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drawings/drawing18.xml" ContentType="application/vnd.openxmlformats-officedocument.drawingml.chartshapes+xml"/>
  <Override PartName="/xl/drawings/drawing20.xml" ContentType="application/vnd.openxmlformats-officedocument.drawingml.chartshapes+xml"/>
  <Override PartName="/xl/drawings/drawing16.xml" ContentType="application/vnd.openxmlformats-officedocument.drawingml.chartshapes+xml"/>
  <Override PartName="/xl/drawings/drawing15.xml" ContentType="application/vnd.openxmlformats-officedocument.drawingml.chartshapes+xml"/>
  <Override PartName="/xl/drawings/drawing12.xml" ContentType="application/vnd.openxmlformats-officedocument.drawingml.chartshapes+xml"/>
  <Override PartName="/xl/drawings/drawing2.xml" ContentType="application/vnd.openxmlformats-officedocument.drawingml.chartshapes+xml"/>
  <Override PartName="/xl/drawings/drawing6.xml" ContentType="application/vnd.openxmlformats-officedocument.drawingml.chartshapes+xml"/>
  <Override PartName="/xl/drawings/drawing3.xml" ContentType="application/vnd.openxmlformats-officedocument.drawingml.chartshapes+xml"/>
  <Override PartName="/xl/drawings/drawing8.xml" ContentType="application/vnd.openxmlformats-officedocument.drawingml.chartshapes+xml"/>
  <Override PartName="/xl/drawings/drawing4.xml" ContentType="application/vnd.openxmlformats-officedocument.drawingml.chartshapes+xml"/>
  <Override PartName="/xl/drawings/drawing11.xml" ContentType="application/vnd.openxmlformats-officedocument.drawingml.chartshapes+xml"/>
  <Override PartName="/xl/drawings/drawing14.xml" ContentType="application/vnd.openxmlformats-officedocument.drawingml.chartshapes+xml"/>
  <Override PartName="/xl/drawings/drawing5.xml" ContentType="application/vnd.openxmlformats-officedocument.drawingml.chartshapes+xml"/>
  <Override PartName="/xl/drawings/drawing19.xml" ContentType="application/vnd.openxmlformats-officedocument.drawingml.chartshapes+xml"/>
  <Override PartName="/xl/drawings/drawing22.xml" ContentType="application/vnd.openxmlformats-officedocument.drawingml.chartshapes+xml"/>
  <Override PartName="/xl/drawings/drawing21.xml" ContentType="application/vnd.openxmlformats-officedocument.drawingml.chartshapes+xml"/>
  <Override PartName="/xl/drawings/drawing13.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harts/chart56.xml" ContentType="application/vnd.openxmlformats-officedocument.drawingml.chart+xml"/>
  <Override PartName="/xl/charts/chart57.xml" ContentType="application/vnd.openxmlformats-officedocument.drawingml.chart+xml"/>
  <Override PartName="/xl/drawings/drawing23.xml" ContentType="application/vnd.openxmlformats-officedocument.drawing+xml"/>
  <Override PartName="/xl/charts/chart58.xml" ContentType="application/vnd.openxmlformats-officedocument.drawingml.chart+xml"/>
  <Override PartName="/xl/charts/chart54.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charts/chart30.xml" ContentType="application/vnd.openxmlformats-officedocument.drawingml.chart+xml"/>
  <Override PartName="/xl/drawings/drawing7.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7.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5.xml" ContentType="application/vnd.openxmlformats-officedocument.drawingml.char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1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worldbankgroup-my.sharepoint.com/personal/fgiuliano_worldbank_org/Documents/MFM AR/Julian_Working Folder/Fiscal Analytics - CN 2022/Final/Reproducibility package/Chapter 2/"/>
    </mc:Choice>
  </mc:AlternateContent>
  <xr:revisionPtr revIDLastSave="1108" documentId="13_ncr:4000b_{C22C8DF0-26BE-487B-9791-ED9C5CA50249}" xr6:coauthVersionLast="47" xr6:coauthVersionMax="47" xr10:uidLastSave="{5116ADC3-85FA-47DA-91FD-BA969A4A2B99}"/>
  <bookViews>
    <workbookView xWindow="-120" yWindow="-120" windowWidth="29040" windowHeight="15720" tabRatio="754" firstSheet="3" activeTab="6" xr2:uid="{00000000-000D-0000-FFFF-FFFF00000000}"/>
  </bookViews>
  <sheets>
    <sheet name="Hoja1" sheetId="21" r:id="rId1"/>
    <sheet name="Adm.Ctral.(a)" sheetId="1" r:id="rId2"/>
    <sheet name="Cuentas Especiales(b)" sheetId="10" r:id="rId3"/>
    <sheet name="Organis.Descentr.(c)" sheetId="2" r:id="rId4"/>
    <sheet name="Inst. SS + Ex Cajas (d)" sheetId="4" r:id="rId5"/>
    <sheet name="Total Adm. Nacional (1)" sheetId="6" r:id="rId6"/>
    <sheet name="PROVINCIAS" sheetId="7" r:id="rId7"/>
    <sheet name="Empresas Públicas(f)" sheetId="8" r:id="rId8"/>
    <sheet name="Fondos Fidu.(g)" sheetId="5" r:id="rId9"/>
    <sheet name="Otros Entes(h)" sheetId="3" r:id="rId10"/>
    <sheet name="Total NACION (2)-(e)" sheetId="17" r:id="rId11"/>
    <sheet name="CONSOLIDADO (2)" sheetId="9" r:id="rId12"/>
    <sheet name="Cálculos" sheetId="11" r:id="rId13"/>
    <sheet name="Pesos K 2004" sheetId="25" r:id="rId14"/>
    <sheet name="Resumen NACION" sheetId="18" r:id="rId15"/>
    <sheet name="Resumen PROVINCIAS" sheetId="19" r:id="rId16"/>
    <sheet name="Resumen CONSOLIDAD" sheetId="20" r:id="rId17"/>
    <sheet name="Gráficos" sheetId="12" r:id="rId18"/>
    <sheet name="PPT" sheetId="22" r:id="rId19"/>
    <sheet name="Hoja2" sheetId="23" r:id="rId20"/>
    <sheet name="Sheet1" sheetId="2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xlnm.Print_Area" localSheetId="16">'Resumen CONSOLIDAD'!$AQ$14:$BA$75</definedName>
    <definedName name="_xlnm.Print_Area" localSheetId="14">'Resumen NACION'!$AQ$14:$BA$64</definedName>
    <definedName name="_xlnm.Print_Area" localSheetId="15">'Resumen PROVINCIAS'!$AQ$14:$BA$64</definedName>
    <definedName name="_xlnm.Print_Titles" localSheetId="16">'Resumen CONSOLIDAD'!$A:$B,'Resumen CONSOLIDAD'!$2:$12</definedName>
    <definedName name="_xlnm.Print_Titles" localSheetId="14">'Resumen NACION'!$A:$B,'Resumen NACION'!$2:$12</definedName>
    <definedName name="_xlnm.Print_Titles" localSheetId="15">'Resumen PROVINCIAS'!$A:$B,'Resumen PROVINCIAS'!$2:$12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26" i="8" l="1"/>
  <c r="AG26" i="8"/>
  <c r="AF26" i="8"/>
  <c r="AE26" i="8"/>
  <c r="AD26" i="8"/>
  <c r="AC26" i="8"/>
  <c r="AB26" i="8"/>
  <c r="AA26" i="8"/>
  <c r="Z26" i="8"/>
  <c r="Y26" i="8"/>
  <c r="X26" i="8"/>
  <c r="W26" i="8"/>
  <c r="V26" i="8"/>
  <c r="U26" i="8"/>
  <c r="T26" i="8"/>
  <c r="S26" i="8"/>
  <c r="R26" i="8"/>
  <c r="Q26" i="8"/>
  <c r="P26" i="8"/>
  <c r="O26" i="8"/>
  <c r="N26" i="8"/>
  <c r="M26" i="8"/>
  <c r="L26" i="8"/>
  <c r="K26" i="8"/>
  <c r="J26" i="8"/>
  <c r="I26" i="8"/>
  <c r="H26" i="8"/>
  <c r="G26" i="8"/>
  <c r="F26" i="8"/>
  <c r="E26" i="8"/>
  <c r="D26" i="8"/>
  <c r="C26" i="8"/>
  <c r="AH26" i="7"/>
  <c r="AG26" i="7"/>
  <c r="AF26" i="7"/>
  <c r="AE26" i="7"/>
  <c r="AD26" i="7"/>
  <c r="AC26" i="7"/>
  <c r="AB26" i="7"/>
  <c r="AA26" i="7"/>
  <c r="Z26" i="7"/>
  <c r="Y26" i="7"/>
  <c r="X26" i="7"/>
  <c r="W26" i="7"/>
  <c r="V26" i="7"/>
  <c r="U26" i="7"/>
  <c r="T26" i="7"/>
  <c r="S26" i="7"/>
  <c r="R26" i="7"/>
  <c r="Q26" i="7"/>
  <c r="P26" i="7"/>
  <c r="O26" i="7"/>
  <c r="N26" i="7"/>
  <c r="M26" i="7"/>
  <c r="L26" i="7"/>
  <c r="K26" i="7"/>
  <c r="J26" i="7"/>
  <c r="I26" i="7"/>
  <c r="H26" i="7"/>
  <c r="G26" i="7"/>
  <c r="F26" i="7"/>
  <c r="E26" i="7"/>
  <c r="D26" i="7"/>
  <c r="C26" i="7"/>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AH26" i="10"/>
  <c r="AG26" i="10"/>
  <c r="AF26" i="10"/>
  <c r="AE26" i="10"/>
  <c r="AD26" i="10"/>
  <c r="AC26" i="10"/>
  <c r="AB26" i="10"/>
  <c r="AA26" i="10"/>
  <c r="Z26" i="10"/>
  <c r="Y26" i="10"/>
  <c r="X26" i="10"/>
  <c r="W26" i="10"/>
  <c r="V26" i="10"/>
  <c r="U26" i="10"/>
  <c r="T26" i="10"/>
  <c r="S26" i="10"/>
  <c r="R26" i="10"/>
  <c r="Q26" i="10"/>
  <c r="P26" i="10"/>
  <c r="O26" i="10"/>
  <c r="N26" i="10"/>
  <c r="M26" i="10"/>
  <c r="L26" i="10"/>
  <c r="K26" i="10"/>
  <c r="J26" i="10"/>
  <c r="I26" i="10"/>
  <c r="H26" i="10"/>
  <c r="G26" i="10"/>
  <c r="F26" i="10"/>
  <c r="E26" i="10"/>
  <c r="D26" i="10"/>
  <c r="AH26" i="2"/>
  <c r="AG26" i="2"/>
  <c r="AF26" i="2"/>
  <c r="AE26" i="2"/>
  <c r="AD26" i="2"/>
  <c r="AC26" i="2"/>
  <c r="AB26" i="2"/>
  <c r="AA26" i="2"/>
  <c r="Z26" i="2"/>
  <c r="Y26" i="2"/>
  <c r="X26" i="2"/>
  <c r="W26" i="2"/>
  <c r="V26" i="2"/>
  <c r="U26" i="2"/>
  <c r="T26" i="2"/>
  <c r="S26" i="2"/>
  <c r="R26" i="2"/>
  <c r="Q26" i="2"/>
  <c r="P26" i="2"/>
  <c r="O26" i="2"/>
  <c r="N26" i="2"/>
  <c r="M26" i="2"/>
  <c r="L26" i="2"/>
  <c r="K26" i="2"/>
  <c r="J26" i="2"/>
  <c r="I26" i="2"/>
  <c r="H26" i="2"/>
  <c r="G26" i="2"/>
  <c r="F26" i="2"/>
  <c r="E26" i="2"/>
  <c r="D26" i="2"/>
  <c r="AH26" i="4"/>
  <c r="AG26" i="4"/>
  <c r="AF26" i="4"/>
  <c r="AE26" i="4"/>
  <c r="AD26" i="4"/>
  <c r="AC26" i="4"/>
  <c r="AB26" i="4"/>
  <c r="AA26" i="4"/>
  <c r="Z26" i="4"/>
  <c r="Y26" i="4"/>
  <c r="X26" i="4"/>
  <c r="W26" i="4"/>
  <c r="V26" i="4"/>
  <c r="U26" i="4"/>
  <c r="T26" i="4"/>
  <c r="S26" i="4"/>
  <c r="R26" i="4"/>
  <c r="Q26" i="4"/>
  <c r="P26" i="4"/>
  <c r="O26" i="4"/>
  <c r="N26" i="4"/>
  <c r="M26" i="4"/>
  <c r="L26" i="4"/>
  <c r="K26" i="4"/>
  <c r="J26" i="4"/>
  <c r="I26" i="4"/>
  <c r="H26" i="4"/>
  <c r="G26" i="4"/>
  <c r="F26" i="4"/>
  <c r="E26" i="4"/>
  <c r="D26" i="4"/>
  <c r="C26" i="1"/>
  <c r="C26" i="10"/>
  <c r="C26" i="2"/>
  <c r="C26" i="4"/>
  <c r="BK221" i="17" l="1"/>
  <c r="BM437" i="9" l="1"/>
  <c r="BQ536" i="9"/>
  <c r="BP536" i="9"/>
  <c r="BO536" i="9"/>
  <c r="BG419" i="9"/>
  <c r="BF419" i="9"/>
  <c r="BM418" i="9"/>
  <c r="BM419" i="9" s="1"/>
  <c r="BL418" i="9"/>
  <c r="BL419" i="9" s="1"/>
  <c r="BK418" i="9"/>
  <c r="BK419" i="9" s="1"/>
  <c r="BJ418" i="9"/>
  <c r="BJ419" i="9" s="1"/>
  <c r="BI418" i="9"/>
  <c r="BI419" i="9" s="1"/>
  <c r="BH418" i="9"/>
  <c r="BH419" i="9" s="1"/>
  <c r="BG418" i="9"/>
  <c r="BF418" i="9"/>
  <c r="BE418" i="9"/>
  <c r="BE419" i="9" s="1"/>
  <c r="BD418" i="9"/>
  <c r="BD419" i="9" s="1"/>
  <c r="BC419" i="9"/>
  <c r="BC418" i="9"/>
  <c r="BM427" i="9"/>
  <c r="BM514" i="9" s="1"/>
  <c r="BM508" i="9"/>
  <c r="BO452" i="9"/>
  <c r="BN452" i="9"/>
  <c r="BO457" i="9"/>
  <c r="BN457" i="9"/>
  <c r="BO471" i="9"/>
  <c r="BN471" i="9"/>
  <c r="BO466" i="9"/>
  <c r="BN466" i="9"/>
  <c r="BM510" i="9"/>
  <c r="BM526" i="9" s="1"/>
  <c r="BM522" i="9" s="1"/>
  <c r="BN522" i="9" s="1"/>
  <c r="BM509" i="9"/>
  <c r="BK522" i="9"/>
  <c r="BL522" i="9"/>
  <c r="BM513" i="9"/>
  <c r="AX514" i="9"/>
  <c r="AW514" i="9"/>
  <c r="AV514" i="9"/>
  <c r="AU514" i="9"/>
  <c r="BL513" i="9"/>
  <c r="BK513" i="9"/>
  <c r="BK529" i="9" s="1"/>
  <c r="BJ513" i="9"/>
  <c r="BI513" i="9"/>
  <c r="BH513" i="9"/>
  <c r="BG513" i="9"/>
  <c r="BF513" i="9"/>
  <c r="BE513" i="9"/>
  <c r="BD513" i="9"/>
  <c r="BC513" i="9"/>
  <c r="BB513" i="9"/>
  <c r="BA513" i="9"/>
  <c r="AZ513" i="9"/>
  <c r="AY513" i="9"/>
  <c r="AX513" i="9"/>
  <c r="AW513" i="9"/>
  <c r="AV513" i="9"/>
  <c r="AU513" i="9"/>
  <c r="BL512" i="9"/>
  <c r="BK512" i="9"/>
  <c r="BJ512" i="9"/>
  <c r="BI512" i="9"/>
  <c r="BH512" i="9"/>
  <c r="BG512" i="9"/>
  <c r="BF512" i="9"/>
  <c r="BE512" i="9"/>
  <c r="BD512" i="9"/>
  <c r="BC512" i="9"/>
  <c r="BB512" i="9"/>
  <c r="BA512" i="9"/>
  <c r="AZ512" i="9"/>
  <c r="AY512" i="9"/>
  <c r="AX512" i="9"/>
  <c r="AW512" i="9"/>
  <c r="AV512" i="9"/>
  <c r="AU512" i="9"/>
  <c r="AX511" i="9"/>
  <c r="AX517" i="9" s="1"/>
  <c r="AW511" i="9"/>
  <c r="AW517" i="9" s="1"/>
  <c r="AV511" i="9"/>
  <c r="AV517" i="9" s="1"/>
  <c r="AU511" i="9"/>
  <c r="AU517" i="9" s="1"/>
  <c r="AT517" i="9"/>
  <c r="AT513" i="9"/>
  <c r="AT423" i="9"/>
  <c r="AT511" i="9"/>
  <c r="BL510" i="9"/>
  <c r="BL526" i="9" s="1"/>
  <c r="BK510" i="9"/>
  <c r="BJ510" i="9"/>
  <c r="BI510" i="9"/>
  <c r="BH510" i="9"/>
  <c r="BG510" i="9"/>
  <c r="BF510" i="9"/>
  <c r="BE510" i="9"/>
  <c r="BD510" i="9"/>
  <c r="BC510" i="9"/>
  <c r="BB510" i="9"/>
  <c r="BA510" i="9"/>
  <c r="AZ510" i="9"/>
  <c r="AY510" i="9"/>
  <c r="AX510" i="9"/>
  <c r="AW510" i="9"/>
  <c r="AV510" i="9"/>
  <c r="AU510" i="9"/>
  <c r="BM525" i="9"/>
  <c r="BL509" i="9"/>
  <c r="BK509" i="9"/>
  <c r="BK525" i="9" s="1"/>
  <c r="BJ509" i="9"/>
  <c r="BI509" i="9"/>
  <c r="BI525" i="9" s="1"/>
  <c r="BH509" i="9"/>
  <c r="BG509" i="9"/>
  <c r="BF509" i="9"/>
  <c r="BE509" i="9"/>
  <c r="BD509" i="9"/>
  <c r="BC509" i="9"/>
  <c r="BB509" i="9"/>
  <c r="BA509" i="9"/>
  <c r="AZ509" i="9"/>
  <c r="AY509" i="9"/>
  <c r="AX509" i="9"/>
  <c r="AW509" i="9"/>
  <c r="AV509" i="9"/>
  <c r="AU509" i="9"/>
  <c r="AT510" i="9"/>
  <c r="BI506" i="9"/>
  <c r="AT509" i="9"/>
  <c r="AX508" i="9"/>
  <c r="AW508" i="9"/>
  <c r="AV508" i="9"/>
  <c r="AU508" i="9"/>
  <c r="AT508" i="9"/>
  <c r="AT449" i="9"/>
  <c r="AT450" i="9"/>
  <c r="BL529" i="9"/>
  <c r="BM536" i="9"/>
  <c r="BL536" i="9"/>
  <c r="BK536" i="9"/>
  <c r="BJ536" i="9"/>
  <c r="BI536" i="9"/>
  <c r="BH536" i="9"/>
  <c r="BM535" i="9"/>
  <c r="BL535" i="9"/>
  <c r="BK535" i="9"/>
  <c r="BJ535" i="9"/>
  <c r="BI535" i="9"/>
  <c r="BH535" i="9"/>
  <c r="BM534" i="9"/>
  <c r="BL534" i="9"/>
  <c r="BK534" i="9"/>
  <c r="BJ534" i="9"/>
  <c r="BI534" i="9"/>
  <c r="BH534" i="9"/>
  <c r="BM532" i="9"/>
  <c r="BL532" i="9"/>
  <c r="BK532" i="9"/>
  <c r="BJ532" i="9"/>
  <c r="BI532" i="9"/>
  <c r="BH532" i="9"/>
  <c r="BM531" i="9"/>
  <c r="BL531" i="9"/>
  <c r="BK531" i="9"/>
  <c r="BJ531" i="9"/>
  <c r="BI531" i="9"/>
  <c r="BH531" i="9"/>
  <c r="BJ529" i="9"/>
  <c r="BI529" i="9"/>
  <c r="BH529" i="9"/>
  <c r="BL528" i="9"/>
  <c r="BK528" i="9"/>
  <c r="BJ528" i="9"/>
  <c r="BI528" i="9"/>
  <c r="BH528" i="9"/>
  <c r="BK526" i="9"/>
  <c r="BJ526" i="9"/>
  <c r="BI526" i="9"/>
  <c r="BH526" i="9"/>
  <c r="BL525" i="9"/>
  <c r="BJ525" i="9"/>
  <c r="BH525" i="9"/>
  <c r="BM507" i="9"/>
  <c r="BJ59" i="9"/>
  <c r="BI36" i="25" l="1"/>
  <c r="BK7" i="25"/>
  <c r="BP27" i="9"/>
  <c r="BN432" i="9"/>
  <c r="BM430" i="9"/>
  <c r="BK430" i="9"/>
  <c r="BN430" i="9"/>
  <c r="BL430" i="9"/>
  <c r="BN426" i="9"/>
  <c r="BS426" i="9" l="1"/>
  <c r="BM426" i="9" s="1"/>
  <c r="BR426" i="9" l="1"/>
  <c r="BQ426" i="9" l="1"/>
  <c r="BP439" i="9" l="1"/>
  <c r="BO439" i="9"/>
  <c r="BP438" i="9"/>
  <c r="BO438" i="9"/>
  <c r="BO437" i="9"/>
  <c r="BP436" i="9"/>
  <c r="BP435" i="9"/>
  <c r="BO435" i="9"/>
  <c r="BP434" i="9"/>
  <c r="BO434" i="9"/>
  <c r="BP433" i="9"/>
  <c r="BO433" i="9"/>
  <c r="BP432" i="9"/>
  <c r="BO432" i="9"/>
  <c r="BO431" i="9"/>
  <c r="BP430" i="9"/>
  <c r="BO430" i="9"/>
  <c r="BP429" i="9"/>
  <c r="BO429" i="9"/>
  <c r="BP428" i="9"/>
  <c r="BO428" i="9"/>
  <c r="BP427" i="9"/>
  <c r="BP426" i="9"/>
  <c r="BO426" i="9"/>
  <c r="BO425" i="9"/>
  <c r="BN439" i="9"/>
  <c r="BN438" i="9"/>
  <c r="BN437" i="9"/>
  <c r="BN435" i="9"/>
  <c r="BN434" i="9"/>
  <c r="BN433" i="9"/>
  <c r="BN431" i="9"/>
  <c r="BN429" i="9"/>
  <c r="BN428" i="9"/>
  <c r="BN425" i="9"/>
  <c r="BM488" i="9"/>
  <c r="BJ488" i="9"/>
  <c r="BI488" i="9"/>
  <c r="BH488" i="9"/>
  <c r="BG488" i="9"/>
  <c r="BL488" i="9"/>
  <c r="AX474" i="9"/>
  <c r="AW474" i="9"/>
  <c r="AV474" i="9"/>
  <c r="AU474" i="9"/>
  <c r="AT474" i="9"/>
  <c r="AX449" i="9"/>
  <c r="AW449" i="9"/>
  <c r="AV449" i="9"/>
  <c r="AU449" i="9"/>
  <c r="AX424" i="9"/>
  <c r="AW424" i="9"/>
  <c r="AW427" i="9"/>
  <c r="AX427" i="9"/>
  <c r="BL72" i="17"/>
  <c r="BL76" i="17"/>
  <c r="AX423" i="9"/>
  <c r="AX477" i="9" s="1"/>
  <c r="AX481" i="9" s="1"/>
  <c r="AW423" i="9"/>
  <c r="AW477" i="9" s="1"/>
  <c r="AW481" i="9" s="1"/>
  <c r="AV423" i="9"/>
  <c r="AU423" i="9"/>
  <c r="AV477" i="9"/>
  <c r="AV481" i="9" s="1"/>
  <c r="AU477" i="9"/>
  <c r="AU481" i="9" s="1"/>
  <c r="AT477" i="9"/>
  <c r="AT481" i="9" s="1"/>
  <c r="AU450" i="9"/>
  <c r="BL473" i="9"/>
  <c r="BJ473" i="9"/>
  <c r="BI473" i="9"/>
  <c r="BH473" i="9"/>
  <c r="BG473" i="9"/>
  <c r="BF473" i="9"/>
  <c r="BE473" i="9"/>
  <c r="BD473" i="9"/>
  <c r="BC473" i="9"/>
  <c r="BB473" i="9"/>
  <c r="BA473" i="9"/>
  <c r="AZ473" i="9"/>
  <c r="AY473" i="9"/>
  <c r="AX473" i="9"/>
  <c r="AW473" i="9"/>
  <c r="AV473" i="9"/>
  <c r="AU473" i="9"/>
  <c r="AT473" i="9"/>
  <c r="AX450" i="9"/>
  <c r="AW450" i="9"/>
  <c r="AV450" i="9"/>
  <c r="BF439" i="9"/>
  <c r="BE439" i="9"/>
  <c r="AX439" i="9"/>
  <c r="AW439" i="9"/>
  <c r="BL438" i="9"/>
  <c r="BK438" i="9"/>
  <c r="BJ438" i="9"/>
  <c r="BI438" i="9"/>
  <c r="BH438" i="9"/>
  <c r="BG438" i="9"/>
  <c r="BG439" i="9" s="1"/>
  <c r="BF438" i="9"/>
  <c r="BE438" i="9"/>
  <c r="BD438" i="9"/>
  <c r="BC438" i="9"/>
  <c r="BB438" i="9"/>
  <c r="BA438" i="9"/>
  <c r="AZ438" i="9"/>
  <c r="AY438" i="9"/>
  <c r="AY439" i="9" s="1"/>
  <c r="AX438" i="9"/>
  <c r="AW438" i="9"/>
  <c r="AV438" i="9"/>
  <c r="AU438" i="9"/>
  <c r="BL437" i="9"/>
  <c r="BL439" i="9" s="1"/>
  <c r="BK437" i="9"/>
  <c r="BK439" i="9" s="1"/>
  <c r="BJ437" i="9"/>
  <c r="BJ439" i="9" s="1"/>
  <c r="BI437" i="9"/>
  <c r="BI439" i="9" s="1"/>
  <c r="BH437" i="9"/>
  <c r="BH439" i="9" s="1"/>
  <c r="BG437" i="9"/>
  <c r="BF437" i="9"/>
  <c r="BE437" i="9"/>
  <c r="BD437" i="9"/>
  <c r="BD439" i="9" s="1"/>
  <c r="BC437" i="9"/>
  <c r="BC439" i="9" s="1"/>
  <c r="BB437" i="9"/>
  <c r="BB439" i="9" s="1"/>
  <c r="BA437" i="9"/>
  <c r="BA439" i="9" s="1"/>
  <c r="AZ437" i="9"/>
  <c r="AZ439" i="9" s="1"/>
  <c r="AY437" i="9"/>
  <c r="AX437" i="9"/>
  <c r="AW437" i="9"/>
  <c r="AV437" i="9"/>
  <c r="AV439" i="9" s="1"/>
  <c r="AU437" i="9"/>
  <c r="AU439" i="9" s="1"/>
  <c r="BL431" i="9"/>
  <c r="BK431" i="9"/>
  <c r="BJ431" i="9"/>
  <c r="BI431" i="9"/>
  <c r="BH431" i="9"/>
  <c r="BG431" i="9"/>
  <c r="BF431" i="9"/>
  <c r="BE431" i="9"/>
  <c r="BD431" i="9"/>
  <c r="BC431" i="9"/>
  <c r="BB431" i="9"/>
  <c r="BA431" i="9"/>
  <c r="AZ431" i="9"/>
  <c r="AY431" i="9"/>
  <c r="AX431" i="9"/>
  <c r="AW431" i="9"/>
  <c r="AV431" i="9"/>
  <c r="AU431" i="9"/>
  <c r="BJ430" i="9"/>
  <c r="BI430" i="9"/>
  <c r="BH430" i="9"/>
  <c r="BG430" i="9"/>
  <c r="BF430" i="9"/>
  <c r="BE430" i="9"/>
  <c r="BD430" i="9"/>
  <c r="BC430" i="9"/>
  <c r="BB430" i="9"/>
  <c r="BA430" i="9"/>
  <c r="AZ430" i="9"/>
  <c r="AY430" i="9"/>
  <c r="AX430" i="9"/>
  <c r="AW430" i="9"/>
  <c r="AV430" i="9"/>
  <c r="AU430" i="9"/>
  <c r="AV427" i="9"/>
  <c r="AU427" i="9"/>
  <c r="BL426" i="9"/>
  <c r="BK426" i="9"/>
  <c r="BJ426" i="9"/>
  <c r="BI426" i="9"/>
  <c r="BH426" i="9"/>
  <c r="BG426" i="9"/>
  <c r="BF426" i="9"/>
  <c r="BE426" i="9"/>
  <c r="BD426" i="9"/>
  <c r="BC426" i="9"/>
  <c r="BB426" i="9"/>
  <c r="BA426" i="9"/>
  <c r="AZ426" i="9"/>
  <c r="AY426" i="9"/>
  <c r="AX426" i="9"/>
  <c r="AW426" i="9"/>
  <c r="AV426" i="9"/>
  <c r="AV436" i="9" s="1"/>
  <c r="AU426" i="9"/>
  <c r="AU436" i="9" s="1"/>
  <c r="BL425" i="9"/>
  <c r="BK425" i="9"/>
  <c r="BJ425" i="9"/>
  <c r="BI425" i="9"/>
  <c r="BH425" i="9"/>
  <c r="BG425" i="9"/>
  <c r="BF425" i="9"/>
  <c r="BE425" i="9"/>
  <c r="BD425" i="9"/>
  <c r="BC425" i="9"/>
  <c r="BB425" i="9"/>
  <c r="BA425" i="9"/>
  <c r="AZ425" i="9"/>
  <c r="AY425" i="9"/>
  <c r="AX425" i="9"/>
  <c r="AW425" i="9"/>
  <c r="AV425" i="9"/>
  <c r="AU425" i="9"/>
  <c r="AX436" i="9"/>
  <c r="AV424" i="9"/>
  <c r="AU424" i="9"/>
  <c r="AT424" i="9"/>
  <c r="AT431" i="9"/>
  <c r="AT430" i="9"/>
  <c r="AW436" i="9" l="1"/>
  <c r="AT439" i="9" l="1"/>
  <c r="AT438" i="9"/>
  <c r="AT437" i="9"/>
  <c r="AT427" i="9"/>
  <c r="AT514" i="9" s="1"/>
  <c r="AT426" i="9"/>
  <c r="AT425" i="9"/>
  <c r="AT116" i="9"/>
  <c r="BL167" i="9"/>
  <c r="BJ221" i="17"/>
  <c r="BI221" i="17"/>
  <c r="BH221" i="17"/>
  <c r="BG221" i="17"/>
  <c r="BF221" i="17"/>
  <c r="BE221" i="17"/>
  <c r="BD221" i="17"/>
  <c r="BC221" i="17"/>
  <c r="BB221" i="17"/>
  <c r="BA221" i="17"/>
  <c r="AZ221" i="17"/>
  <c r="AY221" i="17"/>
  <c r="AX221" i="17"/>
  <c r="AW221" i="17"/>
  <c r="AV221" i="17"/>
  <c r="AU221" i="17"/>
  <c r="AT221" i="17"/>
  <c r="AS221" i="17"/>
  <c r="AR221" i="17"/>
  <c r="AQ221" i="17"/>
  <c r="AP221" i="17"/>
  <c r="AO221" i="17"/>
  <c r="AN221" i="17"/>
  <c r="AM221" i="17"/>
  <c r="AL221" i="17"/>
  <c r="AK221" i="17"/>
  <c r="AJ221" i="17"/>
  <c r="AI221" i="17"/>
  <c r="AH221" i="17"/>
  <c r="AG221" i="17"/>
  <c r="AF221" i="17"/>
  <c r="AE221" i="17"/>
  <c r="AD221" i="17"/>
  <c r="AC221" i="17"/>
  <c r="AB221" i="17"/>
  <c r="AA221" i="17"/>
  <c r="Z221" i="17"/>
  <c r="Y221" i="17"/>
  <c r="X221" i="17"/>
  <c r="W221" i="17"/>
  <c r="V221" i="17"/>
  <c r="U221" i="17"/>
  <c r="T221" i="17"/>
  <c r="S221" i="17"/>
  <c r="R221" i="17"/>
  <c r="Q221" i="17"/>
  <c r="P221" i="17"/>
  <c r="O221" i="17"/>
  <c r="N221" i="17"/>
  <c r="M221" i="17"/>
  <c r="L221" i="17"/>
  <c r="K221" i="17"/>
  <c r="J221" i="17"/>
  <c r="I221" i="17"/>
  <c r="H221" i="17"/>
  <c r="G221" i="17"/>
  <c r="F221" i="17"/>
  <c r="E221" i="17"/>
  <c r="D221" i="17"/>
  <c r="BL221" i="17"/>
  <c r="AT9" i="25"/>
  <c r="AT512" i="9" l="1"/>
  <c r="AT436" i="9"/>
  <c r="AT443" i="9"/>
  <c r="AT444" i="9" s="1"/>
  <c r="AX443" i="9"/>
  <c r="AX444" i="9" s="1"/>
  <c r="AU443" i="9"/>
  <c r="AU444" i="9" s="1"/>
  <c r="AV443" i="9"/>
  <c r="AV444" i="9" s="1"/>
  <c r="AW443" i="9"/>
  <c r="AW444" i="9" s="1"/>
  <c r="BC20" i="25"/>
  <c r="BB20" i="25"/>
  <c r="BA20" i="25"/>
  <c r="AZ20" i="25"/>
  <c r="AY20" i="25"/>
  <c r="AX20" i="25"/>
  <c r="AW20" i="25"/>
  <c r="AV20" i="25"/>
  <c r="AU20" i="25"/>
  <c r="AT20" i="25"/>
  <c r="BF21" i="25"/>
  <c r="BE9" i="25" l="1"/>
  <c r="AZ9" i="25"/>
  <c r="BK30" i="25"/>
  <c r="BK29" i="25"/>
  <c r="BK28" i="25"/>
  <c r="BL182" i="17" l="1"/>
  <c r="BL59" i="9"/>
  <c r="BL104" i="9"/>
  <c r="BL217" i="9" s="1"/>
  <c r="BL224" i="9"/>
  <c r="BL215" i="9"/>
  <c r="BL214" i="9"/>
  <c r="BL213" i="9"/>
  <c r="BL212" i="9"/>
  <c r="BL211" i="9"/>
  <c r="BL210" i="9"/>
  <c r="BL209" i="9"/>
  <c r="BL208" i="9"/>
  <c r="BL207" i="9"/>
  <c r="BL206" i="9"/>
  <c r="BL205" i="9"/>
  <c r="BL203" i="9"/>
  <c r="BL202" i="9"/>
  <c r="BL201" i="9"/>
  <c r="BL200" i="9"/>
  <c r="BL199" i="9"/>
  <c r="BL198" i="9"/>
  <c r="BL197" i="9"/>
  <c r="BL196" i="9"/>
  <c r="BL195" i="9"/>
  <c r="BL194" i="9"/>
  <c r="BL186" i="9"/>
  <c r="BL185" i="9"/>
  <c r="BL184" i="9"/>
  <c r="BL183" i="9"/>
  <c r="BL182" i="9"/>
  <c r="BL181" i="9"/>
  <c r="BL180" i="9"/>
  <c r="BL179" i="9"/>
  <c r="BL178" i="9"/>
  <c r="BL172" i="9"/>
  <c r="BL171" i="9"/>
  <c r="BL170" i="9"/>
  <c r="BL169" i="9"/>
  <c r="BL168" i="9"/>
  <c r="BL165" i="9"/>
  <c r="BL164" i="9"/>
  <c r="BL163" i="9"/>
  <c r="BL162" i="9"/>
  <c r="BL160" i="9"/>
  <c r="BL158" i="9"/>
  <c r="BL157" i="9"/>
  <c r="BL156" i="9"/>
  <c r="BL155" i="9"/>
  <c r="BL154" i="9"/>
  <c r="BL153" i="9"/>
  <c r="BL152" i="9"/>
  <c r="BL151" i="9"/>
  <c r="BL150" i="9"/>
  <c r="BL149" i="9"/>
  <c r="BL148" i="9"/>
  <c r="BL147" i="9"/>
  <c r="BL146" i="9"/>
  <c r="BL145" i="9"/>
  <c r="BL144" i="9"/>
  <c r="BL143" i="9"/>
  <c r="BL142" i="9"/>
  <c r="BL141" i="9"/>
  <c r="BL140" i="9"/>
  <c r="BL139" i="9"/>
  <c r="BL137" i="9"/>
  <c r="BL136" i="9"/>
  <c r="BL135" i="9"/>
  <c r="BL134" i="9"/>
  <c r="BL133" i="9"/>
  <c r="BL132" i="9"/>
  <c r="BL131" i="9"/>
  <c r="BL130" i="9"/>
  <c r="BL129" i="9"/>
  <c r="BL218" i="9" s="1"/>
  <c r="BL128" i="9"/>
  <c r="BL72" i="9"/>
  <c r="BL71" i="9"/>
  <c r="BL70" i="9"/>
  <c r="BL69" i="9"/>
  <c r="BL68" i="9"/>
  <c r="BL67" i="9"/>
  <c r="BL66" i="9"/>
  <c r="BL65" i="9"/>
  <c r="BL64" i="9"/>
  <c r="BL58" i="9"/>
  <c r="BL57" i="9"/>
  <c r="BL56" i="9"/>
  <c r="BL55" i="9"/>
  <c r="BL54" i="9"/>
  <c r="BL53" i="9"/>
  <c r="BL51" i="9"/>
  <c r="BL50" i="9"/>
  <c r="BL49" i="9"/>
  <c r="BL48" i="9"/>
  <c r="BL46" i="9"/>
  <c r="BL44" i="9"/>
  <c r="BL43" i="9"/>
  <c r="BL42" i="9"/>
  <c r="BL41" i="9"/>
  <c r="BL40" i="9"/>
  <c r="BL39" i="9"/>
  <c r="BL38" i="9"/>
  <c r="BL37" i="9"/>
  <c r="BL36" i="9"/>
  <c r="BL35" i="9"/>
  <c r="BL34" i="9"/>
  <c r="BL33" i="9"/>
  <c r="BL32" i="9"/>
  <c r="BL31" i="9"/>
  <c r="BL30" i="9"/>
  <c r="BL29" i="9"/>
  <c r="BL28" i="9"/>
  <c r="BL27" i="9"/>
  <c r="BL26" i="9"/>
  <c r="BL25" i="9"/>
  <c r="BL61" i="9" s="1"/>
  <c r="BL175" i="9" s="1"/>
  <c r="BL23" i="9"/>
  <c r="BL22" i="9"/>
  <c r="BL21" i="9"/>
  <c r="BL20" i="9"/>
  <c r="BL19" i="9"/>
  <c r="BL18" i="9"/>
  <c r="BL17" i="9"/>
  <c r="BL16" i="9"/>
  <c r="BL15" i="9"/>
  <c r="BL115" i="9" s="1"/>
  <c r="BL14" i="9"/>
  <c r="BL209" i="17"/>
  <c r="BL207" i="17"/>
  <c r="BL206" i="17"/>
  <c r="BL205" i="17"/>
  <c r="BL204" i="17"/>
  <c r="BL203" i="17"/>
  <c r="BL202" i="17"/>
  <c r="BL201" i="17"/>
  <c r="BL200" i="17"/>
  <c r="BL199" i="17"/>
  <c r="BL198" i="17"/>
  <c r="BL197" i="17"/>
  <c r="BL195" i="17"/>
  <c r="BL194" i="17"/>
  <c r="BL193" i="17"/>
  <c r="BL192" i="17"/>
  <c r="BL191" i="17"/>
  <c r="BL190" i="17"/>
  <c r="BL189" i="17"/>
  <c r="BL188" i="17"/>
  <c r="BL187" i="17"/>
  <c r="BL186" i="17"/>
  <c r="BL185" i="17"/>
  <c r="BL184" i="17"/>
  <c r="BL183" i="17"/>
  <c r="BL181" i="17"/>
  <c r="BL180" i="17"/>
  <c r="BL178" i="17"/>
  <c r="BL177" i="17"/>
  <c r="BL176" i="17"/>
  <c r="BL175" i="17"/>
  <c r="BL174" i="17"/>
  <c r="BL173" i="17"/>
  <c r="BL172" i="17"/>
  <c r="BL171" i="17"/>
  <c r="BL170" i="17"/>
  <c r="BL168" i="17"/>
  <c r="BL167" i="17"/>
  <c r="BL166" i="17"/>
  <c r="BL164" i="17"/>
  <c r="BL163" i="17"/>
  <c r="BL162" i="17"/>
  <c r="BL161" i="17"/>
  <c r="BL160" i="17"/>
  <c r="BL159" i="17"/>
  <c r="BL157" i="17"/>
  <c r="BL156" i="17"/>
  <c r="BL155" i="17"/>
  <c r="BL154" i="17"/>
  <c r="BL152" i="17"/>
  <c r="BL150" i="17"/>
  <c r="BL149" i="17"/>
  <c r="BL148" i="17"/>
  <c r="BL147" i="17"/>
  <c r="BL146" i="17"/>
  <c r="BL145" i="17"/>
  <c r="BL144" i="17"/>
  <c r="BL143" i="17"/>
  <c r="BL142" i="17"/>
  <c r="BL141" i="17"/>
  <c r="BL140" i="17"/>
  <c r="BL139" i="17"/>
  <c r="BL138" i="17"/>
  <c r="BL137" i="17"/>
  <c r="BL136" i="17"/>
  <c r="BL135" i="17"/>
  <c r="BL134" i="17"/>
  <c r="BL133" i="17"/>
  <c r="BL132" i="17"/>
  <c r="BL131" i="17"/>
  <c r="BL129" i="17"/>
  <c r="BL128" i="17"/>
  <c r="BL127" i="17"/>
  <c r="BL126" i="17"/>
  <c r="BL125" i="17"/>
  <c r="BL124" i="17"/>
  <c r="BL123" i="17"/>
  <c r="BL122" i="17"/>
  <c r="BL121" i="17"/>
  <c r="BL120" i="17"/>
  <c r="BL104" i="17"/>
  <c r="BL79" i="17"/>
  <c r="BL78" i="17"/>
  <c r="BL75" i="17"/>
  <c r="BL74" i="17"/>
  <c r="BL77" i="17" s="1"/>
  <c r="BL114" i="17"/>
  <c r="BK72" i="17"/>
  <c r="BL61" i="17"/>
  <c r="BL60" i="17"/>
  <c r="BL62" i="17" s="1"/>
  <c r="BL46" i="17"/>
  <c r="BL74" i="7"/>
  <c r="BL76" i="7"/>
  <c r="BL173" i="7"/>
  <c r="BL104" i="7"/>
  <c r="BL64" i="7"/>
  <c r="BL53" i="7"/>
  <c r="BL31" i="7"/>
  <c r="BL242" i="9"/>
  <c r="BL241" i="9"/>
  <c r="BL240" i="9"/>
  <c r="BL239" i="9"/>
  <c r="BL236" i="9"/>
  <c r="BL48" i="7"/>
  <c r="BL145" i="7" s="1"/>
  <c r="BL61" i="7"/>
  <c r="BN4" i="11"/>
  <c r="BL199" i="7"/>
  <c r="BL197" i="7"/>
  <c r="BL196" i="7"/>
  <c r="BL195" i="7"/>
  <c r="BL194" i="7"/>
  <c r="BL193" i="7"/>
  <c r="BL192" i="7"/>
  <c r="BL191" i="7"/>
  <c r="BL190" i="7"/>
  <c r="BL189" i="7"/>
  <c r="BL188" i="7"/>
  <c r="BL187" i="7"/>
  <c r="BL185" i="7"/>
  <c r="BL184" i="7"/>
  <c r="BL183" i="7"/>
  <c r="BL182" i="7"/>
  <c r="BL181" i="7"/>
  <c r="BL180" i="7"/>
  <c r="BL179" i="7"/>
  <c r="BL178" i="7"/>
  <c r="BL177" i="7"/>
  <c r="BL174" i="7"/>
  <c r="BL169" i="7"/>
  <c r="BL168" i="7"/>
  <c r="BL167" i="7"/>
  <c r="BL166" i="7"/>
  <c r="BL165" i="7"/>
  <c r="BL164" i="7"/>
  <c r="BL163" i="7"/>
  <c r="BL162" i="7"/>
  <c r="BL161" i="7"/>
  <c r="BL155" i="7"/>
  <c r="BL154" i="7"/>
  <c r="BL153" i="7"/>
  <c r="BL152" i="7"/>
  <c r="BL151" i="7"/>
  <c r="BL150" i="7"/>
  <c r="BL148" i="7"/>
  <c r="BL147" i="7"/>
  <c r="BL146" i="7"/>
  <c r="BL141" i="7"/>
  <c r="BL140" i="7"/>
  <c r="BL138" i="7"/>
  <c r="BL137" i="7"/>
  <c r="BL136" i="7"/>
  <c r="BL135" i="7"/>
  <c r="BL134" i="7"/>
  <c r="BL133" i="7"/>
  <c r="BL131" i="7"/>
  <c r="BL130" i="7"/>
  <c r="BL129" i="7"/>
  <c r="BL127" i="7"/>
  <c r="BL126" i="7"/>
  <c r="BL125" i="7"/>
  <c r="BL124" i="7"/>
  <c r="BL123" i="7"/>
  <c r="BL122" i="7"/>
  <c r="BL120" i="7"/>
  <c r="BL119" i="7"/>
  <c r="BL118" i="7"/>
  <c r="BL117" i="7"/>
  <c r="BL116" i="7"/>
  <c r="BL115" i="7"/>
  <c r="BL114" i="7"/>
  <c r="BL113" i="7"/>
  <c r="BL112" i="7"/>
  <c r="BK76" i="7"/>
  <c r="BK75" i="7"/>
  <c r="BK74" i="7"/>
  <c r="BL139" i="7"/>
  <c r="BL128" i="7"/>
  <c r="BL245" i="9" l="1"/>
  <c r="BL78" i="9"/>
  <c r="BL192" i="9" s="1"/>
  <c r="BL75" i="9"/>
  <c r="BL189" i="9" s="1"/>
  <c r="BL60" i="9"/>
  <c r="BL174" i="9" s="1"/>
  <c r="BL158" i="7"/>
  <c r="BL75" i="7"/>
  <c r="BL172" i="7" s="1"/>
  <c r="BL78" i="7"/>
  <c r="BL175" i="7" s="1"/>
  <c r="BJ72" i="17"/>
  <c r="BL74" i="9" l="1"/>
  <c r="BL188" i="9" s="1"/>
  <c r="BL62" i="9"/>
  <c r="BL176" i="9" s="1"/>
  <c r="BH128" i="9"/>
  <c r="BK224" i="9"/>
  <c r="BK215" i="9"/>
  <c r="BJ215" i="9"/>
  <c r="BI215" i="9"/>
  <c r="BH215" i="9"/>
  <c r="BG215" i="9"/>
  <c r="BK214" i="9"/>
  <c r="BJ214" i="9"/>
  <c r="BI214" i="9"/>
  <c r="BH214" i="9"/>
  <c r="BG214" i="9"/>
  <c r="BK213" i="9"/>
  <c r="BJ213" i="9"/>
  <c r="BI213" i="9"/>
  <c r="BH213" i="9"/>
  <c r="BG213" i="9"/>
  <c r="BK212" i="9"/>
  <c r="BJ212" i="9"/>
  <c r="BI212" i="9"/>
  <c r="BH212" i="9"/>
  <c r="BG212" i="9"/>
  <c r="BK211" i="9"/>
  <c r="BJ211" i="9"/>
  <c r="BI211" i="9"/>
  <c r="BH211" i="9"/>
  <c r="BG211" i="9"/>
  <c r="BK210" i="9"/>
  <c r="BJ210" i="9"/>
  <c r="BI210" i="9"/>
  <c r="BH210" i="9"/>
  <c r="BG210" i="9"/>
  <c r="BK209" i="9"/>
  <c r="BJ209" i="9"/>
  <c r="BI209" i="9"/>
  <c r="BH209" i="9"/>
  <c r="BG209" i="9"/>
  <c r="BK208" i="9"/>
  <c r="BJ208" i="9"/>
  <c r="BI208" i="9"/>
  <c r="BH208" i="9"/>
  <c r="BG208" i="9"/>
  <c r="BK207" i="9"/>
  <c r="BJ207" i="9"/>
  <c r="BI207" i="9"/>
  <c r="BH207" i="9"/>
  <c r="BG207" i="9"/>
  <c r="BK206" i="9"/>
  <c r="BJ206" i="9"/>
  <c r="BI206" i="9"/>
  <c r="BH206" i="9"/>
  <c r="BG206" i="9"/>
  <c r="BK205" i="9"/>
  <c r="BJ205" i="9"/>
  <c r="BI205" i="9"/>
  <c r="BH205" i="9"/>
  <c r="BG205" i="9"/>
  <c r="BK203" i="9"/>
  <c r="BJ203" i="9"/>
  <c r="BI203" i="9"/>
  <c r="BH203" i="9"/>
  <c r="BG203" i="9"/>
  <c r="BK202" i="9"/>
  <c r="BJ202" i="9"/>
  <c r="BI202" i="9"/>
  <c r="BH202" i="9"/>
  <c r="BG202" i="9"/>
  <c r="BK201" i="9"/>
  <c r="BJ201" i="9"/>
  <c r="BI201" i="9"/>
  <c r="BH201" i="9"/>
  <c r="BG201" i="9"/>
  <c r="BK200" i="9"/>
  <c r="BJ200" i="9"/>
  <c r="BI200" i="9"/>
  <c r="BH200" i="9"/>
  <c r="BG200" i="9"/>
  <c r="BK199" i="9"/>
  <c r="BJ199" i="9"/>
  <c r="BI199" i="9"/>
  <c r="BH199" i="9"/>
  <c r="BG199" i="9"/>
  <c r="BK198" i="9"/>
  <c r="BJ198" i="9"/>
  <c r="BI198" i="9"/>
  <c r="BH198" i="9"/>
  <c r="BG198" i="9"/>
  <c r="BK197" i="9"/>
  <c r="BJ197" i="9"/>
  <c r="BI197" i="9"/>
  <c r="BH197" i="9"/>
  <c r="BG197" i="9"/>
  <c r="BF197" i="9"/>
  <c r="BK196" i="9"/>
  <c r="BJ196" i="9"/>
  <c r="BI196" i="9"/>
  <c r="BH196" i="9"/>
  <c r="BG196" i="9"/>
  <c r="BK195" i="9"/>
  <c r="BJ195" i="9"/>
  <c r="BI195" i="9"/>
  <c r="BH195" i="9"/>
  <c r="BG195" i="9"/>
  <c r="BK194" i="9"/>
  <c r="BJ194" i="9"/>
  <c r="BI194" i="9"/>
  <c r="BH194" i="9"/>
  <c r="BG194" i="9"/>
  <c r="BH186" i="9"/>
  <c r="BG186" i="9"/>
  <c r="BH185" i="9"/>
  <c r="BG185" i="9"/>
  <c r="BH184" i="9"/>
  <c r="BG184" i="9"/>
  <c r="BH183" i="9"/>
  <c r="BG183" i="9"/>
  <c r="BH182" i="9"/>
  <c r="BG182" i="9"/>
  <c r="BH181" i="9"/>
  <c r="BG181" i="9"/>
  <c r="BH180" i="9"/>
  <c r="BG180" i="9"/>
  <c r="BH179" i="9"/>
  <c r="BG179" i="9"/>
  <c r="BH178" i="9"/>
  <c r="BG178" i="9"/>
  <c r="BH172" i="9"/>
  <c r="BG172" i="9"/>
  <c r="BH171" i="9"/>
  <c r="BG171" i="9"/>
  <c r="BH170" i="9"/>
  <c r="BG170" i="9"/>
  <c r="BH169" i="9"/>
  <c r="BG169" i="9"/>
  <c r="BH168" i="9"/>
  <c r="BG168" i="9"/>
  <c r="BH167" i="9"/>
  <c r="BG167" i="9"/>
  <c r="BH165" i="9"/>
  <c r="BG165" i="9"/>
  <c r="BH164" i="9"/>
  <c r="BG164" i="9"/>
  <c r="BH163" i="9"/>
  <c r="BG163" i="9"/>
  <c r="BH162" i="9"/>
  <c r="BG162" i="9"/>
  <c r="BH158" i="9"/>
  <c r="BG158" i="9"/>
  <c r="BH157" i="9"/>
  <c r="BG157" i="9"/>
  <c r="BH156" i="9"/>
  <c r="BG156" i="9"/>
  <c r="BH155" i="9"/>
  <c r="BG155" i="9"/>
  <c r="BH154" i="9"/>
  <c r="BG154" i="9"/>
  <c r="BH153" i="9"/>
  <c r="BG153" i="9"/>
  <c r="BH152" i="9"/>
  <c r="BG152" i="9"/>
  <c r="BH151" i="9"/>
  <c r="BG151" i="9"/>
  <c r="BH150" i="9"/>
  <c r="BG150" i="9"/>
  <c r="BH149" i="9"/>
  <c r="BG149" i="9"/>
  <c r="BH148" i="9"/>
  <c r="BG148" i="9"/>
  <c r="BH147" i="9"/>
  <c r="BG147" i="9"/>
  <c r="BF147" i="9"/>
  <c r="BH146" i="9"/>
  <c r="BG146" i="9"/>
  <c r="BF146" i="9"/>
  <c r="BH145" i="9"/>
  <c r="BG145" i="9"/>
  <c r="BH144" i="9"/>
  <c r="BG144" i="9"/>
  <c r="BH143" i="9"/>
  <c r="BG143" i="9"/>
  <c r="BH142" i="9"/>
  <c r="BG142" i="9"/>
  <c r="BH141" i="9"/>
  <c r="BG141" i="9"/>
  <c r="BH139" i="9"/>
  <c r="BG139" i="9"/>
  <c r="BH137" i="9"/>
  <c r="BG137" i="9"/>
  <c r="BH136" i="9"/>
  <c r="BG136" i="9"/>
  <c r="BH135" i="9"/>
  <c r="BG135" i="9"/>
  <c r="BH134" i="9"/>
  <c r="BG134" i="9"/>
  <c r="BH133" i="9"/>
  <c r="BG133" i="9"/>
  <c r="BH132" i="9"/>
  <c r="BG132" i="9"/>
  <c r="BH131" i="9"/>
  <c r="BG131" i="9"/>
  <c r="BH130" i="9"/>
  <c r="BG130" i="9"/>
  <c r="BH129" i="9"/>
  <c r="BH218" i="9" s="1"/>
  <c r="BG129" i="9"/>
  <c r="BG218" i="9" s="1"/>
  <c r="BG128" i="9"/>
  <c r="BK71" i="9"/>
  <c r="BK185" i="9" s="1"/>
  <c r="BJ71" i="9"/>
  <c r="BJ185" i="9" s="1"/>
  <c r="BK70" i="9"/>
  <c r="BK184" i="9" s="1"/>
  <c r="BJ70" i="9"/>
  <c r="BJ184" i="9" s="1"/>
  <c r="BK69" i="9"/>
  <c r="BK183" i="9" s="1"/>
  <c r="BJ69" i="9"/>
  <c r="BJ183" i="9" s="1"/>
  <c r="BK68" i="9"/>
  <c r="BK182" i="9" s="1"/>
  <c r="BJ68" i="9"/>
  <c r="BJ182" i="9" s="1"/>
  <c r="BK67" i="9"/>
  <c r="BK181" i="9" s="1"/>
  <c r="BJ67" i="9"/>
  <c r="BJ181" i="9" s="1"/>
  <c r="BK66" i="9"/>
  <c r="BK180" i="9" s="1"/>
  <c r="BJ66" i="9"/>
  <c r="BJ180" i="9" s="1"/>
  <c r="BK65" i="9"/>
  <c r="BK179" i="9" s="1"/>
  <c r="BJ65" i="9"/>
  <c r="BJ179" i="9" s="1"/>
  <c r="BK58" i="9"/>
  <c r="BJ58" i="9"/>
  <c r="BJ172" i="9" s="1"/>
  <c r="BK57" i="9"/>
  <c r="BK171" i="9" s="1"/>
  <c r="BJ57" i="9"/>
  <c r="BJ171" i="9" s="1"/>
  <c r="BK56" i="9"/>
  <c r="BK170" i="9" s="1"/>
  <c r="BJ56" i="9"/>
  <c r="BJ170" i="9" s="1"/>
  <c r="BK55" i="9"/>
  <c r="BK169" i="9" s="1"/>
  <c r="BJ55" i="9"/>
  <c r="BJ169" i="9" s="1"/>
  <c r="BK54" i="9"/>
  <c r="BK168" i="9" s="1"/>
  <c r="BJ54" i="9"/>
  <c r="BJ168" i="9" s="1"/>
  <c r="BK53" i="9"/>
  <c r="BK167" i="9" s="1"/>
  <c r="BK234" i="9" s="1"/>
  <c r="BK242" i="9" s="1"/>
  <c r="BJ53" i="9"/>
  <c r="BJ167" i="9" s="1"/>
  <c r="BJ234" i="9" s="1"/>
  <c r="BJ242" i="9" s="1"/>
  <c r="BK51" i="9"/>
  <c r="BK165" i="9" s="1"/>
  <c r="BJ51" i="9"/>
  <c r="BJ165" i="9" s="1"/>
  <c r="BK50" i="9"/>
  <c r="BK164" i="9" s="1"/>
  <c r="BJ50" i="9"/>
  <c r="BJ164" i="9" s="1"/>
  <c r="BK49" i="9"/>
  <c r="BK163" i="9" s="1"/>
  <c r="BJ49" i="9"/>
  <c r="BJ163" i="9" s="1"/>
  <c r="BK48" i="9"/>
  <c r="BK162" i="9" s="1"/>
  <c r="BJ48" i="9"/>
  <c r="BJ162" i="9" s="1"/>
  <c r="BK44" i="9"/>
  <c r="BK158" i="9" s="1"/>
  <c r="BJ44" i="9"/>
  <c r="BJ158" i="9" s="1"/>
  <c r="BK43" i="9"/>
  <c r="BK157" i="9" s="1"/>
  <c r="BJ43" i="9"/>
  <c r="BJ157" i="9" s="1"/>
  <c r="BK42" i="9"/>
  <c r="BK156" i="9" s="1"/>
  <c r="BJ42" i="9"/>
  <c r="BJ156" i="9" s="1"/>
  <c r="BK41" i="9"/>
  <c r="BK155" i="9" s="1"/>
  <c r="BJ41" i="9"/>
  <c r="BJ155" i="9" s="1"/>
  <c r="BK40" i="9"/>
  <c r="BK154" i="9" s="1"/>
  <c r="BJ40" i="9"/>
  <c r="BJ154" i="9" s="1"/>
  <c r="BK39" i="9"/>
  <c r="BK153" i="9" s="1"/>
  <c r="BJ39" i="9"/>
  <c r="BJ153" i="9" s="1"/>
  <c r="BK38" i="9"/>
  <c r="BK152" i="9" s="1"/>
  <c r="BJ38" i="9"/>
  <c r="BJ152" i="9" s="1"/>
  <c r="BK37" i="9"/>
  <c r="BK151" i="9" s="1"/>
  <c r="BJ37" i="9"/>
  <c r="BJ151" i="9" s="1"/>
  <c r="BK36" i="9"/>
  <c r="BK150" i="9" s="1"/>
  <c r="BJ36" i="9"/>
  <c r="BJ150" i="9" s="1"/>
  <c r="BK35" i="9"/>
  <c r="BK149" i="9" s="1"/>
  <c r="BJ35" i="9"/>
  <c r="BJ149" i="9" s="1"/>
  <c r="BK34" i="9"/>
  <c r="BK148" i="9" s="1"/>
  <c r="BJ34" i="9"/>
  <c r="BJ148" i="9" s="1"/>
  <c r="BK33" i="9"/>
  <c r="BK147" i="9" s="1"/>
  <c r="BJ33" i="9"/>
  <c r="BJ147" i="9" s="1"/>
  <c r="BK32" i="9"/>
  <c r="BK146" i="9" s="1"/>
  <c r="BJ32" i="9"/>
  <c r="BJ146" i="9" s="1"/>
  <c r="BK31" i="9"/>
  <c r="BK145" i="9" s="1"/>
  <c r="BJ31" i="9"/>
  <c r="BJ145" i="9" s="1"/>
  <c r="BK30" i="9"/>
  <c r="BK144" i="9" s="1"/>
  <c r="BJ30" i="9"/>
  <c r="BJ144" i="9" s="1"/>
  <c r="BK29" i="9"/>
  <c r="BK143" i="9" s="1"/>
  <c r="BJ29" i="9"/>
  <c r="BJ143" i="9" s="1"/>
  <c r="BK28" i="9"/>
  <c r="BK142" i="9" s="1"/>
  <c r="BJ28" i="9"/>
  <c r="BJ142" i="9" s="1"/>
  <c r="BK27" i="9"/>
  <c r="BK141" i="9" s="1"/>
  <c r="BJ27" i="9"/>
  <c r="BJ141" i="9" s="1"/>
  <c r="BK26" i="9"/>
  <c r="BK140" i="9" s="1"/>
  <c r="BK233" i="9" s="1"/>
  <c r="BK241" i="9" s="1"/>
  <c r="BJ26" i="9"/>
  <c r="BJ140" i="9" s="1"/>
  <c r="BJ233" i="9" s="1"/>
  <c r="BJ241" i="9" s="1"/>
  <c r="BK25" i="9"/>
  <c r="BK61" i="9" s="1"/>
  <c r="BK23" i="9"/>
  <c r="BK137" i="9" s="1"/>
  <c r="BJ23" i="9"/>
  <c r="BJ137" i="9" s="1"/>
  <c r="BK22" i="9"/>
  <c r="BK136" i="9" s="1"/>
  <c r="BJ22" i="9"/>
  <c r="BJ136" i="9" s="1"/>
  <c r="BJ21" i="9"/>
  <c r="BJ135" i="9" s="1"/>
  <c r="BK20" i="9"/>
  <c r="BK134" i="9" s="1"/>
  <c r="BJ20" i="9"/>
  <c r="BJ134" i="9" s="1"/>
  <c r="BK19" i="9"/>
  <c r="BK133" i="9" s="1"/>
  <c r="BJ19" i="9"/>
  <c r="BJ133" i="9" s="1"/>
  <c r="BK18" i="9"/>
  <c r="BK132" i="9" s="1"/>
  <c r="BJ18" i="9"/>
  <c r="BJ132" i="9" s="1"/>
  <c r="BK17" i="9"/>
  <c r="BK131" i="9" s="1"/>
  <c r="BJ17" i="9"/>
  <c r="BJ131" i="9" s="1"/>
  <c r="BK16" i="9"/>
  <c r="BK130" i="9" s="1"/>
  <c r="BJ16" i="9"/>
  <c r="BJ130" i="9" s="1"/>
  <c r="BK15" i="9"/>
  <c r="BK129" i="9" s="1"/>
  <c r="BJ15" i="9"/>
  <c r="BJ129" i="9" s="1"/>
  <c r="BK207" i="17"/>
  <c r="BJ207" i="17"/>
  <c r="BI207" i="17"/>
  <c r="BK206" i="17"/>
  <c r="BJ206" i="17"/>
  <c r="BI206" i="17"/>
  <c r="BK205" i="17"/>
  <c r="BJ205" i="17"/>
  <c r="BI205" i="17"/>
  <c r="BK204" i="17"/>
  <c r="BJ204" i="17"/>
  <c r="BI204" i="17"/>
  <c r="BK203" i="17"/>
  <c r="BJ203" i="17"/>
  <c r="BI203" i="17"/>
  <c r="BK202" i="17"/>
  <c r="BJ202" i="17"/>
  <c r="BI202" i="17"/>
  <c r="BK201" i="17"/>
  <c r="BJ201" i="17"/>
  <c r="BI201" i="17"/>
  <c r="BK200" i="17"/>
  <c r="BJ200" i="17"/>
  <c r="BI200" i="17"/>
  <c r="BK199" i="17"/>
  <c r="BJ199" i="17"/>
  <c r="BI199" i="17"/>
  <c r="BK198" i="17"/>
  <c r="BJ198" i="17"/>
  <c r="BI198" i="17"/>
  <c r="BK197" i="17"/>
  <c r="BJ197" i="17"/>
  <c r="BI197" i="17"/>
  <c r="BK195" i="17"/>
  <c r="BJ195" i="17"/>
  <c r="BI195" i="17"/>
  <c r="BK194" i="17"/>
  <c r="BJ194" i="17"/>
  <c r="BI194" i="17"/>
  <c r="BK193" i="17"/>
  <c r="BJ193" i="17"/>
  <c r="BI193" i="17"/>
  <c r="BK192" i="17"/>
  <c r="BJ192" i="17"/>
  <c r="BI192" i="17"/>
  <c r="BK191" i="17"/>
  <c r="BJ191" i="17"/>
  <c r="BI191" i="17"/>
  <c r="BK190" i="17"/>
  <c r="BJ190" i="17"/>
  <c r="BI190" i="17"/>
  <c r="BK189" i="17"/>
  <c r="BJ189" i="17"/>
  <c r="BI189" i="17"/>
  <c r="BK188" i="17"/>
  <c r="BJ188" i="17"/>
  <c r="BI188" i="17"/>
  <c r="BK187" i="17"/>
  <c r="BJ187" i="17"/>
  <c r="BI187" i="17"/>
  <c r="BK186" i="17"/>
  <c r="BJ186" i="17"/>
  <c r="BI186" i="17"/>
  <c r="BK177" i="17"/>
  <c r="BJ177" i="17"/>
  <c r="BI177" i="17"/>
  <c r="BK176" i="17"/>
  <c r="BJ176" i="17"/>
  <c r="BI176" i="17"/>
  <c r="BK175" i="17"/>
  <c r="BJ175" i="17"/>
  <c r="BI175" i="17"/>
  <c r="BK174" i="17"/>
  <c r="BJ174" i="17"/>
  <c r="BI174" i="17"/>
  <c r="BK173" i="17"/>
  <c r="BJ173" i="17"/>
  <c r="BI173" i="17"/>
  <c r="BK172" i="17"/>
  <c r="BJ172" i="17"/>
  <c r="BI172" i="17"/>
  <c r="BK171" i="17"/>
  <c r="BJ171" i="17"/>
  <c r="BI171" i="17"/>
  <c r="BK170" i="17"/>
  <c r="BJ170" i="17"/>
  <c r="BI170" i="17"/>
  <c r="BK164" i="17"/>
  <c r="BJ164" i="17"/>
  <c r="BI164" i="17"/>
  <c r="BK163" i="17"/>
  <c r="BJ163" i="17"/>
  <c r="BI163" i="17"/>
  <c r="BK162" i="17"/>
  <c r="BJ162" i="17"/>
  <c r="BI162" i="17"/>
  <c r="BK161" i="17"/>
  <c r="BJ161" i="17"/>
  <c r="BI161" i="17"/>
  <c r="BK160" i="17"/>
  <c r="BJ160" i="17"/>
  <c r="BI160" i="17"/>
  <c r="BK159" i="17"/>
  <c r="BJ159" i="17"/>
  <c r="BI159" i="17"/>
  <c r="BK157" i="17"/>
  <c r="BJ157" i="17"/>
  <c r="BI157" i="17"/>
  <c r="BK156" i="17"/>
  <c r="BJ156" i="17"/>
  <c r="BI156" i="17"/>
  <c r="BK155" i="17"/>
  <c r="BJ155" i="17"/>
  <c r="BI155" i="17"/>
  <c r="BK154" i="17"/>
  <c r="BJ154" i="17"/>
  <c r="BI154" i="17"/>
  <c r="BK150" i="17"/>
  <c r="BJ150" i="17"/>
  <c r="BI150" i="17"/>
  <c r="BK149" i="17"/>
  <c r="BJ149" i="17"/>
  <c r="BI149" i="17"/>
  <c r="BK148" i="17"/>
  <c r="BJ148" i="17"/>
  <c r="BI148" i="17"/>
  <c r="BK147" i="17"/>
  <c r="BJ147" i="17"/>
  <c r="BI147" i="17"/>
  <c r="BK146" i="17"/>
  <c r="BJ146" i="17"/>
  <c r="BI146" i="17"/>
  <c r="BK145" i="17"/>
  <c r="BJ145" i="17"/>
  <c r="BI145" i="17"/>
  <c r="BK144" i="17"/>
  <c r="BJ144" i="17"/>
  <c r="BI144" i="17"/>
  <c r="BK143" i="17"/>
  <c r="BJ143" i="17"/>
  <c r="BI143" i="17"/>
  <c r="BK142" i="17"/>
  <c r="BJ142" i="17"/>
  <c r="BI142" i="17"/>
  <c r="BK141" i="17"/>
  <c r="BJ141" i="17"/>
  <c r="BI141" i="17"/>
  <c r="BK140" i="17"/>
  <c r="BJ140" i="17"/>
  <c r="BI140" i="17"/>
  <c r="BK139" i="17"/>
  <c r="BJ139" i="17"/>
  <c r="BI139" i="17"/>
  <c r="BK138" i="17"/>
  <c r="BJ138" i="17"/>
  <c r="BI138" i="17"/>
  <c r="BK137" i="17"/>
  <c r="BJ137" i="17"/>
  <c r="BI137" i="17"/>
  <c r="BK136" i="17"/>
  <c r="BJ136" i="17"/>
  <c r="BI136" i="17"/>
  <c r="BK135" i="17"/>
  <c r="BJ135" i="17"/>
  <c r="BI135" i="17"/>
  <c r="BK134" i="17"/>
  <c r="BJ134" i="17"/>
  <c r="BI134" i="17"/>
  <c r="BK133" i="17"/>
  <c r="BJ133" i="17"/>
  <c r="BI133" i="17"/>
  <c r="BK132" i="17"/>
  <c r="BJ132" i="17"/>
  <c r="BI132" i="17"/>
  <c r="BK131" i="17"/>
  <c r="BJ131" i="17"/>
  <c r="BI131" i="17"/>
  <c r="BK129" i="17"/>
  <c r="BJ129" i="17"/>
  <c r="BI129" i="17"/>
  <c r="BK128" i="17"/>
  <c r="BJ128" i="17"/>
  <c r="BI128" i="17"/>
  <c r="BJ127" i="17"/>
  <c r="BI127" i="17"/>
  <c r="BK126" i="17"/>
  <c r="BJ126" i="17"/>
  <c r="BI126" i="17"/>
  <c r="BK125" i="17"/>
  <c r="BJ125" i="17"/>
  <c r="BI125" i="17"/>
  <c r="BK124" i="17"/>
  <c r="BJ124" i="17"/>
  <c r="BI124" i="17"/>
  <c r="BK123" i="17"/>
  <c r="BJ123" i="17"/>
  <c r="BI123" i="17"/>
  <c r="BK122" i="17"/>
  <c r="BJ122" i="17"/>
  <c r="BI122" i="17"/>
  <c r="BK121" i="17"/>
  <c r="BJ121" i="17"/>
  <c r="BI121" i="17"/>
  <c r="BJ120" i="17"/>
  <c r="BI120" i="17"/>
  <c r="BK72" i="9"/>
  <c r="BK186" i="9" s="1"/>
  <c r="BI72" i="17"/>
  <c r="BI178" i="17" s="1"/>
  <c r="BH72" i="17"/>
  <c r="BG72" i="17"/>
  <c r="BF72" i="17"/>
  <c r="BE72" i="17"/>
  <c r="BD72" i="17"/>
  <c r="BC72" i="17"/>
  <c r="BB72" i="17"/>
  <c r="BA72" i="17"/>
  <c r="AZ72" i="17"/>
  <c r="AY72" i="17"/>
  <c r="AX72" i="17"/>
  <c r="AW72" i="17"/>
  <c r="AV72" i="17"/>
  <c r="AU72" i="17"/>
  <c r="AT72" i="17"/>
  <c r="AS72" i="17"/>
  <c r="AR72" i="17"/>
  <c r="AQ72" i="17"/>
  <c r="AP72" i="17"/>
  <c r="AO72" i="17"/>
  <c r="AN72" i="17"/>
  <c r="AM72" i="17"/>
  <c r="AL72" i="17"/>
  <c r="AK72" i="17"/>
  <c r="AJ72" i="17"/>
  <c r="AI72" i="17"/>
  <c r="BK64" i="7"/>
  <c r="BK64" i="9" s="1"/>
  <c r="BK178" i="9" s="1"/>
  <c r="BJ64" i="7"/>
  <c r="BJ64" i="9" s="1"/>
  <c r="BJ178" i="9" s="1"/>
  <c r="BI64" i="7"/>
  <c r="BH64" i="7"/>
  <c r="BG64" i="7"/>
  <c r="BF64" i="7"/>
  <c r="BE64" i="7"/>
  <c r="BD64" i="7"/>
  <c r="BC64" i="7"/>
  <c r="BB64" i="7"/>
  <c r="BA64" i="7"/>
  <c r="AZ64" i="7"/>
  <c r="AY64" i="7"/>
  <c r="AX64" i="7"/>
  <c r="AW64" i="7"/>
  <c r="AV64" i="7"/>
  <c r="AU64" i="7"/>
  <c r="AT64" i="7"/>
  <c r="AS64" i="7"/>
  <c r="AR64" i="7"/>
  <c r="AQ64" i="7"/>
  <c r="AP64" i="7"/>
  <c r="AO64" i="7"/>
  <c r="AN64" i="7"/>
  <c r="AM64" i="7"/>
  <c r="AL64" i="7"/>
  <c r="AK64" i="7"/>
  <c r="AJ64" i="7"/>
  <c r="AI64" i="7"/>
  <c r="BL79" i="9" l="1"/>
  <c r="BL77" i="9"/>
  <c r="BL191" i="9" s="1"/>
  <c r="BL76" i="9"/>
  <c r="BK218" i="9"/>
  <c r="BK78" i="9"/>
  <c r="BJ218" i="9"/>
  <c r="BK59" i="9"/>
  <c r="BK172" i="9"/>
  <c r="BJ72" i="9"/>
  <c r="BJ186" i="9" s="1"/>
  <c r="BJ178" i="17"/>
  <c r="BK178" i="17"/>
  <c r="BK175" i="9"/>
  <c r="BK139" i="9"/>
  <c r="BK115" i="9"/>
  <c r="BL190" i="9" l="1"/>
  <c r="BL193" i="9"/>
  <c r="BK75" i="9"/>
  <c r="BK189" i="9" s="1"/>
  <c r="BK192" i="9"/>
  <c r="BK104" i="17"/>
  <c r="BK209" i="17" s="1"/>
  <c r="BK61" i="17"/>
  <c r="BK61" i="7"/>
  <c r="BK60" i="7"/>
  <c r="BK46" i="7"/>
  <c r="BK197" i="7"/>
  <c r="BK196" i="7"/>
  <c r="BK195" i="7"/>
  <c r="BK194" i="7"/>
  <c r="BK193" i="7"/>
  <c r="BK192" i="7"/>
  <c r="BK191" i="7"/>
  <c r="BK190" i="7"/>
  <c r="BK189" i="7"/>
  <c r="BK188" i="7"/>
  <c r="BK187" i="7"/>
  <c r="BK185" i="7"/>
  <c r="BK184" i="7"/>
  <c r="BK183" i="7"/>
  <c r="BK182" i="7"/>
  <c r="BK181" i="7"/>
  <c r="BK180" i="7"/>
  <c r="BK179" i="7"/>
  <c r="BK178" i="7"/>
  <c r="BK177" i="7"/>
  <c r="BK174" i="7"/>
  <c r="BK169" i="7"/>
  <c r="BK168" i="7"/>
  <c r="BK167" i="7"/>
  <c r="BK166" i="7"/>
  <c r="BK165" i="7"/>
  <c r="BK164" i="7"/>
  <c r="BK163" i="7"/>
  <c r="BK162" i="7"/>
  <c r="BK161" i="7"/>
  <c r="BK155" i="7"/>
  <c r="BK154" i="7"/>
  <c r="BK153" i="7"/>
  <c r="BK152" i="7"/>
  <c r="BK151" i="7"/>
  <c r="BK147" i="7"/>
  <c r="BK141" i="7"/>
  <c r="BK140" i="7"/>
  <c r="BK139" i="7"/>
  <c r="BK138" i="7"/>
  <c r="BK137" i="7"/>
  <c r="BK136" i="7"/>
  <c r="BK135" i="7"/>
  <c r="BK133" i="7"/>
  <c r="BK131" i="7"/>
  <c r="BK130" i="7"/>
  <c r="BK129" i="7"/>
  <c r="BK128" i="7"/>
  <c r="BK126" i="7"/>
  <c r="BK120" i="7"/>
  <c r="BK119" i="7"/>
  <c r="BK118" i="7"/>
  <c r="BK116" i="7"/>
  <c r="BK113" i="7"/>
  <c r="BK146" i="7"/>
  <c r="BK134" i="7"/>
  <c r="BK127" i="7"/>
  <c r="BK125" i="7"/>
  <c r="BK122" i="7"/>
  <c r="BK115" i="7"/>
  <c r="BK114" i="7"/>
  <c r="BG21" i="25"/>
  <c r="BM4" i="11"/>
  <c r="BL4" i="11"/>
  <c r="BK4" i="11"/>
  <c r="BH115" i="9"/>
  <c r="BG115" i="9"/>
  <c r="BE115" i="9"/>
  <c r="BD115" i="9"/>
  <c r="BF30" i="9"/>
  <c r="BF144" i="9" s="1"/>
  <c r="BD107" i="17"/>
  <c r="BD112" i="9" s="1"/>
  <c r="BC106" i="17"/>
  <c r="BC213" i="17" s="1"/>
  <c r="BB106" i="17"/>
  <c r="BA106" i="17"/>
  <c r="AZ106" i="17"/>
  <c r="AZ111" i="9" s="1"/>
  <c r="AY106" i="17"/>
  <c r="AY213" i="17" s="1"/>
  <c r="AX106" i="17"/>
  <c r="BJ25" i="7"/>
  <c r="BJ25" i="9" s="1"/>
  <c r="BI29" i="25"/>
  <c r="BI28" i="25"/>
  <c r="BI23" i="9"/>
  <c r="BI137" i="9" s="1"/>
  <c r="BI22" i="9"/>
  <c r="BI136" i="9" s="1"/>
  <c r="BI21" i="9"/>
  <c r="BI135" i="9" s="1"/>
  <c r="BI20" i="9"/>
  <c r="BI134" i="9" s="1"/>
  <c r="BI19" i="9"/>
  <c r="BI133" i="9" s="1"/>
  <c r="BI18" i="9"/>
  <c r="BI132" i="9" s="1"/>
  <c r="BI17" i="9"/>
  <c r="BI131" i="9" s="1"/>
  <c r="BI16" i="9"/>
  <c r="BI130" i="9" s="1"/>
  <c r="BI15" i="9"/>
  <c r="BJ104" i="17"/>
  <c r="BJ209" i="17" s="1"/>
  <c r="BJ61" i="17"/>
  <c r="BJ60" i="17"/>
  <c r="BJ46" i="17"/>
  <c r="BJ152" i="17" s="1"/>
  <c r="BJ185" i="7"/>
  <c r="BJ184" i="7"/>
  <c r="BJ183" i="7"/>
  <c r="BJ182" i="7"/>
  <c r="BJ181" i="7"/>
  <c r="BJ180" i="7"/>
  <c r="BJ179" i="7"/>
  <c r="BJ178" i="7"/>
  <c r="BJ177" i="7"/>
  <c r="BJ174" i="7"/>
  <c r="BJ169" i="7"/>
  <c r="BJ168" i="7"/>
  <c r="BJ167" i="7"/>
  <c r="BJ166" i="7"/>
  <c r="BJ165" i="7"/>
  <c r="BJ164" i="7"/>
  <c r="BJ163" i="7"/>
  <c r="BJ162" i="7"/>
  <c r="BJ161" i="7"/>
  <c r="BJ155" i="7"/>
  <c r="BJ154" i="7"/>
  <c r="BJ153" i="7"/>
  <c r="BJ152" i="7"/>
  <c r="BJ151" i="7"/>
  <c r="BJ150" i="7"/>
  <c r="BJ148" i="7"/>
  <c r="BJ147" i="7"/>
  <c r="BJ146" i="7"/>
  <c r="BJ145" i="7"/>
  <c r="BJ141" i="7"/>
  <c r="BJ140" i="7"/>
  <c r="BJ139" i="7"/>
  <c r="BJ138" i="7"/>
  <c r="BJ137" i="7"/>
  <c r="BJ136" i="7"/>
  <c r="BJ135" i="7"/>
  <c r="BJ134" i="7"/>
  <c r="BJ133" i="7"/>
  <c r="BJ123" i="7"/>
  <c r="BJ124" i="7"/>
  <c r="BJ125" i="7"/>
  <c r="BJ126" i="7"/>
  <c r="BJ127" i="7"/>
  <c r="BJ128" i="7"/>
  <c r="BJ129" i="7"/>
  <c r="BJ130" i="7"/>
  <c r="BJ131" i="7"/>
  <c r="BJ122" i="7"/>
  <c r="BJ113" i="7"/>
  <c r="BJ114" i="7"/>
  <c r="BJ115" i="7"/>
  <c r="BJ116" i="7"/>
  <c r="BJ117" i="7"/>
  <c r="BJ118" i="7"/>
  <c r="BJ119" i="7"/>
  <c r="BJ120" i="7"/>
  <c r="BJ104" i="7"/>
  <c r="BJ199" i="7" s="1"/>
  <c r="BJ61" i="7"/>
  <c r="BJ75" i="7" s="1"/>
  <c r="BJ172" i="7" s="1"/>
  <c r="BJ14" i="7"/>
  <c r="BJ14" i="9" s="1"/>
  <c r="BI71" i="9"/>
  <c r="BI185" i="9" s="1"/>
  <c r="BI70" i="9"/>
  <c r="BI184" i="9" s="1"/>
  <c r="BI69" i="9"/>
  <c r="BI183" i="9" s="1"/>
  <c r="BI68" i="9"/>
  <c r="BI182" i="9" s="1"/>
  <c r="BI67" i="9"/>
  <c r="BI181" i="9" s="1"/>
  <c r="BI66" i="9"/>
  <c r="BI180" i="9" s="1"/>
  <c r="BI65" i="9"/>
  <c r="BI179" i="9" s="1"/>
  <c r="BI72" i="9"/>
  <c r="BI186" i="9" s="1"/>
  <c r="BI64" i="9"/>
  <c r="BI178" i="9" s="1"/>
  <c r="BI58" i="9"/>
  <c r="BI172" i="9" s="1"/>
  <c r="BI57" i="9"/>
  <c r="BI171" i="9" s="1"/>
  <c r="BI56" i="9"/>
  <c r="BI170" i="9" s="1"/>
  <c r="BI55" i="9"/>
  <c r="BI169" i="9" s="1"/>
  <c r="BI54" i="9"/>
  <c r="BI168" i="9" s="1"/>
  <c r="BI53" i="9"/>
  <c r="BI167" i="9" s="1"/>
  <c r="BI234" i="9" s="1"/>
  <c r="BI51" i="9"/>
  <c r="BI165" i="9" s="1"/>
  <c r="BI50" i="9"/>
  <c r="BI164" i="9" s="1"/>
  <c r="BI49" i="9"/>
  <c r="BI163" i="9" s="1"/>
  <c r="BI48" i="9"/>
  <c r="BI162" i="9" s="1"/>
  <c r="BI44" i="9"/>
  <c r="BI158" i="9" s="1"/>
  <c r="BI43" i="9"/>
  <c r="BI157" i="9" s="1"/>
  <c r="BI42" i="9"/>
  <c r="BI156" i="9" s="1"/>
  <c r="BI41" i="9"/>
  <c r="BI155" i="9" s="1"/>
  <c r="BI40" i="9"/>
  <c r="BI154" i="9" s="1"/>
  <c r="BI39" i="9"/>
  <c r="BI153" i="9" s="1"/>
  <c r="BI38" i="9"/>
  <c r="BI152" i="9" s="1"/>
  <c r="BI37" i="9"/>
  <c r="BI151" i="9" s="1"/>
  <c r="BI36" i="9"/>
  <c r="BI150" i="9" s="1"/>
  <c r="BI35" i="9"/>
  <c r="BI149" i="9" s="1"/>
  <c r="BI34" i="9"/>
  <c r="BI148" i="9" s="1"/>
  <c r="BI33" i="9"/>
  <c r="BI147" i="9" s="1"/>
  <c r="BI32" i="9"/>
  <c r="BI146" i="9" s="1"/>
  <c r="BI31" i="9"/>
  <c r="BI145" i="9" s="1"/>
  <c r="BI30" i="9"/>
  <c r="BI144" i="9" s="1"/>
  <c r="BI29" i="9"/>
  <c r="BI143" i="9" s="1"/>
  <c r="BI28" i="9"/>
  <c r="BI142" i="9" s="1"/>
  <c r="BI27" i="9"/>
  <c r="BI141" i="9" s="1"/>
  <c r="BI26" i="9"/>
  <c r="BI140" i="9" s="1"/>
  <c r="BI233" i="9" s="1"/>
  <c r="BH26" i="9"/>
  <c r="BH140" i="9" s="1"/>
  <c r="BG26" i="9"/>
  <c r="BG140" i="9" s="1"/>
  <c r="BJ197" i="7"/>
  <c r="BJ196" i="7"/>
  <c r="BJ195" i="7"/>
  <c r="BJ194" i="7"/>
  <c r="BJ193" i="7"/>
  <c r="BJ192" i="7"/>
  <c r="BJ191" i="7"/>
  <c r="BJ190" i="7"/>
  <c r="BJ189" i="7"/>
  <c r="BJ188" i="7"/>
  <c r="BJ187" i="7"/>
  <c r="BJ112" i="7"/>
  <c r="BI197" i="7"/>
  <c r="BI196" i="7"/>
  <c r="BI195" i="7"/>
  <c r="BI194" i="7"/>
  <c r="BI193" i="7"/>
  <c r="BI192" i="7"/>
  <c r="BI191" i="7"/>
  <c r="BI190" i="7"/>
  <c r="BI189" i="7"/>
  <c r="BI188" i="7"/>
  <c r="BI187" i="7"/>
  <c r="BI185" i="7"/>
  <c r="BI184" i="7"/>
  <c r="BI183" i="7"/>
  <c r="BI182" i="7"/>
  <c r="BI181" i="7"/>
  <c r="BI180" i="7"/>
  <c r="BI179" i="7"/>
  <c r="BI178" i="7"/>
  <c r="BI177" i="7"/>
  <c r="BI174" i="7"/>
  <c r="BI169" i="7"/>
  <c r="BI168" i="7"/>
  <c r="BI167" i="7"/>
  <c r="BI166" i="7"/>
  <c r="BI165" i="7"/>
  <c r="BI164" i="7"/>
  <c r="BI163" i="7"/>
  <c r="BI162" i="7"/>
  <c r="BI161" i="7"/>
  <c r="BI155" i="7"/>
  <c r="BI154" i="7"/>
  <c r="BI153" i="7"/>
  <c r="BI152" i="7"/>
  <c r="BI151" i="7"/>
  <c r="BI150" i="7"/>
  <c r="BI148" i="7"/>
  <c r="BI147" i="7"/>
  <c r="BI146" i="7"/>
  <c r="BI145" i="7"/>
  <c r="BI141" i="7"/>
  <c r="BI140" i="7"/>
  <c r="BI139" i="7"/>
  <c r="BI138" i="7"/>
  <c r="BI137" i="7"/>
  <c r="BI136" i="7"/>
  <c r="BI135" i="7"/>
  <c r="BI134" i="7"/>
  <c r="BI133" i="7"/>
  <c r="BI131" i="7"/>
  <c r="BI130" i="7"/>
  <c r="BI129" i="7"/>
  <c r="BI128" i="7"/>
  <c r="BI127" i="7"/>
  <c r="BI126" i="7"/>
  <c r="BI125" i="7"/>
  <c r="BI124" i="7"/>
  <c r="BI123" i="7"/>
  <c r="BI120" i="7"/>
  <c r="BI119" i="7"/>
  <c r="BI118" i="7"/>
  <c r="BI117" i="7"/>
  <c r="BI116" i="7"/>
  <c r="BI115" i="7"/>
  <c r="BI114" i="7"/>
  <c r="BI113" i="7"/>
  <c r="BI112" i="7"/>
  <c r="BF61" i="17"/>
  <c r="BF167" i="17" s="1"/>
  <c r="BJ352" i="9"/>
  <c r="BI352" i="9"/>
  <c r="BH352" i="9"/>
  <c r="BG352" i="9"/>
  <c r="BF352" i="9"/>
  <c r="BF299" i="9" s="1"/>
  <c r="BE352" i="9"/>
  <c r="BD352" i="9"/>
  <c r="BC352" i="9"/>
  <c r="BJ351" i="9"/>
  <c r="BI351" i="9"/>
  <c r="BH351" i="9"/>
  <c r="BG351" i="9"/>
  <c r="BF351" i="9"/>
  <c r="BF298" i="9" s="1"/>
  <c r="BE351" i="9"/>
  <c r="BD351" i="9"/>
  <c r="BC351" i="9"/>
  <c r="BH326" i="9"/>
  <c r="BH347" i="9"/>
  <c r="BG326" i="9"/>
  <c r="BG347" i="9" s="1"/>
  <c r="BH324" i="9"/>
  <c r="BH345" i="9" s="1"/>
  <c r="BG324" i="9"/>
  <c r="BG345" i="9" s="1"/>
  <c r="BE324" i="9"/>
  <c r="BE345" i="9"/>
  <c r="BD324" i="9"/>
  <c r="BD345" i="9"/>
  <c r="B347" i="9"/>
  <c r="BH59" i="9"/>
  <c r="BI14" i="7"/>
  <c r="BI14" i="9" s="1"/>
  <c r="BI128" i="9" s="1"/>
  <c r="BI25" i="7"/>
  <c r="BI25" i="9" s="1"/>
  <c r="BI104" i="17"/>
  <c r="BI209" i="17" s="1"/>
  <c r="BI60" i="17"/>
  <c r="BI166" i="17" s="1"/>
  <c r="BI61" i="17"/>
  <c r="BI167" i="17" s="1"/>
  <c r="BI46" i="17"/>
  <c r="BI152" i="17" s="1"/>
  <c r="BG30" i="25"/>
  <c r="BF30" i="25"/>
  <c r="BF37" i="25" s="1"/>
  <c r="BG29" i="25"/>
  <c r="BF29" i="25"/>
  <c r="BF36" i="25" s="1"/>
  <c r="BG28" i="25"/>
  <c r="BF28" i="25"/>
  <c r="BF35" i="25" s="1"/>
  <c r="BD20" i="25"/>
  <c r="BH4" i="11"/>
  <c r="AW215" i="17"/>
  <c r="AV215" i="17"/>
  <c r="AU215" i="17"/>
  <c r="AT215" i="17"/>
  <c r="AS215" i="17"/>
  <c r="AR215" i="17"/>
  <c r="AQ215" i="17"/>
  <c r="AP215" i="17"/>
  <c r="AO215" i="17"/>
  <c r="AN215" i="17"/>
  <c r="AM215" i="17"/>
  <c r="AL215" i="17"/>
  <c r="AK215" i="17"/>
  <c r="AJ215" i="17"/>
  <c r="AI215" i="17"/>
  <c r="AH215" i="17"/>
  <c r="AG215" i="17"/>
  <c r="AF215" i="17"/>
  <c r="AE215" i="17"/>
  <c r="AD215" i="17"/>
  <c r="AC215" i="17"/>
  <c r="AB215" i="17"/>
  <c r="AA215" i="17"/>
  <c r="Z215" i="17"/>
  <c r="Y215" i="17"/>
  <c r="X215" i="17"/>
  <c r="W215" i="17"/>
  <c r="V215" i="17"/>
  <c r="U215" i="17"/>
  <c r="T215" i="17"/>
  <c r="S215" i="17"/>
  <c r="R215" i="17"/>
  <c r="Q215" i="17"/>
  <c r="P215" i="17"/>
  <c r="O215" i="17"/>
  <c r="N215" i="17"/>
  <c r="M215" i="17"/>
  <c r="L215" i="17"/>
  <c r="K215" i="17"/>
  <c r="J215" i="17"/>
  <c r="I215" i="17"/>
  <c r="H215" i="17"/>
  <c r="G215" i="17"/>
  <c r="F215" i="17"/>
  <c r="E215" i="17"/>
  <c r="D215" i="17"/>
  <c r="AV214" i="17"/>
  <c r="AU214" i="17"/>
  <c r="AT214" i="17"/>
  <c r="AS214" i="17"/>
  <c r="AR214" i="17"/>
  <c r="AQ214" i="17"/>
  <c r="AP214" i="17"/>
  <c r="AO214" i="17"/>
  <c r="AN214" i="17"/>
  <c r="AM214" i="17"/>
  <c r="AL214" i="17"/>
  <c r="AK214" i="17"/>
  <c r="AJ214" i="17"/>
  <c r="AI214" i="17"/>
  <c r="AH214" i="17"/>
  <c r="AG214" i="17"/>
  <c r="AF214" i="17"/>
  <c r="AE214" i="17"/>
  <c r="AD214" i="17"/>
  <c r="AC214" i="17"/>
  <c r="AB214" i="17"/>
  <c r="AA214" i="17"/>
  <c r="Z214" i="17"/>
  <c r="Y214" i="17"/>
  <c r="X214" i="17"/>
  <c r="W214" i="17"/>
  <c r="V214" i="17"/>
  <c r="U214" i="17"/>
  <c r="T214" i="17"/>
  <c r="S214" i="17"/>
  <c r="R214" i="17"/>
  <c r="Q214" i="17"/>
  <c r="P214" i="17"/>
  <c r="O214" i="17"/>
  <c r="N214" i="17"/>
  <c r="M214" i="17"/>
  <c r="L214" i="17"/>
  <c r="K214" i="17"/>
  <c r="J214" i="17"/>
  <c r="I214" i="17"/>
  <c r="H214" i="17"/>
  <c r="G214" i="17"/>
  <c r="F214" i="17"/>
  <c r="E214" i="17"/>
  <c r="D214" i="17"/>
  <c r="BA213" i="17"/>
  <c r="AV213" i="17"/>
  <c r="AU213" i="17"/>
  <c r="AT213" i="17"/>
  <c r="AS213" i="17"/>
  <c r="AR213" i="17"/>
  <c r="AQ213" i="17"/>
  <c r="AP213" i="17"/>
  <c r="AO213" i="17"/>
  <c r="AN213" i="17"/>
  <c r="AM213" i="17"/>
  <c r="AL213" i="17"/>
  <c r="AK213" i="17"/>
  <c r="AJ213" i="17"/>
  <c r="AI213" i="17"/>
  <c r="AH213" i="17"/>
  <c r="AG213" i="17"/>
  <c r="AF213" i="17"/>
  <c r="AE213" i="17"/>
  <c r="AD213" i="17"/>
  <c r="AC213" i="17"/>
  <c r="AB213" i="17"/>
  <c r="AA213" i="17"/>
  <c r="Z213" i="17"/>
  <c r="Y213" i="17"/>
  <c r="X213" i="17"/>
  <c r="W213" i="17"/>
  <c r="V213" i="17"/>
  <c r="U213" i="17"/>
  <c r="T213" i="17"/>
  <c r="S213" i="17"/>
  <c r="R213" i="17"/>
  <c r="Q213" i="17"/>
  <c r="P213" i="17"/>
  <c r="O213" i="17"/>
  <c r="N213" i="17"/>
  <c r="M213" i="17"/>
  <c r="L213" i="17"/>
  <c r="K213" i="17"/>
  <c r="J213" i="17"/>
  <c r="I213" i="17"/>
  <c r="H213" i="17"/>
  <c r="G213" i="17"/>
  <c r="F213" i="17"/>
  <c r="E213" i="17"/>
  <c r="D213" i="17"/>
  <c r="C215" i="17"/>
  <c r="C214" i="17"/>
  <c r="C213" i="17"/>
  <c r="BH207" i="17"/>
  <c r="BG207" i="17"/>
  <c r="BF207" i="17"/>
  <c r="BE207" i="17"/>
  <c r="BD207" i="17"/>
  <c r="BH206" i="17"/>
  <c r="BG206" i="17"/>
  <c r="BF206" i="17"/>
  <c r="BE206" i="17"/>
  <c r="BD206" i="17"/>
  <c r="BH205" i="17"/>
  <c r="BG205" i="17"/>
  <c r="BF205" i="17"/>
  <c r="BE205" i="17"/>
  <c r="BD205" i="17"/>
  <c r="BH204" i="17"/>
  <c r="BG204" i="17"/>
  <c r="BF204" i="17"/>
  <c r="BE204" i="17"/>
  <c r="BD204" i="17"/>
  <c r="BH203" i="17"/>
  <c r="BG203" i="17"/>
  <c r="BF203" i="17"/>
  <c r="BE203" i="17"/>
  <c r="BD203" i="17"/>
  <c r="BH202" i="17"/>
  <c r="BG202" i="17"/>
  <c r="BF202" i="17"/>
  <c r="BE202" i="17"/>
  <c r="BD202" i="17"/>
  <c r="BH201" i="17"/>
  <c r="BG201" i="17"/>
  <c r="BF201" i="17"/>
  <c r="BE201" i="17"/>
  <c r="BD201" i="17"/>
  <c r="BH200" i="17"/>
  <c r="BG200" i="17"/>
  <c r="BF200" i="17"/>
  <c r="BE200" i="17"/>
  <c r="BD200" i="17"/>
  <c r="BH199" i="17"/>
  <c r="BG199" i="17"/>
  <c r="BF199" i="17"/>
  <c r="BE199" i="17"/>
  <c r="BD199" i="17"/>
  <c r="BH198" i="17"/>
  <c r="BG198" i="17"/>
  <c r="BF198" i="17"/>
  <c r="BE198" i="17"/>
  <c r="BD198" i="17"/>
  <c r="BH197" i="17"/>
  <c r="BG197" i="17"/>
  <c r="BF197" i="17"/>
  <c r="BE197" i="17"/>
  <c r="BD197" i="17"/>
  <c r="BH195" i="17"/>
  <c r="BG195" i="17"/>
  <c r="BF195" i="17"/>
  <c r="BE195" i="17"/>
  <c r="BD195" i="17"/>
  <c r="BH194" i="17"/>
  <c r="BG194" i="17"/>
  <c r="BF194" i="17"/>
  <c r="BE194" i="17"/>
  <c r="BD194" i="17"/>
  <c r="BH193" i="17"/>
  <c r="BG193" i="17"/>
  <c r="BF193" i="17"/>
  <c r="BE193" i="17"/>
  <c r="BD193" i="17"/>
  <c r="BH192" i="17"/>
  <c r="BG192" i="17"/>
  <c r="BF192" i="17"/>
  <c r="BE192" i="17"/>
  <c r="BD192" i="17"/>
  <c r="BH191" i="17"/>
  <c r="BG191" i="17"/>
  <c r="BF191" i="17"/>
  <c r="BE191" i="17"/>
  <c r="BD191" i="17"/>
  <c r="BH190" i="17"/>
  <c r="BG190" i="17"/>
  <c r="BF190" i="17"/>
  <c r="BE190" i="17"/>
  <c r="BD190" i="17"/>
  <c r="BH189" i="17"/>
  <c r="BG189" i="17"/>
  <c r="BF189" i="17"/>
  <c r="BE189" i="17"/>
  <c r="BD189" i="17"/>
  <c r="BC189" i="17"/>
  <c r="BB189" i="17"/>
  <c r="BA189" i="17"/>
  <c r="AZ189" i="17"/>
  <c r="AY189" i="17"/>
  <c r="AX189" i="17"/>
  <c r="AW189" i="17"/>
  <c r="AV189" i="17"/>
  <c r="AU189" i="17"/>
  <c r="AT189" i="17"/>
  <c r="AS189" i="17"/>
  <c r="AR189" i="17"/>
  <c r="AQ189" i="17"/>
  <c r="AP189" i="17"/>
  <c r="AO189" i="17"/>
  <c r="AN189" i="17"/>
  <c r="AM189" i="17"/>
  <c r="AL189" i="17"/>
  <c r="AK189" i="17"/>
  <c r="AJ189" i="17"/>
  <c r="AI189" i="17"/>
  <c r="AH189" i="17"/>
  <c r="AG189" i="17"/>
  <c r="AF189" i="17"/>
  <c r="AE189" i="17"/>
  <c r="AD189" i="17"/>
  <c r="AC189" i="17"/>
  <c r="AB189" i="17"/>
  <c r="AA189" i="17"/>
  <c r="Z189" i="17"/>
  <c r="Y189" i="17"/>
  <c r="X189" i="17"/>
  <c r="W189" i="17"/>
  <c r="V189" i="17"/>
  <c r="U189" i="17"/>
  <c r="T189" i="17"/>
  <c r="S189" i="17"/>
  <c r="R189" i="17"/>
  <c r="Q189" i="17"/>
  <c r="P189" i="17"/>
  <c r="O189" i="17"/>
  <c r="N189" i="17"/>
  <c r="M189" i="17"/>
  <c r="L189" i="17"/>
  <c r="K189" i="17"/>
  <c r="J189" i="17"/>
  <c r="I189" i="17"/>
  <c r="H189" i="17"/>
  <c r="G189" i="17"/>
  <c r="F189" i="17"/>
  <c r="E189" i="17"/>
  <c r="D189" i="17"/>
  <c r="BH188" i="17"/>
  <c r="BG188" i="17"/>
  <c r="BF188" i="17"/>
  <c r="BE188" i="17"/>
  <c r="BD188" i="17"/>
  <c r="BH187" i="17"/>
  <c r="BG187" i="17"/>
  <c r="BF187" i="17"/>
  <c r="BE187" i="17"/>
  <c r="BD187" i="17"/>
  <c r="BH186" i="17"/>
  <c r="BG186" i="17"/>
  <c r="BF186" i="17"/>
  <c r="BE186" i="17"/>
  <c r="BD186" i="17"/>
  <c r="BF185" i="17"/>
  <c r="BF239" i="17" s="1"/>
  <c r="BE185" i="17"/>
  <c r="BD185" i="17"/>
  <c r="BF184" i="17"/>
  <c r="BE184" i="17"/>
  <c r="BD184" i="17"/>
  <c r="BE183" i="17"/>
  <c r="BD183" i="17"/>
  <c r="BF182" i="17"/>
  <c r="BE182" i="17"/>
  <c r="BD182" i="17"/>
  <c r="BF181" i="17"/>
  <c r="BE181" i="17"/>
  <c r="BD181" i="17"/>
  <c r="BF180" i="17"/>
  <c r="BE180" i="17"/>
  <c r="BD180" i="17"/>
  <c r="BH178" i="17"/>
  <c r="BG178" i="17"/>
  <c r="BF178" i="17"/>
  <c r="BE178" i="17"/>
  <c r="BD178" i="17"/>
  <c r="BH177" i="17"/>
  <c r="BG177" i="17"/>
  <c r="BF177" i="17"/>
  <c r="BE177" i="17"/>
  <c r="BD177" i="17"/>
  <c r="BH176" i="17"/>
  <c r="BG176" i="17"/>
  <c r="BF176" i="17"/>
  <c r="BE176" i="17"/>
  <c r="BD176" i="17"/>
  <c r="BH175" i="17"/>
  <c r="BG175" i="17"/>
  <c r="BF175" i="17"/>
  <c r="BE175" i="17"/>
  <c r="BD175" i="17"/>
  <c r="BH174" i="17"/>
  <c r="BG174" i="17"/>
  <c r="BF174" i="17"/>
  <c r="BE174" i="17"/>
  <c r="BD174" i="17"/>
  <c r="BH173" i="17"/>
  <c r="BG173" i="17"/>
  <c r="BF173" i="17"/>
  <c r="BE173" i="17"/>
  <c r="BD173" i="17"/>
  <c r="BH172" i="17"/>
  <c r="BG172" i="17"/>
  <c r="BF172" i="17"/>
  <c r="BE172" i="17"/>
  <c r="BD172" i="17"/>
  <c r="BH171" i="17"/>
  <c r="BG171" i="17"/>
  <c r="BF171" i="17"/>
  <c r="BE171" i="17"/>
  <c r="BD171" i="17"/>
  <c r="BH170" i="17"/>
  <c r="BG170" i="17"/>
  <c r="BF170" i="17"/>
  <c r="BE170" i="17"/>
  <c r="BD170" i="17"/>
  <c r="BF168" i="17"/>
  <c r="BE168" i="17"/>
  <c r="BD168" i="17"/>
  <c r="BE167" i="17"/>
  <c r="BD167" i="17"/>
  <c r="BF166" i="17"/>
  <c r="BE166" i="17"/>
  <c r="BD166" i="17"/>
  <c r="BH164" i="17"/>
  <c r="BG164" i="17"/>
  <c r="BF164" i="17"/>
  <c r="BE164" i="17"/>
  <c r="BD164" i="17"/>
  <c r="BH163" i="17"/>
  <c r="BG163" i="17"/>
  <c r="BF163" i="17"/>
  <c r="BE163" i="17"/>
  <c r="BD163" i="17"/>
  <c r="BH162" i="17"/>
  <c r="BG162" i="17"/>
  <c r="BF162" i="17"/>
  <c r="BE162" i="17"/>
  <c r="BD162" i="17"/>
  <c r="BH161" i="17"/>
  <c r="BG161" i="17"/>
  <c r="BF161" i="17"/>
  <c r="BE161" i="17"/>
  <c r="BD161" i="17"/>
  <c r="BH160" i="17"/>
  <c r="BG160" i="17"/>
  <c r="BF160" i="17"/>
  <c r="BE160" i="17"/>
  <c r="BD160" i="17"/>
  <c r="BH159" i="17"/>
  <c r="BG159" i="17"/>
  <c r="BF159" i="17"/>
  <c r="BF272" i="17" s="1"/>
  <c r="BE159" i="17"/>
  <c r="BD159" i="17"/>
  <c r="BD272" i="17" s="1"/>
  <c r="BH157" i="17"/>
  <c r="BG157" i="17"/>
  <c r="BF157" i="17"/>
  <c r="BE157" i="17"/>
  <c r="BD157" i="17"/>
  <c r="BH156" i="17"/>
  <c r="BG156" i="17"/>
  <c r="BF156" i="17"/>
  <c r="BE156" i="17"/>
  <c r="BD156" i="17"/>
  <c r="BH155" i="17"/>
  <c r="BG155" i="17"/>
  <c r="BF155" i="17"/>
  <c r="BE155" i="17"/>
  <c r="BD155" i="17"/>
  <c r="BH154" i="17"/>
  <c r="BG154" i="17"/>
  <c r="BF154" i="17"/>
  <c r="BE154" i="17"/>
  <c r="BD154" i="17"/>
  <c r="BF152" i="17"/>
  <c r="BE152" i="17"/>
  <c r="BD152" i="17"/>
  <c r="BH150" i="17"/>
  <c r="BG150" i="17"/>
  <c r="BE150" i="17"/>
  <c r="BD150" i="17"/>
  <c r="BH149" i="17"/>
  <c r="BG149" i="17"/>
  <c r="BF149" i="17"/>
  <c r="BE149" i="17"/>
  <c r="BD149" i="17"/>
  <c r="BH148" i="17"/>
  <c r="BG148" i="17"/>
  <c r="BF148" i="17"/>
  <c r="BE148" i="17"/>
  <c r="BD148" i="17"/>
  <c r="BH147" i="17"/>
  <c r="BG147" i="17"/>
  <c r="BF147" i="17"/>
  <c r="BE147" i="17"/>
  <c r="BD147" i="17"/>
  <c r="BH146" i="17"/>
  <c r="BG146" i="17"/>
  <c r="BF146" i="17"/>
  <c r="BE146" i="17"/>
  <c r="BD146" i="17"/>
  <c r="BH145" i="17"/>
  <c r="BG145" i="17"/>
  <c r="BF145" i="17"/>
  <c r="BE145" i="17"/>
  <c r="BD145" i="17"/>
  <c r="BH144" i="17"/>
  <c r="BG144" i="17"/>
  <c r="BF144" i="17"/>
  <c r="BE144" i="17"/>
  <c r="BD144" i="17"/>
  <c r="BH143" i="17"/>
  <c r="BG143" i="17"/>
  <c r="BF143" i="17"/>
  <c r="BE143" i="17"/>
  <c r="BD143" i="17"/>
  <c r="BH142" i="17"/>
  <c r="BG142" i="17"/>
  <c r="BF142" i="17"/>
  <c r="BE142" i="17"/>
  <c r="BD142" i="17"/>
  <c r="BH141" i="17"/>
  <c r="BG141" i="17"/>
  <c r="BF141" i="17"/>
  <c r="BE141" i="17"/>
  <c r="BD141" i="17"/>
  <c r="BH140" i="17"/>
  <c r="BG140" i="17"/>
  <c r="BF140" i="17"/>
  <c r="BE140" i="17"/>
  <c r="BD140" i="17"/>
  <c r="BH139" i="17"/>
  <c r="BG139" i="17"/>
  <c r="BF139" i="17"/>
  <c r="BE139" i="17"/>
  <c r="BD139" i="17"/>
  <c r="BH138" i="17"/>
  <c r="BG138" i="17"/>
  <c r="BF138" i="17"/>
  <c r="BE138" i="17"/>
  <c r="BD138" i="17"/>
  <c r="BH137" i="17"/>
  <c r="BG137" i="17"/>
  <c r="BF137" i="17"/>
  <c r="BE137" i="17"/>
  <c r="BD137" i="17"/>
  <c r="BH136" i="17"/>
  <c r="BG136" i="17"/>
  <c r="BF136" i="17"/>
  <c r="BE136" i="17"/>
  <c r="BD136" i="17"/>
  <c r="BH135" i="17"/>
  <c r="BG135" i="17"/>
  <c r="BF135" i="17"/>
  <c r="BE135" i="17"/>
  <c r="BD135" i="17"/>
  <c r="BH134" i="17"/>
  <c r="BG134" i="17"/>
  <c r="BF134" i="17"/>
  <c r="BE134" i="17"/>
  <c r="BD134" i="17"/>
  <c r="BH133" i="17"/>
  <c r="BG133" i="17"/>
  <c r="BF133" i="17"/>
  <c r="BE133" i="17"/>
  <c r="BD133" i="17"/>
  <c r="BH132" i="17"/>
  <c r="BG132" i="17"/>
  <c r="BF132" i="17"/>
  <c r="BE132" i="17"/>
  <c r="BD132" i="17"/>
  <c r="BH131" i="17"/>
  <c r="BG131" i="17"/>
  <c r="BF131" i="17"/>
  <c r="BE131" i="17"/>
  <c r="BD131" i="17"/>
  <c r="BD283" i="17" s="1"/>
  <c r="BH129" i="17"/>
  <c r="BG129" i="17"/>
  <c r="BF129" i="17"/>
  <c r="BE129" i="17"/>
  <c r="BD129" i="17"/>
  <c r="BH128" i="17"/>
  <c r="BG128" i="17"/>
  <c r="BF128" i="17"/>
  <c r="BE128" i="17"/>
  <c r="BD128" i="17"/>
  <c r="BH127" i="17"/>
  <c r="BG127" i="17"/>
  <c r="BF127" i="17"/>
  <c r="BE127" i="17"/>
  <c r="BD127" i="17"/>
  <c r="BH126" i="17"/>
  <c r="BG126" i="17"/>
  <c r="BF126" i="17"/>
  <c r="BE126" i="17"/>
  <c r="BD126" i="17"/>
  <c r="BH125" i="17"/>
  <c r="BG125" i="17"/>
  <c r="BF125" i="17"/>
  <c r="BE125" i="17"/>
  <c r="BD125" i="17"/>
  <c r="BH124" i="17"/>
  <c r="BG124" i="17"/>
  <c r="BF124" i="17"/>
  <c r="BE124" i="17"/>
  <c r="BD124" i="17"/>
  <c r="BH123" i="17"/>
  <c r="BG123" i="17"/>
  <c r="BF123" i="17"/>
  <c r="BE123" i="17"/>
  <c r="BD123" i="17"/>
  <c r="BH122" i="17"/>
  <c r="BG122" i="17"/>
  <c r="BF122" i="17"/>
  <c r="BE122" i="17"/>
  <c r="BD122" i="17"/>
  <c r="BH121" i="17"/>
  <c r="BG121" i="17"/>
  <c r="BF121" i="17"/>
  <c r="BE121" i="17"/>
  <c r="BD121" i="17"/>
  <c r="BH120" i="17"/>
  <c r="BG120" i="17"/>
  <c r="BF120" i="17"/>
  <c r="C189" i="17"/>
  <c r="AX223" i="9"/>
  <c r="AW223" i="9"/>
  <c r="AV223" i="9"/>
  <c r="AU223" i="9"/>
  <c r="AX222" i="9"/>
  <c r="AX305" i="9"/>
  <c r="AW222" i="9"/>
  <c r="AW305" i="9"/>
  <c r="AV222" i="9"/>
  <c r="AU222" i="9"/>
  <c r="AU305" i="9" s="1"/>
  <c r="AT223" i="9"/>
  <c r="AT222" i="9"/>
  <c r="AT305" i="9" s="1"/>
  <c r="BE215" i="9"/>
  <c r="BD215" i="9"/>
  <c r="BE214" i="9"/>
  <c r="BD214" i="9"/>
  <c r="BE213" i="9"/>
  <c r="BD213" i="9"/>
  <c r="BE212" i="9"/>
  <c r="BD212" i="9"/>
  <c r="BE211" i="9"/>
  <c r="BD211" i="9"/>
  <c r="BE210" i="9"/>
  <c r="BD210" i="9"/>
  <c r="BE209" i="9"/>
  <c r="BD209" i="9"/>
  <c r="BE208" i="9"/>
  <c r="BD208" i="9"/>
  <c r="BE207" i="9"/>
  <c r="BD207" i="9"/>
  <c r="BE206" i="9"/>
  <c r="BD206" i="9"/>
  <c r="BE205" i="9"/>
  <c r="BD205" i="9"/>
  <c r="BE203" i="9"/>
  <c r="BD203" i="9"/>
  <c r="BE202" i="9"/>
  <c r="BD202" i="9"/>
  <c r="BE201" i="9"/>
  <c r="BD201" i="9"/>
  <c r="BE200" i="9"/>
  <c r="BD200" i="9"/>
  <c r="BE199" i="9"/>
  <c r="BD199" i="9"/>
  <c r="BE198" i="9"/>
  <c r="BD198" i="9"/>
  <c r="BE197" i="9"/>
  <c r="BD197" i="9"/>
  <c r="BC197" i="9"/>
  <c r="BB197" i="9"/>
  <c r="BA197" i="9"/>
  <c r="AZ197" i="9"/>
  <c r="AY197" i="9"/>
  <c r="AX197" i="9"/>
  <c r="AW197" i="9"/>
  <c r="AV197" i="9"/>
  <c r="AU197" i="9"/>
  <c r="AT197" i="9"/>
  <c r="AS197" i="9"/>
  <c r="AR197" i="9"/>
  <c r="AQ197" i="9"/>
  <c r="AP197" i="9"/>
  <c r="AO197" i="9"/>
  <c r="AN197" i="9"/>
  <c r="AM197" i="9"/>
  <c r="AL197" i="9"/>
  <c r="AK197" i="9"/>
  <c r="AJ197" i="9"/>
  <c r="AI197" i="9"/>
  <c r="AH197" i="9"/>
  <c r="AG197" i="9"/>
  <c r="AF197" i="9"/>
  <c r="AE197" i="9"/>
  <c r="AD197" i="9"/>
  <c r="AC197" i="9"/>
  <c r="AB197" i="9"/>
  <c r="AA197" i="9"/>
  <c r="Z197" i="9"/>
  <c r="Y197" i="9"/>
  <c r="X197" i="9"/>
  <c r="W197" i="9"/>
  <c r="V197" i="9"/>
  <c r="U197" i="9"/>
  <c r="T197" i="9"/>
  <c r="S197" i="9"/>
  <c r="R197" i="9"/>
  <c r="Q197" i="9"/>
  <c r="P197" i="9"/>
  <c r="O197" i="9"/>
  <c r="N197" i="9"/>
  <c r="M197" i="9"/>
  <c r="L197" i="9"/>
  <c r="K197" i="9"/>
  <c r="J197" i="9"/>
  <c r="I197" i="9"/>
  <c r="H197" i="9"/>
  <c r="G197" i="9"/>
  <c r="F197" i="9"/>
  <c r="E197" i="9"/>
  <c r="D197" i="9"/>
  <c r="BE196" i="9"/>
  <c r="BD196" i="9"/>
  <c r="BE195" i="9"/>
  <c r="BD195" i="9"/>
  <c r="BE194" i="9"/>
  <c r="BD194" i="9"/>
  <c r="BE193" i="9"/>
  <c r="BE383" i="9" s="1"/>
  <c r="BD193" i="9"/>
  <c r="BE192" i="9"/>
  <c r="BD192" i="9"/>
  <c r="BE191" i="9"/>
  <c r="BD191" i="9"/>
  <c r="BE190" i="9"/>
  <c r="BD190" i="9"/>
  <c r="BE189" i="9"/>
  <c r="BD189" i="9"/>
  <c r="BE188" i="9"/>
  <c r="BD188" i="9"/>
  <c r="BE186" i="9"/>
  <c r="BD186" i="9"/>
  <c r="BE185" i="9"/>
  <c r="BD185" i="9"/>
  <c r="BE184" i="9"/>
  <c r="BD184" i="9"/>
  <c r="BE183" i="9"/>
  <c r="BD183" i="9"/>
  <c r="BE182" i="9"/>
  <c r="BD182" i="9"/>
  <c r="BE181" i="9"/>
  <c r="BD181" i="9"/>
  <c r="BE180" i="9"/>
  <c r="BD180" i="9"/>
  <c r="BE179" i="9"/>
  <c r="BD179" i="9"/>
  <c r="BE178" i="9"/>
  <c r="BD178" i="9"/>
  <c r="BE176" i="9"/>
  <c r="BD176" i="9"/>
  <c r="BE175" i="9"/>
  <c r="BE291" i="9" s="1"/>
  <c r="BD175" i="9"/>
  <c r="BD291" i="9"/>
  <c r="BE174" i="9"/>
  <c r="BD174" i="9"/>
  <c r="BD297" i="9" s="1"/>
  <c r="BD300" i="9" s="1"/>
  <c r="BE172" i="9"/>
  <c r="BD172" i="9"/>
  <c r="BE171" i="9"/>
  <c r="BD171" i="9"/>
  <c r="BE170" i="9"/>
  <c r="BD170" i="9"/>
  <c r="BE169" i="9"/>
  <c r="BD169" i="9"/>
  <c r="BE168" i="9"/>
  <c r="BD168" i="9"/>
  <c r="BE167" i="9"/>
  <c r="BE294" i="9" s="1"/>
  <c r="BD167" i="9"/>
  <c r="BD294" i="9" s="1"/>
  <c r="BE165" i="9"/>
  <c r="BD165" i="9"/>
  <c r="BE164" i="9"/>
  <c r="BD164" i="9"/>
  <c r="BE163" i="9"/>
  <c r="BD163" i="9"/>
  <c r="BE162" i="9"/>
  <c r="BD162" i="9"/>
  <c r="BE160" i="9"/>
  <c r="BD160" i="9"/>
  <c r="BE158" i="9"/>
  <c r="BD158" i="9"/>
  <c r="BE157" i="9"/>
  <c r="BD157" i="9"/>
  <c r="BE156" i="9"/>
  <c r="BD156" i="9"/>
  <c r="BE155" i="9"/>
  <c r="BD155" i="9"/>
  <c r="BE154" i="9"/>
  <c r="BD154" i="9"/>
  <c r="BE153" i="9"/>
  <c r="BD153" i="9"/>
  <c r="BE152" i="9"/>
  <c r="BD152" i="9"/>
  <c r="BE151" i="9"/>
  <c r="BD151" i="9"/>
  <c r="BE150" i="9"/>
  <c r="BD150" i="9"/>
  <c r="BE149" i="9"/>
  <c r="BD149" i="9"/>
  <c r="BE148" i="9"/>
  <c r="BD148" i="9"/>
  <c r="BE147" i="9"/>
  <c r="BD147" i="9"/>
  <c r="BE146" i="9"/>
  <c r="BD146" i="9"/>
  <c r="BE145" i="9"/>
  <c r="BD145" i="9"/>
  <c r="BE144" i="9"/>
  <c r="BD144" i="9"/>
  <c r="BE143" i="9"/>
  <c r="BD143" i="9"/>
  <c r="BE142" i="9"/>
  <c r="BE292" i="9" s="1"/>
  <c r="BD142" i="9"/>
  <c r="BD292" i="9" s="1"/>
  <c r="BE141" i="9"/>
  <c r="BD141" i="9"/>
  <c r="BE140" i="9"/>
  <c r="BD140" i="9"/>
  <c r="BE139" i="9"/>
  <c r="BD139" i="9"/>
  <c r="BE137" i="9"/>
  <c r="BD137" i="9"/>
  <c r="BE136" i="9"/>
  <c r="BD136" i="9"/>
  <c r="BE135" i="9"/>
  <c r="BD135" i="9"/>
  <c r="BE134" i="9"/>
  <c r="BD134" i="9"/>
  <c r="BE133" i="9"/>
  <c r="BD133" i="9"/>
  <c r="BE132" i="9"/>
  <c r="BD132" i="9"/>
  <c r="BE131" i="9"/>
  <c r="BD131" i="9"/>
  <c r="BE130" i="9"/>
  <c r="BE218" i="9" s="1"/>
  <c r="BD130" i="9"/>
  <c r="BE129" i="9"/>
  <c r="BD129" i="9"/>
  <c r="BE128" i="9"/>
  <c r="BD128" i="9"/>
  <c r="C197" i="9"/>
  <c r="BJ4" i="11"/>
  <c r="BI4" i="11"/>
  <c r="BG4" i="11"/>
  <c r="BF4" i="11"/>
  <c r="BE4" i="11"/>
  <c r="BH197" i="7"/>
  <c r="BG197" i="7"/>
  <c r="BH196" i="7"/>
  <c r="BG196" i="7"/>
  <c r="BH195" i="7"/>
  <c r="BG195" i="7"/>
  <c r="BH194" i="7"/>
  <c r="BG194" i="7"/>
  <c r="BH193" i="7"/>
  <c r="BG193" i="7"/>
  <c r="BH192" i="7"/>
  <c r="BG192" i="7"/>
  <c r="BH191" i="7"/>
  <c r="BG191" i="7"/>
  <c r="BH190" i="7"/>
  <c r="BG190" i="7"/>
  <c r="BH189" i="7"/>
  <c r="BG189" i="7"/>
  <c r="BH188" i="7"/>
  <c r="BG188" i="7"/>
  <c r="BH187" i="7"/>
  <c r="BG187" i="7"/>
  <c r="BH185" i="7"/>
  <c r="BG185" i="7"/>
  <c r="BH184" i="7"/>
  <c r="BG184" i="7"/>
  <c r="BH183" i="7"/>
  <c r="BG183" i="7"/>
  <c r="BH182" i="7"/>
  <c r="BG182" i="7"/>
  <c r="BH181" i="7"/>
  <c r="BG181" i="7"/>
  <c r="BH180" i="7"/>
  <c r="BG180" i="7"/>
  <c r="BH179" i="7"/>
  <c r="BG179" i="7"/>
  <c r="BH178" i="7"/>
  <c r="BG178" i="7"/>
  <c r="BH177" i="7"/>
  <c r="BG177" i="7"/>
  <c r="BH174" i="7"/>
  <c r="BG174" i="7"/>
  <c r="BH169" i="7"/>
  <c r="BG169" i="7"/>
  <c r="BH168" i="7"/>
  <c r="BG168" i="7"/>
  <c r="BH167" i="7"/>
  <c r="BG167" i="7"/>
  <c r="BH166" i="7"/>
  <c r="BG166" i="7"/>
  <c r="BH165" i="7"/>
  <c r="BG165" i="7"/>
  <c r="BH164" i="7"/>
  <c r="BG164" i="7"/>
  <c r="BH163" i="7"/>
  <c r="BG163" i="7"/>
  <c r="BH162" i="7"/>
  <c r="BG162" i="7"/>
  <c r="BH161" i="7"/>
  <c r="BG161" i="7"/>
  <c r="BH155" i="7"/>
  <c r="BG155" i="7"/>
  <c r="BH154" i="7"/>
  <c r="BG154" i="7"/>
  <c r="BH153" i="7"/>
  <c r="BG153" i="7"/>
  <c r="BH152" i="7"/>
  <c r="BG152" i="7"/>
  <c r="BH151" i="7"/>
  <c r="BG151" i="7"/>
  <c r="BH150" i="7"/>
  <c r="BG150" i="7"/>
  <c r="BH148" i="7"/>
  <c r="BG148" i="7"/>
  <c r="BH147" i="7"/>
  <c r="BG147" i="7"/>
  <c r="BH146" i="7"/>
  <c r="BG146" i="7"/>
  <c r="BH145" i="7"/>
  <c r="BG145" i="7"/>
  <c r="BH141" i="7"/>
  <c r="BG141" i="7"/>
  <c r="BH140" i="7"/>
  <c r="BG140" i="7"/>
  <c r="BH139" i="7"/>
  <c r="BG139" i="7"/>
  <c r="BH138" i="7"/>
  <c r="BG138" i="7"/>
  <c r="BH137" i="7"/>
  <c r="BG137" i="7"/>
  <c r="BH136" i="7"/>
  <c r="BG136" i="7"/>
  <c r="BH135" i="7"/>
  <c r="BG135" i="7"/>
  <c r="BH134" i="7"/>
  <c r="BG134" i="7"/>
  <c r="BH133" i="7"/>
  <c r="BG133" i="7"/>
  <c r="BH131" i="7"/>
  <c r="BG131" i="7"/>
  <c r="BH130" i="7"/>
  <c r="BG130" i="7"/>
  <c r="BH129" i="7"/>
  <c r="BG129" i="7"/>
  <c r="BH128" i="7"/>
  <c r="BG128" i="7"/>
  <c r="BH127" i="7"/>
  <c r="BG127" i="7"/>
  <c r="BH126" i="7"/>
  <c r="BG126" i="7"/>
  <c r="BH125" i="7"/>
  <c r="BG125" i="7"/>
  <c r="BH124" i="7"/>
  <c r="BG124" i="7"/>
  <c r="BH123" i="7"/>
  <c r="BG123" i="7"/>
  <c r="BH122" i="7"/>
  <c r="BG122" i="7"/>
  <c r="BH120" i="7"/>
  <c r="BG120" i="7"/>
  <c r="BH119" i="7"/>
  <c r="BG119" i="7"/>
  <c r="BH118" i="7"/>
  <c r="BG118" i="7"/>
  <c r="BH117" i="7"/>
  <c r="BG117" i="7"/>
  <c r="BH116" i="7"/>
  <c r="BG116" i="7"/>
  <c r="BH115" i="7"/>
  <c r="BG115" i="7"/>
  <c r="BH114" i="7"/>
  <c r="BG114" i="7"/>
  <c r="BH113" i="7"/>
  <c r="BG113" i="7"/>
  <c r="BH112" i="7"/>
  <c r="BG112" i="7"/>
  <c r="BH111" i="7"/>
  <c r="BG111" i="7"/>
  <c r="BH61" i="7"/>
  <c r="BH158" i="7" s="1"/>
  <c r="BH60" i="7"/>
  <c r="BH62" i="7" s="1"/>
  <c r="BH159" i="7" s="1"/>
  <c r="BH46" i="7"/>
  <c r="BH143" i="7" s="1"/>
  <c r="BH144" i="7" s="1"/>
  <c r="BH75" i="7"/>
  <c r="BH172" i="7" s="1"/>
  <c r="BH104" i="7"/>
  <c r="BH199" i="7" s="1"/>
  <c r="BG104" i="7"/>
  <c r="BG199" i="7" s="1"/>
  <c r="BG60" i="7"/>
  <c r="BG157" i="7" s="1"/>
  <c r="BG61" i="7"/>
  <c r="BG78" i="7" s="1"/>
  <c r="BG175" i="7" s="1"/>
  <c r="BG158" i="7"/>
  <c r="BG46" i="7"/>
  <c r="BG143" i="7" s="1"/>
  <c r="BG144" i="7" s="1"/>
  <c r="BH104" i="17"/>
  <c r="BH209" i="17" s="1"/>
  <c r="BH61" i="17"/>
  <c r="BH167" i="17" s="1"/>
  <c r="BH60" i="17"/>
  <c r="BH62" i="17" s="1"/>
  <c r="BH168" i="17" s="1"/>
  <c r="BH46" i="17"/>
  <c r="BH152" i="17" s="1"/>
  <c r="BA111" i="9"/>
  <c r="BA222" i="9" s="1"/>
  <c r="BA305" i="9" s="1"/>
  <c r="BH104" i="9"/>
  <c r="BH217" i="9" s="1"/>
  <c r="BH61" i="9"/>
  <c r="BH175" i="9" s="1"/>
  <c r="BH60" i="9"/>
  <c r="BH174" i="9" s="1"/>
  <c r="BG59" i="9"/>
  <c r="BH46" i="9"/>
  <c r="BH160" i="9" s="1"/>
  <c r="BG104" i="17"/>
  <c r="BG209" i="17" s="1"/>
  <c r="BG61" i="17"/>
  <c r="BG167" i="17" s="1"/>
  <c r="BF263" i="17" s="1"/>
  <c r="BF273" i="17" s="1"/>
  <c r="BG60" i="17"/>
  <c r="BG166" i="17" s="1"/>
  <c r="BG46" i="17"/>
  <c r="BG152" i="17" s="1"/>
  <c r="BG61" i="9"/>
  <c r="BG60" i="9"/>
  <c r="BG174" i="9" s="1"/>
  <c r="BD59" i="9"/>
  <c r="BG46" i="9"/>
  <c r="BG160" i="9" s="1"/>
  <c r="BH75" i="17"/>
  <c r="BH181" i="17" s="1"/>
  <c r="BH78" i="17"/>
  <c r="BH184" i="17" s="1"/>
  <c r="BG78" i="17"/>
  <c r="BG184" i="17" s="1"/>
  <c r="AB3" i="24"/>
  <c r="AN3" i="24"/>
  <c r="AO3" i="24"/>
  <c r="BH3" i="24"/>
  <c r="AB4" i="24"/>
  <c r="AN4" i="24"/>
  <c r="AO4" i="24"/>
  <c r="BH4" i="24"/>
  <c r="AB5" i="24"/>
  <c r="AN5" i="24"/>
  <c r="AO5" i="24"/>
  <c r="BH5" i="24"/>
  <c r="AB6" i="24"/>
  <c r="AN6" i="24"/>
  <c r="AO6" i="24"/>
  <c r="BH6" i="24"/>
  <c r="AB7" i="24"/>
  <c r="AN7" i="24"/>
  <c r="AO7" i="24"/>
  <c r="BH7" i="24"/>
  <c r="AB8" i="24"/>
  <c r="AN8" i="24"/>
  <c r="AO8" i="24"/>
  <c r="BH8" i="24"/>
  <c r="AB9" i="24"/>
  <c r="AN9" i="24"/>
  <c r="AO9" i="24"/>
  <c r="BH9" i="24"/>
  <c r="AB10" i="24"/>
  <c r="AN10" i="24"/>
  <c r="AO10" i="24"/>
  <c r="BH10" i="24"/>
  <c r="AB11" i="24"/>
  <c r="AN11" i="24"/>
  <c r="AO11" i="24"/>
  <c r="BH11" i="24"/>
  <c r="AB12" i="24"/>
  <c r="AN12" i="24"/>
  <c r="AO12" i="24"/>
  <c r="BH12" i="24"/>
  <c r="AB14" i="24"/>
  <c r="AN14" i="24"/>
  <c r="AO14" i="24"/>
  <c r="BH14" i="24"/>
  <c r="AB15" i="24"/>
  <c r="AN15" i="24"/>
  <c r="AO15" i="24"/>
  <c r="BH15" i="24"/>
  <c r="AB16" i="24"/>
  <c r="AN16" i="24"/>
  <c r="AO16" i="24"/>
  <c r="BH16" i="24"/>
  <c r="AB17" i="24"/>
  <c r="AN17" i="24"/>
  <c r="AO17" i="24"/>
  <c r="BH17" i="24"/>
  <c r="AB18" i="24"/>
  <c r="AN18" i="24"/>
  <c r="AO18" i="24"/>
  <c r="BH18" i="24"/>
  <c r="AB19" i="24"/>
  <c r="AN19" i="24"/>
  <c r="AO19" i="24"/>
  <c r="BH19" i="24"/>
  <c r="AB20" i="24"/>
  <c r="AN20" i="24"/>
  <c r="AO20" i="24"/>
  <c r="BH20" i="24"/>
  <c r="AB23" i="24"/>
  <c r="AN23" i="24"/>
  <c r="AO23" i="24"/>
  <c r="BH23" i="24"/>
  <c r="AB24" i="24"/>
  <c r="AN24" i="24"/>
  <c r="AO24" i="24"/>
  <c r="BH24" i="24"/>
  <c r="AB25" i="24"/>
  <c r="AN25" i="24"/>
  <c r="AO25" i="24"/>
  <c r="BH25" i="24"/>
  <c r="AB26" i="24"/>
  <c r="AN26" i="24"/>
  <c r="AO26" i="24"/>
  <c r="BH26" i="24"/>
  <c r="AB27" i="24"/>
  <c r="AN27" i="24"/>
  <c r="AO27" i="24"/>
  <c r="BH27" i="24"/>
  <c r="AB28" i="24"/>
  <c r="AN28" i="24"/>
  <c r="AO28" i="24"/>
  <c r="BH28" i="24"/>
  <c r="AB29" i="24"/>
  <c r="AN29" i="24"/>
  <c r="AO29" i="24"/>
  <c r="BH29" i="24"/>
  <c r="AB30" i="24"/>
  <c r="AN30" i="24"/>
  <c r="AO30" i="24"/>
  <c r="BH30" i="24"/>
  <c r="AB31" i="24"/>
  <c r="AN31" i="24"/>
  <c r="AO31" i="24"/>
  <c r="BH31" i="24"/>
  <c r="AB32" i="24"/>
  <c r="AN32" i="24"/>
  <c r="AO32" i="24"/>
  <c r="BH32" i="24"/>
  <c r="AB33" i="24"/>
  <c r="AN33" i="24"/>
  <c r="AO33" i="24"/>
  <c r="BH33" i="24"/>
  <c r="AB35" i="24"/>
  <c r="AN35" i="24"/>
  <c r="AO35" i="24"/>
  <c r="BH35" i="24"/>
  <c r="AB37" i="24"/>
  <c r="AN37" i="24"/>
  <c r="AO37" i="24"/>
  <c r="BH37" i="24"/>
  <c r="AB38" i="24"/>
  <c r="AN38" i="24"/>
  <c r="AO38" i="24"/>
  <c r="BH38" i="24"/>
  <c r="AB39" i="24"/>
  <c r="AN39" i="24"/>
  <c r="AO39" i="24"/>
  <c r="BH39" i="24"/>
  <c r="AB40" i="24"/>
  <c r="AN40" i="24"/>
  <c r="AO40" i="24"/>
  <c r="BH40" i="24"/>
  <c r="AB42" i="24"/>
  <c r="AN42" i="24"/>
  <c r="AO42" i="24"/>
  <c r="BH42" i="24"/>
  <c r="AB43" i="24"/>
  <c r="AN43" i="24"/>
  <c r="AO43" i="24"/>
  <c r="BH43" i="24"/>
  <c r="AB44" i="24"/>
  <c r="AN44" i="24"/>
  <c r="AO44" i="24"/>
  <c r="BH44" i="24"/>
  <c r="AB45" i="24"/>
  <c r="AN45" i="24"/>
  <c r="AO45" i="24"/>
  <c r="BH45" i="24"/>
  <c r="AB46" i="24"/>
  <c r="AN46" i="24"/>
  <c r="AO46" i="24"/>
  <c r="BH46" i="24"/>
  <c r="AB47" i="24"/>
  <c r="AN47" i="24"/>
  <c r="AO47" i="24"/>
  <c r="BH47" i="24"/>
  <c r="AB49" i="24"/>
  <c r="AN49" i="24"/>
  <c r="AO49" i="24"/>
  <c r="BH49" i="24"/>
  <c r="AB50" i="24"/>
  <c r="AN50" i="24"/>
  <c r="AO50" i="24"/>
  <c r="BH50" i="24"/>
  <c r="AB51" i="24"/>
  <c r="AN51" i="24"/>
  <c r="AO51" i="24"/>
  <c r="BH51" i="24"/>
  <c r="AB53" i="24"/>
  <c r="AN53" i="24"/>
  <c r="AO53" i="24"/>
  <c r="BH53" i="24"/>
  <c r="AB54" i="24"/>
  <c r="AN54" i="24"/>
  <c r="AO54" i="24"/>
  <c r="BH54" i="24"/>
  <c r="AB55" i="24"/>
  <c r="AN55" i="24"/>
  <c r="AO55" i="24"/>
  <c r="BH55" i="24"/>
  <c r="AB56" i="24"/>
  <c r="AN56" i="24"/>
  <c r="AO56" i="24"/>
  <c r="BH56" i="24"/>
  <c r="AB57" i="24"/>
  <c r="AN57" i="24"/>
  <c r="AO57" i="24"/>
  <c r="BH57" i="24"/>
  <c r="AB58" i="24"/>
  <c r="AN58" i="24"/>
  <c r="AO58" i="24"/>
  <c r="BH58" i="24"/>
  <c r="AB59" i="24"/>
  <c r="AN59" i="24"/>
  <c r="AO59" i="24"/>
  <c r="BH59" i="24"/>
  <c r="AB60" i="24"/>
  <c r="AN60" i="24"/>
  <c r="AO60" i="24"/>
  <c r="BH60" i="24"/>
  <c r="AB61" i="24"/>
  <c r="AN61" i="24"/>
  <c r="AO61" i="24"/>
  <c r="BH61" i="24"/>
  <c r="AB63" i="24"/>
  <c r="AN63" i="24"/>
  <c r="AO63" i="24"/>
  <c r="BH63" i="24"/>
  <c r="AB64" i="24"/>
  <c r="AN64" i="24"/>
  <c r="AO64" i="24"/>
  <c r="BH64" i="24"/>
  <c r="AB65" i="24"/>
  <c r="AN65" i="24"/>
  <c r="AO65" i="24"/>
  <c r="BH65" i="24"/>
  <c r="AB66" i="24"/>
  <c r="AN66" i="24"/>
  <c r="AO66" i="24"/>
  <c r="AB67" i="24"/>
  <c r="AN67" i="24"/>
  <c r="AO67" i="24"/>
  <c r="BH67" i="24"/>
  <c r="AB68" i="24"/>
  <c r="AN68" i="24"/>
  <c r="AO68" i="24"/>
  <c r="BH68" i="24"/>
  <c r="AB69" i="24"/>
  <c r="AN69" i="24"/>
  <c r="AO69" i="24"/>
  <c r="BH69" i="24"/>
  <c r="AB70" i="24"/>
  <c r="AN70" i="24"/>
  <c r="AO70" i="24"/>
  <c r="BH70" i="24"/>
  <c r="AB71" i="24"/>
  <c r="AN71" i="24"/>
  <c r="AO71" i="24"/>
  <c r="BH71" i="24"/>
  <c r="AB72" i="24"/>
  <c r="AN72" i="24"/>
  <c r="AO72" i="24"/>
  <c r="BH72" i="24"/>
  <c r="AB73" i="24"/>
  <c r="AN73" i="24"/>
  <c r="AO73" i="24"/>
  <c r="BH73" i="24"/>
  <c r="AB74" i="24"/>
  <c r="AN74" i="24"/>
  <c r="AO74" i="24"/>
  <c r="BH74" i="24"/>
  <c r="AB75" i="24"/>
  <c r="AN75" i="24"/>
  <c r="AO75" i="24"/>
  <c r="BH75" i="24"/>
  <c r="AB76" i="24"/>
  <c r="AN76" i="24"/>
  <c r="AO76" i="24"/>
  <c r="BH76" i="24"/>
  <c r="AB77" i="24"/>
  <c r="AN77" i="24"/>
  <c r="AO77" i="24"/>
  <c r="BH77" i="24"/>
  <c r="AB79" i="24"/>
  <c r="AN79" i="24"/>
  <c r="AO79" i="24"/>
  <c r="BH79" i="24"/>
  <c r="AB80" i="24"/>
  <c r="AN80" i="24"/>
  <c r="AO80" i="24"/>
  <c r="BH80" i="24"/>
  <c r="AB81" i="24"/>
  <c r="AN81" i="24"/>
  <c r="AO81" i="24"/>
  <c r="BH81" i="24"/>
  <c r="AB82" i="24"/>
  <c r="AN82" i="24"/>
  <c r="AO82" i="24"/>
  <c r="BH82" i="24"/>
  <c r="AB83" i="24"/>
  <c r="AN83" i="24"/>
  <c r="AO83" i="24"/>
  <c r="BH83" i="24"/>
  <c r="AB84" i="24"/>
  <c r="AN84" i="24"/>
  <c r="AO84" i="24"/>
  <c r="BH84" i="24"/>
  <c r="AB85" i="24"/>
  <c r="AN85" i="24"/>
  <c r="AO85" i="24"/>
  <c r="BH85" i="24"/>
  <c r="AB86" i="24"/>
  <c r="AN86" i="24"/>
  <c r="AO86" i="24"/>
  <c r="BH86" i="24"/>
  <c r="AB87" i="24"/>
  <c r="AN87" i="24"/>
  <c r="AO87" i="24"/>
  <c r="BH87" i="24"/>
  <c r="AB88" i="24"/>
  <c r="AN88" i="24"/>
  <c r="AO88" i="24"/>
  <c r="BH88" i="24"/>
  <c r="AB89" i="24"/>
  <c r="AN89" i="24"/>
  <c r="AO89" i="24"/>
  <c r="BH89" i="24"/>
  <c r="D2" i="23"/>
  <c r="D3" i="23"/>
  <c r="F3" i="23" s="1"/>
  <c r="E3" i="23"/>
  <c r="D4" i="23"/>
  <c r="D5" i="23"/>
  <c r="E5" i="23"/>
  <c r="D6" i="23"/>
  <c r="D7" i="23"/>
  <c r="D8" i="23"/>
  <c r="E8" i="23" s="1"/>
  <c r="F8" i="23"/>
  <c r="D9" i="23"/>
  <c r="E9" i="23"/>
  <c r="D10" i="23"/>
  <c r="D11" i="23"/>
  <c r="E11" i="23" s="1"/>
  <c r="F11" i="23"/>
  <c r="D12" i="23"/>
  <c r="D13" i="23"/>
  <c r="E13" i="23" s="1"/>
  <c r="D14" i="23"/>
  <c r="D15" i="23"/>
  <c r="F15" i="23" s="1"/>
  <c r="E15" i="23"/>
  <c r="D16" i="23"/>
  <c r="F16" i="23" s="1"/>
  <c r="E16" i="23"/>
  <c r="D17" i="23"/>
  <c r="E17" i="23"/>
  <c r="D18" i="23"/>
  <c r="D19" i="23"/>
  <c r="F19" i="23" s="1"/>
  <c r="E19" i="23"/>
  <c r="D20" i="23"/>
  <c r="D21" i="23"/>
  <c r="E21" i="23"/>
  <c r="D22" i="23"/>
  <c r="D23" i="23"/>
  <c r="D24" i="23"/>
  <c r="E24" i="23" s="1"/>
  <c r="F24" i="23"/>
  <c r="D25" i="23"/>
  <c r="E25" i="23"/>
  <c r="D26" i="23"/>
  <c r="D27" i="23"/>
  <c r="E27" i="23" s="1"/>
  <c r="F27" i="23"/>
  <c r="D28" i="23"/>
  <c r="D29" i="23"/>
  <c r="E29" i="23" s="1"/>
  <c r="D30" i="23"/>
  <c r="D31" i="23"/>
  <c r="F31" i="23" s="1"/>
  <c r="E31" i="23"/>
  <c r="D32" i="23"/>
  <c r="F32" i="23" s="1"/>
  <c r="E32" i="23"/>
  <c r="D33" i="23"/>
  <c r="E33" i="23"/>
  <c r="D34" i="23"/>
  <c r="D35" i="23"/>
  <c r="F35" i="23" s="1"/>
  <c r="E35" i="23"/>
  <c r="D36" i="23"/>
  <c r="D37" i="23"/>
  <c r="E37" i="23"/>
  <c r="D38" i="23"/>
  <c r="D39" i="23"/>
  <c r="D40" i="23"/>
  <c r="E40" i="23" s="1"/>
  <c r="F40" i="23"/>
  <c r="D41" i="23"/>
  <c r="E41" i="23"/>
  <c r="D42" i="23"/>
  <c r="D43" i="23"/>
  <c r="E43" i="23" s="1"/>
  <c r="F43" i="23"/>
  <c r="D44" i="23"/>
  <c r="D45" i="23"/>
  <c r="E45" i="23" s="1"/>
  <c r="D46" i="23"/>
  <c r="D47" i="23"/>
  <c r="F47" i="23" s="1"/>
  <c r="E47" i="23"/>
  <c r="D48" i="23"/>
  <c r="F48" i="23" s="1"/>
  <c r="E48" i="23"/>
  <c r="D49" i="23"/>
  <c r="E49" i="23"/>
  <c r="D50" i="23"/>
  <c r="D51" i="23"/>
  <c r="F51" i="23" s="1"/>
  <c r="E51" i="23"/>
  <c r="D52" i="23"/>
  <c r="D53" i="23"/>
  <c r="E53" i="23"/>
  <c r="D54" i="23"/>
  <c r="H68" i="22"/>
  <c r="AS4" i="11"/>
  <c r="AT4" i="11"/>
  <c r="AU4" i="11"/>
  <c r="AV4" i="11"/>
  <c r="AW4" i="11"/>
  <c r="BC4" i="11"/>
  <c r="BC12" i="11" s="1"/>
  <c r="BD4" i="11"/>
  <c r="BL6" i="11"/>
  <c r="BL7" i="11" s="1"/>
  <c r="AS9" i="11"/>
  <c r="AS13" i="11"/>
  <c r="AT9" i="11"/>
  <c r="AU9" i="11"/>
  <c r="AV9" i="11"/>
  <c r="AV13" i="11"/>
  <c r="AW9" i="11"/>
  <c r="AX9" i="11"/>
  <c r="AY9" i="11"/>
  <c r="AY13" i="11"/>
  <c r="AZ9" i="11"/>
  <c r="AZ13" i="11" s="1"/>
  <c r="BA9" i="11"/>
  <c r="BA13" i="11" s="1"/>
  <c r="BB9" i="11"/>
  <c r="BB13" i="11" s="1"/>
  <c r="BC9" i="11"/>
  <c r="BC13" i="11" s="1"/>
  <c r="AS11" i="11"/>
  <c r="AV11" i="11"/>
  <c r="AX11" i="11"/>
  <c r="AY11" i="11"/>
  <c r="AZ11" i="11"/>
  <c r="BA11" i="11"/>
  <c r="BB11" i="11"/>
  <c r="AS12" i="11"/>
  <c r="AV12" i="11"/>
  <c r="AX12" i="11"/>
  <c r="AY12" i="11"/>
  <c r="AZ12" i="11"/>
  <c r="BA12" i="11"/>
  <c r="BB12" i="11"/>
  <c r="AX13" i="11"/>
  <c r="BH20" i="11"/>
  <c r="BH26" i="11" s="1"/>
  <c r="BH21" i="11"/>
  <c r="F25" i="11"/>
  <c r="G25" i="11" s="1"/>
  <c r="F26" i="11"/>
  <c r="G26" i="11" s="1"/>
  <c r="F27" i="11"/>
  <c r="G27" i="11" s="1"/>
  <c r="F28" i="11"/>
  <c r="G28" i="11" s="1"/>
  <c r="F29" i="11"/>
  <c r="G29" i="11" s="1"/>
  <c r="F30" i="11"/>
  <c r="G30" i="11" s="1"/>
  <c r="F31" i="11"/>
  <c r="G31" i="11" s="1"/>
  <c r="F32" i="11"/>
  <c r="G32" i="11" s="1"/>
  <c r="F33" i="11"/>
  <c r="G33" i="11" s="1"/>
  <c r="F34" i="11"/>
  <c r="G34" i="11" s="1"/>
  <c r="F35" i="11"/>
  <c r="G35" i="11" s="1"/>
  <c r="F36" i="11"/>
  <c r="G36" i="11" s="1"/>
  <c r="J74" i="11"/>
  <c r="K74" i="11"/>
  <c r="L74" i="11"/>
  <c r="M74" i="11"/>
  <c r="N74" i="11"/>
  <c r="O74" i="11"/>
  <c r="P74" i="11"/>
  <c r="Q74" i="11"/>
  <c r="R74" i="11"/>
  <c r="S74" i="11"/>
  <c r="T74" i="11"/>
  <c r="T76" i="11"/>
  <c r="U74" i="11"/>
  <c r="U76" i="11" s="1"/>
  <c r="V74" i="11"/>
  <c r="W74" i="11"/>
  <c r="W76" i="11" s="1"/>
  <c r="F84" i="11"/>
  <c r="H84" i="11"/>
  <c r="I85" i="11" s="1"/>
  <c r="J84" i="11"/>
  <c r="L84" i="11"/>
  <c r="F85" i="11"/>
  <c r="H85" i="11"/>
  <c r="J85" i="11"/>
  <c r="K85" i="11"/>
  <c r="L85" i="11"/>
  <c r="M85" i="11" s="1"/>
  <c r="F86" i="11"/>
  <c r="H86" i="11"/>
  <c r="I86" i="11" s="1"/>
  <c r="J86" i="11"/>
  <c r="L86" i="11"/>
  <c r="M86" i="11" s="1"/>
  <c r="F87" i="11"/>
  <c r="H87" i="11"/>
  <c r="J87" i="11"/>
  <c r="L87" i="11"/>
  <c r="F88" i="11"/>
  <c r="G88" i="11" s="1"/>
  <c r="H88" i="11"/>
  <c r="J88" i="11"/>
  <c r="L88" i="11"/>
  <c r="M88" i="11" s="1"/>
  <c r="CF33" i="12"/>
  <c r="CF34" i="12"/>
  <c r="BD14" i="20"/>
  <c r="BD42" i="20" s="1"/>
  <c r="BE14" i="20"/>
  <c r="BE42" i="20" s="1"/>
  <c r="BG14" i="20"/>
  <c r="BG42" i="20"/>
  <c r="BD15" i="20"/>
  <c r="BD43" i="20" s="1"/>
  <c r="BE15" i="20"/>
  <c r="BE43" i="20" s="1"/>
  <c r="BG15" i="20"/>
  <c r="BG43" i="20" s="1"/>
  <c r="BD16" i="20"/>
  <c r="BD44" i="20" s="1"/>
  <c r="BE16" i="20"/>
  <c r="BE44" i="20" s="1"/>
  <c r="BG16" i="20"/>
  <c r="BG44" i="20" s="1"/>
  <c r="BD17" i="20"/>
  <c r="BD45" i="20" s="1"/>
  <c r="BE17" i="20"/>
  <c r="BE45" i="20" s="1"/>
  <c r="BG17" i="20"/>
  <c r="BG45" i="20" s="1"/>
  <c r="BD19" i="20"/>
  <c r="BD47" i="20" s="1"/>
  <c r="BE19" i="20"/>
  <c r="BE47" i="20" s="1"/>
  <c r="BG19" i="20"/>
  <c r="BG47" i="20" s="1"/>
  <c r="BD20" i="20"/>
  <c r="BD48" i="20" s="1"/>
  <c r="BE20" i="20"/>
  <c r="BE48" i="20" s="1"/>
  <c r="BD21" i="20"/>
  <c r="BD49" i="20" s="1"/>
  <c r="BE21" i="20"/>
  <c r="BE49" i="20" s="1"/>
  <c r="BG21" i="20"/>
  <c r="BG49" i="20" s="1"/>
  <c r="BD22" i="20"/>
  <c r="BD50" i="20" s="1"/>
  <c r="BE22" i="20"/>
  <c r="BE50" i="20" s="1"/>
  <c r="BG22" i="20"/>
  <c r="BG50" i="20" s="1"/>
  <c r="BD23" i="20"/>
  <c r="BD51" i="20" s="1"/>
  <c r="BE23" i="20"/>
  <c r="BE51" i="20" s="1"/>
  <c r="BG23" i="20"/>
  <c r="BG51" i="20" s="1"/>
  <c r="BD25" i="20"/>
  <c r="BD53" i="20" s="1"/>
  <c r="BE25" i="20"/>
  <c r="BE53" i="20" s="1"/>
  <c r="BD27" i="20"/>
  <c r="BD55" i="20" s="1"/>
  <c r="BE27" i="20"/>
  <c r="BE55" i="20" s="1"/>
  <c r="BG27" i="20"/>
  <c r="BG55" i="20" s="1"/>
  <c r="BD29" i="20"/>
  <c r="BD57" i="20" s="1"/>
  <c r="BE29" i="20"/>
  <c r="BE57" i="20" s="1"/>
  <c r="BG29" i="20"/>
  <c r="BG57" i="20" s="1"/>
  <c r="BD31" i="20"/>
  <c r="BD59" i="20" s="1"/>
  <c r="BE31" i="20"/>
  <c r="BE59" i="20" s="1"/>
  <c r="BD32" i="20"/>
  <c r="BD60" i="20" s="1"/>
  <c r="BE32" i="20"/>
  <c r="BE60" i="20" s="1"/>
  <c r="BD33" i="20"/>
  <c r="BD61" i="20" s="1"/>
  <c r="BE33" i="20"/>
  <c r="BE61" i="20"/>
  <c r="AI14" i="19"/>
  <c r="AI42" i="19" s="1"/>
  <c r="AJ14" i="19"/>
  <c r="AJ42" i="19"/>
  <c r="AK14" i="19"/>
  <c r="AK42" i="19" s="1"/>
  <c r="AL14" i="19"/>
  <c r="AL42" i="19"/>
  <c r="AM14" i="19"/>
  <c r="AM42" i="19" s="1"/>
  <c r="AN14" i="19"/>
  <c r="AN42" i="19" s="1"/>
  <c r="AO14" i="19"/>
  <c r="AO42" i="19" s="1"/>
  <c r="AP14" i="19"/>
  <c r="AP42" i="19" s="1"/>
  <c r="AQ14" i="19"/>
  <c r="AQ42" i="19" s="1"/>
  <c r="AR14" i="19"/>
  <c r="AR42" i="19" s="1"/>
  <c r="AS14" i="19"/>
  <c r="AS42" i="19" s="1"/>
  <c r="AT14" i="19"/>
  <c r="AT42" i="19" s="1"/>
  <c r="AU14" i="19"/>
  <c r="AU42" i="19" s="1"/>
  <c r="AV14" i="19"/>
  <c r="AV42" i="19" s="1"/>
  <c r="AW14" i="19"/>
  <c r="AW42" i="19" s="1"/>
  <c r="AX14" i="19"/>
  <c r="AX42" i="19" s="1"/>
  <c r="AY14" i="19"/>
  <c r="AY42" i="19" s="1"/>
  <c r="AZ14" i="19"/>
  <c r="AZ42" i="19" s="1"/>
  <c r="BA14" i="19"/>
  <c r="BA42" i="19" s="1"/>
  <c r="BB14" i="19"/>
  <c r="BB42" i="19" s="1"/>
  <c r="BC14" i="19"/>
  <c r="BC42" i="19" s="1"/>
  <c r="BD14" i="19"/>
  <c r="BD42" i="19" s="1"/>
  <c r="BE14" i="19"/>
  <c r="BE42" i="19" s="1"/>
  <c r="BF14" i="19"/>
  <c r="BF42" i="19" s="1"/>
  <c r="BG14" i="19"/>
  <c r="BG42" i="19" s="1"/>
  <c r="AI15" i="19"/>
  <c r="AI43" i="19" s="1"/>
  <c r="AJ15" i="19"/>
  <c r="AJ43" i="19" s="1"/>
  <c r="AK15" i="19"/>
  <c r="AK43" i="19" s="1"/>
  <c r="AL15" i="19"/>
  <c r="AL43" i="19" s="1"/>
  <c r="AM15" i="19"/>
  <c r="AM43" i="19" s="1"/>
  <c r="AN15" i="19"/>
  <c r="AN43" i="19" s="1"/>
  <c r="AO15" i="19"/>
  <c r="AO43" i="19" s="1"/>
  <c r="AP15" i="19"/>
  <c r="AP43" i="19" s="1"/>
  <c r="AQ15" i="19"/>
  <c r="AQ43" i="19" s="1"/>
  <c r="AR15" i="19"/>
  <c r="AR43" i="19" s="1"/>
  <c r="AS15" i="19"/>
  <c r="AS43" i="19" s="1"/>
  <c r="AT15" i="19"/>
  <c r="AT43" i="19" s="1"/>
  <c r="AU15" i="19"/>
  <c r="AU43" i="19" s="1"/>
  <c r="AV15" i="19"/>
  <c r="AV43" i="19" s="1"/>
  <c r="AW15" i="19"/>
  <c r="AW43" i="19" s="1"/>
  <c r="AX15" i="19"/>
  <c r="AY15" i="19"/>
  <c r="AY43" i="19" s="1"/>
  <c r="AZ15" i="19"/>
  <c r="AZ43" i="19" s="1"/>
  <c r="BA15" i="19"/>
  <c r="BA43" i="19" s="1"/>
  <c r="BB15" i="19"/>
  <c r="BB43" i="19" s="1"/>
  <c r="BC15" i="19"/>
  <c r="BC43" i="19" s="1"/>
  <c r="BD15" i="19"/>
  <c r="BD43" i="19" s="1"/>
  <c r="BE15" i="19"/>
  <c r="BE43" i="19" s="1"/>
  <c r="BF15" i="19"/>
  <c r="BF43" i="19" s="1"/>
  <c r="BG15" i="19"/>
  <c r="BG43" i="19" s="1"/>
  <c r="C16" i="19"/>
  <c r="C44" i="19" s="1"/>
  <c r="D16" i="19"/>
  <c r="D44" i="19" s="1"/>
  <c r="E16" i="19"/>
  <c r="E44" i="19" s="1"/>
  <c r="F16" i="19"/>
  <c r="F44" i="19" s="1"/>
  <c r="G16" i="19"/>
  <c r="G44" i="19" s="1"/>
  <c r="H16" i="19"/>
  <c r="H44" i="19" s="1"/>
  <c r="I16" i="19"/>
  <c r="I44" i="19" s="1"/>
  <c r="J16" i="19"/>
  <c r="J44" i="19" s="1"/>
  <c r="K16" i="19"/>
  <c r="K44" i="19" s="1"/>
  <c r="L16" i="19"/>
  <c r="L44" i="19" s="1"/>
  <c r="M16" i="19"/>
  <c r="M44" i="19" s="1"/>
  <c r="N16" i="19"/>
  <c r="N44" i="19" s="1"/>
  <c r="O16" i="19"/>
  <c r="O44" i="19" s="1"/>
  <c r="P16" i="19"/>
  <c r="P44" i="19" s="1"/>
  <c r="Q16" i="19"/>
  <c r="Q44" i="19" s="1"/>
  <c r="R16" i="19"/>
  <c r="R44" i="19" s="1"/>
  <c r="S16" i="19"/>
  <c r="S44" i="19" s="1"/>
  <c r="T16" i="19"/>
  <c r="T44" i="19" s="1"/>
  <c r="U16" i="19"/>
  <c r="U44" i="19" s="1"/>
  <c r="V16" i="19"/>
  <c r="V44" i="19" s="1"/>
  <c r="W16" i="19"/>
  <c r="W44" i="19" s="1"/>
  <c r="X16" i="19"/>
  <c r="X44" i="19" s="1"/>
  <c r="Y16" i="19"/>
  <c r="Y44" i="19" s="1"/>
  <c r="Z16" i="19"/>
  <c r="Z44" i="19" s="1"/>
  <c r="AA16" i="19"/>
  <c r="AA44" i="19" s="1"/>
  <c r="AB16" i="19"/>
  <c r="AB44" i="19" s="1"/>
  <c r="AC16" i="19"/>
  <c r="AC44" i="19" s="1"/>
  <c r="AD16" i="19"/>
  <c r="AD44" i="19" s="1"/>
  <c r="AE16" i="19"/>
  <c r="AE44" i="19" s="1"/>
  <c r="AF16" i="19"/>
  <c r="AF44" i="19" s="1"/>
  <c r="AG16" i="19"/>
  <c r="AG44" i="19" s="1"/>
  <c r="AH16" i="19"/>
  <c r="AH44" i="19" s="1"/>
  <c r="AI16" i="19"/>
  <c r="AI44" i="19" s="1"/>
  <c r="AJ16" i="19"/>
  <c r="AJ44" i="19" s="1"/>
  <c r="AK16" i="19"/>
  <c r="AK44" i="19" s="1"/>
  <c r="AL16" i="19"/>
  <c r="AL44" i="19" s="1"/>
  <c r="AM16" i="19"/>
  <c r="AM44" i="19" s="1"/>
  <c r="AN16" i="19"/>
  <c r="AN44" i="19" s="1"/>
  <c r="AO16" i="19"/>
  <c r="AO44" i="19" s="1"/>
  <c r="AP16" i="19"/>
  <c r="AP44" i="19" s="1"/>
  <c r="AQ16" i="19"/>
  <c r="AQ44" i="19" s="1"/>
  <c r="AR16" i="19"/>
  <c r="AR44" i="19" s="1"/>
  <c r="AS16" i="19"/>
  <c r="AS44" i="19" s="1"/>
  <c r="AT16" i="19"/>
  <c r="AT44" i="19" s="1"/>
  <c r="AU16" i="19"/>
  <c r="AU44" i="19" s="1"/>
  <c r="AV16" i="19"/>
  <c r="AV44" i="19" s="1"/>
  <c r="AW16" i="19"/>
  <c r="AW44" i="19" s="1"/>
  <c r="AX16" i="19"/>
  <c r="AX44" i="19" s="1"/>
  <c r="AY16" i="19"/>
  <c r="AY44" i="19" s="1"/>
  <c r="AZ16" i="19"/>
  <c r="AZ44" i="19" s="1"/>
  <c r="BA16" i="19"/>
  <c r="BA44" i="19" s="1"/>
  <c r="BB16" i="19"/>
  <c r="BB44" i="19" s="1"/>
  <c r="BC16" i="19"/>
  <c r="BC44" i="19" s="1"/>
  <c r="BD16" i="19"/>
  <c r="BD44" i="19" s="1"/>
  <c r="BE16" i="19"/>
  <c r="BE44" i="19" s="1"/>
  <c r="BF16" i="19"/>
  <c r="BF44" i="19" s="1"/>
  <c r="BG16" i="19"/>
  <c r="AI17" i="19"/>
  <c r="AI45" i="19" s="1"/>
  <c r="AJ17" i="19"/>
  <c r="AJ45" i="19"/>
  <c r="AK17" i="19"/>
  <c r="AK45" i="19" s="1"/>
  <c r="AL17" i="19"/>
  <c r="AL45" i="19" s="1"/>
  <c r="AM17" i="19"/>
  <c r="AM45" i="19" s="1"/>
  <c r="AN17" i="19"/>
  <c r="AN45" i="19" s="1"/>
  <c r="AO17" i="19"/>
  <c r="AO45" i="19" s="1"/>
  <c r="AP17" i="19"/>
  <c r="AP45" i="19" s="1"/>
  <c r="AQ17" i="19"/>
  <c r="AQ45" i="19" s="1"/>
  <c r="AR17" i="19"/>
  <c r="AR45" i="19" s="1"/>
  <c r="AS17" i="19"/>
  <c r="AS45" i="19" s="1"/>
  <c r="AT17" i="19"/>
  <c r="AT45" i="19" s="1"/>
  <c r="AU17" i="19"/>
  <c r="AU45" i="19" s="1"/>
  <c r="AV17" i="19"/>
  <c r="AV45" i="19" s="1"/>
  <c r="AW17" i="19"/>
  <c r="AW45" i="19" s="1"/>
  <c r="AX17" i="19"/>
  <c r="AX45" i="19" s="1"/>
  <c r="AY17" i="19"/>
  <c r="AY45" i="19" s="1"/>
  <c r="AZ17" i="19"/>
  <c r="AZ45" i="19" s="1"/>
  <c r="BA17" i="19"/>
  <c r="BA45" i="19" s="1"/>
  <c r="BB17" i="19"/>
  <c r="BB45" i="19" s="1"/>
  <c r="BC17" i="19"/>
  <c r="BC45" i="19" s="1"/>
  <c r="BD17" i="19"/>
  <c r="BD45" i="19" s="1"/>
  <c r="BE17" i="19"/>
  <c r="BE45" i="19" s="1"/>
  <c r="BF17" i="19"/>
  <c r="BF45" i="19" s="1"/>
  <c r="BG17" i="19"/>
  <c r="BG45" i="19" s="1"/>
  <c r="AI19" i="19"/>
  <c r="AI47" i="19" s="1"/>
  <c r="AJ19" i="19"/>
  <c r="AJ47" i="19" s="1"/>
  <c r="AK19" i="19"/>
  <c r="AK47" i="19" s="1"/>
  <c r="AL19" i="19"/>
  <c r="AL47" i="19" s="1"/>
  <c r="AM19" i="19"/>
  <c r="AM47" i="19" s="1"/>
  <c r="AN19" i="19"/>
  <c r="AN47" i="19" s="1"/>
  <c r="AO19" i="19"/>
  <c r="AO47" i="19" s="1"/>
  <c r="AP19" i="19"/>
  <c r="AP47" i="19" s="1"/>
  <c r="AQ19" i="19"/>
  <c r="AQ47" i="19" s="1"/>
  <c r="AR19" i="19"/>
  <c r="AR47" i="19" s="1"/>
  <c r="AS19" i="19"/>
  <c r="AS47" i="19" s="1"/>
  <c r="AT19" i="19"/>
  <c r="AT47" i="19" s="1"/>
  <c r="AU19" i="19"/>
  <c r="AU47" i="19"/>
  <c r="AV19" i="19"/>
  <c r="AV47" i="19" s="1"/>
  <c r="AW19" i="19"/>
  <c r="BB19" i="19"/>
  <c r="BB47" i="19" s="1"/>
  <c r="BC19" i="19"/>
  <c r="BC47" i="19" s="1"/>
  <c r="BD19" i="19"/>
  <c r="BD47" i="19" s="1"/>
  <c r="BG19" i="19"/>
  <c r="BG47" i="19" s="1"/>
  <c r="C20" i="19"/>
  <c r="C48" i="19" s="1"/>
  <c r="D20" i="19"/>
  <c r="D48" i="19" s="1"/>
  <c r="E20" i="19"/>
  <c r="E48" i="19" s="1"/>
  <c r="F20" i="19"/>
  <c r="F48" i="19" s="1"/>
  <c r="G20" i="19"/>
  <c r="G48" i="19" s="1"/>
  <c r="H20" i="19"/>
  <c r="H48" i="19" s="1"/>
  <c r="I20" i="19"/>
  <c r="I48" i="19" s="1"/>
  <c r="J20" i="19"/>
  <c r="J48" i="19" s="1"/>
  <c r="K20" i="19"/>
  <c r="K48" i="19" s="1"/>
  <c r="L20" i="19"/>
  <c r="L48" i="19" s="1"/>
  <c r="M20" i="19"/>
  <c r="M48" i="19" s="1"/>
  <c r="N20" i="19"/>
  <c r="N48" i="19" s="1"/>
  <c r="O20" i="19"/>
  <c r="O48" i="19" s="1"/>
  <c r="P20" i="19"/>
  <c r="P48" i="19" s="1"/>
  <c r="Q20" i="19"/>
  <c r="Q48" i="19" s="1"/>
  <c r="R20" i="19"/>
  <c r="R48" i="19" s="1"/>
  <c r="S20" i="19"/>
  <c r="S48" i="19" s="1"/>
  <c r="T20" i="19"/>
  <c r="T48" i="19" s="1"/>
  <c r="U20" i="19"/>
  <c r="U48" i="19" s="1"/>
  <c r="V20" i="19"/>
  <c r="V48" i="19" s="1"/>
  <c r="W20" i="19"/>
  <c r="W48" i="19" s="1"/>
  <c r="X20" i="19"/>
  <c r="X48" i="19" s="1"/>
  <c r="Y20" i="19"/>
  <c r="Y48" i="19" s="1"/>
  <c r="Z20" i="19"/>
  <c r="Z48" i="19" s="1"/>
  <c r="AA20" i="19"/>
  <c r="AA48" i="19" s="1"/>
  <c r="AB20" i="19"/>
  <c r="AB48" i="19" s="1"/>
  <c r="AC20" i="19"/>
  <c r="AC48" i="19" s="1"/>
  <c r="AD20" i="19"/>
  <c r="AD48" i="19" s="1"/>
  <c r="AE20" i="19"/>
  <c r="AE48" i="19" s="1"/>
  <c r="AF20" i="19"/>
  <c r="AF48" i="19" s="1"/>
  <c r="AG20" i="19"/>
  <c r="AG48" i="19" s="1"/>
  <c r="AH20" i="19"/>
  <c r="AH48" i="19" s="1"/>
  <c r="AI20" i="19"/>
  <c r="AI48" i="19" s="1"/>
  <c r="AJ20" i="19"/>
  <c r="AJ48" i="19" s="1"/>
  <c r="AK20" i="19"/>
  <c r="AK48" i="19" s="1"/>
  <c r="AL20" i="19"/>
  <c r="AL48" i="19" s="1"/>
  <c r="AM20" i="19"/>
  <c r="AM48" i="19" s="1"/>
  <c r="AN20" i="19"/>
  <c r="AN48" i="19" s="1"/>
  <c r="AO20" i="19"/>
  <c r="AP20" i="19"/>
  <c r="AP48" i="19" s="1"/>
  <c r="AQ20" i="19"/>
  <c r="AQ48" i="19" s="1"/>
  <c r="AR20" i="19"/>
  <c r="AR48" i="19" s="1"/>
  <c r="AS20" i="19"/>
  <c r="AS48" i="19" s="1"/>
  <c r="AT20" i="19"/>
  <c r="AT48" i="19" s="1"/>
  <c r="AU20" i="19"/>
  <c r="AU48" i="19" s="1"/>
  <c r="AV20" i="19"/>
  <c r="AV48" i="19" s="1"/>
  <c r="AW20" i="19"/>
  <c r="AW48" i="19" s="1"/>
  <c r="AX20" i="19"/>
  <c r="AX48" i="19" s="1"/>
  <c r="AY20" i="19"/>
  <c r="AY48" i="19" s="1"/>
  <c r="AZ20" i="19"/>
  <c r="AZ48" i="19" s="1"/>
  <c r="BA20" i="19"/>
  <c r="BA48" i="19" s="1"/>
  <c r="BB20" i="19"/>
  <c r="BB48" i="19" s="1"/>
  <c r="BC20" i="19"/>
  <c r="BC48" i="19" s="1"/>
  <c r="BD20" i="19"/>
  <c r="BD48" i="19" s="1"/>
  <c r="BE20" i="19"/>
  <c r="BE48" i="19" s="1"/>
  <c r="BF20" i="19"/>
  <c r="BF48" i="19" s="1"/>
  <c r="BG20" i="19"/>
  <c r="BG48" i="19" s="1"/>
  <c r="AI21" i="19"/>
  <c r="AI49" i="19" s="1"/>
  <c r="AJ21" i="19"/>
  <c r="AJ49" i="19" s="1"/>
  <c r="AK21" i="19"/>
  <c r="AK49" i="19" s="1"/>
  <c r="AL21" i="19"/>
  <c r="AL49" i="19" s="1"/>
  <c r="AM21" i="19"/>
  <c r="AM49" i="19" s="1"/>
  <c r="AN21" i="19"/>
  <c r="AN49" i="19" s="1"/>
  <c r="AO21" i="19"/>
  <c r="AO49" i="19" s="1"/>
  <c r="AP21" i="19"/>
  <c r="AP49" i="19" s="1"/>
  <c r="AQ21" i="19"/>
  <c r="AQ49" i="19" s="1"/>
  <c r="AR21" i="19"/>
  <c r="AR49" i="19" s="1"/>
  <c r="AS21" i="19"/>
  <c r="AS49" i="19" s="1"/>
  <c r="AT21" i="19"/>
  <c r="AT49" i="19" s="1"/>
  <c r="AU21" i="19"/>
  <c r="AU49" i="19" s="1"/>
  <c r="AV21" i="19"/>
  <c r="AV49" i="19" s="1"/>
  <c r="AW21" i="19"/>
  <c r="AW49" i="19" s="1"/>
  <c r="AX21" i="19"/>
  <c r="AX49" i="19" s="1"/>
  <c r="AY21" i="19"/>
  <c r="AY49" i="19" s="1"/>
  <c r="AZ21" i="19"/>
  <c r="AZ49" i="19" s="1"/>
  <c r="BA21" i="19"/>
  <c r="BA49" i="19" s="1"/>
  <c r="BB21" i="19"/>
  <c r="BB49" i="19" s="1"/>
  <c r="BC21" i="19"/>
  <c r="BC49" i="19" s="1"/>
  <c r="BD21" i="19"/>
  <c r="BD49" i="19" s="1"/>
  <c r="BE21" i="19"/>
  <c r="BE49" i="19" s="1"/>
  <c r="BF21" i="19"/>
  <c r="BF49" i="19" s="1"/>
  <c r="BG21" i="19"/>
  <c r="BG49" i="19" s="1"/>
  <c r="AI22" i="19"/>
  <c r="AI50" i="19" s="1"/>
  <c r="AJ22" i="19"/>
  <c r="AJ50" i="19" s="1"/>
  <c r="AK22" i="19"/>
  <c r="AK50" i="19" s="1"/>
  <c r="AL22" i="19"/>
  <c r="AL50" i="19" s="1"/>
  <c r="AM22" i="19"/>
  <c r="AM50" i="19" s="1"/>
  <c r="AN22" i="19"/>
  <c r="AN50" i="19" s="1"/>
  <c r="AO22" i="19"/>
  <c r="AO50" i="19" s="1"/>
  <c r="AP22" i="19"/>
  <c r="AP50" i="19" s="1"/>
  <c r="AQ22" i="19"/>
  <c r="AQ50" i="19" s="1"/>
  <c r="AR22" i="19"/>
  <c r="AR50" i="19" s="1"/>
  <c r="AS22" i="19"/>
  <c r="AS50" i="19" s="1"/>
  <c r="AT22" i="19"/>
  <c r="AT50" i="19" s="1"/>
  <c r="AU22" i="19"/>
  <c r="AU50" i="19" s="1"/>
  <c r="AV22" i="19"/>
  <c r="AV50" i="19" s="1"/>
  <c r="AW22" i="19"/>
  <c r="AW50" i="19" s="1"/>
  <c r="AX22" i="19"/>
  <c r="AX50" i="19" s="1"/>
  <c r="AY22" i="19"/>
  <c r="AY50" i="19" s="1"/>
  <c r="AZ22" i="19"/>
  <c r="AZ50" i="19" s="1"/>
  <c r="BA22" i="19"/>
  <c r="BA50" i="19" s="1"/>
  <c r="BB22" i="19"/>
  <c r="BB50" i="19" s="1"/>
  <c r="BC22" i="19"/>
  <c r="BC50" i="19" s="1"/>
  <c r="BD22" i="19"/>
  <c r="BD50" i="19" s="1"/>
  <c r="BE22" i="19"/>
  <c r="BE50" i="19" s="1"/>
  <c r="BF22" i="19"/>
  <c r="BF50" i="19" s="1"/>
  <c r="BG22" i="19"/>
  <c r="BG50" i="19" s="1"/>
  <c r="AI23" i="19"/>
  <c r="AI51" i="19" s="1"/>
  <c r="AJ23" i="19"/>
  <c r="AJ51" i="19" s="1"/>
  <c r="AK23" i="19"/>
  <c r="AK51" i="19" s="1"/>
  <c r="AL23" i="19"/>
  <c r="AL51" i="19" s="1"/>
  <c r="AM23" i="19"/>
  <c r="AM51" i="19" s="1"/>
  <c r="AN23" i="19"/>
  <c r="AN51" i="19" s="1"/>
  <c r="AO23" i="19"/>
  <c r="AO51" i="19" s="1"/>
  <c r="AP23" i="19"/>
  <c r="AP51" i="19" s="1"/>
  <c r="AQ23" i="19"/>
  <c r="AQ51" i="19" s="1"/>
  <c r="AR23" i="19"/>
  <c r="AR51" i="19" s="1"/>
  <c r="AS23" i="19"/>
  <c r="AS51" i="19" s="1"/>
  <c r="AT23" i="19"/>
  <c r="AT51" i="19" s="1"/>
  <c r="AU23" i="19"/>
  <c r="AU51" i="19" s="1"/>
  <c r="AV23" i="19"/>
  <c r="AV51" i="19" s="1"/>
  <c r="AW23" i="19"/>
  <c r="AW51" i="19" s="1"/>
  <c r="AX23" i="19"/>
  <c r="AX51" i="19" s="1"/>
  <c r="AY23" i="19"/>
  <c r="AY51" i="19" s="1"/>
  <c r="AZ23" i="19"/>
  <c r="AZ51" i="19" s="1"/>
  <c r="BA23" i="19"/>
  <c r="BA51" i="19" s="1"/>
  <c r="BB23" i="19"/>
  <c r="BB51" i="19" s="1"/>
  <c r="BC23" i="19"/>
  <c r="BC51" i="19" s="1"/>
  <c r="BD23" i="19"/>
  <c r="BD51" i="19" s="1"/>
  <c r="BE23" i="19"/>
  <c r="BE51" i="19" s="1"/>
  <c r="BF23" i="19"/>
  <c r="BF51" i="19" s="1"/>
  <c r="BG23" i="19"/>
  <c r="BG51" i="19" s="1"/>
  <c r="AI25" i="19"/>
  <c r="AI53" i="19" s="1"/>
  <c r="AJ25" i="19"/>
  <c r="AJ53" i="19" s="1"/>
  <c r="AK25" i="19"/>
  <c r="AK53" i="19" s="1"/>
  <c r="AL25" i="19"/>
  <c r="AL53" i="19" s="1"/>
  <c r="AM25" i="19"/>
  <c r="AM53" i="19" s="1"/>
  <c r="AN25" i="19"/>
  <c r="AN53" i="19" s="1"/>
  <c r="AO25" i="19"/>
  <c r="AO53" i="19" s="1"/>
  <c r="AP25" i="19"/>
  <c r="AP53" i="19" s="1"/>
  <c r="AQ25" i="19"/>
  <c r="AQ53" i="19" s="1"/>
  <c r="AR25" i="19"/>
  <c r="AR53" i="19" s="1"/>
  <c r="AS25" i="19"/>
  <c r="AS53" i="19" s="1"/>
  <c r="AT25" i="19"/>
  <c r="AT53" i="19" s="1"/>
  <c r="AU25" i="19"/>
  <c r="AU53" i="19" s="1"/>
  <c r="AV25" i="19"/>
  <c r="AV53" i="19" s="1"/>
  <c r="AW25" i="19"/>
  <c r="AW53" i="19" s="1"/>
  <c r="AX25" i="19"/>
  <c r="AX53" i="19" s="1"/>
  <c r="AY25" i="19"/>
  <c r="AY53" i="19" s="1"/>
  <c r="AZ25" i="19"/>
  <c r="AZ53" i="19" s="1"/>
  <c r="BA25" i="19"/>
  <c r="BA53" i="19" s="1"/>
  <c r="BB25" i="19"/>
  <c r="BB53" i="19" s="1"/>
  <c r="BC25" i="19"/>
  <c r="BC53" i="19" s="1"/>
  <c r="BD25" i="19"/>
  <c r="BD53" i="19" s="1"/>
  <c r="BE25" i="19"/>
  <c r="BE53" i="19" s="1"/>
  <c r="BF25" i="19"/>
  <c r="BF53" i="19" s="1"/>
  <c r="AI27" i="19"/>
  <c r="AI55" i="19" s="1"/>
  <c r="AJ27" i="19"/>
  <c r="AJ55" i="19" s="1"/>
  <c r="AK27" i="19"/>
  <c r="AK55" i="19"/>
  <c r="AL27" i="19"/>
  <c r="AL55" i="19" s="1"/>
  <c r="AM27" i="19"/>
  <c r="AM55" i="19" s="1"/>
  <c r="AN27" i="19"/>
  <c r="AN55" i="19" s="1"/>
  <c r="AO27" i="19"/>
  <c r="AO55" i="19" s="1"/>
  <c r="AP27" i="19"/>
  <c r="AP55" i="19" s="1"/>
  <c r="AQ27" i="19"/>
  <c r="AQ55" i="19" s="1"/>
  <c r="AR27" i="19"/>
  <c r="AR55" i="19" s="1"/>
  <c r="AS27" i="19"/>
  <c r="AS55" i="19" s="1"/>
  <c r="AT27" i="19"/>
  <c r="AT55" i="19" s="1"/>
  <c r="AU27" i="19"/>
  <c r="AU55" i="19" s="1"/>
  <c r="AV27" i="19"/>
  <c r="AV55" i="19" s="1"/>
  <c r="AW27" i="19"/>
  <c r="AW55" i="19" s="1"/>
  <c r="AX27" i="19"/>
  <c r="AX55" i="19" s="1"/>
  <c r="AY27" i="19"/>
  <c r="AY55" i="19" s="1"/>
  <c r="AZ27" i="19"/>
  <c r="AZ55" i="19" s="1"/>
  <c r="BA27" i="19"/>
  <c r="BA55" i="19" s="1"/>
  <c r="BB27" i="19"/>
  <c r="BB55" i="19" s="1"/>
  <c r="BC27" i="19"/>
  <c r="BC55" i="19" s="1"/>
  <c r="BD27" i="19"/>
  <c r="BD55" i="19" s="1"/>
  <c r="BE27" i="19"/>
  <c r="BE55" i="19" s="1"/>
  <c r="BF27" i="19"/>
  <c r="BF55" i="19" s="1"/>
  <c r="BG27" i="19"/>
  <c r="BG55" i="19" s="1"/>
  <c r="AI29" i="19"/>
  <c r="AI57" i="19" s="1"/>
  <c r="AJ29" i="19"/>
  <c r="AJ57" i="19" s="1"/>
  <c r="AK29" i="19"/>
  <c r="AK57" i="19" s="1"/>
  <c r="AL29" i="19"/>
  <c r="AL57" i="19" s="1"/>
  <c r="AM29" i="19"/>
  <c r="AM57" i="19" s="1"/>
  <c r="AN29" i="19"/>
  <c r="AN57" i="19" s="1"/>
  <c r="AO29" i="19"/>
  <c r="AO57" i="19" s="1"/>
  <c r="AP29" i="19"/>
  <c r="AP57" i="19" s="1"/>
  <c r="AQ29" i="19"/>
  <c r="AQ57" i="19" s="1"/>
  <c r="AR29" i="19"/>
  <c r="AR57" i="19" s="1"/>
  <c r="AS29" i="19"/>
  <c r="AS57" i="19" s="1"/>
  <c r="AT29" i="19"/>
  <c r="AT57" i="19" s="1"/>
  <c r="AU29" i="19"/>
  <c r="AU57" i="19" s="1"/>
  <c r="AV29" i="19"/>
  <c r="AV57" i="19" s="1"/>
  <c r="AW29" i="19"/>
  <c r="AW57" i="19" s="1"/>
  <c r="AX29" i="19"/>
  <c r="AX57" i="19" s="1"/>
  <c r="AY29" i="19"/>
  <c r="AY57" i="19" s="1"/>
  <c r="AZ29" i="19"/>
  <c r="AZ57" i="19" s="1"/>
  <c r="BA29" i="19"/>
  <c r="BA57" i="19" s="1"/>
  <c r="BB29" i="19"/>
  <c r="BB57" i="19" s="1"/>
  <c r="BC29" i="19"/>
  <c r="BC57" i="19" s="1"/>
  <c r="BD29" i="19"/>
  <c r="BD57" i="19"/>
  <c r="BE29" i="19"/>
  <c r="BE57" i="19" s="1"/>
  <c r="BF29" i="19"/>
  <c r="BF57" i="19" s="1"/>
  <c r="BG29" i="19"/>
  <c r="BG57" i="19" s="1"/>
  <c r="AI31" i="19"/>
  <c r="AI59" i="19" s="1"/>
  <c r="AJ31" i="19"/>
  <c r="AJ59" i="19" s="1"/>
  <c r="AK31" i="19"/>
  <c r="AK59" i="19" s="1"/>
  <c r="AL31" i="19"/>
  <c r="AL59" i="19" s="1"/>
  <c r="AM31" i="19"/>
  <c r="AM59" i="19" s="1"/>
  <c r="AN31" i="19"/>
  <c r="AN59" i="19" s="1"/>
  <c r="AO31" i="19"/>
  <c r="AO59" i="19" s="1"/>
  <c r="AP31" i="19"/>
  <c r="AP59" i="19" s="1"/>
  <c r="AQ31" i="19"/>
  <c r="AQ59" i="19" s="1"/>
  <c r="AR31" i="19"/>
  <c r="AR59" i="19" s="1"/>
  <c r="AS31" i="19"/>
  <c r="AS59" i="19" s="1"/>
  <c r="AT31" i="19"/>
  <c r="AT59" i="19" s="1"/>
  <c r="AU31" i="19"/>
  <c r="AU59" i="19" s="1"/>
  <c r="AV31" i="19"/>
  <c r="AV59" i="19" s="1"/>
  <c r="AW31" i="19"/>
  <c r="AW59" i="19" s="1"/>
  <c r="AX31" i="19"/>
  <c r="AX59" i="19" s="1"/>
  <c r="AY31" i="19"/>
  <c r="AY59" i="19" s="1"/>
  <c r="AZ31" i="19"/>
  <c r="AZ59" i="19" s="1"/>
  <c r="BA31" i="19"/>
  <c r="BA59" i="19" s="1"/>
  <c r="BB31" i="19"/>
  <c r="BB59" i="19" s="1"/>
  <c r="BC31" i="19"/>
  <c r="BC59" i="19" s="1"/>
  <c r="BD31" i="19"/>
  <c r="BD59" i="19" s="1"/>
  <c r="BE31" i="19"/>
  <c r="BE59" i="19" s="1"/>
  <c r="BF31" i="19"/>
  <c r="BF59" i="19" s="1"/>
  <c r="BG31" i="19"/>
  <c r="BG59" i="19" s="1"/>
  <c r="AI32" i="19"/>
  <c r="AI60" i="19" s="1"/>
  <c r="AJ32" i="19"/>
  <c r="AJ60" i="19" s="1"/>
  <c r="AK32" i="19"/>
  <c r="AK60" i="19" s="1"/>
  <c r="AL32" i="19"/>
  <c r="AL60" i="19" s="1"/>
  <c r="AM32" i="19"/>
  <c r="AM60" i="19" s="1"/>
  <c r="AN32" i="19"/>
  <c r="AN60" i="19" s="1"/>
  <c r="AO32" i="19"/>
  <c r="AO60" i="19" s="1"/>
  <c r="AP32" i="19"/>
  <c r="AP60" i="19" s="1"/>
  <c r="AQ32" i="19"/>
  <c r="AQ60" i="19" s="1"/>
  <c r="AR32" i="19"/>
  <c r="AR60" i="19" s="1"/>
  <c r="AS32" i="19"/>
  <c r="AS60" i="19" s="1"/>
  <c r="AT32" i="19"/>
  <c r="AT60" i="19" s="1"/>
  <c r="AU32" i="19"/>
  <c r="AU60" i="19" s="1"/>
  <c r="AV32" i="19"/>
  <c r="AV60" i="19" s="1"/>
  <c r="AW32" i="19"/>
  <c r="AW60" i="19" s="1"/>
  <c r="AX32" i="19"/>
  <c r="AX60" i="19" s="1"/>
  <c r="AY32" i="19"/>
  <c r="AY60" i="19" s="1"/>
  <c r="AZ32" i="19"/>
  <c r="AZ60" i="19" s="1"/>
  <c r="BA32" i="19"/>
  <c r="BA60" i="19" s="1"/>
  <c r="BB32" i="19"/>
  <c r="BB60" i="19" s="1"/>
  <c r="BC32" i="19"/>
  <c r="BC60" i="19" s="1"/>
  <c r="BD32" i="19"/>
  <c r="BD60" i="19" s="1"/>
  <c r="BG32" i="19"/>
  <c r="BG60" i="19" s="1"/>
  <c r="AI33" i="19"/>
  <c r="AI61" i="19" s="1"/>
  <c r="AJ33" i="19"/>
  <c r="AJ61" i="19"/>
  <c r="AK33" i="19"/>
  <c r="AK61" i="19" s="1"/>
  <c r="AL33" i="19"/>
  <c r="AL61" i="19" s="1"/>
  <c r="AM33" i="19"/>
  <c r="AM61" i="19" s="1"/>
  <c r="AN33" i="19"/>
  <c r="AN61" i="19" s="1"/>
  <c r="AO33" i="19"/>
  <c r="AO61" i="19" s="1"/>
  <c r="AP33" i="19"/>
  <c r="AP61" i="19" s="1"/>
  <c r="AQ33" i="19"/>
  <c r="AQ61" i="19" s="1"/>
  <c r="AR33" i="19"/>
  <c r="AR61" i="19" s="1"/>
  <c r="AS33" i="19"/>
  <c r="AS61" i="19" s="1"/>
  <c r="AT33" i="19"/>
  <c r="AT61" i="19" s="1"/>
  <c r="AU33" i="19"/>
  <c r="AU61" i="19" s="1"/>
  <c r="AV33" i="19"/>
  <c r="AV61" i="19" s="1"/>
  <c r="AW33" i="19"/>
  <c r="AW61" i="19" s="1"/>
  <c r="AX33" i="19"/>
  <c r="AX61" i="19" s="1"/>
  <c r="AY33" i="19"/>
  <c r="AY61" i="19" s="1"/>
  <c r="AZ33" i="19"/>
  <c r="AZ61" i="19" s="1"/>
  <c r="BA33" i="19"/>
  <c r="BA61" i="19" s="1"/>
  <c r="BB33" i="19"/>
  <c r="BB61" i="19" s="1"/>
  <c r="BC33" i="19"/>
  <c r="BC61" i="19" s="1"/>
  <c r="BD33" i="19"/>
  <c r="BD61" i="19"/>
  <c r="BE33" i="19"/>
  <c r="BE61" i="19" s="1"/>
  <c r="BF33" i="19"/>
  <c r="BF61" i="19" s="1"/>
  <c r="BG44" i="19"/>
  <c r="AO48" i="19"/>
  <c r="BF14" i="18"/>
  <c r="BF42" i="18" s="1"/>
  <c r="BD15" i="18"/>
  <c r="BD43" i="18"/>
  <c r="BE15" i="18"/>
  <c r="BE43" i="18"/>
  <c r="BF15" i="18"/>
  <c r="BF43" i="18" s="1"/>
  <c r="BD16" i="18"/>
  <c r="BD44" i="18" s="1"/>
  <c r="BE16" i="18"/>
  <c r="BE44" i="18"/>
  <c r="BF16" i="18"/>
  <c r="BF44" i="18"/>
  <c r="BD17" i="18"/>
  <c r="BD45" i="18" s="1"/>
  <c r="BE17" i="18"/>
  <c r="BE45" i="18" s="1"/>
  <c r="BF17" i="18"/>
  <c r="BF45" i="18" s="1"/>
  <c r="BD19" i="18"/>
  <c r="BD47" i="18"/>
  <c r="BE19" i="18"/>
  <c r="BE47" i="18" s="1"/>
  <c r="BF19" i="18"/>
  <c r="BF47" i="18" s="1"/>
  <c r="BD20" i="18"/>
  <c r="BD48" i="18"/>
  <c r="BE20" i="18"/>
  <c r="BE48" i="18" s="1"/>
  <c r="BF20" i="18"/>
  <c r="BF48" i="18" s="1"/>
  <c r="BD21" i="18"/>
  <c r="BD49" i="18" s="1"/>
  <c r="BE21" i="18"/>
  <c r="BE49" i="18"/>
  <c r="BF21" i="18"/>
  <c r="BF49" i="18"/>
  <c r="BD22" i="18"/>
  <c r="BD50" i="18" s="1"/>
  <c r="BE22" i="18"/>
  <c r="BE50" i="18" s="1"/>
  <c r="BF22" i="18"/>
  <c r="BF50" i="18"/>
  <c r="BD23" i="18"/>
  <c r="BD51" i="18"/>
  <c r="BE23" i="18"/>
  <c r="BE51" i="18" s="1"/>
  <c r="BF23" i="18"/>
  <c r="BF51" i="18" s="1"/>
  <c r="BD25" i="18"/>
  <c r="BD53" i="18" s="1"/>
  <c r="BE25" i="18"/>
  <c r="BE53" i="18" s="1"/>
  <c r="BF25" i="18"/>
  <c r="BF53" i="18" s="1"/>
  <c r="BD27" i="18"/>
  <c r="BD55" i="18" s="1"/>
  <c r="BE27" i="18"/>
  <c r="BE55" i="18" s="1"/>
  <c r="BF27" i="18"/>
  <c r="BF55" i="18"/>
  <c r="BD29" i="18"/>
  <c r="BD57" i="18" s="1"/>
  <c r="BE29" i="18"/>
  <c r="BE57" i="18" s="1"/>
  <c r="BF29" i="18"/>
  <c r="BF57" i="18" s="1"/>
  <c r="BD31" i="18"/>
  <c r="BE31" i="18"/>
  <c r="BE59" i="18" s="1"/>
  <c r="BF31" i="18"/>
  <c r="BF59" i="18"/>
  <c r="BD32" i="18"/>
  <c r="BD60" i="18"/>
  <c r="BE32" i="18"/>
  <c r="BE60" i="18" s="1"/>
  <c r="BF32" i="18"/>
  <c r="AI68" i="18"/>
  <c r="AJ68" i="18"/>
  <c r="AK68" i="18"/>
  <c r="AL68" i="18"/>
  <c r="AM68" i="18"/>
  <c r="AN68" i="18"/>
  <c r="AO68" i="18"/>
  <c r="AP68" i="18"/>
  <c r="AQ68" i="18"/>
  <c r="AR68" i="18"/>
  <c r="AS68" i="18"/>
  <c r="AT68" i="18"/>
  <c r="AU68" i="18"/>
  <c r="AV68" i="18"/>
  <c r="AW68" i="18"/>
  <c r="AX68" i="18"/>
  <c r="AY68" i="18"/>
  <c r="AZ68" i="18"/>
  <c r="BA68" i="18"/>
  <c r="BB68" i="18"/>
  <c r="BC68" i="18"/>
  <c r="C4" i="25"/>
  <c r="D4" i="25"/>
  <c r="E4" i="25"/>
  <c r="F4" i="25"/>
  <c r="G4" i="25" s="1"/>
  <c r="H4" i="25" s="1"/>
  <c r="I4" i="25" s="1"/>
  <c r="J4" i="25" s="1"/>
  <c r="K4" i="25" s="1"/>
  <c r="L4" i="25" s="1"/>
  <c r="M4" i="25" s="1"/>
  <c r="N4" i="25"/>
  <c r="O4" i="25" s="1"/>
  <c r="P4" i="25" s="1"/>
  <c r="Q4" i="25" s="1"/>
  <c r="R4" i="25" s="1"/>
  <c r="S4" i="25" s="1"/>
  <c r="T4" i="25" s="1"/>
  <c r="U4" i="25" s="1"/>
  <c r="V4" i="25"/>
  <c r="W4" i="25" s="1"/>
  <c r="X4" i="25" s="1"/>
  <c r="Y4" i="25" s="1"/>
  <c r="Z4" i="25" s="1"/>
  <c r="AA4" i="25" s="1"/>
  <c r="AB4" i="25" s="1"/>
  <c r="AC4" i="25" s="1"/>
  <c r="AD4" i="25"/>
  <c r="AE4" i="25" s="1"/>
  <c r="AF4" i="25" s="1"/>
  <c r="AG4" i="25" s="1"/>
  <c r="AH4" i="25" s="1"/>
  <c r="AI4" i="25" s="1"/>
  <c r="AJ4" i="25" s="1"/>
  <c r="AK4" i="25" s="1"/>
  <c r="AL4" i="25"/>
  <c r="AM4" i="25" s="1"/>
  <c r="AN4" i="25" s="1"/>
  <c r="AO4" i="25" s="1"/>
  <c r="AP4" i="25" s="1"/>
  <c r="AQ4" i="25" s="1"/>
  <c r="AR4" i="25" s="1"/>
  <c r="AS4" i="25" s="1"/>
  <c r="AT4" i="25" s="1"/>
  <c r="AU4" i="25" s="1"/>
  <c r="AV4" i="25" s="1"/>
  <c r="AW4" i="25" s="1"/>
  <c r="AX4" i="25" s="1"/>
  <c r="AY4" i="25" s="1"/>
  <c r="AZ4" i="25" s="1"/>
  <c r="BA4" i="25" s="1"/>
  <c r="BB4" i="25" s="1"/>
  <c r="BC4" i="25" s="1"/>
  <c r="BD4" i="25" s="1"/>
  <c r="BE4" i="25" s="1"/>
  <c r="B9" i="25"/>
  <c r="C9" i="25"/>
  <c r="D9" i="25"/>
  <c r="E9" i="25"/>
  <c r="F9" i="25"/>
  <c r="G9" i="25"/>
  <c r="H9" i="25"/>
  <c r="I9" i="25"/>
  <c r="J9" i="25"/>
  <c r="K9" i="25"/>
  <c r="L9" i="25"/>
  <c r="M9" i="25"/>
  <c r="N9" i="25"/>
  <c r="O9" i="25"/>
  <c r="P9" i="25"/>
  <c r="Q9" i="25"/>
  <c r="R9" i="25"/>
  <c r="S9" i="25"/>
  <c r="T9" i="25"/>
  <c r="U9" i="25"/>
  <c r="V9" i="25"/>
  <c r="W9" i="25"/>
  <c r="X9" i="25"/>
  <c r="Y9" i="25"/>
  <c r="Z9" i="25"/>
  <c r="AA9" i="25"/>
  <c r="AB9" i="25"/>
  <c r="AC9" i="25"/>
  <c r="AD9" i="25"/>
  <c r="AE9" i="25"/>
  <c r="AF9" i="25"/>
  <c r="AG9" i="25"/>
  <c r="AH9" i="25"/>
  <c r="AI9" i="25"/>
  <c r="AJ9" i="25"/>
  <c r="AK9" i="25"/>
  <c r="AL9" i="25"/>
  <c r="AM9" i="25"/>
  <c r="AN9" i="25"/>
  <c r="AO9" i="25"/>
  <c r="AP9" i="25"/>
  <c r="AQ9" i="25"/>
  <c r="AR9" i="25"/>
  <c r="AS9" i="25"/>
  <c r="AU9" i="25"/>
  <c r="AV9" i="25"/>
  <c r="AW9" i="25"/>
  <c r="AX9" i="25"/>
  <c r="AY9" i="25"/>
  <c r="BA9" i="25"/>
  <c r="BB9" i="25"/>
  <c r="BC9" i="25"/>
  <c r="BD9" i="25"/>
  <c r="B12" i="25"/>
  <c r="C12" i="25" s="1"/>
  <c r="D12" i="25" s="1"/>
  <c r="E12" i="25" s="1"/>
  <c r="F12" i="25" s="1"/>
  <c r="G12" i="25" s="1"/>
  <c r="H12" i="25" s="1"/>
  <c r="I12" i="25" s="1"/>
  <c r="J12" i="25" s="1"/>
  <c r="K12" i="25" s="1"/>
  <c r="L12" i="25" s="1"/>
  <c r="M12" i="25" s="1"/>
  <c r="N12" i="25" s="1"/>
  <c r="O12" i="25" s="1"/>
  <c r="P12" i="25" s="1"/>
  <c r="Q12" i="25" s="1"/>
  <c r="R12" i="25" s="1"/>
  <c r="S12" i="25" s="1"/>
  <c r="T12" i="25" s="1"/>
  <c r="U12" i="25" s="1"/>
  <c r="V12" i="25" s="1"/>
  <c r="W12" i="25" s="1"/>
  <c r="X12" i="25" s="1"/>
  <c r="Y12" i="25" s="1"/>
  <c r="Z12" i="25" s="1"/>
  <c r="AA12" i="25" s="1"/>
  <c r="AB12" i="25" s="1"/>
  <c r="AC12" i="25" s="1"/>
  <c r="AD12" i="25" s="1"/>
  <c r="AE12" i="25" s="1"/>
  <c r="AF12" i="25" s="1"/>
  <c r="AG12" i="25" s="1"/>
  <c r="AH12" i="25" s="1"/>
  <c r="AI12" i="25" s="1"/>
  <c r="AJ12" i="25" s="1"/>
  <c r="AK12" i="25" s="1"/>
  <c r="AL12" i="25" s="1"/>
  <c r="AM12" i="25" s="1"/>
  <c r="AN12" i="25" s="1"/>
  <c r="AO12" i="25" s="1"/>
  <c r="AP12" i="25" s="1"/>
  <c r="AQ12" i="25" s="1"/>
  <c r="AR12" i="25" s="1"/>
  <c r="AS12" i="25" s="1"/>
  <c r="AT12" i="25" s="1"/>
  <c r="AU12" i="25" s="1"/>
  <c r="AV12" i="25" s="1"/>
  <c r="AW12" i="25" s="1"/>
  <c r="AX12" i="25" s="1"/>
  <c r="AY12" i="25" s="1"/>
  <c r="AZ12" i="25" s="1"/>
  <c r="BA12" i="25" s="1"/>
  <c r="BB12" i="25" s="1"/>
  <c r="BC12" i="25" s="1"/>
  <c r="BD12" i="25" s="1"/>
  <c r="BE12" i="25" s="1"/>
  <c r="AT14" i="25"/>
  <c r="AU14" i="25"/>
  <c r="AV14" i="25"/>
  <c r="AW14" i="25"/>
  <c r="AX14" i="25"/>
  <c r="AY14" i="25"/>
  <c r="AZ14" i="25"/>
  <c r="BA14" i="25"/>
  <c r="BB14" i="25"/>
  <c r="BC14" i="25"/>
  <c r="BD14" i="25"/>
  <c r="BE14" i="25"/>
  <c r="AT15" i="25"/>
  <c r="AT17" i="25" s="1"/>
  <c r="AU15" i="25"/>
  <c r="AV15" i="25"/>
  <c r="AW15" i="25"/>
  <c r="AX15" i="25"/>
  <c r="AY15" i="25"/>
  <c r="AZ15" i="25"/>
  <c r="AZ17" i="25" s="1"/>
  <c r="BA15" i="25"/>
  <c r="BA17" i="25" s="1"/>
  <c r="BB15" i="25"/>
  <c r="BB17" i="25" s="1"/>
  <c r="BC15" i="25"/>
  <c r="BD15" i="25"/>
  <c r="BE15" i="25"/>
  <c r="AT16" i="25"/>
  <c r="AU16" i="25"/>
  <c r="AV16" i="25"/>
  <c r="AW16" i="25"/>
  <c r="AX16" i="25"/>
  <c r="AX17" i="25" s="1"/>
  <c r="AY16" i="25"/>
  <c r="AZ16" i="25"/>
  <c r="BA16" i="25"/>
  <c r="BB16" i="25"/>
  <c r="BC16" i="25"/>
  <c r="BD16" i="25"/>
  <c r="BE16" i="25"/>
  <c r="B17" i="25"/>
  <c r="C17" i="25"/>
  <c r="D17" i="25"/>
  <c r="E17" i="25"/>
  <c r="F17" i="25"/>
  <c r="G17" i="25"/>
  <c r="H17" i="25"/>
  <c r="I17" i="25"/>
  <c r="J17" i="25"/>
  <c r="K17" i="25"/>
  <c r="L17" i="25"/>
  <c r="M17" i="25"/>
  <c r="N17" i="25"/>
  <c r="O17" i="25"/>
  <c r="P17" i="25"/>
  <c r="Q17" i="25"/>
  <c r="R17" i="25"/>
  <c r="S17" i="25"/>
  <c r="T17" i="25"/>
  <c r="U17" i="25"/>
  <c r="V17" i="25"/>
  <c r="W17" i="25"/>
  <c r="X17" i="25"/>
  <c r="Y17" i="25"/>
  <c r="Z17" i="25"/>
  <c r="AA17" i="25"/>
  <c r="AB17" i="25"/>
  <c r="AC17" i="25"/>
  <c r="AD17" i="25"/>
  <c r="AE17" i="25"/>
  <c r="AF17" i="25"/>
  <c r="AG17" i="25"/>
  <c r="AH17" i="25"/>
  <c r="AI17" i="25"/>
  <c r="AJ17" i="25"/>
  <c r="AK17" i="25"/>
  <c r="AL17" i="25"/>
  <c r="AM17" i="25"/>
  <c r="AN17" i="25"/>
  <c r="AO17" i="25"/>
  <c r="AP17" i="25"/>
  <c r="AQ17" i="25"/>
  <c r="AR17" i="25"/>
  <c r="AS17" i="25"/>
  <c r="AU17" i="25"/>
  <c r="AV17" i="25"/>
  <c r="AW17" i="25"/>
  <c r="AY17" i="25"/>
  <c r="BC17" i="25"/>
  <c r="BD17" i="25"/>
  <c r="BE17" i="25"/>
  <c r="BF14" i="9"/>
  <c r="BF128" i="9" s="1"/>
  <c r="BF15" i="9"/>
  <c r="BF16" i="9"/>
  <c r="BF130" i="9" s="1"/>
  <c r="BF17" i="9"/>
  <c r="BF131" i="9" s="1"/>
  <c r="BF18" i="9"/>
  <c r="BF132" i="9" s="1"/>
  <c r="BF19" i="9"/>
  <c r="BF133" i="9" s="1"/>
  <c r="BF20" i="9"/>
  <c r="BF134" i="9" s="1"/>
  <c r="BF21" i="9"/>
  <c r="BF135" i="9" s="1"/>
  <c r="BF22" i="9"/>
  <c r="BF136" i="9" s="1"/>
  <c r="BF23" i="9"/>
  <c r="BF137" i="9" s="1"/>
  <c r="BF26" i="9"/>
  <c r="BF140" i="9" s="1"/>
  <c r="BF27" i="9"/>
  <c r="BF141" i="9" s="1"/>
  <c r="BF28" i="9"/>
  <c r="BF142" i="9" s="1"/>
  <c r="BF29" i="9"/>
  <c r="BF143" i="9" s="1"/>
  <c r="BF31" i="9"/>
  <c r="BF145" i="9" s="1"/>
  <c r="BF34" i="9"/>
  <c r="BF148" i="9" s="1"/>
  <c r="BF35" i="9"/>
  <c r="BF36" i="9"/>
  <c r="BF150" i="9" s="1"/>
  <c r="BF37" i="9"/>
  <c r="BF151" i="9" s="1"/>
  <c r="BF38" i="9"/>
  <c r="BF152" i="9" s="1"/>
  <c r="BF39" i="9"/>
  <c r="BF153" i="9" s="1"/>
  <c r="BF40" i="9"/>
  <c r="BF154" i="9" s="1"/>
  <c r="BF41" i="9"/>
  <c r="BF155" i="9" s="1"/>
  <c r="BF43" i="9"/>
  <c r="BF157" i="9" s="1"/>
  <c r="BF46" i="9"/>
  <c r="BF160" i="9" s="1"/>
  <c r="C47" i="9"/>
  <c r="D47" i="9"/>
  <c r="E47" i="9"/>
  <c r="F47" i="9"/>
  <c r="G47" i="9"/>
  <c r="H47" i="9"/>
  <c r="I47" i="9"/>
  <c r="J47" i="9"/>
  <c r="K47" i="9"/>
  <c r="L47" i="9"/>
  <c r="M47" i="9"/>
  <c r="N47" i="9"/>
  <c r="O47" i="9"/>
  <c r="P47" i="9"/>
  <c r="Q47" i="9"/>
  <c r="R47" i="9"/>
  <c r="S47" i="9"/>
  <c r="T47" i="9"/>
  <c r="U47" i="9"/>
  <c r="V47" i="9"/>
  <c r="W47" i="9"/>
  <c r="X47" i="9"/>
  <c r="Y47" i="9"/>
  <c r="Z47" i="9"/>
  <c r="AA47" i="9"/>
  <c r="AB47" i="9"/>
  <c r="AC47" i="9"/>
  <c r="AD47" i="9"/>
  <c r="AE47" i="9"/>
  <c r="AF47" i="9"/>
  <c r="AG47" i="9"/>
  <c r="AH47" i="9"/>
  <c r="AI47" i="9"/>
  <c r="AJ47" i="9"/>
  <c r="AK47" i="9"/>
  <c r="AL47" i="9"/>
  <c r="AM47" i="9"/>
  <c r="AN47" i="9"/>
  <c r="AO47" i="9"/>
  <c r="AP47" i="9"/>
  <c r="BF48" i="9"/>
  <c r="BF162" i="9" s="1"/>
  <c r="BF49" i="9"/>
  <c r="BF163" i="9" s="1"/>
  <c r="BF50" i="9"/>
  <c r="BF164" i="9" s="1"/>
  <c r="BF51" i="9"/>
  <c r="BF165" i="9" s="1"/>
  <c r="BF53" i="9"/>
  <c r="BF167" i="9" s="1"/>
  <c r="BF54" i="9"/>
  <c r="BF168" i="9" s="1"/>
  <c r="BF55" i="9"/>
  <c r="BF169" i="9" s="1"/>
  <c r="BF56" i="9"/>
  <c r="BF170" i="9" s="1"/>
  <c r="BF57" i="9"/>
  <c r="BF171" i="9" s="1"/>
  <c r="BF58" i="9"/>
  <c r="BF172" i="9" s="1"/>
  <c r="BE59" i="9"/>
  <c r="BF60" i="9"/>
  <c r="BF62" i="9"/>
  <c r="BF176" i="9" s="1"/>
  <c r="BF64" i="9"/>
  <c r="BF178" i="9" s="1"/>
  <c r="BF65" i="9"/>
  <c r="BF179" i="9" s="1"/>
  <c r="BF66" i="9"/>
  <c r="BF180" i="9" s="1"/>
  <c r="BF67" i="9"/>
  <c r="BF181" i="9" s="1"/>
  <c r="BF68" i="9"/>
  <c r="BF182" i="9" s="1"/>
  <c r="BF69" i="9"/>
  <c r="BF183" i="9" s="1"/>
  <c r="BF70" i="9"/>
  <c r="BF184" i="9" s="1"/>
  <c r="BF71" i="9"/>
  <c r="BF185" i="9" s="1"/>
  <c r="BF72" i="9"/>
  <c r="BF186" i="9" s="1"/>
  <c r="BF74" i="9"/>
  <c r="BF188" i="9" s="1"/>
  <c r="BF75" i="9"/>
  <c r="BF189" i="9" s="1"/>
  <c r="BF76" i="9"/>
  <c r="BF190" i="9" s="1"/>
  <c r="BF78" i="9"/>
  <c r="BF192" i="9" s="1"/>
  <c r="BF79" i="9"/>
  <c r="BF80" i="9"/>
  <c r="BF194" i="9" s="1"/>
  <c r="BF81" i="9"/>
  <c r="BF195" i="9" s="1"/>
  <c r="BF82" i="9"/>
  <c r="BF196" i="9" s="1"/>
  <c r="BF84" i="9"/>
  <c r="BF198" i="9" s="1"/>
  <c r="BF85" i="9"/>
  <c r="BF199" i="9" s="1"/>
  <c r="BF86" i="9"/>
  <c r="BF200" i="9" s="1"/>
  <c r="BF87" i="9"/>
  <c r="BF201" i="9" s="1"/>
  <c r="BF88" i="9"/>
  <c r="BF202" i="9" s="1"/>
  <c r="BF89" i="9"/>
  <c r="BF203" i="9" s="1"/>
  <c r="BF91" i="9"/>
  <c r="BF205" i="9" s="1"/>
  <c r="BF92" i="9"/>
  <c r="BF206" i="9" s="1"/>
  <c r="BF93" i="9"/>
  <c r="BF207" i="9" s="1"/>
  <c r="BF94" i="9"/>
  <c r="BF208" i="9" s="1"/>
  <c r="BF95" i="9"/>
  <c r="BF209" i="9" s="1"/>
  <c r="BF96" i="9"/>
  <c r="BF210" i="9" s="1"/>
  <c r="BF98" i="9"/>
  <c r="BF211" i="9" s="1"/>
  <c r="BF99" i="9"/>
  <c r="BF212" i="9" s="1"/>
  <c r="BF100" i="9"/>
  <c r="BF213" i="9" s="1"/>
  <c r="BF101" i="9"/>
  <c r="BF214" i="9" s="1"/>
  <c r="BF102" i="9"/>
  <c r="BF215" i="9" s="1"/>
  <c r="BD104" i="9"/>
  <c r="BD36" i="20" s="1"/>
  <c r="BD73" i="20" s="1"/>
  <c r="BE104" i="9"/>
  <c r="BE36" i="20" s="1"/>
  <c r="BG104" i="9"/>
  <c r="BG217" i="9" s="1"/>
  <c r="AW110" i="9"/>
  <c r="AX110" i="9"/>
  <c r="AU401" i="9"/>
  <c r="AV401" i="9"/>
  <c r="AW401" i="9"/>
  <c r="AX401" i="9"/>
  <c r="AY401" i="9"/>
  <c r="AZ401" i="9"/>
  <c r="BA401" i="9"/>
  <c r="BB401" i="9"/>
  <c r="BC401" i="9"/>
  <c r="BD401" i="9"/>
  <c r="BE401" i="9"/>
  <c r="AU402" i="9"/>
  <c r="AV402" i="9"/>
  <c r="AW402" i="9"/>
  <c r="AX402" i="9"/>
  <c r="AY402" i="9"/>
  <c r="AZ402" i="9"/>
  <c r="BA402" i="9"/>
  <c r="BB402" i="9"/>
  <c r="BC402" i="9"/>
  <c r="BD402" i="9"/>
  <c r="BE402" i="9"/>
  <c r="AU403" i="9"/>
  <c r="AV403" i="9"/>
  <c r="AW403" i="9"/>
  <c r="AX403" i="9"/>
  <c r="AX407" i="9" s="1"/>
  <c r="AY403" i="9"/>
  <c r="AZ403" i="9"/>
  <c r="BA403" i="9"/>
  <c r="BB403" i="9"/>
  <c r="BC403" i="9"/>
  <c r="BD403" i="9"/>
  <c r="BE403" i="9"/>
  <c r="AV305" i="9"/>
  <c r="AY310" i="9"/>
  <c r="AZ310" i="9"/>
  <c r="BA310" i="9"/>
  <c r="BB310" i="9"/>
  <c r="BC310" i="9"/>
  <c r="BD310" i="9"/>
  <c r="BE310" i="9"/>
  <c r="BF310" i="9"/>
  <c r="BD312" i="9"/>
  <c r="BE312" i="9"/>
  <c r="BD313" i="9"/>
  <c r="BE313" i="9"/>
  <c r="BD314" i="9"/>
  <c r="BE314" i="9"/>
  <c r="BD316" i="9"/>
  <c r="BE316" i="9"/>
  <c r="BD317" i="9"/>
  <c r="BE317" i="9"/>
  <c r="BD318" i="9"/>
  <c r="BE318" i="9"/>
  <c r="BD319" i="9"/>
  <c r="BE319" i="9"/>
  <c r="BD326" i="9"/>
  <c r="BD347" i="9" s="1"/>
  <c r="BE326" i="9"/>
  <c r="BE347" i="9" s="1"/>
  <c r="AT351" i="9"/>
  <c r="AU351" i="9"/>
  <c r="AV351" i="9"/>
  <c r="AW351" i="9"/>
  <c r="AX351" i="9"/>
  <c r="AY351" i="9"/>
  <c r="AZ351" i="9"/>
  <c r="BA351" i="9"/>
  <c r="BB351" i="9"/>
  <c r="AT352" i="9"/>
  <c r="AU352" i="9"/>
  <c r="AV352" i="9"/>
  <c r="AW352" i="9"/>
  <c r="AX352" i="9"/>
  <c r="AY352" i="9"/>
  <c r="AZ352" i="9"/>
  <c r="BA352" i="9"/>
  <c r="BB352" i="9"/>
  <c r="BD14" i="17"/>
  <c r="BD120" i="17" s="1"/>
  <c r="BE14" i="17"/>
  <c r="BE14" i="18" s="1"/>
  <c r="BE42" i="18" s="1"/>
  <c r="BG14" i="18"/>
  <c r="BG42" i="18" s="1"/>
  <c r="BG15" i="18"/>
  <c r="BG43" i="18" s="1"/>
  <c r="BG16" i="18"/>
  <c r="BG44" i="18"/>
  <c r="BG17" i="18"/>
  <c r="BG45" i="18" s="1"/>
  <c r="BG19" i="18"/>
  <c r="BG47" i="18" s="1"/>
  <c r="BG20" i="18"/>
  <c r="BG48" i="18" s="1"/>
  <c r="BG21" i="18"/>
  <c r="BG49" i="18" s="1"/>
  <c r="BG22" i="18"/>
  <c r="BG50" i="18" s="1"/>
  <c r="BG23" i="18"/>
  <c r="BG51" i="18" s="1"/>
  <c r="BF44" i="17"/>
  <c r="BF150" i="17" s="1"/>
  <c r="BG27" i="18"/>
  <c r="BG55" i="18" s="1"/>
  <c r="BG29" i="18"/>
  <c r="BG57" i="18" s="1"/>
  <c r="BG32" i="18"/>
  <c r="BG60" i="18" s="1"/>
  <c r="BF77" i="17"/>
  <c r="BF183" i="17" s="1"/>
  <c r="BD104" i="17"/>
  <c r="BE104" i="17"/>
  <c r="BF104" i="17"/>
  <c r="AT236" i="17"/>
  <c r="AU236" i="17"/>
  <c r="AV236" i="17"/>
  <c r="AW236" i="17"/>
  <c r="AX236" i="17"/>
  <c r="AY236" i="17"/>
  <c r="AZ236" i="17"/>
  <c r="BA236" i="17"/>
  <c r="BB236" i="17"/>
  <c r="BC236" i="17"/>
  <c r="BD236" i="17"/>
  <c r="BE236" i="17"/>
  <c r="BE239" i="17"/>
  <c r="BD244" i="17"/>
  <c r="BE244" i="17"/>
  <c r="AV245" i="17"/>
  <c r="AW245" i="17"/>
  <c r="AX245" i="17"/>
  <c r="AY245" i="17"/>
  <c r="AZ245" i="17"/>
  <c r="BA245" i="17"/>
  <c r="BB245" i="17"/>
  <c r="BC245" i="17"/>
  <c r="BD245" i="17"/>
  <c r="BE245" i="17"/>
  <c r="BE247" i="17" s="1"/>
  <c r="C264" i="17"/>
  <c r="D264" i="17"/>
  <c r="E264" i="17"/>
  <c r="F264" i="17"/>
  <c r="G264" i="17"/>
  <c r="H264" i="17"/>
  <c r="I264" i="17"/>
  <c r="J264" i="17"/>
  <c r="K264" i="17"/>
  <c r="L264" i="17"/>
  <c r="M264" i="17"/>
  <c r="N264" i="17"/>
  <c r="O264" i="17"/>
  <c r="P264" i="17"/>
  <c r="Q264" i="17"/>
  <c r="R264" i="17"/>
  <c r="S264" i="17"/>
  <c r="T264" i="17"/>
  <c r="U264" i="17"/>
  <c r="V264" i="17"/>
  <c r="W264" i="17"/>
  <c r="X264" i="17"/>
  <c r="Y264" i="17"/>
  <c r="Z264" i="17"/>
  <c r="AA264" i="17"/>
  <c r="AB264" i="17"/>
  <c r="AC264" i="17"/>
  <c r="AD264" i="17"/>
  <c r="AE264" i="17"/>
  <c r="AF264" i="17"/>
  <c r="AG264" i="17"/>
  <c r="AH264" i="17"/>
  <c r="AI264" i="17"/>
  <c r="AJ264" i="17"/>
  <c r="AK264" i="17"/>
  <c r="AL264" i="17"/>
  <c r="AM264" i="17"/>
  <c r="AN264" i="17"/>
  <c r="AO264" i="17"/>
  <c r="AP264" i="17"/>
  <c r="AQ264" i="17"/>
  <c r="AR264" i="17"/>
  <c r="AS264" i="17"/>
  <c r="AT264" i="17"/>
  <c r="AU264" i="17"/>
  <c r="AT269" i="17"/>
  <c r="AU269" i="17"/>
  <c r="AT273" i="17"/>
  <c r="AU273" i="17"/>
  <c r="P102" i="3"/>
  <c r="E105" i="3"/>
  <c r="F105" i="3"/>
  <c r="G105" i="3"/>
  <c r="H105" i="3"/>
  <c r="I105" i="3"/>
  <c r="J105" i="3"/>
  <c r="K105" i="3"/>
  <c r="L105" i="3"/>
  <c r="M105" i="3"/>
  <c r="N105" i="3"/>
  <c r="E107" i="3"/>
  <c r="F107" i="3"/>
  <c r="G107" i="3"/>
  <c r="H107" i="3"/>
  <c r="I107" i="3"/>
  <c r="O107" i="3"/>
  <c r="J107" i="3"/>
  <c r="K107" i="3"/>
  <c r="L107" i="3"/>
  <c r="M107" i="3"/>
  <c r="N107" i="3"/>
  <c r="E108" i="3"/>
  <c r="F108" i="3"/>
  <c r="G108" i="3"/>
  <c r="H108" i="3"/>
  <c r="I108" i="3"/>
  <c r="J108" i="3"/>
  <c r="K108" i="3"/>
  <c r="L108" i="3"/>
  <c r="M108" i="3"/>
  <c r="N108" i="3"/>
  <c r="O108" i="3" s="1"/>
  <c r="E109" i="3"/>
  <c r="F109" i="3"/>
  <c r="G109" i="3"/>
  <c r="H109" i="3"/>
  <c r="I109" i="3"/>
  <c r="J109" i="3"/>
  <c r="K109" i="3"/>
  <c r="L109" i="3"/>
  <c r="M109" i="3"/>
  <c r="N109" i="3"/>
  <c r="E110" i="3"/>
  <c r="F110" i="3"/>
  <c r="G110" i="3"/>
  <c r="H110" i="3"/>
  <c r="I110" i="3"/>
  <c r="O110" i="3"/>
  <c r="J110" i="3"/>
  <c r="P110" i="3"/>
  <c r="K110" i="3"/>
  <c r="L110" i="3"/>
  <c r="M110" i="3"/>
  <c r="N110" i="3"/>
  <c r="E111" i="3"/>
  <c r="F111" i="3"/>
  <c r="G111" i="3"/>
  <c r="H111" i="3"/>
  <c r="I111" i="3"/>
  <c r="J111" i="3"/>
  <c r="K111" i="3"/>
  <c r="L111" i="3"/>
  <c r="M111" i="3"/>
  <c r="N111" i="3"/>
  <c r="E112" i="3"/>
  <c r="F112" i="3"/>
  <c r="G112" i="3"/>
  <c r="H112" i="3"/>
  <c r="I112" i="3"/>
  <c r="J112" i="3"/>
  <c r="O112" i="3" s="1"/>
  <c r="K112" i="3"/>
  <c r="L112" i="3"/>
  <c r="M112" i="3"/>
  <c r="N112" i="3"/>
  <c r="E113" i="3"/>
  <c r="F113" i="3"/>
  <c r="G113" i="3"/>
  <c r="H113" i="3"/>
  <c r="I113" i="3"/>
  <c r="O113" i="3"/>
  <c r="J113" i="3"/>
  <c r="P113" i="3"/>
  <c r="K113" i="3"/>
  <c r="L113" i="3"/>
  <c r="M113" i="3"/>
  <c r="N113" i="3"/>
  <c r="E114" i="3"/>
  <c r="F114" i="3"/>
  <c r="G114" i="3"/>
  <c r="H114" i="3"/>
  <c r="I114" i="3"/>
  <c r="O114" i="3"/>
  <c r="J114" i="3"/>
  <c r="P114" i="3"/>
  <c r="K114" i="3"/>
  <c r="L114" i="3"/>
  <c r="M114" i="3"/>
  <c r="N114" i="3"/>
  <c r="E115" i="3"/>
  <c r="F115" i="3"/>
  <c r="G115" i="3"/>
  <c r="H115" i="3"/>
  <c r="I115" i="3"/>
  <c r="J115" i="3"/>
  <c r="O115" i="3" s="1"/>
  <c r="K115" i="3"/>
  <c r="L115" i="3"/>
  <c r="M115" i="3"/>
  <c r="N115" i="3"/>
  <c r="E116" i="3"/>
  <c r="F116" i="3"/>
  <c r="G116" i="3"/>
  <c r="H116" i="3"/>
  <c r="I116" i="3"/>
  <c r="J116" i="3"/>
  <c r="K116" i="3"/>
  <c r="L116" i="3"/>
  <c r="M116" i="3"/>
  <c r="N116" i="3"/>
  <c r="E118" i="3"/>
  <c r="F118" i="3"/>
  <c r="G118" i="3"/>
  <c r="H118" i="3"/>
  <c r="I118" i="3"/>
  <c r="J118" i="3"/>
  <c r="K118" i="3"/>
  <c r="L118" i="3"/>
  <c r="M118" i="3"/>
  <c r="N118" i="3"/>
  <c r="D121" i="3"/>
  <c r="E121" i="3"/>
  <c r="F121" i="3"/>
  <c r="G121" i="3"/>
  <c r="H121" i="3"/>
  <c r="I121" i="3"/>
  <c r="J121" i="3"/>
  <c r="K121" i="3"/>
  <c r="D122" i="3"/>
  <c r="E122" i="3"/>
  <c r="F122" i="3"/>
  <c r="G122" i="3"/>
  <c r="H122" i="3"/>
  <c r="I122" i="3"/>
  <c r="J122" i="3"/>
  <c r="K122" i="3"/>
  <c r="D123" i="3"/>
  <c r="E123" i="3"/>
  <c r="F123" i="3"/>
  <c r="G123" i="3"/>
  <c r="H123" i="3"/>
  <c r="I123" i="3"/>
  <c r="J123" i="3"/>
  <c r="K123" i="3"/>
  <c r="D124" i="3"/>
  <c r="E124" i="3"/>
  <c r="F124" i="3"/>
  <c r="G124" i="3"/>
  <c r="H124" i="3"/>
  <c r="I124" i="3"/>
  <c r="J124" i="3"/>
  <c r="K124" i="3"/>
  <c r="D125" i="3"/>
  <c r="E125" i="3"/>
  <c r="F125" i="3"/>
  <c r="G125" i="3"/>
  <c r="H125" i="3"/>
  <c r="I125" i="3"/>
  <c r="J125" i="3"/>
  <c r="K125" i="3"/>
  <c r="D126" i="3"/>
  <c r="E126" i="3"/>
  <c r="F126" i="3"/>
  <c r="G126" i="3"/>
  <c r="H126" i="3"/>
  <c r="I126" i="3"/>
  <c r="J126" i="3"/>
  <c r="K126" i="3"/>
  <c r="D127" i="3"/>
  <c r="E127" i="3"/>
  <c r="F127" i="3"/>
  <c r="G127" i="3"/>
  <c r="H127" i="3"/>
  <c r="I127" i="3"/>
  <c r="J127" i="3"/>
  <c r="K127" i="3"/>
  <c r="D128" i="3"/>
  <c r="E128" i="3"/>
  <c r="F128" i="3"/>
  <c r="G128" i="3"/>
  <c r="H128" i="3"/>
  <c r="I128" i="3"/>
  <c r="J128" i="3"/>
  <c r="K128" i="3"/>
  <c r="D129" i="3"/>
  <c r="E129" i="3"/>
  <c r="F129" i="3"/>
  <c r="G129" i="3"/>
  <c r="H129" i="3"/>
  <c r="I129" i="3"/>
  <c r="J129" i="3"/>
  <c r="K129" i="3"/>
  <c r="D130" i="3"/>
  <c r="E130" i="3"/>
  <c r="F130" i="3"/>
  <c r="G130" i="3"/>
  <c r="H130" i="3"/>
  <c r="I130" i="3"/>
  <c r="J130" i="3"/>
  <c r="K130" i="3"/>
  <c r="D132" i="3"/>
  <c r="E132" i="3"/>
  <c r="F132" i="3"/>
  <c r="G132" i="3"/>
  <c r="H132" i="3"/>
  <c r="I132" i="3"/>
  <c r="J132" i="3"/>
  <c r="K132" i="3"/>
  <c r="D133" i="3"/>
  <c r="E133" i="3"/>
  <c r="F133" i="3"/>
  <c r="G133" i="3"/>
  <c r="H133" i="3"/>
  <c r="I133" i="3"/>
  <c r="J133" i="3"/>
  <c r="K133" i="3"/>
  <c r="D134" i="3"/>
  <c r="E134" i="3"/>
  <c r="F134" i="3"/>
  <c r="G134" i="3"/>
  <c r="H134" i="3"/>
  <c r="I134" i="3"/>
  <c r="J134" i="3"/>
  <c r="K134" i="3"/>
  <c r="D135" i="3"/>
  <c r="E135" i="3"/>
  <c r="F135" i="3"/>
  <c r="G135" i="3"/>
  <c r="H135" i="3"/>
  <c r="I135" i="3"/>
  <c r="J135" i="3"/>
  <c r="K135" i="3"/>
  <c r="D136" i="3"/>
  <c r="E136" i="3"/>
  <c r="F136" i="3"/>
  <c r="G136" i="3"/>
  <c r="H136" i="3"/>
  <c r="I136" i="3"/>
  <c r="J136" i="3"/>
  <c r="K136" i="3"/>
  <c r="D137" i="3"/>
  <c r="E137" i="3"/>
  <c r="F137" i="3"/>
  <c r="G137" i="3"/>
  <c r="H137" i="3"/>
  <c r="I137" i="3"/>
  <c r="J137" i="3"/>
  <c r="K137" i="3"/>
  <c r="D138" i="3"/>
  <c r="E138" i="3"/>
  <c r="F138" i="3"/>
  <c r="G138" i="3"/>
  <c r="H138" i="3"/>
  <c r="I138" i="3"/>
  <c r="J138" i="3"/>
  <c r="K138" i="3"/>
  <c r="D139" i="3"/>
  <c r="E139" i="3"/>
  <c r="F139" i="3"/>
  <c r="G139" i="3"/>
  <c r="H139" i="3"/>
  <c r="I139" i="3"/>
  <c r="J139" i="3"/>
  <c r="K139" i="3"/>
  <c r="D140" i="3"/>
  <c r="E140" i="3"/>
  <c r="F140" i="3"/>
  <c r="G140" i="3"/>
  <c r="H140" i="3"/>
  <c r="I140" i="3"/>
  <c r="J140" i="3"/>
  <c r="K140" i="3"/>
  <c r="D141" i="3"/>
  <c r="E141" i="3"/>
  <c r="F141" i="3"/>
  <c r="G141" i="3"/>
  <c r="H141" i="3"/>
  <c r="I141" i="3"/>
  <c r="J141" i="3"/>
  <c r="K141" i="3"/>
  <c r="D142" i="3"/>
  <c r="E142" i="3"/>
  <c r="F142" i="3"/>
  <c r="G142" i="3"/>
  <c r="H142" i="3"/>
  <c r="I142" i="3"/>
  <c r="J142" i="3"/>
  <c r="K142" i="3"/>
  <c r="D143" i="3"/>
  <c r="E143" i="3"/>
  <c r="F143" i="3"/>
  <c r="G143" i="3"/>
  <c r="H143" i="3"/>
  <c r="I143" i="3"/>
  <c r="J143" i="3"/>
  <c r="K143" i="3"/>
  <c r="D144" i="3"/>
  <c r="E144" i="3"/>
  <c r="F144" i="3"/>
  <c r="G144" i="3"/>
  <c r="H144" i="3"/>
  <c r="I144" i="3"/>
  <c r="J144" i="3"/>
  <c r="K144" i="3"/>
  <c r="D145" i="3"/>
  <c r="E145" i="3"/>
  <c r="F145" i="3"/>
  <c r="G145" i="3"/>
  <c r="H145" i="3"/>
  <c r="I145" i="3"/>
  <c r="J145" i="3"/>
  <c r="K145" i="3"/>
  <c r="D146" i="3"/>
  <c r="E146" i="3"/>
  <c r="F146" i="3"/>
  <c r="G146" i="3"/>
  <c r="H146" i="3"/>
  <c r="I146" i="3"/>
  <c r="J146" i="3"/>
  <c r="K146" i="3"/>
  <c r="D147" i="3"/>
  <c r="E147" i="3"/>
  <c r="F147" i="3"/>
  <c r="G147" i="3"/>
  <c r="H147" i="3"/>
  <c r="I147" i="3"/>
  <c r="J147" i="3"/>
  <c r="K147" i="3"/>
  <c r="D148" i="3"/>
  <c r="E148" i="3"/>
  <c r="F148" i="3"/>
  <c r="G148" i="3"/>
  <c r="H148" i="3"/>
  <c r="I148" i="3"/>
  <c r="J148" i="3"/>
  <c r="K148" i="3"/>
  <c r="D149" i="3"/>
  <c r="E149" i="3"/>
  <c r="F149" i="3"/>
  <c r="G149" i="3"/>
  <c r="H149" i="3"/>
  <c r="I149" i="3"/>
  <c r="J149" i="3"/>
  <c r="K149" i="3"/>
  <c r="D150" i="3"/>
  <c r="E150" i="3"/>
  <c r="F150" i="3"/>
  <c r="G150" i="3"/>
  <c r="H150" i="3"/>
  <c r="I150" i="3"/>
  <c r="J150" i="3"/>
  <c r="K150" i="3"/>
  <c r="D151" i="3"/>
  <c r="E151" i="3"/>
  <c r="F151" i="3"/>
  <c r="G151" i="3"/>
  <c r="H151" i="3"/>
  <c r="I151" i="3"/>
  <c r="J151" i="3"/>
  <c r="K151" i="3"/>
  <c r="D153" i="3"/>
  <c r="E153" i="3"/>
  <c r="F153" i="3"/>
  <c r="G153" i="3"/>
  <c r="H153" i="3"/>
  <c r="I153" i="3"/>
  <c r="J153" i="3"/>
  <c r="K153" i="3"/>
  <c r="D155" i="3"/>
  <c r="E155" i="3"/>
  <c r="F155" i="3"/>
  <c r="G155" i="3"/>
  <c r="H155" i="3"/>
  <c r="I155" i="3"/>
  <c r="J155" i="3"/>
  <c r="K155" i="3"/>
  <c r="D156" i="3"/>
  <c r="E156" i="3"/>
  <c r="F156" i="3"/>
  <c r="G156" i="3"/>
  <c r="H156" i="3"/>
  <c r="I156" i="3"/>
  <c r="J156" i="3"/>
  <c r="K156" i="3"/>
  <c r="D157" i="3"/>
  <c r="E157" i="3"/>
  <c r="F157" i="3"/>
  <c r="G157" i="3"/>
  <c r="H157" i="3"/>
  <c r="I157" i="3"/>
  <c r="J157" i="3"/>
  <c r="K157" i="3"/>
  <c r="D158" i="3"/>
  <c r="E158" i="3"/>
  <c r="F158" i="3"/>
  <c r="G158" i="3"/>
  <c r="H158" i="3"/>
  <c r="I158" i="3"/>
  <c r="J158" i="3"/>
  <c r="K158" i="3"/>
  <c r="D160" i="3"/>
  <c r="E160" i="3"/>
  <c r="F160" i="3"/>
  <c r="G160" i="3"/>
  <c r="H160" i="3"/>
  <c r="I160" i="3"/>
  <c r="J160" i="3"/>
  <c r="K160" i="3"/>
  <c r="D161" i="3"/>
  <c r="E161" i="3"/>
  <c r="F161" i="3"/>
  <c r="G161" i="3"/>
  <c r="H161" i="3"/>
  <c r="I161" i="3"/>
  <c r="J161" i="3"/>
  <c r="K161" i="3"/>
  <c r="D162" i="3"/>
  <c r="E162" i="3"/>
  <c r="F162" i="3"/>
  <c r="G162" i="3"/>
  <c r="H162" i="3"/>
  <c r="I162" i="3"/>
  <c r="J162" i="3"/>
  <c r="K162" i="3"/>
  <c r="D163" i="3"/>
  <c r="E163" i="3"/>
  <c r="F163" i="3"/>
  <c r="G163" i="3"/>
  <c r="H163" i="3"/>
  <c r="I163" i="3"/>
  <c r="J163" i="3"/>
  <c r="K163" i="3"/>
  <c r="D164" i="3"/>
  <c r="E164" i="3"/>
  <c r="F164" i="3"/>
  <c r="G164" i="3"/>
  <c r="H164" i="3"/>
  <c r="I164" i="3"/>
  <c r="J164" i="3"/>
  <c r="K164" i="3"/>
  <c r="D165" i="3"/>
  <c r="E165" i="3"/>
  <c r="F165" i="3"/>
  <c r="G165" i="3"/>
  <c r="H165" i="3"/>
  <c r="I165" i="3"/>
  <c r="J165" i="3"/>
  <c r="K165" i="3"/>
  <c r="D167" i="3"/>
  <c r="E167" i="3"/>
  <c r="F167" i="3"/>
  <c r="G167" i="3"/>
  <c r="H167" i="3"/>
  <c r="I167" i="3"/>
  <c r="J167" i="3"/>
  <c r="K167" i="3"/>
  <c r="D168" i="3"/>
  <c r="E168" i="3"/>
  <c r="F168" i="3"/>
  <c r="G168" i="3"/>
  <c r="H168" i="3"/>
  <c r="I168" i="3"/>
  <c r="J168" i="3"/>
  <c r="K168" i="3"/>
  <c r="D169" i="3"/>
  <c r="E169" i="3"/>
  <c r="F169" i="3"/>
  <c r="G169" i="3"/>
  <c r="H169" i="3"/>
  <c r="I169" i="3"/>
  <c r="J169" i="3"/>
  <c r="K169" i="3"/>
  <c r="D171" i="3"/>
  <c r="E171" i="3"/>
  <c r="F171" i="3"/>
  <c r="G171" i="3"/>
  <c r="H171" i="3"/>
  <c r="I171" i="3"/>
  <c r="J171" i="3"/>
  <c r="K171" i="3"/>
  <c r="D172" i="3"/>
  <c r="E172" i="3"/>
  <c r="F172" i="3"/>
  <c r="G172" i="3"/>
  <c r="H172" i="3"/>
  <c r="I172" i="3"/>
  <c r="J172" i="3"/>
  <c r="K172" i="3"/>
  <c r="D173" i="3"/>
  <c r="E173" i="3"/>
  <c r="F173" i="3"/>
  <c r="G173" i="3"/>
  <c r="H173" i="3"/>
  <c r="I173" i="3"/>
  <c r="J173" i="3"/>
  <c r="K173" i="3"/>
  <c r="D174" i="3"/>
  <c r="E174" i="3"/>
  <c r="F174" i="3"/>
  <c r="G174" i="3"/>
  <c r="H174" i="3"/>
  <c r="I174" i="3"/>
  <c r="J174" i="3"/>
  <c r="K174" i="3"/>
  <c r="D175" i="3"/>
  <c r="E175" i="3"/>
  <c r="F175" i="3"/>
  <c r="G175" i="3"/>
  <c r="H175" i="3"/>
  <c r="I175" i="3"/>
  <c r="J175" i="3"/>
  <c r="K175" i="3"/>
  <c r="D176" i="3"/>
  <c r="E176" i="3"/>
  <c r="F176" i="3"/>
  <c r="G176" i="3"/>
  <c r="H176" i="3"/>
  <c r="I176" i="3"/>
  <c r="J176" i="3"/>
  <c r="K176" i="3"/>
  <c r="D177" i="3"/>
  <c r="E177" i="3"/>
  <c r="F177" i="3"/>
  <c r="G177" i="3"/>
  <c r="H177" i="3"/>
  <c r="I177" i="3"/>
  <c r="J177" i="3"/>
  <c r="K177" i="3"/>
  <c r="D178" i="3"/>
  <c r="E178" i="3"/>
  <c r="F178" i="3"/>
  <c r="G178" i="3"/>
  <c r="H178" i="3"/>
  <c r="I178" i="3"/>
  <c r="J178" i="3"/>
  <c r="K178" i="3"/>
  <c r="D179" i="3"/>
  <c r="E179" i="3"/>
  <c r="F179" i="3"/>
  <c r="G179" i="3"/>
  <c r="H179" i="3"/>
  <c r="I179" i="3"/>
  <c r="J179" i="3"/>
  <c r="K179" i="3"/>
  <c r="D181" i="3"/>
  <c r="E181" i="3"/>
  <c r="F181" i="3"/>
  <c r="G181" i="3"/>
  <c r="H181" i="3"/>
  <c r="I181" i="3"/>
  <c r="J181" i="3"/>
  <c r="K181" i="3"/>
  <c r="D182" i="3"/>
  <c r="E182" i="3"/>
  <c r="F182" i="3"/>
  <c r="G182" i="3"/>
  <c r="H182" i="3"/>
  <c r="I182" i="3"/>
  <c r="J182" i="3"/>
  <c r="K182" i="3"/>
  <c r="D183" i="3"/>
  <c r="E183" i="3"/>
  <c r="F183" i="3"/>
  <c r="G183" i="3"/>
  <c r="H183" i="3"/>
  <c r="I183" i="3"/>
  <c r="J183" i="3"/>
  <c r="K183" i="3"/>
  <c r="D184" i="3"/>
  <c r="E184" i="3"/>
  <c r="F184" i="3"/>
  <c r="G184" i="3"/>
  <c r="H184" i="3"/>
  <c r="I184" i="3"/>
  <c r="J184" i="3"/>
  <c r="K184" i="3"/>
  <c r="D185" i="3"/>
  <c r="E185" i="3"/>
  <c r="F185" i="3"/>
  <c r="G185" i="3"/>
  <c r="H185" i="3"/>
  <c r="I185" i="3"/>
  <c r="J185" i="3"/>
  <c r="K185" i="3"/>
  <c r="D186" i="3"/>
  <c r="E186" i="3"/>
  <c r="F186" i="3"/>
  <c r="G186" i="3"/>
  <c r="H186" i="3"/>
  <c r="I186" i="3"/>
  <c r="J186" i="3"/>
  <c r="K186" i="3"/>
  <c r="D187" i="3"/>
  <c r="E187" i="3"/>
  <c r="F187" i="3"/>
  <c r="G187" i="3"/>
  <c r="H187" i="3"/>
  <c r="I187" i="3"/>
  <c r="J187" i="3"/>
  <c r="K187" i="3"/>
  <c r="D188" i="3"/>
  <c r="E188" i="3"/>
  <c r="F188" i="3"/>
  <c r="G188" i="3"/>
  <c r="H188" i="3"/>
  <c r="I188" i="3"/>
  <c r="J188" i="3"/>
  <c r="K188" i="3"/>
  <c r="D189" i="3"/>
  <c r="E189" i="3"/>
  <c r="F189" i="3"/>
  <c r="G189" i="3"/>
  <c r="H189" i="3"/>
  <c r="I189" i="3"/>
  <c r="J189" i="3"/>
  <c r="K189" i="3"/>
  <c r="D190" i="3"/>
  <c r="E190" i="3"/>
  <c r="F190" i="3"/>
  <c r="G190" i="3"/>
  <c r="H190" i="3"/>
  <c r="I190" i="3"/>
  <c r="J190" i="3"/>
  <c r="K190" i="3"/>
  <c r="D191" i="3"/>
  <c r="E191" i="3"/>
  <c r="F191" i="3"/>
  <c r="G191" i="3"/>
  <c r="H191" i="3"/>
  <c r="I191" i="3"/>
  <c r="J191" i="3"/>
  <c r="K191" i="3"/>
  <c r="D192" i="3"/>
  <c r="E192" i="3"/>
  <c r="F192" i="3"/>
  <c r="G192" i="3"/>
  <c r="H192" i="3"/>
  <c r="I192" i="3"/>
  <c r="J192" i="3"/>
  <c r="K192" i="3"/>
  <c r="D193" i="3"/>
  <c r="E193" i="3"/>
  <c r="F193" i="3"/>
  <c r="G193" i="3"/>
  <c r="H193" i="3"/>
  <c r="I193" i="3"/>
  <c r="J193" i="3"/>
  <c r="K193" i="3"/>
  <c r="D194" i="3"/>
  <c r="E194" i="3"/>
  <c r="F194" i="3"/>
  <c r="G194" i="3"/>
  <c r="H194" i="3"/>
  <c r="I194" i="3"/>
  <c r="J194" i="3"/>
  <c r="K194" i="3"/>
  <c r="D195" i="3"/>
  <c r="E195" i="3"/>
  <c r="F195" i="3"/>
  <c r="G195" i="3"/>
  <c r="H195" i="3"/>
  <c r="I195" i="3"/>
  <c r="J195" i="3"/>
  <c r="K195" i="3"/>
  <c r="D197" i="3"/>
  <c r="E197" i="3"/>
  <c r="F197" i="3"/>
  <c r="G197" i="3"/>
  <c r="H197" i="3"/>
  <c r="I197" i="3"/>
  <c r="J197" i="3"/>
  <c r="K197" i="3"/>
  <c r="D198" i="3"/>
  <c r="E198" i="3"/>
  <c r="F198" i="3"/>
  <c r="G198" i="3"/>
  <c r="H198" i="3"/>
  <c r="I198" i="3"/>
  <c r="J198" i="3"/>
  <c r="K198" i="3"/>
  <c r="D199" i="3"/>
  <c r="E199" i="3"/>
  <c r="F199" i="3"/>
  <c r="G199" i="3"/>
  <c r="H199" i="3"/>
  <c r="I199" i="3"/>
  <c r="J199" i="3"/>
  <c r="K199" i="3"/>
  <c r="D200" i="3"/>
  <c r="E200" i="3"/>
  <c r="F200" i="3"/>
  <c r="G200" i="3"/>
  <c r="H200" i="3"/>
  <c r="I200" i="3"/>
  <c r="J200" i="3"/>
  <c r="K200" i="3"/>
  <c r="D201" i="3"/>
  <c r="E201" i="3"/>
  <c r="F201" i="3"/>
  <c r="G201" i="3"/>
  <c r="H201" i="3"/>
  <c r="I201" i="3"/>
  <c r="J201" i="3"/>
  <c r="K201" i="3"/>
  <c r="D202" i="3"/>
  <c r="E202" i="3"/>
  <c r="F202" i="3"/>
  <c r="G202" i="3"/>
  <c r="H202" i="3"/>
  <c r="I202" i="3"/>
  <c r="J202" i="3"/>
  <c r="K202" i="3"/>
  <c r="D203" i="3"/>
  <c r="E203" i="3"/>
  <c r="F203" i="3"/>
  <c r="G203" i="3"/>
  <c r="H203" i="3"/>
  <c r="I203" i="3"/>
  <c r="J203" i="3"/>
  <c r="K203" i="3"/>
  <c r="D204" i="3"/>
  <c r="E204" i="3"/>
  <c r="F204" i="3"/>
  <c r="G204" i="3"/>
  <c r="H204" i="3"/>
  <c r="I204" i="3"/>
  <c r="J204" i="3"/>
  <c r="K204" i="3"/>
  <c r="D205" i="3"/>
  <c r="E205" i="3"/>
  <c r="F205" i="3"/>
  <c r="G205" i="3"/>
  <c r="H205" i="3"/>
  <c r="I205" i="3"/>
  <c r="J205" i="3"/>
  <c r="K205" i="3"/>
  <c r="D206" i="3"/>
  <c r="E206" i="3"/>
  <c r="F206" i="3"/>
  <c r="G206" i="3"/>
  <c r="H206" i="3"/>
  <c r="I206" i="3"/>
  <c r="J206" i="3"/>
  <c r="K206" i="3"/>
  <c r="D207" i="3"/>
  <c r="E207" i="3"/>
  <c r="F207" i="3"/>
  <c r="G207" i="3"/>
  <c r="H207" i="3"/>
  <c r="I207" i="3"/>
  <c r="J207" i="3"/>
  <c r="K207" i="3"/>
  <c r="E79" i="5"/>
  <c r="F79" i="5"/>
  <c r="F188" i="5"/>
  <c r="P102" i="5"/>
  <c r="E105" i="5"/>
  <c r="F105" i="5"/>
  <c r="G105" i="5"/>
  <c r="H105" i="5"/>
  <c r="I105" i="5"/>
  <c r="J105" i="5"/>
  <c r="K105" i="5"/>
  <c r="L105" i="5"/>
  <c r="M105" i="5"/>
  <c r="N105" i="5"/>
  <c r="E107" i="5"/>
  <c r="F107" i="5"/>
  <c r="G107" i="5"/>
  <c r="H107" i="5"/>
  <c r="I107" i="5"/>
  <c r="J107" i="5"/>
  <c r="K107" i="5"/>
  <c r="L107" i="5"/>
  <c r="M107" i="5"/>
  <c r="N107" i="5"/>
  <c r="E108" i="5"/>
  <c r="F108" i="5"/>
  <c r="G108" i="5"/>
  <c r="H108" i="5"/>
  <c r="I108" i="5"/>
  <c r="J108" i="5"/>
  <c r="K108" i="5"/>
  <c r="L108" i="5"/>
  <c r="M108" i="5"/>
  <c r="N108" i="5"/>
  <c r="E109" i="5"/>
  <c r="F109" i="5"/>
  <c r="G109" i="5"/>
  <c r="H109" i="5"/>
  <c r="I109" i="5"/>
  <c r="J109" i="5"/>
  <c r="K109" i="5"/>
  <c r="L109" i="5"/>
  <c r="M109" i="5"/>
  <c r="N109" i="5"/>
  <c r="E110" i="5"/>
  <c r="F110" i="5"/>
  <c r="G110" i="5"/>
  <c r="H110" i="5"/>
  <c r="I110" i="5"/>
  <c r="J110" i="5"/>
  <c r="P110" i="5" s="1"/>
  <c r="K110" i="5"/>
  <c r="L110" i="5"/>
  <c r="M110" i="5"/>
  <c r="N110" i="5"/>
  <c r="O110" i="5"/>
  <c r="E111" i="5"/>
  <c r="F111" i="5"/>
  <c r="G111" i="5"/>
  <c r="H111" i="5"/>
  <c r="I111" i="5"/>
  <c r="J111" i="5"/>
  <c r="K111" i="5"/>
  <c r="L111" i="5"/>
  <c r="M111" i="5"/>
  <c r="N111" i="5"/>
  <c r="E112" i="5"/>
  <c r="F112" i="5"/>
  <c r="G112" i="5"/>
  <c r="H112" i="5"/>
  <c r="I112" i="5"/>
  <c r="J112" i="5"/>
  <c r="K112" i="5"/>
  <c r="L112" i="5"/>
  <c r="M112" i="5"/>
  <c r="O112" i="5" s="1"/>
  <c r="N112" i="5"/>
  <c r="E113" i="5"/>
  <c r="F113" i="5"/>
  <c r="G113" i="5"/>
  <c r="H113" i="5"/>
  <c r="I113" i="5"/>
  <c r="J113" i="5"/>
  <c r="K113" i="5"/>
  <c r="L113" i="5"/>
  <c r="O113" i="5"/>
  <c r="M113" i="5"/>
  <c r="N113" i="5"/>
  <c r="E114" i="5"/>
  <c r="F114" i="5"/>
  <c r="G114" i="5"/>
  <c r="H114" i="5"/>
  <c r="I114" i="5"/>
  <c r="J114" i="5"/>
  <c r="K114" i="5"/>
  <c r="L114" i="5"/>
  <c r="M114" i="5"/>
  <c r="N114" i="5"/>
  <c r="O114" i="5"/>
  <c r="P114" i="5"/>
  <c r="E115" i="5"/>
  <c r="F115" i="5"/>
  <c r="G115" i="5"/>
  <c r="H115" i="5"/>
  <c r="I115" i="5"/>
  <c r="J115" i="5"/>
  <c r="K115" i="5"/>
  <c r="L115" i="5"/>
  <c r="M115" i="5"/>
  <c r="N115" i="5"/>
  <c r="E116" i="5"/>
  <c r="F116" i="5"/>
  <c r="G116" i="5"/>
  <c r="H116" i="5"/>
  <c r="I116" i="5"/>
  <c r="J116" i="5"/>
  <c r="K116" i="5"/>
  <c r="L116" i="5"/>
  <c r="M116" i="5"/>
  <c r="N116" i="5"/>
  <c r="E118" i="5"/>
  <c r="F118" i="5"/>
  <c r="G118" i="5"/>
  <c r="H118" i="5"/>
  <c r="I118" i="5"/>
  <c r="J118" i="5"/>
  <c r="K118" i="5"/>
  <c r="L118" i="5"/>
  <c r="M118" i="5"/>
  <c r="N118" i="5"/>
  <c r="D123" i="5"/>
  <c r="E123" i="5"/>
  <c r="F123" i="5"/>
  <c r="G123" i="5"/>
  <c r="H123" i="5"/>
  <c r="I123" i="5"/>
  <c r="J123" i="5"/>
  <c r="K123" i="5"/>
  <c r="D124" i="5"/>
  <c r="E124" i="5"/>
  <c r="F124" i="5"/>
  <c r="G124" i="5"/>
  <c r="H124" i="5"/>
  <c r="I124" i="5"/>
  <c r="J124" i="5"/>
  <c r="K124" i="5"/>
  <c r="D125" i="5"/>
  <c r="E125" i="5"/>
  <c r="F125" i="5"/>
  <c r="G125" i="5"/>
  <c r="H125" i="5"/>
  <c r="I125" i="5"/>
  <c r="J125" i="5"/>
  <c r="K125" i="5"/>
  <c r="D126" i="5"/>
  <c r="E126" i="5"/>
  <c r="F126" i="5"/>
  <c r="G126" i="5"/>
  <c r="H126" i="5"/>
  <c r="I126" i="5"/>
  <c r="J126" i="5"/>
  <c r="K126" i="5"/>
  <c r="D127" i="5"/>
  <c r="E127" i="5"/>
  <c r="F127" i="5"/>
  <c r="G127" i="5"/>
  <c r="H127" i="5"/>
  <c r="I127" i="5"/>
  <c r="J127" i="5"/>
  <c r="K127" i="5"/>
  <c r="D128" i="5"/>
  <c r="E128" i="5"/>
  <c r="F128" i="5"/>
  <c r="G128" i="5"/>
  <c r="H128" i="5"/>
  <c r="I128" i="5"/>
  <c r="J128" i="5"/>
  <c r="K128" i="5"/>
  <c r="D129" i="5"/>
  <c r="E129" i="5"/>
  <c r="F129" i="5"/>
  <c r="G129" i="5"/>
  <c r="H129" i="5"/>
  <c r="I129" i="5"/>
  <c r="J129" i="5"/>
  <c r="K129" i="5"/>
  <c r="D130" i="5"/>
  <c r="E130" i="5"/>
  <c r="F130" i="5"/>
  <c r="G130" i="5"/>
  <c r="H130" i="5"/>
  <c r="I130" i="5"/>
  <c r="J130" i="5"/>
  <c r="K130" i="5"/>
  <c r="D131" i="5"/>
  <c r="E131" i="5"/>
  <c r="F131" i="5"/>
  <c r="G131" i="5"/>
  <c r="H131" i="5"/>
  <c r="I131" i="5"/>
  <c r="J131" i="5"/>
  <c r="K131" i="5"/>
  <c r="D132" i="5"/>
  <c r="E132" i="5"/>
  <c r="F132" i="5"/>
  <c r="G132" i="5"/>
  <c r="H132" i="5"/>
  <c r="I132" i="5"/>
  <c r="J132" i="5"/>
  <c r="K132" i="5"/>
  <c r="D134" i="5"/>
  <c r="E134" i="5"/>
  <c r="F134" i="5"/>
  <c r="G134" i="5"/>
  <c r="H134" i="5"/>
  <c r="I134" i="5"/>
  <c r="J134" i="5"/>
  <c r="K134" i="5"/>
  <c r="D135" i="5"/>
  <c r="E135" i="5"/>
  <c r="F135" i="5"/>
  <c r="G135" i="5"/>
  <c r="H135" i="5"/>
  <c r="I135" i="5"/>
  <c r="J135" i="5"/>
  <c r="K135" i="5"/>
  <c r="D136" i="5"/>
  <c r="E136" i="5"/>
  <c r="F136" i="5"/>
  <c r="G136" i="5"/>
  <c r="H136" i="5"/>
  <c r="I136" i="5"/>
  <c r="J136" i="5"/>
  <c r="K136" i="5"/>
  <c r="D137" i="5"/>
  <c r="E137" i="5"/>
  <c r="F137" i="5"/>
  <c r="G137" i="5"/>
  <c r="H137" i="5"/>
  <c r="I137" i="5"/>
  <c r="J137" i="5"/>
  <c r="K137" i="5"/>
  <c r="D138" i="5"/>
  <c r="E138" i="5"/>
  <c r="F138" i="5"/>
  <c r="G138" i="5"/>
  <c r="H138" i="5"/>
  <c r="I138" i="5"/>
  <c r="J138" i="5"/>
  <c r="K138" i="5"/>
  <c r="D139" i="5"/>
  <c r="E139" i="5"/>
  <c r="F139" i="5"/>
  <c r="G139" i="5"/>
  <c r="H139" i="5"/>
  <c r="I139" i="5"/>
  <c r="J139" i="5"/>
  <c r="K139" i="5"/>
  <c r="D140" i="5"/>
  <c r="E140" i="5"/>
  <c r="F140" i="5"/>
  <c r="G140" i="5"/>
  <c r="H140" i="5"/>
  <c r="I140" i="5"/>
  <c r="J140" i="5"/>
  <c r="K140" i="5"/>
  <c r="D141" i="5"/>
  <c r="E141" i="5"/>
  <c r="F141" i="5"/>
  <c r="G141" i="5"/>
  <c r="H141" i="5"/>
  <c r="I141" i="5"/>
  <c r="J141" i="5"/>
  <c r="K141" i="5"/>
  <c r="D142" i="5"/>
  <c r="E142" i="5"/>
  <c r="F142" i="5"/>
  <c r="G142" i="5"/>
  <c r="H142" i="5"/>
  <c r="I142" i="5"/>
  <c r="J142" i="5"/>
  <c r="K142" i="5"/>
  <c r="D143" i="5"/>
  <c r="E143" i="5"/>
  <c r="F143" i="5"/>
  <c r="G143" i="5"/>
  <c r="H143" i="5"/>
  <c r="I143" i="5"/>
  <c r="J143" i="5"/>
  <c r="K143" i="5"/>
  <c r="D144" i="5"/>
  <c r="E144" i="5"/>
  <c r="F144" i="5"/>
  <c r="G144" i="5"/>
  <c r="H144" i="5"/>
  <c r="I144" i="5"/>
  <c r="J144" i="5"/>
  <c r="K144" i="5"/>
  <c r="D145" i="5"/>
  <c r="E145" i="5"/>
  <c r="F145" i="5"/>
  <c r="G145" i="5"/>
  <c r="H145" i="5"/>
  <c r="I145" i="5"/>
  <c r="J145" i="5"/>
  <c r="K145" i="5"/>
  <c r="D146" i="5"/>
  <c r="E146" i="5"/>
  <c r="F146" i="5"/>
  <c r="G146" i="5"/>
  <c r="H146" i="5"/>
  <c r="I146" i="5"/>
  <c r="J146" i="5"/>
  <c r="K146" i="5"/>
  <c r="D147" i="5"/>
  <c r="E147" i="5"/>
  <c r="F147" i="5"/>
  <c r="G147" i="5"/>
  <c r="H147" i="5"/>
  <c r="I147" i="5"/>
  <c r="J147" i="5"/>
  <c r="K147" i="5"/>
  <c r="D148" i="5"/>
  <c r="E148" i="5"/>
  <c r="F148" i="5"/>
  <c r="G148" i="5"/>
  <c r="H148" i="5"/>
  <c r="I148" i="5"/>
  <c r="J148" i="5"/>
  <c r="K148" i="5"/>
  <c r="D149" i="5"/>
  <c r="E149" i="5"/>
  <c r="F149" i="5"/>
  <c r="G149" i="5"/>
  <c r="H149" i="5"/>
  <c r="I149" i="5"/>
  <c r="J149" i="5"/>
  <c r="K149" i="5"/>
  <c r="D150" i="5"/>
  <c r="E150" i="5"/>
  <c r="F150" i="5"/>
  <c r="G150" i="5"/>
  <c r="H150" i="5"/>
  <c r="I150" i="5"/>
  <c r="J150" i="5"/>
  <c r="K150" i="5"/>
  <c r="D151" i="5"/>
  <c r="E151" i="5"/>
  <c r="F151" i="5"/>
  <c r="G151" i="5"/>
  <c r="H151" i="5"/>
  <c r="I151" i="5"/>
  <c r="J151" i="5"/>
  <c r="K151" i="5"/>
  <c r="D152" i="5"/>
  <c r="E152" i="5"/>
  <c r="F152" i="5"/>
  <c r="G152" i="5"/>
  <c r="H152" i="5"/>
  <c r="I152" i="5"/>
  <c r="J152" i="5"/>
  <c r="K152" i="5"/>
  <c r="D153" i="5"/>
  <c r="E153" i="5"/>
  <c r="F153" i="5"/>
  <c r="G153" i="5"/>
  <c r="H153" i="5"/>
  <c r="I153" i="5"/>
  <c r="J153" i="5"/>
  <c r="K153" i="5"/>
  <c r="D155" i="5"/>
  <c r="E155" i="5"/>
  <c r="F155" i="5"/>
  <c r="G155" i="5"/>
  <c r="H155" i="5"/>
  <c r="I155" i="5"/>
  <c r="J155" i="5"/>
  <c r="K155" i="5"/>
  <c r="D157" i="5"/>
  <c r="E157" i="5"/>
  <c r="F157" i="5"/>
  <c r="G157" i="5"/>
  <c r="H157" i="5"/>
  <c r="I157" i="5"/>
  <c r="J157" i="5"/>
  <c r="K157" i="5"/>
  <c r="D158" i="5"/>
  <c r="E158" i="5"/>
  <c r="F158" i="5"/>
  <c r="G158" i="5"/>
  <c r="H158" i="5"/>
  <c r="I158" i="5"/>
  <c r="J158" i="5"/>
  <c r="K158" i="5"/>
  <c r="D159" i="5"/>
  <c r="E159" i="5"/>
  <c r="F159" i="5"/>
  <c r="G159" i="5"/>
  <c r="H159" i="5"/>
  <c r="I159" i="5"/>
  <c r="J159" i="5"/>
  <c r="K159" i="5"/>
  <c r="D160" i="5"/>
  <c r="E160" i="5"/>
  <c r="F160" i="5"/>
  <c r="G160" i="5"/>
  <c r="H160" i="5"/>
  <c r="I160" i="5"/>
  <c r="J160" i="5"/>
  <c r="K160" i="5"/>
  <c r="D162" i="5"/>
  <c r="E162" i="5"/>
  <c r="F162" i="5"/>
  <c r="G162" i="5"/>
  <c r="H162" i="5"/>
  <c r="I162" i="5"/>
  <c r="J162" i="5"/>
  <c r="K162" i="5"/>
  <c r="D163" i="5"/>
  <c r="E163" i="5"/>
  <c r="F163" i="5"/>
  <c r="G163" i="5"/>
  <c r="H163" i="5"/>
  <c r="I163" i="5"/>
  <c r="J163" i="5"/>
  <c r="K163" i="5"/>
  <c r="D164" i="5"/>
  <c r="E164" i="5"/>
  <c r="F164" i="5"/>
  <c r="G164" i="5"/>
  <c r="H164" i="5"/>
  <c r="I164" i="5"/>
  <c r="J164" i="5"/>
  <c r="K164" i="5"/>
  <c r="D165" i="5"/>
  <c r="E165" i="5"/>
  <c r="F165" i="5"/>
  <c r="G165" i="5"/>
  <c r="H165" i="5"/>
  <c r="I165" i="5"/>
  <c r="J165" i="5"/>
  <c r="K165" i="5"/>
  <c r="D166" i="5"/>
  <c r="E166" i="5"/>
  <c r="F166" i="5"/>
  <c r="G166" i="5"/>
  <c r="H166" i="5"/>
  <c r="I166" i="5"/>
  <c r="J166" i="5"/>
  <c r="K166" i="5"/>
  <c r="D167" i="5"/>
  <c r="E167" i="5"/>
  <c r="F167" i="5"/>
  <c r="G167" i="5"/>
  <c r="H167" i="5"/>
  <c r="I167" i="5"/>
  <c r="J167" i="5"/>
  <c r="K167" i="5"/>
  <c r="D169" i="5"/>
  <c r="E169" i="5"/>
  <c r="F169" i="5"/>
  <c r="G169" i="5"/>
  <c r="H169" i="5"/>
  <c r="I169" i="5"/>
  <c r="J169" i="5"/>
  <c r="K169" i="5"/>
  <c r="D170" i="5"/>
  <c r="E170" i="5"/>
  <c r="F170" i="5"/>
  <c r="G170" i="5"/>
  <c r="H170" i="5"/>
  <c r="I170" i="5"/>
  <c r="J170" i="5"/>
  <c r="K170" i="5"/>
  <c r="D171" i="5"/>
  <c r="E171" i="5"/>
  <c r="F171" i="5"/>
  <c r="G171" i="5"/>
  <c r="H171" i="5"/>
  <c r="I171" i="5"/>
  <c r="J171" i="5"/>
  <c r="K171" i="5"/>
  <c r="D173" i="5"/>
  <c r="E173" i="5"/>
  <c r="F173" i="5"/>
  <c r="G173" i="5"/>
  <c r="H173" i="5"/>
  <c r="I173" i="5"/>
  <c r="J173" i="5"/>
  <c r="K173" i="5"/>
  <c r="D174" i="5"/>
  <c r="E174" i="5"/>
  <c r="F174" i="5"/>
  <c r="G174" i="5"/>
  <c r="H174" i="5"/>
  <c r="I174" i="5"/>
  <c r="J174" i="5"/>
  <c r="K174" i="5"/>
  <c r="D175" i="5"/>
  <c r="E175" i="5"/>
  <c r="F175" i="5"/>
  <c r="G175" i="5"/>
  <c r="H175" i="5"/>
  <c r="I175" i="5"/>
  <c r="J175" i="5"/>
  <c r="K175" i="5"/>
  <c r="D176" i="5"/>
  <c r="E176" i="5"/>
  <c r="F176" i="5"/>
  <c r="G176" i="5"/>
  <c r="H176" i="5"/>
  <c r="I176" i="5"/>
  <c r="J176" i="5"/>
  <c r="K176" i="5"/>
  <c r="D177" i="5"/>
  <c r="E177" i="5"/>
  <c r="F177" i="5"/>
  <c r="G177" i="5"/>
  <c r="H177" i="5"/>
  <c r="I177" i="5"/>
  <c r="J177" i="5"/>
  <c r="K177" i="5"/>
  <c r="D178" i="5"/>
  <c r="E178" i="5"/>
  <c r="F178" i="5"/>
  <c r="G178" i="5"/>
  <c r="H178" i="5"/>
  <c r="I178" i="5"/>
  <c r="J178" i="5"/>
  <c r="K178" i="5"/>
  <c r="D179" i="5"/>
  <c r="E179" i="5"/>
  <c r="F179" i="5"/>
  <c r="G179" i="5"/>
  <c r="H179" i="5"/>
  <c r="I179" i="5"/>
  <c r="J179" i="5"/>
  <c r="K179" i="5"/>
  <c r="D180" i="5"/>
  <c r="E180" i="5"/>
  <c r="F180" i="5"/>
  <c r="G180" i="5"/>
  <c r="H180" i="5"/>
  <c r="I180" i="5"/>
  <c r="J180" i="5"/>
  <c r="K180" i="5"/>
  <c r="D181" i="5"/>
  <c r="E181" i="5"/>
  <c r="F181" i="5"/>
  <c r="G181" i="5"/>
  <c r="H181" i="5"/>
  <c r="I181" i="5"/>
  <c r="J181" i="5"/>
  <c r="K181" i="5"/>
  <c r="D183" i="5"/>
  <c r="E183" i="5"/>
  <c r="F183" i="5"/>
  <c r="G183" i="5"/>
  <c r="H183" i="5"/>
  <c r="I183" i="5"/>
  <c r="J183" i="5"/>
  <c r="K183" i="5"/>
  <c r="D184" i="5"/>
  <c r="E184" i="5"/>
  <c r="F184" i="5"/>
  <c r="G184" i="5"/>
  <c r="H184" i="5"/>
  <c r="I184" i="5"/>
  <c r="J184" i="5"/>
  <c r="K184" i="5"/>
  <c r="D185" i="5"/>
  <c r="E185" i="5"/>
  <c r="F185" i="5"/>
  <c r="G185" i="5"/>
  <c r="H185" i="5"/>
  <c r="I185" i="5"/>
  <c r="J185" i="5"/>
  <c r="K185" i="5"/>
  <c r="D186" i="5"/>
  <c r="E186" i="5"/>
  <c r="F186" i="5"/>
  <c r="G186" i="5"/>
  <c r="H186" i="5"/>
  <c r="I186" i="5"/>
  <c r="J186" i="5"/>
  <c r="K186" i="5"/>
  <c r="D187" i="5"/>
  <c r="E187" i="5"/>
  <c r="F187" i="5"/>
  <c r="G187" i="5"/>
  <c r="H187" i="5"/>
  <c r="I187" i="5"/>
  <c r="J187" i="5"/>
  <c r="K187" i="5"/>
  <c r="D188" i="5"/>
  <c r="E188" i="5"/>
  <c r="G188" i="5"/>
  <c r="H188" i="5"/>
  <c r="I188" i="5"/>
  <c r="J188" i="5"/>
  <c r="K188" i="5"/>
  <c r="D189" i="5"/>
  <c r="E189" i="5"/>
  <c r="F189" i="5"/>
  <c r="G189" i="5"/>
  <c r="H189" i="5"/>
  <c r="I189" i="5"/>
  <c r="J189" i="5"/>
  <c r="K189" i="5"/>
  <c r="D190" i="5"/>
  <c r="E190" i="5"/>
  <c r="F190" i="5"/>
  <c r="G190" i="5"/>
  <c r="H190" i="5"/>
  <c r="I190" i="5"/>
  <c r="J190" i="5"/>
  <c r="K190" i="5"/>
  <c r="D191" i="5"/>
  <c r="E191" i="5"/>
  <c r="F191" i="5"/>
  <c r="G191" i="5"/>
  <c r="H191" i="5"/>
  <c r="I191" i="5"/>
  <c r="J191" i="5"/>
  <c r="K191" i="5"/>
  <c r="D192" i="5"/>
  <c r="E192" i="5"/>
  <c r="F192" i="5"/>
  <c r="G192" i="5"/>
  <c r="H192" i="5"/>
  <c r="I192" i="5"/>
  <c r="J192" i="5"/>
  <c r="K192" i="5"/>
  <c r="D193" i="5"/>
  <c r="E193" i="5"/>
  <c r="F193" i="5"/>
  <c r="G193" i="5"/>
  <c r="H193" i="5"/>
  <c r="I193" i="5"/>
  <c r="J193" i="5"/>
  <c r="K193" i="5"/>
  <c r="D194" i="5"/>
  <c r="E194" i="5"/>
  <c r="F194" i="5"/>
  <c r="G194" i="5"/>
  <c r="H194" i="5"/>
  <c r="I194" i="5"/>
  <c r="J194" i="5"/>
  <c r="K194" i="5"/>
  <c r="D195" i="5"/>
  <c r="E195" i="5"/>
  <c r="F195" i="5"/>
  <c r="G195" i="5"/>
  <c r="H195" i="5"/>
  <c r="I195" i="5"/>
  <c r="J195" i="5"/>
  <c r="K195" i="5"/>
  <c r="D196" i="5"/>
  <c r="E196" i="5"/>
  <c r="F196" i="5"/>
  <c r="G196" i="5"/>
  <c r="H196" i="5"/>
  <c r="I196" i="5"/>
  <c r="J196" i="5"/>
  <c r="K196" i="5"/>
  <c r="D197" i="5"/>
  <c r="E197" i="5"/>
  <c r="F197" i="5"/>
  <c r="G197" i="5"/>
  <c r="H197" i="5"/>
  <c r="I197" i="5"/>
  <c r="J197" i="5"/>
  <c r="K197" i="5"/>
  <c r="D199" i="5"/>
  <c r="E199" i="5"/>
  <c r="F199" i="5"/>
  <c r="G199" i="5"/>
  <c r="H199" i="5"/>
  <c r="I199" i="5"/>
  <c r="J199" i="5"/>
  <c r="K199" i="5"/>
  <c r="D200" i="5"/>
  <c r="E200" i="5"/>
  <c r="F200" i="5"/>
  <c r="G200" i="5"/>
  <c r="H200" i="5"/>
  <c r="I200" i="5"/>
  <c r="J200" i="5"/>
  <c r="K200" i="5"/>
  <c r="D201" i="5"/>
  <c r="E201" i="5"/>
  <c r="F201" i="5"/>
  <c r="G201" i="5"/>
  <c r="H201" i="5"/>
  <c r="I201" i="5"/>
  <c r="J201" i="5"/>
  <c r="K201" i="5"/>
  <c r="D202" i="5"/>
  <c r="E202" i="5"/>
  <c r="F202" i="5"/>
  <c r="G202" i="5"/>
  <c r="H202" i="5"/>
  <c r="I202" i="5"/>
  <c r="J202" i="5"/>
  <c r="K202" i="5"/>
  <c r="D203" i="5"/>
  <c r="E203" i="5"/>
  <c r="F203" i="5"/>
  <c r="G203" i="5"/>
  <c r="H203" i="5"/>
  <c r="I203" i="5"/>
  <c r="J203" i="5"/>
  <c r="K203" i="5"/>
  <c r="D204" i="5"/>
  <c r="E204" i="5"/>
  <c r="F204" i="5"/>
  <c r="G204" i="5"/>
  <c r="H204" i="5"/>
  <c r="I204" i="5"/>
  <c r="J204" i="5"/>
  <c r="K204" i="5"/>
  <c r="D205" i="5"/>
  <c r="E205" i="5"/>
  <c r="F205" i="5"/>
  <c r="G205" i="5"/>
  <c r="H205" i="5"/>
  <c r="I205" i="5"/>
  <c r="J205" i="5"/>
  <c r="K205" i="5"/>
  <c r="D206" i="5"/>
  <c r="E206" i="5"/>
  <c r="F206" i="5"/>
  <c r="G206" i="5"/>
  <c r="H206" i="5"/>
  <c r="I206" i="5"/>
  <c r="J206" i="5"/>
  <c r="K206" i="5"/>
  <c r="D207" i="5"/>
  <c r="E207" i="5"/>
  <c r="F207" i="5"/>
  <c r="G207" i="5"/>
  <c r="H207" i="5"/>
  <c r="I207" i="5"/>
  <c r="J207" i="5"/>
  <c r="K207" i="5"/>
  <c r="D208" i="5"/>
  <c r="E208" i="5"/>
  <c r="F208" i="5"/>
  <c r="G208" i="5"/>
  <c r="H208" i="5"/>
  <c r="I208" i="5"/>
  <c r="J208" i="5"/>
  <c r="K208" i="5"/>
  <c r="D209" i="5"/>
  <c r="E209" i="5"/>
  <c r="F209" i="5"/>
  <c r="G209" i="5"/>
  <c r="H209" i="5"/>
  <c r="I209" i="5"/>
  <c r="J209" i="5"/>
  <c r="K209" i="5"/>
  <c r="C14" i="8"/>
  <c r="C121" i="8" s="1"/>
  <c r="D14" i="8"/>
  <c r="D121" i="8" s="1"/>
  <c r="E14" i="8"/>
  <c r="F14" i="8"/>
  <c r="G14" i="8"/>
  <c r="H14" i="8"/>
  <c r="H105" i="8" s="1"/>
  <c r="I14" i="8"/>
  <c r="J14" i="8"/>
  <c r="K14" i="8"/>
  <c r="L14" i="8"/>
  <c r="L105" i="8" s="1"/>
  <c r="M14" i="8"/>
  <c r="N14" i="8"/>
  <c r="O14" i="8"/>
  <c r="P14" i="8"/>
  <c r="Q14" i="8"/>
  <c r="R14" i="8"/>
  <c r="S14" i="8"/>
  <c r="T14" i="8"/>
  <c r="T105" i="8" s="1"/>
  <c r="U14" i="8"/>
  <c r="V14" i="8"/>
  <c r="W14" i="8"/>
  <c r="X14" i="8"/>
  <c r="X105" i="8" s="1"/>
  <c r="Y14" i="8"/>
  <c r="Y121" i="8" s="1"/>
  <c r="Z14" i="8"/>
  <c r="AA14" i="8"/>
  <c r="AB14" i="8"/>
  <c r="AB105" i="8" s="1"/>
  <c r="AC14" i="8"/>
  <c r="AD14" i="8"/>
  <c r="AE14" i="8"/>
  <c r="AF14" i="8"/>
  <c r="AF105" i="8" s="1"/>
  <c r="AG14" i="8"/>
  <c r="AH14" i="8"/>
  <c r="C15" i="8"/>
  <c r="D15" i="8"/>
  <c r="D122" i="8" s="1"/>
  <c r="E15" i="8"/>
  <c r="F15" i="8"/>
  <c r="G15" i="8"/>
  <c r="G122" i="8" s="1"/>
  <c r="H15" i="8"/>
  <c r="H122" i="8" s="1"/>
  <c r="I15" i="8"/>
  <c r="J15" i="8"/>
  <c r="J122" i="8" s="1"/>
  <c r="K15" i="8"/>
  <c r="L15" i="8"/>
  <c r="L122" i="8" s="1"/>
  <c r="M15" i="8"/>
  <c r="M122" i="8" s="1"/>
  <c r="N15" i="8"/>
  <c r="O15" i="8"/>
  <c r="P15" i="8"/>
  <c r="P122" i="8" s="1"/>
  <c r="Q15" i="8"/>
  <c r="R15" i="8"/>
  <c r="S15" i="8"/>
  <c r="T15" i="8"/>
  <c r="T122" i="8" s="1"/>
  <c r="U15" i="8"/>
  <c r="V15" i="8"/>
  <c r="W15" i="8"/>
  <c r="X15" i="8"/>
  <c r="X122" i="8" s="1"/>
  <c r="Y15" i="8"/>
  <c r="Z15" i="8"/>
  <c r="Z122" i="8" s="1"/>
  <c r="AA15" i="8"/>
  <c r="AB15" i="8"/>
  <c r="AB122" i="8" s="1"/>
  <c r="AC15" i="8"/>
  <c r="AD15" i="8"/>
  <c r="AE15" i="8"/>
  <c r="AF15" i="8"/>
  <c r="AF122" i="8" s="1"/>
  <c r="AG15" i="8"/>
  <c r="AH15" i="8"/>
  <c r="C17" i="8"/>
  <c r="D17" i="8"/>
  <c r="D124" i="8"/>
  <c r="E17" i="8"/>
  <c r="F17" i="8"/>
  <c r="G17" i="8"/>
  <c r="H17" i="8"/>
  <c r="H124" i="8" s="1"/>
  <c r="I17" i="8"/>
  <c r="J17" i="8"/>
  <c r="J124" i="8" s="1"/>
  <c r="K17" i="8"/>
  <c r="L17" i="8"/>
  <c r="L124" i="8" s="1"/>
  <c r="M17" i="8"/>
  <c r="N17" i="8"/>
  <c r="O17" i="8"/>
  <c r="P17" i="8"/>
  <c r="P124" i="8" s="1"/>
  <c r="Q17" i="8"/>
  <c r="Q124" i="8" s="1"/>
  <c r="R17" i="8"/>
  <c r="S17" i="8"/>
  <c r="T17" i="8"/>
  <c r="T124" i="8" s="1"/>
  <c r="U17" i="8"/>
  <c r="V17" i="8"/>
  <c r="W17" i="8"/>
  <c r="X17" i="8"/>
  <c r="X124" i="8" s="1"/>
  <c r="Y17" i="8"/>
  <c r="Y124" i="8"/>
  <c r="Z17" i="8"/>
  <c r="Z124" i="8" s="1"/>
  <c r="AA17" i="8"/>
  <c r="AB17" i="8"/>
  <c r="AB124" i="8" s="1"/>
  <c r="AC17" i="8"/>
  <c r="AD17" i="8"/>
  <c r="AE17" i="8"/>
  <c r="AF17" i="8"/>
  <c r="AF124" i="8" s="1"/>
  <c r="AG17" i="8"/>
  <c r="AH17" i="8"/>
  <c r="AH124" i="8" s="1"/>
  <c r="C22" i="8"/>
  <c r="D22" i="8"/>
  <c r="D129" i="8" s="1"/>
  <c r="E22" i="8"/>
  <c r="F22" i="8"/>
  <c r="G22" i="8"/>
  <c r="H22" i="8"/>
  <c r="H129" i="8"/>
  <c r="I22" i="8"/>
  <c r="J22" i="8"/>
  <c r="J129" i="8" s="1"/>
  <c r="K22" i="8"/>
  <c r="L22" i="8"/>
  <c r="L129" i="8" s="1"/>
  <c r="M22" i="8"/>
  <c r="N22" i="8"/>
  <c r="N129" i="8" s="1"/>
  <c r="O22" i="8"/>
  <c r="P22" i="8"/>
  <c r="P129" i="8" s="1"/>
  <c r="Q22" i="8"/>
  <c r="R22" i="8"/>
  <c r="S22" i="8"/>
  <c r="T22" i="8"/>
  <c r="T129" i="8"/>
  <c r="U22" i="8"/>
  <c r="V22" i="8"/>
  <c r="W22" i="8"/>
  <c r="X22" i="8"/>
  <c r="X129" i="8" s="1"/>
  <c r="Y22" i="8"/>
  <c r="Z22" i="8"/>
  <c r="AA22" i="8"/>
  <c r="AB22" i="8"/>
  <c r="AB129" i="8" s="1"/>
  <c r="AC22" i="8"/>
  <c r="AD22" i="8"/>
  <c r="AE22" i="8"/>
  <c r="AF22" i="8"/>
  <c r="AF129" i="8" s="1"/>
  <c r="AG22" i="8"/>
  <c r="AH22" i="8"/>
  <c r="C25" i="8"/>
  <c r="D25" i="8"/>
  <c r="E25" i="8"/>
  <c r="F25" i="8"/>
  <c r="G25" i="8"/>
  <c r="H107" i="8" s="1"/>
  <c r="H25" i="8"/>
  <c r="I25" i="8"/>
  <c r="J25" i="8"/>
  <c r="K25" i="8"/>
  <c r="L25" i="8"/>
  <c r="M25" i="8"/>
  <c r="M132" i="8" s="1"/>
  <c r="N25" i="8"/>
  <c r="O25" i="8"/>
  <c r="P25" i="8"/>
  <c r="Q107" i="8" s="1"/>
  <c r="Q25" i="8"/>
  <c r="R25" i="8"/>
  <c r="S25" i="8"/>
  <c r="S107" i="8" s="1"/>
  <c r="T25" i="8"/>
  <c r="U25" i="8"/>
  <c r="V25" i="8"/>
  <c r="V107" i="8" s="1"/>
  <c r="W25" i="8"/>
  <c r="X25" i="8"/>
  <c r="X107" i="8" s="1"/>
  <c r="Y25" i="8"/>
  <c r="Z25" i="8"/>
  <c r="AA25" i="8"/>
  <c r="AB25" i="8"/>
  <c r="AC25" i="8"/>
  <c r="AD25" i="8"/>
  <c r="AE25" i="8"/>
  <c r="AF25" i="8"/>
  <c r="AG25" i="8"/>
  <c r="AG107" i="8" s="1"/>
  <c r="AH25" i="8"/>
  <c r="C27" i="8"/>
  <c r="D27" i="8"/>
  <c r="E27" i="8"/>
  <c r="F27" i="8"/>
  <c r="G27" i="8"/>
  <c r="H27" i="8"/>
  <c r="H134" i="8" s="1"/>
  <c r="I27" i="8"/>
  <c r="J27" i="8"/>
  <c r="J108" i="8" s="1"/>
  <c r="K27" i="8"/>
  <c r="K108" i="8" s="1"/>
  <c r="L27" i="8"/>
  <c r="M27" i="8"/>
  <c r="N27" i="8"/>
  <c r="O27" i="8"/>
  <c r="O108" i="8"/>
  <c r="P27" i="8"/>
  <c r="P134" i="8"/>
  <c r="Q27" i="8"/>
  <c r="R27" i="8"/>
  <c r="R108" i="8" s="1"/>
  <c r="S27" i="8"/>
  <c r="T27" i="8"/>
  <c r="U27" i="8"/>
  <c r="V27" i="8"/>
  <c r="W27" i="8"/>
  <c r="X27" i="8"/>
  <c r="X134" i="8" s="1"/>
  <c r="Y27" i="8"/>
  <c r="Z27" i="8"/>
  <c r="AA27" i="8"/>
  <c r="AB27" i="8"/>
  <c r="AC27" i="8"/>
  <c r="AD27" i="8"/>
  <c r="AE27" i="8"/>
  <c r="AE108" i="8" s="1"/>
  <c r="AF27" i="8"/>
  <c r="AG27" i="8"/>
  <c r="AH108" i="8" s="1"/>
  <c r="AH27" i="8"/>
  <c r="C28" i="8"/>
  <c r="D28" i="8"/>
  <c r="D135" i="8" s="1"/>
  <c r="E28" i="8"/>
  <c r="F28" i="8"/>
  <c r="F135" i="8" s="1"/>
  <c r="G28" i="8"/>
  <c r="G135" i="8" s="1"/>
  <c r="H28" i="8"/>
  <c r="H135" i="8" s="1"/>
  <c r="I28" i="8"/>
  <c r="J28" i="8"/>
  <c r="K28" i="8"/>
  <c r="L28" i="8"/>
  <c r="L135" i="8" s="1"/>
  <c r="M28" i="8"/>
  <c r="M135" i="8" s="1"/>
  <c r="N28" i="8"/>
  <c r="O28" i="8"/>
  <c r="P28" i="8"/>
  <c r="P135" i="8" s="1"/>
  <c r="Q28" i="8"/>
  <c r="R28" i="8"/>
  <c r="S28" i="8"/>
  <c r="T28" i="8"/>
  <c r="T135" i="8" s="1"/>
  <c r="U28" i="8"/>
  <c r="V28" i="8"/>
  <c r="W28" i="8"/>
  <c r="X28" i="8"/>
  <c r="X135" i="8" s="1"/>
  <c r="Y28" i="8"/>
  <c r="Z28" i="8"/>
  <c r="Z135" i="8" s="1"/>
  <c r="AA28" i="8"/>
  <c r="AB28" i="8"/>
  <c r="AB135" i="8" s="1"/>
  <c r="AC28" i="8"/>
  <c r="AD28" i="8"/>
  <c r="AE28" i="8"/>
  <c r="AF28" i="8"/>
  <c r="AF135" i="8" s="1"/>
  <c r="AG28" i="8"/>
  <c r="AH28" i="8"/>
  <c r="C31" i="8"/>
  <c r="C30" i="8" s="1"/>
  <c r="C137" i="8"/>
  <c r="D31" i="8"/>
  <c r="D138" i="8" s="1"/>
  <c r="E31" i="8"/>
  <c r="E30" i="8" s="1"/>
  <c r="F31" i="8"/>
  <c r="F30" i="8" s="1"/>
  <c r="G31" i="8"/>
  <c r="G30" i="8"/>
  <c r="H31" i="8"/>
  <c r="H138" i="8" s="1"/>
  <c r="I31" i="8"/>
  <c r="I30" i="8" s="1"/>
  <c r="J31" i="8"/>
  <c r="J30" i="8" s="1"/>
  <c r="K31" i="8"/>
  <c r="K30" i="8" s="1"/>
  <c r="L31" i="8"/>
  <c r="L138" i="8" s="1"/>
  <c r="M31" i="8"/>
  <c r="M30" i="8" s="1"/>
  <c r="N31" i="8"/>
  <c r="N30" i="8" s="1"/>
  <c r="O31" i="8"/>
  <c r="O30" i="8"/>
  <c r="P31" i="8"/>
  <c r="P138" i="8" s="1"/>
  <c r="Q31" i="8"/>
  <c r="Q30" i="8" s="1"/>
  <c r="R31" i="8"/>
  <c r="R30" i="8" s="1"/>
  <c r="S31" i="8"/>
  <c r="S30" i="8"/>
  <c r="T31" i="8"/>
  <c r="T138" i="8" s="1"/>
  <c r="U31" i="8"/>
  <c r="U30" i="8" s="1"/>
  <c r="V31" i="8"/>
  <c r="V30" i="8" s="1"/>
  <c r="W31" i="8"/>
  <c r="W30" i="8" s="1"/>
  <c r="X31" i="8"/>
  <c r="X138" i="8" s="1"/>
  <c r="Y31" i="8"/>
  <c r="Y30" i="8" s="1"/>
  <c r="Z31" i="8"/>
  <c r="Z30" i="8" s="1"/>
  <c r="AA31" i="8"/>
  <c r="AA30" i="8" s="1"/>
  <c r="AB31" i="8"/>
  <c r="AB138" i="8" s="1"/>
  <c r="AC31" i="8"/>
  <c r="AC30" i="8" s="1"/>
  <c r="AD31" i="8"/>
  <c r="AD30" i="8" s="1"/>
  <c r="AE31" i="8"/>
  <c r="AE30" i="8"/>
  <c r="AF31" i="8"/>
  <c r="AF138" i="8"/>
  <c r="AG31" i="8"/>
  <c r="AG30" i="8" s="1"/>
  <c r="AH31" i="8"/>
  <c r="AH30" i="8" s="1"/>
  <c r="C32" i="8"/>
  <c r="D32" i="8"/>
  <c r="D139" i="8" s="1"/>
  <c r="E32" i="8"/>
  <c r="F32" i="8"/>
  <c r="G32" i="8"/>
  <c r="H32" i="8"/>
  <c r="H139" i="8" s="1"/>
  <c r="I32" i="8"/>
  <c r="J32" i="8"/>
  <c r="J139" i="8" s="1"/>
  <c r="K32" i="8"/>
  <c r="K139" i="8" s="1"/>
  <c r="L32" i="8"/>
  <c r="L139" i="8" s="1"/>
  <c r="M32" i="8"/>
  <c r="N32" i="8"/>
  <c r="O32" i="8"/>
  <c r="P32" i="8"/>
  <c r="P139" i="8" s="1"/>
  <c r="Q32" i="8"/>
  <c r="R32" i="8"/>
  <c r="S32" i="8"/>
  <c r="T32" i="8"/>
  <c r="T139" i="8" s="1"/>
  <c r="U32" i="8"/>
  <c r="V32" i="8"/>
  <c r="W32" i="8"/>
  <c r="X32" i="8"/>
  <c r="X139" i="8" s="1"/>
  <c r="Y32" i="8"/>
  <c r="Z32" i="8"/>
  <c r="AA32" i="8"/>
  <c r="AB32" i="8"/>
  <c r="AB139" i="8" s="1"/>
  <c r="AC32" i="8"/>
  <c r="AD32" i="8"/>
  <c r="AE32" i="8"/>
  <c r="AF32" i="8"/>
  <c r="AF139" i="8"/>
  <c r="AG32" i="8"/>
  <c r="AH32" i="8"/>
  <c r="C33" i="8"/>
  <c r="C140" i="8" s="1"/>
  <c r="D33" i="8"/>
  <c r="D140" i="8" s="1"/>
  <c r="E33" i="8"/>
  <c r="F33" i="8"/>
  <c r="G33" i="8"/>
  <c r="H33" i="8"/>
  <c r="H140" i="8" s="1"/>
  <c r="I33" i="8"/>
  <c r="J33" i="8"/>
  <c r="K33" i="8"/>
  <c r="L33" i="8"/>
  <c r="L140" i="8" s="1"/>
  <c r="M33" i="8"/>
  <c r="N33" i="8"/>
  <c r="O33" i="8"/>
  <c r="P33" i="8"/>
  <c r="P140" i="8" s="1"/>
  <c r="Q33" i="8"/>
  <c r="R33" i="8"/>
  <c r="S33" i="8"/>
  <c r="T33" i="8"/>
  <c r="T140" i="8" s="1"/>
  <c r="U33" i="8"/>
  <c r="V33" i="8"/>
  <c r="V140" i="8" s="1"/>
  <c r="W33" i="8"/>
  <c r="X33" i="8"/>
  <c r="X140" i="8" s="1"/>
  <c r="Y33" i="8"/>
  <c r="Z33" i="8"/>
  <c r="AA33" i="8"/>
  <c r="AB33" i="8"/>
  <c r="AB140" i="8" s="1"/>
  <c r="AC33" i="8"/>
  <c r="AD33" i="8"/>
  <c r="AE33" i="8"/>
  <c r="AF33" i="8"/>
  <c r="AF140" i="8" s="1"/>
  <c r="AG33" i="8"/>
  <c r="AH33" i="8"/>
  <c r="C35" i="8"/>
  <c r="C142" i="8" s="1"/>
  <c r="D35" i="8"/>
  <c r="D142" i="8" s="1"/>
  <c r="E35" i="8"/>
  <c r="F35" i="8"/>
  <c r="G35" i="8"/>
  <c r="H35" i="8"/>
  <c r="H110" i="8" s="1"/>
  <c r="I35" i="8"/>
  <c r="J35" i="8"/>
  <c r="K35" i="8"/>
  <c r="L35" i="8"/>
  <c r="M35" i="8"/>
  <c r="N35" i="8"/>
  <c r="N110" i="8" s="1"/>
  <c r="O35" i="8"/>
  <c r="O110" i="8" s="1"/>
  <c r="P35" i="8"/>
  <c r="Q35" i="8"/>
  <c r="R35" i="8"/>
  <c r="S35" i="8"/>
  <c r="S110" i="8" s="1"/>
  <c r="T35" i="8"/>
  <c r="T110" i="8" s="1"/>
  <c r="U35" i="8"/>
  <c r="V35" i="8"/>
  <c r="W35" i="8"/>
  <c r="X110" i="8"/>
  <c r="X35" i="8"/>
  <c r="Y35" i="8"/>
  <c r="Z35" i="8"/>
  <c r="Z142" i="8" s="1"/>
  <c r="AA35" i="8"/>
  <c r="AB35" i="8"/>
  <c r="AC35" i="8"/>
  <c r="AD35" i="8"/>
  <c r="AE35" i="8"/>
  <c r="AF110" i="8" s="1"/>
  <c r="AF35" i="8"/>
  <c r="AG35" i="8"/>
  <c r="AH35" i="8"/>
  <c r="C36" i="8"/>
  <c r="D36" i="8"/>
  <c r="D143" i="8" s="1"/>
  <c r="E36" i="8"/>
  <c r="F36" i="8"/>
  <c r="G36" i="8"/>
  <c r="G143" i="8" s="1"/>
  <c r="H36" i="8"/>
  <c r="H143" i="8" s="1"/>
  <c r="I36" i="8"/>
  <c r="J36" i="8"/>
  <c r="J143" i="8"/>
  <c r="K36" i="8"/>
  <c r="L36" i="8"/>
  <c r="L143" i="8" s="1"/>
  <c r="M36" i="8"/>
  <c r="M143" i="8" s="1"/>
  <c r="N36" i="8"/>
  <c r="O36" i="8"/>
  <c r="P36" i="8"/>
  <c r="P143" i="8"/>
  <c r="Q36" i="8"/>
  <c r="R36" i="8"/>
  <c r="S36" i="8"/>
  <c r="S143" i="8" s="1"/>
  <c r="T36" i="8"/>
  <c r="T143" i="8" s="1"/>
  <c r="U36" i="8"/>
  <c r="V36" i="8"/>
  <c r="W36" i="8"/>
  <c r="X36" i="8"/>
  <c r="X143" i="8" s="1"/>
  <c r="Y36" i="8"/>
  <c r="Z36" i="8"/>
  <c r="Z143" i="8" s="1"/>
  <c r="AA36" i="8"/>
  <c r="AA143" i="8" s="1"/>
  <c r="AB36" i="8"/>
  <c r="AB143" i="8" s="1"/>
  <c r="AC36" i="8"/>
  <c r="AD36" i="8"/>
  <c r="AE36" i="8"/>
  <c r="AF36" i="8"/>
  <c r="AF143" i="8" s="1"/>
  <c r="AG36" i="8"/>
  <c r="AG143" i="8" s="1"/>
  <c r="AH36" i="8"/>
  <c r="C37" i="8"/>
  <c r="D37" i="8"/>
  <c r="E37" i="8"/>
  <c r="F37" i="8"/>
  <c r="G37" i="8"/>
  <c r="H37" i="8"/>
  <c r="I111" i="8" s="1"/>
  <c r="I37" i="8"/>
  <c r="J37" i="8"/>
  <c r="K37" i="8"/>
  <c r="L37" i="8"/>
  <c r="M111" i="8" s="1"/>
  <c r="M37" i="8"/>
  <c r="N37" i="8"/>
  <c r="O37" i="8"/>
  <c r="P37" i="8"/>
  <c r="Q37" i="8"/>
  <c r="R37" i="8"/>
  <c r="S37" i="8"/>
  <c r="S111" i="8" s="1"/>
  <c r="T37" i="8"/>
  <c r="U37" i="8"/>
  <c r="V37" i="8"/>
  <c r="W37" i="8"/>
  <c r="X111" i="8"/>
  <c r="X37" i="8"/>
  <c r="Y37" i="8"/>
  <c r="Z37" i="8"/>
  <c r="AA37" i="8"/>
  <c r="AB37" i="8"/>
  <c r="AC37" i="8"/>
  <c r="AD37" i="8"/>
  <c r="AE37" i="8"/>
  <c r="AF37" i="8"/>
  <c r="AG37" i="8"/>
  <c r="AG111" i="8" s="1"/>
  <c r="AH37" i="8"/>
  <c r="C42" i="8"/>
  <c r="D42" i="8"/>
  <c r="D149" i="8"/>
  <c r="E42" i="8"/>
  <c r="F42" i="8"/>
  <c r="G42" i="8"/>
  <c r="H42" i="8"/>
  <c r="H149" i="8" s="1"/>
  <c r="I42" i="8"/>
  <c r="J42" i="8"/>
  <c r="K42" i="8"/>
  <c r="L42" i="8"/>
  <c r="L149" i="8" s="1"/>
  <c r="M42" i="8"/>
  <c r="N42" i="8"/>
  <c r="O42" i="8"/>
  <c r="P42" i="8"/>
  <c r="P149" i="8" s="1"/>
  <c r="Q42" i="8"/>
  <c r="R42" i="8"/>
  <c r="S42" i="8"/>
  <c r="T42" i="8"/>
  <c r="T149" i="8" s="1"/>
  <c r="U42" i="8"/>
  <c r="V42" i="8"/>
  <c r="V149" i="8" s="1"/>
  <c r="W42" i="8"/>
  <c r="X42" i="8"/>
  <c r="X149" i="8" s="1"/>
  <c r="Y42" i="8"/>
  <c r="Z42" i="8"/>
  <c r="AA42" i="8"/>
  <c r="AB42" i="8"/>
  <c r="AB149" i="8"/>
  <c r="AC42" i="8"/>
  <c r="AD42" i="8"/>
  <c r="AE42" i="8"/>
  <c r="AF42" i="8"/>
  <c r="AF149" i="8" s="1"/>
  <c r="AG42" i="8"/>
  <c r="AH42" i="8"/>
  <c r="C44" i="8"/>
  <c r="D44" i="8"/>
  <c r="D151" i="8" s="1"/>
  <c r="E44" i="8"/>
  <c r="F44" i="8"/>
  <c r="G44" i="8"/>
  <c r="H44" i="8"/>
  <c r="H151" i="8"/>
  <c r="I44" i="8"/>
  <c r="J44" i="8"/>
  <c r="J151" i="8" s="1"/>
  <c r="K44" i="8"/>
  <c r="L44" i="8"/>
  <c r="L151" i="8"/>
  <c r="M44" i="8"/>
  <c r="N44" i="8"/>
  <c r="N151" i="8" s="1"/>
  <c r="O44" i="8"/>
  <c r="P44" i="8"/>
  <c r="P151" i="8" s="1"/>
  <c r="Q44" i="8"/>
  <c r="R44" i="8"/>
  <c r="S44" i="8"/>
  <c r="T44" i="8"/>
  <c r="T151" i="8" s="1"/>
  <c r="U44" i="8"/>
  <c r="V44" i="8"/>
  <c r="W44" i="8"/>
  <c r="X44" i="8"/>
  <c r="X151" i="8" s="1"/>
  <c r="Y44" i="8"/>
  <c r="Z44" i="8"/>
  <c r="AA44" i="8"/>
  <c r="AA151" i="8" s="1"/>
  <c r="AB44" i="8"/>
  <c r="AB151" i="8" s="1"/>
  <c r="AC44" i="8"/>
  <c r="AD44" i="8"/>
  <c r="AE44" i="8"/>
  <c r="AF44" i="8"/>
  <c r="AF151" i="8"/>
  <c r="AG44" i="8"/>
  <c r="AH44" i="8"/>
  <c r="AH151" i="8" s="1"/>
  <c r="C46" i="8"/>
  <c r="D46" i="8"/>
  <c r="D153" i="8" s="1"/>
  <c r="E46" i="8"/>
  <c r="F46" i="8"/>
  <c r="G46" i="8"/>
  <c r="H46" i="8"/>
  <c r="H153" i="8" s="1"/>
  <c r="I46" i="8"/>
  <c r="I153" i="8" s="1"/>
  <c r="J46" i="8"/>
  <c r="K46" i="8"/>
  <c r="L46" i="8"/>
  <c r="L153" i="8" s="1"/>
  <c r="M46" i="8"/>
  <c r="N46" i="8"/>
  <c r="O46" i="8"/>
  <c r="O153" i="8" s="1"/>
  <c r="P46" i="8"/>
  <c r="P153" i="8" s="1"/>
  <c r="Q46" i="8"/>
  <c r="R46" i="8"/>
  <c r="S46" i="8"/>
  <c r="T46" i="8"/>
  <c r="T153" i="8" s="1"/>
  <c r="U46" i="8"/>
  <c r="V46" i="8"/>
  <c r="W46" i="8"/>
  <c r="X46" i="8"/>
  <c r="X153" i="8" s="1"/>
  <c r="Y46" i="8"/>
  <c r="Z46" i="8"/>
  <c r="AA46" i="8"/>
  <c r="AB46" i="8"/>
  <c r="AB153" i="8"/>
  <c r="AC46" i="8"/>
  <c r="AD46" i="8"/>
  <c r="AE46" i="8"/>
  <c r="AF46" i="8"/>
  <c r="AF153" i="8" s="1"/>
  <c r="AG46" i="8"/>
  <c r="AH46" i="8"/>
  <c r="C48" i="8"/>
  <c r="D48" i="8"/>
  <c r="D155" i="8" s="1"/>
  <c r="E48" i="8"/>
  <c r="F113" i="8" s="1"/>
  <c r="F48" i="8"/>
  <c r="G48" i="8"/>
  <c r="G113" i="8" s="1"/>
  <c r="H48" i="8"/>
  <c r="H155" i="8" s="1"/>
  <c r="I48" i="8"/>
  <c r="J48" i="8"/>
  <c r="K48" i="8"/>
  <c r="K113" i="8" s="1"/>
  <c r="L48" i="8"/>
  <c r="L155" i="8"/>
  <c r="M48" i="8"/>
  <c r="N48" i="8"/>
  <c r="O48" i="8"/>
  <c r="P48" i="8"/>
  <c r="P155" i="8"/>
  <c r="Q48" i="8"/>
  <c r="R48" i="8"/>
  <c r="S48" i="8"/>
  <c r="S113" i="8" s="1"/>
  <c r="T48" i="8"/>
  <c r="T155" i="8" s="1"/>
  <c r="U48" i="8"/>
  <c r="V48" i="8"/>
  <c r="V113" i="8" s="1"/>
  <c r="W48" i="8"/>
  <c r="X48" i="8"/>
  <c r="X155" i="8" s="1"/>
  <c r="Y48" i="8"/>
  <c r="Z48" i="8"/>
  <c r="AA48" i="8"/>
  <c r="AA113" i="8" s="1"/>
  <c r="AB48" i="8"/>
  <c r="AB155" i="8" s="1"/>
  <c r="AC48" i="8"/>
  <c r="AD48" i="8"/>
  <c r="AE48" i="8"/>
  <c r="AF48" i="8"/>
  <c r="AF155" i="8"/>
  <c r="AG48" i="8"/>
  <c r="AG155" i="8" s="1"/>
  <c r="AH48" i="8"/>
  <c r="C53" i="8"/>
  <c r="D53" i="8"/>
  <c r="E53" i="8"/>
  <c r="E115" i="8" s="1"/>
  <c r="F53" i="8"/>
  <c r="G53" i="8"/>
  <c r="G115" i="8"/>
  <c r="H53" i="8"/>
  <c r="I53" i="8"/>
  <c r="J53" i="8"/>
  <c r="K53" i="8"/>
  <c r="K115" i="8" s="1"/>
  <c r="L53" i="8"/>
  <c r="M53" i="8"/>
  <c r="N53" i="8"/>
  <c r="N115" i="8" s="1"/>
  <c r="O53" i="8"/>
  <c r="P53" i="8"/>
  <c r="Q53" i="8"/>
  <c r="R53" i="8"/>
  <c r="R115" i="8" s="1"/>
  <c r="S53" i="8"/>
  <c r="S115" i="8" s="1"/>
  <c r="T53" i="8"/>
  <c r="U53" i="8"/>
  <c r="V53" i="8"/>
  <c r="W53" i="8"/>
  <c r="X53" i="8"/>
  <c r="X115" i="8" s="1"/>
  <c r="Y53" i="8"/>
  <c r="Y115" i="8"/>
  <c r="Z53" i="8"/>
  <c r="AA53" i="8"/>
  <c r="AB53" i="8"/>
  <c r="AC53" i="8"/>
  <c r="AC115" i="8" s="1"/>
  <c r="AD53" i="8"/>
  <c r="AE53" i="8"/>
  <c r="AF53" i="8"/>
  <c r="AG53" i="8"/>
  <c r="AG115" i="8" s="1"/>
  <c r="AH53" i="8"/>
  <c r="C54" i="8"/>
  <c r="D54" i="8"/>
  <c r="D161" i="8" s="1"/>
  <c r="E54" i="8"/>
  <c r="F54" i="8"/>
  <c r="G54" i="8"/>
  <c r="G116" i="8" s="1"/>
  <c r="H54" i="8"/>
  <c r="H161" i="8" s="1"/>
  <c r="I54" i="8"/>
  <c r="I116" i="8" s="1"/>
  <c r="J54" i="8"/>
  <c r="K54" i="8"/>
  <c r="L54" i="8"/>
  <c r="L161" i="8" s="1"/>
  <c r="M54" i="8"/>
  <c r="M116" i="8" s="1"/>
  <c r="N54" i="8"/>
  <c r="O54" i="8"/>
  <c r="P54" i="8"/>
  <c r="P161" i="8" s="1"/>
  <c r="Q54" i="8"/>
  <c r="R54" i="8"/>
  <c r="S54" i="8"/>
  <c r="S116" i="8" s="1"/>
  <c r="T54" i="8"/>
  <c r="T161" i="8" s="1"/>
  <c r="U54" i="8"/>
  <c r="V54" i="8"/>
  <c r="W54" i="8"/>
  <c r="W116" i="8" s="1"/>
  <c r="X54" i="8"/>
  <c r="Y54" i="8"/>
  <c r="Z54" i="8"/>
  <c r="AA54" i="8"/>
  <c r="AA116" i="8" s="1"/>
  <c r="AB54" i="8"/>
  <c r="AB161" i="8" s="1"/>
  <c r="AC54" i="8"/>
  <c r="AD54" i="8"/>
  <c r="AE54" i="8"/>
  <c r="AF54" i="8"/>
  <c r="AF161" i="8"/>
  <c r="AG54" i="8"/>
  <c r="AH54" i="8"/>
  <c r="C58" i="8"/>
  <c r="D58" i="8"/>
  <c r="D165" i="8"/>
  <c r="E58" i="8"/>
  <c r="F58" i="8"/>
  <c r="G58" i="8"/>
  <c r="H58" i="8"/>
  <c r="H165" i="8" s="1"/>
  <c r="I58" i="8"/>
  <c r="J58" i="8"/>
  <c r="K58" i="8"/>
  <c r="L58" i="8"/>
  <c r="L165" i="8" s="1"/>
  <c r="M58" i="8"/>
  <c r="N58" i="8"/>
  <c r="O58" i="8"/>
  <c r="P58" i="8"/>
  <c r="P165" i="8" s="1"/>
  <c r="Q58" i="8"/>
  <c r="R58" i="8"/>
  <c r="S58" i="8"/>
  <c r="T58" i="8"/>
  <c r="T165" i="8" s="1"/>
  <c r="U58" i="8"/>
  <c r="V58" i="8"/>
  <c r="W58" i="8"/>
  <c r="X58" i="8"/>
  <c r="X165" i="8" s="1"/>
  <c r="Y58" i="8"/>
  <c r="Z58" i="8"/>
  <c r="AA58" i="8"/>
  <c r="AB58" i="8"/>
  <c r="AB165" i="8" s="1"/>
  <c r="AC58" i="8"/>
  <c r="AC165" i="8" s="1"/>
  <c r="AD58" i="8"/>
  <c r="AE58" i="8"/>
  <c r="AE165" i="8"/>
  <c r="AF58" i="8"/>
  <c r="AF165" i="8" s="1"/>
  <c r="AG58" i="8"/>
  <c r="AH58" i="8"/>
  <c r="C60" i="8"/>
  <c r="D60" i="8"/>
  <c r="D167" i="8" s="1"/>
  <c r="E60" i="8"/>
  <c r="E167" i="8"/>
  <c r="F60" i="8"/>
  <c r="G60" i="8"/>
  <c r="H60" i="8"/>
  <c r="H167" i="8" s="1"/>
  <c r="I60" i="8"/>
  <c r="J60" i="8"/>
  <c r="K60" i="8"/>
  <c r="L60" i="8"/>
  <c r="L167" i="8"/>
  <c r="M60" i="8"/>
  <c r="N60" i="8"/>
  <c r="O60" i="8"/>
  <c r="P60" i="8"/>
  <c r="P167" i="8" s="1"/>
  <c r="Q60" i="8"/>
  <c r="R60" i="8"/>
  <c r="S60" i="8"/>
  <c r="T60" i="8"/>
  <c r="T167" i="8"/>
  <c r="U60" i="8"/>
  <c r="U167" i="8" s="1"/>
  <c r="V60" i="8"/>
  <c r="W60" i="8"/>
  <c r="X60" i="8"/>
  <c r="X167" i="8"/>
  <c r="Y60" i="8"/>
  <c r="Z60" i="8"/>
  <c r="AA60" i="8"/>
  <c r="AA167" i="8" s="1"/>
  <c r="AB60" i="8"/>
  <c r="AB167" i="8" s="1"/>
  <c r="AC60" i="8"/>
  <c r="AD60" i="8"/>
  <c r="AE60" i="8"/>
  <c r="AF60" i="8"/>
  <c r="AF167" i="8" s="1"/>
  <c r="AG60" i="8"/>
  <c r="AH60" i="8"/>
  <c r="C61" i="8"/>
  <c r="D61" i="8"/>
  <c r="D168" i="8" s="1"/>
  <c r="E61" i="8"/>
  <c r="F61" i="8"/>
  <c r="G61" i="8"/>
  <c r="H61" i="8"/>
  <c r="H168" i="8" s="1"/>
  <c r="I61" i="8"/>
  <c r="I168" i="8" s="1"/>
  <c r="J61" i="8"/>
  <c r="K61" i="8"/>
  <c r="L61" i="8"/>
  <c r="L168" i="8" s="1"/>
  <c r="M61" i="8"/>
  <c r="N61" i="8"/>
  <c r="O61" i="8"/>
  <c r="P61" i="8"/>
  <c r="P168" i="8" s="1"/>
  <c r="Q61" i="8"/>
  <c r="R61" i="8"/>
  <c r="S61" i="8"/>
  <c r="T61" i="8"/>
  <c r="T168" i="8" s="1"/>
  <c r="U61" i="8"/>
  <c r="V61" i="8"/>
  <c r="W61" i="8"/>
  <c r="X61" i="8"/>
  <c r="X168" i="8"/>
  <c r="Y61" i="8"/>
  <c r="Z61" i="8"/>
  <c r="AA61" i="8"/>
  <c r="AA168" i="8" s="1"/>
  <c r="AB61" i="8"/>
  <c r="AB168" i="8" s="1"/>
  <c r="AC61" i="8"/>
  <c r="AD61" i="8"/>
  <c r="AE61" i="8"/>
  <c r="AE168" i="8" s="1"/>
  <c r="AF61" i="8"/>
  <c r="AF168" i="8" s="1"/>
  <c r="AG61" i="8"/>
  <c r="AG168" i="8" s="1"/>
  <c r="AH61" i="8"/>
  <c r="C62" i="8"/>
  <c r="D62" i="8"/>
  <c r="D169" i="8" s="1"/>
  <c r="E62" i="8"/>
  <c r="E169" i="8" s="1"/>
  <c r="F62" i="8"/>
  <c r="G62" i="8"/>
  <c r="H62" i="8"/>
  <c r="H169" i="8" s="1"/>
  <c r="I62" i="8"/>
  <c r="J62" i="8"/>
  <c r="K62" i="8"/>
  <c r="L62" i="8"/>
  <c r="L169" i="8" s="1"/>
  <c r="M62" i="8"/>
  <c r="M169" i="8" s="1"/>
  <c r="N62" i="8"/>
  <c r="O62" i="8"/>
  <c r="P62" i="8"/>
  <c r="P169" i="8" s="1"/>
  <c r="Q62" i="8"/>
  <c r="R62" i="8"/>
  <c r="S62" i="8"/>
  <c r="T62" i="8"/>
  <c r="T169" i="8" s="1"/>
  <c r="U62" i="8"/>
  <c r="V62" i="8"/>
  <c r="W62" i="8"/>
  <c r="X62" i="8"/>
  <c r="X169" i="8" s="1"/>
  <c r="Y62" i="8"/>
  <c r="Z62" i="8"/>
  <c r="Z169" i="8" s="1"/>
  <c r="AA62" i="8"/>
  <c r="AB62" i="8"/>
  <c r="AB169" i="8" s="1"/>
  <c r="AC62" i="8"/>
  <c r="AD62" i="8"/>
  <c r="AE62" i="8"/>
  <c r="AF62" i="8"/>
  <c r="AF169" i="8"/>
  <c r="AG62" i="8"/>
  <c r="AG169" i="8" s="1"/>
  <c r="AH62" i="8"/>
  <c r="C64" i="8"/>
  <c r="D64" i="8"/>
  <c r="D171" i="8" s="1"/>
  <c r="E64" i="8"/>
  <c r="F64" i="8"/>
  <c r="G64" i="8"/>
  <c r="H64" i="8"/>
  <c r="H171" i="8" s="1"/>
  <c r="I64" i="8"/>
  <c r="J64" i="8"/>
  <c r="K64" i="8"/>
  <c r="L64" i="8"/>
  <c r="L171" i="8" s="1"/>
  <c r="M64" i="8"/>
  <c r="N64" i="8"/>
  <c r="O64" i="8"/>
  <c r="P64" i="8"/>
  <c r="P171" i="8"/>
  <c r="Q64" i="8"/>
  <c r="R64" i="8"/>
  <c r="S64" i="8"/>
  <c r="T64" i="8"/>
  <c r="T171" i="8"/>
  <c r="U64" i="8"/>
  <c r="V64" i="8"/>
  <c r="W64" i="8"/>
  <c r="X64" i="8"/>
  <c r="X171" i="8"/>
  <c r="Y64" i="8"/>
  <c r="Z64" i="8"/>
  <c r="AA64" i="8"/>
  <c r="AB64" i="8"/>
  <c r="AB171" i="8" s="1"/>
  <c r="AC64" i="8"/>
  <c r="AD64" i="8"/>
  <c r="AE64" i="8"/>
  <c r="AE171" i="8"/>
  <c r="AF64" i="8"/>
  <c r="AF171" i="8" s="1"/>
  <c r="AG64" i="8"/>
  <c r="AH64" i="8"/>
  <c r="C65" i="8"/>
  <c r="D65" i="8"/>
  <c r="D172" i="8"/>
  <c r="E65" i="8"/>
  <c r="E172" i="8" s="1"/>
  <c r="F65" i="8"/>
  <c r="G65" i="8"/>
  <c r="H65" i="8"/>
  <c r="H172" i="8"/>
  <c r="I65" i="8"/>
  <c r="J65" i="8"/>
  <c r="K65" i="8"/>
  <c r="K172" i="8" s="1"/>
  <c r="L65" i="8"/>
  <c r="L172" i="8" s="1"/>
  <c r="M65" i="8"/>
  <c r="N65" i="8"/>
  <c r="O65" i="8"/>
  <c r="P65" i="8"/>
  <c r="P172" i="8"/>
  <c r="Q65" i="8"/>
  <c r="Q172" i="8" s="1"/>
  <c r="R65" i="8"/>
  <c r="S65" i="8"/>
  <c r="T65" i="8"/>
  <c r="T172" i="8" s="1"/>
  <c r="U65" i="8"/>
  <c r="V65" i="8"/>
  <c r="W65" i="8"/>
  <c r="X65" i="8"/>
  <c r="X172" i="8" s="1"/>
  <c r="Y65" i="8"/>
  <c r="Z65" i="8"/>
  <c r="AA65" i="8"/>
  <c r="AB65" i="8"/>
  <c r="AB172" i="8" s="1"/>
  <c r="AC65" i="8"/>
  <c r="AD65" i="8"/>
  <c r="AE65" i="8"/>
  <c r="AF65" i="8"/>
  <c r="AF172" i="8" s="1"/>
  <c r="AG65" i="8"/>
  <c r="AH65" i="8"/>
  <c r="C66" i="8"/>
  <c r="D66" i="8"/>
  <c r="D173" i="8" s="1"/>
  <c r="E66" i="8"/>
  <c r="F66" i="8"/>
  <c r="G66" i="8"/>
  <c r="H66" i="8"/>
  <c r="H173" i="8" s="1"/>
  <c r="I66" i="8"/>
  <c r="J66" i="8"/>
  <c r="K66" i="8"/>
  <c r="K173" i="8" s="1"/>
  <c r="L66" i="8"/>
  <c r="L173" i="8" s="1"/>
  <c r="M66" i="8"/>
  <c r="N66" i="8"/>
  <c r="O66" i="8"/>
  <c r="P66" i="8"/>
  <c r="P173" i="8" s="1"/>
  <c r="Q66" i="8"/>
  <c r="Q173" i="8" s="1"/>
  <c r="R66" i="8"/>
  <c r="S66" i="8"/>
  <c r="T66" i="8"/>
  <c r="T173" i="8" s="1"/>
  <c r="U66" i="8"/>
  <c r="V66" i="8"/>
  <c r="W66" i="8"/>
  <c r="X66" i="8"/>
  <c r="X173" i="8"/>
  <c r="Y66" i="8"/>
  <c r="Y173" i="8" s="1"/>
  <c r="Z66" i="8"/>
  <c r="AA66" i="8"/>
  <c r="AB66" i="8"/>
  <c r="AB173" i="8" s="1"/>
  <c r="AC66" i="8"/>
  <c r="AD66" i="8"/>
  <c r="AE66" i="8"/>
  <c r="AE173" i="8"/>
  <c r="AF66" i="8"/>
  <c r="AF173" i="8" s="1"/>
  <c r="AG66" i="8"/>
  <c r="AH66" i="8"/>
  <c r="C67" i="8"/>
  <c r="D67" i="8"/>
  <c r="D174" i="8" s="1"/>
  <c r="E67" i="8"/>
  <c r="E174" i="8" s="1"/>
  <c r="F67" i="8"/>
  <c r="G67" i="8"/>
  <c r="H67" i="8"/>
  <c r="H174" i="8" s="1"/>
  <c r="I67" i="8"/>
  <c r="I174" i="8" s="1"/>
  <c r="J67" i="8"/>
  <c r="K67" i="8"/>
  <c r="L67" i="8"/>
  <c r="L174" i="8" s="1"/>
  <c r="M67" i="8"/>
  <c r="N67" i="8"/>
  <c r="O67" i="8"/>
  <c r="P67" i="8"/>
  <c r="P174" i="8"/>
  <c r="Q67" i="8"/>
  <c r="R67" i="8"/>
  <c r="S67" i="8"/>
  <c r="T67" i="8"/>
  <c r="T174" i="8" s="1"/>
  <c r="U67" i="8"/>
  <c r="V67" i="8"/>
  <c r="W67" i="8"/>
  <c r="X67" i="8"/>
  <c r="X174" i="8" s="1"/>
  <c r="Y67" i="8"/>
  <c r="Z67" i="8"/>
  <c r="AA67" i="8"/>
  <c r="AB67" i="8"/>
  <c r="AB174" i="8" s="1"/>
  <c r="AC67" i="8"/>
  <c r="AD67" i="8"/>
  <c r="AE67" i="8"/>
  <c r="AF67" i="8"/>
  <c r="AF174" i="8" s="1"/>
  <c r="AG67" i="8"/>
  <c r="AH67" i="8"/>
  <c r="C68" i="8"/>
  <c r="C175" i="8" s="1"/>
  <c r="D68" i="8"/>
  <c r="D175" i="8" s="1"/>
  <c r="E68" i="8"/>
  <c r="F68" i="8"/>
  <c r="G68" i="8"/>
  <c r="H68" i="8"/>
  <c r="H175" i="8"/>
  <c r="I68" i="8"/>
  <c r="I175" i="8" s="1"/>
  <c r="J68" i="8"/>
  <c r="K68" i="8"/>
  <c r="L68" i="8"/>
  <c r="L175" i="8" s="1"/>
  <c r="M68" i="8"/>
  <c r="N68" i="8"/>
  <c r="O68" i="8"/>
  <c r="P68" i="8"/>
  <c r="P175" i="8" s="1"/>
  <c r="Q68" i="8"/>
  <c r="R68" i="8"/>
  <c r="S68" i="8"/>
  <c r="T68" i="8"/>
  <c r="T175" i="8" s="1"/>
  <c r="U68" i="8"/>
  <c r="V68" i="8"/>
  <c r="W68" i="8"/>
  <c r="W175" i="8" s="1"/>
  <c r="X68" i="8"/>
  <c r="X175" i="8" s="1"/>
  <c r="Y68" i="8"/>
  <c r="Z68" i="8"/>
  <c r="AA68" i="8"/>
  <c r="AB68" i="8"/>
  <c r="AB175" i="8"/>
  <c r="AC68" i="8"/>
  <c r="AD68" i="8"/>
  <c r="AD175" i="8" s="1"/>
  <c r="AE68" i="8"/>
  <c r="AE175" i="8" s="1"/>
  <c r="AF68" i="8"/>
  <c r="AF175" i="8" s="1"/>
  <c r="AG68" i="8"/>
  <c r="AH68" i="8"/>
  <c r="C69" i="8"/>
  <c r="D69" i="8"/>
  <c r="D176" i="8"/>
  <c r="E69" i="8"/>
  <c r="E176" i="8"/>
  <c r="F69" i="8"/>
  <c r="G69" i="8"/>
  <c r="H69" i="8"/>
  <c r="H176" i="8" s="1"/>
  <c r="I69" i="8"/>
  <c r="J69" i="8"/>
  <c r="K69" i="8"/>
  <c r="K176" i="8" s="1"/>
  <c r="L69" i="8"/>
  <c r="L176" i="8" s="1"/>
  <c r="M69" i="8"/>
  <c r="N69" i="8"/>
  <c r="O69" i="8"/>
  <c r="O176" i="8" s="1"/>
  <c r="P69" i="8"/>
  <c r="P176" i="8" s="1"/>
  <c r="Q69" i="8"/>
  <c r="R69" i="8"/>
  <c r="R176" i="8" s="1"/>
  <c r="S69" i="8"/>
  <c r="S176" i="8" s="1"/>
  <c r="T69" i="8"/>
  <c r="T176" i="8" s="1"/>
  <c r="U69" i="8"/>
  <c r="U176" i="8" s="1"/>
  <c r="V69" i="8"/>
  <c r="W69" i="8"/>
  <c r="X69" i="8"/>
  <c r="X176" i="8" s="1"/>
  <c r="Y69" i="8"/>
  <c r="Y176" i="8" s="1"/>
  <c r="Z69" i="8"/>
  <c r="AA69" i="8"/>
  <c r="AB69" i="8"/>
  <c r="AB176" i="8" s="1"/>
  <c r="AC69" i="8"/>
  <c r="AD69" i="8"/>
  <c r="AE69" i="8"/>
  <c r="AE176" i="8" s="1"/>
  <c r="AF69" i="8"/>
  <c r="AF176" i="8" s="1"/>
  <c r="AG69" i="8"/>
  <c r="AH69" i="8"/>
  <c r="C71" i="8"/>
  <c r="D71" i="8"/>
  <c r="D178" i="8" s="1"/>
  <c r="E71" i="8"/>
  <c r="E178" i="8" s="1"/>
  <c r="F71" i="8"/>
  <c r="F178" i="8" s="1"/>
  <c r="G71" i="8"/>
  <c r="H71" i="8"/>
  <c r="H178" i="8" s="1"/>
  <c r="I71" i="8"/>
  <c r="J71" i="8"/>
  <c r="K71" i="8"/>
  <c r="L71" i="8"/>
  <c r="L178" i="8"/>
  <c r="M71" i="8"/>
  <c r="N71" i="8"/>
  <c r="O71" i="8"/>
  <c r="O178" i="8" s="1"/>
  <c r="P71" i="8"/>
  <c r="P178" i="8" s="1"/>
  <c r="Q71" i="8"/>
  <c r="R71" i="8"/>
  <c r="S71" i="8"/>
  <c r="S178" i="8" s="1"/>
  <c r="T71" i="8"/>
  <c r="T178" i="8" s="1"/>
  <c r="U71" i="8"/>
  <c r="U178" i="8" s="1"/>
  <c r="V71" i="8"/>
  <c r="W71" i="8"/>
  <c r="X71" i="8"/>
  <c r="X178" i="8"/>
  <c r="Y71" i="8"/>
  <c r="Z71" i="8"/>
  <c r="AA71" i="8"/>
  <c r="AB71" i="8"/>
  <c r="AB178" i="8" s="1"/>
  <c r="AC71" i="8"/>
  <c r="AD71" i="8"/>
  <c r="AE71" i="8"/>
  <c r="AE178" i="8" s="1"/>
  <c r="AF71" i="8"/>
  <c r="AF178" i="8" s="1"/>
  <c r="AG71" i="8"/>
  <c r="AH71" i="8"/>
  <c r="C72" i="8"/>
  <c r="D72" i="8"/>
  <c r="D179" i="8"/>
  <c r="E72" i="8"/>
  <c r="E179" i="8" s="1"/>
  <c r="F72" i="8"/>
  <c r="F179" i="8" s="1"/>
  <c r="G72" i="8"/>
  <c r="H72" i="8"/>
  <c r="H179" i="8"/>
  <c r="I72" i="8"/>
  <c r="J72" i="8"/>
  <c r="K72" i="8"/>
  <c r="L72" i="8"/>
  <c r="L179" i="8" s="1"/>
  <c r="M72" i="8"/>
  <c r="N72" i="8"/>
  <c r="O72" i="8"/>
  <c r="O179" i="8" s="1"/>
  <c r="P72" i="8"/>
  <c r="P179" i="8" s="1"/>
  <c r="Q72" i="8"/>
  <c r="R72" i="8"/>
  <c r="R179" i="8" s="1"/>
  <c r="S72" i="8"/>
  <c r="S179" i="8" s="1"/>
  <c r="T72" i="8"/>
  <c r="T179" i="8" s="1"/>
  <c r="U72" i="8"/>
  <c r="U179" i="8" s="1"/>
  <c r="V72" i="8"/>
  <c r="W72" i="8"/>
  <c r="X72" i="8"/>
  <c r="X179" i="8"/>
  <c r="Y72" i="8"/>
  <c r="Y179" i="8" s="1"/>
  <c r="Z72" i="8"/>
  <c r="AA72" i="8"/>
  <c r="AB72" i="8"/>
  <c r="AB179" i="8" s="1"/>
  <c r="AC72" i="8"/>
  <c r="AD72" i="8"/>
  <c r="AE72" i="8"/>
  <c r="AE179" i="8" s="1"/>
  <c r="AF72" i="8"/>
  <c r="AF179" i="8" s="1"/>
  <c r="AG72" i="8"/>
  <c r="AH72" i="8"/>
  <c r="C74" i="8"/>
  <c r="D74" i="8"/>
  <c r="D181" i="8"/>
  <c r="E74" i="8"/>
  <c r="F74" i="8"/>
  <c r="G74" i="8"/>
  <c r="H74" i="8"/>
  <c r="H181" i="8" s="1"/>
  <c r="I74" i="8"/>
  <c r="J74" i="8"/>
  <c r="K74" i="8"/>
  <c r="L74" i="8"/>
  <c r="L181" i="8" s="1"/>
  <c r="M74" i="8"/>
  <c r="N74" i="8"/>
  <c r="O74" i="8"/>
  <c r="O181" i="8" s="1"/>
  <c r="P74" i="8"/>
  <c r="P181" i="8" s="1"/>
  <c r="Q74" i="8"/>
  <c r="Q79" i="8" s="1"/>
  <c r="Q186" i="8" s="1"/>
  <c r="R74" i="8"/>
  <c r="S74" i="8"/>
  <c r="T74" i="8"/>
  <c r="T181" i="8" s="1"/>
  <c r="U74" i="8"/>
  <c r="V74" i="8"/>
  <c r="W74" i="8"/>
  <c r="X74" i="8"/>
  <c r="X79" i="8" s="1"/>
  <c r="X186" i="8" s="1"/>
  <c r="Y74" i="8"/>
  <c r="Z74" i="8"/>
  <c r="Z79" i="8" s="1"/>
  <c r="Z186" i="8" s="1"/>
  <c r="AA74" i="8"/>
  <c r="AA181" i="8" s="1"/>
  <c r="AB74" i="8"/>
  <c r="AB181" i="8" s="1"/>
  <c r="AC74" i="8"/>
  <c r="AD74" i="8"/>
  <c r="AE74" i="8"/>
  <c r="AF74" i="8"/>
  <c r="AF181" i="8" s="1"/>
  <c r="AG74" i="8"/>
  <c r="AH74" i="8"/>
  <c r="C75" i="8"/>
  <c r="C182" i="8" s="1"/>
  <c r="D75" i="8"/>
  <c r="D182" i="8" s="1"/>
  <c r="E75" i="8"/>
  <c r="F75" i="8"/>
  <c r="F182" i="8" s="1"/>
  <c r="G75" i="8"/>
  <c r="H75" i="8"/>
  <c r="H182" i="8"/>
  <c r="I75" i="8"/>
  <c r="I182" i="8" s="1"/>
  <c r="J75" i="8"/>
  <c r="J182" i="8" s="1"/>
  <c r="K75" i="8"/>
  <c r="L75" i="8"/>
  <c r="L182" i="8"/>
  <c r="M75" i="8"/>
  <c r="N75" i="8"/>
  <c r="O75" i="8"/>
  <c r="P75" i="8"/>
  <c r="P182" i="8"/>
  <c r="Q75" i="8"/>
  <c r="R75" i="8"/>
  <c r="S75" i="8"/>
  <c r="S182" i="8" s="1"/>
  <c r="T75" i="8"/>
  <c r="T182" i="8" s="1"/>
  <c r="U75" i="8"/>
  <c r="V75" i="8"/>
  <c r="V182" i="8" s="1"/>
  <c r="W75" i="8"/>
  <c r="W182" i="8" s="1"/>
  <c r="X75" i="8"/>
  <c r="X182" i="8" s="1"/>
  <c r="Y75" i="8"/>
  <c r="Z75" i="8"/>
  <c r="AA75" i="8"/>
  <c r="AB75" i="8"/>
  <c r="AB182" i="8" s="1"/>
  <c r="AC75" i="8"/>
  <c r="AD75" i="8"/>
  <c r="AE75" i="8"/>
  <c r="AF75" i="8"/>
  <c r="AF182" i="8" s="1"/>
  <c r="AG75" i="8"/>
  <c r="AH75" i="8"/>
  <c r="C76" i="8"/>
  <c r="D76" i="8"/>
  <c r="D183" i="8" s="1"/>
  <c r="E76" i="8"/>
  <c r="F76" i="8"/>
  <c r="F118" i="8" s="1"/>
  <c r="G76" i="8"/>
  <c r="G118" i="8" s="1"/>
  <c r="H76" i="8"/>
  <c r="H183" i="8" s="1"/>
  <c r="I76" i="8"/>
  <c r="J118" i="8" s="1"/>
  <c r="J76" i="8"/>
  <c r="K76" i="8"/>
  <c r="L76" i="8"/>
  <c r="L183" i="8"/>
  <c r="M76" i="8"/>
  <c r="N76" i="8"/>
  <c r="O76" i="8"/>
  <c r="O118" i="8" s="1"/>
  <c r="P76" i="8"/>
  <c r="P183" i="8" s="1"/>
  <c r="Q76" i="8"/>
  <c r="R76" i="8"/>
  <c r="R118" i="8" s="1"/>
  <c r="S76" i="8"/>
  <c r="T76" i="8"/>
  <c r="T183" i="8"/>
  <c r="U76" i="8"/>
  <c r="V76" i="8"/>
  <c r="W76" i="8"/>
  <c r="W183" i="8" s="1"/>
  <c r="X76" i="8"/>
  <c r="X183" i="8" s="1"/>
  <c r="Y76" i="8"/>
  <c r="Z76" i="8"/>
  <c r="AA76" i="8"/>
  <c r="AB76" i="8"/>
  <c r="AB183" i="8" s="1"/>
  <c r="AC76" i="8"/>
  <c r="AD76" i="8"/>
  <c r="AD118" i="8" s="1"/>
  <c r="AE76" i="8"/>
  <c r="AE118" i="8" s="1"/>
  <c r="AF76" i="8"/>
  <c r="AF183" i="8" s="1"/>
  <c r="AG76" i="8"/>
  <c r="AH76" i="8"/>
  <c r="AI118" i="8" s="1"/>
  <c r="C77" i="8"/>
  <c r="D77" i="8"/>
  <c r="D184" i="8" s="1"/>
  <c r="E77" i="8"/>
  <c r="F77" i="8"/>
  <c r="F184" i="8" s="1"/>
  <c r="G77" i="8"/>
  <c r="H77" i="8"/>
  <c r="H184" i="8" s="1"/>
  <c r="I77" i="8"/>
  <c r="I184" i="8" s="1"/>
  <c r="J77" i="8"/>
  <c r="K77" i="8"/>
  <c r="L77" i="8"/>
  <c r="L184" i="8"/>
  <c r="M77" i="8"/>
  <c r="N77" i="8"/>
  <c r="O77" i="8"/>
  <c r="P77" i="8"/>
  <c r="P184" i="8" s="1"/>
  <c r="Q77" i="8"/>
  <c r="R77" i="8"/>
  <c r="S77" i="8"/>
  <c r="S184" i="8" s="1"/>
  <c r="T77" i="8"/>
  <c r="T184" i="8" s="1"/>
  <c r="U77" i="8"/>
  <c r="V77" i="8"/>
  <c r="V184" i="8" s="1"/>
  <c r="W77" i="8"/>
  <c r="X77" i="8"/>
  <c r="X184" i="8"/>
  <c r="Y77" i="8"/>
  <c r="Z77" i="8"/>
  <c r="Z184" i="8" s="1"/>
  <c r="AA77" i="8"/>
  <c r="AB77" i="8"/>
  <c r="AB184" i="8"/>
  <c r="AC77" i="8"/>
  <c r="AD77" i="8"/>
  <c r="AE77" i="8"/>
  <c r="AF77" i="8"/>
  <c r="AF184" i="8" s="1"/>
  <c r="AG77" i="8"/>
  <c r="AH77" i="8"/>
  <c r="C78" i="8"/>
  <c r="D78" i="8"/>
  <c r="D185" i="8" s="1"/>
  <c r="E78" i="8"/>
  <c r="F78" i="8"/>
  <c r="G78" i="8"/>
  <c r="H78" i="8"/>
  <c r="H185" i="8" s="1"/>
  <c r="I78" i="8"/>
  <c r="I185" i="8" s="1"/>
  <c r="J78" i="8"/>
  <c r="K78" i="8"/>
  <c r="L78" i="8"/>
  <c r="L79" i="8" s="1"/>
  <c r="L186" i="8" s="1"/>
  <c r="M78" i="8"/>
  <c r="N78" i="8"/>
  <c r="O78" i="8"/>
  <c r="O79" i="8"/>
  <c r="O186" i="8" s="1"/>
  <c r="P78" i="8"/>
  <c r="P185" i="8"/>
  <c r="Q78" i="8"/>
  <c r="Q185" i="8" s="1"/>
  <c r="R78" i="8"/>
  <c r="S78" i="8"/>
  <c r="T78" i="8"/>
  <c r="T185" i="8" s="1"/>
  <c r="U78" i="8"/>
  <c r="U79" i="8"/>
  <c r="U186" i="8" s="1"/>
  <c r="V78" i="8"/>
  <c r="W78" i="8"/>
  <c r="X78" i="8"/>
  <c r="X185" i="8" s="1"/>
  <c r="Y78" i="8"/>
  <c r="Y185" i="8" s="1"/>
  <c r="Z78" i="8"/>
  <c r="AA78" i="8"/>
  <c r="AA185" i="8" s="1"/>
  <c r="AB78" i="8"/>
  <c r="AB185" i="8"/>
  <c r="AC78" i="8"/>
  <c r="AD78" i="8"/>
  <c r="AD79" i="8" s="1"/>
  <c r="AE78" i="8"/>
  <c r="AF78" i="8"/>
  <c r="AF185" i="8" s="1"/>
  <c r="AG78" i="8"/>
  <c r="AG79" i="8" s="1"/>
  <c r="AG186" i="8" s="1"/>
  <c r="AH78" i="8"/>
  <c r="C79" i="8"/>
  <c r="E79" i="8"/>
  <c r="E186" i="8" s="1"/>
  <c r="P79" i="8"/>
  <c r="P186" i="8" s="1"/>
  <c r="AI79" i="8"/>
  <c r="AI186" i="8" s="1"/>
  <c r="AJ79" i="8"/>
  <c r="AJ186" i="8" s="1"/>
  <c r="AK79" i="8"/>
  <c r="AL79" i="8"/>
  <c r="AL186" i="8" s="1"/>
  <c r="AM79" i="8"/>
  <c r="AM186" i="8" s="1"/>
  <c r="AN79" i="8"/>
  <c r="AN186" i="8" s="1"/>
  <c r="AO79" i="8"/>
  <c r="AO186" i="8" s="1"/>
  <c r="AP79" i="8"/>
  <c r="AQ79" i="8"/>
  <c r="AR79" i="8"/>
  <c r="AR186" i="8"/>
  <c r="AS79" i="8"/>
  <c r="AS186" i="8" s="1"/>
  <c r="AT79" i="8"/>
  <c r="AU79" i="8"/>
  <c r="AV79" i="8"/>
  <c r="AV186" i="8" s="1"/>
  <c r="C90" i="8"/>
  <c r="D90" i="8"/>
  <c r="E90" i="8"/>
  <c r="E197" i="8" s="1"/>
  <c r="F90" i="8"/>
  <c r="F197" i="8" s="1"/>
  <c r="G90" i="8"/>
  <c r="H90" i="8"/>
  <c r="H197" i="8" s="1"/>
  <c r="I90" i="8"/>
  <c r="J90" i="8"/>
  <c r="J197" i="8" s="1"/>
  <c r="K90" i="8"/>
  <c r="K197" i="8" s="1"/>
  <c r="L90" i="8"/>
  <c r="L197" i="8" s="1"/>
  <c r="M90" i="8"/>
  <c r="N90" i="8"/>
  <c r="N197" i="8" s="1"/>
  <c r="O90" i="8"/>
  <c r="P90" i="8"/>
  <c r="Q90" i="8"/>
  <c r="R90" i="8"/>
  <c r="R197" i="8" s="1"/>
  <c r="S90" i="8"/>
  <c r="T90" i="8"/>
  <c r="U90" i="8"/>
  <c r="U197" i="8" s="1"/>
  <c r="V90" i="8"/>
  <c r="V197" i="8" s="1"/>
  <c r="W90" i="8"/>
  <c r="X90" i="8"/>
  <c r="X197" i="8" s="1"/>
  <c r="Y90" i="8"/>
  <c r="Y197" i="8" s="1"/>
  <c r="Z90" i="8"/>
  <c r="Z197" i="8" s="1"/>
  <c r="AA90" i="8"/>
  <c r="AB90" i="8"/>
  <c r="AC90" i="8"/>
  <c r="AD90" i="8"/>
  <c r="AD197" i="8"/>
  <c r="AE90" i="8"/>
  <c r="AE197" i="8" s="1"/>
  <c r="AF90" i="8"/>
  <c r="AG90" i="8"/>
  <c r="AH90" i="8"/>
  <c r="AH197" i="8" s="1"/>
  <c r="BC102" i="8"/>
  <c r="F105" i="8"/>
  <c r="G105" i="8"/>
  <c r="N105" i="8"/>
  <c r="O105" i="8"/>
  <c r="R105" i="8"/>
  <c r="V105" i="8"/>
  <c r="W105" i="8"/>
  <c r="AD105" i="8"/>
  <c r="AE105" i="8"/>
  <c r="AH105" i="8"/>
  <c r="AI105" i="8"/>
  <c r="AJ105" i="8"/>
  <c r="AK105" i="8"/>
  <c r="AL105" i="8"/>
  <c r="AM105" i="8"/>
  <c r="AN105" i="8"/>
  <c r="AO105" i="8"/>
  <c r="AP105" i="8"/>
  <c r="AQ105" i="8"/>
  <c r="AR105" i="8"/>
  <c r="AS105" i="8"/>
  <c r="AT105" i="8"/>
  <c r="AU105" i="8"/>
  <c r="AV105" i="8"/>
  <c r="AW105" i="8"/>
  <c r="BB105" i="8"/>
  <c r="BC105" i="8"/>
  <c r="AX105" i="8"/>
  <c r="AY105" i="8"/>
  <c r="AZ105" i="8"/>
  <c r="BA105" i="8"/>
  <c r="F107" i="8"/>
  <c r="K107" i="8"/>
  <c r="L107" i="8"/>
  <c r="O107" i="8"/>
  <c r="R107" i="8"/>
  <c r="AA107" i="8"/>
  <c r="AB107" i="8"/>
  <c r="AF107" i="8"/>
  <c r="AH107" i="8"/>
  <c r="AI107" i="8"/>
  <c r="AJ107" i="8"/>
  <c r="AK107" i="8"/>
  <c r="AL107" i="8"/>
  <c r="AM107" i="8"/>
  <c r="AN107" i="8"/>
  <c r="AO107" i="8"/>
  <c r="AP107" i="8"/>
  <c r="AQ107" i="8"/>
  <c r="AR107" i="8"/>
  <c r="AS107" i="8"/>
  <c r="AT107" i="8"/>
  <c r="AU107" i="8"/>
  <c r="AV107" i="8"/>
  <c r="AW107" i="8"/>
  <c r="BB107" i="8"/>
  <c r="BC107" i="8"/>
  <c r="AX107" i="8"/>
  <c r="AY107" i="8"/>
  <c r="AZ107" i="8"/>
  <c r="BA107" i="8"/>
  <c r="I108" i="8"/>
  <c r="N108" i="8"/>
  <c r="Q108" i="8"/>
  <c r="Y108" i="8"/>
  <c r="AD108" i="8"/>
  <c r="AI108" i="8"/>
  <c r="AJ108" i="8"/>
  <c r="AK108" i="8"/>
  <c r="AL108" i="8"/>
  <c r="AM108" i="8"/>
  <c r="AN108" i="8"/>
  <c r="AO108" i="8"/>
  <c r="AP108" i="8"/>
  <c r="AQ108" i="8"/>
  <c r="AR108" i="8"/>
  <c r="AS108" i="8"/>
  <c r="AT108" i="8"/>
  <c r="AU108" i="8"/>
  <c r="AV108" i="8"/>
  <c r="BB108" i="8"/>
  <c r="AW108" i="8"/>
  <c r="BC108" i="8"/>
  <c r="AX108" i="8"/>
  <c r="AY108" i="8"/>
  <c r="AZ108" i="8"/>
  <c r="BA108" i="8"/>
  <c r="AJ109" i="8"/>
  <c r="AK109" i="8"/>
  <c r="AL109" i="8"/>
  <c r="AM109" i="8"/>
  <c r="AN109" i="8"/>
  <c r="AO109" i="8"/>
  <c r="AP109" i="8"/>
  <c r="AQ109" i="8"/>
  <c r="AR109" i="8"/>
  <c r="AS109" i="8"/>
  <c r="AT109" i="8"/>
  <c r="AU109" i="8"/>
  <c r="AV109" i="8"/>
  <c r="AW109" i="8"/>
  <c r="AX109" i="8"/>
  <c r="AY109" i="8"/>
  <c r="AZ109" i="8"/>
  <c r="BA109" i="8"/>
  <c r="F110" i="8"/>
  <c r="R110" i="8"/>
  <c r="V110" i="8"/>
  <c r="W110" i="8"/>
  <c r="AD110" i="8"/>
  <c r="AE110" i="8"/>
  <c r="AI110" i="8"/>
  <c r="AJ110" i="8"/>
  <c r="AK110" i="8"/>
  <c r="AL110" i="8"/>
  <c r="AM110" i="8"/>
  <c r="AN110" i="8"/>
  <c r="AO110" i="8"/>
  <c r="AP110" i="8"/>
  <c r="AQ110" i="8"/>
  <c r="AR110" i="8"/>
  <c r="AS110" i="8"/>
  <c r="AT110" i="8"/>
  <c r="AU110" i="8"/>
  <c r="AV110" i="8"/>
  <c r="BB110" i="8" s="1"/>
  <c r="AW110" i="8"/>
  <c r="BC110" i="8" s="1"/>
  <c r="AX110" i="8"/>
  <c r="AY110" i="8"/>
  <c r="AZ110" i="8"/>
  <c r="BA110" i="8"/>
  <c r="F111" i="8"/>
  <c r="G111" i="8"/>
  <c r="K111" i="8"/>
  <c r="O111" i="8"/>
  <c r="R111" i="8"/>
  <c r="V111" i="8"/>
  <c r="AA111" i="8"/>
  <c r="AB111" i="8"/>
  <c r="AF111" i="8"/>
  <c r="AH111" i="8"/>
  <c r="AI111" i="8"/>
  <c r="AJ111" i="8"/>
  <c r="AK111" i="8"/>
  <c r="AL111" i="8"/>
  <c r="AM111" i="8"/>
  <c r="AN111" i="8"/>
  <c r="AO111" i="8"/>
  <c r="AP111" i="8"/>
  <c r="AQ111" i="8"/>
  <c r="AR111" i="8"/>
  <c r="AS111" i="8"/>
  <c r="AT111" i="8"/>
  <c r="AU111" i="8"/>
  <c r="AV111" i="8"/>
  <c r="AW111" i="8"/>
  <c r="AX111" i="8"/>
  <c r="AY111" i="8"/>
  <c r="AZ111" i="8"/>
  <c r="BA111" i="8"/>
  <c r="E112" i="8"/>
  <c r="F112" i="8"/>
  <c r="G112" i="8"/>
  <c r="H112" i="8"/>
  <c r="I112" i="8"/>
  <c r="J112" i="8"/>
  <c r="K112" i="8"/>
  <c r="L112" i="8"/>
  <c r="M112" i="8"/>
  <c r="N112" i="8"/>
  <c r="O112" i="8"/>
  <c r="P112" i="8"/>
  <c r="Q112" i="8"/>
  <c r="R112" i="8"/>
  <c r="S112" i="8"/>
  <c r="T112" i="8"/>
  <c r="U112" i="8"/>
  <c r="V112" i="8"/>
  <c r="W112" i="8"/>
  <c r="X112" i="8"/>
  <c r="Y112" i="8"/>
  <c r="Z112" i="8"/>
  <c r="AA112" i="8"/>
  <c r="AB112" i="8"/>
  <c r="AC112" i="8"/>
  <c r="AD112" i="8"/>
  <c r="AE112" i="8"/>
  <c r="AF112" i="8"/>
  <c r="AG112" i="8"/>
  <c r="AH112" i="8"/>
  <c r="AI112" i="8"/>
  <c r="AJ112" i="8"/>
  <c r="AK112" i="8"/>
  <c r="AL112" i="8"/>
  <c r="AM112" i="8"/>
  <c r="AN112" i="8"/>
  <c r="AO112" i="8"/>
  <c r="AP112" i="8"/>
  <c r="AQ112" i="8"/>
  <c r="AR112" i="8"/>
  <c r="AS112" i="8"/>
  <c r="AT112" i="8"/>
  <c r="AU112" i="8"/>
  <c r="AV112" i="8"/>
  <c r="AW112" i="8"/>
  <c r="BB112" i="8"/>
  <c r="BC112" i="8"/>
  <c r="AX112" i="8"/>
  <c r="AY112" i="8"/>
  <c r="AZ112" i="8"/>
  <c r="BA112" i="8"/>
  <c r="J113" i="8"/>
  <c r="N113" i="8"/>
  <c r="R113" i="8"/>
  <c r="Z113" i="8"/>
  <c r="AD113" i="8"/>
  <c r="AJ113" i="8"/>
  <c r="AK113" i="8"/>
  <c r="AL113" i="8"/>
  <c r="AM113" i="8"/>
  <c r="AN113" i="8"/>
  <c r="AO113" i="8"/>
  <c r="AP113" i="8"/>
  <c r="AQ113" i="8"/>
  <c r="AR113" i="8"/>
  <c r="AS113" i="8"/>
  <c r="AT113" i="8"/>
  <c r="AU113" i="8"/>
  <c r="AV113" i="8"/>
  <c r="AW113" i="8"/>
  <c r="BC113" i="8" s="1"/>
  <c r="AX113" i="8"/>
  <c r="AY113" i="8"/>
  <c r="AZ113" i="8"/>
  <c r="BA113" i="8"/>
  <c r="E114" i="8"/>
  <c r="F114" i="8"/>
  <c r="G114" i="8"/>
  <c r="H114" i="8"/>
  <c r="I114" i="8"/>
  <c r="J114" i="8"/>
  <c r="K114" i="8"/>
  <c r="L114" i="8"/>
  <c r="M114" i="8"/>
  <c r="N114" i="8"/>
  <c r="O114" i="8"/>
  <c r="P114" i="8"/>
  <c r="Q114" i="8"/>
  <c r="R114" i="8"/>
  <c r="S114" i="8"/>
  <c r="T114" i="8"/>
  <c r="U114" i="8"/>
  <c r="V114" i="8"/>
  <c r="W114" i="8"/>
  <c r="X114" i="8"/>
  <c r="Y114" i="8"/>
  <c r="Z114" i="8"/>
  <c r="AA114" i="8"/>
  <c r="AB114" i="8"/>
  <c r="AC114" i="8"/>
  <c r="AD114" i="8"/>
  <c r="AE114" i="8"/>
  <c r="AF114" i="8"/>
  <c r="AG114" i="8"/>
  <c r="AH114" i="8"/>
  <c r="AI114" i="8"/>
  <c r="AJ114" i="8"/>
  <c r="AK114" i="8"/>
  <c r="AL114" i="8"/>
  <c r="AM114" i="8"/>
  <c r="AN114" i="8"/>
  <c r="AO114" i="8"/>
  <c r="AP114" i="8"/>
  <c r="AQ114" i="8"/>
  <c r="AR114" i="8"/>
  <c r="AS114" i="8"/>
  <c r="AT114" i="8"/>
  <c r="AU114" i="8"/>
  <c r="AV114" i="8"/>
  <c r="AW114" i="8"/>
  <c r="BC114" i="8" s="1"/>
  <c r="AX114" i="8"/>
  <c r="AY114" i="8"/>
  <c r="AZ114" i="8"/>
  <c r="BA114" i="8"/>
  <c r="BB114" i="8"/>
  <c r="F115" i="8"/>
  <c r="J115" i="8"/>
  <c r="O115" i="8"/>
  <c r="P115" i="8"/>
  <c r="T115" i="8"/>
  <c r="V115" i="8"/>
  <c r="W115" i="8"/>
  <c r="Z115" i="8"/>
  <c r="AB115" i="8"/>
  <c r="AE115" i="8"/>
  <c r="AF115" i="8"/>
  <c r="AH115" i="8"/>
  <c r="AI115" i="8"/>
  <c r="AJ115" i="8"/>
  <c r="AK115" i="8"/>
  <c r="AL115" i="8"/>
  <c r="AM115" i="8"/>
  <c r="AN115" i="8"/>
  <c r="AO115" i="8"/>
  <c r="AP115" i="8"/>
  <c r="AQ115" i="8"/>
  <c r="AR115" i="8"/>
  <c r="AS115" i="8"/>
  <c r="AT115" i="8"/>
  <c r="AU115" i="8"/>
  <c r="AV115" i="8"/>
  <c r="AW115" i="8"/>
  <c r="AX115" i="8"/>
  <c r="AY115" i="8"/>
  <c r="AZ115" i="8"/>
  <c r="BA115" i="8"/>
  <c r="Q116" i="8"/>
  <c r="R116" i="8"/>
  <c r="U116" i="8"/>
  <c r="V116" i="8"/>
  <c r="Z116" i="8"/>
  <c r="AC116" i="8"/>
  <c r="AG116" i="8"/>
  <c r="AH116" i="8"/>
  <c r="AI116" i="8"/>
  <c r="AJ116" i="8"/>
  <c r="AK116" i="8"/>
  <c r="AL116" i="8"/>
  <c r="AM116" i="8"/>
  <c r="AN116" i="8"/>
  <c r="AO116" i="8"/>
  <c r="AP116" i="8"/>
  <c r="AQ116" i="8"/>
  <c r="AR116" i="8"/>
  <c r="AS116" i="8"/>
  <c r="AT116" i="8"/>
  <c r="AU116" i="8"/>
  <c r="AV116" i="8"/>
  <c r="AW116" i="8"/>
  <c r="AX116" i="8"/>
  <c r="AY116" i="8"/>
  <c r="AZ116" i="8"/>
  <c r="BA116" i="8"/>
  <c r="AJ118" i="8"/>
  <c r="AK118" i="8"/>
  <c r="AL118" i="8"/>
  <c r="AM118" i="8"/>
  <c r="AN118" i="8"/>
  <c r="AO118" i="8"/>
  <c r="AP118" i="8"/>
  <c r="AQ118" i="8"/>
  <c r="AR118" i="8"/>
  <c r="AS118" i="8"/>
  <c r="AT118" i="8"/>
  <c r="AU118" i="8"/>
  <c r="AV118" i="8"/>
  <c r="AW118" i="8"/>
  <c r="AX118" i="8"/>
  <c r="AY118" i="8"/>
  <c r="AZ118" i="8"/>
  <c r="BA118" i="8"/>
  <c r="E121" i="8"/>
  <c r="F121" i="8"/>
  <c r="I121" i="8"/>
  <c r="K121" i="8"/>
  <c r="M121" i="8"/>
  <c r="N121" i="8"/>
  <c r="O121" i="8"/>
  <c r="Q121" i="8"/>
  <c r="R121" i="8"/>
  <c r="S121" i="8"/>
  <c r="U121" i="8"/>
  <c r="V121" i="8"/>
  <c r="W121" i="8"/>
  <c r="AA121" i="8"/>
  <c r="AC121" i="8"/>
  <c r="AD121" i="8"/>
  <c r="AE121" i="8"/>
  <c r="AG121" i="8"/>
  <c r="AH121" i="8"/>
  <c r="AI121" i="8"/>
  <c r="AJ121" i="8"/>
  <c r="AK121" i="8"/>
  <c r="AL121" i="8"/>
  <c r="AM121" i="8"/>
  <c r="AN121" i="8"/>
  <c r="AO121" i="8"/>
  <c r="AP121" i="8"/>
  <c r="AQ121" i="8"/>
  <c r="AR121" i="8"/>
  <c r="AS121" i="8"/>
  <c r="AT121" i="8"/>
  <c r="AU121" i="8"/>
  <c r="AV121" i="8"/>
  <c r="AW121" i="8"/>
  <c r="AX121" i="8"/>
  <c r="C122" i="8"/>
  <c r="E122" i="8"/>
  <c r="F122" i="8"/>
  <c r="I122" i="8"/>
  <c r="K122" i="8"/>
  <c r="N122" i="8"/>
  <c r="O122" i="8"/>
  <c r="Q122" i="8"/>
  <c r="R122" i="8"/>
  <c r="S122" i="8"/>
  <c r="U122" i="8"/>
  <c r="V122" i="8"/>
  <c r="W122" i="8"/>
  <c r="Y122" i="8"/>
  <c r="AA122" i="8"/>
  <c r="AC122" i="8"/>
  <c r="AD122" i="8"/>
  <c r="AE122" i="8"/>
  <c r="AG122" i="8"/>
  <c r="AH122" i="8"/>
  <c r="AI122" i="8"/>
  <c r="AJ122" i="8"/>
  <c r="AK122" i="8"/>
  <c r="AL122" i="8"/>
  <c r="AM122" i="8"/>
  <c r="AN122" i="8"/>
  <c r="AO122" i="8"/>
  <c r="AP122" i="8"/>
  <c r="AQ122" i="8"/>
  <c r="AR122" i="8"/>
  <c r="AS122" i="8"/>
  <c r="AT122" i="8"/>
  <c r="AU122" i="8"/>
  <c r="AV122" i="8"/>
  <c r="AW122" i="8"/>
  <c r="AX122" i="8"/>
  <c r="C123" i="8"/>
  <c r="D123" i="8"/>
  <c r="E123" i="8"/>
  <c r="F123" i="8"/>
  <c r="G123" i="8"/>
  <c r="H123" i="8"/>
  <c r="I123" i="8"/>
  <c r="J123" i="8"/>
  <c r="K123" i="8"/>
  <c r="L123" i="8"/>
  <c r="M123" i="8"/>
  <c r="N123" i="8"/>
  <c r="O123" i="8"/>
  <c r="P123" i="8"/>
  <c r="Q123" i="8"/>
  <c r="R123" i="8"/>
  <c r="S123" i="8"/>
  <c r="T123" i="8"/>
  <c r="U123" i="8"/>
  <c r="V123" i="8"/>
  <c r="W123" i="8"/>
  <c r="X123" i="8"/>
  <c r="Y123" i="8"/>
  <c r="Z123" i="8"/>
  <c r="AA123" i="8"/>
  <c r="AB123" i="8"/>
  <c r="AC123" i="8"/>
  <c r="AD123" i="8"/>
  <c r="AE123" i="8"/>
  <c r="AF123" i="8"/>
  <c r="AG123" i="8"/>
  <c r="AH123" i="8"/>
  <c r="AI123" i="8"/>
  <c r="AJ123" i="8"/>
  <c r="AK123" i="8"/>
  <c r="AL123" i="8"/>
  <c r="AM123" i="8"/>
  <c r="AN123" i="8"/>
  <c r="AO123" i="8"/>
  <c r="AP123" i="8"/>
  <c r="AQ123" i="8"/>
  <c r="AR123" i="8"/>
  <c r="AS123" i="8"/>
  <c r="AT123" i="8"/>
  <c r="AU123" i="8"/>
  <c r="AV123" i="8"/>
  <c r="AW123" i="8"/>
  <c r="AX123" i="8"/>
  <c r="C124" i="8"/>
  <c r="E124" i="8"/>
  <c r="F124" i="8"/>
  <c r="G124" i="8"/>
  <c r="I124" i="8"/>
  <c r="K124" i="8"/>
  <c r="M124" i="8"/>
  <c r="N124" i="8"/>
  <c r="O124" i="8"/>
  <c r="R124" i="8"/>
  <c r="S124" i="8"/>
  <c r="U124" i="8"/>
  <c r="V124" i="8"/>
  <c r="W124" i="8"/>
  <c r="AA124" i="8"/>
  <c r="AC124" i="8"/>
  <c r="AD124" i="8"/>
  <c r="AE124" i="8"/>
  <c r="AG124" i="8"/>
  <c r="AI124" i="8"/>
  <c r="AJ124" i="8"/>
  <c r="AK124" i="8"/>
  <c r="AL124" i="8"/>
  <c r="AM124" i="8"/>
  <c r="AN124" i="8"/>
  <c r="AO124" i="8"/>
  <c r="AP124" i="8"/>
  <c r="AQ124" i="8"/>
  <c r="AR124" i="8"/>
  <c r="AS124" i="8"/>
  <c r="AT124" i="8"/>
  <c r="AU124" i="8"/>
  <c r="AV124" i="8"/>
  <c r="AW124" i="8"/>
  <c r="AX124" i="8"/>
  <c r="C125" i="8"/>
  <c r="D125" i="8"/>
  <c r="E125" i="8"/>
  <c r="F125" i="8"/>
  <c r="G125" i="8"/>
  <c r="H125" i="8"/>
  <c r="I125" i="8"/>
  <c r="J125" i="8"/>
  <c r="K125" i="8"/>
  <c r="L125" i="8"/>
  <c r="M125" i="8"/>
  <c r="N125" i="8"/>
  <c r="O125" i="8"/>
  <c r="P125" i="8"/>
  <c r="Q125" i="8"/>
  <c r="R125" i="8"/>
  <c r="S125" i="8"/>
  <c r="T125" i="8"/>
  <c r="U125" i="8"/>
  <c r="V125" i="8"/>
  <c r="W125" i="8"/>
  <c r="X125" i="8"/>
  <c r="Y125" i="8"/>
  <c r="Z125" i="8"/>
  <c r="AA125" i="8"/>
  <c r="AB125" i="8"/>
  <c r="AC125" i="8"/>
  <c r="AD125" i="8"/>
  <c r="AE125" i="8"/>
  <c r="AF125" i="8"/>
  <c r="AG125" i="8"/>
  <c r="AH125" i="8"/>
  <c r="AI125" i="8"/>
  <c r="AJ125" i="8"/>
  <c r="AK125" i="8"/>
  <c r="AL125" i="8"/>
  <c r="AM125" i="8"/>
  <c r="AN125" i="8"/>
  <c r="AO125" i="8"/>
  <c r="AP125" i="8"/>
  <c r="AQ125" i="8"/>
  <c r="AR125" i="8"/>
  <c r="AS125" i="8"/>
  <c r="AT125" i="8"/>
  <c r="AU125" i="8"/>
  <c r="AV125" i="8"/>
  <c r="AW125" i="8"/>
  <c r="AX125" i="8"/>
  <c r="C126" i="8"/>
  <c r="D126" i="8"/>
  <c r="E126" i="8"/>
  <c r="F126" i="8"/>
  <c r="G126" i="8"/>
  <c r="H126" i="8"/>
  <c r="I126" i="8"/>
  <c r="J126" i="8"/>
  <c r="K126" i="8"/>
  <c r="L126" i="8"/>
  <c r="M126" i="8"/>
  <c r="N126" i="8"/>
  <c r="O126" i="8"/>
  <c r="P126" i="8"/>
  <c r="Q126" i="8"/>
  <c r="R126" i="8"/>
  <c r="S126" i="8"/>
  <c r="T126" i="8"/>
  <c r="U126" i="8"/>
  <c r="V126" i="8"/>
  <c r="W126" i="8"/>
  <c r="X126" i="8"/>
  <c r="Y126" i="8"/>
  <c r="Z126" i="8"/>
  <c r="AA126" i="8"/>
  <c r="AB126" i="8"/>
  <c r="AC126" i="8"/>
  <c r="AD126" i="8"/>
  <c r="AE126" i="8"/>
  <c r="AF126" i="8"/>
  <c r="AG126" i="8"/>
  <c r="AH126" i="8"/>
  <c r="AI126" i="8"/>
  <c r="AJ126" i="8"/>
  <c r="AK126" i="8"/>
  <c r="AL126" i="8"/>
  <c r="AM126" i="8"/>
  <c r="AN126" i="8"/>
  <c r="AO126" i="8"/>
  <c r="AP126" i="8"/>
  <c r="AQ126" i="8"/>
  <c r="AR126" i="8"/>
  <c r="AS126" i="8"/>
  <c r="AT126" i="8"/>
  <c r="AU126" i="8"/>
  <c r="AV126" i="8"/>
  <c r="AW126" i="8"/>
  <c r="AX126" i="8"/>
  <c r="C127" i="8"/>
  <c r="D127" i="8"/>
  <c r="E127" i="8"/>
  <c r="F127" i="8"/>
  <c r="G127" i="8"/>
  <c r="H127" i="8"/>
  <c r="I127" i="8"/>
  <c r="J127" i="8"/>
  <c r="K127" i="8"/>
  <c r="L127" i="8"/>
  <c r="M127" i="8"/>
  <c r="N127" i="8"/>
  <c r="O127" i="8"/>
  <c r="P127" i="8"/>
  <c r="Q127" i="8"/>
  <c r="R127" i="8"/>
  <c r="S127" i="8"/>
  <c r="T127" i="8"/>
  <c r="U127" i="8"/>
  <c r="V127" i="8"/>
  <c r="W127" i="8"/>
  <c r="X127" i="8"/>
  <c r="Y127" i="8"/>
  <c r="Z127" i="8"/>
  <c r="AA127" i="8"/>
  <c r="AB127" i="8"/>
  <c r="AC127" i="8"/>
  <c r="AD127" i="8"/>
  <c r="AE127" i="8"/>
  <c r="AF127" i="8"/>
  <c r="AG127" i="8"/>
  <c r="AH127" i="8"/>
  <c r="AI127" i="8"/>
  <c r="AJ127" i="8"/>
  <c r="AK127" i="8"/>
  <c r="AL127" i="8"/>
  <c r="AM127" i="8"/>
  <c r="AN127" i="8"/>
  <c r="AO127" i="8"/>
  <c r="AP127" i="8"/>
  <c r="AQ127" i="8"/>
  <c r="AR127" i="8"/>
  <c r="AS127" i="8"/>
  <c r="AT127" i="8"/>
  <c r="AU127" i="8"/>
  <c r="AV127" i="8"/>
  <c r="AW127" i="8"/>
  <c r="AX127" i="8"/>
  <c r="C128" i="8"/>
  <c r="D128" i="8"/>
  <c r="E128" i="8"/>
  <c r="F128" i="8"/>
  <c r="G128" i="8"/>
  <c r="H128" i="8"/>
  <c r="I128" i="8"/>
  <c r="J128" i="8"/>
  <c r="K128" i="8"/>
  <c r="L128" i="8"/>
  <c r="M128" i="8"/>
  <c r="N128" i="8"/>
  <c r="O128" i="8"/>
  <c r="P128" i="8"/>
  <c r="Q128" i="8"/>
  <c r="R128" i="8"/>
  <c r="S128" i="8"/>
  <c r="T128" i="8"/>
  <c r="U128" i="8"/>
  <c r="V128" i="8"/>
  <c r="W128" i="8"/>
  <c r="X128" i="8"/>
  <c r="Y128" i="8"/>
  <c r="Z128" i="8"/>
  <c r="AA128" i="8"/>
  <c r="AB128" i="8"/>
  <c r="AC128" i="8"/>
  <c r="AD128" i="8"/>
  <c r="AE128" i="8"/>
  <c r="AF128" i="8"/>
  <c r="AG128" i="8"/>
  <c r="AH128" i="8"/>
  <c r="AI128" i="8"/>
  <c r="AJ128" i="8"/>
  <c r="AK128" i="8"/>
  <c r="AL128" i="8"/>
  <c r="AM128" i="8"/>
  <c r="AN128" i="8"/>
  <c r="AO128" i="8"/>
  <c r="AP128" i="8"/>
  <c r="AQ128" i="8"/>
  <c r="AR128" i="8"/>
  <c r="AS128" i="8"/>
  <c r="AT128" i="8"/>
  <c r="AU128" i="8"/>
  <c r="AV128" i="8"/>
  <c r="AW128" i="8"/>
  <c r="AX128" i="8"/>
  <c r="C129" i="8"/>
  <c r="E129" i="8"/>
  <c r="F129" i="8"/>
  <c r="G129" i="8"/>
  <c r="I129" i="8"/>
  <c r="K129" i="8"/>
  <c r="M129" i="8"/>
  <c r="O129" i="8"/>
  <c r="Q129" i="8"/>
  <c r="R129" i="8"/>
  <c r="S129" i="8"/>
  <c r="U129" i="8"/>
  <c r="V129" i="8"/>
  <c r="W129" i="8"/>
  <c r="Y129" i="8"/>
  <c r="Z129" i="8"/>
  <c r="AA129" i="8"/>
  <c r="AC129" i="8"/>
  <c r="AD129" i="8"/>
  <c r="AE129" i="8"/>
  <c r="AG129" i="8"/>
  <c r="AH129" i="8"/>
  <c r="AI129" i="8"/>
  <c r="AJ129" i="8"/>
  <c r="AK129" i="8"/>
  <c r="AL129" i="8"/>
  <c r="AM129" i="8"/>
  <c r="AN129" i="8"/>
  <c r="AO129" i="8"/>
  <c r="AP129" i="8"/>
  <c r="AQ129" i="8"/>
  <c r="AR129" i="8"/>
  <c r="AS129" i="8"/>
  <c r="AT129" i="8"/>
  <c r="AU129" i="8"/>
  <c r="AV129" i="8"/>
  <c r="AW129" i="8"/>
  <c r="AX129" i="8"/>
  <c r="C130" i="8"/>
  <c r="D130" i="8"/>
  <c r="E130" i="8"/>
  <c r="F130" i="8"/>
  <c r="G130" i="8"/>
  <c r="H130" i="8"/>
  <c r="I130" i="8"/>
  <c r="J130" i="8"/>
  <c r="K130" i="8"/>
  <c r="L130" i="8"/>
  <c r="M130" i="8"/>
  <c r="N130" i="8"/>
  <c r="O130" i="8"/>
  <c r="P130" i="8"/>
  <c r="Q130" i="8"/>
  <c r="R130" i="8"/>
  <c r="S130" i="8"/>
  <c r="T130" i="8"/>
  <c r="U130" i="8"/>
  <c r="V130" i="8"/>
  <c r="W130" i="8"/>
  <c r="X130" i="8"/>
  <c r="Y130" i="8"/>
  <c r="Z130" i="8"/>
  <c r="AA130" i="8"/>
  <c r="AB130" i="8"/>
  <c r="AC130" i="8"/>
  <c r="AD130" i="8"/>
  <c r="AE130" i="8"/>
  <c r="AF130" i="8"/>
  <c r="AG130" i="8"/>
  <c r="AH130" i="8"/>
  <c r="AI130" i="8"/>
  <c r="AJ130" i="8"/>
  <c r="AK130" i="8"/>
  <c r="AL130" i="8"/>
  <c r="AM130" i="8"/>
  <c r="AN130" i="8"/>
  <c r="AO130" i="8"/>
  <c r="AP130" i="8"/>
  <c r="AQ130" i="8"/>
  <c r="AR130" i="8"/>
  <c r="AS130" i="8"/>
  <c r="AT130" i="8"/>
  <c r="AU130" i="8"/>
  <c r="AV130" i="8"/>
  <c r="AW130" i="8"/>
  <c r="AX130" i="8"/>
  <c r="C132" i="8"/>
  <c r="E132" i="8"/>
  <c r="F132" i="8"/>
  <c r="I132" i="8"/>
  <c r="J132" i="8"/>
  <c r="K132" i="8"/>
  <c r="N132" i="8"/>
  <c r="O132" i="8"/>
  <c r="Q132" i="8"/>
  <c r="R132" i="8"/>
  <c r="S132" i="8"/>
  <c r="U132" i="8"/>
  <c r="V132" i="8"/>
  <c r="W132" i="8"/>
  <c r="Y132" i="8"/>
  <c r="Z132" i="8"/>
  <c r="AA132" i="8"/>
  <c r="AC132" i="8"/>
  <c r="AE132" i="8"/>
  <c r="AG132" i="8"/>
  <c r="AH132" i="8"/>
  <c r="AI132" i="8"/>
  <c r="AJ132" i="8"/>
  <c r="AK132" i="8"/>
  <c r="AL132" i="8"/>
  <c r="AM132" i="8"/>
  <c r="AN132" i="8"/>
  <c r="AO132" i="8"/>
  <c r="AP132" i="8"/>
  <c r="AQ132" i="8"/>
  <c r="AR132" i="8"/>
  <c r="AS132" i="8"/>
  <c r="AT132" i="8"/>
  <c r="AU132" i="8"/>
  <c r="AV132" i="8"/>
  <c r="AW132" i="8"/>
  <c r="AX132" i="8"/>
  <c r="C133" i="8"/>
  <c r="D133" i="8"/>
  <c r="E133" i="8"/>
  <c r="F133" i="8"/>
  <c r="G133" i="8"/>
  <c r="H133" i="8"/>
  <c r="I133" i="8"/>
  <c r="J133" i="8"/>
  <c r="K133" i="8"/>
  <c r="L133" i="8"/>
  <c r="M133" i="8"/>
  <c r="N133" i="8"/>
  <c r="O133" i="8"/>
  <c r="P133" i="8"/>
  <c r="Q133" i="8"/>
  <c r="R133" i="8"/>
  <c r="S133" i="8"/>
  <c r="T133" i="8"/>
  <c r="U133" i="8"/>
  <c r="V133" i="8"/>
  <c r="W133" i="8"/>
  <c r="X133" i="8"/>
  <c r="Y133" i="8"/>
  <c r="Z133" i="8"/>
  <c r="AA133" i="8"/>
  <c r="AB133" i="8"/>
  <c r="AC133" i="8"/>
  <c r="AD133" i="8"/>
  <c r="AE133" i="8"/>
  <c r="AF133" i="8"/>
  <c r="AG133" i="8"/>
  <c r="AH133" i="8"/>
  <c r="AI133" i="8"/>
  <c r="AJ133" i="8"/>
  <c r="AK133" i="8"/>
  <c r="AL133" i="8"/>
  <c r="AM133" i="8"/>
  <c r="AN133" i="8"/>
  <c r="AO133" i="8"/>
  <c r="AP133" i="8"/>
  <c r="AQ133" i="8"/>
  <c r="AR133" i="8"/>
  <c r="AS133" i="8"/>
  <c r="AT133" i="8"/>
  <c r="AU133" i="8"/>
  <c r="AV133" i="8"/>
  <c r="AW133" i="8"/>
  <c r="AX133" i="8"/>
  <c r="C134" i="8"/>
  <c r="F134" i="8"/>
  <c r="G134" i="8"/>
  <c r="I134" i="8"/>
  <c r="J134" i="8"/>
  <c r="K134" i="8"/>
  <c r="M134" i="8"/>
  <c r="N134" i="8"/>
  <c r="Q134" i="8"/>
  <c r="R134" i="8"/>
  <c r="S134" i="8"/>
  <c r="V134" i="8"/>
  <c r="W134" i="8"/>
  <c r="Y134" i="8"/>
  <c r="Z134" i="8"/>
  <c r="AA134" i="8"/>
  <c r="AC134" i="8"/>
  <c r="AD134" i="8"/>
  <c r="AG134" i="8"/>
  <c r="AH134" i="8"/>
  <c r="AI134" i="8"/>
  <c r="AJ134" i="8"/>
  <c r="AK134" i="8"/>
  <c r="AL134" i="8"/>
  <c r="AM134" i="8"/>
  <c r="AN134" i="8"/>
  <c r="AO134" i="8"/>
  <c r="AP134" i="8"/>
  <c r="AQ134" i="8"/>
  <c r="AR134" i="8"/>
  <c r="AS134" i="8"/>
  <c r="AT134" i="8"/>
  <c r="AU134" i="8"/>
  <c r="AV134" i="8"/>
  <c r="AW134" i="8"/>
  <c r="AX134" i="8"/>
  <c r="C135" i="8"/>
  <c r="E135" i="8"/>
  <c r="I135" i="8"/>
  <c r="J135" i="8"/>
  <c r="K135" i="8"/>
  <c r="N135" i="8"/>
  <c r="O135" i="8"/>
  <c r="Q135" i="8"/>
  <c r="R135" i="8"/>
  <c r="S135" i="8"/>
  <c r="U135" i="8"/>
  <c r="V135" i="8"/>
  <c r="W135" i="8"/>
  <c r="Y135" i="8"/>
  <c r="AA135" i="8"/>
  <c r="AC135" i="8"/>
  <c r="AD135" i="8"/>
  <c r="AE135" i="8"/>
  <c r="AG135" i="8"/>
  <c r="AH135" i="8"/>
  <c r="AI135" i="8"/>
  <c r="AJ135" i="8"/>
  <c r="AK135" i="8"/>
  <c r="AL135" i="8"/>
  <c r="AM135" i="8"/>
  <c r="AN135" i="8"/>
  <c r="AO135" i="8"/>
  <c r="AP135" i="8"/>
  <c r="AQ135" i="8"/>
  <c r="AR135" i="8"/>
  <c r="AS135" i="8"/>
  <c r="AT135" i="8"/>
  <c r="AU135" i="8"/>
  <c r="AV135" i="8"/>
  <c r="AW135" i="8"/>
  <c r="AX135" i="8"/>
  <c r="C136" i="8"/>
  <c r="D136" i="8"/>
  <c r="E136" i="8"/>
  <c r="F136" i="8"/>
  <c r="G136" i="8"/>
  <c r="H136" i="8"/>
  <c r="I136" i="8"/>
  <c r="J136" i="8"/>
  <c r="K136" i="8"/>
  <c r="L136" i="8"/>
  <c r="M136" i="8"/>
  <c r="N136" i="8"/>
  <c r="O136" i="8"/>
  <c r="P136" i="8"/>
  <c r="Q136" i="8"/>
  <c r="R136" i="8"/>
  <c r="S136" i="8"/>
  <c r="T136" i="8"/>
  <c r="U136" i="8"/>
  <c r="V136" i="8"/>
  <c r="W136" i="8"/>
  <c r="X136" i="8"/>
  <c r="Y136" i="8"/>
  <c r="Z136" i="8"/>
  <c r="AA136" i="8"/>
  <c r="AB136" i="8"/>
  <c r="AC136" i="8"/>
  <c r="AD136" i="8"/>
  <c r="AE136" i="8"/>
  <c r="AF136" i="8"/>
  <c r="AG136" i="8"/>
  <c r="AH136" i="8"/>
  <c r="AI136" i="8"/>
  <c r="AJ136" i="8"/>
  <c r="AK136" i="8"/>
  <c r="AL136" i="8"/>
  <c r="AM136" i="8"/>
  <c r="AN136" i="8"/>
  <c r="AO136" i="8"/>
  <c r="AP136" i="8"/>
  <c r="AQ136" i="8"/>
  <c r="AR136" i="8"/>
  <c r="AS136" i="8"/>
  <c r="AT136" i="8"/>
  <c r="AU136" i="8"/>
  <c r="AV136" i="8"/>
  <c r="AW136" i="8"/>
  <c r="AX136" i="8"/>
  <c r="AI137" i="8"/>
  <c r="AJ137" i="8"/>
  <c r="AK137" i="8"/>
  <c r="AL137" i="8"/>
  <c r="AM137" i="8"/>
  <c r="AN137" i="8"/>
  <c r="AO137" i="8"/>
  <c r="AP137" i="8"/>
  <c r="AQ137" i="8"/>
  <c r="AR137" i="8"/>
  <c r="AS137" i="8"/>
  <c r="AT137" i="8"/>
  <c r="AU137" i="8"/>
  <c r="AV137" i="8"/>
  <c r="AW137" i="8"/>
  <c r="AX137" i="8"/>
  <c r="C138" i="8"/>
  <c r="F138" i="8"/>
  <c r="G138" i="8"/>
  <c r="I138" i="8"/>
  <c r="J138" i="8"/>
  <c r="M138" i="8"/>
  <c r="N138" i="8"/>
  <c r="R138" i="8"/>
  <c r="S138" i="8"/>
  <c r="V138" i="8"/>
  <c r="W138" i="8"/>
  <c r="Y138" i="8"/>
  <c r="Z138" i="8"/>
  <c r="AC138" i="8"/>
  <c r="AD138" i="8"/>
  <c r="AH138" i="8"/>
  <c r="AI138" i="8"/>
  <c r="AJ138" i="8"/>
  <c r="AK138" i="8"/>
  <c r="AL138" i="8"/>
  <c r="AM138" i="8"/>
  <c r="AN138" i="8"/>
  <c r="AO138" i="8"/>
  <c r="AP138" i="8"/>
  <c r="AQ138" i="8"/>
  <c r="AR138" i="8"/>
  <c r="AS138" i="8"/>
  <c r="AT138" i="8"/>
  <c r="AU138" i="8"/>
  <c r="AV138" i="8"/>
  <c r="AW138" i="8"/>
  <c r="AX138" i="8"/>
  <c r="C139" i="8"/>
  <c r="E139" i="8"/>
  <c r="F139" i="8"/>
  <c r="G139" i="8"/>
  <c r="I139" i="8"/>
  <c r="M139" i="8"/>
  <c r="N139" i="8"/>
  <c r="O139" i="8"/>
  <c r="Q139" i="8"/>
  <c r="R139" i="8"/>
  <c r="S139" i="8"/>
  <c r="U139" i="8"/>
  <c r="V139" i="8"/>
  <c r="W139" i="8"/>
  <c r="Y139" i="8"/>
  <c r="Z139" i="8"/>
  <c r="AA139" i="8"/>
  <c r="AC139" i="8"/>
  <c r="AD139" i="8"/>
  <c r="AE139" i="8"/>
  <c r="AG139" i="8"/>
  <c r="AH139" i="8"/>
  <c r="AI139" i="8"/>
  <c r="AJ139" i="8"/>
  <c r="AK139" i="8"/>
  <c r="AL139" i="8"/>
  <c r="AM139" i="8"/>
  <c r="AN139" i="8"/>
  <c r="AO139" i="8"/>
  <c r="AP139" i="8"/>
  <c r="AQ139" i="8"/>
  <c r="AR139" i="8"/>
  <c r="AS139" i="8"/>
  <c r="AT139" i="8"/>
  <c r="AU139" i="8"/>
  <c r="AV139" i="8"/>
  <c r="AW139" i="8"/>
  <c r="AX139" i="8"/>
  <c r="E140" i="8"/>
  <c r="F140" i="8"/>
  <c r="G140" i="8"/>
  <c r="I140" i="8"/>
  <c r="J140" i="8"/>
  <c r="K140" i="8"/>
  <c r="M140" i="8"/>
  <c r="N140" i="8"/>
  <c r="O140" i="8"/>
  <c r="Q140" i="8"/>
  <c r="R140" i="8"/>
  <c r="S140" i="8"/>
  <c r="U140" i="8"/>
  <c r="W140" i="8"/>
  <c r="Y140" i="8"/>
  <c r="Z140" i="8"/>
  <c r="AA140" i="8"/>
  <c r="AC140" i="8"/>
  <c r="AD140" i="8"/>
  <c r="AE140" i="8"/>
  <c r="AG140" i="8"/>
  <c r="AH140" i="8"/>
  <c r="AI140" i="8"/>
  <c r="AJ140" i="8"/>
  <c r="AK140" i="8"/>
  <c r="AL140" i="8"/>
  <c r="AM140" i="8"/>
  <c r="AN140" i="8"/>
  <c r="AO140" i="8"/>
  <c r="AP140" i="8"/>
  <c r="AQ140" i="8"/>
  <c r="AR140" i="8"/>
  <c r="AS140" i="8"/>
  <c r="AT140" i="8"/>
  <c r="AU140" i="8"/>
  <c r="AV140" i="8"/>
  <c r="AW140" i="8"/>
  <c r="AX140" i="8"/>
  <c r="C141" i="8"/>
  <c r="D141" i="8"/>
  <c r="E141" i="8"/>
  <c r="F141" i="8"/>
  <c r="G141" i="8"/>
  <c r="H141" i="8"/>
  <c r="I141" i="8"/>
  <c r="J141" i="8"/>
  <c r="K141" i="8"/>
  <c r="L141" i="8"/>
  <c r="M141" i="8"/>
  <c r="N141" i="8"/>
  <c r="O141" i="8"/>
  <c r="P141" i="8"/>
  <c r="Q141" i="8"/>
  <c r="R141" i="8"/>
  <c r="S141" i="8"/>
  <c r="T141" i="8"/>
  <c r="U141" i="8"/>
  <c r="V141" i="8"/>
  <c r="W141" i="8"/>
  <c r="X141" i="8"/>
  <c r="Y141" i="8"/>
  <c r="Z141" i="8"/>
  <c r="AA141" i="8"/>
  <c r="AB141" i="8"/>
  <c r="AC141" i="8"/>
  <c r="AD141" i="8"/>
  <c r="AE141" i="8"/>
  <c r="AF141" i="8"/>
  <c r="AG141" i="8"/>
  <c r="AH141" i="8"/>
  <c r="AI141" i="8"/>
  <c r="AJ141" i="8"/>
  <c r="AK141" i="8"/>
  <c r="AL141" i="8"/>
  <c r="AM141" i="8"/>
  <c r="AN141" i="8"/>
  <c r="AO141" i="8"/>
  <c r="AP141" i="8"/>
  <c r="AQ141" i="8"/>
  <c r="AR141" i="8"/>
  <c r="AS141" i="8"/>
  <c r="AT141" i="8"/>
  <c r="AU141" i="8"/>
  <c r="AV141" i="8"/>
  <c r="AW141" i="8"/>
  <c r="AX141" i="8"/>
  <c r="E142" i="8"/>
  <c r="F142" i="8"/>
  <c r="G142" i="8"/>
  <c r="I142" i="8"/>
  <c r="J142" i="8"/>
  <c r="K142" i="8"/>
  <c r="M142" i="8"/>
  <c r="N142" i="8"/>
  <c r="Q142" i="8"/>
  <c r="R142" i="8"/>
  <c r="S142" i="8"/>
  <c r="U142" i="8"/>
  <c r="V142" i="8"/>
  <c r="W142" i="8"/>
  <c r="Y142" i="8"/>
  <c r="AA142" i="8"/>
  <c r="AC142" i="8"/>
  <c r="AD142" i="8"/>
  <c r="AE142" i="8"/>
  <c r="AH142" i="8"/>
  <c r="AI142" i="8"/>
  <c r="AJ142" i="8"/>
  <c r="AK142" i="8"/>
  <c r="AL142" i="8"/>
  <c r="AM142" i="8"/>
  <c r="AN142" i="8"/>
  <c r="AO142" i="8"/>
  <c r="AP142" i="8"/>
  <c r="AQ142" i="8"/>
  <c r="AR142" i="8"/>
  <c r="AS142" i="8"/>
  <c r="AT142" i="8"/>
  <c r="AU142" i="8"/>
  <c r="AV142" i="8"/>
  <c r="AW142" i="8"/>
  <c r="AX142" i="8"/>
  <c r="C143" i="8"/>
  <c r="E143" i="8"/>
  <c r="F143" i="8"/>
  <c r="I143" i="8"/>
  <c r="K143" i="8"/>
  <c r="N143" i="8"/>
  <c r="O143" i="8"/>
  <c r="Q143" i="8"/>
  <c r="R143" i="8"/>
  <c r="U143" i="8"/>
  <c r="V143" i="8"/>
  <c r="W143" i="8"/>
  <c r="Y143" i="8"/>
  <c r="AC143" i="8"/>
  <c r="AD143" i="8"/>
  <c r="AE143" i="8"/>
  <c r="AH143" i="8"/>
  <c r="AI143" i="8"/>
  <c r="AJ143" i="8"/>
  <c r="AK143" i="8"/>
  <c r="AL143" i="8"/>
  <c r="AM143" i="8"/>
  <c r="AN143" i="8"/>
  <c r="AO143" i="8"/>
  <c r="AP143" i="8"/>
  <c r="AQ143" i="8"/>
  <c r="AR143" i="8"/>
  <c r="AS143" i="8"/>
  <c r="AT143" i="8"/>
  <c r="AU143" i="8"/>
  <c r="AV143" i="8"/>
  <c r="AW143" i="8"/>
  <c r="AX143" i="8"/>
  <c r="C144" i="8"/>
  <c r="E144" i="8"/>
  <c r="F144" i="8"/>
  <c r="G144" i="8"/>
  <c r="I144" i="8"/>
  <c r="J144" i="8"/>
  <c r="K144" i="8"/>
  <c r="M144" i="8"/>
  <c r="N144" i="8"/>
  <c r="O144" i="8"/>
  <c r="Q144" i="8"/>
  <c r="R144" i="8"/>
  <c r="S144" i="8"/>
  <c r="U144" i="8"/>
  <c r="V144" i="8"/>
  <c r="W144" i="8"/>
  <c r="Y144" i="8"/>
  <c r="Z144" i="8"/>
  <c r="AA144" i="8"/>
  <c r="AC144" i="8"/>
  <c r="AD144" i="8"/>
  <c r="AE144" i="8"/>
  <c r="AG144" i="8"/>
  <c r="AH144" i="8"/>
  <c r="AI144" i="8"/>
  <c r="AJ144" i="8"/>
  <c r="AK144" i="8"/>
  <c r="AL144" i="8"/>
  <c r="AM144" i="8"/>
  <c r="AN144" i="8"/>
  <c r="AO144" i="8"/>
  <c r="AP144" i="8"/>
  <c r="AQ144" i="8"/>
  <c r="AR144" i="8"/>
  <c r="AS144" i="8"/>
  <c r="AT144" i="8"/>
  <c r="AU144" i="8"/>
  <c r="AV144" i="8"/>
  <c r="AW144" i="8"/>
  <c r="AX144" i="8"/>
  <c r="C145" i="8"/>
  <c r="D145" i="8"/>
  <c r="E145" i="8"/>
  <c r="F145" i="8"/>
  <c r="G145" i="8"/>
  <c r="H145" i="8"/>
  <c r="I145" i="8"/>
  <c r="J145" i="8"/>
  <c r="K145" i="8"/>
  <c r="L145" i="8"/>
  <c r="M145" i="8"/>
  <c r="N145" i="8"/>
  <c r="O145" i="8"/>
  <c r="P145" i="8"/>
  <c r="Q145" i="8"/>
  <c r="R145" i="8"/>
  <c r="S145" i="8"/>
  <c r="T145" i="8"/>
  <c r="U145" i="8"/>
  <c r="V145" i="8"/>
  <c r="W145" i="8"/>
  <c r="X145" i="8"/>
  <c r="Y145" i="8"/>
  <c r="Z145" i="8"/>
  <c r="AA145" i="8"/>
  <c r="AB145" i="8"/>
  <c r="AC145" i="8"/>
  <c r="AD145" i="8"/>
  <c r="AE145" i="8"/>
  <c r="AF145" i="8"/>
  <c r="AG145" i="8"/>
  <c r="AH145" i="8"/>
  <c r="AI145" i="8"/>
  <c r="AJ145" i="8"/>
  <c r="AK145" i="8"/>
  <c r="AL145" i="8"/>
  <c r="AM145" i="8"/>
  <c r="AN145" i="8"/>
  <c r="AO145" i="8"/>
  <c r="AP145" i="8"/>
  <c r="AQ145" i="8"/>
  <c r="AR145" i="8"/>
  <c r="AS145" i="8"/>
  <c r="AT145" i="8"/>
  <c r="AU145" i="8"/>
  <c r="AV145" i="8"/>
  <c r="AW145" i="8"/>
  <c r="AX145" i="8"/>
  <c r="C146" i="8"/>
  <c r="D146" i="8"/>
  <c r="E146" i="8"/>
  <c r="F146" i="8"/>
  <c r="G146" i="8"/>
  <c r="H146" i="8"/>
  <c r="I146" i="8"/>
  <c r="J146" i="8"/>
  <c r="K146" i="8"/>
  <c r="L146" i="8"/>
  <c r="M146" i="8"/>
  <c r="N146" i="8"/>
  <c r="O146" i="8"/>
  <c r="P146" i="8"/>
  <c r="Q146" i="8"/>
  <c r="R146" i="8"/>
  <c r="S146" i="8"/>
  <c r="T146" i="8"/>
  <c r="U146" i="8"/>
  <c r="V146" i="8"/>
  <c r="W146" i="8"/>
  <c r="X146" i="8"/>
  <c r="Y146" i="8"/>
  <c r="Z146" i="8"/>
  <c r="AA146" i="8"/>
  <c r="AB146" i="8"/>
  <c r="AC146" i="8"/>
  <c r="AD146" i="8"/>
  <c r="AE146" i="8"/>
  <c r="AF146" i="8"/>
  <c r="AG146" i="8"/>
  <c r="AH146" i="8"/>
  <c r="AI146" i="8"/>
  <c r="AJ146" i="8"/>
  <c r="AK146" i="8"/>
  <c r="AL146" i="8"/>
  <c r="AM146" i="8"/>
  <c r="AN146" i="8"/>
  <c r="AO146" i="8"/>
  <c r="AP146" i="8"/>
  <c r="AQ146" i="8"/>
  <c r="AR146" i="8"/>
  <c r="AS146" i="8"/>
  <c r="AT146" i="8"/>
  <c r="AU146" i="8"/>
  <c r="AV146" i="8"/>
  <c r="AW146" i="8"/>
  <c r="AX146" i="8"/>
  <c r="C147" i="8"/>
  <c r="D147" i="8"/>
  <c r="E147" i="8"/>
  <c r="F147" i="8"/>
  <c r="G147" i="8"/>
  <c r="H147" i="8"/>
  <c r="I147" i="8"/>
  <c r="J147" i="8"/>
  <c r="K147" i="8"/>
  <c r="L147" i="8"/>
  <c r="M147" i="8"/>
  <c r="N147" i="8"/>
  <c r="O147" i="8"/>
  <c r="P147" i="8"/>
  <c r="Q147" i="8"/>
  <c r="R147" i="8"/>
  <c r="S147" i="8"/>
  <c r="T147" i="8"/>
  <c r="U147" i="8"/>
  <c r="V147" i="8"/>
  <c r="W147" i="8"/>
  <c r="X147" i="8"/>
  <c r="Y147" i="8"/>
  <c r="Z147" i="8"/>
  <c r="AA147" i="8"/>
  <c r="AB147" i="8"/>
  <c r="AC147" i="8"/>
  <c r="AD147" i="8"/>
  <c r="AE147" i="8"/>
  <c r="AF147" i="8"/>
  <c r="AG147" i="8"/>
  <c r="AH147" i="8"/>
  <c r="AI147" i="8"/>
  <c r="AJ147" i="8"/>
  <c r="AK147" i="8"/>
  <c r="AL147" i="8"/>
  <c r="AM147" i="8"/>
  <c r="AN147" i="8"/>
  <c r="AO147" i="8"/>
  <c r="AP147" i="8"/>
  <c r="AQ147" i="8"/>
  <c r="AR147" i="8"/>
  <c r="AS147" i="8"/>
  <c r="AT147" i="8"/>
  <c r="AU147" i="8"/>
  <c r="AV147" i="8"/>
  <c r="AW147" i="8"/>
  <c r="AX147" i="8"/>
  <c r="C148" i="8"/>
  <c r="D148" i="8"/>
  <c r="E148" i="8"/>
  <c r="F148" i="8"/>
  <c r="G148" i="8"/>
  <c r="H148" i="8"/>
  <c r="I148" i="8"/>
  <c r="J148" i="8"/>
  <c r="K148" i="8"/>
  <c r="L148" i="8"/>
  <c r="M148" i="8"/>
  <c r="N148" i="8"/>
  <c r="O148" i="8"/>
  <c r="P148" i="8"/>
  <c r="Q148" i="8"/>
  <c r="R148" i="8"/>
  <c r="S148" i="8"/>
  <c r="T148" i="8"/>
  <c r="U148" i="8"/>
  <c r="V148" i="8"/>
  <c r="W148" i="8"/>
  <c r="X148" i="8"/>
  <c r="Y148" i="8"/>
  <c r="Z148" i="8"/>
  <c r="AA148" i="8"/>
  <c r="AB148" i="8"/>
  <c r="AC148" i="8"/>
  <c r="AD148" i="8"/>
  <c r="AE148" i="8"/>
  <c r="AF148" i="8"/>
  <c r="AG148" i="8"/>
  <c r="AH148" i="8"/>
  <c r="AI148" i="8"/>
  <c r="AJ148" i="8"/>
  <c r="AK148" i="8"/>
  <c r="AL148" i="8"/>
  <c r="AM148" i="8"/>
  <c r="AN148" i="8"/>
  <c r="AO148" i="8"/>
  <c r="AP148" i="8"/>
  <c r="AQ148" i="8"/>
  <c r="AR148" i="8"/>
  <c r="AS148" i="8"/>
  <c r="AT148" i="8"/>
  <c r="AU148" i="8"/>
  <c r="AV148" i="8"/>
  <c r="AW148" i="8"/>
  <c r="AX148" i="8"/>
  <c r="C149" i="8"/>
  <c r="E149" i="8"/>
  <c r="F149" i="8"/>
  <c r="G149" i="8"/>
  <c r="I149" i="8"/>
  <c r="J149" i="8"/>
  <c r="K149" i="8"/>
  <c r="M149" i="8"/>
  <c r="N149" i="8"/>
  <c r="O149" i="8"/>
  <c r="Q149" i="8"/>
  <c r="R149" i="8"/>
  <c r="S149" i="8"/>
  <c r="U149" i="8"/>
  <c r="W149" i="8"/>
  <c r="Y149" i="8"/>
  <c r="Z149" i="8"/>
  <c r="AA149" i="8"/>
  <c r="AC149" i="8"/>
  <c r="AD149" i="8"/>
  <c r="AE149" i="8"/>
  <c r="AG149" i="8"/>
  <c r="AH149" i="8"/>
  <c r="AI149" i="8"/>
  <c r="AJ149" i="8"/>
  <c r="AK149" i="8"/>
  <c r="AL149" i="8"/>
  <c r="AM149" i="8"/>
  <c r="AN149" i="8"/>
  <c r="AO149" i="8"/>
  <c r="AP149" i="8"/>
  <c r="AQ149" i="8"/>
  <c r="AR149" i="8"/>
  <c r="AS149" i="8"/>
  <c r="AT149" i="8"/>
  <c r="AU149" i="8"/>
  <c r="AV149" i="8"/>
  <c r="AW149" i="8"/>
  <c r="AX149" i="8"/>
  <c r="C150" i="8"/>
  <c r="D150" i="8"/>
  <c r="E150" i="8"/>
  <c r="F150" i="8"/>
  <c r="G150" i="8"/>
  <c r="H150" i="8"/>
  <c r="I150" i="8"/>
  <c r="J150" i="8"/>
  <c r="K150" i="8"/>
  <c r="L150" i="8"/>
  <c r="M150" i="8"/>
  <c r="N150" i="8"/>
  <c r="O150" i="8"/>
  <c r="P150" i="8"/>
  <c r="Q150" i="8"/>
  <c r="R150" i="8"/>
  <c r="S150" i="8"/>
  <c r="T150" i="8"/>
  <c r="U150" i="8"/>
  <c r="V150" i="8"/>
  <c r="W150" i="8"/>
  <c r="X150" i="8"/>
  <c r="Y150" i="8"/>
  <c r="Z150" i="8"/>
  <c r="AA150" i="8"/>
  <c r="AB150" i="8"/>
  <c r="AC150" i="8"/>
  <c r="AD150" i="8"/>
  <c r="AE150" i="8"/>
  <c r="AF150" i="8"/>
  <c r="AG150" i="8"/>
  <c r="AH150" i="8"/>
  <c r="AI150" i="8"/>
  <c r="AJ150" i="8"/>
  <c r="AK150" i="8"/>
  <c r="AL150" i="8"/>
  <c r="AM150" i="8"/>
  <c r="AN150" i="8"/>
  <c r="AO150" i="8"/>
  <c r="AP150" i="8"/>
  <c r="AQ150" i="8"/>
  <c r="AR150" i="8"/>
  <c r="AS150" i="8"/>
  <c r="AT150" i="8"/>
  <c r="AU150" i="8"/>
  <c r="AV150" i="8"/>
  <c r="AW150" i="8"/>
  <c r="AX150" i="8"/>
  <c r="C151" i="8"/>
  <c r="E151" i="8"/>
  <c r="F151" i="8"/>
  <c r="G151" i="8"/>
  <c r="I151" i="8"/>
  <c r="K151" i="8"/>
  <c r="M151" i="8"/>
  <c r="O151" i="8"/>
  <c r="Q151" i="8"/>
  <c r="R151" i="8"/>
  <c r="S151" i="8"/>
  <c r="U151" i="8"/>
  <c r="V151" i="8"/>
  <c r="W151" i="8"/>
  <c r="Y151" i="8"/>
  <c r="Z151" i="8"/>
  <c r="AC151" i="8"/>
  <c r="AD151" i="8"/>
  <c r="AE151" i="8"/>
  <c r="AG151" i="8"/>
  <c r="AI151" i="8"/>
  <c r="AJ151" i="8"/>
  <c r="AK151" i="8"/>
  <c r="AL151" i="8"/>
  <c r="AM151" i="8"/>
  <c r="AN151" i="8"/>
  <c r="AO151" i="8"/>
  <c r="AP151" i="8"/>
  <c r="AQ151" i="8"/>
  <c r="AR151" i="8"/>
  <c r="AS151" i="8"/>
  <c r="AT151" i="8"/>
  <c r="AU151" i="8"/>
  <c r="AV151" i="8"/>
  <c r="AW151" i="8"/>
  <c r="AX151" i="8"/>
  <c r="C153" i="8"/>
  <c r="E153" i="8"/>
  <c r="F153" i="8"/>
  <c r="G153" i="8"/>
  <c r="J153" i="8"/>
  <c r="K153" i="8"/>
  <c r="M153" i="8"/>
  <c r="N153" i="8"/>
  <c r="Q153" i="8"/>
  <c r="R153" i="8"/>
  <c r="S153" i="8"/>
  <c r="U153" i="8"/>
  <c r="V153" i="8"/>
  <c r="W153" i="8"/>
  <c r="Y153" i="8"/>
  <c r="Z153" i="8"/>
  <c r="AA153" i="8"/>
  <c r="AC153" i="8"/>
  <c r="AD153" i="8"/>
  <c r="AE153" i="8"/>
  <c r="AG153" i="8"/>
  <c r="AH153" i="8"/>
  <c r="AI153" i="8"/>
  <c r="AJ153" i="8"/>
  <c r="AK153" i="8"/>
  <c r="AL153" i="8"/>
  <c r="AM153" i="8"/>
  <c r="AN153" i="8"/>
  <c r="AO153" i="8"/>
  <c r="AP153" i="8"/>
  <c r="AQ153" i="8"/>
  <c r="AR153" i="8"/>
  <c r="AS153" i="8"/>
  <c r="AT153" i="8"/>
  <c r="AU153" i="8"/>
  <c r="AV153" i="8"/>
  <c r="AW153" i="8"/>
  <c r="AX153" i="8"/>
  <c r="C155" i="8"/>
  <c r="E155" i="8"/>
  <c r="F155" i="8"/>
  <c r="I155" i="8"/>
  <c r="J155" i="8"/>
  <c r="K155" i="8"/>
  <c r="M155" i="8"/>
  <c r="N155" i="8"/>
  <c r="O155" i="8"/>
  <c r="Q155" i="8"/>
  <c r="R155" i="8"/>
  <c r="U155" i="8"/>
  <c r="V155" i="8"/>
  <c r="Y155" i="8"/>
  <c r="Z155" i="8"/>
  <c r="AA155" i="8"/>
  <c r="AC155" i="8"/>
  <c r="AD155" i="8"/>
  <c r="AE155" i="8"/>
  <c r="AI155" i="8"/>
  <c r="AJ155" i="8"/>
  <c r="AK155" i="8"/>
  <c r="AL155" i="8"/>
  <c r="AM155" i="8"/>
  <c r="AN155" i="8"/>
  <c r="AO155" i="8"/>
  <c r="AP155" i="8"/>
  <c r="AQ155" i="8"/>
  <c r="AR155" i="8"/>
  <c r="AS155" i="8"/>
  <c r="AT155" i="8"/>
  <c r="AU155" i="8"/>
  <c r="AV155" i="8"/>
  <c r="AW155" i="8"/>
  <c r="AX155" i="8"/>
  <c r="C156" i="8"/>
  <c r="D156" i="8"/>
  <c r="E156" i="8"/>
  <c r="F156" i="8"/>
  <c r="G156" i="8"/>
  <c r="H156" i="8"/>
  <c r="I156" i="8"/>
  <c r="J156" i="8"/>
  <c r="K156" i="8"/>
  <c r="L156" i="8"/>
  <c r="M156" i="8"/>
  <c r="N156" i="8"/>
  <c r="O156" i="8"/>
  <c r="P156" i="8"/>
  <c r="Q156" i="8"/>
  <c r="R156" i="8"/>
  <c r="S156" i="8"/>
  <c r="T156" i="8"/>
  <c r="U156" i="8"/>
  <c r="V156" i="8"/>
  <c r="W156" i="8"/>
  <c r="X156" i="8"/>
  <c r="Y156" i="8"/>
  <c r="Z156" i="8"/>
  <c r="AA156" i="8"/>
  <c r="AB156" i="8"/>
  <c r="AC156" i="8"/>
  <c r="AD156" i="8"/>
  <c r="AE156" i="8"/>
  <c r="AF156" i="8"/>
  <c r="AG156" i="8"/>
  <c r="AH156" i="8"/>
  <c r="AI156" i="8"/>
  <c r="AJ156" i="8"/>
  <c r="AK156" i="8"/>
  <c r="AL156" i="8"/>
  <c r="AM156" i="8"/>
  <c r="AN156" i="8"/>
  <c r="AO156" i="8"/>
  <c r="AP156" i="8"/>
  <c r="AQ156" i="8"/>
  <c r="AR156" i="8"/>
  <c r="AS156" i="8"/>
  <c r="AT156" i="8"/>
  <c r="AU156" i="8"/>
  <c r="AV156" i="8"/>
  <c r="AW156" i="8"/>
  <c r="AX156" i="8"/>
  <c r="C157" i="8"/>
  <c r="D157" i="8"/>
  <c r="E157" i="8"/>
  <c r="F157" i="8"/>
  <c r="G157" i="8"/>
  <c r="H157" i="8"/>
  <c r="I157" i="8"/>
  <c r="J157" i="8"/>
  <c r="K157" i="8"/>
  <c r="L157" i="8"/>
  <c r="M157" i="8"/>
  <c r="N157" i="8"/>
  <c r="O157" i="8"/>
  <c r="P157" i="8"/>
  <c r="Q157" i="8"/>
  <c r="R157" i="8"/>
  <c r="S157" i="8"/>
  <c r="T157" i="8"/>
  <c r="U157" i="8"/>
  <c r="V157" i="8"/>
  <c r="W157" i="8"/>
  <c r="X157" i="8"/>
  <c r="Y157" i="8"/>
  <c r="Z157" i="8"/>
  <c r="AA157" i="8"/>
  <c r="AB157" i="8"/>
  <c r="AC157" i="8"/>
  <c r="AD157" i="8"/>
  <c r="AE157" i="8"/>
  <c r="AF157" i="8"/>
  <c r="AG157" i="8"/>
  <c r="AH157" i="8"/>
  <c r="AI157" i="8"/>
  <c r="AJ157" i="8"/>
  <c r="AK157" i="8"/>
  <c r="AL157" i="8"/>
  <c r="AM157" i="8"/>
  <c r="AN157" i="8"/>
  <c r="AO157" i="8"/>
  <c r="AP157" i="8"/>
  <c r="AQ157" i="8"/>
  <c r="AR157" i="8"/>
  <c r="AS157" i="8"/>
  <c r="AT157" i="8"/>
  <c r="AU157" i="8"/>
  <c r="AV157" i="8"/>
  <c r="AW157" i="8"/>
  <c r="AX157" i="8"/>
  <c r="C158" i="8"/>
  <c r="D158" i="8"/>
  <c r="E158" i="8"/>
  <c r="F158" i="8"/>
  <c r="G158" i="8"/>
  <c r="H158" i="8"/>
  <c r="I158" i="8"/>
  <c r="J158" i="8"/>
  <c r="K158" i="8"/>
  <c r="L158" i="8"/>
  <c r="M158" i="8"/>
  <c r="N158" i="8"/>
  <c r="O158" i="8"/>
  <c r="P158" i="8"/>
  <c r="Q158" i="8"/>
  <c r="R158" i="8"/>
  <c r="S158" i="8"/>
  <c r="T158" i="8"/>
  <c r="U158" i="8"/>
  <c r="V158" i="8"/>
  <c r="W158" i="8"/>
  <c r="X158" i="8"/>
  <c r="Y158" i="8"/>
  <c r="Z158" i="8"/>
  <c r="AA158" i="8"/>
  <c r="AB158" i="8"/>
  <c r="AC158" i="8"/>
  <c r="AD158" i="8"/>
  <c r="AE158" i="8"/>
  <c r="AF158" i="8"/>
  <c r="AG158" i="8"/>
  <c r="AH158" i="8"/>
  <c r="AI158" i="8"/>
  <c r="AJ158" i="8"/>
  <c r="AK158" i="8"/>
  <c r="AL158" i="8"/>
  <c r="AM158" i="8"/>
  <c r="AN158" i="8"/>
  <c r="AO158" i="8"/>
  <c r="AP158" i="8"/>
  <c r="AQ158" i="8"/>
  <c r="AR158" i="8"/>
  <c r="AS158" i="8"/>
  <c r="AT158" i="8"/>
  <c r="AU158" i="8"/>
  <c r="AV158" i="8"/>
  <c r="AW158" i="8"/>
  <c r="AX158" i="8"/>
  <c r="C160" i="8"/>
  <c r="E160" i="8"/>
  <c r="F160" i="8"/>
  <c r="G160" i="8"/>
  <c r="I160" i="8"/>
  <c r="J160" i="8"/>
  <c r="K160" i="8"/>
  <c r="M160" i="8"/>
  <c r="N160" i="8"/>
  <c r="O160" i="8"/>
  <c r="Q160" i="8"/>
  <c r="R160" i="8"/>
  <c r="U160" i="8"/>
  <c r="V160" i="8"/>
  <c r="W160" i="8"/>
  <c r="Y160" i="8"/>
  <c r="Z160" i="8"/>
  <c r="AA160" i="8"/>
  <c r="AC160" i="8"/>
  <c r="AD160" i="8"/>
  <c r="AE160" i="8"/>
  <c r="AG160" i="8"/>
  <c r="AH160" i="8"/>
  <c r="AI160" i="8"/>
  <c r="AJ160" i="8"/>
  <c r="AK160" i="8"/>
  <c r="AL160" i="8"/>
  <c r="AM160" i="8"/>
  <c r="AN160" i="8"/>
  <c r="AO160" i="8"/>
  <c r="AP160" i="8"/>
  <c r="AQ160" i="8"/>
  <c r="AR160" i="8"/>
  <c r="AS160" i="8"/>
  <c r="AT160" i="8"/>
  <c r="AU160" i="8"/>
  <c r="AV160" i="8"/>
  <c r="AW160" i="8"/>
  <c r="AX160" i="8"/>
  <c r="C161" i="8"/>
  <c r="E161" i="8"/>
  <c r="F161" i="8"/>
  <c r="G161" i="8"/>
  <c r="I161" i="8"/>
  <c r="K161" i="8"/>
  <c r="N161" i="8"/>
  <c r="O161" i="8"/>
  <c r="Q161" i="8"/>
  <c r="R161" i="8"/>
  <c r="U161" i="8"/>
  <c r="V161" i="8"/>
  <c r="W161" i="8"/>
  <c r="Y161" i="8"/>
  <c r="Z161" i="8"/>
  <c r="AA161" i="8"/>
  <c r="AC161" i="8"/>
  <c r="AE161" i="8"/>
  <c r="AG161" i="8"/>
  <c r="AH161" i="8"/>
  <c r="AI161" i="8"/>
  <c r="AJ161" i="8"/>
  <c r="AK161" i="8"/>
  <c r="AL161" i="8"/>
  <c r="AM161" i="8"/>
  <c r="AN161" i="8"/>
  <c r="AO161" i="8"/>
  <c r="AP161" i="8"/>
  <c r="AQ161" i="8"/>
  <c r="AR161" i="8"/>
  <c r="AS161" i="8"/>
  <c r="AT161" i="8"/>
  <c r="AU161" i="8"/>
  <c r="AV161" i="8"/>
  <c r="AW161" i="8"/>
  <c r="AX161" i="8"/>
  <c r="C162" i="8"/>
  <c r="D162" i="8"/>
  <c r="E162" i="8"/>
  <c r="F162" i="8"/>
  <c r="G162" i="8"/>
  <c r="H162" i="8"/>
  <c r="I162" i="8"/>
  <c r="J162" i="8"/>
  <c r="K162" i="8"/>
  <c r="L162" i="8"/>
  <c r="M162" i="8"/>
  <c r="N162" i="8"/>
  <c r="O162" i="8"/>
  <c r="P162" i="8"/>
  <c r="Q162" i="8"/>
  <c r="R162" i="8"/>
  <c r="S162" i="8"/>
  <c r="T162" i="8"/>
  <c r="U162" i="8"/>
  <c r="V162" i="8"/>
  <c r="W162" i="8"/>
  <c r="X162" i="8"/>
  <c r="Y162" i="8"/>
  <c r="Z162" i="8"/>
  <c r="AA162" i="8"/>
  <c r="AB162" i="8"/>
  <c r="AC162" i="8"/>
  <c r="AD162" i="8"/>
  <c r="AE162" i="8"/>
  <c r="AF162" i="8"/>
  <c r="AG162" i="8"/>
  <c r="AH162" i="8"/>
  <c r="AI162" i="8"/>
  <c r="AJ162" i="8"/>
  <c r="AK162" i="8"/>
  <c r="AL162" i="8"/>
  <c r="AM162" i="8"/>
  <c r="AN162" i="8"/>
  <c r="AO162" i="8"/>
  <c r="AP162" i="8"/>
  <c r="AQ162" i="8"/>
  <c r="AR162" i="8"/>
  <c r="AS162" i="8"/>
  <c r="AT162" i="8"/>
  <c r="AU162" i="8"/>
  <c r="AV162" i="8"/>
  <c r="AW162" i="8"/>
  <c r="AX162" i="8"/>
  <c r="C163" i="8"/>
  <c r="D163" i="8"/>
  <c r="E163" i="8"/>
  <c r="F163" i="8"/>
  <c r="G163" i="8"/>
  <c r="H163" i="8"/>
  <c r="I163" i="8"/>
  <c r="J163" i="8"/>
  <c r="K163" i="8"/>
  <c r="L163" i="8"/>
  <c r="M163" i="8"/>
  <c r="N163" i="8"/>
  <c r="O163" i="8"/>
  <c r="P163" i="8"/>
  <c r="Q163" i="8"/>
  <c r="R163" i="8"/>
  <c r="S163" i="8"/>
  <c r="T163" i="8"/>
  <c r="U163" i="8"/>
  <c r="V163" i="8"/>
  <c r="W163" i="8"/>
  <c r="X163" i="8"/>
  <c r="Y163" i="8"/>
  <c r="Z163" i="8"/>
  <c r="AA163" i="8"/>
  <c r="AB163" i="8"/>
  <c r="AC163" i="8"/>
  <c r="AD163" i="8"/>
  <c r="AE163" i="8"/>
  <c r="AF163" i="8"/>
  <c r="AG163" i="8"/>
  <c r="AH163" i="8"/>
  <c r="AI163" i="8"/>
  <c r="AJ163" i="8"/>
  <c r="AK163" i="8"/>
  <c r="AL163" i="8"/>
  <c r="AM163" i="8"/>
  <c r="AN163" i="8"/>
  <c r="AO163" i="8"/>
  <c r="AP163" i="8"/>
  <c r="AQ163" i="8"/>
  <c r="AR163" i="8"/>
  <c r="AS163" i="8"/>
  <c r="AT163" i="8"/>
  <c r="AU163" i="8"/>
  <c r="AV163" i="8"/>
  <c r="AW163" i="8"/>
  <c r="AX163" i="8"/>
  <c r="C164" i="8"/>
  <c r="D164" i="8"/>
  <c r="E164" i="8"/>
  <c r="F164" i="8"/>
  <c r="G164" i="8"/>
  <c r="H164" i="8"/>
  <c r="I164" i="8"/>
  <c r="J164" i="8"/>
  <c r="K164" i="8"/>
  <c r="L164" i="8"/>
  <c r="M164" i="8"/>
  <c r="N164" i="8"/>
  <c r="O164" i="8"/>
  <c r="P164" i="8"/>
  <c r="Q164" i="8"/>
  <c r="R164" i="8"/>
  <c r="S164" i="8"/>
  <c r="T164" i="8"/>
  <c r="U164" i="8"/>
  <c r="V164" i="8"/>
  <c r="W164" i="8"/>
  <c r="X164" i="8"/>
  <c r="Y164" i="8"/>
  <c r="Z164" i="8"/>
  <c r="AA164" i="8"/>
  <c r="AB164" i="8"/>
  <c r="AC164" i="8"/>
  <c r="AD164" i="8"/>
  <c r="AE164" i="8"/>
  <c r="AF164" i="8"/>
  <c r="AG164" i="8"/>
  <c r="AH164" i="8"/>
  <c r="AI164" i="8"/>
  <c r="AJ164" i="8"/>
  <c r="AK164" i="8"/>
  <c r="AL164" i="8"/>
  <c r="AM164" i="8"/>
  <c r="AN164" i="8"/>
  <c r="AO164" i="8"/>
  <c r="AP164" i="8"/>
  <c r="AQ164" i="8"/>
  <c r="AR164" i="8"/>
  <c r="AS164" i="8"/>
  <c r="AT164" i="8"/>
  <c r="AU164" i="8"/>
  <c r="AV164" i="8"/>
  <c r="AW164" i="8"/>
  <c r="AX164" i="8"/>
  <c r="C165" i="8"/>
  <c r="E165" i="8"/>
  <c r="F165" i="8"/>
  <c r="G165" i="8"/>
  <c r="I165" i="8"/>
  <c r="J165" i="8"/>
  <c r="K165" i="8"/>
  <c r="M165" i="8"/>
  <c r="N165" i="8"/>
  <c r="O165" i="8"/>
  <c r="Q165" i="8"/>
  <c r="R165" i="8"/>
  <c r="S165" i="8"/>
  <c r="U165" i="8"/>
  <c r="V165" i="8"/>
  <c r="W165" i="8"/>
  <c r="Y165" i="8"/>
  <c r="Z165" i="8"/>
  <c r="AA165" i="8"/>
  <c r="AD165" i="8"/>
  <c r="AG165" i="8"/>
  <c r="AH165" i="8"/>
  <c r="AI165" i="8"/>
  <c r="AJ165" i="8"/>
  <c r="AK165" i="8"/>
  <c r="AL165" i="8"/>
  <c r="AM165" i="8"/>
  <c r="AN165" i="8"/>
  <c r="AO165" i="8"/>
  <c r="AP165" i="8"/>
  <c r="AQ165" i="8"/>
  <c r="AR165" i="8"/>
  <c r="AS165" i="8"/>
  <c r="AT165" i="8"/>
  <c r="AU165" i="8"/>
  <c r="AV165" i="8"/>
  <c r="AW165" i="8"/>
  <c r="AX165" i="8"/>
  <c r="C167" i="8"/>
  <c r="F167" i="8"/>
  <c r="G167" i="8"/>
  <c r="I167" i="8"/>
  <c r="J167" i="8"/>
  <c r="K167" i="8"/>
  <c r="M167" i="8"/>
  <c r="N167" i="8"/>
  <c r="O167" i="8"/>
  <c r="Q167" i="8"/>
  <c r="R167" i="8"/>
  <c r="S167" i="8"/>
  <c r="V167" i="8"/>
  <c r="W167" i="8"/>
  <c r="Y167" i="8"/>
  <c r="Z167" i="8"/>
  <c r="AC167" i="8"/>
  <c r="AD167" i="8"/>
  <c r="AE167" i="8"/>
  <c r="AG167" i="8"/>
  <c r="AH167" i="8"/>
  <c r="AI167" i="8"/>
  <c r="AJ167" i="8"/>
  <c r="AK167" i="8"/>
  <c r="AL167" i="8"/>
  <c r="AM167" i="8"/>
  <c r="AN167" i="8"/>
  <c r="AO167" i="8"/>
  <c r="AP167" i="8"/>
  <c r="AQ167" i="8"/>
  <c r="AR167" i="8"/>
  <c r="AS167" i="8"/>
  <c r="AT167" i="8"/>
  <c r="AU167" i="8"/>
  <c r="AV167" i="8"/>
  <c r="AW167" i="8"/>
  <c r="AX167" i="8"/>
  <c r="C168" i="8"/>
  <c r="E168" i="8"/>
  <c r="F168" i="8"/>
  <c r="G168" i="8"/>
  <c r="J168" i="8"/>
  <c r="K168" i="8"/>
  <c r="M168" i="8"/>
  <c r="N168" i="8"/>
  <c r="O168" i="8"/>
  <c r="Q168" i="8"/>
  <c r="R168" i="8"/>
  <c r="S168" i="8"/>
  <c r="U168" i="8"/>
  <c r="V168" i="8"/>
  <c r="W168" i="8"/>
  <c r="Y168" i="8"/>
  <c r="Z168" i="8"/>
  <c r="AC168" i="8"/>
  <c r="AD168" i="8"/>
  <c r="AH168" i="8"/>
  <c r="AI168" i="8"/>
  <c r="AJ168" i="8"/>
  <c r="AK168" i="8"/>
  <c r="AL168" i="8"/>
  <c r="AM168" i="8"/>
  <c r="AN168" i="8"/>
  <c r="AO168" i="8"/>
  <c r="AP168" i="8"/>
  <c r="AQ168" i="8"/>
  <c r="AR168" i="8"/>
  <c r="AS168" i="8"/>
  <c r="AT168" i="8"/>
  <c r="AU168" i="8"/>
  <c r="AV168" i="8"/>
  <c r="AW168" i="8"/>
  <c r="AX168" i="8"/>
  <c r="C169" i="8"/>
  <c r="F169" i="8"/>
  <c r="G169" i="8"/>
  <c r="I169" i="8"/>
  <c r="J169" i="8"/>
  <c r="K169" i="8"/>
  <c r="N169" i="8"/>
  <c r="O169" i="8"/>
  <c r="Q169" i="8"/>
  <c r="R169" i="8"/>
  <c r="S169" i="8"/>
  <c r="U169" i="8"/>
  <c r="V169" i="8"/>
  <c r="W169" i="8"/>
  <c r="Y169" i="8"/>
  <c r="AA169" i="8"/>
  <c r="AC169" i="8"/>
  <c r="AD169" i="8"/>
  <c r="AE169" i="8"/>
  <c r="AH169" i="8"/>
  <c r="AI169" i="8"/>
  <c r="AJ169" i="8"/>
  <c r="AK169" i="8"/>
  <c r="AL169" i="8"/>
  <c r="AM169" i="8"/>
  <c r="AN169" i="8"/>
  <c r="AO169" i="8"/>
  <c r="AP169" i="8"/>
  <c r="AQ169" i="8"/>
  <c r="AR169" i="8"/>
  <c r="AS169" i="8"/>
  <c r="AT169" i="8"/>
  <c r="AU169" i="8"/>
  <c r="AV169" i="8"/>
  <c r="AW169" i="8"/>
  <c r="AX169" i="8"/>
  <c r="C171" i="8"/>
  <c r="E171" i="8"/>
  <c r="F171" i="8"/>
  <c r="G171" i="8"/>
  <c r="I171" i="8"/>
  <c r="J171" i="8"/>
  <c r="K171" i="8"/>
  <c r="M171" i="8"/>
  <c r="N171" i="8"/>
  <c r="O171" i="8"/>
  <c r="Q171" i="8"/>
  <c r="R171" i="8"/>
  <c r="S171" i="8"/>
  <c r="U171" i="8"/>
  <c r="V171" i="8"/>
  <c r="W171" i="8"/>
  <c r="Y171" i="8"/>
  <c r="Z171" i="8"/>
  <c r="AA171" i="8"/>
  <c r="AC171" i="8"/>
  <c r="AD171" i="8"/>
  <c r="AG171" i="8"/>
  <c r="AH171" i="8"/>
  <c r="AI171" i="8"/>
  <c r="AJ171" i="8"/>
  <c r="AK171" i="8"/>
  <c r="AL171" i="8"/>
  <c r="AM171" i="8"/>
  <c r="AN171" i="8"/>
  <c r="AO171" i="8"/>
  <c r="AP171" i="8"/>
  <c r="AQ171" i="8"/>
  <c r="AR171" i="8"/>
  <c r="AS171" i="8"/>
  <c r="AT171" i="8"/>
  <c r="AU171" i="8"/>
  <c r="AV171" i="8"/>
  <c r="AW171" i="8"/>
  <c r="AX171" i="8"/>
  <c r="C172" i="8"/>
  <c r="F172" i="8"/>
  <c r="G172" i="8"/>
  <c r="I172" i="8"/>
  <c r="J172" i="8"/>
  <c r="M172" i="8"/>
  <c r="N172" i="8"/>
  <c r="O172" i="8"/>
  <c r="R172" i="8"/>
  <c r="S172" i="8"/>
  <c r="U172" i="8"/>
  <c r="V172" i="8"/>
  <c r="W172" i="8"/>
  <c r="Y172" i="8"/>
  <c r="Z172" i="8"/>
  <c r="AA172" i="8"/>
  <c r="AC172" i="8"/>
  <c r="AD172" i="8"/>
  <c r="AE172" i="8"/>
  <c r="AG172" i="8"/>
  <c r="AH172" i="8"/>
  <c r="AI172" i="8"/>
  <c r="AJ172" i="8"/>
  <c r="AK172" i="8"/>
  <c r="AL172" i="8"/>
  <c r="AM172" i="8"/>
  <c r="AN172" i="8"/>
  <c r="AO172" i="8"/>
  <c r="AP172" i="8"/>
  <c r="AQ172" i="8"/>
  <c r="AR172" i="8"/>
  <c r="AS172" i="8"/>
  <c r="AT172" i="8"/>
  <c r="AU172" i="8"/>
  <c r="AV172" i="8"/>
  <c r="AW172" i="8"/>
  <c r="AX172" i="8"/>
  <c r="C173" i="8"/>
  <c r="E173" i="8"/>
  <c r="F173" i="8"/>
  <c r="G173" i="8"/>
  <c r="I173" i="8"/>
  <c r="J173" i="8"/>
  <c r="M173" i="8"/>
  <c r="N173" i="8"/>
  <c r="O173" i="8"/>
  <c r="R173" i="8"/>
  <c r="S173" i="8"/>
  <c r="U173" i="8"/>
  <c r="V173" i="8"/>
  <c r="W173" i="8"/>
  <c r="Z173" i="8"/>
  <c r="AA173" i="8"/>
  <c r="AC173" i="8"/>
  <c r="AD173" i="8"/>
  <c r="AG173" i="8"/>
  <c r="AH173" i="8"/>
  <c r="AI173" i="8"/>
  <c r="AJ173" i="8"/>
  <c r="AK173" i="8"/>
  <c r="AL173" i="8"/>
  <c r="AM173" i="8"/>
  <c r="AN173" i="8"/>
  <c r="AO173" i="8"/>
  <c r="AP173" i="8"/>
  <c r="AQ173" i="8"/>
  <c r="AR173" i="8"/>
  <c r="AS173" i="8"/>
  <c r="AT173" i="8"/>
  <c r="AU173" i="8"/>
  <c r="AV173" i="8"/>
  <c r="AW173" i="8"/>
  <c r="AX173" i="8"/>
  <c r="C174" i="8"/>
  <c r="F174" i="8"/>
  <c r="G174" i="8"/>
  <c r="J174" i="8"/>
  <c r="K174" i="8"/>
  <c r="M174" i="8"/>
  <c r="N174" i="8"/>
  <c r="O174" i="8"/>
  <c r="Q174" i="8"/>
  <c r="R174" i="8"/>
  <c r="S174" i="8"/>
  <c r="U174" i="8"/>
  <c r="V174" i="8"/>
  <c r="W174" i="8"/>
  <c r="Y174" i="8"/>
  <c r="Z174" i="8"/>
  <c r="AA174" i="8"/>
  <c r="AC174" i="8"/>
  <c r="AD174" i="8"/>
  <c r="AE174" i="8"/>
  <c r="AG174" i="8"/>
  <c r="AH174" i="8"/>
  <c r="AI174" i="8"/>
  <c r="AJ174" i="8"/>
  <c r="AK174" i="8"/>
  <c r="AL174" i="8"/>
  <c r="AM174" i="8"/>
  <c r="AN174" i="8"/>
  <c r="AO174" i="8"/>
  <c r="AP174" i="8"/>
  <c r="AQ174" i="8"/>
  <c r="AR174" i="8"/>
  <c r="AS174" i="8"/>
  <c r="AT174" i="8"/>
  <c r="AU174" i="8"/>
  <c r="AV174" i="8"/>
  <c r="AW174" i="8"/>
  <c r="AX174" i="8"/>
  <c r="E175" i="8"/>
  <c r="F175" i="8"/>
  <c r="G175" i="8"/>
  <c r="J175" i="8"/>
  <c r="K175" i="8"/>
  <c r="M175" i="8"/>
  <c r="N175" i="8"/>
  <c r="O175" i="8"/>
  <c r="Q175" i="8"/>
  <c r="R175" i="8"/>
  <c r="S175" i="8"/>
  <c r="U175" i="8"/>
  <c r="V175" i="8"/>
  <c r="Y175" i="8"/>
  <c r="Z175" i="8"/>
  <c r="AA175" i="8"/>
  <c r="AC175" i="8"/>
  <c r="AG175" i="8"/>
  <c r="AH175" i="8"/>
  <c r="AI175" i="8"/>
  <c r="AJ175" i="8"/>
  <c r="AK175" i="8"/>
  <c r="AL175" i="8"/>
  <c r="AM175" i="8"/>
  <c r="AN175" i="8"/>
  <c r="AO175" i="8"/>
  <c r="AP175" i="8"/>
  <c r="AQ175" i="8"/>
  <c r="AR175" i="8"/>
  <c r="AS175" i="8"/>
  <c r="AT175" i="8"/>
  <c r="AU175" i="8"/>
  <c r="AV175" i="8"/>
  <c r="AW175" i="8"/>
  <c r="AX175" i="8"/>
  <c r="C176" i="8"/>
  <c r="F176" i="8"/>
  <c r="G176" i="8"/>
  <c r="I176" i="8"/>
  <c r="J176" i="8"/>
  <c r="M176" i="8"/>
  <c r="N176" i="8"/>
  <c r="Q176" i="8"/>
  <c r="V176" i="8"/>
  <c r="W176" i="8"/>
  <c r="Z176" i="8"/>
  <c r="AA176" i="8"/>
  <c r="AC176" i="8"/>
  <c r="AD176" i="8"/>
  <c r="AG176" i="8"/>
  <c r="AH176" i="8"/>
  <c r="AI176" i="8"/>
  <c r="AJ176" i="8"/>
  <c r="AK176" i="8"/>
  <c r="AL176" i="8"/>
  <c r="AM176" i="8"/>
  <c r="AN176" i="8"/>
  <c r="AO176" i="8"/>
  <c r="AP176" i="8"/>
  <c r="AQ176" i="8"/>
  <c r="AR176" i="8"/>
  <c r="AS176" i="8"/>
  <c r="AT176" i="8"/>
  <c r="AU176" i="8"/>
  <c r="AV176" i="8"/>
  <c r="AW176" i="8"/>
  <c r="AX176" i="8"/>
  <c r="C177" i="8"/>
  <c r="D177" i="8"/>
  <c r="E177" i="8"/>
  <c r="F177" i="8"/>
  <c r="G177" i="8"/>
  <c r="H177" i="8"/>
  <c r="I177" i="8"/>
  <c r="J177" i="8"/>
  <c r="K177" i="8"/>
  <c r="L177" i="8"/>
  <c r="M177" i="8"/>
  <c r="N177" i="8"/>
  <c r="O177" i="8"/>
  <c r="P177" i="8"/>
  <c r="Q177" i="8"/>
  <c r="R177" i="8"/>
  <c r="S177" i="8"/>
  <c r="T177" i="8"/>
  <c r="U177" i="8"/>
  <c r="V177" i="8"/>
  <c r="W177" i="8"/>
  <c r="X177" i="8"/>
  <c r="Y177" i="8"/>
  <c r="Z177" i="8"/>
  <c r="AA177" i="8"/>
  <c r="AB177" i="8"/>
  <c r="AC177" i="8"/>
  <c r="AD177" i="8"/>
  <c r="AE177" i="8"/>
  <c r="AF177" i="8"/>
  <c r="AG177" i="8"/>
  <c r="AH177" i="8"/>
  <c r="AI177" i="8"/>
  <c r="AJ177" i="8"/>
  <c r="AK177" i="8"/>
  <c r="AL177" i="8"/>
  <c r="AM177" i="8"/>
  <c r="AN177" i="8"/>
  <c r="AO177" i="8"/>
  <c r="AP177" i="8"/>
  <c r="AQ177" i="8"/>
  <c r="AR177" i="8"/>
  <c r="AS177" i="8"/>
  <c r="AT177" i="8"/>
  <c r="AU177" i="8"/>
  <c r="AV177" i="8"/>
  <c r="AW177" i="8"/>
  <c r="AX177" i="8"/>
  <c r="C178" i="8"/>
  <c r="G178" i="8"/>
  <c r="I178" i="8"/>
  <c r="J178" i="8"/>
  <c r="K178" i="8"/>
  <c r="M178" i="8"/>
  <c r="N178" i="8"/>
  <c r="Q178" i="8"/>
  <c r="R178" i="8"/>
  <c r="V178" i="8"/>
  <c r="W178" i="8"/>
  <c r="Y178" i="8"/>
  <c r="Z178" i="8"/>
  <c r="AA178" i="8"/>
  <c r="AC178" i="8"/>
  <c r="AD178" i="8"/>
  <c r="AG178" i="8"/>
  <c r="AH178" i="8"/>
  <c r="AI178" i="8"/>
  <c r="AJ178" i="8"/>
  <c r="AK178" i="8"/>
  <c r="AL178" i="8"/>
  <c r="AM178" i="8"/>
  <c r="AN178" i="8"/>
  <c r="AO178" i="8"/>
  <c r="AP178" i="8"/>
  <c r="AQ178" i="8"/>
  <c r="AR178" i="8"/>
  <c r="AS178" i="8"/>
  <c r="AT178" i="8"/>
  <c r="AU178" i="8"/>
  <c r="AV178" i="8"/>
  <c r="AW178" i="8"/>
  <c r="AX178" i="8"/>
  <c r="C179" i="8"/>
  <c r="G179" i="8"/>
  <c r="I179" i="8"/>
  <c r="J179" i="8"/>
  <c r="K179" i="8"/>
  <c r="M179" i="8"/>
  <c r="N179" i="8"/>
  <c r="Q179" i="8"/>
  <c r="V179" i="8"/>
  <c r="W179" i="8"/>
  <c r="Z179" i="8"/>
  <c r="AA179" i="8"/>
  <c r="AC179" i="8"/>
  <c r="AD179" i="8"/>
  <c r="AG179" i="8"/>
  <c r="AH179" i="8"/>
  <c r="AI179" i="8"/>
  <c r="AJ179" i="8"/>
  <c r="AK179" i="8"/>
  <c r="AL179" i="8"/>
  <c r="AM179" i="8"/>
  <c r="AN179" i="8"/>
  <c r="AO179" i="8"/>
  <c r="AP179" i="8"/>
  <c r="AQ179" i="8"/>
  <c r="AR179" i="8"/>
  <c r="AS179" i="8"/>
  <c r="AT179" i="8"/>
  <c r="AU179" i="8"/>
  <c r="AV179" i="8"/>
  <c r="AW179" i="8"/>
  <c r="AX179" i="8"/>
  <c r="C181" i="8"/>
  <c r="E181" i="8"/>
  <c r="F181" i="8"/>
  <c r="G181" i="8"/>
  <c r="J181" i="8"/>
  <c r="N181" i="8"/>
  <c r="Q181" i="8"/>
  <c r="R181" i="8"/>
  <c r="S181" i="8"/>
  <c r="U181" i="8"/>
  <c r="Y181" i="8"/>
  <c r="Z181" i="8"/>
  <c r="AC181" i="8"/>
  <c r="AD181" i="8"/>
  <c r="AG181" i="8"/>
  <c r="AH181" i="8"/>
  <c r="AI181" i="8"/>
  <c r="AJ181" i="8"/>
  <c r="AK181" i="8"/>
  <c r="AL181" i="8"/>
  <c r="AM181" i="8"/>
  <c r="AN181" i="8"/>
  <c r="AO181" i="8"/>
  <c r="AP181" i="8"/>
  <c r="AQ181" i="8"/>
  <c r="AR181" i="8"/>
  <c r="AS181" i="8"/>
  <c r="AT181" i="8"/>
  <c r="AU181" i="8"/>
  <c r="AV181" i="8"/>
  <c r="AW181" i="8"/>
  <c r="AX181" i="8"/>
  <c r="E182" i="8"/>
  <c r="G182" i="8"/>
  <c r="K182" i="8"/>
  <c r="M182" i="8"/>
  <c r="N182" i="8"/>
  <c r="O182" i="8"/>
  <c r="Q182" i="8"/>
  <c r="R182" i="8"/>
  <c r="U182" i="8"/>
  <c r="Y182" i="8"/>
  <c r="Z182" i="8"/>
  <c r="AA182" i="8"/>
  <c r="AC182" i="8"/>
  <c r="AD182" i="8"/>
  <c r="AE182" i="8"/>
  <c r="AG182" i="8"/>
  <c r="AH182" i="8"/>
  <c r="AI182" i="8"/>
  <c r="AJ182" i="8"/>
  <c r="AK182" i="8"/>
  <c r="AL182" i="8"/>
  <c r="AM182" i="8"/>
  <c r="AN182" i="8"/>
  <c r="AO182" i="8"/>
  <c r="AP182" i="8"/>
  <c r="AQ182" i="8"/>
  <c r="AR182" i="8"/>
  <c r="AS182" i="8"/>
  <c r="AT182" i="8"/>
  <c r="AU182" i="8"/>
  <c r="AV182" i="8"/>
  <c r="AW182" i="8"/>
  <c r="AX182" i="8"/>
  <c r="C183" i="8"/>
  <c r="E183" i="8"/>
  <c r="F183" i="8"/>
  <c r="G183" i="8"/>
  <c r="I183" i="8"/>
  <c r="J183" i="8"/>
  <c r="K183" i="8"/>
  <c r="M183" i="8"/>
  <c r="N183" i="8"/>
  <c r="O183" i="8"/>
  <c r="Q183" i="8"/>
  <c r="R183" i="8"/>
  <c r="U183" i="8"/>
  <c r="V183" i="8"/>
  <c r="Y183" i="8"/>
  <c r="Z183" i="8"/>
  <c r="AA183" i="8"/>
  <c r="AC183" i="8"/>
  <c r="AE183" i="8"/>
  <c r="AH183" i="8"/>
  <c r="AI183" i="8"/>
  <c r="AJ183" i="8"/>
  <c r="AK183" i="8"/>
  <c r="AL183" i="8"/>
  <c r="AM183" i="8"/>
  <c r="AN183" i="8"/>
  <c r="AO183" i="8"/>
  <c r="AP183" i="8"/>
  <c r="AQ183" i="8"/>
  <c r="AR183" i="8"/>
  <c r="AS183" i="8"/>
  <c r="AT183" i="8"/>
  <c r="AU183" i="8"/>
  <c r="AV183" i="8"/>
  <c r="AW183" i="8"/>
  <c r="AX183" i="8"/>
  <c r="C184" i="8"/>
  <c r="E184" i="8"/>
  <c r="G184" i="8"/>
  <c r="J184" i="8"/>
  <c r="K184" i="8"/>
  <c r="M184" i="8"/>
  <c r="N184" i="8"/>
  <c r="O184" i="8"/>
  <c r="Q184" i="8"/>
  <c r="R184" i="8"/>
  <c r="U184" i="8"/>
  <c r="W184" i="8"/>
  <c r="Y184" i="8"/>
  <c r="AA184" i="8"/>
  <c r="AC184" i="8"/>
  <c r="AD184" i="8"/>
  <c r="AE184" i="8"/>
  <c r="AG184" i="8"/>
  <c r="AH184" i="8"/>
  <c r="AI184" i="8"/>
  <c r="AJ184" i="8"/>
  <c r="AK184" i="8"/>
  <c r="AL184" i="8"/>
  <c r="AM184" i="8"/>
  <c r="AN184" i="8"/>
  <c r="AO184" i="8"/>
  <c r="AP184" i="8"/>
  <c r="AQ184" i="8"/>
  <c r="AR184" i="8"/>
  <c r="AS184" i="8"/>
  <c r="AT184" i="8"/>
  <c r="AU184" i="8"/>
  <c r="AV184" i="8"/>
  <c r="AW184" i="8"/>
  <c r="AX184" i="8"/>
  <c r="C185" i="8"/>
  <c r="E185" i="8"/>
  <c r="G185" i="8"/>
  <c r="J185" i="8"/>
  <c r="K185" i="8"/>
  <c r="M185" i="8"/>
  <c r="N185" i="8"/>
  <c r="O185" i="8"/>
  <c r="R185" i="8"/>
  <c r="S185" i="8"/>
  <c r="U185" i="8"/>
  <c r="V185" i="8"/>
  <c r="W185" i="8"/>
  <c r="Z185" i="8"/>
  <c r="AC185" i="8"/>
  <c r="AD185" i="8"/>
  <c r="AE185" i="8"/>
  <c r="AG185" i="8"/>
  <c r="AH185" i="8"/>
  <c r="AI185" i="8"/>
  <c r="AJ185" i="8"/>
  <c r="AK185" i="8"/>
  <c r="AL185" i="8"/>
  <c r="AM185" i="8"/>
  <c r="AN185" i="8"/>
  <c r="AO185" i="8"/>
  <c r="AP185" i="8"/>
  <c r="AQ185" i="8"/>
  <c r="AR185" i="8"/>
  <c r="AS185" i="8"/>
  <c r="AT185" i="8"/>
  <c r="AU185" i="8"/>
  <c r="AV185" i="8"/>
  <c r="AW185" i="8"/>
  <c r="AX185" i="8"/>
  <c r="C186" i="8"/>
  <c r="AD186" i="8"/>
  <c r="AK186" i="8"/>
  <c r="AP186" i="8"/>
  <c r="AQ186" i="8"/>
  <c r="AT186" i="8"/>
  <c r="AU186" i="8"/>
  <c r="AW186" i="8"/>
  <c r="AX186" i="8"/>
  <c r="C187" i="8"/>
  <c r="D187" i="8"/>
  <c r="E187" i="8"/>
  <c r="F187" i="8"/>
  <c r="G187" i="8"/>
  <c r="H187" i="8"/>
  <c r="I187" i="8"/>
  <c r="J187" i="8"/>
  <c r="K187" i="8"/>
  <c r="L187" i="8"/>
  <c r="M187" i="8"/>
  <c r="N187" i="8"/>
  <c r="O187" i="8"/>
  <c r="P187" i="8"/>
  <c r="Q187" i="8"/>
  <c r="R187" i="8"/>
  <c r="S187" i="8"/>
  <c r="T187" i="8"/>
  <c r="U187" i="8"/>
  <c r="V187" i="8"/>
  <c r="W187" i="8"/>
  <c r="X187" i="8"/>
  <c r="Y187" i="8"/>
  <c r="Z187" i="8"/>
  <c r="AA187" i="8"/>
  <c r="AB187" i="8"/>
  <c r="AC187" i="8"/>
  <c r="AD187" i="8"/>
  <c r="AE187" i="8"/>
  <c r="AF187" i="8"/>
  <c r="AG187" i="8"/>
  <c r="AH187" i="8"/>
  <c r="AI187" i="8"/>
  <c r="AJ187" i="8"/>
  <c r="AK187" i="8"/>
  <c r="AL187" i="8"/>
  <c r="AM187" i="8"/>
  <c r="AN187" i="8"/>
  <c r="AO187" i="8"/>
  <c r="AP187" i="8"/>
  <c r="AQ187" i="8"/>
  <c r="AR187" i="8"/>
  <c r="AS187" i="8"/>
  <c r="AT187" i="8"/>
  <c r="AU187" i="8"/>
  <c r="AV187" i="8"/>
  <c r="AW187" i="8"/>
  <c r="AX187" i="8"/>
  <c r="C188" i="8"/>
  <c r="D188" i="8"/>
  <c r="E188" i="8"/>
  <c r="F188" i="8"/>
  <c r="G188" i="8"/>
  <c r="H188" i="8"/>
  <c r="I188" i="8"/>
  <c r="J188" i="8"/>
  <c r="K188" i="8"/>
  <c r="L188" i="8"/>
  <c r="M188" i="8"/>
  <c r="N188" i="8"/>
  <c r="O188" i="8"/>
  <c r="P188" i="8"/>
  <c r="Q188" i="8"/>
  <c r="R188" i="8"/>
  <c r="S188" i="8"/>
  <c r="T188" i="8"/>
  <c r="U188" i="8"/>
  <c r="V188" i="8"/>
  <c r="W188" i="8"/>
  <c r="X188" i="8"/>
  <c r="Y188" i="8"/>
  <c r="Z188" i="8"/>
  <c r="AA188" i="8"/>
  <c r="AB188" i="8"/>
  <c r="AC188" i="8"/>
  <c r="AD188" i="8"/>
  <c r="AE188" i="8"/>
  <c r="AF188" i="8"/>
  <c r="AG188" i="8"/>
  <c r="AH188" i="8"/>
  <c r="AI188" i="8"/>
  <c r="AJ188" i="8"/>
  <c r="AK188" i="8"/>
  <c r="AL188" i="8"/>
  <c r="AM188" i="8"/>
  <c r="AN188" i="8"/>
  <c r="AO188" i="8"/>
  <c r="AP188" i="8"/>
  <c r="AQ188" i="8"/>
  <c r="AR188" i="8"/>
  <c r="AS188" i="8"/>
  <c r="AT188" i="8"/>
  <c r="AU188" i="8"/>
  <c r="AV188" i="8"/>
  <c r="AW188" i="8"/>
  <c r="AX188" i="8"/>
  <c r="C189" i="8"/>
  <c r="D189" i="8"/>
  <c r="E189" i="8"/>
  <c r="F189" i="8"/>
  <c r="G189" i="8"/>
  <c r="H189" i="8"/>
  <c r="I189" i="8"/>
  <c r="J189" i="8"/>
  <c r="K189" i="8"/>
  <c r="L189" i="8"/>
  <c r="M189" i="8"/>
  <c r="N189" i="8"/>
  <c r="O189" i="8"/>
  <c r="P189" i="8"/>
  <c r="Q189" i="8"/>
  <c r="R189" i="8"/>
  <c r="S189" i="8"/>
  <c r="T189" i="8"/>
  <c r="U189" i="8"/>
  <c r="V189" i="8"/>
  <c r="W189" i="8"/>
  <c r="X189" i="8"/>
  <c r="Y189" i="8"/>
  <c r="Z189" i="8"/>
  <c r="AA189" i="8"/>
  <c r="AB189" i="8"/>
  <c r="AC189" i="8"/>
  <c r="AD189" i="8"/>
  <c r="AE189" i="8"/>
  <c r="AF189" i="8"/>
  <c r="AG189" i="8"/>
  <c r="AH189" i="8"/>
  <c r="AI189" i="8"/>
  <c r="AJ189" i="8"/>
  <c r="AK189" i="8"/>
  <c r="AL189" i="8"/>
  <c r="AM189" i="8"/>
  <c r="AN189" i="8"/>
  <c r="AO189" i="8"/>
  <c r="AP189" i="8"/>
  <c r="AQ189" i="8"/>
  <c r="AR189" i="8"/>
  <c r="AS189" i="8"/>
  <c r="AT189" i="8"/>
  <c r="AU189" i="8"/>
  <c r="AV189" i="8"/>
  <c r="AW189" i="8"/>
  <c r="AX189" i="8"/>
  <c r="C190" i="8"/>
  <c r="D190" i="8"/>
  <c r="E190" i="8"/>
  <c r="F190" i="8"/>
  <c r="G190" i="8"/>
  <c r="H190" i="8"/>
  <c r="I190" i="8"/>
  <c r="J190" i="8"/>
  <c r="K190" i="8"/>
  <c r="L190" i="8"/>
  <c r="M190" i="8"/>
  <c r="N190" i="8"/>
  <c r="O190" i="8"/>
  <c r="P190" i="8"/>
  <c r="Q190" i="8"/>
  <c r="R190" i="8"/>
  <c r="S190" i="8"/>
  <c r="T190" i="8"/>
  <c r="U190" i="8"/>
  <c r="V190" i="8"/>
  <c r="W190" i="8"/>
  <c r="X190" i="8"/>
  <c r="Y190" i="8"/>
  <c r="Z190" i="8"/>
  <c r="AA190" i="8"/>
  <c r="AB190" i="8"/>
  <c r="AC190" i="8"/>
  <c r="AD190" i="8"/>
  <c r="AE190" i="8"/>
  <c r="AF190" i="8"/>
  <c r="AG190" i="8"/>
  <c r="AH190" i="8"/>
  <c r="AI190" i="8"/>
  <c r="AJ190" i="8"/>
  <c r="AK190" i="8"/>
  <c r="AL190" i="8"/>
  <c r="AM190" i="8"/>
  <c r="AN190" i="8"/>
  <c r="AO190" i="8"/>
  <c r="AP190" i="8"/>
  <c r="AQ190" i="8"/>
  <c r="AR190" i="8"/>
  <c r="AS190" i="8"/>
  <c r="AT190" i="8"/>
  <c r="AU190" i="8"/>
  <c r="AV190" i="8"/>
  <c r="AW190" i="8"/>
  <c r="AX190" i="8"/>
  <c r="C191" i="8"/>
  <c r="D191" i="8"/>
  <c r="E191" i="8"/>
  <c r="F191" i="8"/>
  <c r="G191" i="8"/>
  <c r="H191" i="8"/>
  <c r="I191" i="8"/>
  <c r="J191" i="8"/>
  <c r="K191" i="8"/>
  <c r="L191" i="8"/>
  <c r="M191" i="8"/>
  <c r="N191" i="8"/>
  <c r="O191" i="8"/>
  <c r="P191" i="8"/>
  <c r="Q191" i="8"/>
  <c r="R191" i="8"/>
  <c r="S191" i="8"/>
  <c r="T191" i="8"/>
  <c r="U191" i="8"/>
  <c r="V191" i="8"/>
  <c r="W191" i="8"/>
  <c r="X191" i="8"/>
  <c r="Y191" i="8"/>
  <c r="Z191" i="8"/>
  <c r="AA191" i="8"/>
  <c r="AB191" i="8"/>
  <c r="AC191" i="8"/>
  <c r="AD191" i="8"/>
  <c r="AE191" i="8"/>
  <c r="AF191" i="8"/>
  <c r="AG191" i="8"/>
  <c r="AH191" i="8"/>
  <c r="AI191" i="8"/>
  <c r="AJ191" i="8"/>
  <c r="AK191" i="8"/>
  <c r="AL191" i="8"/>
  <c r="AM191" i="8"/>
  <c r="AN191" i="8"/>
  <c r="AO191" i="8"/>
  <c r="AP191" i="8"/>
  <c r="AQ191" i="8"/>
  <c r="AR191" i="8"/>
  <c r="AS191" i="8"/>
  <c r="AT191" i="8"/>
  <c r="AU191" i="8"/>
  <c r="AV191" i="8"/>
  <c r="AW191" i="8"/>
  <c r="AX191" i="8"/>
  <c r="C192" i="8"/>
  <c r="D192" i="8"/>
  <c r="E192" i="8"/>
  <c r="F192" i="8"/>
  <c r="G192" i="8"/>
  <c r="H192" i="8"/>
  <c r="I192" i="8"/>
  <c r="J192" i="8"/>
  <c r="K192" i="8"/>
  <c r="L192" i="8"/>
  <c r="M192" i="8"/>
  <c r="N192" i="8"/>
  <c r="O192" i="8"/>
  <c r="P192" i="8"/>
  <c r="Q192" i="8"/>
  <c r="R192" i="8"/>
  <c r="S192" i="8"/>
  <c r="T192" i="8"/>
  <c r="U192" i="8"/>
  <c r="V192" i="8"/>
  <c r="W192" i="8"/>
  <c r="X192" i="8"/>
  <c r="Y192" i="8"/>
  <c r="Z192" i="8"/>
  <c r="AA192" i="8"/>
  <c r="AB192" i="8"/>
  <c r="AC192" i="8"/>
  <c r="AD192" i="8"/>
  <c r="AE192" i="8"/>
  <c r="AF192" i="8"/>
  <c r="AG192" i="8"/>
  <c r="AH192" i="8"/>
  <c r="AI192" i="8"/>
  <c r="AJ192" i="8"/>
  <c r="AK192" i="8"/>
  <c r="AL192" i="8"/>
  <c r="AM192" i="8"/>
  <c r="AN192" i="8"/>
  <c r="AO192" i="8"/>
  <c r="AP192" i="8"/>
  <c r="AQ192" i="8"/>
  <c r="AR192" i="8"/>
  <c r="AS192" i="8"/>
  <c r="AT192" i="8"/>
  <c r="AU192" i="8"/>
  <c r="AV192" i="8"/>
  <c r="AW192" i="8"/>
  <c r="AX192" i="8"/>
  <c r="C193" i="8"/>
  <c r="D193" i="8"/>
  <c r="E193" i="8"/>
  <c r="F193" i="8"/>
  <c r="G193" i="8"/>
  <c r="H193" i="8"/>
  <c r="I193" i="8"/>
  <c r="J193" i="8"/>
  <c r="K193" i="8"/>
  <c r="L193" i="8"/>
  <c r="M193" i="8"/>
  <c r="N193" i="8"/>
  <c r="O193" i="8"/>
  <c r="P193" i="8"/>
  <c r="Q193" i="8"/>
  <c r="R193" i="8"/>
  <c r="S193" i="8"/>
  <c r="T193" i="8"/>
  <c r="U193" i="8"/>
  <c r="V193" i="8"/>
  <c r="W193" i="8"/>
  <c r="X193" i="8"/>
  <c r="Y193" i="8"/>
  <c r="Z193" i="8"/>
  <c r="AA193" i="8"/>
  <c r="AB193" i="8"/>
  <c r="AC193" i="8"/>
  <c r="AD193" i="8"/>
  <c r="AE193" i="8"/>
  <c r="AF193" i="8"/>
  <c r="AG193" i="8"/>
  <c r="AH193" i="8"/>
  <c r="AI193" i="8"/>
  <c r="AJ193" i="8"/>
  <c r="AK193" i="8"/>
  <c r="AL193" i="8"/>
  <c r="AM193" i="8"/>
  <c r="AN193" i="8"/>
  <c r="AO193" i="8"/>
  <c r="AP193" i="8"/>
  <c r="AQ193" i="8"/>
  <c r="AR193" i="8"/>
  <c r="AS193" i="8"/>
  <c r="AT193" i="8"/>
  <c r="AU193" i="8"/>
  <c r="AV193" i="8"/>
  <c r="AW193" i="8"/>
  <c r="AX193" i="8"/>
  <c r="C194" i="8"/>
  <c r="D194" i="8"/>
  <c r="E194" i="8"/>
  <c r="F194" i="8"/>
  <c r="G194" i="8"/>
  <c r="H194" i="8"/>
  <c r="I194" i="8"/>
  <c r="J194" i="8"/>
  <c r="K194" i="8"/>
  <c r="L194" i="8"/>
  <c r="M194" i="8"/>
  <c r="N194" i="8"/>
  <c r="O194" i="8"/>
  <c r="P194" i="8"/>
  <c r="Q194" i="8"/>
  <c r="R194" i="8"/>
  <c r="S194" i="8"/>
  <c r="T194" i="8"/>
  <c r="U194" i="8"/>
  <c r="V194" i="8"/>
  <c r="W194" i="8"/>
  <c r="X194" i="8"/>
  <c r="Y194" i="8"/>
  <c r="Z194" i="8"/>
  <c r="AA194" i="8"/>
  <c r="AB194" i="8"/>
  <c r="AC194" i="8"/>
  <c r="AD194" i="8"/>
  <c r="AE194" i="8"/>
  <c r="AF194" i="8"/>
  <c r="AG194" i="8"/>
  <c r="AH194" i="8"/>
  <c r="AI194" i="8"/>
  <c r="AJ194" i="8"/>
  <c r="AK194" i="8"/>
  <c r="AL194" i="8"/>
  <c r="AM194" i="8"/>
  <c r="AN194" i="8"/>
  <c r="AO194" i="8"/>
  <c r="AP194" i="8"/>
  <c r="AQ194" i="8"/>
  <c r="AR194" i="8"/>
  <c r="AS194" i="8"/>
  <c r="AT194" i="8"/>
  <c r="AU194" i="8"/>
  <c r="AV194" i="8"/>
  <c r="AW194" i="8"/>
  <c r="AX194" i="8"/>
  <c r="C195" i="8"/>
  <c r="D195" i="8"/>
  <c r="E195" i="8"/>
  <c r="F195" i="8"/>
  <c r="G195" i="8"/>
  <c r="H195" i="8"/>
  <c r="I195" i="8"/>
  <c r="J195" i="8"/>
  <c r="K195" i="8"/>
  <c r="L195" i="8"/>
  <c r="M195" i="8"/>
  <c r="N195" i="8"/>
  <c r="O195" i="8"/>
  <c r="P195" i="8"/>
  <c r="Q195" i="8"/>
  <c r="R195" i="8"/>
  <c r="S195" i="8"/>
  <c r="T195" i="8"/>
  <c r="U195" i="8"/>
  <c r="V195" i="8"/>
  <c r="W195" i="8"/>
  <c r="X195" i="8"/>
  <c r="Y195" i="8"/>
  <c r="Z195" i="8"/>
  <c r="AA195" i="8"/>
  <c r="AB195" i="8"/>
  <c r="AC195" i="8"/>
  <c r="AD195" i="8"/>
  <c r="AE195" i="8"/>
  <c r="AF195" i="8"/>
  <c r="AG195" i="8"/>
  <c r="AH195" i="8"/>
  <c r="AI195" i="8"/>
  <c r="AJ195" i="8"/>
  <c r="AK195" i="8"/>
  <c r="AL195" i="8"/>
  <c r="AM195" i="8"/>
  <c r="AN195" i="8"/>
  <c r="AO195" i="8"/>
  <c r="AP195" i="8"/>
  <c r="AQ195" i="8"/>
  <c r="AR195" i="8"/>
  <c r="AS195" i="8"/>
  <c r="AT195" i="8"/>
  <c r="AU195" i="8"/>
  <c r="AV195" i="8"/>
  <c r="AW195" i="8"/>
  <c r="AX195" i="8"/>
  <c r="C197" i="8"/>
  <c r="D197" i="8"/>
  <c r="G197" i="8"/>
  <c r="I197" i="8"/>
  <c r="M197" i="8"/>
  <c r="O197" i="8"/>
  <c r="P197" i="8"/>
  <c r="Q197" i="8"/>
  <c r="S197" i="8"/>
  <c r="T197" i="8"/>
  <c r="W197" i="8"/>
  <c r="AA197" i="8"/>
  <c r="AB197" i="8"/>
  <c r="AC197" i="8"/>
  <c r="AF197" i="8"/>
  <c r="AG197" i="8"/>
  <c r="AI197" i="8"/>
  <c r="AJ197" i="8"/>
  <c r="AK197" i="8"/>
  <c r="AL197" i="8"/>
  <c r="AM197" i="8"/>
  <c r="AN197" i="8"/>
  <c r="AO197" i="8"/>
  <c r="AP197" i="8"/>
  <c r="AQ197" i="8"/>
  <c r="AR197" i="8"/>
  <c r="AS197" i="8"/>
  <c r="AT197" i="8"/>
  <c r="AU197" i="8"/>
  <c r="AV197" i="8"/>
  <c r="AW197" i="8"/>
  <c r="AX197" i="8"/>
  <c r="C198" i="8"/>
  <c r="D198" i="8"/>
  <c r="E198" i="8"/>
  <c r="F198" i="8"/>
  <c r="G198" i="8"/>
  <c r="H198" i="8"/>
  <c r="I198" i="8"/>
  <c r="J198" i="8"/>
  <c r="K198" i="8"/>
  <c r="L198" i="8"/>
  <c r="M198" i="8"/>
  <c r="N198" i="8"/>
  <c r="O198" i="8"/>
  <c r="P198" i="8"/>
  <c r="Q198" i="8"/>
  <c r="R198" i="8"/>
  <c r="S198" i="8"/>
  <c r="T198" i="8"/>
  <c r="U198" i="8"/>
  <c r="V198" i="8"/>
  <c r="W198" i="8"/>
  <c r="X198" i="8"/>
  <c r="Y198" i="8"/>
  <c r="Z198" i="8"/>
  <c r="AA198" i="8"/>
  <c r="AB198" i="8"/>
  <c r="AC198" i="8"/>
  <c r="AD198" i="8"/>
  <c r="AE198" i="8"/>
  <c r="AF198" i="8"/>
  <c r="AG198" i="8"/>
  <c r="AH198" i="8"/>
  <c r="AI198" i="8"/>
  <c r="AJ198" i="8"/>
  <c r="AK198" i="8"/>
  <c r="AL198" i="8"/>
  <c r="AM198" i="8"/>
  <c r="AN198" i="8"/>
  <c r="AO198" i="8"/>
  <c r="AP198" i="8"/>
  <c r="AQ198" i="8"/>
  <c r="AR198" i="8"/>
  <c r="AS198" i="8"/>
  <c r="AT198" i="8"/>
  <c r="AU198" i="8"/>
  <c r="AV198" i="8"/>
  <c r="AW198" i="8"/>
  <c r="AX198" i="8"/>
  <c r="C199" i="8"/>
  <c r="D199" i="8"/>
  <c r="E199" i="8"/>
  <c r="F199" i="8"/>
  <c r="G199" i="8"/>
  <c r="H199" i="8"/>
  <c r="I199" i="8"/>
  <c r="J199" i="8"/>
  <c r="K199" i="8"/>
  <c r="L199" i="8"/>
  <c r="M199" i="8"/>
  <c r="N199" i="8"/>
  <c r="O199" i="8"/>
  <c r="P199" i="8"/>
  <c r="Q199" i="8"/>
  <c r="R199" i="8"/>
  <c r="S199" i="8"/>
  <c r="T199" i="8"/>
  <c r="U199" i="8"/>
  <c r="V199" i="8"/>
  <c r="W199" i="8"/>
  <c r="X199" i="8"/>
  <c r="Y199" i="8"/>
  <c r="Z199" i="8"/>
  <c r="AA199" i="8"/>
  <c r="AB199" i="8"/>
  <c r="AC199" i="8"/>
  <c r="AD199" i="8"/>
  <c r="AE199" i="8"/>
  <c r="AF199" i="8"/>
  <c r="AG199" i="8"/>
  <c r="AH199" i="8"/>
  <c r="AI199" i="8"/>
  <c r="AJ199" i="8"/>
  <c r="AK199" i="8"/>
  <c r="AL199" i="8"/>
  <c r="AM199" i="8"/>
  <c r="AN199" i="8"/>
  <c r="AO199" i="8"/>
  <c r="AP199" i="8"/>
  <c r="AQ199" i="8"/>
  <c r="AR199" i="8"/>
  <c r="AS199" i="8"/>
  <c r="AT199" i="8"/>
  <c r="AU199" i="8"/>
  <c r="AV199" i="8"/>
  <c r="AW199" i="8"/>
  <c r="AX199" i="8"/>
  <c r="C200" i="8"/>
  <c r="D200" i="8"/>
  <c r="E200" i="8"/>
  <c r="F200" i="8"/>
  <c r="G200" i="8"/>
  <c r="H200" i="8"/>
  <c r="I200" i="8"/>
  <c r="J200" i="8"/>
  <c r="K200" i="8"/>
  <c r="L200" i="8"/>
  <c r="M200" i="8"/>
  <c r="N200" i="8"/>
  <c r="O200" i="8"/>
  <c r="P200" i="8"/>
  <c r="Q200" i="8"/>
  <c r="R200" i="8"/>
  <c r="S200" i="8"/>
  <c r="T200" i="8"/>
  <c r="U200" i="8"/>
  <c r="V200" i="8"/>
  <c r="W200" i="8"/>
  <c r="X200" i="8"/>
  <c r="Y200" i="8"/>
  <c r="Z200" i="8"/>
  <c r="AA200" i="8"/>
  <c r="AB200" i="8"/>
  <c r="AC200" i="8"/>
  <c r="AD200" i="8"/>
  <c r="AE200" i="8"/>
  <c r="AF200" i="8"/>
  <c r="AG200" i="8"/>
  <c r="AH200" i="8"/>
  <c r="AI200" i="8"/>
  <c r="AJ200" i="8"/>
  <c r="AK200" i="8"/>
  <c r="AL200" i="8"/>
  <c r="AM200" i="8"/>
  <c r="AN200" i="8"/>
  <c r="AO200" i="8"/>
  <c r="AP200" i="8"/>
  <c r="AQ200" i="8"/>
  <c r="AR200" i="8"/>
  <c r="AS200" i="8"/>
  <c r="AT200" i="8"/>
  <c r="AU200" i="8"/>
  <c r="AV200" i="8"/>
  <c r="AW200" i="8"/>
  <c r="AX200" i="8"/>
  <c r="C201" i="8"/>
  <c r="D201" i="8"/>
  <c r="E201" i="8"/>
  <c r="F201" i="8"/>
  <c r="G201" i="8"/>
  <c r="H201" i="8"/>
  <c r="I201" i="8"/>
  <c r="J201" i="8"/>
  <c r="K201" i="8"/>
  <c r="L201" i="8"/>
  <c r="M201" i="8"/>
  <c r="N201" i="8"/>
  <c r="O201" i="8"/>
  <c r="P201" i="8"/>
  <c r="Q201" i="8"/>
  <c r="R201" i="8"/>
  <c r="S201" i="8"/>
  <c r="T201" i="8"/>
  <c r="U201" i="8"/>
  <c r="V201" i="8"/>
  <c r="W201" i="8"/>
  <c r="X201" i="8"/>
  <c r="Y201" i="8"/>
  <c r="Z201" i="8"/>
  <c r="AA201" i="8"/>
  <c r="AB201" i="8"/>
  <c r="AC201" i="8"/>
  <c r="AD201" i="8"/>
  <c r="AE201" i="8"/>
  <c r="AF201" i="8"/>
  <c r="AG201" i="8"/>
  <c r="AH201" i="8"/>
  <c r="AI201" i="8"/>
  <c r="AJ201" i="8"/>
  <c r="AK201" i="8"/>
  <c r="AL201" i="8"/>
  <c r="AM201" i="8"/>
  <c r="AN201" i="8"/>
  <c r="AO201" i="8"/>
  <c r="AP201" i="8"/>
  <c r="AQ201" i="8"/>
  <c r="AR201" i="8"/>
  <c r="AS201" i="8"/>
  <c r="AT201" i="8"/>
  <c r="AU201" i="8"/>
  <c r="AV201" i="8"/>
  <c r="AW201" i="8"/>
  <c r="AX201" i="8"/>
  <c r="C202" i="8"/>
  <c r="D202" i="8"/>
  <c r="E202" i="8"/>
  <c r="F202" i="8"/>
  <c r="G202" i="8"/>
  <c r="H202" i="8"/>
  <c r="I202" i="8"/>
  <c r="J202" i="8"/>
  <c r="K202" i="8"/>
  <c r="L202" i="8"/>
  <c r="M202" i="8"/>
  <c r="N202" i="8"/>
  <c r="O202" i="8"/>
  <c r="P202" i="8"/>
  <c r="Q202" i="8"/>
  <c r="R202" i="8"/>
  <c r="S202" i="8"/>
  <c r="T202" i="8"/>
  <c r="U202" i="8"/>
  <c r="V202" i="8"/>
  <c r="W202" i="8"/>
  <c r="X202" i="8"/>
  <c r="Y202" i="8"/>
  <c r="Z202" i="8"/>
  <c r="AA202" i="8"/>
  <c r="AB202" i="8"/>
  <c r="AC202" i="8"/>
  <c r="AD202" i="8"/>
  <c r="AE202" i="8"/>
  <c r="AF202" i="8"/>
  <c r="AG202" i="8"/>
  <c r="AH202" i="8"/>
  <c r="AI202" i="8"/>
  <c r="AJ202" i="8"/>
  <c r="AK202" i="8"/>
  <c r="AL202" i="8"/>
  <c r="AM202" i="8"/>
  <c r="AN202" i="8"/>
  <c r="AO202" i="8"/>
  <c r="AP202" i="8"/>
  <c r="AQ202" i="8"/>
  <c r="AR202" i="8"/>
  <c r="AS202" i="8"/>
  <c r="AT202" i="8"/>
  <c r="AU202" i="8"/>
  <c r="AV202" i="8"/>
  <c r="AW202" i="8"/>
  <c r="AX202" i="8"/>
  <c r="C203" i="8"/>
  <c r="D203" i="8"/>
  <c r="E203" i="8"/>
  <c r="F203" i="8"/>
  <c r="G203" i="8"/>
  <c r="H203" i="8"/>
  <c r="I203" i="8"/>
  <c r="J203" i="8"/>
  <c r="K203" i="8"/>
  <c r="L203" i="8"/>
  <c r="M203" i="8"/>
  <c r="N203" i="8"/>
  <c r="O203" i="8"/>
  <c r="P203" i="8"/>
  <c r="Q203" i="8"/>
  <c r="R203" i="8"/>
  <c r="S203" i="8"/>
  <c r="T203" i="8"/>
  <c r="U203" i="8"/>
  <c r="V203" i="8"/>
  <c r="W203" i="8"/>
  <c r="X203" i="8"/>
  <c r="Y203" i="8"/>
  <c r="Z203" i="8"/>
  <c r="AA203" i="8"/>
  <c r="AB203" i="8"/>
  <c r="AC203" i="8"/>
  <c r="AD203" i="8"/>
  <c r="AE203" i="8"/>
  <c r="AF203" i="8"/>
  <c r="AG203" i="8"/>
  <c r="AH203" i="8"/>
  <c r="AI203" i="8"/>
  <c r="AJ203" i="8"/>
  <c r="AK203" i="8"/>
  <c r="AL203" i="8"/>
  <c r="AM203" i="8"/>
  <c r="AN203" i="8"/>
  <c r="AO203" i="8"/>
  <c r="AP203" i="8"/>
  <c r="AQ203" i="8"/>
  <c r="AR203" i="8"/>
  <c r="AS203" i="8"/>
  <c r="AT203" i="8"/>
  <c r="AU203" i="8"/>
  <c r="AV203" i="8"/>
  <c r="AW203" i="8"/>
  <c r="AX203" i="8"/>
  <c r="C204" i="8"/>
  <c r="D204" i="8"/>
  <c r="E204" i="8"/>
  <c r="F204" i="8"/>
  <c r="G204" i="8"/>
  <c r="H204" i="8"/>
  <c r="I204" i="8"/>
  <c r="J204" i="8"/>
  <c r="K204" i="8"/>
  <c r="L204" i="8"/>
  <c r="M204" i="8"/>
  <c r="N204" i="8"/>
  <c r="O204" i="8"/>
  <c r="P204" i="8"/>
  <c r="Q204" i="8"/>
  <c r="R204" i="8"/>
  <c r="S204" i="8"/>
  <c r="T204" i="8"/>
  <c r="U204" i="8"/>
  <c r="V204" i="8"/>
  <c r="W204" i="8"/>
  <c r="X204" i="8"/>
  <c r="Y204" i="8"/>
  <c r="Z204" i="8"/>
  <c r="AA204" i="8"/>
  <c r="AB204" i="8"/>
  <c r="AC204" i="8"/>
  <c r="AD204" i="8"/>
  <c r="AE204" i="8"/>
  <c r="AF204" i="8"/>
  <c r="AG204" i="8"/>
  <c r="AH204" i="8"/>
  <c r="AI204" i="8"/>
  <c r="AJ204" i="8"/>
  <c r="AK204" i="8"/>
  <c r="AL204" i="8"/>
  <c r="AM204" i="8"/>
  <c r="AN204" i="8"/>
  <c r="AO204" i="8"/>
  <c r="AP204" i="8"/>
  <c r="AQ204" i="8"/>
  <c r="AR204" i="8"/>
  <c r="AS204" i="8"/>
  <c r="AT204" i="8"/>
  <c r="AU204" i="8"/>
  <c r="AV204" i="8"/>
  <c r="AW204" i="8"/>
  <c r="AX204" i="8"/>
  <c r="C205" i="8"/>
  <c r="D205" i="8"/>
  <c r="E205" i="8"/>
  <c r="F205" i="8"/>
  <c r="G205" i="8"/>
  <c r="H205" i="8"/>
  <c r="I205" i="8"/>
  <c r="J205" i="8"/>
  <c r="K205" i="8"/>
  <c r="L205" i="8"/>
  <c r="M205" i="8"/>
  <c r="N205" i="8"/>
  <c r="O205" i="8"/>
  <c r="P205" i="8"/>
  <c r="Q205" i="8"/>
  <c r="R205" i="8"/>
  <c r="S205" i="8"/>
  <c r="T205" i="8"/>
  <c r="U205" i="8"/>
  <c r="V205" i="8"/>
  <c r="W205" i="8"/>
  <c r="X205" i="8"/>
  <c r="Y205" i="8"/>
  <c r="Z205" i="8"/>
  <c r="AA205" i="8"/>
  <c r="AB205" i="8"/>
  <c r="AC205" i="8"/>
  <c r="AD205" i="8"/>
  <c r="AE205" i="8"/>
  <c r="AF205" i="8"/>
  <c r="AG205" i="8"/>
  <c r="AH205" i="8"/>
  <c r="AI205" i="8"/>
  <c r="AJ205" i="8"/>
  <c r="AK205" i="8"/>
  <c r="AL205" i="8"/>
  <c r="AM205" i="8"/>
  <c r="AN205" i="8"/>
  <c r="AO205" i="8"/>
  <c r="AP205" i="8"/>
  <c r="AQ205" i="8"/>
  <c r="AR205" i="8"/>
  <c r="AS205" i="8"/>
  <c r="AT205" i="8"/>
  <c r="AU205" i="8"/>
  <c r="AV205" i="8"/>
  <c r="AW205" i="8"/>
  <c r="AX205" i="8"/>
  <c r="C206" i="8"/>
  <c r="D206" i="8"/>
  <c r="E206" i="8"/>
  <c r="F206" i="8"/>
  <c r="G206" i="8"/>
  <c r="H206" i="8"/>
  <c r="I206" i="8"/>
  <c r="J206" i="8"/>
  <c r="K206" i="8"/>
  <c r="L206" i="8"/>
  <c r="M206" i="8"/>
  <c r="N206" i="8"/>
  <c r="O206" i="8"/>
  <c r="P206" i="8"/>
  <c r="Q206" i="8"/>
  <c r="R206" i="8"/>
  <c r="S206" i="8"/>
  <c r="T206" i="8"/>
  <c r="U206" i="8"/>
  <c r="V206" i="8"/>
  <c r="W206" i="8"/>
  <c r="X206" i="8"/>
  <c r="Y206" i="8"/>
  <c r="Z206" i="8"/>
  <c r="AA206" i="8"/>
  <c r="AB206" i="8"/>
  <c r="AC206" i="8"/>
  <c r="AD206" i="8"/>
  <c r="AE206" i="8"/>
  <c r="AF206" i="8"/>
  <c r="AG206" i="8"/>
  <c r="AH206" i="8"/>
  <c r="AI206" i="8"/>
  <c r="AJ206" i="8"/>
  <c r="AK206" i="8"/>
  <c r="AL206" i="8"/>
  <c r="AM206" i="8"/>
  <c r="AN206" i="8"/>
  <c r="AO206" i="8"/>
  <c r="AP206" i="8"/>
  <c r="AQ206" i="8"/>
  <c r="AR206" i="8"/>
  <c r="AS206" i="8"/>
  <c r="AT206" i="8"/>
  <c r="AU206" i="8"/>
  <c r="AV206" i="8"/>
  <c r="AW206" i="8"/>
  <c r="AX206" i="8"/>
  <c r="C207" i="8"/>
  <c r="D207" i="8"/>
  <c r="E207" i="8"/>
  <c r="F207" i="8"/>
  <c r="G207" i="8"/>
  <c r="H207" i="8"/>
  <c r="I207" i="8"/>
  <c r="J207" i="8"/>
  <c r="K207" i="8"/>
  <c r="L207" i="8"/>
  <c r="M207" i="8"/>
  <c r="N207" i="8"/>
  <c r="O207" i="8"/>
  <c r="P207" i="8"/>
  <c r="Q207" i="8"/>
  <c r="R207" i="8"/>
  <c r="S207" i="8"/>
  <c r="T207" i="8"/>
  <c r="U207" i="8"/>
  <c r="V207" i="8"/>
  <c r="W207" i="8"/>
  <c r="X207" i="8"/>
  <c r="Y207" i="8"/>
  <c r="Z207" i="8"/>
  <c r="AA207" i="8"/>
  <c r="AB207" i="8"/>
  <c r="AC207" i="8"/>
  <c r="AD207" i="8"/>
  <c r="AE207" i="8"/>
  <c r="AF207" i="8"/>
  <c r="AG207" i="8"/>
  <c r="AH207" i="8"/>
  <c r="AI207" i="8"/>
  <c r="AJ207" i="8"/>
  <c r="AK207" i="8"/>
  <c r="AL207" i="8"/>
  <c r="AM207" i="8"/>
  <c r="AN207" i="8"/>
  <c r="AO207" i="8"/>
  <c r="AP207" i="8"/>
  <c r="AQ207" i="8"/>
  <c r="AR207" i="8"/>
  <c r="AS207" i="8"/>
  <c r="AT207" i="8"/>
  <c r="AU207" i="8"/>
  <c r="AV207" i="8"/>
  <c r="AW207" i="8"/>
  <c r="AX207" i="8"/>
  <c r="C14" i="7"/>
  <c r="D14" i="7"/>
  <c r="D14" i="19" s="1"/>
  <c r="D42" i="19" s="1"/>
  <c r="E14" i="7"/>
  <c r="F14" i="7"/>
  <c r="F14" i="19" s="1"/>
  <c r="F42" i="19" s="1"/>
  <c r="G14" i="7"/>
  <c r="H14" i="7"/>
  <c r="H14" i="19" s="1"/>
  <c r="H42" i="19" s="1"/>
  <c r="I14" i="7"/>
  <c r="I111" i="7" s="1"/>
  <c r="J14" i="7"/>
  <c r="K14" i="7"/>
  <c r="K14" i="19" s="1"/>
  <c r="K42" i="19" s="1"/>
  <c r="L14" i="7"/>
  <c r="M14" i="7"/>
  <c r="N14" i="7"/>
  <c r="O14" i="7"/>
  <c r="P14" i="7"/>
  <c r="P14" i="19" s="1"/>
  <c r="P42" i="19" s="1"/>
  <c r="Q14" i="7"/>
  <c r="Q14" i="19" s="1"/>
  <c r="Q42" i="19" s="1"/>
  <c r="R14" i="7"/>
  <c r="S14" i="7"/>
  <c r="T14" i="7"/>
  <c r="U14" i="7"/>
  <c r="U14" i="19" s="1"/>
  <c r="U42" i="19" s="1"/>
  <c r="V14" i="7"/>
  <c r="V14" i="19" s="1"/>
  <c r="V42" i="19" s="1"/>
  <c r="W14" i="7"/>
  <c r="W111" i="7" s="1"/>
  <c r="X14" i="7"/>
  <c r="X14" i="19" s="1"/>
  <c r="X42" i="19" s="1"/>
  <c r="Y14" i="7"/>
  <c r="Z14" i="7"/>
  <c r="AA14" i="7"/>
  <c r="AA14" i="19" s="1"/>
  <c r="AA42" i="19" s="1"/>
  <c r="AB14" i="7"/>
  <c r="AC14" i="7"/>
  <c r="AD14" i="7"/>
  <c r="AE14" i="7"/>
  <c r="AE14" i="19" s="1"/>
  <c r="AE42" i="19" s="1"/>
  <c r="AF14" i="7"/>
  <c r="AF14" i="19" s="1"/>
  <c r="AF42" i="19" s="1"/>
  <c r="AG14" i="7"/>
  <c r="AH14" i="7"/>
  <c r="C15" i="7"/>
  <c r="C15" i="19" s="1"/>
  <c r="C43" i="19" s="1"/>
  <c r="D15" i="7"/>
  <c r="E15" i="7"/>
  <c r="E15" i="19" s="1"/>
  <c r="E43" i="19" s="1"/>
  <c r="F15" i="7"/>
  <c r="G15" i="7"/>
  <c r="H15" i="7"/>
  <c r="H15" i="19" s="1"/>
  <c r="H43" i="19" s="1"/>
  <c r="I15" i="7"/>
  <c r="J15" i="7"/>
  <c r="K15" i="7"/>
  <c r="L15" i="7"/>
  <c r="M15" i="7"/>
  <c r="M15" i="19" s="1"/>
  <c r="M43" i="19" s="1"/>
  <c r="N15" i="7"/>
  <c r="O15" i="7"/>
  <c r="O15" i="19"/>
  <c r="O43" i="19" s="1"/>
  <c r="P15" i="7"/>
  <c r="P15" i="19" s="1"/>
  <c r="P43" i="19" s="1"/>
  <c r="Q15" i="7"/>
  <c r="R15" i="7"/>
  <c r="S15" i="7"/>
  <c r="S15" i="19" s="1"/>
  <c r="S43" i="19" s="1"/>
  <c r="T15" i="7"/>
  <c r="T15" i="19" s="1"/>
  <c r="T43" i="19" s="1"/>
  <c r="U15" i="7"/>
  <c r="U15" i="19" s="1"/>
  <c r="U43" i="19" s="1"/>
  <c r="V15" i="7"/>
  <c r="W15" i="7"/>
  <c r="X15" i="7"/>
  <c r="X15" i="19" s="1"/>
  <c r="X43" i="19" s="1"/>
  <c r="Y15" i="7"/>
  <c r="Y15" i="19" s="1"/>
  <c r="Y43" i="19" s="1"/>
  <c r="Z15" i="7"/>
  <c r="AA15" i="7"/>
  <c r="AB15" i="7"/>
  <c r="AC15" i="7"/>
  <c r="AC15" i="19" s="1"/>
  <c r="AC43" i="19" s="1"/>
  <c r="AD15" i="7"/>
  <c r="AE15" i="7"/>
  <c r="AE15" i="19" s="1"/>
  <c r="AE43" i="19" s="1"/>
  <c r="AF15" i="7"/>
  <c r="AF15" i="19" s="1"/>
  <c r="AF43" i="19" s="1"/>
  <c r="AG15" i="7"/>
  <c r="AH15" i="7"/>
  <c r="C17" i="7"/>
  <c r="D17" i="7"/>
  <c r="D17" i="19" s="1"/>
  <c r="D45" i="19" s="1"/>
  <c r="E17" i="7"/>
  <c r="F17" i="7"/>
  <c r="G17" i="7"/>
  <c r="H17" i="7"/>
  <c r="H17" i="19" s="1"/>
  <c r="H45" i="19" s="1"/>
  <c r="I17" i="7"/>
  <c r="J17" i="7"/>
  <c r="K17" i="7"/>
  <c r="K17" i="19" s="1"/>
  <c r="K45" i="19" s="1"/>
  <c r="L17" i="7"/>
  <c r="L114" i="7" s="1"/>
  <c r="M17" i="7"/>
  <c r="M17" i="19" s="1"/>
  <c r="M45" i="19" s="1"/>
  <c r="N17" i="7"/>
  <c r="O17" i="7"/>
  <c r="O17" i="19" s="1"/>
  <c r="O45" i="19" s="1"/>
  <c r="P17" i="7"/>
  <c r="Q17" i="7"/>
  <c r="Q17" i="19" s="1"/>
  <c r="Q45" i="19" s="1"/>
  <c r="R17" i="7"/>
  <c r="S17" i="7"/>
  <c r="S17" i="19" s="1"/>
  <c r="S45" i="19" s="1"/>
  <c r="T17" i="7"/>
  <c r="U17" i="7"/>
  <c r="V17" i="7"/>
  <c r="W17" i="7"/>
  <c r="X17" i="7"/>
  <c r="Y17" i="7"/>
  <c r="Y17" i="19" s="1"/>
  <c r="Y45" i="19" s="1"/>
  <c r="Z17" i="7"/>
  <c r="AA17" i="7"/>
  <c r="AA17" i="19" s="1"/>
  <c r="AA45" i="19" s="1"/>
  <c r="AB17" i="7"/>
  <c r="AC17" i="7"/>
  <c r="AD17" i="7"/>
  <c r="AE17" i="7"/>
  <c r="AF17" i="7"/>
  <c r="AF17" i="19" s="1"/>
  <c r="AF45" i="19" s="1"/>
  <c r="AG17" i="7"/>
  <c r="AG114" i="7" s="1"/>
  <c r="AH17" i="7"/>
  <c r="C22" i="7"/>
  <c r="C119" i="7" s="1"/>
  <c r="D22" i="7"/>
  <c r="D119" i="7" s="1"/>
  <c r="E22" i="7"/>
  <c r="F22" i="7"/>
  <c r="F119" i="7" s="1"/>
  <c r="G22" i="7"/>
  <c r="H22" i="7"/>
  <c r="H119" i="7" s="1"/>
  <c r="I22" i="7"/>
  <c r="I119" i="7" s="1"/>
  <c r="J22" i="7"/>
  <c r="K22" i="7"/>
  <c r="K119" i="7" s="1"/>
  <c r="L22" i="7"/>
  <c r="L119" i="7" s="1"/>
  <c r="M22" i="7"/>
  <c r="N22" i="7"/>
  <c r="O22" i="7"/>
  <c r="P22" i="7"/>
  <c r="P119" i="7" s="1"/>
  <c r="Q22" i="7"/>
  <c r="R22" i="7"/>
  <c r="S22" i="7"/>
  <c r="S119" i="7" s="1"/>
  <c r="T22" i="7"/>
  <c r="U22" i="7"/>
  <c r="V22" i="7"/>
  <c r="W22" i="7"/>
  <c r="W119" i="7"/>
  <c r="X22" i="7"/>
  <c r="X119" i="7" s="1"/>
  <c r="Y22" i="7"/>
  <c r="Y119" i="7" s="1"/>
  <c r="Z22" i="7"/>
  <c r="AA22" i="7"/>
  <c r="AB22" i="7"/>
  <c r="AB119" i="7" s="1"/>
  <c r="AC22" i="7"/>
  <c r="AD22" i="7"/>
  <c r="AE22" i="7"/>
  <c r="AE119" i="7" s="1"/>
  <c r="AF22" i="7"/>
  <c r="AF119" i="7"/>
  <c r="AG22" i="7"/>
  <c r="AH22" i="7"/>
  <c r="C25" i="7"/>
  <c r="D25" i="7"/>
  <c r="D19" i="19" s="1"/>
  <c r="D47" i="19" s="1"/>
  <c r="E25" i="7"/>
  <c r="F25" i="7"/>
  <c r="G25" i="7"/>
  <c r="G19" i="19" s="1"/>
  <c r="G47" i="19" s="1"/>
  <c r="H25" i="7"/>
  <c r="I25" i="7"/>
  <c r="J25" i="7"/>
  <c r="K25" i="7"/>
  <c r="K19" i="19" s="1"/>
  <c r="K47" i="19" s="1"/>
  <c r="L25" i="7"/>
  <c r="M25" i="7"/>
  <c r="N25" i="7"/>
  <c r="O25" i="7"/>
  <c r="O19" i="19" s="1"/>
  <c r="O47" i="19" s="1"/>
  <c r="P25" i="7"/>
  <c r="Q25" i="7"/>
  <c r="R25" i="7"/>
  <c r="S25" i="7"/>
  <c r="T25" i="7"/>
  <c r="U25" i="7"/>
  <c r="U19" i="19" s="1"/>
  <c r="U47" i="19" s="1"/>
  <c r="V25" i="7"/>
  <c r="W25" i="7"/>
  <c r="X25" i="7"/>
  <c r="X19" i="19" s="1"/>
  <c r="X47" i="19" s="1"/>
  <c r="Y25" i="7"/>
  <c r="Y19" i="19" s="1"/>
  <c r="Y47" i="19" s="1"/>
  <c r="Z25" i="7"/>
  <c r="AA25" i="7"/>
  <c r="AB25" i="7"/>
  <c r="AB122" i="7" s="1"/>
  <c r="AC25" i="7"/>
  <c r="AC19" i="19" s="1"/>
  <c r="AC47" i="19" s="1"/>
  <c r="AD25" i="7"/>
  <c r="AE25" i="7"/>
  <c r="AF25" i="7"/>
  <c r="AF19" i="19" s="1"/>
  <c r="AF47" i="19" s="1"/>
  <c r="AG25" i="7"/>
  <c r="AH25" i="7"/>
  <c r="AH19" i="19" s="1"/>
  <c r="AH47" i="19" s="1"/>
  <c r="AX25" i="7"/>
  <c r="AX19" i="19" s="1"/>
  <c r="AX47" i="19" s="1"/>
  <c r="AY25" i="7"/>
  <c r="AY19" i="19" s="1"/>
  <c r="AY47" i="19" s="1"/>
  <c r="AZ25" i="7"/>
  <c r="BA25" i="7"/>
  <c r="BE25" i="7"/>
  <c r="BE19" i="19" s="1"/>
  <c r="BE47" i="19" s="1"/>
  <c r="BF25" i="7"/>
  <c r="C27" i="7"/>
  <c r="C124" i="7" s="1"/>
  <c r="D27" i="7"/>
  <c r="E27" i="7"/>
  <c r="E124" i="7" s="1"/>
  <c r="F27" i="7"/>
  <c r="F124" i="7" s="1"/>
  <c r="G27" i="7"/>
  <c r="G124" i="7" s="1"/>
  <c r="H27" i="7"/>
  <c r="I27" i="7"/>
  <c r="J27" i="7"/>
  <c r="K27" i="7"/>
  <c r="K124" i="7" s="1"/>
  <c r="L27" i="7"/>
  <c r="M27" i="7"/>
  <c r="M124" i="7" s="1"/>
  <c r="N27" i="7"/>
  <c r="N124" i="7" s="1"/>
  <c r="O27" i="7"/>
  <c r="P27" i="7"/>
  <c r="Q27" i="7"/>
  <c r="R27" i="7"/>
  <c r="R124" i="7" s="1"/>
  <c r="S27" i="7"/>
  <c r="T27" i="7"/>
  <c r="T124" i="7" s="1"/>
  <c r="U27" i="7"/>
  <c r="U124" i="7" s="1"/>
  <c r="V27" i="7"/>
  <c r="V124" i="7" s="1"/>
  <c r="W27" i="7"/>
  <c r="W124" i="7" s="1"/>
  <c r="X27" i="7"/>
  <c r="X124" i="7" s="1"/>
  <c r="Y27" i="7"/>
  <c r="Y124" i="7" s="1"/>
  <c r="Z27" i="7"/>
  <c r="Z124" i="7" s="1"/>
  <c r="AA27" i="7"/>
  <c r="AA124" i="7" s="1"/>
  <c r="AB27" i="7"/>
  <c r="AC27" i="7"/>
  <c r="AD27" i="7"/>
  <c r="AE27" i="7"/>
  <c r="AF27" i="7"/>
  <c r="AG27" i="7"/>
  <c r="AH27" i="7"/>
  <c r="AH124" i="7" s="1"/>
  <c r="C28" i="7"/>
  <c r="C125" i="7" s="1"/>
  <c r="D28" i="7"/>
  <c r="D125" i="7" s="1"/>
  <c r="E28" i="7"/>
  <c r="E125" i="7" s="1"/>
  <c r="F28" i="7"/>
  <c r="F125" i="7" s="1"/>
  <c r="G28" i="7"/>
  <c r="G125" i="7" s="1"/>
  <c r="H28" i="7"/>
  <c r="H125" i="7" s="1"/>
  <c r="I28" i="7"/>
  <c r="I125" i="7" s="1"/>
  <c r="J28" i="7"/>
  <c r="J125" i="7" s="1"/>
  <c r="K28" i="7"/>
  <c r="K125" i="7" s="1"/>
  <c r="L28" i="7"/>
  <c r="L125" i="7" s="1"/>
  <c r="M28" i="7"/>
  <c r="N28" i="7"/>
  <c r="N125" i="7" s="1"/>
  <c r="O28" i="7"/>
  <c r="P28" i="7"/>
  <c r="Q28" i="7"/>
  <c r="R28" i="7"/>
  <c r="S28" i="7"/>
  <c r="T28" i="7"/>
  <c r="T125" i="7" s="1"/>
  <c r="U28" i="7"/>
  <c r="U125" i="7" s="1"/>
  <c r="V28" i="7"/>
  <c r="W28" i="7"/>
  <c r="W125" i="7" s="1"/>
  <c r="X28" i="7"/>
  <c r="X125" i="7" s="1"/>
  <c r="Y28" i="7"/>
  <c r="Z28" i="7"/>
  <c r="AA28" i="7"/>
  <c r="AB28" i="7"/>
  <c r="AB125" i="7" s="1"/>
  <c r="AC28" i="7"/>
  <c r="AD28" i="7"/>
  <c r="AD125" i="7" s="1"/>
  <c r="AE28" i="7"/>
  <c r="AF28" i="7"/>
  <c r="AG28" i="7"/>
  <c r="AG125" i="7"/>
  <c r="AH28" i="7"/>
  <c r="AH125" i="7" s="1"/>
  <c r="C31" i="7"/>
  <c r="C30" i="7" s="1"/>
  <c r="C21" i="19" s="1"/>
  <c r="C49" i="19" s="1"/>
  <c r="D31" i="7"/>
  <c r="E31" i="7"/>
  <c r="F31" i="7"/>
  <c r="G31" i="7"/>
  <c r="G30" i="7" s="1"/>
  <c r="H31" i="7"/>
  <c r="H128" i="7" s="1"/>
  <c r="I31" i="7"/>
  <c r="J31" i="7"/>
  <c r="K31" i="7"/>
  <c r="L31" i="7"/>
  <c r="L128" i="7" s="1"/>
  <c r="M31" i="7"/>
  <c r="N31" i="7"/>
  <c r="O31" i="7"/>
  <c r="O30" i="7" s="1"/>
  <c r="O21" i="19" s="1"/>
  <c r="O49" i="19" s="1"/>
  <c r="P31" i="7"/>
  <c r="P128" i="7" s="1"/>
  <c r="Q31" i="7"/>
  <c r="Q30" i="7" s="1"/>
  <c r="R31" i="7"/>
  <c r="R30" i="7" s="1"/>
  <c r="S31" i="7"/>
  <c r="T31" i="7"/>
  <c r="T128" i="7" s="1"/>
  <c r="U31" i="7"/>
  <c r="V31" i="7"/>
  <c r="V30" i="7" s="1"/>
  <c r="W31" i="7"/>
  <c r="W30" i="7" s="1"/>
  <c r="X31" i="7"/>
  <c r="X128" i="7" s="1"/>
  <c r="Y31" i="7"/>
  <c r="Z31" i="7"/>
  <c r="Z30" i="7" s="1"/>
  <c r="AA31" i="7"/>
  <c r="AB31" i="7"/>
  <c r="AB128" i="7" s="1"/>
  <c r="AC31" i="7"/>
  <c r="AC30" i="7"/>
  <c r="AD31" i="7"/>
  <c r="AE31" i="7"/>
  <c r="AE30" i="7" s="1"/>
  <c r="AE21" i="19" s="1"/>
  <c r="AE49" i="19" s="1"/>
  <c r="AF31" i="7"/>
  <c r="AF128" i="7" s="1"/>
  <c r="AG31" i="7"/>
  <c r="AG30" i="7" s="1"/>
  <c r="AH31" i="7"/>
  <c r="AH30" i="7" s="1"/>
  <c r="AH21" i="19" s="1"/>
  <c r="AH49" i="19" s="1"/>
  <c r="C32" i="7"/>
  <c r="C129" i="7" s="1"/>
  <c r="D32" i="7"/>
  <c r="E32" i="7"/>
  <c r="F32" i="7"/>
  <c r="G32" i="7"/>
  <c r="H32" i="7"/>
  <c r="H129" i="7" s="1"/>
  <c r="I32" i="7"/>
  <c r="I129" i="7" s="1"/>
  <c r="J32" i="7"/>
  <c r="J129" i="7" s="1"/>
  <c r="K32" i="7"/>
  <c r="L32" i="7"/>
  <c r="L129" i="7" s="1"/>
  <c r="M32" i="7"/>
  <c r="N32" i="7"/>
  <c r="N129" i="7" s="1"/>
  <c r="O32" i="7"/>
  <c r="P32" i="7"/>
  <c r="P129" i="7"/>
  <c r="Q32" i="7"/>
  <c r="R32" i="7"/>
  <c r="R129" i="7" s="1"/>
  <c r="S32" i="7"/>
  <c r="S129" i="7" s="1"/>
  <c r="T32" i="7"/>
  <c r="T129" i="7" s="1"/>
  <c r="U32" i="7"/>
  <c r="V32" i="7"/>
  <c r="V129" i="7" s="1"/>
  <c r="W32" i="7"/>
  <c r="X32" i="7"/>
  <c r="X129" i="7" s="1"/>
  <c r="Y32" i="7"/>
  <c r="Y129" i="7" s="1"/>
  <c r="Z32" i="7"/>
  <c r="Z129" i="7" s="1"/>
  <c r="AA32" i="7"/>
  <c r="AB32" i="7"/>
  <c r="AB129" i="7" s="1"/>
  <c r="AC32" i="7"/>
  <c r="AD32" i="7"/>
  <c r="AE32" i="7"/>
  <c r="AE129" i="7" s="1"/>
  <c r="AF32" i="7"/>
  <c r="AF129" i="7" s="1"/>
  <c r="AG32" i="7"/>
  <c r="AH32" i="7"/>
  <c r="C33" i="7"/>
  <c r="D33" i="7"/>
  <c r="D130" i="7" s="1"/>
  <c r="E33" i="7"/>
  <c r="E130" i="7"/>
  <c r="F33" i="7"/>
  <c r="G33" i="7"/>
  <c r="G130" i="7" s="1"/>
  <c r="H33" i="7"/>
  <c r="H130" i="7" s="1"/>
  <c r="I33" i="7"/>
  <c r="J33" i="7"/>
  <c r="K33" i="7"/>
  <c r="K130" i="7" s="1"/>
  <c r="L33" i="7"/>
  <c r="L130" i="7" s="1"/>
  <c r="M33" i="7"/>
  <c r="N33" i="7"/>
  <c r="O33" i="7"/>
  <c r="O130" i="7" s="1"/>
  <c r="P33" i="7"/>
  <c r="P130" i="7" s="1"/>
  <c r="Q33" i="7"/>
  <c r="Q130" i="7" s="1"/>
  <c r="R33" i="7"/>
  <c r="R130" i="7" s="1"/>
  <c r="S33" i="7"/>
  <c r="S130" i="7" s="1"/>
  <c r="T33" i="7"/>
  <c r="T130" i="7" s="1"/>
  <c r="U33" i="7"/>
  <c r="U130" i="7" s="1"/>
  <c r="V33" i="7"/>
  <c r="V130" i="7" s="1"/>
  <c r="W33" i="7"/>
  <c r="X33" i="7"/>
  <c r="X130" i="7" s="1"/>
  <c r="Y33" i="7"/>
  <c r="Y130" i="7" s="1"/>
  <c r="Z33" i="7"/>
  <c r="Z130" i="7" s="1"/>
  <c r="AA33" i="7"/>
  <c r="AB33" i="7"/>
  <c r="AB130" i="7" s="1"/>
  <c r="AC33" i="7"/>
  <c r="AC130" i="7" s="1"/>
  <c r="AD33" i="7"/>
  <c r="AE33" i="7"/>
  <c r="AF33" i="7"/>
  <c r="AG33" i="7"/>
  <c r="AH33" i="7"/>
  <c r="AH130" i="7" s="1"/>
  <c r="C35" i="7"/>
  <c r="D35" i="7"/>
  <c r="E35" i="7"/>
  <c r="E22" i="19" s="1"/>
  <c r="E50" i="19" s="1"/>
  <c r="F35" i="7"/>
  <c r="F22" i="19" s="1"/>
  <c r="F50" i="19" s="1"/>
  <c r="G35" i="7"/>
  <c r="H35" i="7"/>
  <c r="I35" i="7"/>
  <c r="I132" i="7" s="1"/>
  <c r="J35" i="7"/>
  <c r="J22" i="19" s="1"/>
  <c r="J50" i="19" s="1"/>
  <c r="K35" i="7"/>
  <c r="L35" i="7"/>
  <c r="M35" i="7"/>
  <c r="M22" i="19" s="1"/>
  <c r="M50" i="19" s="1"/>
  <c r="N35" i="7"/>
  <c r="O35" i="7"/>
  <c r="P35" i="7"/>
  <c r="Q35" i="7"/>
  <c r="R35" i="7"/>
  <c r="S35" i="7"/>
  <c r="S22" i="19"/>
  <c r="S50" i="19" s="1"/>
  <c r="T35" i="7"/>
  <c r="T132" i="7" s="1"/>
  <c r="U35" i="7"/>
  <c r="V35" i="7"/>
  <c r="V132" i="7" s="1"/>
  <c r="W35" i="7"/>
  <c r="X35" i="7"/>
  <c r="X22" i="19" s="1"/>
  <c r="X50" i="19" s="1"/>
  <c r="Y35" i="7"/>
  <c r="Z35" i="7"/>
  <c r="Z132" i="7" s="1"/>
  <c r="AA35" i="7"/>
  <c r="AB35" i="7"/>
  <c r="AC35" i="7"/>
  <c r="AD35" i="7"/>
  <c r="AD22" i="19" s="1"/>
  <c r="AD50" i="19" s="1"/>
  <c r="AE35" i="7"/>
  <c r="AE22" i="19" s="1"/>
  <c r="AE50" i="19" s="1"/>
  <c r="AF35" i="7"/>
  <c r="AG35" i="7"/>
  <c r="AH35" i="7"/>
  <c r="AH22" i="19" s="1"/>
  <c r="AH50" i="19" s="1"/>
  <c r="C36" i="7"/>
  <c r="C133" i="7" s="1"/>
  <c r="D36" i="7"/>
  <c r="D133" i="7" s="1"/>
  <c r="E36" i="7"/>
  <c r="E133" i="7" s="1"/>
  <c r="F36" i="7"/>
  <c r="G36" i="7"/>
  <c r="G133" i="7" s="1"/>
  <c r="H36" i="7"/>
  <c r="H133" i="7" s="1"/>
  <c r="I36" i="7"/>
  <c r="I133" i="7"/>
  <c r="J36" i="7"/>
  <c r="J133" i="7" s="1"/>
  <c r="K36" i="7"/>
  <c r="K133" i="7" s="1"/>
  <c r="L36" i="7"/>
  <c r="L133" i="7" s="1"/>
  <c r="M36" i="7"/>
  <c r="M133" i="7" s="1"/>
  <c r="N36" i="7"/>
  <c r="N133" i="7" s="1"/>
  <c r="O36" i="7"/>
  <c r="O133" i="7" s="1"/>
  <c r="P36" i="7"/>
  <c r="Q36" i="7"/>
  <c r="Q133" i="7" s="1"/>
  <c r="R36" i="7"/>
  <c r="S36" i="7"/>
  <c r="S133" i="7" s="1"/>
  <c r="T36" i="7"/>
  <c r="T133" i="7" s="1"/>
  <c r="U36" i="7"/>
  <c r="V36" i="7"/>
  <c r="W36" i="7"/>
  <c r="X36" i="7"/>
  <c r="X133" i="7" s="1"/>
  <c r="Y36" i="7"/>
  <c r="Z36" i="7"/>
  <c r="Z133" i="7" s="1"/>
  <c r="AA36" i="7"/>
  <c r="AB36" i="7"/>
  <c r="AB133" i="7" s="1"/>
  <c r="AC36" i="7"/>
  <c r="AC133" i="7" s="1"/>
  <c r="AD36" i="7"/>
  <c r="AD133" i="7" s="1"/>
  <c r="AE36" i="7"/>
  <c r="AE133" i="7" s="1"/>
  <c r="AF36" i="7"/>
  <c r="AF133" i="7" s="1"/>
  <c r="AG36" i="7"/>
  <c r="AH36" i="7"/>
  <c r="AH133" i="7" s="1"/>
  <c r="C37" i="7"/>
  <c r="C23" i="19" s="1"/>
  <c r="C51" i="19" s="1"/>
  <c r="D37" i="7"/>
  <c r="E37" i="7"/>
  <c r="F37" i="7"/>
  <c r="F23" i="19" s="1"/>
  <c r="F51" i="19" s="1"/>
  <c r="G37" i="7"/>
  <c r="H37" i="7"/>
  <c r="I37" i="7"/>
  <c r="I23" i="19" s="1"/>
  <c r="I51" i="19" s="1"/>
  <c r="J37" i="7"/>
  <c r="K37" i="7"/>
  <c r="K23" i="19" s="1"/>
  <c r="K51" i="19" s="1"/>
  <c r="L37" i="7"/>
  <c r="L23" i="19" s="1"/>
  <c r="L51" i="19" s="1"/>
  <c r="M37" i="7"/>
  <c r="N37" i="7"/>
  <c r="O37" i="7"/>
  <c r="P37" i="7"/>
  <c r="P134" i="7" s="1"/>
  <c r="Q37" i="7"/>
  <c r="R37" i="7"/>
  <c r="S37" i="7"/>
  <c r="T37" i="7"/>
  <c r="T23" i="19" s="1"/>
  <c r="T51" i="19" s="1"/>
  <c r="U37" i="7"/>
  <c r="U23" i="19" s="1"/>
  <c r="U51" i="19" s="1"/>
  <c r="V37" i="7"/>
  <c r="V23" i="19" s="1"/>
  <c r="V51" i="19" s="1"/>
  <c r="W37" i="7"/>
  <c r="W134" i="7" s="1"/>
  <c r="X37" i="7"/>
  <c r="X23" i="19" s="1"/>
  <c r="X51" i="19" s="1"/>
  <c r="Y37" i="7"/>
  <c r="Y23" i="19" s="1"/>
  <c r="Y51" i="19" s="1"/>
  <c r="Z37" i="7"/>
  <c r="Z23" i="19" s="1"/>
  <c r="Z51" i="19" s="1"/>
  <c r="AA37" i="7"/>
  <c r="AB37" i="7"/>
  <c r="AB23" i="19" s="1"/>
  <c r="AB51" i="19" s="1"/>
  <c r="AC37" i="7"/>
  <c r="AC134" i="7" s="1"/>
  <c r="AD37" i="7"/>
  <c r="AD134" i="7" s="1"/>
  <c r="AE37" i="7"/>
  <c r="AF37" i="7"/>
  <c r="AF23" i="19" s="1"/>
  <c r="AF51" i="19" s="1"/>
  <c r="AG37" i="7"/>
  <c r="AG23" i="19" s="1"/>
  <c r="AG51" i="19" s="1"/>
  <c r="AH37" i="7"/>
  <c r="AH23" i="19" s="1"/>
  <c r="AH51" i="19" s="1"/>
  <c r="C42" i="7"/>
  <c r="C139" i="7" s="1"/>
  <c r="D42" i="7"/>
  <c r="D139" i="7" s="1"/>
  <c r="E42" i="7"/>
  <c r="F42" i="7"/>
  <c r="G42" i="7"/>
  <c r="G139" i="7" s="1"/>
  <c r="H42" i="7"/>
  <c r="I42" i="7"/>
  <c r="I139" i="7" s="1"/>
  <c r="J42" i="7"/>
  <c r="K42" i="7"/>
  <c r="K139" i="7" s="1"/>
  <c r="L42" i="7"/>
  <c r="M42" i="7"/>
  <c r="M139" i="7" s="1"/>
  <c r="N42" i="7"/>
  <c r="N139" i="7" s="1"/>
  <c r="O42" i="7"/>
  <c r="O139" i="7" s="1"/>
  <c r="P42" i="7"/>
  <c r="Q42" i="7"/>
  <c r="R42" i="7"/>
  <c r="S42" i="7"/>
  <c r="S139" i="7" s="1"/>
  <c r="T42" i="7"/>
  <c r="T139" i="7" s="1"/>
  <c r="U42" i="7"/>
  <c r="V42" i="7"/>
  <c r="W42" i="7"/>
  <c r="W139" i="7" s="1"/>
  <c r="X42" i="7"/>
  <c r="X139" i="7" s="1"/>
  <c r="Y42" i="7"/>
  <c r="Y139" i="7" s="1"/>
  <c r="Z42" i="7"/>
  <c r="AA42" i="7"/>
  <c r="AA139" i="7" s="1"/>
  <c r="AB42" i="7"/>
  <c r="AB139" i="7" s="1"/>
  <c r="AC42" i="7"/>
  <c r="AD42" i="7"/>
  <c r="AD139" i="7" s="1"/>
  <c r="AE42" i="7"/>
  <c r="AE139" i="7" s="1"/>
  <c r="AF42" i="7"/>
  <c r="AF139" i="7"/>
  <c r="AG42" i="7"/>
  <c r="AH42" i="7"/>
  <c r="AH139" i="7" s="1"/>
  <c r="BE42" i="7"/>
  <c r="BE139" i="7" s="1"/>
  <c r="BF42" i="7"/>
  <c r="C44" i="7"/>
  <c r="C141" i="7" s="1"/>
  <c r="D44" i="7"/>
  <c r="E44" i="7"/>
  <c r="F44" i="7"/>
  <c r="F141" i="7" s="1"/>
  <c r="G44" i="7"/>
  <c r="G141" i="7" s="1"/>
  <c r="H44" i="7"/>
  <c r="H141" i="7" s="1"/>
  <c r="I44" i="7"/>
  <c r="I141" i="7" s="1"/>
  <c r="J44" i="7"/>
  <c r="K44" i="7"/>
  <c r="K141" i="7" s="1"/>
  <c r="L44" i="7"/>
  <c r="L141" i="7" s="1"/>
  <c r="M44" i="7"/>
  <c r="M141" i="7" s="1"/>
  <c r="N44" i="7"/>
  <c r="O44" i="7"/>
  <c r="O141" i="7" s="1"/>
  <c r="P44" i="7"/>
  <c r="P141" i="7" s="1"/>
  <c r="Q44" i="7"/>
  <c r="R44" i="7"/>
  <c r="R141" i="7" s="1"/>
  <c r="S44" i="7"/>
  <c r="S141" i="7" s="1"/>
  <c r="T44" i="7"/>
  <c r="U44" i="7"/>
  <c r="V44" i="7"/>
  <c r="V141" i="7" s="1"/>
  <c r="W44" i="7"/>
  <c r="W141" i="7" s="1"/>
  <c r="X44" i="7"/>
  <c r="X141" i="7" s="1"/>
  <c r="Y44" i="7"/>
  <c r="Y141" i="7" s="1"/>
  <c r="Z44" i="7"/>
  <c r="Z141" i="7" s="1"/>
  <c r="AA44" i="7"/>
  <c r="AA141" i="7" s="1"/>
  <c r="AB44" i="7"/>
  <c r="AC44" i="7"/>
  <c r="AC141" i="7" s="1"/>
  <c r="AD44" i="7"/>
  <c r="AE44" i="7"/>
  <c r="AE141" i="7" s="1"/>
  <c r="AF44" i="7"/>
  <c r="AF141" i="7" s="1"/>
  <c r="AG44" i="7"/>
  <c r="AH44" i="7"/>
  <c r="C46" i="7"/>
  <c r="D46" i="7"/>
  <c r="E46" i="7"/>
  <c r="F46" i="7"/>
  <c r="G46" i="7"/>
  <c r="G25" i="19" s="1"/>
  <c r="G53" i="19" s="1"/>
  <c r="H46" i="7"/>
  <c r="I46" i="7"/>
  <c r="I25" i="19" s="1"/>
  <c r="I53" i="19" s="1"/>
  <c r="J46" i="7"/>
  <c r="J25" i="19" s="1"/>
  <c r="J53" i="19" s="1"/>
  <c r="K46" i="7"/>
  <c r="L46" i="7"/>
  <c r="M46" i="7"/>
  <c r="M25" i="19" s="1"/>
  <c r="M53" i="19" s="1"/>
  <c r="N46" i="7"/>
  <c r="O46" i="7"/>
  <c r="O25" i="19" s="1"/>
  <c r="O53" i="19" s="1"/>
  <c r="P46" i="7"/>
  <c r="Q46" i="7"/>
  <c r="Q25" i="19" s="1"/>
  <c r="Q53" i="19" s="1"/>
  <c r="R46" i="7"/>
  <c r="R25" i="19" s="1"/>
  <c r="R53" i="19" s="1"/>
  <c r="S46" i="7"/>
  <c r="T46" i="7"/>
  <c r="U46" i="7"/>
  <c r="U25" i="19" s="1"/>
  <c r="U53" i="19" s="1"/>
  <c r="V46" i="7"/>
  <c r="W46" i="7"/>
  <c r="X46" i="7"/>
  <c r="Y46" i="7"/>
  <c r="Z46" i="7"/>
  <c r="AA46" i="7"/>
  <c r="AB46" i="7"/>
  <c r="AB25" i="19" s="1"/>
  <c r="AB53" i="19" s="1"/>
  <c r="AC46" i="7"/>
  <c r="AD46" i="7"/>
  <c r="AE46" i="7"/>
  <c r="AE25" i="19" s="1"/>
  <c r="AE53" i="19" s="1"/>
  <c r="AF46" i="7"/>
  <c r="AF25" i="19" s="1"/>
  <c r="AF53" i="19" s="1"/>
  <c r="AG46" i="7"/>
  <c r="AG25" i="19" s="1"/>
  <c r="AG53" i="19" s="1"/>
  <c r="AH46" i="7"/>
  <c r="AH25" i="19" s="1"/>
  <c r="AH53" i="19" s="1"/>
  <c r="C48" i="7"/>
  <c r="C27" i="19" s="1"/>
  <c r="C55" i="19" s="1"/>
  <c r="D48" i="7"/>
  <c r="E48" i="7"/>
  <c r="F48" i="7"/>
  <c r="F145" i="7" s="1"/>
  <c r="G48" i="7"/>
  <c r="H48" i="7"/>
  <c r="I48" i="7"/>
  <c r="J48" i="7"/>
  <c r="K48" i="7"/>
  <c r="L48" i="7"/>
  <c r="L145" i="7" s="1"/>
  <c r="M48" i="7"/>
  <c r="M27" i="19" s="1"/>
  <c r="M55" i="19" s="1"/>
  <c r="N48" i="7"/>
  <c r="N145" i="7" s="1"/>
  <c r="O48" i="7"/>
  <c r="P48" i="7"/>
  <c r="Q48" i="7"/>
  <c r="R48" i="7"/>
  <c r="R27" i="19" s="1"/>
  <c r="R55" i="19" s="1"/>
  <c r="S48" i="7"/>
  <c r="T48" i="7"/>
  <c r="U48" i="7"/>
  <c r="U27" i="19" s="1"/>
  <c r="U55" i="19" s="1"/>
  <c r="V48" i="7"/>
  <c r="V27" i="19" s="1"/>
  <c r="V55" i="19" s="1"/>
  <c r="W48" i="7"/>
  <c r="X48" i="7"/>
  <c r="Y48" i="7"/>
  <c r="Y27" i="19" s="1"/>
  <c r="Y55" i="19" s="1"/>
  <c r="Z48" i="7"/>
  <c r="Z27" i="19" s="1"/>
  <c r="Z55" i="19" s="1"/>
  <c r="AA48" i="7"/>
  <c r="AB48" i="7"/>
  <c r="AC48" i="7"/>
  <c r="AC27" i="19" s="1"/>
  <c r="AC55" i="19" s="1"/>
  <c r="AD48" i="7"/>
  <c r="AD145" i="7" s="1"/>
  <c r="AE48" i="7"/>
  <c r="AE27" i="19" s="1"/>
  <c r="AE55" i="19" s="1"/>
  <c r="AF48" i="7"/>
  <c r="AF145" i="7" s="1"/>
  <c r="AG48" i="7"/>
  <c r="AG27" i="19" s="1"/>
  <c r="AG55" i="19" s="1"/>
  <c r="AH48" i="7"/>
  <c r="AH145" i="7" s="1"/>
  <c r="C53" i="7"/>
  <c r="C29" i="19" s="1"/>
  <c r="C57" i="19" s="1"/>
  <c r="D53" i="7"/>
  <c r="D29" i="19" s="1"/>
  <c r="D57" i="19" s="1"/>
  <c r="E53" i="7"/>
  <c r="F53" i="7"/>
  <c r="G53" i="7"/>
  <c r="H53" i="7"/>
  <c r="H29" i="19" s="1"/>
  <c r="H57" i="19" s="1"/>
  <c r="I53" i="7"/>
  <c r="I29" i="19" s="1"/>
  <c r="I57" i="19" s="1"/>
  <c r="J53" i="7"/>
  <c r="K53" i="7"/>
  <c r="L53" i="7"/>
  <c r="M53" i="7"/>
  <c r="N53" i="7"/>
  <c r="N29" i="19" s="1"/>
  <c r="N57" i="19" s="1"/>
  <c r="O53" i="7"/>
  <c r="P53" i="7"/>
  <c r="Q53" i="7"/>
  <c r="R53" i="7"/>
  <c r="S53" i="7"/>
  <c r="S150" i="7" s="1"/>
  <c r="T53" i="7"/>
  <c r="U53" i="7"/>
  <c r="V53" i="7"/>
  <c r="W53" i="7"/>
  <c r="X53" i="7"/>
  <c r="Y53" i="7"/>
  <c r="Z53" i="7"/>
  <c r="AA53" i="7"/>
  <c r="AA29" i="19" s="1"/>
  <c r="AA57" i="19" s="1"/>
  <c r="AB53" i="7"/>
  <c r="AC53" i="7"/>
  <c r="AD53" i="7"/>
  <c r="AD29" i="19" s="1"/>
  <c r="AD57" i="19" s="1"/>
  <c r="AE53" i="7"/>
  <c r="AE104" i="7" s="1"/>
  <c r="AE36" i="19" s="1"/>
  <c r="AE64" i="19" s="1"/>
  <c r="AF53" i="7"/>
  <c r="AG53" i="7"/>
  <c r="AH53" i="7"/>
  <c r="C54" i="7"/>
  <c r="C151" i="7" s="1"/>
  <c r="D54" i="7"/>
  <c r="D151" i="7"/>
  <c r="E54" i="7"/>
  <c r="F54" i="7"/>
  <c r="G54" i="7"/>
  <c r="G151" i="7" s="1"/>
  <c r="H54" i="7"/>
  <c r="H151" i="7" s="1"/>
  <c r="I54" i="7"/>
  <c r="J54" i="7"/>
  <c r="J151" i="7" s="1"/>
  <c r="K54" i="7"/>
  <c r="K151" i="7" s="1"/>
  <c r="L54" i="7"/>
  <c r="L151" i="7" s="1"/>
  <c r="M54" i="7"/>
  <c r="N54" i="7"/>
  <c r="N151" i="7" s="1"/>
  <c r="O54" i="7"/>
  <c r="P54" i="7"/>
  <c r="Q54" i="7"/>
  <c r="Q151" i="7"/>
  <c r="R54" i="7"/>
  <c r="S54" i="7"/>
  <c r="S151" i="7" s="1"/>
  <c r="T54" i="7"/>
  <c r="T151" i="7" s="1"/>
  <c r="U54" i="7"/>
  <c r="U151" i="7" s="1"/>
  <c r="V54" i="7"/>
  <c r="W54" i="7"/>
  <c r="W151" i="7" s="1"/>
  <c r="X54" i="7"/>
  <c r="X151" i="7" s="1"/>
  <c r="Y54" i="7"/>
  <c r="Y151" i="7" s="1"/>
  <c r="Z54" i="7"/>
  <c r="AA54" i="7"/>
  <c r="AA151" i="7" s="1"/>
  <c r="AB54" i="7"/>
  <c r="AB151" i="7" s="1"/>
  <c r="AC54" i="7"/>
  <c r="AC151" i="7" s="1"/>
  <c r="AD54" i="7"/>
  <c r="AE54" i="7"/>
  <c r="AF54" i="7"/>
  <c r="AG54" i="7"/>
  <c r="AH54" i="7"/>
  <c r="C58" i="7"/>
  <c r="D58" i="7"/>
  <c r="E58" i="7"/>
  <c r="E155" i="7" s="1"/>
  <c r="F58" i="7"/>
  <c r="F155" i="7" s="1"/>
  <c r="G58" i="7"/>
  <c r="G155" i="7" s="1"/>
  <c r="H58" i="7"/>
  <c r="I58" i="7"/>
  <c r="J58" i="7"/>
  <c r="K58" i="7"/>
  <c r="L58" i="7"/>
  <c r="L155" i="7" s="1"/>
  <c r="M58" i="7"/>
  <c r="N58" i="7"/>
  <c r="O58" i="7"/>
  <c r="P58" i="7"/>
  <c r="P155" i="7" s="1"/>
  <c r="Q58" i="7"/>
  <c r="Q155" i="7" s="1"/>
  <c r="R58" i="7"/>
  <c r="R155" i="7" s="1"/>
  <c r="S58" i="7"/>
  <c r="S155" i="7" s="1"/>
  <c r="T58" i="7"/>
  <c r="T155" i="7" s="1"/>
  <c r="U58" i="7"/>
  <c r="U155" i="7" s="1"/>
  <c r="V58" i="7"/>
  <c r="W58" i="7"/>
  <c r="X58" i="7"/>
  <c r="X155" i="7" s="1"/>
  <c r="Y58" i="7"/>
  <c r="Y155" i="7" s="1"/>
  <c r="Z58" i="7"/>
  <c r="Z155" i="7" s="1"/>
  <c r="AA58" i="7"/>
  <c r="AB58" i="7"/>
  <c r="AC58" i="7"/>
  <c r="AD58" i="7"/>
  <c r="AD155" i="7" s="1"/>
  <c r="AE58" i="7"/>
  <c r="AF58" i="7"/>
  <c r="AF155" i="7" s="1"/>
  <c r="AG58" i="7"/>
  <c r="AG155" i="7" s="1"/>
  <c r="AH58" i="7"/>
  <c r="AH155" i="7" s="1"/>
  <c r="C60" i="7"/>
  <c r="D60" i="7"/>
  <c r="E60" i="7"/>
  <c r="E31" i="19" s="1"/>
  <c r="E59" i="19" s="1"/>
  <c r="F60" i="7"/>
  <c r="G60" i="7"/>
  <c r="H60" i="7"/>
  <c r="I60" i="7"/>
  <c r="J60" i="7"/>
  <c r="J31" i="19" s="1"/>
  <c r="J59" i="19" s="1"/>
  <c r="K60" i="7"/>
  <c r="K31" i="19" s="1"/>
  <c r="K59" i="19" s="1"/>
  <c r="L60" i="7"/>
  <c r="M60" i="7"/>
  <c r="M31" i="19" s="1"/>
  <c r="M59" i="19" s="1"/>
  <c r="N60" i="7"/>
  <c r="O60" i="7"/>
  <c r="P60" i="7"/>
  <c r="Q60" i="7"/>
  <c r="Q157" i="7" s="1"/>
  <c r="R60" i="7"/>
  <c r="R31" i="19" s="1"/>
  <c r="R59" i="19" s="1"/>
  <c r="S60" i="7"/>
  <c r="T60" i="7"/>
  <c r="U60" i="7"/>
  <c r="U31" i="19" s="1"/>
  <c r="U59" i="19" s="1"/>
  <c r="V60" i="7"/>
  <c r="W60" i="7"/>
  <c r="W31" i="19" s="1"/>
  <c r="W59" i="19" s="1"/>
  <c r="X60" i="7"/>
  <c r="Y60" i="7"/>
  <c r="Z60" i="7"/>
  <c r="Z31" i="19" s="1"/>
  <c r="Z59" i="19" s="1"/>
  <c r="AA60" i="7"/>
  <c r="AB60" i="7"/>
  <c r="AC60" i="7"/>
  <c r="AC157" i="7" s="1"/>
  <c r="AD60" i="7"/>
  <c r="AE60" i="7"/>
  <c r="AE31" i="19" s="1"/>
  <c r="AE59" i="19" s="1"/>
  <c r="AF60" i="7"/>
  <c r="AG60" i="7"/>
  <c r="AG31" i="19" s="1"/>
  <c r="AG59" i="19" s="1"/>
  <c r="AH60" i="7"/>
  <c r="C61" i="7"/>
  <c r="D61" i="7"/>
  <c r="E61" i="7"/>
  <c r="F61" i="7"/>
  <c r="G61" i="7"/>
  <c r="G32" i="19" s="1"/>
  <c r="G60" i="19" s="1"/>
  <c r="H61" i="7"/>
  <c r="I61" i="7"/>
  <c r="J61" i="7"/>
  <c r="J32" i="19" s="1"/>
  <c r="J60" i="19" s="1"/>
  <c r="K61" i="7"/>
  <c r="K32" i="19" s="1"/>
  <c r="K60" i="19" s="1"/>
  <c r="L61" i="7"/>
  <c r="M61" i="7"/>
  <c r="N61" i="7"/>
  <c r="N158" i="7" s="1"/>
  <c r="O61" i="7"/>
  <c r="P61" i="7"/>
  <c r="Q61" i="7"/>
  <c r="R61" i="7"/>
  <c r="R32" i="19" s="1"/>
  <c r="R60" i="19" s="1"/>
  <c r="S61" i="7"/>
  <c r="S32" i="19" s="1"/>
  <c r="S60" i="19" s="1"/>
  <c r="T61" i="7"/>
  <c r="U61" i="7"/>
  <c r="V61" i="7"/>
  <c r="W61" i="7"/>
  <c r="W158" i="7" s="1"/>
  <c r="X61" i="7"/>
  <c r="X32" i="19" s="1"/>
  <c r="X60" i="19" s="1"/>
  <c r="Y61" i="7"/>
  <c r="Y32" i="19" s="1"/>
  <c r="Y60" i="19" s="1"/>
  <c r="Z61" i="7"/>
  <c r="AA61" i="7"/>
  <c r="AB61" i="7"/>
  <c r="AC61" i="7"/>
  <c r="AD61" i="7"/>
  <c r="AD158" i="7" s="1"/>
  <c r="AE61" i="7"/>
  <c r="AE32" i="19" s="1"/>
  <c r="AE60" i="19" s="1"/>
  <c r="AF61" i="7"/>
  <c r="AF32" i="19" s="1"/>
  <c r="AF60" i="19" s="1"/>
  <c r="AG61" i="7"/>
  <c r="AH61" i="7"/>
  <c r="BE61" i="7"/>
  <c r="BE32" i="19" s="1"/>
  <c r="BE60" i="19" s="1"/>
  <c r="BF61" i="7"/>
  <c r="BF61" i="9" s="1"/>
  <c r="BF175" i="9" s="1"/>
  <c r="C62" i="7"/>
  <c r="D62" i="7"/>
  <c r="E62" i="7"/>
  <c r="F62" i="7"/>
  <c r="G62" i="7"/>
  <c r="H62" i="7"/>
  <c r="I62" i="7"/>
  <c r="I33" i="19" s="1"/>
  <c r="I61" i="19" s="1"/>
  <c r="J62" i="7"/>
  <c r="J33" i="19" s="1"/>
  <c r="J61" i="19" s="1"/>
  <c r="K62" i="7"/>
  <c r="L62" i="7"/>
  <c r="L33" i="19" s="1"/>
  <c r="L61" i="19" s="1"/>
  <c r="M62" i="7"/>
  <c r="N62" i="7"/>
  <c r="N159" i="7" s="1"/>
  <c r="O62" i="7"/>
  <c r="P62" i="7"/>
  <c r="Q62" i="7"/>
  <c r="Q33" i="19" s="1"/>
  <c r="Q61" i="19" s="1"/>
  <c r="R62" i="7"/>
  <c r="R33" i="19" s="1"/>
  <c r="R61" i="19" s="1"/>
  <c r="S62" i="7"/>
  <c r="T62" i="7"/>
  <c r="U62" i="7"/>
  <c r="U33" i="19" s="1"/>
  <c r="U61" i="19" s="1"/>
  <c r="V62" i="7"/>
  <c r="W62" i="7"/>
  <c r="X62" i="7"/>
  <c r="X33" i="19" s="1"/>
  <c r="X61" i="19" s="1"/>
  <c r="Y62" i="7"/>
  <c r="Y33" i="19" s="1"/>
  <c r="Y61" i="19" s="1"/>
  <c r="Z62" i="7"/>
  <c r="AA62" i="7"/>
  <c r="AA33" i="19" s="1"/>
  <c r="AA61" i="19" s="1"/>
  <c r="AB62" i="7"/>
  <c r="AB33" i="19" s="1"/>
  <c r="AB61" i="19" s="1"/>
  <c r="AC62" i="7"/>
  <c r="AC159" i="7" s="1"/>
  <c r="AD62" i="7"/>
  <c r="AD33" i="19" s="1"/>
  <c r="AD61" i="19" s="1"/>
  <c r="AE62" i="7"/>
  <c r="AE33" i="19" s="1"/>
  <c r="AE61" i="19" s="1"/>
  <c r="AF62" i="7"/>
  <c r="AG62" i="7"/>
  <c r="AH62" i="7"/>
  <c r="AH33" i="19" s="1"/>
  <c r="AH61" i="19" s="1"/>
  <c r="C64" i="7"/>
  <c r="C161" i="7" s="1"/>
  <c r="D64" i="7"/>
  <c r="E64" i="7"/>
  <c r="E161" i="7" s="1"/>
  <c r="F64" i="7"/>
  <c r="G64" i="7"/>
  <c r="H64" i="7"/>
  <c r="H161" i="7" s="1"/>
  <c r="I64" i="7"/>
  <c r="J64" i="7"/>
  <c r="K64" i="7"/>
  <c r="L64" i="7"/>
  <c r="L161" i="7" s="1"/>
  <c r="M64" i="7"/>
  <c r="N64" i="7"/>
  <c r="O64" i="7"/>
  <c r="P64" i="7"/>
  <c r="P161" i="7" s="1"/>
  <c r="Q64" i="7"/>
  <c r="R64" i="7"/>
  <c r="R161" i="7" s="1"/>
  <c r="S64" i="7"/>
  <c r="S161" i="7" s="1"/>
  <c r="T64" i="7"/>
  <c r="T161" i="7" s="1"/>
  <c r="U64" i="7"/>
  <c r="V64" i="7"/>
  <c r="W64" i="7"/>
  <c r="X64" i="7"/>
  <c r="Y64" i="7"/>
  <c r="Z64" i="7"/>
  <c r="AA64" i="7"/>
  <c r="AB64" i="7"/>
  <c r="AB161" i="7" s="1"/>
  <c r="AC64" i="7"/>
  <c r="AD64" i="7"/>
  <c r="AE64" i="7"/>
  <c r="AF64" i="7"/>
  <c r="AG64" i="7"/>
  <c r="AH64" i="7"/>
  <c r="C65" i="7"/>
  <c r="D65" i="7"/>
  <c r="D162" i="7" s="1"/>
  <c r="E65" i="7"/>
  <c r="E162" i="7"/>
  <c r="F65" i="7"/>
  <c r="G65" i="7"/>
  <c r="H65" i="7"/>
  <c r="I65" i="7"/>
  <c r="J65" i="7"/>
  <c r="K65" i="7"/>
  <c r="L65" i="7"/>
  <c r="M65" i="7"/>
  <c r="M162" i="7" s="1"/>
  <c r="N65" i="7"/>
  <c r="O65" i="7"/>
  <c r="P65" i="7"/>
  <c r="Q65" i="7"/>
  <c r="R65" i="7"/>
  <c r="R162" i="7" s="1"/>
  <c r="S65" i="7"/>
  <c r="T65" i="7"/>
  <c r="U65" i="7"/>
  <c r="U162" i="7" s="1"/>
  <c r="V65" i="7"/>
  <c r="W65" i="7"/>
  <c r="X65" i="7"/>
  <c r="Y65" i="7"/>
  <c r="Z65" i="7"/>
  <c r="AA65" i="7"/>
  <c r="AB65" i="7"/>
  <c r="AB162" i="7" s="1"/>
  <c r="AC65" i="7"/>
  <c r="AD65" i="7"/>
  <c r="AE65" i="7"/>
  <c r="AF65" i="7"/>
  <c r="AG65" i="7"/>
  <c r="AH65" i="7"/>
  <c r="C66" i="7"/>
  <c r="D66" i="7"/>
  <c r="D163" i="7"/>
  <c r="E66" i="7"/>
  <c r="F66" i="7"/>
  <c r="G66" i="7"/>
  <c r="H66" i="7"/>
  <c r="I66" i="7"/>
  <c r="J66" i="7"/>
  <c r="K66" i="7"/>
  <c r="L66" i="7"/>
  <c r="L163" i="7" s="1"/>
  <c r="M66" i="7"/>
  <c r="N66" i="7"/>
  <c r="O66" i="7"/>
  <c r="O163" i="7" s="1"/>
  <c r="P66" i="7"/>
  <c r="Q66" i="7"/>
  <c r="R66" i="7"/>
  <c r="S66" i="7"/>
  <c r="T66" i="7"/>
  <c r="T163" i="7" s="1"/>
  <c r="U66" i="7"/>
  <c r="V66" i="7"/>
  <c r="V163" i="7" s="1"/>
  <c r="W66" i="7"/>
  <c r="X66" i="7"/>
  <c r="Y66" i="7"/>
  <c r="Z66" i="7"/>
  <c r="AA66" i="7"/>
  <c r="AB66" i="7"/>
  <c r="AB163" i="7" s="1"/>
  <c r="AC66" i="7"/>
  <c r="AD66" i="7"/>
  <c r="AE66" i="7"/>
  <c r="AF66" i="7"/>
  <c r="AG66" i="7"/>
  <c r="AH66" i="7"/>
  <c r="C67" i="7"/>
  <c r="D67" i="7"/>
  <c r="D164" i="7" s="1"/>
  <c r="E67" i="7"/>
  <c r="F67" i="7"/>
  <c r="G67" i="7"/>
  <c r="H67" i="7"/>
  <c r="I67" i="7"/>
  <c r="J67" i="7"/>
  <c r="K67" i="7"/>
  <c r="L67" i="7"/>
  <c r="M67" i="7"/>
  <c r="N67" i="7"/>
  <c r="O67" i="7"/>
  <c r="P67" i="7"/>
  <c r="Q67" i="7"/>
  <c r="R67" i="7"/>
  <c r="S67" i="7"/>
  <c r="T67" i="7"/>
  <c r="U67" i="7"/>
  <c r="V67" i="7"/>
  <c r="W67" i="7"/>
  <c r="W164" i="7" s="1"/>
  <c r="X67" i="7"/>
  <c r="Y67" i="7"/>
  <c r="Z67" i="7"/>
  <c r="AA67" i="7"/>
  <c r="AA164" i="7" s="1"/>
  <c r="AB67" i="7"/>
  <c r="AB164" i="7" s="1"/>
  <c r="AC67" i="7"/>
  <c r="AD67" i="7"/>
  <c r="AE67" i="7"/>
  <c r="AF67" i="7"/>
  <c r="AG67" i="7"/>
  <c r="AG164" i="7" s="1"/>
  <c r="AH67" i="7"/>
  <c r="C68" i="7"/>
  <c r="D68" i="7"/>
  <c r="D165" i="7" s="1"/>
  <c r="E68" i="7"/>
  <c r="F68" i="7"/>
  <c r="F165" i="7" s="1"/>
  <c r="G68" i="7"/>
  <c r="H68" i="7"/>
  <c r="H165" i="7" s="1"/>
  <c r="I68" i="7"/>
  <c r="J68" i="7"/>
  <c r="K68" i="7"/>
  <c r="L68" i="7"/>
  <c r="M68" i="7"/>
  <c r="N68" i="7"/>
  <c r="O68" i="7"/>
  <c r="P68" i="7"/>
  <c r="P165" i="7" s="1"/>
  <c r="Q68" i="7"/>
  <c r="R68" i="7"/>
  <c r="S68" i="7"/>
  <c r="T68" i="7"/>
  <c r="U68" i="7"/>
  <c r="V68" i="7"/>
  <c r="W68" i="7"/>
  <c r="X68" i="7"/>
  <c r="X165" i="7" s="1"/>
  <c r="Y68" i="7"/>
  <c r="Z68" i="7"/>
  <c r="AA68" i="7"/>
  <c r="AA165" i="7" s="1"/>
  <c r="AB68" i="7"/>
  <c r="AC68" i="7"/>
  <c r="AD68" i="7"/>
  <c r="AE68" i="7"/>
  <c r="AF68" i="7"/>
  <c r="AF165" i="7" s="1"/>
  <c r="AG68" i="7"/>
  <c r="AH68" i="7"/>
  <c r="C69" i="7"/>
  <c r="D69" i="7"/>
  <c r="E69" i="7"/>
  <c r="F69" i="7"/>
  <c r="F166" i="7" s="1"/>
  <c r="G69" i="7"/>
  <c r="H69" i="7"/>
  <c r="H166" i="7" s="1"/>
  <c r="I69" i="7"/>
  <c r="J69" i="7"/>
  <c r="K69" i="7"/>
  <c r="L69" i="7"/>
  <c r="M69" i="7"/>
  <c r="M166" i="7" s="1"/>
  <c r="N69" i="7"/>
  <c r="O69" i="7"/>
  <c r="P69" i="7"/>
  <c r="Q69" i="7"/>
  <c r="R69" i="7"/>
  <c r="S69" i="7"/>
  <c r="T69" i="7"/>
  <c r="U69" i="7"/>
  <c r="U166" i="7" s="1"/>
  <c r="V69" i="7"/>
  <c r="W69" i="7"/>
  <c r="W166" i="7" s="1"/>
  <c r="X69" i="7"/>
  <c r="Y69" i="7"/>
  <c r="Y166" i="7" s="1"/>
  <c r="Z69" i="7"/>
  <c r="AA69" i="7"/>
  <c r="AA166" i="7" s="1"/>
  <c r="AB69" i="7"/>
  <c r="AC69" i="7"/>
  <c r="AD69" i="7"/>
  <c r="AE69" i="7"/>
  <c r="AF69" i="7"/>
  <c r="AG69" i="7"/>
  <c r="AG166" i="7" s="1"/>
  <c r="AH69" i="7"/>
  <c r="C71" i="7"/>
  <c r="D71" i="7"/>
  <c r="E71" i="7"/>
  <c r="F71" i="7"/>
  <c r="G71" i="7"/>
  <c r="H71" i="7"/>
  <c r="I71" i="7"/>
  <c r="I168" i="7" s="1"/>
  <c r="J71" i="7"/>
  <c r="K71" i="7"/>
  <c r="L71" i="7"/>
  <c r="M71" i="7"/>
  <c r="N71" i="7"/>
  <c r="O71" i="7"/>
  <c r="P71" i="7"/>
  <c r="Q71" i="7"/>
  <c r="Q168" i="7" s="1"/>
  <c r="R71" i="7"/>
  <c r="R168" i="7" s="1"/>
  <c r="S71" i="7"/>
  <c r="T71" i="7"/>
  <c r="U71" i="7"/>
  <c r="V71" i="7"/>
  <c r="W71" i="7"/>
  <c r="X71" i="7"/>
  <c r="Y71" i="7"/>
  <c r="Y168" i="7" s="1"/>
  <c r="Z71" i="7"/>
  <c r="AA71" i="7"/>
  <c r="AB71" i="7"/>
  <c r="AC71" i="7"/>
  <c r="AD71" i="7"/>
  <c r="AE71" i="7"/>
  <c r="AE168" i="7" s="1"/>
  <c r="AF71" i="7"/>
  <c r="AG71" i="7"/>
  <c r="AH71" i="7"/>
  <c r="C72" i="7"/>
  <c r="D72" i="7"/>
  <c r="D169" i="7" s="1"/>
  <c r="E72" i="7"/>
  <c r="E169" i="7" s="1"/>
  <c r="F72" i="7"/>
  <c r="G72" i="7"/>
  <c r="H72" i="7"/>
  <c r="I72" i="7"/>
  <c r="I169" i="7" s="1"/>
  <c r="J72" i="7"/>
  <c r="K72" i="7"/>
  <c r="L72" i="7"/>
  <c r="M72" i="7"/>
  <c r="M169" i="7" s="1"/>
  <c r="N72" i="7"/>
  <c r="O72" i="7"/>
  <c r="P72" i="7"/>
  <c r="Q72" i="7"/>
  <c r="Q169" i="7" s="1"/>
  <c r="R72" i="7"/>
  <c r="R169" i="7" s="1"/>
  <c r="S72" i="7"/>
  <c r="T72" i="7"/>
  <c r="U72" i="7"/>
  <c r="U169" i="7" s="1"/>
  <c r="V72" i="7"/>
  <c r="W72" i="7"/>
  <c r="X72" i="7"/>
  <c r="X169" i="7" s="1"/>
  <c r="Y72" i="7"/>
  <c r="Y169" i="7" s="1"/>
  <c r="Z72" i="7"/>
  <c r="AA72" i="7"/>
  <c r="AB72" i="7"/>
  <c r="AB169" i="7" s="1"/>
  <c r="AC72" i="7"/>
  <c r="AD72" i="7"/>
  <c r="AE72" i="7"/>
  <c r="AE169" i="7" s="1"/>
  <c r="AF72" i="7"/>
  <c r="AF169" i="7"/>
  <c r="AG72" i="7"/>
  <c r="AG169" i="7" s="1"/>
  <c r="AH72" i="7"/>
  <c r="C74" i="7"/>
  <c r="C171" i="7" s="1"/>
  <c r="D74" i="7"/>
  <c r="E74" i="7"/>
  <c r="E171" i="7" s="1"/>
  <c r="F74" i="7"/>
  <c r="G74" i="7"/>
  <c r="H74" i="7"/>
  <c r="I74" i="7"/>
  <c r="J74" i="7"/>
  <c r="J171" i="7" s="1"/>
  <c r="K74" i="7"/>
  <c r="L74" i="7"/>
  <c r="M74" i="7"/>
  <c r="M171" i="7" s="1"/>
  <c r="N74" i="7"/>
  <c r="N171" i="7" s="1"/>
  <c r="O74" i="7"/>
  <c r="O171" i="7"/>
  <c r="P74" i="7"/>
  <c r="Q74" i="7"/>
  <c r="R74" i="7"/>
  <c r="R171" i="7" s="1"/>
  <c r="S74" i="7"/>
  <c r="T74" i="7"/>
  <c r="T171" i="7" s="1"/>
  <c r="U74" i="7"/>
  <c r="U171" i="7" s="1"/>
  <c r="V74" i="7"/>
  <c r="W74" i="7"/>
  <c r="X74" i="7"/>
  <c r="X171" i="7" s="1"/>
  <c r="Y74" i="7"/>
  <c r="Z74" i="7"/>
  <c r="AA74" i="7"/>
  <c r="AB74" i="7"/>
  <c r="AC74" i="7"/>
  <c r="AD74" i="7"/>
  <c r="AE74" i="7"/>
  <c r="AF74" i="7"/>
  <c r="AF171" i="7" s="1"/>
  <c r="AG74" i="7"/>
  <c r="AH74" i="7"/>
  <c r="BG74" i="7"/>
  <c r="BG171" i="7" s="1"/>
  <c r="C75" i="7"/>
  <c r="C172" i="7" s="1"/>
  <c r="D75" i="7"/>
  <c r="D172" i="7" s="1"/>
  <c r="E75" i="7"/>
  <c r="E172" i="7" s="1"/>
  <c r="F75" i="7"/>
  <c r="G75" i="7"/>
  <c r="H75" i="7"/>
  <c r="I75" i="7"/>
  <c r="I172" i="7" s="1"/>
  <c r="J75" i="7"/>
  <c r="K75" i="7"/>
  <c r="L75" i="7"/>
  <c r="M75" i="7"/>
  <c r="M172" i="7" s="1"/>
  <c r="N75" i="7"/>
  <c r="O75" i="7"/>
  <c r="P75" i="7"/>
  <c r="P172" i="7" s="1"/>
  <c r="Q75" i="7"/>
  <c r="Q172" i="7" s="1"/>
  <c r="R75" i="7"/>
  <c r="S75" i="7"/>
  <c r="T75" i="7"/>
  <c r="T172" i="7" s="1"/>
  <c r="U75" i="7"/>
  <c r="U172" i="7" s="1"/>
  <c r="V75" i="7"/>
  <c r="V172" i="7" s="1"/>
  <c r="W75" i="7"/>
  <c r="X75" i="7"/>
  <c r="Y75" i="7"/>
  <c r="Y172" i="7" s="1"/>
  <c r="Z75" i="7"/>
  <c r="Z172" i="7" s="1"/>
  <c r="AA75" i="7"/>
  <c r="AA172" i="7" s="1"/>
  <c r="AB75" i="7"/>
  <c r="AC75" i="7"/>
  <c r="AC172" i="7" s="1"/>
  <c r="AD75" i="7"/>
  <c r="AD172" i="7" s="1"/>
  <c r="AE75" i="7"/>
  <c r="AF75" i="7"/>
  <c r="AF172" i="7" s="1"/>
  <c r="AG75" i="7"/>
  <c r="AG172" i="7" s="1"/>
  <c r="AH75" i="7"/>
  <c r="AH172" i="7" s="1"/>
  <c r="C76" i="7"/>
  <c r="D76" i="7"/>
  <c r="D173" i="7" s="1"/>
  <c r="E76" i="7"/>
  <c r="F76" i="7"/>
  <c r="G76" i="7"/>
  <c r="H76" i="7"/>
  <c r="H173" i="7" s="1"/>
  <c r="I76" i="7"/>
  <c r="J76" i="7"/>
  <c r="K76" i="7"/>
  <c r="K173" i="7" s="1"/>
  <c r="L76" i="7"/>
  <c r="L173" i="7" s="1"/>
  <c r="M76" i="7"/>
  <c r="N76" i="7"/>
  <c r="N173" i="7" s="1"/>
  <c r="O76" i="7"/>
  <c r="P76" i="7"/>
  <c r="P173" i="7" s="1"/>
  <c r="Q76" i="7"/>
  <c r="R76" i="7"/>
  <c r="S76" i="7"/>
  <c r="T76" i="7"/>
  <c r="U76" i="7"/>
  <c r="U173" i="7" s="1"/>
  <c r="V76" i="7"/>
  <c r="W76" i="7"/>
  <c r="W173" i="7" s="1"/>
  <c r="X76" i="7"/>
  <c r="Y76" i="7"/>
  <c r="Y173" i="7" s="1"/>
  <c r="Z76" i="7"/>
  <c r="AA76" i="7"/>
  <c r="AB76" i="7"/>
  <c r="AB173" i="7" s="1"/>
  <c r="AC76" i="7"/>
  <c r="AC173" i="7" s="1"/>
  <c r="AD76" i="7"/>
  <c r="AD173" i="7" s="1"/>
  <c r="AE76" i="7"/>
  <c r="AF76" i="7"/>
  <c r="AF173" i="7" s="1"/>
  <c r="AG76" i="7"/>
  <c r="AG173" i="7" s="1"/>
  <c r="AH76" i="7"/>
  <c r="C77" i="7"/>
  <c r="D77" i="7"/>
  <c r="E77" i="7"/>
  <c r="E174" i="7" s="1"/>
  <c r="F77" i="7"/>
  <c r="G77" i="7"/>
  <c r="H77" i="7"/>
  <c r="H174" i="7" s="1"/>
  <c r="I77" i="7"/>
  <c r="I174" i="7" s="1"/>
  <c r="J77" i="7"/>
  <c r="K77" i="7"/>
  <c r="L77" i="7"/>
  <c r="M77" i="7"/>
  <c r="N77" i="7"/>
  <c r="O77" i="7"/>
  <c r="P77" i="7"/>
  <c r="P174" i="7" s="1"/>
  <c r="Q77" i="7"/>
  <c r="R77" i="7"/>
  <c r="S77" i="7"/>
  <c r="T77" i="7"/>
  <c r="U77" i="7"/>
  <c r="V77" i="7"/>
  <c r="W77" i="7"/>
  <c r="X77" i="7"/>
  <c r="X174" i="7" s="1"/>
  <c r="Y77" i="7"/>
  <c r="Y174" i="7" s="1"/>
  <c r="Z77" i="7"/>
  <c r="AA77" i="7"/>
  <c r="AA174" i="7" s="1"/>
  <c r="AB77" i="7"/>
  <c r="AC77" i="7"/>
  <c r="AC174" i="7" s="1"/>
  <c r="AD77" i="7"/>
  <c r="AE77" i="7"/>
  <c r="AF77" i="7"/>
  <c r="AF174" i="7" s="1"/>
  <c r="AG77" i="7"/>
  <c r="AH77" i="7"/>
  <c r="C78" i="7"/>
  <c r="D78" i="7"/>
  <c r="E78" i="7"/>
  <c r="F78" i="7"/>
  <c r="G78" i="7"/>
  <c r="H78" i="7"/>
  <c r="H175" i="7" s="1"/>
  <c r="I78" i="7"/>
  <c r="I175" i="7" s="1"/>
  <c r="J78" i="7"/>
  <c r="J175" i="7" s="1"/>
  <c r="K78" i="7"/>
  <c r="L78" i="7"/>
  <c r="M78" i="7"/>
  <c r="N78" i="7"/>
  <c r="O78" i="7"/>
  <c r="P78" i="7"/>
  <c r="Q78" i="7"/>
  <c r="Q175" i="7" s="1"/>
  <c r="R78" i="7"/>
  <c r="R175" i="7" s="1"/>
  <c r="S78" i="7"/>
  <c r="S175" i="7" s="1"/>
  <c r="T78" i="7"/>
  <c r="T175" i="7" s="1"/>
  <c r="U78" i="7"/>
  <c r="V78" i="7"/>
  <c r="W78" i="7"/>
  <c r="W175" i="7" s="1"/>
  <c r="X78" i="7"/>
  <c r="Y78" i="7"/>
  <c r="Y79" i="7" s="1"/>
  <c r="Y176" i="7" s="1"/>
  <c r="Y240" i="17" s="1"/>
  <c r="Z78" i="7"/>
  <c r="AA78" i="7"/>
  <c r="AA175" i="7" s="1"/>
  <c r="AB78" i="7"/>
  <c r="AC78" i="7"/>
  <c r="AD78" i="7"/>
  <c r="AE78" i="7"/>
  <c r="AF78" i="7"/>
  <c r="AG78" i="7"/>
  <c r="AH78" i="7"/>
  <c r="AI79" i="7"/>
  <c r="AJ79" i="7"/>
  <c r="AK79" i="7"/>
  <c r="AL79" i="7"/>
  <c r="AL176" i="7" s="1"/>
  <c r="AL240" i="17" s="1"/>
  <c r="AM79" i="7"/>
  <c r="AN79" i="7"/>
  <c r="AO79" i="7"/>
  <c r="AO176" i="7" s="1"/>
  <c r="AP79" i="7"/>
  <c r="AP176" i="7" s="1"/>
  <c r="AP240" i="17" s="1"/>
  <c r="AQ79" i="7"/>
  <c r="AR79" i="7"/>
  <c r="AS79" i="7"/>
  <c r="AT79" i="7"/>
  <c r="AT176" i="7" s="1"/>
  <c r="AU79" i="7"/>
  <c r="AV79" i="7"/>
  <c r="C91" i="7"/>
  <c r="C187" i="7" s="1"/>
  <c r="D91" i="7"/>
  <c r="E91" i="7"/>
  <c r="F91" i="7"/>
  <c r="G91" i="7"/>
  <c r="H91" i="7"/>
  <c r="H187" i="7" s="1"/>
  <c r="I91" i="7"/>
  <c r="J91" i="7"/>
  <c r="K91" i="7"/>
  <c r="K187" i="7" s="1"/>
  <c r="L91" i="7"/>
  <c r="M91" i="7"/>
  <c r="N91" i="7"/>
  <c r="O91" i="7"/>
  <c r="P91" i="7"/>
  <c r="P187" i="7" s="1"/>
  <c r="Q91" i="7"/>
  <c r="R91" i="7"/>
  <c r="S91" i="7"/>
  <c r="S187" i="7" s="1"/>
  <c r="T91" i="7"/>
  <c r="U91" i="7"/>
  <c r="V91" i="7"/>
  <c r="W91" i="7"/>
  <c r="X91" i="7"/>
  <c r="X187" i="7" s="1"/>
  <c r="Y91" i="7"/>
  <c r="Z91" i="7"/>
  <c r="AA91" i="7"/>
  <c r="AA187" i="7" s="1"/>
  <c r="AB91" i="7"/>
  <c r="AC91" i="7"/>
  <c r="AD91" i="7"/>
  <c r="AE91" i="7"/>
  <c r="AF91" i="7"/>
  <c r="AF187" i="7" s="1"/>
  <c r="AG91" i="7"/>
  <c r="AH91" i="7"/>
  <c r="AI104" i="7"/>
  <c r="AJ104" i="7"/>
  <c r="AJ36" i="19" s="1"/>
  <c r="AJ64" i="19" s="1"/>
  <c r="AK104" i="7"/>
  <c r="AK36" i="19" s="1"/>
  <c r="AK64" i="19" s="1"/>
  <c r="AL104" i="7"/>
  <c r="AL36" i="19" s="1"/>
  <c r="AL64" i="19" s="1"/>
  <c r="AM104" i="7"/>
  <c r="AM36" i="19" s="1"/>
  <c r="AM64" i="19" s="1"/>
  <c r="AN104" i="7"/>
  <c r="AO104" i="7"/>
  <c r="AO36" i="19" s="1"/>
  <c r="AO64" i="19" s="1"/>
  <c r="AP104" i="7"/>
  <c r="AP36" i="19" s="1"/>
  <c r="AP64" i="19" s="1"/>
  <c r="AQ104" i="7"/>
  <c r="AQ36" i="19" s="1"/>
  <c r="AQ64" i="19" s="1"/>
  <c r="AR104" i="7"/>
  <c r="AR36" i="19" s="1"/>
  <c r="AR64" i="19" s="1"/>
  <c r="AS104" i="7"/>
  <c r="AS36" i="19" s="1"/>
  <c r="AS64" i="19" s="1"/>
  <c r="AT104" i="7"/>
  <c r="AT36" i="19" s="1"/>
  <c r="AT64" i="19" s="1"/>
  <c r="AU104" i="7"/>
  <c r="AU36" i="19" s="1"/>
  <c r="AU64" i="19" s="1"/>
  <c r="AV104" i="7"/>
  <c r="AV36" i="19" s="1"/>
  <c r="AV64" i="19" s="1"/>
  <c r="AW104" i="7"/>
  <c r="AW36" i="19" s="1"/>
  <c r="AW64" i="19" s="1"/>
  <c r="AX104" i="7"/>
  <c r="AX199" i="7" s="1"/>
  <c r="BB104" i="7"/>
  <c r="BC104" i="7"/>
  <c r="BD104" i="7"/>
  <c r="BD36" i="19" s="1"/>
  <c r="BD64" i="19" s="1"/>
  <c r="BE104" i="7"/>
  <c r="BF104" i="7"/>
  <c r="BF199" i="7" s="1"/>
  <c r="D111" i="7"/>
  <c r="H111" i="7"/>
  <c r="K111" i="7"/>
  <c r="Q111" i="7"/>
  <c r="U111" i="7"/>
  <c r="X111" i="7"/>
  <c r="AE111" i="7"/>
  <c r="AF111" i="7"/>
  <c r="AI111" i="7"/>
  <c r="AJ111" i="7"/>
  <c r="AK111" i="7"/>
  <c r="AL111" i="7"/>
  <c r="AM111" i="7"/>
  <c r="AN111" i="7"/>
  <c r="AO111" i="7"/>
  <c r="AP111" i="7"/>
  <c r="AQ111" i="7"/>
  <c r="AR111" i="7"/>
  <c r="AS111" i="7"/>
  <c r="AT111" i="7"/>
  <c r="AU111" i="7"/>
  <c r="AV111" i="7"/>
  <c r="AW111" i="7"/>
  <c r="AX111" i="7"/>
  <c r="AY111" i="7"/>
  <c r="AZ111" i="7"/>
  <c r="BA111" i="7"/>
  <c r="BB111" i="7"/>
  <c r="BC111" i="7"/>
  <c r="BD111" i="7"/>
  <c r="BE111" i="7"/>
  <c r="BF111" i="7"/>
  <c r="E112" i="7"/>
  <c r="H112" i="7"/>
  <c r="M112" i="7"/>
  <c r="O112" i="7"/>
  <c r="S112" i="7"/>
  <c r="T112" i="7"/>
  <c r="Y112" i="7"/>
  <c r="AE112" i="7"/>
  <c r="AF112" i="7"/>
  <c r="AI112" i="7"/>
  <c r="AJ112" i="7"/>
  <c r="AK112" i="7"/>
  <c r="AL112" i="7"/>
  <c r="AM112" i="7"/>
  <c r="AN112" i="7"/>
  <c r="AO112" i="7"/>
  <c r="AP112" i="7"/>
  <c r="AQ112" i="7"/>
  <c r="AR112" i="7"/>
  <c r="AS112" i="7"/>
  <c r="AT112" i="7"/>
  <c r="AU112" i="7"/>
  <c r="AV112" i="7"/>
  <c r="AW112" i="7"/>
  <c r="AX112" i="7"/>
  <c r="AY112" i="7"/>
  <c r="AZ112" i="7"/>
  <c r="BA112" i="7"/>
  <c r="BB112" i="7"/>
  <c r="BC112" i="7"/>
  <c r="BD112" i="7"/>
  <c r="BE112" i="7"/>
  <c r="BF112" i="7"/>
  <c r="C113" i="7"/>
  <c r="D113" i="7"/>
  <c r="E113" i="7"/>
  <c r="F113" i="7"/>
  <c r="G113" i="7"/>
  <c r="H113" i="7"/>
  <c r="I113" i="7"/>
  <c r="J113" i="7"/>
  <c r="K113" i="7"/>
  <c r="L113" i="7"/>
  <c r="M113" i="7"/>
  <c r="N113" i="7"/>
  <c r="O113" i="7"/>
  <c r="P113" i="7"/>
  <c r="Q113" i="7"/>
  <c r="R113" i="7"/>
  <c r="S113" i="7"/>
  <c r="T113" i="7"/>
  <c r="U113" i="7"/>
  <c r="V113" i="7"/>
  <c r="W113" i="7"/>
  <c r="X113" i="7"/>
  <c r="Y113" i="7"/>
  <c r="Z113" i="7"/>
  <c r="AA113" i="7"/>
  <c r="AB113" i="7"/>
  <c r="AC113" i="7"/>
  <c r="AD113" i="7"/>
  <c r="AE113" i="7"/>
  <c r="AF113" i="7"/>
  <c r="AG113" i="7"/>
  <c r="AH113" i="7"/>
  <c r="AI113" i="7"/>
  <c r="AJ113" i="7"/>
  <c r="AK113" i="7"/>
  <c r="AL113" i="7"/>
  <c r="AM113" i="7"/>
  <c r="AN113" i="7"/>
  <c r="AO113" i="7"/>
  <c r="AP113" i="7"/>
  <c r="AQ113" i="7"/>
  <c r="AR113" i="7"/>
  <c r="AS113" i="7"/>
  <c r="AT113" i="7"/>
  <c r="AU113" i="7"/>
  <c r="AV113" i="7"/>
  <c r="AW113" i="7"/>
  <c r="AX113" i="7"/>
  <c r="AY113" i="7"/>
  <c r="AZ113" i="7"/>
  <c r="BA113" i="7"/>
  <c r="BB113" i="7"/>
  <c r="BC113" i="7"/>
  <c r="BD113" i="7"/>
  <c r="BE113" i="7"/>
  <c r="BF113" i="7"/>
  <c r="D114" i="7"/>
  <c r="H114" i="7"/>
  <c r="K114" i="7"/>
  <c r="M114" i="7"/>
  <c r="Q114" i="7"/>
  <c r="S114" i="7"/>
  <c r="Y114" i="7"/>
  <c r="AF114" i="7"/>
  <c r="AI114" i="7"/>
  <c r="AJ114" i="7"/>
  <c r="AK114" i="7"/>
  <c r="AL114" i="7"/>
  <c r="AM114" i="7"/>
  <c r="AN114" i="7"/>
  <c r="AO114" i="7"/>
  <c r="AP114" i="7"/>
  <c r="AQ114" i="7"/>
  <c r="AR114" i="7"/>
  <c r="AS114" i="7"/>
  <c r="AT114" i="7"/>
  <c r="AU114" i="7"/>
  <c r="AV114" i="7"/>
  <c r="AW114" i="7"/>
  <c r="AX114" i="7"/>
  <c r="AY114" i="7"/>
  <c r="AZ114" i="7"/>
  <c r="BA114" i="7"/>
  <c r="BB114" i="7"/>
  <c r="BC114" i="7"/>
  <c r="BD114" i="7"/>
  <c r="BE114" i="7"/>
  <c r="BF114" i="7"/>
  <c r="C115" i="7"/>
  <c r="D115" i="7"/>
  <c r="E115" i="7"/>
  <c r="F115" i="7"/>
  <c r="G115" i="7"/>
  <c r="H115" i="7"/>
  <c r="I115" i="7"/>
  <c r="J115" i="7"/>
  <c r="K115" i="7"/>
  <c r="L115" i="7"/>
  <c r="M115" i="7"/>
  <c r="N115" i="7"/>
  <c r="O115" i="7"/>
  <c r="P115" i="7"/>
  <c r="Q115" i="7"/>
  <c r="R115" i="7"/>
  <c r="S115" i="7"/>
  <c r="T115" i="7"/>
  <c r="U115" i="7"/>
  <c r="V115" i="7"/>
  <c r="W115" i="7"/>
  <c r="X115" i="7"/>
  <c r="Y115" i="7"/>
  <c r="Z115" i="7"/>
  <c r="AA115" i="7"/>
  <c r="AB115" i="7"/>
  <c r="AC115" i="7"/>
  <c r="AD115" i="7"/>
  <c r="AE115" i="7"/>
  <c r="AF115" i="7"/>
  <c r="AG115" i="7"/>
  <c r="AH115" i="7"/>
  <c r="AI115" i="7"/>
  <c r="AJ115" i="7"/>
  <c r="AK115" i="7"/>
  <c r="AL115" i="7"/>
  <c r="AM115" i="7"/>
  <c r="AN115" i="7"/>
  <c r="AO115" i="7"/>
  <c r="AP115" i="7"/>
  <c r="AQ115" i="7"/>
  <c r="AR115" i="7"/>
  <c r="AS115" i="7"/>
  <c r="AT115" i="7"/>
  <c r="AU115" i="7"/>
  <c r="AV115" i="7"/>
  <c r="AW115" i="7"/>
  <c r="AX115" i="7"/>
  <c r="AY115" i="7"/>
  <c r="AZ115" i="7"/>
  <c r="BA115" i="7"/>
  <c r="BB115" i="7"/>
  <c r="BC115" i="7"/>
  <c r="BD115" i="7"/>
  <c r="BE115" i="7"/>
  <c r="BF115" i="7"/>
  <c r="C116" i="7"/>
  <c r="D116" i="7"/>
  <c r="E116" i="7"/>
  <c r="F116" i="7"/>
  <c r="G116" i="7"/>
  <c r="H116" i="7"/>
  <c r="I116" i="7"/>
  <c r="J116" i="7"/>
  <c r="K116" i="7"/>
  <c r="L116" i="7"/>
  <c r="M116" i="7"/>
  <c r="N116" i="7"/>
  <c r="O116" i="7"/>
  <c r="P116" i="7"/>
  <c r="Q116" i="7"/>
  <c r="R116" i="7"/>
  <c r="S116" i="7"/>
  <c r="T116" i="7"/>
  <c r="U116" i="7"/>
  <c r="V116" i="7"/>
  <c r="W116" i="7"/>
  <c r="X116" i="7"/>
  <c r="Y116" i="7"/>
  <c r="Z116" i="7"/>
  <c r="AA116" i="7"/>
  <c r="AB116" i="7"/>
  <c r="AC116" i="7"/>
  <c r="AD116" i="7"/>
  <c r="AE116" i="7"/>
  <c r="AF116" i="7"/>
  <c r="AG116" i="7"/>
  <c r="AH116" i="7"/>
  <c r="AI116" i="7"/>
  <c r="AJ116" i="7"/>
  <c r="AK116" i="7"/>
  <c r="AL116" i="7"/>
  <c r="AM116" i="7"/>
  <c r="AN116" i="7"/>
  <c r="AO116" i="7"/>
  <c r="AP116" i="7"/>
  <c r="AQ116" i="7"/>
  <c r="AR116" i="7"/>
  <c r="AS116" i="7"/>
  <c r="AT116" i="7"/>
  <c r="AU116" i="7"/>
  <c r="AV116" i="7"/>
  <c r="AW116" i="7"/>
  <c r="AX116" i="7"/>
  <c r="AY116" i="7"/>
  <c r="AZ116" i="7"/>
  <c r="BA116" i="7"/>
  <c r="BB116" i="7"/>
  <c r="BC116" i="7"/>
  <c r="BD116" i="7"/>
  <c r="BE116" i="7"/>
  <c r="BF116" i="7"/>
  <c r="C117" i="7"/>
  <c r="D117" i="7"/>
  <c r="E117" i="7"/>
  <c r="F117" i="7"/>
  <c r="G117" i="7"/>
  <c r="H117" i="7"/>
  <c r="I117" i="7"/>
  <c r="J117" i="7"/>
  <c r="K117" i="7"/>
  <c r="L117" i="7"/>
  <c r="M117" i="7"/>
  <c r="N117" i="7"/>
  <c r="O117" i="7"/>
  <c r="P117" i="7"/>
  <c r="Q117" i="7"/>
  <c r="R117" i="7"/>
  <c r="S117" i="7"/>
  <c r="T117" i="7"/>
  <c r="U117" i="7"/>
  <c r="V117" i="7"/>
  <c r="W117" i="7"/>
  <c r="X117" i="7"/>
  <c r="Y117" i="7"/>
  <c r="Z117" i="7"/>
  <c r="AA117" i="7"/>
  <c r="AB117" i="7"/>
  <c r="AC117" i="7"/>
  <c r="AD117" i="7"/>
  <c r="AE117" i="7"/>
  <c r="AF117" i="7"/>
  <c r="AG117" i="7"/>
  <c r="AH117" i="7"/>
  <c r="AI117" i="7"/>
  <c r="AJ117" i="7"/>
  <c r="AK117" i="7"/>
  <c r="AL117" i="7"/>
  <c r="AM117" i="7"/>
  <c r="AN117" i="7"/>
  <c r="AO117" i="7"/>
  <c r="AP117" i="7"/>
  <c r="AQ117" i="7"/>
  <c r="AR117" i="7"/>
  <c r="AS117" i="7"/>
  <c r="AT117" i="7"/>
  <c r="AU117" i="7"/>
  <c r="AV117" i="7"/>
  <c r="AW117" i="7"/>
  <c r="AX117" i="7"/>
  <c r="AY117" i="7"/>
  <c r="AZ117" i="7"/>
  <c r="BA117" i="7"/>
  <c r="BB117" i="7"/>
  <c r="BC117" i="7"/>
  <c r="BD117" i="7"/>
  <c r="BE117" i="7"/>
  <c r="BF117" i="7"/>
  <c r="C118" i="7"/>
  <c r="D118" i="7"/>
  <c r="E118" i="7"/>
  <c r="F118" i="7"/>
  <c r="G118" i="7"/>
  <c r="H118" i="7"/>
  <c r="I118" i="7"/>
  <c r="J118" i="7"/>
  <c r="K118" i="7"/>
  <c r="L118" i="7"/>
  <c r="M118" i="7"/>
  <c r="N118" i="7"/>
  <c r="O118" i="7"/>
  <c r="P118" i="7"/>
  <c r="Q118" i="7"/>
  <c r="R118" i="7"/>
  <c r="S118" i="7"/>
  <c r="T118" i="7"/>
  <c r="U118" i="7"/>
  <c r="V118" i="7"/>
  <c r="W118" i="7"/>
  <c r="X118" i="7"/>
  <c r="Y118" i="7"/>
  <c r="Z118" i="7"/>
  <c r="AA118" i="7"/>
  <c r="AB118" i="7"/>
  <c r="AC118" i="7"/>
  <c r="AD118" i="7"/>
  <c r="AE118" i="7"/>
  <c r="AF118" i="7"/>
  <c r="AG118" i="7"/>
  <c r="AH118" i="7"/>
  <c r="AI118" i="7"/>
  <c r="AJ118" i="7"/>
  <c r="AK118" i="7"/>
  <c r="AL118" i="7"/>
  <c r="AM118" i="7"/>
  <c r="AN118" i="7"/>
  <c r="AO118" i="7"/>
  <c r="AP118" i="7"/>
  <c r="AQ118" i="7"/>
  <c r="AR118" i="7"/>
  <c r="AS118" i="7"/>
  <c r="AT118" i="7"/>
  <c r="AU118" i="7"/>
  <c r="AV118" i="7"/>
  <c r="AW118" i="7"/>
  <c r="AX118" i="7"/>
  <c r="AY118" i="7"/>
  <c r="AZ118" i="7"/>
  <c r="BA118" i="7"/>
  <c r="BB118" i="7"/>
  <c r="BC118" i="7"/>
  <c r="BD118" i="7"/>
  <c r="BE118" i="7"/>
  <c r="BF118" i="7"/>
  <c r="E119" i="7"/>
  <c r="M119" i="7"/>
  <c r="Q119" i="7"/>
  <c r="T119" i="7"/>
  <c r="U119" i="7"/>
  <c r="AA119" i="7"/>
  <c r="AC119" i="7"/>
  <c r="AG119" i="7"/>
  <c r="AI119" i="7"/>
  <c r="AJ119" i="7"/>
  <c r="AK119" i="7"/>
  <c r="AL119" i="7"/>
  <c r="AM119" i="7"/>
  <c r="AN119" i="7"/>
  <c r="AO119" i="7"/>
  <c r="AP119" i="7"/>
  <c r="AQ119" i="7"/>
  <c r="AR119" i="7"/>
  <c r="AS119" i="7"/>
  <c r="AT119" i="7"/>
  <c r="AU119" i="7"/>
  <c r="AV119" i="7"/>
  <c r="AW119" i="7"/>
  <c r="AX119" i="7"/>
  <c r="AY119" i="7"/>
  <c r="AZ119" i="7"/>
  <c r="BA119" i="7"/>
  <c r="BB119" i="7"/>
  <c r="BC119" i="7"/>
  <c r="BD119" i="7"/>
  <c r="BE119" i="7"/>
  <c r="BF119" i="7"/>
  <c r="C120" i="7"/>
  <c r="D120" i="7"/>
  <c r="E120" i="7"/>
  <c r="F120" i="7"/>
  <c r="G120" i="7"/>
  <c r="H120" i="7"/>
  <c r="I120" i="7"/>
  <c r="J120" i="7"/>
  <c r="K120" i="7"/>
  <c r="L120" i="7"/>
  <c r="M120" i="7"/>
  <c r="N120" i="7"/>
  <c r="O120" i="7"/>
  <c r="P120" i="7"/>
  <c r="Q120" i="7"/>
  <c r="R120" i="7"/>
  <c r="S120" i="7"/>
  <c r="T120" i="7"/>
  <c r="U120" i="7"/>
  <c r="V120" i="7"/>
  <c r="W120" i="7"/>
  <c r="X120" i="7"/>
  <c r="Y120" i="7"/>
  <c r="Z120" i="7"/>
  <c r="AA120" i="7"/>
  <c r="AB120" i="7"/>
  <c r="AC120" i="7"/>
  <c r="AD120" i="7"/>
  <c r="AE120" i="7"/>
  <c r="AF120" i="7"/>
  <c r="AG120" i="7"/>
  <c r="AH120" i="7"/>
  <c r="AI120" i="7"/>
  <c r="AJ120" i="7"/>
  <c r="AK120" i="7"/>
  <c r="AL120" i="7"/>
  <c r="AM120" i="7"/>
  <c r="AN120" i="7"/>
  <c r="AO120" i="7"/>
  <c r="AP120" i="7"/>
  <c r="AQ120" i="7"/>
  <c r="AR120" i="7"/>
  <c r="AS120" i="7"/>
  <c r="AT120" i="7"/>
  <c r="AU120" i="7"/>
  <c r="AV120" i="7"/>
  <c r="AW120" i="7"/>
  <c r="AX120" i="7"/>
  <c r="AY120" i="7"/>
  <c r="AZ120" i="7"/>
  <c r="BA120" i="7"/>
  <c r="BB120" i="7"/>
  <c r="BC120" i="7"/>
  <c r="BD120" i="7"/>
  <c r="BE120" i="7"/>
  <c r="BF120" i="7"/>
  <c r="D122" i="7"/>
  <c r="K122" i="7"/>
  <c r="M122" i="7"/>
  <c r="U122" i="7"/>
  <c r="X122" i="7"/>
  <c r="Y122" i="7"/>
  <c r="AF122" i="7"/>
  <c r="AI122" i="7"/>
  <c r="AJ122" i="7"/>
  <c r="AK122" i="7"/>
  <c r="AL122" i="7"/>
  <c r="AM122" i="7"/>
  <c r="AN122" i="7"/>
  <c r="AO122" i="7"/>
  <c r="AP122" i="7"/>
  <c r="AQ122" i="7"/>
  <c r="AR122" i="7"/>
  <c r="AS122" i="7"/>
  <c r="AT122" i="7"/>
  <c r="AU122" i="7"/>
  <c r="AV122" i="7"/>
  <c r="AV267" i="17" s="1"/>
  <c r="AW122" i="7"/>
  <c r="AW267" i="17" s="1"/>
  <c r="AX122" i="7"/>
  <c r="AX267" i="17"/>
  <c r="AZ122" i="7"/>
  <c r="AZ267" i="17" s="1"/>
  <c r="BB122" i="7"/>
  <c r="BB267" i="17" s="1"/>
  <c r="BC122" i="7"/>
  <c r="BC267" i="17" s="1"/>
  <c r="BD122" i="7"/>
  <c r="BD267" i="17" s="1"/>
  <c r="BE122" i="7"/>
  <c r="BE267" i="17" s="1"/>
  <c r="BF122" i="7"/>
  <c r="BF267" i="17" s="1"/>
  <c r="C123" i="7"/>
  <c r="D123" i="7"/>
  <c r="E123" i="7"/>
  <c r="F123" i="7"/>
  <c r="G123" i="7"/>
  <c r="H123" i="7"/>
  <c r="I123" i="7"/>
  <c r="J123" i="7"/>
  <c r="K123" i="7"/>
  <c r="L123" i="7"/>
  <c r="M123" i="7"/>
  <c r="N123" i="7"/>
  <c r="O123" i="7"/>
  <c r="P123" i="7"/>
  <c r="Q123" i="7"/>
  <c r="R123" i="7"/>
  <c r="S123" i="7"/>
  <c r="T123" i="7"/>
  <c r="U123" i="7"/>
  <c r="V123" i="7"/>
  <c r="W123" i="7"/>
  <c r="X123" i="7"/>
  <c r="Y123" i="7"/>
  <c r="Z123" i="7"/>
  <c r="AA123" i="7"/>
  <c r="AB123" i="7"/>
  <c r="AC123" i="7"/>
  <c r="AD123" i="7"/>
  <c r="AE123" i="7"/>
  <c r="AF123" i="7"/>
  <c r="AG123" i="7"/>
  <c r="AH123" i="7"/>
  <c r="AI123" i="7"/>
  <c r="AJ123" i="7"/>
  <c r="AK123" i="7"/>
  <c r="AL123" i="7"/>
  <c r="AM123" i="7"/>
  <c r="AN123" i="7"/>
  <c r="AO123" i="7"/>
  <c r="AP123" i="7"/>
  <c r="AQ123" i="7"/>
  <c r="AR123" i="7"/>
  <c r="AS123" i="7"/>
  <c r="AT123" i="7"/>
  <c r="AU123" i="7"/>
  <c r="AV123" i="7"/>
  <c r="AW123" i="7"/>
  <c r="AX123" i="7"/>
  <c r="AY123" i="7"/>
  <c r="AZ123" i="7"/>
  <c r="BA123" i="7"/>
  <c r="BB123" i="7"/>
  <c r="BC123" i="7"/>
  <c r="BD123" i="7"/>
  <c r="BE123" i="7"/>
  <c r="BF123" i="7"/>
  <c r="I124" i="7"/>
  <c r="J124" i="7"/>
  <c r="Q124" i="7"/>
  <c r="AC124" i="7"/>
  <c r="AD124" i="7"/>
  <c r="AG124" i="7"/>
  <c r="AI124" i="7"/>
  <c r="AJ124" i="7"/>
  <c r="AK124" i="7"/>
  <c r="AL124" i="7"/>
  <c r="AM124" i="7"/>
  <c r="AN124" i="7"/>
  <c r="AO124" i="7"/>
  <c r="AP124" i="7"/>
  <c r="AQ124" i="7"/>
  <c r="AR124" i="7"/>
  <c r="AS124" i="7"/>
  <c r="AT124" i="7"/>
  <c r="AU124" i="7"/>
  <c r="AV124" i="7"/>
  <c r="AW124" i="7"/>
  <c r="AX124" i="7"/>
  <c r="AY124" i="7"/>
  <c r="AZ124" i="7"/>
  <c r="BA124" i="7"/>
  <c r="BB124" i="7"/>
  <c r="BC124" i="7"/>
  <c r="BD124" i="7"/>
  <c r="BE124" i="7"/>
  <c r="BF124" i="7"/>
  <c r="M125" i="7"/>
  <c r="O125" i="7"/>
  <c r="Q125" i="7"/>
  <c r="R125" i="7"/>
  <c r="S125" i="7"/>
  <c r="Y125" i="7"/>
  <c r="AA125" i="7"/>
  <c r="AC125" i="7"/>
  <c r="AI125" i="7"/>
  <c r="AJ125" i="7"/>
  <c r="AK125" i="7"/>
  <c r="AL125" i="7"/>
  <c r="AM125" i="7"/>
  <c r="AN125" i="7"/>
  <c r="AO125" i="7"/>
  <c r="AP125" i="7"/>
  <c r="AQ125" i="7"/>
  <c r="AR125" i="7"/>
  <c r="AS125" i="7"/>
  <c r="AT125" i="7"/>
  <c r="AU125" i="7"/>
  <c r="AV125" i="7"/>
  <c r="AW125" i="7"/>
  <c r="AX125" i="7"/>
  <c r="AY125" i="7"/>
  <c r="AZ125" i="7"/>
  <c r="BA125" i="7"/>
  <c r="BB125" i="7"/>
  <c r="BC125" i="7"/>
  <c r="BD125" i="7"/>
  <c r="BE125" i="7"/>
  <c r="BF125" i="7"/>
  <c r="C126" i="7"/>
  <c r="D126" i="7"/>
  <c r="E126" i="7"/>
  <c r="F126" i="7"/>
  <c r="G126" i="7"/>
  <c r="H126" i="7"/>
  <c r="I126" i="7"/>
  <c r="J126" i="7"/>
  <c r="K126" i="7"/>
  <c r="L126" i="7"/>
  <c r="M126" i="7"/>
  <c r="N126" i="7"/>
  <c r="O126" i="7"/>
  <c r="P126" i="7"/>
  <c r="Q126" i="7"/>
  <c r="R126" i="7"/>
  <c r="S126" i="7"/>
  <c r="T126" i="7"/>
  <c r="U126" i="7"/>
  <c r="V126" i="7"/>
  <c r="W126" i="7"/>
  <c r="X126" i="7"/>
  <c r="Y126" i="7"/>
  <c r="Z126" i="7"/>
  <c r="AA126" i="7"/>
  <c r="AB126" i="7"/>
  <c r="AC126" i="7"/>
  <c r="AD126" i="7"/>
  <c r="AE126" i="7"/>
  <c r="AF126" i="7"/>
  <c r="AG126" i="7"/>
  <c r="AH126" i="7"/>
  <c r="AI126" i="7"/>
  <c r="AJ126" i="7"/>
  <c r="AK126" i="7"/>
  <c r="AL126" i="7"/>
  <c r="AM126" i="7"/>
  <c r="AN126" i="7"/>
  <c r="AO126" i="7"/>
  <c r="AP126" i="7"/>
  <c r="AQ126" i="7"/>
  <c r="AR126" i="7"/>
  <c r="AS126" i="7"/>
  <c r="AT126" i="7"/>
  <c r="AU126" i="7"/>
  <c r="AV126" i="7"/>
  <c r="AW126" i="7"/>
  <c r="AX126" i="7"/>
  <c r="AY126" i="7"/>
  <c r="AZ126" i="7"/>
  <c r="BA126" i="7"/>
  <c r="BB126" i="7"/>
  <c r="BC126" i="7"/>
  <c r="BD126" i="7"/>
  <c r="BE126" i="7"/>
  <c r="BF126" i="7"/>
  <c r="O127" i="7"/>
  <c r="AE127" i="7"/>
  <c r="AH127" i="7"/>
  <c r="AI127" i="7"/>
  <c r="AJ127" i="7"/>
  <c r="AK127" i="7"/>
  <c r="AL127" i="7"/>
  <c r="AM127" i="7"/>
  <c r="AN127" i="7"/>
  <c r="AO127" i="7"/>
  <c r="AP127" i="7"/>
  <c r="AQ127" i="7"/>
  <c r="AR127" i="7"/>
  <c r="AS127" i="7"/>
  <c r="AT127" i="7"/>
  <c r="AU127" i="7"/>
  <c r="AV127" i="7"/>
  <c r="AW127" i="7"/>
  <c r="AX127" i="7"/>
  <c r="AY127" i="7"/>
  <c r="AZ127" i="7"/>
  <c r="BA127" i="7"/>
  <c r="BB127" i="7"/>
  <c r="BC127" i="7"/>
  <c r="BD127" i="7"/>
  <c r="BE127" i="7"/>
  <c r="BF127" i="7"/>
  <c r="C128" i="7"/>
  <c r="G128" i="7"/>
  <c r="O128" i="7"/>
  <c r="R128" i="7"/>
  <c r="W128" i="7"/>
  <c r="Z128" i="7"/>
  <c r="AC128" i="7"/>
  <c r="AE128" i="7"/>
  <c r="AH128" i="7"/>
  <c r="AI128" i="7"/>
  <c r="AJ128" i="7"/>
  <c r="AK128" i="7"/>
  <c r="AL128" i="7"/>
  <c r="AM128" i="7"/>
  <c r="AN128" i="7"/>
  <c r="AO128" i="7"/>
  <c r="AP128" i="7"/>
  <c r="AQ128" i="7"/>
  <c r="AR128" i="7"/>
  <c r="AS128" i="7"/>
  <c r="AT128" i="7"/>
  <c r="AU128" i="7"/>
  <c r="AV128" i="7"/>
  <c r="AW128" i="7"/>
  <c r="AX128" i="7"/>
  <c r="AY128" i="7"/>
  <c r="AZ128" i="7"/>
  <c r="BA128" i="7"/>
  <c r="BB128" i="7"/>
  <c r="BC128" i="7"/>
  <c r="BD128" i="7"/>
  <c r="BE128" i="7"/>
  <c r="BF128" i="7"/>
  <c r="E129" i="7"/>
  <c r="F129" i="7"/>
  <c r="M129" i="7"/>
  <c r="O129" i="7"/>
  <c r="U129" i="7"/>
  <c r="W129" i="7"/>
  <c r="AA129" i="7"/>
  <c r="AC129" i="7"/>
  <c r="AD129" i="7"/>
  <c r="AI129" i="7"/>
  <c r="AJ129" i="7"/>
  <c r="AK129" i="7"/>
  <c r="AL129" i="7"/>
  <c r="AM129" i="7"/>
  <c r="AN129" i="7"/>
  <c r="AO129" i="7"/>
  <c r="AP129" i="7"/>
  <c r="AQ129" i="7"/>
  <c r="AR129" i="7"/>
  <c r="AS129" i="7"/>
  <c r="AT129" i="7"/>
  <c r="AU129" i="7"/>
  <c r="AV129" i="7"/>
  <c r="AW129" i="7"/>
  <c r="AX129" i="7"/>
  <c r="AY129" i="7"/>
  <c r="AZ129" i="7"/>
  <c r="BA129" i="7"/>
  <c r="BB129" i="7"/>
  <c r="BC129" i="7"/>
  <c r="BD129" i="7"/>
  <c r="BE129" i="7"/>
  <c r="BF129" i="7"/>
  <c r="C130" i="7"/>
  <c r="I130" i="7"/>
  <c r="M130" i="7"/>
  <c r="AE130" i="7"/>
  <c r="AI130" i="7"/>
  <c r="AJ130" i="7"/>
  <c r="AK130" i="7"/>
  <c r="AL130" i="7"/>
  <c r="AM130" i="7"/>
  <c r="AN130" i="7"/>
  <c r="AO130" i="7"/>
  <c r="AP130" i="7"/>
  <c r="AQ130" i="7"/>
  <c r="AR130" i="7"/>
  <c r="AS130" i="7"/>
  <c r="AT130" i="7"/>
  <c r="AU130" i="7"/>
  <c r="AV130" i="7"/>
  <c r="AW130" i="7"/>
  <c r="AX130" i="7"/>
  <c r="AY130" i="7"/>
  <c r="AZ130" i="7"/>
  <c r="BA130" i="7"/>
  <c r="BB130" i="7"/>
  <c r="BC130" i="7"/>
  <c r="BD130" i="7"/>
  <c r="BE130" i="7"/>
  <c r="BF130" i="7"/>
  <c r="C131" i="7"/>
  <c r="D131" i="7"/>
  <c r="E131" i="7"/>
  <c r="F131" i="7"/>
  <c r="G131" i="7"/>
  <c r="H131" i="7"/>
  <c r="I131" i="7"/>
  <c r="J131" i="7"/>
  <c r="K131" i="7"/>
  <c r="L131" i="7"/>
  <c r="M131" i="7"/>
  <c r="N131" i="7"/>
  <c r="O131" i="7"/>
  <c r="P131" i="7"/>
  <c r="Q131" i="7"/>
  <c r="R131" i="7"/>
  <c r="S131" i="7"/>
  <c r="T131" i="7"/>
  <c r="U131" i="7"/>
  <c r="V131" i="7"/>
  <c r="W131" i="7"/>
  <c r="X131" i="7"/>
  <c r="Y131" i="7"/>
  <c r="Z131" i="7"/>
  <c r="AA131" i="7"/>
  <c r="AB131" i="7"/>
  <c r="AC131" i="7"/>
  <c r="AD131" i="7"/>
  <c r="AE131" i="7"/>
  <c r="AF131" i="7"/>
  <c r="AG131" i="7"/>
  <c r="AH131" i="7"/>
  <c r="AI131" i="7"/>
  <c r="AJ131" i="7"/>
  <c r="AK131" i="7"/>
  <c r="AL131" i="7"/>
  <c r="AM131" i="7"/>
  <c r="AN131" i="7"/>
  <c r="AO131" i="7"/>
  <c r="AP131" i="7"/>
  <c r="AQ131" i="7"/>
  <c r="AR131" i="7"/>
  <c r="AS131" i="7"/>
  <c r="AT131" i="7"/>
  <c r="AU131" i="7"/>
  <c r="AV131" i="7"/>
  <c r="AW131" i="7"/>
  <c r="AX131" i="7"/>
  <c r="AY131" i="7"/>
  <c r="AZ131" i="7"/>
  <c r="BA131" i="7"/>
  <c r="BB131" i="7"/>
  <c r="BC131" i="7"/>
  <c r="BD131" i="7"/>
  <c r="BE131" i="7"/>
  <c r="BF131" i="7"/>
  <c r="E132" i="7"/>
  <c r="F132" i="7"/>
  <c r="AH132" i="7"/>
  <c r="AI132" i="7"/>
  <c r="AJ132" i="7"/>
  <c r="AK132" i="7"/>
  <c r="AL132" i="7"/>
  <c r="AM132" i="7"/>
  <c r="AN132" i="7"/>
  <c r="AO132" i="7"/>
  <c r="AP132" i="7"/>
  <c r="AQ132" i="7"/>
  <c r="AR132" i="7"/>
  <c r="AS132" i="7"/>
  <c r="AT132" i="7"/>
  <c r="AU132" i="7"/>
  <c r="AV132" i="7"/>
  <c r="AW132" i="7"/>
  <c r="F133" i="7"/>
  <c r="U133" i="7"/>
  <c r="V133" i="7"/>
  <c r="AG133" i="7"/>
  <c r="AI133" i="7"/>
  <c r="AJ133" i="7"/>
  <c r="AK133" i="7"/>
  <c r="AL133" i="7"/>
  <c r="AM133" i="7"/>
  <c r="AN133" i="7"/>
  <c r="AO133" i="7"/>
  <c r="AP133" i="7"/>
  <c r="AQ133" i="7"/>
  <c r="AR133" i="7"/>
  <c r="AS133" i="7"/>
  <c r="AT133" i="7"/>
  <c r="AU133" i="7"/>
  <c r="AV133" i="7"/>
  <c r="AW133" i="7"/>
  <c r="AX133" i="7"/>
  <c r="AY133" i="7"/>
  <c r="AZ133" i="7"/>
  <c r="BA133" i="7"/>
  <c r="BB133" i="7"/>
  <c r="BC133" i="7"/>
  <c r="BD133" i="7"/>
  <c r="BE133" i="7"/>
  <c r="BF133" i="7"/>
  <c r="F134" i="7"/>
  <c r="I134" i="7"/>
  <c r="L134" i="7"/>
  <c r="T134" i="7"/>
  <c r="V134" i="7"/>
  <c r="Y134" i="7"/>
  <c r="Z134" i="7"/>
  <c r="AB134" i="7"/>
  <c r="AI134" i="7"/>
  <c r="AJ134" i="7"/>
  <c r="AK134" i="7"/>
  <c r="AL134" i="7"/>
  <c r="AM134" i="7"/>
  <c r="AN134" i="7"/>
  <c r="AO134" i="7"/>
  <c r="AP134" i="7"/>
  <c r="AQ134" i="7"/>
  <c r="AR134" i="7"/>
  <c r="AS134" i="7"/>
  <c r="AT134" i="7"/>
  <c r="AU134" i="7"/>
  <c r="AV134" i="7"/>
  <c r="AW134" i="7"/>
  <c r="AX134" i="7"/>
  <c r="AY134" i="7"/>
  <c r="AZ134" i="7"/>
  <c r="BA134" i="7"/>
  <c r="BB134" i="7"/>
  <c r="BC134" i="7"/>
  <c r="BD134" i="7"/>
  <c r="BE134" i="7"/>
  <c r="BF134" i="7"/>
  <c r="C135" i="7"/>
  <c r="D135" i="7"/>
  <c r="E135" i="7"/>
  <c r="F135" i="7"/>
  <c r="G135" i="7"/>
  <c r="H135" i="7"/>
  <c r="I135" i="7"/>
  <c r="J135" i="7"/>
  <c r="K135" i="7"/>
  <c r="L135" i="7"/>
  <c r="M135" i="7"/>
  <c r="N135" i="7"/>
  <c r="O135" i="7"/>
  <c r="P135" i="7"/>
  <c r="Q135" i="7"/>
  <c r="R135" i="7"/>
  <c r="S135" i="7"/>
  <c r="T135" i="7"/>
  <c r="U135" i="7"/>
  <c r="V135" i="7"/>
  <c r="W135" i="7"/>
  <c r="X135" i="7"/>
  <c r="Y135" i="7"/>
  <c r="Z135" i="7"/>
  <c r="AA135" i="7"/>
  <c r="AB135" i="7"/>
  <c r="AC135" i="7"/>
  <c r="AD135" i="7"/>
  <c r="AE135" i="7"/>
  <c r="AF135" i="7"/>
  <c r="AG135" i="7"/>
  <c r="AH135" i="7"/>
  <c r="AI135" i="7"/>
  <c r="AJ135" i="7"/>
  <c r="AK135" i="7"/>
  <c r="AL135" i="7"/>
  <c r="AM135" i="7"/>
  <c r="AN135" i="7"/>
  <c r="AO135" i="7"/>
  <c r="AP135" i="7"/>
  <c r="AQ135" i="7"/>
  <c r="AR135" i="7"/>
  <c r="AS135" i="7"/>
  <c r="AT135" i="7"/>
  <c r="AU135" i="7"/>
  <c r="AV135" i="7"/>
  <c r="AW135" i="7"/>
  <c r="AX135" i="7"/>
  <c r="AY135" i="7"/>
  <c r="AZ135" i="7"/>
  <c r="BA135" i="7"/>
  <c r="BB135" i="7"/>
  <c r="BC135" i="7"/>
  <c r="BD135" i="7"/>
  <c r="BE135" i="7"/>
  <c r="BF135" i="7"/>
  <c r="C136" i="7"/>
  <c r="D136" i="7"/>
  <c r="E136" i="7"/>
  <c r="F136" i="7"/>
  <c r="G136" i="7"/>
  <c r="H136" i="7"/>
  <c r="I136" i="7"/>
  <c r="J136" i="7"/>
  <c r="K136" i="7"/>
  <c r="L136" i="7"/>
  <c r="M136" i="7"/>
  <c r="N136" i="7"/>
  <c r="O136" i="7"/>
  <c r="P136" i="7"/>
  <c r="Q136" i="7"/>
  <c r="R136" i="7"/>
  <c r="S136" i="7"/>
  <c r="T136" i="7"/>
  <c r="U136" i="7"/>
  <c r="V136" i="7"/>
  <c r="W136" i="7"/>
  <c r="X136" i="7"/>
  <c r="Y136" i="7"/>
  <c r="Z136" i="7"/>
  <c r="AA136" i="7"/>
  <c r="AB136" i="7"/>
  <c r="AC136" i="7"/>
  <c r="AD136" i="7"/>
  <c r="AE136" i="7"/>
  <c r="AF136" i="7"/>
  <c r="AG136" i="7"/>
  <c r="AH136" i="7"/>
  <c r="AI136" i="7"/>
  <c r="AJ136" i="7"/>
  <c r="AK136" i="7"/>
  <c r="AL136" i="7"/>
  <c r="AM136" i="7"/>
  <c r="AN136" i="7"/>
  <c r="AO136" i="7"/>
  <c r="AP136" i="7"/>
  <c r="AQ136" i="7"/>
  <c r="AR136" i="7"/>
  <c r="AS136" i="7"/>
  <c r="AT136" i="7"/>
  <c r="AU136" i="7"/>
  <c r="AV136" i="7"/>
  <c r="AW136" i="7"/>
  <c r="AX136" i="7"/>
  <c r="AY136" i="7"/>
  <c r="AZ136" i="7"/>
  <c r="BA136" i="7"/>
  <c r="BB136" i="7"/>
  <c r="BC136" i="7"/>
  <c r="BD136" i="7"/>
  <c r="BE136" i="7"/>
  <c r="BF136" i="7"/>
  <c r="C137" i="7"/>
  <c r="D137" i="7"/>
  <c r="E137" i="7"/>
  <c r="F137" i="7"/>
  <c r="G137" i="7"/>
  <c r="H137" i="7"/>
  <c r="I137" i="7"/>
  <c r="J137" i="7"/>
  <c r="K137" i="7"/>
  <c r="L137" i="7"/>
  <c r="M137" i="7"/>
  <c r="N137" i="7"/>
  <c r="O137" i="7"/>
  <c r="P137" i="7"/>
  <c r="Q137" i="7"/>
  <c r="R137" i="7"/>
  <c r="S137" i="7"/>
  <c r="T137" i="7"/>
  <c r="U137" i="7"/>
  <c r="V137" i="7"/>
  <c r="W137" i="7"/>
  <c r="X137" i="7"/>
  <c r="Y137" i="7"/>
  <c r="Z137" i="7"/>
  <c r="AA137" i="7"/>
  <c r="AB137" i="7"/>
  <c r="AC137" i="7"/>
  <c r="AD137" i="7"/>
  <c r="AE137" i="7"/>
  <c r="AF137" i="7"/>
  <c r="AG137" i="7"/>
  <c r="AH137" i="7"/>
  <c r="AI137" i="7"/>
  <c r="AJ137" i="7"/>
  <c r="AK137" i="7"/>
  <c r="AL137" i="7"/>
  <c r="AM137" i="7"/>
  <c r="AN137" i="7"/>
  <c r="AO137" i="7"/>
  <c r="AP137" i="7"/>
  <c r="AQ137" i="7"/>
  <c r="AR137" i="7"/>
  <c r="AS137" i="7"/>
  <c r="AT137" i="7"/>
  <c r="AU137" i="7"/>
  <c r="AV137" i="7"/>
  <c r="AW137" i="7"/>
  <c r="AX137" i="7"/>
  <c r="AY137" i="7"/>
  <c r="AZ137" i="7"/>
  <c r="BA137" i="7"/>
  <c r="BB137" i="7"/>
  <c r="BC137" i="7"/>
  <c r="BD137" i="7"/>
  <c r="BE137" i="7"/>
  <c r="BF137" i="7"/>
  <c r="C138" i="7"/>
  <c r="D138" i="7"/>
  <c r="E138" i="7"/>
  <c r="F138" i="7"/>
  <c r="G138" i="7"/>
  <c r="H138" i="7"/>
  <c r="I138" i="7"/>
  <c r="J138" i="7"/>
  <c r="K138" i="7"/>
  <c r="L138" i="7"/>
  <c r="M138" i="7"/>
  <c r="N138" i="7"/>
  <c r="O138" i="7"/>
  <c r="P138" i="7"/>
  <c r="Q138" i="7"/>
  <c r="R138" i="7"/>
  <c r="S138" i="7"/>
  <c r="T138" i="7"/>
  <c r="U138" i="7"/>
  <c r="V138" i="7"/>
  <c r="W138" i="7"/>
  <c r="X138" i="7"/>
  <c r="Y138" i="7"/>
  <c r="Z138" i="7"/>
  <c r="AA138" i="7"/>
  <c r="AB138" i="7"/>
  <c r="AC138" i="7"/>
  <c r="AD138" i="7"/>
  <c r="AE138" i="7"/>
  <c r="AF138" i="7"/>
  <c r="AG138" i="7"/>
  <c r="AH138" i="7"/>
  <c r="AI138" i="7"/>
  <c r="AJ138" i="7"/>
  <c r="AK138" i="7"/>
  <c r="AL138" i="7"/>
  <c r="AM138" i="7"/>
  <c r="AN138" i="7"/>
  <c r="AO138" i="7"/>
  <c r="AP138" i="7"/>
  <c r="AQ138" i="7"/>
  <c r="AR138" i="7"/>
  <c r="AS138" i="7"/>
  <c r="AT138" i="7"/>
  <c r="AU138" i="7"/>
  <c r="AV138" i="7"/>
  <c r="AW138" i="7"/>
  <c r="AX138" i="7"/>
  <c r="AY138" i="7"/>
  <c r="AZ138" i="7"/>
  <c r="BA138" i="7"/>
  <c r="BB138" i="7"/>
  <c r="BC138" i="7"/>
  <c r="BD138" i="7"/>
  <c r="BE138" i="7"/>
  <c r="BF138" i="7"/>
  <c r="H139" i="7"/>
  <c r="L139" i="7"/>
  <c r="R139" i="7"/>
  <c r="Z139" i="7"/>
  <c r="AC139" i="7"/>
  <c r="AG139" i="7"/>
  <c r="AI139" i="7"/>
  <c r="AJ139" i="7"/>
  <c r="AK139" i="7"/>
  <c r="AL139" i="7"/>
  <c r="AM139" i="7"/>
  <c r="AN139" i="7"/>
  <c r="AO139" i="7"/>
  <c r="AP139" i="7"/>
  <c r="AQ139" i="7"/>
  <c r="AR139" i="7"/>
  <c r="AS139" i="7"/>
  <c r="AT139" i="7"/>
  <c r="AU139" i="7"/>
  <c r="AV139" i="7"/>
  <c r="AW139" i="7"/>
  <c r="AX139" i="7"/>
  <c r="AY139" i="7"/>
  <c r="AZ139" i="7"/>
  <c r="BA139" i="7"/>
  <c r="BB139" i="7"/>
  <c r="BC139" i="7"/>
  <c r="BD139" i="7"/>
  <c r="C140" i="7"/>
  <c r="D140" i="7"/>
  <c r="E140" i="7"/>
  <c r="F140" i="7"/>
  <c r="G140" i="7"/>
  <c r="H140" i="7"/>
  <c r="I140" i="7"/>
  <c r="J140" i="7"/>
  <c r="K140" i="7"/>
  <c r="L140" i="7"/>
  <c r="M140" i="7"/>
  <c r="N140" i="7"/>
  <c r="O140" i="7"/>
  <c r="P140" i="7"/>
  <c r="Q140" i="7"/>
  <c r="R140" i="7"/>
  <c r="S140" i="7"/>
  <c r="T140" i="7"/>
  <c r="U140" i="7"/>
  <c r="V140" i="7"/>
  <c r="W140" i="7"/>
  <c r="X140" i="7"/>
  <c r="Y140" i="7"/>
  <c r="Z140" i="7"/>
  <c r="AA140" i="7"/>
  <c r="AB140" i="7"/>
  <c r="AC140" i="7"/>
  <c r="AD140" i="7"/>
  <c r="AE140" i="7"/>
  <c r="AF140" i="7"/>
  <c r="AG140" i="7"/>
  <c r="AH140" i="7"/>
  <c r="AI140" i="7"/>
  <c r="AJ140" i="7"/>
  <c r="AK140" i="7"/>
  <c r="AL140" i="7"/>
  <c r="AM140" i="7"/>
  <c r="AN140" i="7"/>
  <c r="AO140" i="7"/>
  <c r="AP140" i="7"/>
  <c r="AQ140" i="7"/>
  <c r="AR140" i="7"/>
  <c r="AS140" i="7"/>
  <c r="AT140" i="7"/>
  <c r="AU140" i="7"/>
  <c r="AV140" i="7"/>
  <c r="AW140" i="7"/>
  <c r="AX140" i="7"/>
  <c r="AY140" i="7"/>
  <c r="AZ140" i="7"/>
  <c r="BA140" i="7"/>
  <c r="BB140" i="7"/>
  <c r="BC140" i="7"/>
  <c r="BD140" i="7"/>
  <c r="BE140" i="7"/>
  <c r="BF140" i="7"/>
  <c r="D141" i="7"/>
  <c r="T141" i="7"/>
  <c r="AB141" i="7"/>
  <c r="AH141" i="7"/>
  <c r="AI141" i="7"/>
  <c r="AJ141" i="7"/>
  <c r="AK141" i="7"/>
  <c r="AL141" i="7"/>
  <c r="AM141" i="7"/>
  <c r="AN141" i="7"/>
  <c r="AO141" i="7"/>
  <c r="AP141" i="7"/>
  <c r="AQ141" i="7"/>
  <c r="AR141" i="7"/>
  <c r="AS141" i="7"/>
  <c r="AT141" i="7"/>
  <c r="AU141" i="7"/>
  <c r="AV141" i="7"/>
  <c r="AW141" i="7"/>
  <c r="AX141" i="7"/>
  <c r="AY141" i="7"/>
  <c r="AZ141" i="7"/>
  <c r="BA141" i="7"/>
  <c r="BB141" i="7"/>
  <c r="BC141" i="7"/>
  <c r="BD141" i="7"/>
  <c r="BE141" i="7"/>
  <c r="BF141" i="7"/>
  <c r="G143" i="7"/>
  <c r="I143" i="7"/>
  <c r="J143" i="7"/>
  <c r="M143" i="7"/>
  <c r="O143" i="7"/>
  <c r="Q143" i="7"/>
  <c r="Z143" i="7"/>
  <c r="AE143" i="7"/>
  <c r="AG143" i="7"/>
  <c r="AH143" i="7"/>
  <c r="AI143" i="7"/>
  <c r="AJ143" i="7"/>
  <c r="AK143" i="7"/>
  <c r="AL143" i="7"/>
  <c r="AM143" i="7"/>
  <c r="AN143" i="7"/>
  <c r="AO143" i="7"/>
  <c r="AP143" i="7"/>
  <c r="AQ143" i="7"/>
  <c r="AR143" i="7"/>
  <c r="AR144" i="7" s="1"/>
  <c r="AS143" i="7"/>
  <c r="AS144" i="7" s="1"/>
  <c r="AT143" i="7"/>
  <c r="AT144" i="7" s="1"/>
  <c r="AU143" i="7"/>
  <c r="AU144" i="7" s="1"/>
  <c r="AV143" i="7"/>
  <c r="AV144" i="7" s="1"/>
  <c r="AW143" i="7"/>
  <c r="AW144" i="7"/>
  <c r="AX143" i="7"/>
  <c r="AX144" i="7" s="1"/>
  <c r="AY143" i="7"/>
  <c r="AY144" i="7" s="1"/>
  <c r="AZ143" i="7"/>
  <c r="AZ144" i="7"/>
  <c r="BA143" i="7"/>
  <c r="BA144" i="7" s="1"/>
  <c r="BB143" i="7"/>
  <c r="BB144" i="7" s="1"/>
  <c r="BC143" i="7"/>
  <c r="BC144" i="7" s="1"/>
  <c r="BD143" i="7"/>
  <c r="BD144" i="7" s="1"/>
  <c r="BE143" i="7"/>
  <c r="BE144" i="7" s="1"/>
  <c r="BF143" i="7"/>
  <c r="BF144" i="7" s="1"/>
  <c r="C145" i="7"/>
  <c r="M145" i="7"/>
  <c r="U145" i="7"/>
  <c r="V145" i="7"/>
  <c r="Z145" i="7"/>
  <c r="AC145" i="7"/>
  <c r="AE145" i="7"/>
  <c r="AG145" i="7"/>
  <c r="AI145" i="7"/>
  <c r="AJ145" i="7"/>
  <c r="AK145" i="7"/>
  <c r="AL145" i="7"/>
  <c r="AM145" i="7"/>
  <c r="AN145" i="7"/>
  <c r="AO145" i="7"/>
  <c r="AP145" i="7"/>
  <c r="AQ145" i="7"/>
  <c r="AR145" i="7"/>
  <c r="AS145" i="7"/>
  <c r="AT145" i="7"/>
  <c r="AU145" i="7"/>
  <c r="AV145" i="7"/>
  <c r="AW145" i="7"/>
  <c r="AX145" i="7"/>
  <c r="AY145" i="7"/>
  <c r="AZ145" i="7"/>
  <c r="BA145" i="7"/>
  <c r="BB145" i="7"/>
  <c r="BC145" i="7"/>
  <c r="BD145" i="7"/>
  <c r="BE145" i="7"/>
  <c r="BF145" i="7"/>
  <c r="C146" i="7"/>
  <c r="D146" i="7"/>
  <c r="E146" i="7"/>
  <c r="F146" i="7"/>
  <c r="G146" i="7"/>
  <c r="H146" i="7"/>
  <c r="I146" i="7"/>
  <c r="J146" i="7"/>
  <c r="K146" i="7"/>
  <c r="L146" i="7"/>
  <c r="M146" i="7"/>
  <c r="N146" i="7"/>
  <c r="O146" i="7"/>
  <c r="P146" i="7"/>
  <c r="Q146" i="7"/>
  <c r="R146" i="7"/>
  <c r="S146" i="7"/>
  <c r="T146" i="7"/>
  <c r="U146" i="7"/>
  <c r="V146" i="7"/>
  <c r="W146" i="7"/>
  <c r="X146" i="7"/>
  <c r="Y146" i="7"/>
  <c r="Z146" i="7"/>
  <c r="AA146" i="7"/>
  <c r="AB146" i="7"/>
  <c r="AC146" i="7"/>
  <c r="AD146" i="7"/>
  <c r="AE146" i="7"/>
  <c r="AF146" i="7"/>
  <c r="AG146" i="7"/>
  <c r="AH146" i="7"/>
  <c r="AI146" i="7"/>
  <c r="AJ146" i="7"/>
  <c r="AK146" i="7"/>
  <c r="AL146" i="7"/>
  <c r="AM146" i="7"/>
  <c r="AN146" i="7"/>
  <c r="AO146" i="7"/>
  <c r="AP146" i="7"/>
  <c r="AQ146" i="7"/>
  <c r="AR146" i="7"/>
  <c r="AS146" i="7"/>
  <c r="AT146" i="7"/>
  <c r="AU146" i="7"/>
  <c r="AV146" i="7"/>
  <c r="AW146" i="7"/>
  <c r="AX146" i="7"/>
  <c r="AY146" i="7"/>
  <c r="AZ146" i="7"/>
  <c r="BA146" i="7"/>
  <c r="BB146" i="7"/>
  <c r="BC146" i="7"/>
  <c r="BD146" i="7"/>
  <c r="BE146" i="7"/>
  <c r="BF146" i="7"/>
  <c r="C147" i="7"/>
  <c r="D147" i="7"/>
  <c r="E147" i="7"/>
  <c r="F147" i="7"/>
  <c r="G147" i="7"/>
  <c r="H147" i="7"/>
  <c r="I147" i="7"/>
  <c r="J147" i="7"/>
  <c r="K147" i="7"/>
  <c r="L147" i="7"/>
  <c r="M147" i="7"/>
  <c r="N147" i="7"/>
  <c r="O147" i="7"/>
  <c r="P147" i="7"/>
  <c r="Q147" i="7"/>
  <c r="R147" i="7"/>
  <c r="S147" i="7"/>
  <c r="T147" i="7"/>
  <c r="U147" i="7"/>
  <c r="V147" i="7"/>
  <c r="W147" i="7"/>
  <c r="X147" i="7"/>
  <c r="Y147" i="7"/>
  <c r="Z147" i="7"/>
  <c r="AA147" i="7"/>
  <c r="AB147" i="7"/>
  <c r="AC147" i="7"/>
  <c r="AD147" i="7"/>
  <c r="AE147" i="7"/>
  <c r="AF147" i="7"/>
  <c r="AG147" i="7"/>
  <c r="AH147" i="7"/>
  <c r="AI147" i="7"/>
  <c r="AJ147" i="7"/>
  <c r="AK147" i="7"/>
  <c r="AL147" i="7"/>
  <c r="AM147" i="7"/>
  <c r="AN147" i="7"/>
  <c r="AO147" i="7"/>
  <c r="AP147" i="7"/>
  <c r="AQ147" i="7"/>
  <c r="AR147" i="7"/>
  <c r="AS147" i="7"/>
  <c r="AT147" i="7"/>
  <c r="AU147" i="7"/>
  <c r="AV147" i="7"/>
  <c r="AW147" i="7"/>
  <c r="AX147" i="7"/>
  <c r="AY147" i="7"/>
  <c r="AZ147" i="7"/>
  <c r="BA147" i="7"/>
  <c r="BB147" i="7"/>
  <c r="BC147" i="7"/>
  <c r="BD147" i="7"/>
  <c r="BE147" i="7"/>
  <c r="BF147" i="7"/>
  <c r="C148" i="7"/>
  <c r="D148" i="7"/>
  <c r="E148" i="7"/>
  <c r="F148" i="7"/>
  <c r="G148" i="7"/>
  <c r="H148" i="7"/>
  <c r="I148" i="7"/>
  <c r="J148" i="7"/>
  <c r="K148" i="7"/>
  <c r="L148" i="7"/>
  <c r="M148" i="7"/>
  <c r="N148" i="7"/>
  <c r="O148" i="7"/>
  <c r="P148" i="7"/>
  <c r="Q148" i="7"/>
  <c r="R148" i="7"/>
  <c r="S148" i="7"/>
  <c r="T148" i="7"/>
  <c r="U148" i="7"/>
  <c r="V148" i="7"/>
  <c r="W148" i="7"/>
  <c r="X148" i="7"/>
  <c r="Y148" i="7"/>
  <c r="Z148" i="7"/>
  <c r="AA148" i="7"/>
  <c r="AB148" i="7"/>
  <c r="AC148" i="7"/>
  <c r="AD148" i="7"/>
  <c r="AE148" i="7"/>
  <c r="AF148" i="7"/>
  <c r="AG148" i="7"/>
  <c r="AH148" i="7"/>
  <c r="AI148" i="7"/>
  <c r="AJ148" i="7"/>
  <c r="AK148" i="7"/>
  <c r="AL148" i="7"/>
  <c r="AM148" i="7"/>
  <c r="AN148" i="7"/>
  <c r="AO148" i="7"/>
  <c r="AP148" i="7"/>
  <c r="AQ148" i="7"/>
  <c r="AR148" i="7"/>
  <c r="AS148" i="7"/>
  <c r="AT148" i="7"/>
  <c r="AU148" i="7"/>
  <c r="AV148" i="7"/>
  <c r="AW148" i="7"/>
  <c r="AX148" i="7"/>
  <c r="AY148" i="7"/>
  <c r="AZ148" i="7"/>
  <c r="BA148" i="7"/>
  <c r="BB148" i="7"/>
  <c r="BC148" i="7"/>
  <c r="BD148" i="7"/>
  <c r="BE148" i="7"/>
  <c r="BF148" i="7"/>
  <c r="C150" i="7"/>
  <c r="G150" i="7"/>
  <c r="AA150" i="7"/>
  <c r="AD150" i="7"/>
  <c r="AH150" i="7"/>
  <c r="AI150" i="7"/>
  <c r="AJ150" i="7"/>
  <c r="AK150" i="7"/>
  <c r="AL150" i="7"/>
  <c r="AM150" i="7"/>
  <c r="AN150" i="7"/>
  <c r="AO150" i="7"/>
  <c r="AP150" i="7"/>
  <c r="AQ150" i="7"/>
  <c r="AR150" i="7"/>
  <c r="AS150" i="7"/>
  <c r="AT150" i="7"/>
  <c r="AU150" i="7"/>
  <c r="AV150" i="7"/>
  <c r="AV268" i="17"/>
  <c r="AW150" i="7"/>
  <c r="AW268" i="17" s="1"/>
  <c r="AX150" i="7"/>
  <c r="AX268" i="17" s="1"/>
  <c r="AY150" i="7"/>
  <c r="AY268" i="17" s="1"/>
  <c r="AZ150" i="7"/>
  <c r="AZ268" i="17" s="1"/>
  <c r="BA150" i="7"/>
  <c r="BA268" i="17"/>
  <c r="BB150" i="7"/>
  <c r="BB268" i="17" s="1"/>
  <c r="BC150" i="7"/>
  <c r="BC268" i="17" s="1"/>
  <c r="BD150" i="7"/>
  <c r="BD268" i="17" s="1"/>
  <c r="BE150" i="7"/>
  <c r="BE268" i="17" s="1"/>
  <c r="BF150" i="7"/>
  <c r="BF268" i="17" s="1"/>
  <c r="F151" i="7"/>
  <c r="O151" i="7"/>
  <c r="Z151" i="7"/>
  <c r="AD151" i="7"/>
  <c r="AG151" i="7"/>
  <c r="AH151" i="7"/>
  <c r="AI151" i="7"/>
  <c r="AJ151" i="7"/>
  <c r="AK151" i="7"/>
  <c r="AL151" i="7"/>
  <c r="AM151" i="7"/>
  <c r="AN151" i="7"/>
  <c r="AO151" i="7"/>
  <c r="AP151" i="7"/>
  <c r="AQ151" i="7"/>
  <c r="AR151" i="7"/>
  <c r="AS151" i="7"/>
  <c r="AT151" i="7"/>
  <c r="AU151" i="7"/>
  <c r="AV151" i="7"/>
  <c r="AW151" i="7"/>
  <c r="AX151" i="7"/>
  <c r="AY151" i="7"/>
  <c r="AZ151" i="7"/>
  <c r="BA151" i="7"/>
  <c r="BB151" i="7"/>
  <c r="BC151" i="7"/>
  <c r="BD151" i="7"/>
  <c r="BE151" i="7"/>
  <c r="BF151" i="7"/>
  <c r="C152" i="7"/>
  <c r="D152" i="7"/>
  <c r="E152" i="7"/>
  <c r="F152" i="7"/>
  <c r="G152" i="7"/>
  <c r="H152" i="7"/>
  <c r="I152" i="7"/>
  <c r="J152" i="7"/>
  <c r="K152" i="7"/>
  <c r="L152" i="7"/>
  <c r="M152" i="7"/>
  <c r="N152" i="7"/>
  <c r="O152" i="7"/>
  <c r="P152" i="7"/>
  <c r="Q152" i="7"/>
  <c r="R152" i="7"/>
  <c r="S152" i="7"/>
  <c r="T152" i="7"/>
  <c r="U152" i="7"/>
  <c r="V152" i="7"/>
  <c r="W152" i="7"/>
  <c r="X152" i="7"/>
  <c r="Y152" i="7"/>
  <c r="Z152" i="7"/>
  <c r="AA152" i="7"/>
  <c r="AB152" i="7"/>
  <c r="AC152" i="7"/>
  <c r="AD152" i="7"/>
  <c r="AE152" i="7"/>
  <c r="AF152" i="7"/>
  <c r="AG152" i="7"/>
  <c r="AH152" i="7"/>
  <c r="AI152" i="7"/>
  <c r="AJ152" i="7"/>
  <c r="AK152" i="7"/>
  <c r="AL152" i="7"/>
  <c r="AM152" i="7"/>
  <c r="AN152" i="7"/>
  <c r="AO152" i="7"/>
  <c r="AP152" i="7"/>
  <c r="AQ152" i="7"/>
  <c r="AR152" i="7"/>
  <c r="AS152" i="7"/>
  <c r="AT152" i="7"/>
  <c r="AU152" i="7"/>
  <c r="AV152" i="7"/>
  <c r="AW152" i="7"/>
  <c r="AX152" i="7"/>
  <c r="AY152" i="7"/>
  <c r="AZ152" i="7"/>
  <c r="BA152" i="7"/>
  <c r="BB152" i="7"/>
  <c r="BC152" i="7"/>
  <c r="BD152" i="7"/>
  <c r="BE152" i="7"/>
  <c r="BF152" i="7"/>
  <c r="C153" i="7"/>
  <c r="D153" i="7"/>
  <c r="E153" i="7"/>
  <c r="F153" i="7"/>
  <c r="G153" i="7"/>
  <c r="H153" i="7"/>
  <c r="I153" i="7"/>
  <c r="J153" i="7"/>
  <c r="K153" i="7"/>
  <c r="L153" i="7"/>
  <c r="M153" i="7"/>
  <c r="N153" i="7"/>
  <c r="O153" i="7"/>
  <c r="P153" i="7"/>
  <c r="Q153" i="7"/>
  <c r="R153" i="7"/>
  <c r="S153" i="7"/>
  <c r="T153" i="7"/>
  <c r="U153" i="7"/>
  <c r="V153" i="7"/>
  <c r="W153" i="7"/>
  <c r="X153" i="7"/>
  <c r="Y153" i="7"/>
  <c r="Z153" i="7"/>
  <c r="AA153" i="7"/>
  <c r="AB153" i="7"/>
  <c r="AC153" i="7"/>
  <c r="AD153" i="7"/>
  <c r="AE153" i="7"/>
  <c r="AF153" i="7"/>
  <c r="AG153" i="7"/>
  <c r="AH153" i="7"/>
  <c r="AI153" i="7"/>
  <c r="AJ153" i="7"/>
  <c r="AK153" i="7"/>
  <c r="AL153" i="7"/>
  <c r="AM153" i="7"/>
  <c r="AN153" i="7"/>
  <c r="AO153" i="7"/>
  <c r="AP153" i="7"/>
  <c r="AQ153" i="7"/>
  <c r="AR153" i="7"/>
  <c r="AS153" i="7"/>
  <c r="AT153" i="7"/>
  <c r="AU153" i="7"/>
  <c r="AV153" i="7"/>
  <c r="AW153" i="7"/>
  <c r="AX153" i="7"/>
  <c r="AY153" i="7"/>
  <c r="AZ153" i="7"/>
  <c r="BA153" i="7"/>
  <c r="BB153" i="7"/>
  <c r="BC153" i="7"/>
  <c r="BD153" i="7"/>
  <c r="BE153" i="7"/>
  <c r="BF153" i="7"/>
  <c r="C154" i="7"/>
  <c r="D154" i="7"/>
  <c r="E154" i="7"/>
  <c r="F154" i="7"/>
  <c r="G154" i="7"/>
  <c r="H154" i="7"/>
  <c r="I154" i="7"/>
  <c r="J154" i="7"/>
  <c r="K154" i="7"/>
  <c r="L154" i="7"/>
  <c r="M154" i="7"/>
  <c r="N154" i="7"/>
  <c r="O154" i="7"/>
  <c r="P154" i="7"/>
  <c r="Q154" i="7"/>
  <c r="R154" i="7"/>
  <c r="S154" i="7"/>
  <c r="T154" i="7"/>
  <c r="U154" i="7"/>
  <c r="V154" i="7"/>
  <c r="W154" i="7"/>
  <c r="X154" i="7"/>
  <c r="Y154" i="7"/>
  <c r="Z154" i="7"/>
  <c r="AA154" i="7"/>
  <c r="AB154" i="7"/>
  <c r="AC154" i="7"/>
  <c r="AD154" i="7"/>
  <c r="AE154" i="7"/>
  <c r="AF154" i="7"/>
  <c r="AG154" i="7"/>
  <c r="AH154" i="7"/>
  <c r="AI154" i="7"/>
  <c r="AJ154" i="7"/>
  <c r="AK154" i="7"/>
  <c r="AL154" i="7"/>
  <c r="AM154" i="7"/>
  <c r="AN154" i="7"/>
  <c r="AO154" i="7"/>
  <c r="AP154" i="7"/>
  <c r="AQ154" i="7"/>
  <c r="AR154" i="7"/>
  <c r="AS154" i="7"/>
  <c r="AT154" i="7"/>
  <c r="AU154" i="7"/>
  <c r="AV154" i="7"/>
  <c r="AW154" i="7"/>
  <c r="AX154" i="7"/>
  <c r="AY154" i="7"/>
  <c r="AZ154" i="7"/>
  <c r="BA154" i="7"/>
  <c r="BB154" i="7"/>
  <c r="BC154" i="7"/>
  <c r="BD154" i="7"/>
  <c r="BE154" i="7"/>
  <c r="BF154" i="7"/>
  <c r="N155" i="7"/>
  <c r="V155" i="7"/>
  <c r="AA155" i="7"/>
  <c r="AC155" i="7"/>
  <c r="AE155" i="7"/>
  <c r="AI155" i="7"/>
  <c r="AJ155" i="7"/>
  <c r="AK155" i="7"/>
  <c r="AL155" i="7"/>
  <c r="AM155" i="7"/>
  <c r="AN155" i="7"/>
  <c r="AO155" i="7"/>
  <c r="AP155" i="7"/>
  <c r="AQ155" i="7"/>
  <c r="AR155" i="7"/>
  <c r="AS155" i="7"/>
  <c r="AT155" i="7"/>
  <c r="AU155" i="7"/>
  <c r="AV155" i="7"/>
  <c r="AW155" i="7"/>
  <c r="AX155" i="7"/>
  <c r="AY155" i="7"/>
  <c r="AZ155" i="7"/>
  <c r="BA155" i="7"/>
  <c r="BB155" i="7"/>
  <c r="BC155" i="7"/>
  <c r="BD155" i="7"/>
  <c r="BE155" i="7"/>
  <c r="BF155" i="7"/>
  <c r="E157" i="7"/>
  <c r="K157" i="7"/>
  <c r="M157" i="7"/>
  <c r="U157" i="7"/>
  <c r="W157" i="7"/>
  <c r="Z157" i="7"/>
  <c r="AE157" i="7"/>
  <c r="AG157" i="7"/>
  <c r="AI157" i="7"/>
  <c r="AJ157" i="7"/>
  <c r="AK157" i="7"/>
  <c r="AL157" i="7"/>
  <c r="AM157" i="7"/>
  <c r="AN157" i="7"/>
  <c r="AO157" i="7"/>
  <c r="AP157" i="7"/>
  <c r="AQ157" i="7"/>
  <c r="AR157" i="7"/>
  <c r="AS157" i="7"/>
  <c r="AT157" i="7"/>
  <c r="AU157" i="7"/>
  <c r="AV157" i="7"/>
  <c r="AW157" i="7"/>
  <c r="AX157" i="7"/>
  <c r="AY157" i="7"/>
  <c r="AZ157" i="7"/>
  <c r="BA157" i="7"/>
  <c r="BB157" i="7"/>
  <c r="BC157" i="7"/>
  <c r="BD157" i="7"/>
  <c r="BE157" i="7"/>
  <c r="BF157" i="7"/>
  <c r="G158" i="7"/>
  <c r="J158" i="7"/>
  <c r="K158" i="7"/>
  <c r="R158" i="7"/>
  <c r="Y158" i="7"/>
  <c r="AE158" i="7"/>
  <c r="AI158" i="7"/>
  <c r="AJ158" i="7"/>
  <c r="AK158" i="7"/>
  <c r="AL158" i="7"/>
  <c r="AM158" i="7"/>
  <c r="AN158" i="7"/>
  <c r="AO158" i="7"/>
  <c r="AP158" i="7"/>
  <c r="AQ158" i="7"/>
  <c r="AR158" i="7"/>
  <c r="AS158" i="7"/>
  <c r="AT158" i="7"/>
  <c r="AU158" i="7"/>
  <c r="AV158" i="7"/>
  <c r="AV262" i="17" s="1"/>
  <c r="AW158" i="7"/>
  <c r="AW262" i="17" s="1"/>
  <c r="AW269" i="17" s="1"/>
  <c r="AX158" i="7"/>
  <c r="AX262" i="17"/>
  <c r="AX269" i="17" s="1"/>
  <c r="AY158" i="7"/>
  <c r="AY262" i="17" s="1"/>
  <c r="AY269" i="17" s="1"/>
  <c r="AZ158" i="7"/>
  <c r="AZ262" i="17" s="1"/>
  <c r="AZ269" i="17" s="1"/>
  <c r="BA158" i="7"/>
  <c r="BA262" i="17"/>
  <c r="BA269" i="17" s="1"/>
  <c r="BB158" i="7"/>
  <c r="BB262" i="17" s="1"/>
  <c r="BB269" i="17" s="1"/>
  <c r="BC158" i="7"/>
  <c r="BC262" i="17" s="1"/>
  <c r="BC269" i="17" s="1"/>
  <c r="BD158" i="7"/>
  <c r="BD262" i="17" s="1"/>
  <c r="BF158" i="7"/>
  <c r="BF262" i="17" s="1"/>
  <c r="J159" i="7"/>
  <c r="Q159" i="7"/>
  <c r="R159" i="7"/>
  <c r="T159" i="7"/>
  <c r="U159" i="7"/>
  <c r="Y159" i="7"/>
  <c r="AA159" i="7"/>
  <c r="AE159" i="7"/>
  <c r="AH159" i="7"/>
  <c r="AI159" i="7"/>
  <c r="AJ159" i="7"/>
  <c r="AK159" i="7"/>
  <c r="AL159" i="7"/>
  <c r="AM159" i="7"/>
  <c r="AN159" i="7"/>
  <c r="AO159" i="7"/>
  <c r="AP159" i="7"/>
  <c r="AQ159" i="7"/>
  <c r="AR159" i="7"/>
  <c r="AS159" i="7"/>
  <c r="AT159" i="7"/>
  <c r="AU159" i="7"/>
  <c r="AV159" i="7"/>
  <c r="AW159" i="7"/>
  <c r="AX159" i="7"/>
  <c r="AY159" i="7"/>
  <c r="AZ159" i="7"/>
  <c r="BA159" i="7"/>
  <c r="BB159" i="7"/>
  <c r="BC159" i="7"/>
  <c r="BD159" i="7"/>
  <c r="BE159" i="7"/>
  <c r="BF159" i="7"/>
  <c r="D161" i="7"/>
  <c r="I161" i="7"/>
  <c r="Q161" i="7"/>
  <c r="U161" i="7"/>
  <c r="X161" i="7"/>
  <c r="Y161" i="7"/>
  <c r="AC161" i="7"/>
  <c r="AF161" i="7"/>
  <c r="AG161" i="7"/>
  <c r="AI161" i="7"/>
  <c r="AJ161" i="7"/>
  <c r="AK161" i="7"/>
  <c r="AL161" i="7"/>
  <c r="AM161" i="7"/>
  <c r="AN161" i="7"/>
  <c r="AO161" i="7"/>
  <c r="AP161" i="7"/>
  <c r="AQ161" i="7"/>
  <c r="AR161" i="7"/>
  <c r="AS161" i="7"/>
  <c r="AT161" i="7"/>
  <c r="AU161" i="7"/>
  <c r="AV161" i="7"/>
  <c r="AW161" i="7"/>
  <c r="AX161" i="7"/>
  <c r="AY161" i="7"/>
  <c r="AZ161" i="7"/>
  <c r="BA161" i="7"/>
  <c r="BB161" i="7"/>
  <c r="BC161" i="7"/>
  <c r="BD161" i="7"/>
  <c r="BE161" i="7"/>
  <c r="BF161" i="7"/>
  <c r="H162" i="7"/>
  <c r="I162" i="7"/>
  <c r="L162" i="7"/>
  <c r="P162" i="7"/>
  <c r="Q162" i="7"/>
  <c r="T162" i="7"/>
  <c r="W162" i="7"/>
  <c r="X162" i="7"/>
  <c r="Y162" i="7"/>
  <c r="AF162" i="7"/>
  <c r="AG162" i="7"/>
  <c r="AI162" i="7"/>
  <c r="AJ162" i="7"/>
  <c r="AK162" i="7"/>
  <c r="AL162" i="7"/>
  <c r="AM162" i="7"/>
  <c r="AN162" i="7"/>
  <c r="AO162" i="7"/>
  <c r="AP162" i="7"/>
  <c r="AQ162" i="7"/>
  <c r="AR162" i="7"/>
  <c r="AS162" i="7"/>
  <c r="AT162" i="7"/>
  <c r="AU162" i="7"/>
  <c r="AV162" i="7"/>
  <c r="AW162" i="7"/>
  <c r="AX162" i="7"/>
  <c r="AY162" i="7"/>
  <c r="AZ162" i="7"/>
  <c r="BA162" i="7"/>
  <c r="BB162" i="7"/>
  <c r="BC162" i="7"/>
  <c r="BD162" i="7"/>
  <c r="BE162" i="7"/>
  <c r="BF162" i="7"/>
  <c r="E163" i="7"/>
  <c r="H163" i="7"/>
  <c r="I163" i="7"/>
  <c r="M163" i="7"/>
  <c r="P163" i="7"/>
  <c r="Q163" i="7"/>
  <c r="U163" i="7"/>
  <c r="X163" i="7"/>
  <c r="Y163" i="7"/>
  <c r="AC163" i="7"/>
  <c r="AF163" i="7"/>
  <c r="AG163" i="7"/>
  <c r="AI163" i="7"/>
  <c r="AJ163" i="7"/>
  <c r="AK163" i="7"/>
  <c r="AL163" i="7"/>
  <c r="AM163" i="7"/>
  <c r="AN163" i="7"/>
  <c r="AO163" i="7"/>
  <c r="AP163" i="7"/>
  <c r="AQ163" i="7"/>
  <c r="AR163" i="7"/>
  <c r="AS163" i="7"/>
  <c r="AT163" i="7"/>
  <c r="AU163" i="7"/>
  <c r="AV163" i="7"/>
  <c r="AW163" i="7"/>
  <c r="AX163" i="7"/>
  <c r="AY163" i="7"/>
  <c r="AZ163" i="7"/>
  <c r="BA163" i="7"/>
  <c r="BB163" i="7"/>
  <c r="BC163" i="7"/>
  <c r="BD163" i="7"/>
  <c r="BE163" i="7"/>
  <c r="BF163" i="7"/>
  <c r="E164" i="7"/>
  <c r="H164" i="7"/>
  <c r="I164" i="7"/>
  <c r="L164" i="7"/>
  <c r="M164" i="7"/>
  <c r="P164" i="7"/>
  <c r="Q164" i="7"/>
  <c r="T164" i="7"/>
  <c r="U164" i="7"/>
  <c r="X164" i="7"/>
  <c r="Y164" i="7"/>
  <c r="AC164" i="7"/>
  <c r="AF164" i="7"/>
  <c r="AI164" i="7"/>
  <c r="AJ164" i="7"/>
  <c r="AK164" i="7"/>
  <c r="AL164" i="7"/>
  <c r="AM164" i="7"/>
  <c r="AN164" i="7"/>
  <c r="AO164" i="7"/>
  <c r="AP164" i="7"/>
  <c r="AQ164" i="7"/>
  <c r="AR164" i="7"/>
  <c r="AS164" i="7"/>
  <c r="AT164" i="7"/>
  <c r="AU164" i="7"/>
  <c r="AV164" i="7"/>
  <c r="AW164" i="7"/>
  <c r="AX164" i="7"/>
  <c r="AY164" i="7"/>
  <c r="AZ164" i="7"/>
  <c r="BA164" i="7"/>
  <c r="BB164" i="7"/>
  <c r="BC164" i="7"/>
  <c r="BD164" i="7"/>
  <c r="BE164" i="7"/>
  <c r="BF164" i="7"/>
  <c r="E165" i="7"/>
  <c r="I165" i="7"/>
  <c r="L165" i="7"/>
  <c r="M165" i="7"/>
  <c r="Q165" i="7"/>
  <c r="T165" i="7"/>
  <c r="U165" i="7"/>
  <c r="Y165" i="7"/>
  <c r="AB165" i="7"/>
  <c r="AC165" i="7"/>
  <c r="AG165" i="7"/>
  <c r="AI165" i="7"/>
  <c r="AJ165" i="7"/>
  <c r="AK165" i="7"/>
  <c r="AL165" i="7"/>
  <c r="AM165" i="7"/>
  <c r="AN165" i="7"/>
  <c r="AO165" i="7"/>
  <c r="AP165" i="7"/>
  <c r="AQ165" i="7"/>
  <c r="AR165" i="7"/>
  <c r="AS165" i="7"/>
  <c r="AT165" i="7"/>
  <c r="AU165" i="7"/>
  <c r="AV165" i="7"/>
  <c r="AW165" i="7"/>
  <c r="AX165" i="7"/>
  <c r="AY165" i="7"/>
  <c r="AZ165" i="7"/>
  <c r="BA165" i="7"/>
  <c r="BB165" i="7"/>
  <c r="BC165" i="7"/>
  <c r="BD165" i="7"/>
  <c r="BE165" i="7"/>
  <c r="BF165" i="7"/>
  <c r="D166" i="7"/>
  <c r="E166" i="7"/>
  <c r="I166" i="7"/>
  <c r="L166" i="7"/>
  <c r="P166" i="7"/>
  <c r="T166" i="7"/>
  <c r="X166" i="7"/>
  <c r="AB166" i="7"/>
  <c r="AC166" i="7"/>
  <c r="AI166" i="7"/>
  <c r="AJ166" i="7"/>
  <c r="AK166" i="7"/>
  <c r="AL166" i="7"/>
  <c r="AM166" i="7"/>
  <c r="AN166" i="7"/>
  <c r="AO166" i="7"/>
  <c r="AP166" i="7"/>
  <c r="AQ166" i="7"/>
  <c r="AR166" i="7"/>
  <c r="AS166" i="7"/>
  <c r="AT166" i="7"/>
  <c r="AU166" i="7"/>
  <c r="AV166" i="7"/>
  <c r="AW166" i="7"/>
  <c r="AX166" i="7"/>
  <c r="AY166" i="7"/>
  <c r="AZ166" i="7"/>
  <c r="BA166" i="7"/>
  <c r="BB166" i="7"/>
  <c r="BC166" i="7"/>
  <c r="BD166" i="7"/>
  <c r="BE166" i="7"/>
  <c r="BF166" i="7"/>
  <c r="C167" i="7"/>
  <c r="D167" i="7"/>
  <c r="E167" i="7"/>
  <c r="F167" i="7"/>
  <c r="G167" i="7"/>
  <c r="H167" i="7"/>
  <c r="I167" i="7"/>
  <c r="J167" i="7"/>
  <c r="K167" i="7"/>
  <c r="L167" i="7"/>
  <c r="M167" i="7"/>
  <c r="N167" i="7"/>
  <c r="O167" i="7"/>
  <c r="P167" i="7"/>
  <c r="Q167" i="7"/>
  <c r="R167" i="7"/>
  <c r="S167" i="7"/>
  <c r="T167" i="7"/>
  <c r="U167" i="7"/>
  <c r="V167" i="7"/>
  <c r="W167" i="7"/>
  <c r="X167" i="7"/>
  <c r="Y167" i="7"/>
  <c r="Z167" i="7"/>
  <c r="AA167" i="7"/>
  <c r="AB167" i="7"/>
  <c r="AC167" i="7"/>
  <c r="AD167" i="7"/>
  <c r="AE167" i="7"/>
  <c r="AF167" i="7"/>
  <c r="AG167" i="7"/>
  <c r="AH167" i="7"/>
  <c r="AI167" i="7"/>
  <c r="AJ167" i="7"/>
  <c r="AK167" i="7"/>
  <c r="AL167" i="7"/>
  <c r="AM167" i="7"/>
  <c r="AN167" i="7"/>
  <c r="AO167" i="7"/>
  <c r="AP167" i="7"/>
  <c r="AQ167" i="7"/>
  <c r="AR167" i="7"/>
  <c r="AS167" i="7"/>
  <c r="AT167" i="7"/>
  <c r="AU167" i="7"/>
  <c r="AV167" i="7"/>
  <c r="AW167" i="7"/>
  <c r="AX167" i="7"/>
  <c r="AY167" i="7"/>
  <c r="AZ167" i="7"/>
  <c r="BA167" i="7"/>
  <c r="BB167" i="7"/>
  <c r="BC167" i="7"/>
  <c r="BD167" i="7"/>
  <c r="BE167" i="7"/>
  <c r="BF167" i="7"/>
  <c r="D168" i="7"/>
  <c r="E168" i="7"/>
  <c r="L168" i="7"/>
  <c r="M168" i="7"/>
  <c r="T168" i="7"/>
  <c r="U168" i="7"/>
  <c r="X168" i="7"/>
  <c r="AB168" i="7"/>
  <c r="AC168" i="7"/>
  <c r="AF168" i="7"/>
  <c r="AG168" i="7"/>
  <c r="AI168" i="7"/>
  <c r="AJ168" i="7"/>
  <c r="AK168" i="7"/>
  <c r="AL168" i="7"/>
  <c r="AM168" i="7"/>
  <c r="AN168" i="7"/>
  <c r="AO168" i="7"/>
  <c r="AP168" i="7"/>
  <c r="AQ168" i="7"/>
  <c r="AR168" i="7"/>
  <c r="AS168" i="7"/>
  <c r="AT168" i="7"/>
  <c r="AU168" i="7"/>
  <c r="AV168" i="7"/>
  <c r="AW168" i="7"/>
  <c r="AX168" i="7"/>
  <c r="AY168" i="7"/>
  <c r="AZ168" i="7"/>
  <c r="BA168" i="7"/>
  <c r="BB168" i="7"/>
  <c r="BC168" i="7"/>
  <c r="BD168" i="7"/>
  <c r="BE168" i="7"/>
  <c r="BF168" i="7"/>
  <c r="H169" i="7"/>
  <c r="P169" i="7"/>
  <c r="T169" i="7"/>
  <c r="W169" i="7"/>
  <c r="AC169" i="7"/>
  <c r="AI169" i="7"/>
  <c r="AJ169" i="7"/>
  <c r="AK169" i="7"/>
  <c r="AL169" i="7"/>
  <c r="AM169" i="7"/>
  <c r="AN169" i="7"/>
  <c r="AO169" i="7"/>
  <c r="AP169" i="7"/>
  <c r="AQ169" i="7"/>
  <c r="AR169" i="7"/>
  <c r="AS169" i="7"/>
  <c r="AT169" i="7"/>
  <c r="AU169" i="7"/>
  <c r="AV169" i="7"/>
  <c r="AW169" i="7"/>
  <c r="AX169" i="7"/>
  <c r="AY169" i="7"/>
  <c r="AZ169" i="7"/>
  <c r="BA169" i="7"/>
  <c r="BB169" i="7"/>
  <c r="BC169" i="7"/>
  <c r="BD169" i="7"/>
  <c r="BE169" i="7"/>
  <c r="BF169" i="7"/>
  <c r="D171" i="7"/>
  <c r="H171" i="7"/>
  <c r="L171" i="7"/>
  <c r="V171" i="7"/>
  <c r="W171" i="7"/>
  <c r="Y171" i="7"/>
  <c r="AA171" i="7"/>
  <c r="AD171" i="7"/>
  <c r="AE171" i="7"/>
  <c r="AG171" i="7"/>
  <c r="AI171" i="7"/>
  <c r="AJ171" i="7"/>
  <c r="AK171" i="7"/>
  <c r="AL171" i="7"/>
  <c r="AM171" i="7"/>
  <c r="AN171" i="7"/>
  <c r="AO171" i="7"/>
  <c r="AP171" i="7"/>
  <c r="AQ171" i="7"/>
  <c r="AR171" i="7"/>
  <c r="AS171" i="7"/>
  <c r="AT171" i="7"/>
  <c r="AU171" i="7"/>
  <c r="AV171" i="7"/>
  <c r="AW171" i="7"/>
  <c r="AX171" i="7"/>
  <c r="AY171" i="7"/>
  <c r="AZ171" i="7"/>
  <c r="BA171" i="7"/>
  <c r="BB171" i="7"/>
  <c r="BC171" i="7"/>
  <c r="BD171" i="7"/>
  <c r="BE171" i="7"/>
  <c r="BF171" i="7"/>
  <c r="F172" i="7"/>
  <c r="G172" i="7"/>
  <c r="H172" i="7"/>
  <c r="J172" i="7"/>
  <c r="S172" i="7"/>
  <c r="W172" i="7"/>
  <c r="AE172" i="7"/>
  <c r="AI172" i="7"/>
  <c r="AJ172" i="7"/>
  <c r="AK172" i="7"/>
  <c r="AL172" i="7"/>
  <c r="AM172" i="7"/>
  <c r="AN172" i="7"/>
  <c r="AO172" i="7"/>
  <c r="AP172" i="7"/>
  <c r="AQ172" i="7"/>
  <c r="AR172" i="7"/>
  <c r="AS172" i="7"/>
  <c r="AT172" i="7"/>
  <c r="AU172" i="7"/>
  <c r="AV172" i="7"/>
  <c r="AW172" i="7"/>
  <c r="AX172" i="7"/>
  <c r="AY172" i="7"/>
  <c r="AZ172" i="7"/>
  <c r="BA172" i="7"/>
  <c r="BB172" i="7"/>
  <c r="BC172" i="7"/>
  <c r="BD172" i="7"/>
  <c r="BE172" i="7"/>
  <c r="BF172" i="7"/>
  <c r="E173" i="7"/>
  <c r="F173" i="7"/>
  <c r="G173" i="7"/>
  <c r="I173" i="7"/>
  <c r="J173" i="7"/>
  <c r="M173" i="7"/>
  <c r="O173" i="7"/>
  <c r="V173" i="7"/>
  <c r="Z173" i="7"/>
  <c r="AE173" i="7"/>
  <c r="AI173" i="7"/>
  <c r="AJ173" i="7"/>
  <c r="AK173" i="7"/>
  <c r="AL173" i="7"/>
  <c r="AM173" i="7"/>
  <c r="AN173" i="7"/>
  <c r="AO173" i="7"/>
  <c r="AP173" i="7"/>
  <c r="AQ173" i="7"/>
  <c r="AR173" i="7"/>
  <c r="AS173" i="7"/>
  <c r="AT173" i="7"/>
  <c r="AU173" i="7"/>
  <c r="AV173" i="7"/>
  <c r="AW173" i="7"/>
  <c r="AX173" i="7"/>
  <c r="AY173" i="7"/>
  <c r="AZ173" i="7"/>
  <c r="BA173" i="7"/>
  <c r="BB173" i="7"/>
  <c r="BC173" i="7"/>
  <c r="BD173" i="7"/>
  <c r="BE173" i="7"/>
  <c r="BF173" i="7"/>
  <c r="D174" i="7"/>
  <c r="L174" i="7"/>
  <c r="O174" i="7"/>
  <c r="S174" i="7"/>
  <c r="T174" i="7"/>
  <c r="AB174" i="7"/>
  <c r="AI174" i="7"/>
  <c r="AJ174" i="7"/>
  <c r="AK174" i="7"/>
  <c r="AL174" i="7"/>
  <c r="AM174" i="7"/>
  <c r="AN174" i="7"/>
  <c r="AO174" i="7"/>
  <c r="AP174" i="7"/>
  <c r="AQ174" i="7"/>
  <c r="AR174" i="7"/>
  <c r="AS174" i="7"/>
  <c r="AT174" i="7"/>
  <c r="AU174" i="7"/>
  <c r="AV174" i="7"/>
  <c r="AW174" i="7"/>
  <c r="AX174" i="7"/>
  <c r="AY174" i="7"/>
  <c r="AZ174" i="7"/>
  <c r="BA174" i="7"/>
  <c r="BB174" i="7"/>
  <c r="BC174" i="7"/>
  <c r="BD174" i="7"/>
  <c r="BE174" i="7"/>
  <c r="BF174" i="7"/>
  <c r="D175" i="7"/>
  <c r="G175" i="7"/>
  <c r="M175" i="7"/>
  <c r="Y175" i="7"/>
  <c r="AB175" i="7"/>
  <c r="AC175" i="7"/>
  <c r="AF175" i="7"/>
  <c r="AI175" i="7"/>
  <c r="AJ175" i="7"/>
  <c r="AK175" i="7"/>
  <c r="AL175" i="7"/>
  <c r="AM175" i="7"/>
  <c r="AN175" i="7"/>
  <c r="AO175" i="7"/>
  <c r="AP175" i="7"/>
  <c r="AQ175" i="7"/>
  <c r="AR175" i="7"/>
  <c r="AS175" i="7"/>
  <c r="AT175" i="7"/>
  <c r="AU175" i="7"/>
  <c r="AV175" i="7"/>
  <c r="AW175" i="7"/>
  <c r="AX175" i="7"/>
  <c r="AY175" i="7"/>
  <c r="AZ175" i="7"/>
  <c r="BA175" i="7"/>
  <c r="BB175" i="7"/>
  <c r="BC175" i="7"/>
  <c r="BD175" i="7"/>
  <c r="BE175" i="7"/>
  <c r="BF175" i="7"/>
  <c r="AI176" i="7"/>
  <c r="AJ176" i="7"/>
  <c r="AK176" i="7"/>
  <c r="AM176" i="7"/>
  <c r="AN176" i="7"/>
  <c r="AQ176" i="7"/>
  <c r="AR176" i="7"/>
  <c r="AS176" i="7"/>
  <c r="AS240" i="17" s="1"/>
  <c r="AU176" i="7"/>
  <c r="AV176" i="7"/>
  <c r="AW176" i="7"/>
  <c r="AX176" i="7"/>
  <c r="AY176" i="7"/>
  <c r="AZ176" i="7"/>
  <c r="BA176" i="7"/>
  <c r="BA240" i="17" s="1"/>
  <c r="BB176" i="7"/>
  <c r="BC176" i="7"/>
  <c r="BD176" i="7"/>
  <c r="BE176" i="7"/>
  <c r="BE240" i="17" s="1"/>
  <c r="BF176" i="7"/>
  <c r="BF240" i="17" s="1"/>
  <c r="C177" i="7"/>
  <c r="D177" i="7"/>
  <c r="E177" i="7"/>
  <c r="F177" i="7"/>
  <c r="G177" i="7"/>
  <c r="H177" i="7"/>
  <c r="I177" i="7"/>
  <c r="J177" i="7"/>
  <c r="K177" i="7"/>
  <c r="L177" i="7"/>
  <c r="M177" i="7"/>
  <c r="N177" i="7"/>
  <c r="O177" i="7"/>
  <c r="P177" i="7"/>
  <c r="Q177" i="7"/>
  <c r="R177" i="7"/>
  <c r="S177" i="7"/>
  <c r="T177" i="7"/>
  <c r="U177" i="7"/>
  <c r="V177" i="7"/>
  <c r="W177" i="7"/>
  <c r="X177" i="7"/>
  <c r="Y177" i="7"/>
  <c r="Z177" i="7"/>
  <c r="AA177" i="7"/>
  <c r="AB177" i="7"/>
  <c r="AC177" i="7"/>
  <c r="AD177" i="7"/>
  <c r="AE177" i="7"/>
  <c r="AF177" i="7"/>
  <c r="AG177" i="7"/>
  <c r="AH177" i="7"/>
  <c r="AI177" i="7"/>
  <c r="AJ177" i="7"/>
  <c r="AK177" i="7"/>
  <c r="AL177" i="7"/>
  <c r="AM177" i="7"/>
  <c r="AN177" i="7"/>
  <c r="AO177" i="7"/>
  <c r="AP177" i="7"/>
  <c r="AQ177" i="7"/>
  <c r="AR177" i="7"/>
  <c r="AS177" i="7"/>
  <c r="AT177" i="7"/>
  <c r="AU177" i="7"/>
  <c r="AV177" i="7"/>
  <c r="AW177" i="7"/>
  <c r="AX177" i="7"/>
  <c r="AY177" i="7"/>
  <c r="AZ177" i="7"/>
  <c r="BA177" i="7"/>
  <c r="BB177" i="7"/>
  <c r="BC177" i="7"/>
  <c r="BD177" i="7"/>
  <c r="BE177" i="7"/>
  <c r="BF177" i="7"/>
  <c r="C178" i="7"/>
  <c r="D178" i="7"/>
  <c r="E178" i="7"/>
  <c r="F178" i="7"/>
  <c r="G178" i="7"/>
  <c r="H178" i="7"/>
  <c r="I178" i="7"/>
  <c r="J178" i="7"/>
  <c r="K178" i="7"/>
  <c r="L178" i="7"/>
  <c r="M178" i="7"/>
  <c r="N178" i="7"/>
  <c r="O178" i="7"/>
  <c r="P178" i="7"/>
  <c r="Q178" i="7"/>
  <c r="R178" i="7"/>
  <c r="S178" i="7"/>
  <c r="T178" i="7"/>
  <c r="U178" i="7"/>
  <c r="V178" i="7"/>
  <c r="W178" i="7"/>
  <c r="X178" i="7"/>
  <c r="Y178" i="7"/>
  <c r="Z178" i="7"/>
  <c r="AA178" i="7"/>
  <c r="AB178" i="7"/>
  <c r="AC178" i="7"/>
  <c r="AD178" i="7"/>
  <c r="AE178" i="7"/>
  <c r="AF178" i="7"/>
  <c r="AG178" i="7"/>
  <c r="AH178" i="7"/>
  <c r="AI178" i="7"/>
  <c r="AJ178" i="7"/>
  <c r="AK178" i="7"/>
  <c r="AL178" i="7"/>
  <c r="AM178" i="7"/>
  <c r="AN178" i="7"/>
  <c r="AO178" i="7"/>
  <c r="AP178" i="7"/>
  <c r="AQ178" i="7"/>
  <c r="AR178" i="7"/>
  <c r="AS178" i="7"/>
  <c r="AT178" i="7"/>
  <c r="AU178" i="7"/>
  <c r="AV178" i="7"/>
  <c r="AW178" i="7"/>
  <c r="AX178" i="7"/>
  <c r="AY178" i="7"/>
  <c r="AZ178" i="7"/>
  <c r="BA178" i="7"/>
  <c r="BB178" i="7"/>
  <c r="BC178" i="7"/>
  <c r="BD178" i="7"/>
  <c r="BE178" i="7"/>
  <c r="BF178" i="7"/>
  <c r="C179" i="7"/>
  <c r="D179" i="7"/>
  <c r="E179" i="7"/>
  <c r="F179" i="7"/>
  <c r="G179" i="7"/>
  <c r="H179" i="7"/>
  <c r="I179" i="7"/>
  <c r="J179" i="7"/>
  <c r="K179" i="7"/>
  <c r="L179" i="7"/>
  <c r="M179" i="7"/>
  <c r="N179" i="7"/>
  <c r="O179" i="7"/>
  <c r="P179" i="7"/>
  <c r="Q179" i="7"/>
  <c r="R179" i="7"/>
  <c r="S179" i="7"/>
  <c r="T179" i="7"/>
  <c r="U179" i="7"/>
  <c r="V179" i="7"/>
  <c r="W179" i="7"/>
  <c r="X179" i="7"/>
  <c r="Y179" i="7"/>
  <c r="Z179" i="7"/>
  <c r="AA179" i="7"/>
  <c r="AB179" i="7"/>
  <c r="AC179" i="7"/>
  <c r="AD179" i="7"/>
  <c r="AE179" i="7"/>
  <c r="AF179" i="7"/>
  <c r="AG179" i="7"/>
  <c r="AH179" i="7"/>
  <c r="AI179" i="7"/>
  <c r="AJ179" i="7"/>
  <c r="AK179" i="7"/>
  <c r="AL179" i="7"/>
  <c r="AM179" i="7"/>
  <c r="AN179" i="7"/>
  <c r="AO179" i="7"/>
  <c r="AP179" i="7"/>
  <c r="AQ179" i="7"/>
  <c r="AR179" i="7"/>
  <c r="AS179" i="7"/>
  <c r="AT179" i="7"/>
  <c r="AU179" i="7"/>
  <c r="AV179" i="7"/>
  <c r="AW179" i="7"/>
  <c r="AX179" i="7"/>
  <c r="AY179" i="7"/>
  <c r="AZ179" i="7"/>
  <c r="BA179" i="7"/>
  <c r="BB179" i="7"/>
  <c r="BC179" i="7"/>
  <c r="BD179" i="7"/>
  <c r="BE179" i="7"/>
  <c r="BF179" i="7"/>
  <c r="C180" i="7"/>
  <c r="D180" i="7"/>
  <c r="E180" i="7"/>
  <c r="F180" i="7"/>
  <c r="G180" i="7"/>
  <c r="H180" i="7"/>
  <c r="I180" i="7"/>
  <c r="J180" i="7"/>
  <c r="K180" i="7"/>
  <c r="L180" i="7"/>
  <c r="M180" i="7"/>
  <c r="N180" i="7"/>
  <c r="O180" i="7"/>
  <c r="P180" i="7"/>
  <c r="Q180" i="7"/>
  <c r="R180" i="7"/>
  <c r="S180" i="7"/>
  <c r="T180" i="7"/>
  <c r="U180" i="7"/>
  <c r="V180" i="7"/>
  <c r="W180" i="7"/>
  <c r="X180" i="7"/>
  <c r="Y180" i="7"/>
  <c r="Z180" i="7"/>
  <c r="AA180" i="7"/>
  <c r="AB180" i="7"/>
  <c r="AC180" i="7"/>
  <c r="AD180" i="7"/>
  <c r="AE180" i="7"/>
  <c r="AF180" i="7"/>
  <c r="AG180" i="7"/>
  <c r="AH180" i="7"/>
  <c r="AI180" i="7"/>
  <c r="AJ180" i="7"/>
  <c r="AK180" i="7"/>
  <c r="AL180" i="7"/>
  <c r="AM180" i="7"/>
  <c r="AN180" i="7"/>
  <c r="AO180" i="7"/>
  <c r="AP180" i="7"/>
  <c r="AQ180" i="7"/>
  <c r="AR180" i="7"/>
  <c r="AS180" i="7"/>
  <c r="AT180" i="7"/>
  <c r="AU180" i="7"/>
  <c r="AV180" i="7"/>
  <c r="AW180" i="7"/>
  <c r="AX180" i="7"/>
  <c r="AY180" i="7"/>
  <c r="AZ180" i="7"/>
  <c r="BA180" i="7"/>
  <c r="BB180" i="7"/>
  <c r="BC180" i="7"/>
  <c r="BD180" i="7"/>
  <c r="BE180" i="7"/>
  <c r="BF180" i="7"/>
  <c r="C181" i="7"/>
  <c r="D181" i="7"/>
  <c r="E181" i="7"/>
  <c r="F181" i="7"/>
  <c r="G181" i="7"/>
  <c r="H181" i="7"/>
  <c r="I181" i="7"/>
  <c r="J181" i="7"/>
  <c r="K181" i="7"/>
  <c r="L181" i="7"/>
  <c r="M181" i="7"/>
  <c r="N181" i="7"/>
  <c r="O181" i="7"/>
  <c r="P181" i="7"/>
  <c r="Q181" i="7"/>
  <c r="R181" i="7"/>
  <c r="S181" i="7"/>
  <c r="T181" i="7"/>
  <c r="U181" i="7"/>
  <c r="V181" i="7"/>
  <c r="W181" i="7"/>
  <c r="X181" i="7"/>
  <c r="Y181" i="7"/>
  <c r="Z181" i="7"/>
  <c r="AA181" i="7"/>
  <c r="AB181" i="7"/>
  <c r="AC181" i="7"/>
  <c r="AD181" i="7"/>
  <c r="AE181" i="7"/>
  <c r="AF181" i="7"/>
  <c r="AG181" i="7"/>
  <c r="AH181" i="7"/>
  <c r="AI181" i="7"/>
  <c r="AJ181" i="7"/>
  <c r="AK181" i="7"/>
  <c r="AL181" i="7"/>
  <c r="AM181" i="7"/>
  <c r="AN181" i="7"/>
  <c r="AO181" i="7"/>
  <c r="AP181" i="7"/>
  <c r="AQ181" i="7"/>
  <c r="AR181" i="7"/>
  <c r="AS181" i="7"/>
  <c r="AT181" i="7"/>
  <c r="AU181" i="7"/>
  <c r="AV181" i="7"/>
  <c r="AW181" i="7"/>
  <c r="AX181" i="7"/>
  <c r="AY181" i="7"/>
  <c r="AZ181" i="7"/>
  <c r="BA181" i="7"/>
  <c r="BB181" i="7"/>
  <c r="BC181" i="7"/>
  <c r="BD181" i="7"/>
  <c r="BE181" i="7"/>
  <c r="BF181" i="7"/>
  <c r="C182" i="7"/>
  <c r="D182" i="7"/>
  <c r="E182" i="7"/>
  <c r="F182" i="7"/>
  <c r="G182" i="7"/>
  <c r="H182" i="7"/>
  <c r="I182" i="7"/>
  <c r="J182" i="7"/>
  <c r="K182" i="7"/>
  <c r="L182" i="7"/>
  <c r="M182" i="7"/>
  <c r="N182" i="7"/>
  <c r="O182" i="7"/>
  <c r="P182" i="7"/>
  <c r="Q182" i="7"/>
  <c r="R182" i="7"/>
  <c r="S182" i="7"/>
  <c r="T182" i="7"/>
  <c r="U182" i="7"/>
  <c r="V182" i="7"/>
  <c r="W182" i="7"/>
  <c r="X182" i="7"/>
  <c r="Y182" i="7"/>
  <c r="Z182" i="7"/>
  <c r="AA182" i="7"/>
  <c r="AB182" i="7"/>
  <c r="AC182" i="7"/>
  <c r="AD182" i="7"/>
  <c r="AE182" i="7"/>
  <c r="AF182" i="7"/>
  <c r="AG182" i="7"/>
  <c r="AH182" i="7"/>
  <c r="AI182" i="7"/>
  <c r="AJ182" i="7"/>
  <c r="AK182" i="7"/>
  <c r="AL182" i="7"/>
  <c r="AM182" i="7"/>
  <c r="AN182" i="7"/>
  <c r="AO182" i="7"/>
  <c r="AP182" i="7"/>
  <c r="AQ182" i="7"/>
  <c r="AR182" i="7"/>
  <c r="AS182" i="7"/>
  <c r="AT182" i="7"/>
  <c r="AU182" i="7"/>
  <c r="AV182" i="7"/>
  <c r="AW182" i="7"/>
  <c r="AX182" i="7"/>
  <c r="AY182" i="7"/>
  <c r="AZ182" i="7"/>
  <c r="BA182" i="7"/>
  <c r="BB182" i="7"/>
  <c r="BC182" i="7"/>
  <c r="BD182" i="7"/>
  <c r="BE182" i="7"/>
  <c r="BF182" i="7"/>
  <c r="C183" i="7"/>
  <c r="D183" i="7"/>
  <c r="E183" i="7"/>
  <c r="F183" i="7"/>
  <c r="G183" i="7"/>
  <c r="H183" i="7"/>
  <c r="I183" i="7"/>
  <c r="J183" i="7"/>
  <c r="K183" i="7"/>
  <c r="L183" i="7"/>
  <c r="M183" i="7"/>
  <c r="N183" i="7"/>
  <c r="O183" i="7"/>
  <c r="P183" i="7"/>
  <c r="Q183" i="7"/>
  <c r="R183" i="7"/>
  <c r="S183" i="7"/>
  <c r="T183" i="7"/>
  <c r="U183" i="7"/>
  <c r="V183" i="7"/>
  <c r="W183" i="7"/>
  <c r="X183" i="7"/>
  <c r="Y183" i="7"/>
  <c r="Z183" i="7"/>
  <c r="AA183" i="7"/>
  <c r="AB183" i="7"/>
  <c r="AC183" i="7"/>
  <c r="AD183" i="7"/>
  <c r="AE183" i="7"/>
  <c r="AF183" i="7"/>
  <c r="AG183" i="7"/>
  <c r="AH183" i="7"/>
  <c r="AI183" i="7"/>
  <c r="AJ183" i="7"/>
  <c r="AK183" i="7"/>
  <c r="AL183" i="7"/>
  <c r="AM183" i="7"/>
  <c r="AN183" i="7"/>
  <c r="AO183" i="7"/>
  <c r="AP183" i="7"/>
  <c r="AQ183" i="7"/>
  <c r="AR183" i="7"/>
  <c r="AS183" i="7"/>
  <c r="AT183" i="7"/>
  <c r="AU183" i="7"/>
  <c r="AV183" i="7"/>
  <c r="AW183" i="7"/>
  <c r="AX183" i="7"/>
  <c r="AY183" i="7"/>
  <c r="AZ183" i="7"/>
  <c r="BA183" i="7"/>
  <c r="BB183" i="7"/>
  <c r="BC183" i="7"/>
  <c r="BD183" i="7"/>
  <c r="BE183" i="7"/>
  <c r="BF183" i="7"/>
  <c r="C184" i="7"/>
  <c r="D184" i="7"/>
  <c r="E184" i="7"/>
  <c r="F184" i="7"/>
  <c r="G184" i="7"/>
  <c r="H184" i="7"/>
  <c r="I184" i="7"/>
  <c r="J184" i="7"/>
  <c r="K184" i="7"/>
  <c r="L184" i="7"/>
  <c r="M184" i="7"/>
  <c r="N184" i="7"/>
  <c r="O184" i="7"/>
  <c r="P184" i="7"/>
  <c r="Q184" i="7"/>
  <c r="R184" i="7"/>
  <c r="S184" i="7"/>
  <c r="T184" i="7"/>
  <c r="U184" i="7"/>
  <c r="V184" i="7"/>
  <c r="W184" i="7"/>
  <c r="X184" i="7"/>
  <c r="Y184" i="7"/>
  <c r="Z184" i="7"/>
  <c r="AA184" i="7"/>
  <c r="AB184" i="7"/>
  <c r="AC184" i="7"/>
  <c r="AD184" i="7"/>
  <c r="AE184" i="7"/>
  <c r="AF184" i="7"/>
  <c r="AG184" i="7"/>
  <c r="AH184" i="7"/>
  <c r="AI184" i="7"/>
  <c r="AJ184" i="7"/>
  <c r="AK184" i="7"/>
  <c r="AL184" i="7"/>
  <c r="AM184" i="7"/>
  <c r="AN184" i="7"/>
  <c r="AO184" i="7"/>
  <c r="AP184" i="7"/>
  <c r="AQ184" i="7"/>
  <c r="AR184" i="7"/>
  <c r="AS184" i="7"/>
  <c r="AT184" i="7"/>
  <c r="AU184" i="7"/>
  <c r="AV184" i="7"/>
  <c r="AW184" i="7"/>
  <c r="AX184" i="7"/>
  <c r="AY184" i="7"/>
  <c r="AZ184" i="7"/>
  <c r="BA184" i="7"/>
  <c r="BB184" i="7"/>
  <c r="BC184" i="7"/>
  <c r="BD184" i="7"/>
  <c r="BE184" i="7"/>
  <c r="BF184" i="7"/>
  <c r="C185" i="7"/>
  <c r="D185" i="7"/>
  <c r="E185" i="7"/>
  <c r="F185" i="7"/>
  <c r="G185" i="7"/>
  <c r="H185" i="7"/>
  <c r="I185" i="7"/>
  <c r="J185" i="7"/>
  <c r="K185" i="7"/>
  <c r="L185" i="7"/>
  <c r="M185" i="7"/>
  <c r="N185" i="7"/>
  <c r="O185" i="7"/>
  <c r="P185" i="7"/>
  <c r="Q185" i="7"/>
  <c r="R185" i="7"/>
  <c r="S185" i="7"/>
  <c r="T185" i="7"/>
  <c r="U185" i="7"/>
  <c r="V185" i="7"/>
  <c r="W185" i="7"/>
  <c r="X185" i="7"/>
  <c r="Y185" i="7"/>
  <c r="Z185" i="7"/>
  <c r="AA185" i="7"/>
  <c r="AB185" i="7"/>
  <c r="AC185" i="7"/>
  <c r="AD185" i="7"/>
  <c r="AE185" i="7"/>
  <c r="AF185" i="7"/>
  <c r="AG185" i="7"/>
  <c r="AH185" i="7"/>
  <c r="AI185" i="7"/>
  <c r="AJ185" i="7"/>
  <c r="AK185" i="7"/>
  <c r="AL185" i="7"/>
  <c r="AM185" i="7"/>
  <c r="AN185" i="7"/>
  <c r="AO185" i="7"/>
  <c r="AP185" i="7"/>
  <c r="AQ185" i="7"/>
  <c r="AR185" i="7"/>
  <c r="AS185" i="7"/>
  <c r="AT185" i="7"/>
  <c r="AU185" i="7"/>
  <c r="AV185" i="7"/>
  <c r="AW185" i="7"/>
  <c r="AX185" i="7"/>
  <c r="AY185" i="7"/>
  <c r="AZ185" i="7"/>
  <c r="BA185" i="7"/>
  <c r="BB185" i="7"/>
  <c r="BC185" i="7"/>
  <c r="BD185" i="7"/>
  <c r="BE185" i="7"/>
  <c r="BF185" i="7"/>
  <c r="D187" i="7"/>
  <c r="E187" i="7"/>
  <c r="F187" i="7"/>
  <c r="G187" i="7"/>
  <c r="I187" i="7"/>
  <c r="J187" i="7"/>
  <c r="L187" i="7"/>
  <c r="M187" i="7"/>
  <c r="N187" i="7"/>
  <c r="O187" i="7"/>
  <c r="Q187" i="7"/>
  <c r="R187" i="7"/>
  <c r="T187" i="7"/>
  <c r="U187" i="7"/>
  <c r="V187" i="7"/>
  <c r="W187" i="7"/>
  <c r="Y187" i="7"/>
  <c r="Z187" i="7"/>
  <c r="AB187" i="7"/>
  <c r="AC187" i="7"/>
  <c r="AD187" i="7"/>
  <c r="AE187" i="7"/>
  <c r="AG187" i="7"/>
  <c r="AH187" i="7"/>
  <c r="AI187" i="7"/>
  <c r="AJ187" i="7"/>
  <c r="AK187" i="7"/>
  <c r="AL187" i="7"/>
  <c r="AM187" i="7"/>
  <c r="AN187" i="7"/>
  <c r="AO187" i="7"/>
  <c r="AP187" i="7"/>
  <c r="AQ187" i="7"/>
  <c r="AR187" i="7"/>
  <c r="AS187" i="7"/>
  <c r="AT187" i="7"/>
  <c r="AU187" i="7"/>
  <c r="AV187" i="7"/>
  <c r="AW187" i="7"/>
  <c r="AX187" i="7"/>
  <c r="AY187" i="7"/>
  <c r="AZ187" i="7"/>
  <c r="BA187" i="7"/>
  <c r="BB187" i="7"/>
  <c r="BC187" i="7"/>
  <c r="BD187" i="7"/>
  <c r="BE187" i="7"/>
  <c r="BF187" i="7"/>
  <c r="C188" i="7"/>
  <c r="D188" i="7"/>
  <c r="E188" i="7"/>
  <c r="F188" i="7"/>
  <c r="G188" i="7"/>
  <c r="H188" i="7"/>
  <c r="I188" i="7"/>
  <c r="J188" i="7"/>
  <c r="K188" i="7"/>
  <c r="L188" i="7"/>
  <c r="M188" i="7"/>
  <c r="N188" i="7"/>
  <c r="O188" i="7"/>
  <c r="P188" i="7"/>
  <c r="Q188" i="7"/>
  <c r="R188" i="7"/>
  <c r="S188" i="7"/>
  <c r="T188" i="7"/>
  <c r="U188" i="7"/>
  <c r="V188" i="7"/>
  <c r="W188" i="7"/>
  <c r="X188" i="7"/>
  <c r="Y188" i="7"/>
  <c r="Z188" i="7"/>
  <c r="AA188" i="7"/>
  <c r="AB188" i="7"/>
  <c r="AC188" i="7"/>
  <c r="AD188" i="7"/>
  <c r="AE188" i="7"/>
  <c r="AF188" i="7"/>
  <c r="AG188" i="7"/>
  <c r="AH188" i="7"/>
  <c r="AI188" i="7"/>
  <c r="AJ188" i="7"/>
  <c r="AK188" i="7"/>
  <c r="AL188" i="7"/>
  <c r="AM188" i="7"/>
  <c r="AN188" i="7"/>
  <c r="AO188" i="7"/>
  <c r="AP188" i="7"/>
  <c r="AQ188" i="7"/>
  <c r="AR188" i="7"/>
  <c r="AS188" i="7"/>
  <c r="AT188" i="7"/>
  <c r="AU188" i="7"/>
  <c r="AV188" i="7"/>
  <c r="AW188" i="7"/>
  <c r="AX188" i="7"/>
  <c r="AY188" i="7"/>
  <c r="AZ188" i="7"/>
  <c r="BA188" i="7"/>
  <c r="BB188" i="7"/>
  <c r="BC188" i="7"/>
  <c r="BD188" i="7"/>
  <c r="BE188" i="7"/>
  <c r="BF188" i="7"/>
  <c r="C189" i="7"/>
  <c r="D189" i="7"/>
  <c r="E189" i="7"/>
  <c r="F189" i="7"/>
  <c r="G189" i="7"/>
  <c r="H189" i="7"/>
  <c r="I189" i="7"/>
  <c r="J189" i="7"/>
  <c r="K189" i="7"/>
  <c r="L189" i="7"/>
  <c r="M189" i="7"/>
  <c r="N189" i="7"/>
  <c r="O189" i="7"/>
  <c r="P189" i="7"/>
  <c r="Q189" i="7"/>
  <c r="R189" i="7"/>
  <c r="S189" i="7"/>
  <c r="T189" i="7"/>
  <c r="U189" i="7"/>
  <c r="V189" i="7"/>
  <c r="W189" i="7"/>
  <c r="X189" i="7"/>
  <c r="Y189" i="7"/>
  <c r="Z189" i="7"/>
  <c r="AA189" i="7"/>
  <c r="AB189" i="7"/>
  <c r="AC189" i="7"/>
  <c r="AD189" i="7"/>
  <c r="AE189" i="7"/>
  <c r="AF189" i="7"/>
  <c r="AG189" i="7"/>
  <c r="AH189" i="7"/>
  <c r="AI189" i="7"/>
  <c r="AJ189" i="7"/>
  <c r="AK189" i="7"/>
  <c r="AL189" i="7"/>
  <c r="AM189" i="7"/>
  <c r="AN189" i="7"/>
  <c r="AO189" i="7"/>
  <c r="AP189" i="7"/>
  <c r="AQ189" i="7"/>
  <c r="AR189" i="7"/>
  <c r="AS189" i="7"/>
  <c r="AT189" i="7"/>
  <c r="AU189" i="7"/>
  <c r="AV189" i="7"/>
  <c r="AW189" i="7"/>
  <c r="AX189" i="7"/>
  <c r="AY189" i="7"/>
  <c r="AZ189" i="7"/>
  <c r="BA189" i="7"/>
  <c r="BB189" i="7"/>
  <c r="BC189" i="7"/>
  <c r="BD189" i="7"/>
  <c r="BE189" i="7"/>
  <c r="BF189" i="7"/>
  <c r="C190" i="7"/>
  <c r="D190" i="7"/>
  <c r="E190" i="7"/>
  <c r="F190" i="7"/>
  <c r="G190" i="7"/>
  <c r="H190" i="7"/>
  <c r="I190" i="7"/>
  <c r="J190" i="7"/>
  <c r="K190" i="7"/>
  <c r="L190" i="7"/>
  <c r="M190" i="7"/>
  <c r="N190" i="7"/>
  <c r="O190" i="7"/>
  <c r="P190" i="7"/>
  <c r="Q190" i="7"/>
  <c r="R190" i="7"/>
  <c r="S190" i="7"/>
  <c r="T190" i="7"/>
  <c r="U190" i="7"/>
  <c r="V190" i="7"/>
  <c r="W190" i="7"/>
  <c r="X190" i="7"/>
  <c r="Y190" i="7"/>
  <c r="Z190" i="7"/>
  <c r="AA190" i="7"/>
  <c r="AB190" i="7"/>
  <c r="AC190" i="7"/>
  <c r="AD190" i="7"/>
  <c r="AE190" i="7"/>
  <c r="AF190" i="7"/>
  <c r="AG190" i="7"/>
  <c r="AH190" i="7"/>
  <c r="AI190" i="7"/>
  <c r="AJ190" i="7"/>
  <c r="AK190" i="7"/>
  <c r="AL190" i="7"/>
  <c r="AM190" i="7"/>
  <c r="AN190" i="7"/>
  <c r="AO190" i="7"/>
  <c r="AP190" i="7"/>
  <c r="AQ190" i="7"/>
  <c r="AR190" i="7"/>
  <c r="AS190" i="7"/>
  <c r="AT190" i="7"/>
  <c r="AU190" i="7"/>
  <c r="AV190" i="7"/>
  <c r="AW190" i="7"/>
  <c r="AX190" i="7"/>
  <c r="AY190" i="7"/>
  <c r="AZ190" i="7"/>
  <c r="BA190" i="7"/>
  <c r="BB190" i="7"/>
  <c r="BC190" i="7"/>
  <c r="BD190" i="7"/>
  <c r="BE190" i="7"/>
  <c r="BF190" i="7"/>
  <c r="C191" i="7"/>
  <c r="D191" i="7"/>
  <c r="E191" i="7"/>
  <c r="F191" i="7"/>
  <c r="G191" i="7"/>
  <c r="H191" i="7"/>
  <c r="I191" i="7"/>
  <c r="J191" i="7"/>
  <c r="K191" i="7"/>
  <c r="L191" i="7"/>
  <c r="M191" i="7"/>
  <c r="N191" i="7"/>
  <c r="O191" i="7"/>
  <c r="P191" i="7"/>
  <c r="Q191" i="7"/>
  <c r="R191" i="7"/>
  <c r="S191" i="7"/>
  <c r="T191" i="7"/>
  <c r="U191" i="7"/>
  <c r="V191" i="7"/>
  <c r="W191" i="7"/>
  <c r="X191" i="7"/>
  <c r="Y191" i="7"/>
  <c r="Z191" i="7"/>
  <c r="AA191" i="7"/>
  <c r="AB191" i="7"/>
  <c r="AC191" i="7"/>
  <c r="AD191" i="7"/>
  <c r="AE191" i="7"/>
  <c r="AF191" i="7"/>
  <c r="AG191" i="7"/>
  <c r="AH191" i="7"/>
  <c r="AI191" i="7"/>
  <c r="AJ191" i="7"/>
  <c r="AK191" i="7"/>
  <c r="AL191" i="7"/>
  <c r="AM191" i="7"/>
  <c r="AN191" i="7"/>
  <c r="AO191" i="7"/>
  <c r="AP191" i="7"/>
  <c r="AQ191" i="7"/>
  <c r="AR191" i="7"/>
  <c r="AS191" i="7"/>
  <c r="AT191" i="7"/>
  <c r="AU191" i="7"/>
  <c r="AV191" i="7"/>
  <c r="AW191" i="7"/>
  <c r="AX191" i="7"/>
  <c r="AY191" i="7"/>
  <c r="AZ191" i="7"/>
  <c r="BA191" i="7"/>
  <c r="BB191" i="7"/>
  <c r="BC191" i="7"/>
  <c r="BD191" i="7"/>
  <c r="BE191" i="7"/>
  <c r="BF191" i="7"/>
  <c r="C192" i="7"/>
  <c r="D192" i="7"/>
  <c r="E192" i="7"/>
  <c r="F192" i="7"/>
  <c r="G192" i="7"/>
  <c r="H192" i="7"/>
  <c r="I192" i="7"/>
  <c r="J192" i="7"/>
  <c r="K192" i="7"/>
  <c r="L192" i="7"/>
  <c r="M192" i="7"/>
  <c r="N192" i="7"/>
  <c r="O192" i="7"/>
  <c r="P192" i="7"/>
  <c r="Q192" i="7"/>
  <c r="R192" i="7"/>
  <c r="S192" i="7"/>
  <c r="T192" i="7"/>
  <c r="U192" i="7"/>
  <c r="V192" i="7"/>
  <c r="W192" i="7"/>
  <c r="X192" i="7"/>
  <c r="Y192" i="7"/>
  <c r="Z192" i="7"/>
  <c r="AA192" i="7"/>
  <c r="AB192" i="7"/>
  <c r="AC192" i="7"/>
  <c r="AD192" i="7"/>
  <c r="AE192" i="7"/>
  <c r="AF192" i="7"/>
  <c r="AG192" i="7"/>
  <c r="AH192" i="7"/>
  <c r="AI192" i="7"/>
  <c r="AJ192" i="7"/>
  <c r="AK192" i="7"/>
  <c r="AL192" i="7"/>
  <c r="AM192" i="7"/>
  <c r="AN192" i="7"/>
  <c r="AO192" i="7"/>
  <c r="AP192" i="7"/>
  <c r="AQ192" i="7"/>
  <c r="AR192" i="7"/>
  <c r="AS192" i="7"/>
  <c r="AT192" i="7"/>
  <c r="AU192" i="7"/>
  <c r="AV192" i="7"/>
  <c r="AW192" i="7"/>
  <c r="AX192" i="7"/>
  <c r="AY192" i="7"/>
  <c r="AZ192" i="7"/>
  <c r="BA192" i="7"/>
  <c r="BB192" i="7"/>
  <c r="BC192" i="7"/>
  <c r="BD192" i="7"/>
  <c r="BE192" i="7"/>
  <c r="BF192" i="7"/>
  <c r="C193" i="7"/>
  <c r="D193" i="7"/>
  <c r="E193" i="7"/>
  <c r="F193" i="7"/>
  <c r="G193" i="7"/>
  <c r="H193" i="7"/>
  <c r="I193" i="7"/>
  <c r="J193" i="7"/>
  <c r="K193" i="7"/>
  <c r="L193" i="7"/>
  <c r="M193" i="7"/>
  <c r="N193" i="7"/>
  <c r="O193" i="7"/>
  <c r="P193" i="7"/>
  <c r="Q193" i="7"/>
  <c r="R193" i="7"/>
  <c r="S193" i="7"/>
  <c r="T193" i="7"/>
  <c r="U193" i="7"/>
  <c r="V193" i="7"/>
  <c r="W193" i="7"/>
  <c r="X193" i="7"/>
  <c r="Y193" i="7"/>
  <c r="Z193" i="7"/>
  <c r="AA193" i="7"/>
  <c r="AB193" i="7"/>
  <c r="AC193" i="7"/>
  <c r="AD193" i="7"/>
  <c r="AE193" i="7"/>
  <c r="AF193" i="7"/>
  <c r="AG193" i="7"/>
  <c r="AH193" i="7"/>
  <c r="AI193" i="7"/>
  <c r="AJ193" i="7"/>
  <c r="AK193" i="7"/>
  <c r="AL193" i="7"/>
  <c r="AM193" i="7"/>
  <c r="AN193" i="7"/>
  <c r="AO193" i="7"/>
  <c r="AP193" i="7"/>
  <c r="AQ193" i="7"/>
  <c r="AR193" i="7"/>
  <c r="AS193" i="7"/>
  <c r="AT193" i="7"/>
  <c r="AU193" i="7"/>
  <c r="AV193" i="7"/>
  <c r="AW193" i="7"/>
  <c r="AX193" i="7"/>
  <c r="AY193" i="7"/>
  <c r="AZ193" i="7"/>
  <c r="BA193" i="7"/>
  <c r="BB193" i="7"/>
  <c r="BC193" i="7"/>
  <c r="BD193" i="7"/>
  <c r="BE193" i="7"/>
  <c r="BF193" i="7"/>
  <c r="C194" i="7"/>
  <c r="D194" i="7"/>
  <c r="E194" i="7"/>
  <c r="F194" i="7"/>
  <c r="G194" i="7"/>
  <c r="H194" i="7"/>
  <c r="I194" i="7"/>
  <c r="J194" i="7"/>
  <c r="K194" i="7"/>
  <c r="L194" i="7"/>
  <c r="M194" i="7"/>
  <c r="N194" i="7"/>
  <c r="O194" i="7"/>
  <c r="P194" i="7"/>
  <c r="Q194" i="7"/>
  <c r="R194" i="7"/>
  <c r="S194" i="7"/>
  <c r="T194" i="7"/>
  <c r="U194" i="7"/>
  <c r="V194" i="7"/>
  <c r="W194" i="7"/>
  <c r="X194" i="7"/>
  <c r="Y194" i="7"/>
  <c r="Z194" i="7"/>
  <c r="AA194" i="7"/>
  <c r="AB194" i="7"/>
  <c r="AC194" i="7"/>
  <c r="AD194" i="7"/>
  <c r="AE194" i="7"/>
  <c r="AF194" i="7"/>
  <c r="AG194" i="7"/>
  <c r="AH194" i="7"/>
  <c r="AI194" i="7"/>
  <c r="AJ194" i="7"/>
  <c r="AK194" i="7"/>
  <c r="AL194" i="7"/>
  <c r="AM194" i="7"/>
  <c r="AN194" i="7"/>
  <c r="AO194" i="7"/>
  <c r="AP194" i="7"/>
  <c r="AQ194" i="7"/>
  <c r="AR194" i="7"/>
  <c r="AS194" i="7"/>
  <c r="AT194" i="7"/>
  <c r="AU194" i="7"/>
  <c r="AV194" i="7"/>
  <c r="AW194" i="7"/>
  <c r="AX194" i="7"/>
  <c r="AY194" i="7"/>
  <c r="AZ194" i="7"/>
  <c r="BA194" i="7"/>
  <c r="BB194" i="7"/>
  <c r="BC194" i="7"/>
  <c r="BD194" i="7"/>
  <c r="BE194" i="7"/>
  <c r="BF194" i="7"/>
  <c r="C195" i="7"/>
  <c r="D195" i="7"/>
  <c r="E195" i="7"/>
  <c r="F195" i="7"/>
  <c r="G195" i="7"/>
  <c r="H195" i="7"/>
  <c r="I195" i="7"/>
  <c r="J195" i="7"/>
  <c r="K195" i="7"/>
  <c r="L195" i="7"/>
  <c r="M195" i="7"/>
  <c r="N195" i="7"/>
  <c r="O195" i="7"/>
  <c r="P195" i="7"/>
  <c r="Q195" i="7"/>
  <c r="R195" i="7"/>
  <c r="S195" i="7"/>
  <c r="T195" i="7"/>
  <c r="U195" i="7"/>
  <c r="V195" i="7"/>
  <c r="W195" i="7"/>
  <c r="X195" i="7"/>
  <c r="Y195" i="7"/>
  <c r="Z195" i="7"/>
  <c r="AA195" i="7"/>
  <c r="AB195" i="7"/>
  <c r="AC195" i="7"/>
  <c r="AD195" i="7"/>
  <c r="AE195" i="7"/>
  <c r="AF195" i="7"/>
  <c r="AG195" i="7"/>
  <c r="AH195" i="7"/>
  <c r="AI195" i="7"/>
  <c r="AJ195" i="7"/>
  <c r="AK195" i="7"/>
  <c r="AL195" i="7"/>
  <c r="AM195" i="7"/>
  <c r="AN195" i="7"/>
  <c r="AO195" i="7"/>
  <c r="AP195" i="7"/>
  <c r="AQ195" i="7"/>
  <c r="AR195" i="7"/>
  <c r="AS195" i="7"/>
  <c r="AT195" i="7"/>
  <c r="AU195" i="7"/>
  <c r="AV195" i="7"/>
  <c r="AW195" i="7"/>
  <c r="AX195" i="7"/>
  <c r="AY195" i="7"/>
  <c r="AZ195" i="7"/>
  <c r="BA195" i="7"/>
  <c r="BB195" i="7"/>
  <c r="BC195" i="7"/>
  <c r="BD195" i="7"/>
  <c r="BE195" i="7"/>
  <c r="BF195" i="7"/>
  <c r="C196" i="7"/>
  <c r="D196" i="7"/>
  <c r="E196" i="7"/>
  <c r="F196" i="7"/>
  <c r="G196" i="7"/>
  <c r="H196" i="7"/>
  <c r="I196" i="7"/>
  <c r="J196" i="7"/>
  <c r="K196" i="7"/>
  <c r="L196" i="7"/>
  <c r="M196" i="7"/>
  <c r="N196" i="7"/>
  <c r="O196" i="7"/>
  <c r="P196" i="7"/>
  <c r="Q196" i="7"/>
  <c r="R196" i="7"/>
  <c r="S196" i="7"/>
  <c r="T196" i="7"/>
  <c r="U196" i="7"/>
  <c r="V196" i="7"/>
  <c r="W196" i="7"/>
  <c r="X196" i="7"/>
  <c r="Y196" i="7"/>
  <c r="Z196" i="7"/>
  <c r="AA196" i="7"/>
  <c r="AB196" i="7"/>
  <c r="AC196" i="7"/>
  <c r="AD196" i="7"/>
  <c r="AE196" i="7"/>
  <c r="AF196" i="7"/>
  <c r="AG196" i="7"/>
  <c r="AH196" i="7"/>
  <c r="AI196" i="7"/>
  <c r="AJ196" i="7"/>
  <c r="AK196" i="7"/>
  <c r="AL196" i="7"/>
  <c r="AM196" i="7"/>
  <c r="AN196" i="7"/>
  <c r="AO196" i="7"/>
  <c r="AP196" i="7"/>
  <c r="AQ196" i="7"/>
  <c r="AR196" i="7"/>
  <c r="AS196" i="7"/>
  <c r="AT196" i="7"/>
  <c r="AU196" i="7"/>
  <c r="AV196" i="7"/>
  <c r="AW196" i="7"/>
  <c r="AX196" i="7"/>
  <c r="AY196" i="7"/>
  <c r="AZ196" i="7"/>
  <c r="BA196" i="7"/>
  <c r="BB196" i="7"/>
  <c r="BC196" i="7"/>
  <c r="BD196" i="7"/>
  <c r="BE196" i="7"/>
  <c r="BF196" i="7"/>
  <c r="C197" i="7"/>
  <c r="D197" i="7"/>
  <c r="E197" i="7"/>
  <c r="F197" i="7"/>
  <c r="G197" i="7"/>
  <c r="H197" i="7"/>
  <c r="I197" i="7"/>
  <c r="J197" i="7"/>
  <c r="K197" i="7"/>
  <c r="L197" i="7"/>
  <c r="M197" i="7"/>
  <c r="N197" i="7"/>
  <c r="O197" i="7"/>
  <c r="P197" i="7"/>
  <c r="Q197" i="7"/>
  <c r="R197" i="7"/>
  <c r="S197" i="7"/>
  <c r="T197" i="7"/>
  <c r="U197" i="7"/>
  <c r="V197" i="7"/>
  <c r="W197" i="7"/>
  <c r="X197" i="7"/>
  <c r="Y197" i="7"/>
  <c r="Z197" i="7"/>
  <c r="AA197" i="7"/>
  <c r="AB197" i="7"/>
  <c r="AC197" i="7"/>
  <c r="AD197" i="7"/>
  <c r="AE197" i="7"/>
  <c r="AF197" i="7"/>
  <c r="AG197" i="7"/>
  <c r="AH197" i="7"/>
  <c r="AI197" i="7"/>
  <c r="AJ197" i="7"/>
  <c r="AK197" i="7"/>
  <c r="AL197" i="7"/>
  <c r="AM197" i="7"/>
  <c r="AN197" i="7"/>
  <c r="AO197" i="7"/>
  <c r="AP197" i="7"/>
  <c r="AQ197" i="7"/>
  <c r="AR197" i="7"/>
  <c r="AS197" i="7"/>
  <c r="AT197" i="7"/>
  <c r="AU197" i="7"/>
  <c r="AV197" i="7"/>
  <c r="AW197" i="7"/>
  <c r="AX197" i="7"/>
  <c r="AY197" i="7"/>
  <c r="AZ197" i="7"/>
  <c r="BA197" i="7"/>
  <c r="BB197" i="7"/>
  <c r="BC197" i="7"/>
  <c r="BD197" i="7"/>
  <c r="BE197" i="7"/>
  <c r="BF197" i="7"/>
  <c r="AJ199" i="7"/>
  <c r="AK199" i="7"/>
  <c r="AL199" i="7"/>
  <c r="AM199" i="7"/>
  <c r="AO199" i="7"/>
  <c r="AP199" i="7"/>
  <c r="AQ199" i="7"/>
  <c r="AR199" i="7"/>
  <c r="AS199" i="7"/>
  <c r="AT199" i="7"/>
  <c r="AU199" i="7"/>
  <c r="AV199" i="7"/>
  <c r="AW199" i="7"/>
  <c r="BB199" i="7"/>
  <c r="BD199" i="7"/>
  <c r="AI14" i="6"/>
  <c r="AJ14" i="6"/>
  <c r="AK14" i="6"/>
  <c r="AL14" i="6"/>
  <c r="AM14" i="6"/>
  <c r="AN14" i="6"/>
  <c r="AO14" i="6"/>
  <c r="AO137" i="6" s="1"/>
  <c r="AP14" i="6"/>
  <c r="AQ14" i="6"/>
  <c r="AR14" i="6"/>
  <c r="AS14" i="6"/>
  <c r="AT14" i="6"/>
  <c r="AU14" i="6"/>
  <c r="AV14" i="6"/>
  <c r="AV107" i="6"/>
  <c r="AW14" i="6"/>
  <c r="AX14" i="6"/>
  <c r="AY14" i="6"/>
  <c r="AZ14" i="6"/>
  <c r="AZ107" i="6"/>
  <c r="BA14" i="6"/>
  <c r="BB14" i="6"/>
  <c r="BC14" i="6"/>
  <c r="AI15" i="6"/>
  <c r="AI138" i="6"/>
  <c r="AJ15" i="6"/>
  <c r="AK15" i="6"/>
  <c r="AL15" i="6"/>
  <c r="AM15" i="6"/>
  <c r="AM138" i="6"/>
  <c r="AN15" i="6"/>
  <c r="AN138" i="6" s="1"/>
  <c r="AO15" i="6"/>
  <c r="AP15" i="6"/>
  <c r="AQ15" i="6"/>
  <c r="AQ138" i="6"/>
  <c r="AR15" i="6"/>
  <c r="AS15" i="6"/>
  <c r="AT15" i="6"/>
  <c r="AU15" i="6"/>
  <c r="AU138" i="6" s="1"/>
  <c r="AV15" i="6"/>
  <c r="AW15" i="6"/>
  <c r="AX15" i="6"/>
  <c r="AY15" i="6"/>
  <c r="AY138" i="6" s="1"/>
  <c r="AZ15" i="6"/>
  <c r="BA15" i="6"/>
  <c r="BB15" i="6"/>
  <c r="BC15" i="6"/>
  <c r="BC138" i="6" s="1"/>
  <c r="C16" i="6"/>
  <c r="D16" i="6"/>
  <c r="E16" i="6"/>
  <c r="F16" i="6"/>
  <c r="F139" i="6" s="1"/>
  <c r="G16" i="6"/>
  <c r="H16" i="6"/>
  <c r="I16" i="6"/>
  <c r="J16" i="6"/>
  <c r="J139" i="6"/>
  <c r="K16" i="6"/>
  <c r="L16" i="6"/>
  <c r="M16" i="6"/>
  <c r="N16" i="6"/>
  <c r="N139" i="6" s="1"/>
  <c r="O16" i="6"/>
  <c r="P16" i="6"/>
  <c r="Q16" i="6"/>
  <c r="R16" i="6"/>
  <c r="R139" i="6"/>
  <c r="S16" i="6"/>
  <c r="T16" i="6"/>
  <c r="U16" i="6"/>
  <c r="V16" i="6"/>
  <c r="V139" i="6" s="1"/>
  <c r="W16" i="6"/>
  <c r="X16" i="6"/>
  <c r="Y16" i="6"/>
  <c r="Z16" i="6"/>
  <c r="Z139" i="6" s="1"/>
  <c r="AA16" i="6"/>
  <c r="AB16" i="6"/>
  <c r="AC16" i="6"/>
  <c r="AD16" i="6"/>
  <c r="AD139" i="6" s="1"/>
  <c r="AE16" i="6"/>
  <c r="AE139" i="6" s="1"/>
  <c r="AF16" i="6"/>
  <c r="AF139" i="6" s="1"/>
  <c r="AG16" i="6"/>
  <c r="AH16" i="6"/>
  <c r="AH139" i="6" s="1"/>
  <c r="AI16" i="6"/>
  <c r="AJ16" i="6"/>
  <c r="AK16" i="6"/>
  <c r="AL16" i="6"/>
  <c r="AL139" i="6"/>
  <c r="AM16" i="6"/>
  <c r="AN16" i="6"/>
  <c r="AO16" i="6"/>
  <c r="AP16" i="6"/>
  <c r="AP139" i="6" s="1"/>
  <c r="AQ16" i="6"/>
  <c r="AR16" i="6"/>
  <c r="AS16" i="6"/>
  <c r="AT16" i="6"/>
  <c r="AT139" i="6" s="1"/>
  <c r="AU16" i="6"/>
  <c r="AV16" i="6"/>
  <c r="AW16" i="6"/>
  <c r="AX16" i="6"/>
  <c r="AX139" i="6"/>
  <c r="AY16" i="6"/>
  <c r="AZ16" i="6"/>
  <c r="BA16" i="6"/>
  <c r="BB16" i="6"/>
  <c r="BB139" i="6"/>
  <c r="BC16" i="6"/>
  <c r="AI17" i="6"/>
  <c r="AJ17" i="6"/>
  <c r="AK17" i="6"/>
  <c r="AL17" i="6"/>
  <c r="AM17" i="6"/>
  <c r="AN17" i="6"/>
  <c r="AO17" i="6"/>
  <c r="AP17" i="6"/>
  <c r="AQ17" i="6"/>
  <c r="AR17" i="6"/>
  <c r="AS17" i="6"/>
  <c r="AT17" i="6"/>
  <c r="AU17" i="6"/>
  <c r="AV17" i="6"/>
  <c r="AW17" i="6"/>
  <c r="AX17" i="6"/>
  <c r="AY17" i="6"/>
  <c r="AZ17" i="6"/>
  <c r="BA17" i="6"/>
  <c r="BB17" i="6"/>
  <c r="BC17" i="6"/>
  <c r="C18" i="6"/>
  <c r="D18" i="6"/>
  <c r="E18" i="6"/>
  <c r="F18" i="6"/>
  <c r="G18" i="6"/>
  <c r="H18" i="6"/>
  <c r="I18" i="6"/>
  <c r="J18" i="6"/>
  <c r="K18" i="6"/>
  <c r="L18" i="6"/>
  <c r="M18" i="6"/>
  <c r="N18" i="6"/>
  <c r="O18" i="6"/>
  <c r="P18" i="6"/>
  <c r="Q18" i="6"/>
  <c r="R18" i="6"/>
  <c r="S18" i="6"/>
  <c r="T18" i="6"/>
  <c r="U18" i="6"/>
  <c r="V18" i="6"/>
  <c r="W18" i="6"/>
  <c r="X18" i="6"/>
  <c r="Y18" i="6"/>
  <c r="Z18" i="6"/>
  <c r="AA18" i="6"/>
  <c r="AB18" i="6"/>
  <c r="AC18" i="6"/>
  <c r="AD18" i="6"/>
  <c r="AE18" i="6"/>
  <c r="AF18" i="6"/>
  <c r="AG18" i="6"/>
  <c r="AH18" i="6"/>
  <c r="AI18" i="6"/>
  <c r="AJ18" i="6"/>
  <c r="AK18" i="6"/>
  <c r="AL18" i="6"/>
  <c r="AM18" i="6"/>
  <c r="AN18" i="6"/>
  <c r="AO18" i="6"/>
  <c r="AP18" i="6"/>
  <c r="AQ18" i="6"/>
  <c r="AR18" i="6"/>
  <c r="AS18" i="6"/>
  <c r="AT18" i="6"/>
  <c r="AU18" i="6"/>
  <c r="AV18" i="6"/>
  <c r="AW18" i="6"/>
  <c r="AX18" i="6"/>
  <c r="AY18" i="6"/>
  <c r="AZ18" i="6"/>
  <c r="BA18" i="6"/>
  <c r="BB18" i="6"/>
  <c r="BC18" i="6"/>
  <c r="C19" i="6"/>
  <c r="C142" i="6" s="1"/>
  <c r="D19" i="6"/>
  <c r="E19" i="6"/>
  <c r="F19" i="6"/>
  <c r="G19" i="6"/>
  <c r="G142" i="6"/>
  <c r="H19" i="6"/>
  <c r="I19" i="6"/>
  <c r="J19" i="6"/>
  <c r="K19" i="6"/>
  <c r="K142" i="6" s="1"/>
  <c r="L19" i="6"/>
  <c r="M19" i="6"/>
  <c r="N19" i="6"/>
  <c r="O19" i="6"/>
  <c r="O142" i="6"/>
  <c r="P19" i="6"/>
  <c r="Q19" i="6"/>
  <c r="R19" i="6"/>
  <c r="S19" i="6"/>
  <c r="S142" i="6" s="1"/>
  <c r="T19" i="6"/>
  <c r="U19" i="6"/>
  <c r="V19" i="6"/>
  <c r="W19" i="6"/>
  <c r="W142" i="6" s="1"/>
  <c r="X19" i="6"/>
  <c r="Y19" i="6"/>
  <c r="Z19" i="6"/>
  <c r="AA19" i="6"/>
  <c r="AA142" i="6"/>
  <c r="AB19" i="6"/>
  <c r="AC19" i="6"/>
  <c r="AD19" i="6"/>
  <c r="AE19" i="6"/>
  <c r="AE142" i="6"/>
  <c r="AF19" i="6"/>
  <c r="AG19" i="6"/>
  <c r="AH19" i="6"/>
  <c r="AI19" i="6"/>
  <c r="AI142" i="6" s="1"/>
  <c r="AJ19" i="6"/>
  <c r="AK19" i="6"/>
  <c r="AL19" i="6"/>
  <c r="AM19" i="6"/>
  <c r="AM142" i="6"/>
  <c r="AN19" i="6"/>
  <c r="AN142" i="6" s="1"/>
  <c r="AO19" i="6"/>
  <c r="AO142" i="6" s="1"/>
  <c r="AP19" i="6"/>
  <c r="AQ19" i="6"/>
  <c r="AQ142" i="6" s="1"/>
  <c r="AR19" i="6"/>
  <c r="AS19" i="6"/>
  <c r="AT19" i="6"/>
  <c r="AU19" i="6"/>
  <c r="AU142" i="6"/>
  <c r="AV19" i="6"/>
  <c r="AW19" i="6"/>
  <c r="AX19" i="6"/>
  <c r="AY19" i="6"/>
  <c r="AY142" i="6" s="1"/>
  <c r="AZ19" i="6"/>
  <c r="BA19" i="6"/>
  <c r="BB19" i="6"/>
  <c r="BC19" i="6"/>
  <c r="BC142" i="6"/>
  <c r="C20" i="6"/>
  <c r="D20" i="6"/>
  <c r="E20" i="6"/>
  <c r="F20" i="6"/>
  <c r="F143" i="6"/>
  <c r="G20" i="6"/>
  <c r="H20" i="6"/>
  <c r="I20" i="6"/>
  <c r="J20" i="6"/>
  <c r="J143" i="6"/>
  <c r="K20" i="6"/>
  <c r="L20" i="6"/>
  <c r="M20" i="6"/>
  <c r="N20" i="6"/>
  <c r="N143" i="6" s="1"/>
  <c r="O20" i="6"/>
  <c r="P20" i="6"/>
  <c r="Q20" i="6"/>
  <c r="R20" i="6"/>
  <c r="R143" i="6" s="1"/>
  <c r="S20" i="6"/>
  <c r="T20" i="6"/>
  <c r="U20" i="6"/>
  <c r="V20" i="6"/>
  <c r="V143" i="6" s="1"/>
  <c r="W20" i="6"/>
  <c r="X20" i="6"/>
  <c r="Y20" i="6"/>
  <c r="Z20" i="6"/>
  <c r="Z143" i="6"/>
  <c r="AA20" i="6"/>
  <c r="AB20" i="6"/>
  <c r="AC20" i="6"/>
  <c r="AD20" i="6"/>
  <c r="AD143" i="6" s="1"/>
  <c r="AE20" i="6"/>
  <c r="AF20" i="6"/>
  <c r="AG20" i="6"/>
  <c r="AH20" i="6"/>
  <c r="AH143" i="6"/>
  <c r="AI20" i="6"/>
  <c r="AJ20" i="6"/>
  <c r="AK20" i="6"/>
  <c r="AL20" i="6"/>
  <c r="AL143" i="6"/>
  <c r="AM20" i="6"/>
  <c r="AN20" i="6"/>
  <c r="AO20" i="6"/>
  <c r="AP20" i="6"/>
  <c r="AP143" i="6"/>
  <c r="AQ20" i="6"/>
  <c r="AR20" i="6"/>
  <c r="AS20" i="6"/>
  <c r="AT20" i="6"/>
  <c r="AT143" i="6" s="1"/>
  <c r="AU20" i="6"/>
  <c r="AV20" i="6"/>
  <c r="AW20" i="6"/>
  <c r="AX20" i="6"/>
  <c r="AX143" i="6"/>
  <c r="AY20" i="6"/>
  <c r="AY143" i="6" s="1"/>
  <c r="AZ20" i="6"/>
  <c r="BA20" i="6"/>
  <c r="BB20" i="6"/>
  <c r="BB143" i="6" s="1"/>
  <c r="BC20" i="6"/>
  <c r="C21" i="6"/>
  <c r="D21" i="6"/>
  <c r="E21" i="6"/>
  <c r="F21" i="6"/>
  <c r="G21" i="6"/>
  <c r="H21" i="6"/>
  <c r="I21" i="6"/>
  <c r="J21" i="6"/>
  <c r="K21" i="6"/>
  <c r="L21" i="6"/>
  <c r="M21" i="6"/>
  <c r="N21" i="6"/>
  <c r="O21" i="6"/>
  <c r="P21" i="6"/>
  <c r="Q21" i="6"/>
  <c r="R21" i="6"/>
  <c r="S21" i="6"/>
  <c r="T21" i="6"/>
  <c r="U21" i="6"/>
  <c r="V21" i="6"/>
  <c r="W21" i="6"/>
  <c r="X21" i="6"/>
  <c r="Y21" i="6"/>
  <c r="Z21" i="6"/>
  <c r="AA21" i="6"/>
  <c r="AB21" i="6"/>
  <c r="AC21" i="6"/>
  <c r="AD21" i="6"/>
  <c r="AE21" i="6"/>
  <c r="AF21" i="6"/>
  <c r="AG21" i="6"/>
  <c r="AH21" i="6"/>
  <c r="AI21" i="6"/>
  <c r="AJ21" i="6"/>
  <c r="AK21" i="6"/>
  <c r="AL21" i="6"/>
  <c r="AM21" i="6"/>
  <c r="AN21" i="6"/>
  <c r="AO21" i="6"/>
  <c r="AP21" i="6"/>
  <c r="AQ21" i="6"/>
  <c r="AR21" i="6"/>
  <c r="AS21" i="6"/>
  <c r="AT21" i="6"/>
  <c r="AU21" i="6"/>
  <c r="AV21" i="6"/>
  <c r="AW21" i="6"/>
  <c r="AX21" i="6"/>
  <c r="AY21" i="6"/>
  <c r="AZ21" i="6"/>
  <c r="BA21" i="6"/>
  <c r="BB21" i="6"/>
  <c r="BC21" i="6"/>
  <c r="AI22" i="6"/>
  <c r="AJ22" i="6"/>
  <c r="AK22" i="6"/>
  <c r="AL22" i="6"/>
  <c r="AM22" i="6"/>
  <c r="AN22" i="6"/>
  <c r="AN145" i="6" s="1"/>
  <c r="AO22" i="6"/>
  <c r="AO145" i="6" s="1"/>
  <c r="AP22" i="6"/>
  <c r="AQ22" i="6"/>
  <c r="AR22" i="6"/>
  <c r="AS22" i="6"/>
  <c r="AT22" i="6"/>
  <c r="AU22" i="6"/>
  <c r="AV22" i="6"/>
  <c r="AV145" i="6" s="1"/>
  <c r="AW22" i="6"/>
  <c r="AW145" i="6" s="1"/>
  <c r="AX22" i="6"/>
  <c r="AY22" i="6"/>
  <c r="AZ22" i="6"/>
  <c r="BA22" i="6"/>
  <c r="BB22" i="6"/>
  <c r="BC22" i="6"/>
  <c r="C23" i="6"/>
  <c r="C146" i="6"/>
  <c r="D23" i="6"/>
  <c r="E23" i="6"/>
  <c r="F23" i="6"/>
  <c r="G23" i="6"/>
  <c r="G146" i="6"/>
  <c r="H23" i="6"/>
  <c r="I23" i="6"/>
  <c r="I146" i="6" s="1"/>
  <c r="J23" i="6"/>
  <c r="J146" i="6" s="1"/>
  <c r="K23" i="6"/>
  <c r="K146" i="6"/>
  <c r="L23" i="6"/>
  <c r="M23" i="6"/>
  <c r="N23" i="6"/>
  <c r="O23" i="6"/>
  <c r="O146" i="6"/>
  <c r="P23" i="6"/>
  <c r="P146" i="6" s="1"/>
  <c r="Q23" i="6"/>
  <c r="R23" i="6"/>
  <c r="S23" i="6"/>
  <c r="S146" i="6"/>
  <c r="T23" i="6"/>
  <c r="U23" i="6"/>
  <c r="V23" i="6"/>
  <c r="V146" i="6" s="1"/>
  <c r="W23" i="6"/>
  <c r="W146" i="6" s="1"/>
  <c r="X23" i="6"/>
  <c r="Y23" i="6"/>
  <c r="Z23" i="6"/>
  <c r="AA23" i="6"/>
  <c r="AA146" i="6" s="1"/>
  <c r="AB23" i="6"/>
  <c r="AC23" i="6"/>
  <c r="AD23" i="6"/>
  <c r="AE23" i="6"/>
  <c r="AE146" i="6" s="1"/>
  <c r="AF23" i="6"/>
  <c r="AG23" i="6"/>
  <c r="AH23" i="6"/>
  <c r="AI23" i="6"/>
  <c r="AI146" i="6" s="1"/>
  <c r="AJ23" i="6"/>
  <c r="AK23" i="6"/>
  <c r="AL23" i="6"/>
  <c r="AM23" i="6"/>
  <c r="AM146" i="6"/>
  <c r="AN23" i="6"/>
  <c r="AO23" i="6"/>
  <c r="AP23" i="6"/>
  <c r="AQ23" i="6"/>
  <c r="AQ146" i="6"/>
  <c r="AR23" i="6"/>
  <c r="AS23" i="6"/>
  <c r="AT23" i="6"/>
  <c r="AU23" i="6"/>
  <c r="AU146" i="6"/>
  <c r="AV23" i="6"/>
  <c r="AW23" i="6"/>
  <c r="AX23" i="6"/>
  <c r="AY23" i="6"/>
  <c r="AY146" i="6"/>
  <c r="AZ23" i="6"/>
  <c r="BA23" i="6"/>
  <c r="BB23" i="6"/>
  <c r="BC23" i="6"/>
  <c r="BC146" i="6" s="1"/>
  <c r="AI25" i="6"/>
  <c r="AJ25" i="6"/>
  <c r="AK25" i="6"/>
  <c r="AL25" i="6"/>
  <c r="AL148" i="6" s="1"/>
  <c r="AM25" i="6"/>
  <c r="AN25" i="6"/>
  <c r="AO25" i="6"/>
  <c r="AP25" i="6"/>
  <c r="AP148" i="6" s="1"/>
  <c r="AQ25" i="6"/>
  <c r="AR25" i="6"/>
  <c r="AS25" i="6"/>
  <c r="AT25" i="6"/>
  <c r="AT148" i="6" s="1"/>
  <c r="AU25" i="6"/>
  <c r="AV25" i="6"/>
  <c r="AW25" i="6"/>
  <c r="AX25" i="6"/>
  <c r="AX25" i="9" s="1"/>
  <c r="AX121" i="6"/>
  <c r="AY25" i="6"/>
  <c r="AZ25" i="6"/>
  <c r="AZ102" i="6" s="1"/>
  <c r="BA25" i="6"/>
  <c r="BB25" i="6"/>
  <c r="BB148" i="6"/>
  <c r="BC25" i="6"/>
  <c r="C26" i="6"/>
  <c r="D26" i="6"/>
  <c r="E26" i="6"/>
  <c r="E149" i="6" s="1"/>
  <c r="F26" i="6"/>
  <c r="G26" i="6"/>
  <c r="H26" i="6"/>
  <c r="H149" i="6" s="1"/>
  <c r="I26" i="6"/>
  <c r="I149" i="6" s="1"/>
  <c r="J26" i="6"/>
  <c r="K26" i="6"/>
  <c r="L26" i="6"/>
  <c r="M26" i="6"/>
  <c r="M149" i="6" s="1"/>
  <c r="N26" i="6"/>
  <c r="O26" i="6"/>
  <c r="O26" i="9" s="1"/>
  <c r="P26" i="6"/>
  <c r="P149" i="6" s="1"/>
  <c r="Q26" i="6"/>
  <c r="Q149" i="6" s="1"/>
  <c r="R26" i="6"/>
  <c r="R149" i="6" s="1"/>
  <c r="S26" i="6"/>
  <c r="S149" i="6" s="1"/>
  <c r="T26" i="6"/>
  <c r="U26" i="6"/>
  <c r="U149" i="6" s="1"/>
  <c r="V26" i="6"/>
  <c r="W26" i="6"/>
  <c r="W149" i="6" s="1"/>
  <c r="X26" i="6"/>
  <c r="Y26" i="6"/>
  <c r="Y149" i="6" s="1"/>
  <c r="Z26" i="6"/>
  <c r="AA26" i="6"/>
  <c r="AB26" i="6"/>
  <c r="AC26" i="6"/>
  <c r="AC149" i="6" s="1"/>
  <c r="AD26" i="6"/>
  <c r="AD149" i="6" s="1"/>
  <c r="AE26" i="6"/>
  <c r="AE149" i="6" s="1"/>
  <c r="AF26" i="6"/>
  <c r="AG26" i="6"/>
  <c r="AG149" i="6" s="1"/>
  <c r="AH26" i="6"/>
  <c r="AI26" i="6"/>
  <c r="AJ26" i="6"/>
  <c r="AK26" i="6"/>
  <c r="AK149" i="6"/>
  <c r="AL26" i="6"/>
  <c r="AL149" i="6" s="1"/>
  <c r="AM26" i="6"/>
  <c r="AN26" i="6"/>
  <c r="AO26" i="6"/>
  <c r="AO149" i="6"/>
  <c r="AP26" i="6"/>
  <c r="AQ26" i="6"/>
  <c r="AR26" i="6"/>
  <c r="AS26" i="6"/>
  <c r="AS149" i="6" s="1"/>
  <c r="AT26" i="6"/>
  <c r="AU26" i="6"/>
  <c r="AV26" i="6"/>
  <c r="AW26" i="6"/>
  <c r="AW149" i="6" s="1"/>
  <c r="AX26" i="6"/>
  <c r="AY26" i="6"/>
  <c r="AZ26" i="6"/>
  <c r="BA26" i="6"/>
  <c r="BA149" i="6" s="1"/>
  <c r="BB26" i="6"/>
  <c r="BC26" i="6"/>
  <c r="AI27" i="6"/>
  <c r="AJ27" i="6"/>
  <c r="AJ150" i="6"/>
  <c r="AK27" i="6"/>
  <c r="AL27" i="6"/>
  <c r="AM27" i="6"/>
  <c r="AN27" i="6"/>
  <c r="AN150" i="6"/>
  <c r="AO27" i="6"/>
  <c r="AP27" i="6"/>
  <c r="AQ27" i="6"/>
  <c r="AR27" i="6"/>
  <c r="AR150" i="6"/>
  <c r="AS27" i="6"/>
  <c r="AT27" i="6"/>
  <c r="AU27" i="6"/>
  <c r="AV27" i="6"/>
  <c r="AV150" i="6"/>
  <c r="AW27" i="6"/>
  <c r="AX27" i="6"/>
  <c r="AY27" i="6"/>
  <c r="AZ27" i="6"/>
  <c r="BA27" i="6"/>
  <c r="BA124" i="6" s="1"/>
  <c r="BB27" i="6"/>
  <c r="BC27" i="6"/>
  <c r="AI28" i="6"/>
  <c r="AI151" i="6" s="1"/>
  <c r="AJ28" i="6"/>
  <c r="AK28" i="6"/>
  <c r="AL28" i="6"/>
  <c r="AM28" i="6"/>
  <c r="AM151" i="6" s="1"/>
  <c r="AN28" i="6"/>
  <c r="AN151" i="6" s="1"/>
  <c r="AO28" i="6"/>
  <c r="AP28" i="6"/>
  <c r="AQ28" i="6"/>
  <c r="AQ151" i="6" s="1"/>
  <c r="AR28" i="6"/>
  <c r="AS28" i="6"/>
  <c r="AT28" i="6"/>
  <c r="AU28" i="6"/>
  <c r="AU151" i="6" s="1"/>
  <c r="AV28" i="6"/>
  <c r="AW28" i="6"/>
  <c r="AX28" i="6"/>
  <c r="AY28" i="6"/>
  <c r="AY151" i="6"/>
  <c r="AZ28" i="6"/>
  <c r="BA28" i="6"/>
  <c r="BA151" i="6" s="1"/>
  <c r="BB28" i="6"/>
  <c r="BB151" i="6" s="1"/>
  <c r="BC28" i="6"/>
  <c r="BC151" i="6"/>
  <c r="C29" i="6"/>
  <c r="D29" i="6"/>
  <c r="E29" i="6"/>
  <c r="F29" i="6"/>
  <c r="F152" i="6"/>
  <c r="G29" i="6"/>
  <c r="G152" i="6" s="1"/>
  <c r="H29" i="6"/>
  <c r="I29" i="6"/>
  <c r="J29" i="6"/>
  <c r="J152" i="6" s="1"/>
  <c r="K29" i="6"/>
  <c r="L29" i="6"/>
  <c r="M29" i="6"/>
  <c r="N29" i="6"/>
  <c r="N152" i="6" s="1"/>
  <c r="O29" i="6"/>
  <c r="P29" i="6"/>
  <c r="Q29" i="6"/>
  <c r="R29" i="6"/>
  <c r="R152" i="6" s="1"/>
  <c r="S29" i="6"/>
  <c r="T29" i="6"/>
  <c r="U29" i="6"/>
  <c r="V29" i="6"/>
  <c r="V152" i="6" s="1"/>
  <c r="W29" i="6"/>
  <c r="X29" i="6"/>
  <c r="Y29" i="6"/>
  <c r="Z29" i="6"/>
  <c r="Z152" i="6"/>
  <c r="AA29" i="6"/>
  <c r="AB29" i="6"/>
  <c r="AC29" i="6"/>
  <c r="AD29" i="6"/>
  <c r="AD152" i="6"/>
  <c r="AE29" i="6"/>
  <c r="AF29" i="6"/>
  <c r="AG29" i="6"/>
  <c r="AH29" i="6"/>
  <c r="AH152" i="6"/>
  <c r="AI29" i="6"/>
  <c r="AJ29" i="6"/>
  <c r="AK29" i="6"/>
  <c r="AL29" i="6"/>
  <c r="AL152" i="6"/>
  <c r="AM29" i="6"/>
  <c r="AN29" i="6"/>
  <c r="AO29" i="6"/>
  <c r="AP29" i="6"/>
  <c r="AP152" i="6"/>
  <c r="AQ29" i="6"/>
  <c r="AR29" i="6"/>
  <c r="AS29" i="6"/>
  <c r="AT29" i="6"/>
  <c r="AT152" i="6" s="1"/>
  <c r="AU29" i="6"/>
  <c r="AV29" i="6"/>
  <c r="AW29" i="6"/>
  <c r="AX29" i="6"/>
  <c r="AX152" i="6" s="1"/>
  <c r="AY29" i="6"/>
  <c r="AZ29" i="6"/>
  <c r="BA29" i="6"/>
  <c r="BB29" i="6"/>
  <c r="BB152" i="6" s="1"/>
  <c r="BC29" i="6"/>
  <c r="AI30" i="6"/>
  <c r="AJ30" i="6"/>
  <c r="AK30" i="6"/>
  <c r="AK102" i="6" s="1"/>
  <c r="AK225" i="6" s="1"/>
  <c r="AL30" i="6"/>
  <c r="AM30" i="6"/>
  <c r="AN30" i="6"/>
  <c r="AO30" i="6"/>
  <c r="AP30" i="6"/>
  <c r="AQ30" i="6"/>
  <c r="AR30" i="6"/>
  <c r="AS30" i="6"/>
  <c r="AT30" i="6"/>
  <c r="AU30" i="6"/>
  <c r="AV30" i="6"/>
  <c r="AW30" i="6"/>
  <c r="AX30" i="6"/>
  <c r="AY30" i="6"/>
  <c r="AZ30" i="6"/>
  <c r="BA30" i="6"/>
  <c r="BB30" i="6"/>
  <c r="BC30" i="6"/>
  <c r="BF30" i="6"/>
  <c r="AI31" i="6"/>
  <c r="AI154" i="6" s="1"/>
  <c r="AJ31" i="6"/>
  <c r="AK31" i="6"/>
  <c r="AL31" i="6"/>
  <c r="AM31" i="6"/>
  <c r="AM154" i="6" s="1"/>
  <c r="AN31" i="6"/>
  <c r="AO31" i="6"/>
  <c r="AP31" i="6"/>
  <c r="AQ31" i="6"/>
  <c r="AQ154" i="6" s="1"/>
  <c r="AR31" i="6"/>
  <c r="AS31" i="6"/>
  <c r="AT31" i="6"/>
  <c r="AU31" i="6"/>
  <c r="AU154" i="6"/>
  <c r="AV31" i="6"/>
  <c r="AW31" i="6"/>
  <c r="AX31" i="6"/>
  <c r="AY31" i="6"/>
  <c r="AY154" i="6"/>
  <c r="AZ31" i="6"/>
  <c r="BA31" i="6"/>
  <c r="BB31" i="6"/>
  <c r="BC31" i="6"/>
  <c r="BC154" i="6"/>
  <c r="AI32" i="6"/>
  <c r="AJ32" i="6"/>
  <c r="AK32" i="6"/>
  <c r="AL32" i="6"/>
  <c r="AL155" i="6"/>
  <c r="AM32" i="6"/>
  <c r="AN32" i="6"/>
  <c r="AO32" i="6"/>
  <c r="AP32" i="6"/>
  <c r="AP155" i="6"/>
  <c r="AQ32" i="6"/>
  <c r="AR32" i="6"/>
  <c r="AS32" i="6"/>
  <c r="AT32" i="6"/>
  <c r="AT155" i="6" s="1"/>
  <c r="AU32" i="6"/>
  <c r="AV32" i="6"/>
  <c r="AW32" i="6"/>
  <c r="AX32" i="6"/>
  <c r="AX155" i="6" s="1"/>
  <c r="AY32" i="6"/>
  <c r="AZ32" i="6"/>
  <c r="BA32" i="6"/>
  <c r="BB32" i="6"/>
  <c r="BB155" i="6" s="1"/>
  <c r="BC32" i="6"/>
  <c r="AI33" i="6"/>
  <c r="AJ33" i="6"/>
  <c r="AK33" i="6"/>
  <c r="AK156" i="6" s="1"/>
  <c r="AL33" i="6"/>
  <c r="AM33" i="6"/>
  <c r="AN33" i="6"/>
  <c r="AO33" i="6"/>
  <c r="AO156" i="6"/>
  <c r="AP33" i="6"/>
  <c r="AQ33" i="6"/>
  <c r="AQ156" i="6" s="1"/>
  <c r="AR33" i="6"/>
  <c r="AR156" i="6" s="1"/>
  <c r="AS33" i="6"/>
  <c r="AS156" i="6" s="1"/>
  <c r="AT33" i="6"/>
  <c r="AU33" i="6"/>
  <c r="AV33" i="6"/>
  <c r="AW33" i="6"/>
  <c r="AW156" i="6"/>
  <c r="AX33" i="6"/>
  <c r="AX156" i="6" s="1"/>
  <c r="AY33" i="6"/>
  <c r="AZ33" i="6"/>
  <c r="BA33" i="6"/>
  <c r="BA156" i="6" s="1"/>
  <c r="BB33" i="6"/>
  <c r="BC33" i="6"/>
  <c r="C34" i="6"/>
  <c r="D34" i="6"/>
  <c r="E34" i="6"/>
  <c r="F34" i="6"/>
  <c r="G34" i="6"/>
  <c r="H34" i="6"/>
  <c r="I34" i="6"/>
  <c r="J34" i="6"/>
  <c r="K34" i="6"/>
  <c r="L34" i="6"/>
  <c r="M34" i="6"/>
  <c r="N34" i="6"/>
  <c r="O34" i="6"/>
  <c r="P34" i="6"/>
  <c r="Q34" i="6"/>
  <c r="R34" i="6"/>
  <c r="S34" i="6"/>
  <c r="T34" i="6"/>
  <c r="U34" i="6"/>
  <c r="V34" i="6"/>
  <c r="W34" i="6"/>
  <c r="X34" i="6"/>
  <c r="Y34" i="6"/>
  <c r="Z34" i="6"/>
  <c r="AA34" i="6"/>
  <c r="AB34" i="6"/>
  <c r="AC34" i="6"/>
  <c r="AD34" i="6"/>
  <c r="AE34" i="6"/>
  <c r="AF34" i="6"/>
  <c r="AG34" i="6"/>
  <c r="AH34" i="6"/>
  <c r="AI34" i="6"/>
  <c r="AJ34" i="6"/>
  <c r="AK34" i="6"/>
  <c r="AL34" i="6"/>
  <c r="AM34" i="6"/>
  <c r="AN34" i="6"/>
  <c r="AO34" i="6"/>
  <c r="AP34" i="6"/>
  <c r="AQ34" i="6"/>
  <c r="AR34" i="6"/>
  <c r="AS34" i="6"/>
  <c r="AT34" i="6"/>
  <c r="AU34" i="6"/>
  <c r="AV34" i="6"/>
  <c r="AW34" i="6"/>
  <c r="AX34" i="6"/>
  <c r="AY34" i="6"/>
  <c r="AZ34" i="6"/>
  <c r="BA34" i="6"/>
  <c r="BB34" i="6"/>
  <c r="BC34" i="6"/>
  <c r="AI35" i="6"/>
  <c r="AI158" i="6"/>
  <c r="AJ35" i="6"/>
  <c r="AK35" i="6"/>
  <c r="AL35" i="6"/>
  <c r="AM35" i="6"/>
  <c r="AM158" i="6" s="1"/>
  <c r="AN35" i="6"/>
  <c r="AO35" i="6"/>
  <c r="AP35" i="6"/>
  <c r="AQ35" i="6"/>
  <c r="AQ158" i="6"/>
  <c r="AR35" i="6"/>
  <c r="AS35" i="6"/>
  <c r="AT35" i="6"/>
  <c r="AU35" i="6"/>
  <c r="AU158" i="6"/>
  <c r="AV35" i="6"/>
  <c r="AW35" i="6"/>
  <c r="AX35" i="6"/>
  <c r="AY35" i="6"/>
  <c r="AZ35" i="6"/>
  <c r="AZ127" i="6" s="1"/>
  <c r="BA35" i="6"/>
  <c r="BB35" i="6"/>
  <c r="BC35" i="6"/>
  <c r="BC158" i="6" s="1"/>
  <c r="AI36" i="6"/>
  <c r="AJ36" i="6"/>
  <c r="AK36" i="6"/>
  <c r="AL36" i="6"/>
  <c r="AL159" i="6" s="1"/>
  <c r="AM36" i="6"/>
  <c r="AN36" i="6"/>
  <c r="AO36" i="6"/>
  <c r="AP36" i="6"/>
  <c r="AP159" i="6" s="1"/>
  <c r="AQ36" i="6"/>
  <c r="AR36" i="6"/>
  <c r="AS36" i="6"/>
  <c r="AT36" i="6"/>
  <c r="AT159" i="6" s="1"/>
  <c r="AU36" i="6"/>
  <c r="AV36" i="6"/>
  <c r="AV159" i="6" s="1"/>
  <c r="AW36" i="6"/>
  <c r="AX36" i="6"/>
  <c r="AX159" i="6"/>
  <c r="AY36" i="6"/>
  <c r="AZ36" i="6"/>
  <c r="BA36" i="6"/>
  <c r="BB36" i="6"/>
  <c r="BB159" i="6"/>
  <c r="BC36" i="6"/>
  <c r="AI37" i="6"/>
  <c r="AJ37" i="6"/>
  <c r="AK37" i="6"/>
  <c r="AK160" i="6"/>
  <c r="AL37" i="6"/>
  <c r="AM37" i="6"/>
  <c r="AN37" i="6"/>
  <c r="AN160" i="6" s="1"/>
  <c r="AO37" i="6"/>
  <c r="AO160" i="6" s="1"/>
  <c r="AP37" i="6"/>
  <c r="AQ37" i="6"/>
  <c r="AR37" i="6"/>
  <c r="AS37" i="6"/>
  <c r="AS160" i="6" s="1"/>
  <c r="AT37" i="6"/>
  <c r="AU37" i="6"/>
  <c r="AV37" i="6"/>
  <c r="AW37" i="6"/>
  <c r="AW160" i="6" s="1"/>
  <c r="AX37" i="6"/>
  <c r="AY37" i="6"/>
  <c r="AZ37" i="6"/>
  <c r="BA37" i="6"/>
  <c r="BA160" i="6"/>
  <c r="BB37" i="6"/>
  <c r="BC37" i="6"/>
  <c r="C38" i="6"/>
  <c r="D38" i="6"/>
  <c r="D161" i="6" s="1"/>
  <c r="E38" i="6"/>
  <c r="F38" i="6"/>
  <c r="G38" i="6"/>
  <c r="H38" i="6"/>
  <c r="H161" i="6" s="1"/>
  <c r="I38" i="6"/>
  <c r="J38" i="6"/>
  <c r="K38" i="6"/>
  <c r="L38" i="6"/>
  <c r="L161" i="6"/>
  <c r="M38" i="6"/>
  <c r="N38" i="6"/>
  <c r="O38" i="6"/>
  <c r="P38" i="6"/>
  <c r="P161" i="6" s="1"/>
  <c r="Q38" i="6"/>
  <c r="R38" i="6"/>
  <c r="S38" i="6"/>
  <c r="T38" i="6"/>
  <c r="T161" i="6" s="1"/>
  <c r="U38" i="6"/>
  <c r="V38" i="6"/>
  <c r="W38" i="6"/>
  <c r="X38" i="6"/>
  <c r="X161" i="6"/>
  <c r="Y38" i="6"/>
  <c r="Z38" i="6"/>
  <c r="AA38" i="6"/>
  <c r="AB38" i="6"/>
  <c r="AB161" i="6"/>
  <c r="AC38" i="6"/>
  <c r="AD38" i="6"/>
  <c r="AE38" i="6"/>
  <c r="AF38" i="6"/>
  <c r="AF161" i="6" s="1"/>
  <c r="AG38" i="6"/>
  <c r="AH38" i="6"/>
  <c r="AI38" i="6"/>
  <c r="AJ38" i="6"/>
  <c r="AJ161" i="6" s="1"/>
  <c r="AK38" i="6"/>
  <c r="AL38" i="6"/>
  <c r="AL161" i="6" s="1"/>
  <c r="AM38" i="6"/>
  <c r="AN38" i="6"/>
  <c r="AN161" i="6"/>
  <c r="AO38" i="6"/>
  <c r="AP38" i="6"/>
  <c r="AQ38" i="6"/>
  <c r="AR38" i="6"/>
  <c r="AR161" i="6"/>
  <c r="AS38" i="6"/>
  <c r="AT38" i="6"/>
  <c r="AU38" i="6"/>
  <c r="AV38" i="6"/>
  <c r="AV161" i="6" s="1"/>
  <c r="AW38" i="6"/>
  <c r="AX38" i="6"/>
  <c r="AY38" i="6"/>
  <c r="AZ38" i="6"/>
  <c r="AZ161" i="6" s="1"/>
  <c r="BA38" i="6"/>
  <c r="BB38" i="6"/>
  <c r="BC38" i="6"/>
  <c r="C39" i="6"/>
  <c r="C162" i="6" s="1"/>
  <c r="D39" i="6"/>
  <c r="E39" i="6"/>
  <c r="F39" i="6"/>
  <c r="G39" i="6"/>
  <c r="G162" i="6" s="1"/>
  <c r="H39" i="6"/>
  <c r="I39" i="6"/>
  <c r="J39" i="6"/>
  <c r="K39" i="6"/>
  <c r="K162" i="6" s="1"/>
  <c r="L39" i="6"/>
  <c r="M39" i="6"/>
  <c r="N39" i="6"/>
  <c r="O39" i="6"/>
  <c r="O162" i="6" s="1"/>
  <c r="P39" i="6"/>
  <c r="Q39" i="6"/>
  <c r="R39" i="6"/>
  <c r="S39" i="6"/>
  <c r="S162" i="6"/>
  <c r="T39" i="6"/>
  <c r="U39" i="6"/>
  <c r="V39" i="6"/>
  <c r="W39" i="6"/>
  <c r="W162" i="6"/>
  <c r="X39" i="6"/>
  <c r="Y39" i="6"/>
  <c r="Z39" i="6"/>
  <c r="AA39" i="6"/>
  <c r="AA162" i="6"/>
  <c r="AB39" i="6"/>
  <c r="AC39" i="6"/>
  <c r="AD39" i="6"/>
  <c r="AE39" i="6"/>
  <c r="AE162" i="6" s="1"/>
  <c r="AF39" i="6"/>
  <c r="AG39" i="6"/>
  <c r="AH39" i="6"/>
  <c r="AI39" i="6"/>
  <c r="AI162" i="6" s="1"/>
  <c r="AJ39" i="6"/>
  <c r="AK39" i="6"/>
  <c r="AL39" i="6"/>
  <c r="AM39" i="6"/>
  <c r="AM162" i="6" s="1"/>
  <c r="AN39" i="6"/>
  <c r="AO39" i="6"/>
  <c r="AP39" i="6"/>
  <c r="AQ39" i="6"/>
  <c r="AQ162" i="6" s="1"/>
  <c r="AR39" i="6"/>
  <c r="AS39" i="6"/>
  <c r="AT39" i="6"/>
  <c r="AU39" i="6"/>
  <c r="AU162" i="6" s="1"/>
  <c r="AV39" i="6"/>
  <c r="AW39" i="6"/>
  <c r="AW162" i="6" s="1"/>
  <c r="AX39" i="6"/>
  <c r="AY39" i="6"/>
  <c r="AY162" i="6"/>
  <c r="AZ39" i="6"/>
  <c r="BA39" i="6"/>
  <c r="BB39" i="6"/>
  <c r="BC39" i="6"/>
  <c r="BC162" i="6"/>
  <c r="C40" i="6"/>
  <c r="C163" i="6" s="1"/>
  <c r="D40" i="6"/>
  <c r="E40" i="6"/>
  <c r="F40" i="6"/>
  <c r="F163" i="6"/>
  <c r="G40" i="6"/>
  <c r="H40" i="6"/>
  <c r="I40" i="6"/>
  <c r="I163" i="6" s="1"/>
  <c r="J40" i="6"/>
  <c r="J163" i="6" s="1"/>
  <c r="K40" i="6"/>
  <c r="L40" i="6"/>
  <c r="M40" i="6"/>
  <c r="N40" i="6"/>
  <c r="N163" i="6" s="1"/>
  <c r="O40" i="6"/>
  <c r="P40" i="6"/>
  <c r="Q40" i="6"/>
  <c r="R40" i="6"/>
  <c r="R163" i="6" s="1"/>
  <c r="S40" i="6"/>
  <c r="T40" i="6"/>
  <c r="U40" i="6"/>
  <c r="V40" i="6"/>
  <c r="V163" i="6" s="1"/>
  <c r="W40" i="6"/>
  <c r="X40" i="6"/>
  <c r="Y40" i="6"/>
  <c r="Z40" i="6"/>
  <c r="Z163" i="6" s="1"/>
  <c r="AA40" i="6"/>
  <c r="AB40" i="6"/>
  <c r="AC40" i="6"/>
  <c r="AD40" i="6"/>
  <c r="AD163" i="6"/>
  <c r="AE40" i="6"/>
  <c r="AF40" i="6"/>
  <c r="AG40" i="6"/>
  <c r="AH40" i="6"/>
  <c r="AH163" i="6"/>
  <c r="AI40" i="6"/>
  <c r="AJ40" i="6"/>
  <c r="AK40" i="6"/>
  <c r="AL40" i="6"/>
  <c r="AL163" i="6"/>
  <c r="AM40" i="6"/>
  <c r="AN40" i="6"/>
  <c r="AO40" i="6"/>
  <c r="AP40" i="6"/>
  <c r="AP163" i="6" s="1"/>
  <c r="AQ40" i="6"/>
  <c r="AR40" i="6"/>
  <c r="AS40" i="6"/>
  <c r="AT40" i="6"/>
  <c r="AT163" i="6" s="1"/>
  <c r="AU40" i="6"/>
  <c r="AV40" i="6"/>
  <c r="AW40" i="6"/>
  <c r="AX40" i="6"/>
  <c r="AX163" i="6" s="1"/>
  <c r="AY40" i="6"/>
  <c r="AZ40" i="6"/>
  <c r="BA40" i="6"/>
  <c r="BB40" i="6"/>
  <c r="BB163" i="6" s="1"/>
  <c r="BC40" i="6"/>
  <c r="C41" i="6"/>
  <c r="D41" i="6"/>
  <c r="E41" i="6"/>
  <c r="E164" i="6" s="1"/>
  <c r="F41" i="6"/>
  <c r="G41" i="6"/>
  <c r="G164" i="6" s="1"/>
  <c r="H41" i="6"/>
  <c r="H164" i="6" s="1"/>
  <c r="I41" i="6"/>
  <c r="I164" i="6"/>
  <c r="J41" i="6"/>
  <c r="K41" i="6"/>
  <c r="L41" i="6"/>
  <c r="M41" i="6"/>
  <c r="M164" i="6"/>
  <c r="N41" i="6"/>
  <c r="N164" i="6" s="1"/>
  <c r="O41" i="6"/>
  <c r="P41" i="6"/>
  <c r="Q41" i="6"/>
  <c r="Q164" i="6"/>
  <c r="R41" i="6"/>
  <c r="S41" i="6"/>
  <c r="T41" i="6"/>
  <c r="T164" i="6" s="1"/>
  <c r="U41" i="6"/>
  <c r="U164" i="6" s="1"/>
  <c r="V41" i="6"/>
  <c r="W41" i="6"/>
  <c r="X41" i="6"/>
  <c r="Y41" i="6"/>
  <c r="Y164" i="6" s="1"/>
  <c r="Z41" i="6"/>
  <c r="AA41" i="6"/>
  <c r="AB41" i="6"/>
  <c r="AC41" i="6"/>
  <c r="AC164" i="6" s="1"/>
  <c r="AD41" i="6"/>
  <c r="AE41" i="6"/>
  <c r="AF41" i="6"/>
  <c r="AG41" i="6"/>
  <c r="AG164" i="6" s="1"/>
  <c r="AH41" i="6"/>
  <c r="AI41" i="6"/>
  <c r="AJ41" i="6"/>
  <c r="AK41" i="6"/>
  <c r="AK164" i="6"/>
  <c r="AL41" i="6"/>
  <c r="AM41" i="6"/>
  <c r="AN41" i="6"/>
  <c r="AO41" i="6"/>
  <c r="AO164" i="6"/>
  <c r="AP41" i="6"/>
  <c r="AQ41" i="6"/>
  <c r="AR41" i="6"/>
  <c r="AS41" i="6"/>
  <c r="AS164" i="6"/>
  <c r="AT41" i="6"/>
  <c r="AU41" i="6"/>
  <c r="AV41" i="6"/>
  <c r="AW41" i="6"/>
  <c r="AW164" i="6"/>
  <c r="AX41" i="6"/>
  <c r="AY41" i="6"/>
  <c r="AZ41" i="6"/>
  <c r="BA41" i="6"/>
  <c r="BA164" i="6" s="1"/>
  <c r="BB41" i="6"/>
  <c r="BC41" i="6"/>
  <c r="AI42" i="6"/>
  <c r="AJ42" i="6"/>
  <c r="AJ165" i="6" s="1"/>
  <c r="AK42" i="6"/>
  <c r="AL42" i="6"/>
  <c r="AM42" i="6"/>
  <c r="AN42" i="6"/>
  <c r="AN165" i="6" s="1"/>
  <c r="AO42" i="6"/>
  <c r="AP42" i="6"/>
  <c r="AQ42" i="6"/>
  <c r="AR42" i="6"/>
  <c r="AR165" i="6" s="1"/>
  <c r="AS42" i="6"/>
  <c r="AT42" i="6"/>
  <c r="AU42" i="6"/>
  <c r="AV42" i="6"/>
  <c r="AV165" i="6" s="1"/>
  <c r="AW42" i="6"/>
  <c r="AX42" i="6"/>
  <c r="AY42" i="6"/>
  <c r="AZ42" i="6"/>
  <c r="AZ165" i="6"/>
  <c r="BA42" i="6"/>
  <c r="BB42" i="6"/>
  <c r="BC42" i="6"/>
  <c r="C43" i="6"/>
  <c r="C166" i="6"/>
  <c r="D43" i="6"/>
  <c r="E43" i="6"/>
  <c r="F43" i="6"/>
  <c r="G43" i="6"/>
  <c r="G166" i="6" s="1"/>
  <c r="H43" i="6"/>
  <c r="I43" i="6"/>
  <c r="J43" i="6"/>
  <c r="J166" i="6" s="1"/>
  <c r="K43" i="6"/>
  <c r="K166" i="6" s="1"/>
  <c r="L43" i="6"/>
  <c r="M43" i="6"/>
  <c r="N43" i="6"/>
  <c r="O43" i="6"/>
  <c r="O166" i="6" s="1"/>
  <c r="P43" i="6"/>
  <c r="Q43" i="6"/>
  <c r="R43" i="6"/>
  <c r="S43" i="6"/>
  <c r="S166" i="6" s="1"/>
  <c r="T43" i="6"/>
  <c r="U43" i="6"/>
  <c r="V43" i="6"/>
  <c r="W43" i="6"/>
  <c r="W166" i="6" s="1"/>
  <c r="X43" i="6"/>
  <c r="Y43" i="6"/>
  <c r="Z43" i="6"/>
  <c r="AA43" i="6"/>
  <c r="AA166" i="6"/>
  <c r="AB43" i="6"/>
  <c r="AC43" i="6"/>
  <c r="AD43" i="6"/>
  <c r="AE43" i="6"/>
  <c r="AE166" i="6"/>
  <c r="AF43" i="6"/>
  <c r="AG43" i="6"/>
  <c r="AH43" i="6"/>
  <c r="AI43" i="6"/>
  <c r="AI166" i="6"/>
  <c r="AJ43" i="6"/>
  <c r="AK43" i="6"/>
  <c r="AL43" i="6"/>
  <c r="AM43" i="6"/>
  <c r="AM166" i="6" s="1"/>
  <c r="AN43" i="6"/>
  <c r="AO43" i="6"/>
  <c r="AP43" i="6"/>
  <c r="AQ43" i="6"/>
  <c r="AQ166" i="6" s="1"/>
  <c r="AR43" i="6"/>
  <c r="AS43" i="6"/>
  <c r="AT43" i="6"/>
  <c r="AU43" i="6"/>
  <c r="AU166" i="6" s="1"/>
  <c r="AV43" i="6"/>
  <c r="AW43" i="6"/>
  <c r="AX43" i="6"/>
  <c r="AY43" i="6"/>
  <c r="AY166" i="6" s="1"/>
  <c r="AZ43" i="6"/>
  <c r="BA43" i="6"/>
  <c r="BB43" i="6"/>
  <c r="BC43" i="6"/>
  <c r="BC166" i="6" s="1"/>
  <c r="AI44" i="6"/>
  <c r="AJ44" i="6"/>
  <c r="AK44" i="6"/>
  <c r="AL44" i="6"/>
  <c r="AL167" i="6"/>
  <c r="AM44" i="6"/>
  <c r="AN44" i="6"/>
  <c r="AN167" i="6" s="1"/>
  <c r="AO44" i="6"/>
  <c r="AP44" i="6"/>
  <c r="AP167" i="6" s="1"/>
  <c r="AQ44" i="6"/>
  <c r="AR44" i="6"/>
  <c r="AS44" i="6"/>
  <c r="AT44" i="6"/>
  <c r="AT167" i="6"/>
  <c r="AU44" i="6"/>
  <c r="AU167" i="6" s="1"/>
  <c r="AV44" i="6"/>
  <c r="AW44" i="6"/>
  <c r="AX44" i="6"/>
  <c r="AX167" i="6"/>
  <c r="AY44" i="6"/>
  <c r="AZ44" i="6"/>
  <c r="BA44" i="6"/>
  <c r="BB44" i="6"/>
  <c r="BB167" i="6" s="1"/>
  <c r="BC44" i="6"/>
  <c r="AI46" i="6"/>
  <c r="AJ46" i="6"/>
  <c r="AK46" i="6"/>
  <c r="AK169" i="6" s="1"/>
  <c r="AL46" i="6"/>
  <c r="AM46" i="6"/>
  <c r="AN46" i="6"/>
  <c r="AO46" i="6"/>
  <c r="AO169" i="6" s="1"/>
  <c r="AP46" i="6"/>
  <c r="AQ46" i="6"/>
  <c r="AR46" i="6"/>
  <c r="AS46" i="6"/>
  <c r="AS169" i="6" s="1"/>
  <c r="AT46" i="6"/>
  <c r="AU46" i="6"/>
  <c r="AV46" i="6"/>
  <c r="AW46" i="6"/>
  <c r="AW169" i="6"/>
  <c r="AX46" i="6"/>
  <c r="AY46" i="6"/>
  <c r="AZ46" i="6"/>
  <c r="BA46" i="6"/>
  <c r="BA169" i="6" s="1"/>
  <c r="BB46" i="6"/>
  <c r="BC46" i="6"/>
  <c r="AI48" i="6"/>
  <c r="AJ48" i="6"/>
  <c r="AJ171" i="6"/>
  <c r="AK48" i="6"/>
  <c r="AL48" i="6"/>
  <c r="AM48" i="6"/>
  <c r="AN48" i="6"/>
  <c r="AN171" i="6"/>
  <c r="AO48" i="6"/>
  <c r="AP48" i="6"/>
  <c r="AQ48" i="6"/>
  <c r="AR48" i="6"/>
  <c r="AR171" i="6" s="1"/>
  <c r="AS48" i="6"/>
  <c r="AT48" i="6"/>
  <c r="AU48" i="6"/>
  <c r="AV48" i="6"/>
  <c r="AV171" i="6" s="1"/>
  <c r="AW48" i="6"/>
  <c r="AX48" i="6"/>
  <c r="AY48" i="6"/>
  <c r="AZ48" i="6"/>
  <c r="AZ171" i="6" s="1"/>
  <c r="BA48" i="6"/>
  <c r="BB48" i="6"/>
  <c r="BC48" i="6"/>
  <c r="C49" i="6"/>
  <c r="C172" i="6" s="1"/>
  <c r="D49" i="6"/>
  <c r="E49" i="6"/>
  <c r="F49" i="6"/>
  <c r="G49" i="6"/>
  <c r="G172" i="6" s="1"/>
  <c r="H49" i="6"/>
  <c r="I49" i="6"/>
  <c r="I172" i="6" s="1"/>
  <c r="J49" i="6"/>
  <c r="K49" i="6"/>
  <c r="K172" i="6" s="1"/>
  <c r="L49" i="6"/>
  <c r="M49" i="6"/>
  <c r="N49" i="6"/>
  <c r="O49" i="6"/>
  <c r="O172" i="6"/>
  <c r="P49" i="6"/>
  <c r="P172" i="6" s="1"/>
  <c r="Q49" i="6"/>
  <c r="R49" i="6"/>
  <c r="S49" i="6"/>
  <c r="S172" i="6" s="1"/>
  <c r="T49" i="6"/>
  <c r="U49" i="6"/>
  <c r="V49" i="6"/>
  <c r="W49" i="6"/>
  <c r="W172" i="6" s="1"/>
  <c r="X49" i="6"/>
  <c r="Y49" i="6"/>
  <c r="Z49" i="6"/>
  <c r="AA49" i="6"/>
  <c r="AA172" i="6"/>
  <c r="AB49" i="6"/>
  <c r="AC49" i="6"/>
  <c r="AD49" i="6"/>
  <c r="AE49" i="6"/>
  <c r="AE172" i="6" s="1"/>
  <c r="AF49" i="6"/>
  <c r="AG49" i="6"/>
  <c r="AH49" i="6"/>
  <c r="AI49" i="6"/>
  <c r="AI172" i="6"/>
  <c r="AJ49" i="6"/>
  <c r="AK49" i="6"/>
  <c r="AL49" i="6"/>
  <c r="AM49" i="6"/>
  <c r="AM172" i="6" s="1"/>
  <c r="AN49" i="6"/>
  <c r="AO49" i="6"/>
  <c r="AP49" i="6"/>
  <c r="AQ49" i="6"/>
  <c r="AQ172" i="6" s="1"/>
  <c r="AR49" i="6"/>
  <c r="AS49" i="6"/>
  <c r="AT49" i="6"/>
  <c r="AU49" i="6"/>
  <c r="AU172" i="6"/>
  <c r="AV49" i="6"/>
  <c r="AW49" i="6"/>
  <c r="AX49" i="6"/>
  <c r="AY49" i="6"/>
  <c r="AY172" i="6"/>
  <c r="AZ49" i="6"/>
  <c r="BA49" i="6"/>
  <c r="BB49" i="6"/>
  <c r="BC49" i="6"/>
  <c r="BC172" i="6" s="1"/>
  <c r="C50" i="6"/>
  <c r="D50" i="6"/>
  <c r="E50" i="6"/>
  <c r="F50" i="6"/>
  <c r="F173" i="6"/>
  <c r="G50" i="6"/>
  <c r="H50" i="6"/>
  <c r="I50" i="6"/>
  <c r="J50" i="6"/>
  <c r="J173" i="6" s="1"/>
  <c r="K50" i="6"/>
  <c r="L50" i="6"/>
  <c r="M50" i="6"/>
  <c r="N50" i="6"/>
  <c r="N173" i="6"/>
  <c r="O50" i="6"/>
  <c r="P50" i="6"/>
  <c r="Q50" i="6"/>
  <c r="R50" i="6"/>
  <c r="R173" i="6" s="1"/>
  <c r="S50" i="6"/>
  <c r="T50" i="6"/>
  <c r="U50" i="6"/>
  <c r="U173" i="6" s="1"/>
  <c r="V50" i="6"/>
  <c r="V173" i="6" s="1"/>
  <c r="W50" i="6"/>
  <c r="X50" i="6"/>
  <c r="Y50" i="6"/>
  <c r="Z50" i="6"/>
  <c r="Z173" i="6"/>
  <c r="AA50" i="6"/>
  <c r="AB50" i="6"/>
  <c r="AC50" i="6"/>
  <c r="AD50" i="6"/>
  <c r="AD173" i="6"/>
  <c r="AE50" i="6"/>
  <c r="AF50" i="6"/>
  <c r="AG50" i="6"/>
  <c r="AH50" i="6"/>
  <c r="AH173" i="6" s="1"/>
  <c r="AI50" i="6"/>
  <c r="AJ50" i="6"/>
  <c r="AK50" i="6"/>
  <c r="AL50" i="6"/>
  <c r="AL173" i="6"/>
  <c r="AM50" i="6"/>
  <c r="AN50" i="6"/>
  <c r="AO50" i="6"/>
  <c r="AP50" i="6"/>
  <c r="AP173" i="6" s="1"/>
  <c r="AQ50" i="6"/>
  <c r="AR50" i="6"/>
  <c r="AS50" i="6"/>
  <c r="AT50" i="6"/>
  <c r="AT173" i="6"/>
  <c r="AU50" i="6"/>
  <c r="AV50" i="6"/>
  <c r="AW50" i="6"/>
  <c r="AX50" i="6"/>
  <c r="AX173" i="6" s="1"/>
  <c r="AY50" i="6"/>
  <c r="AZ50" i="6"/>
  <c r="BA50" i="6"/>
  <c r="BB50" i="6"/>
  <c r="BB173" i="6"/>
  <c r="BC50" i="6"/>
  <c r="C51" i="6"/>
  <c r="D51" i="6"/>
  <c r="E51" i="6"/>
  <c r="E174" i="6"/>
  <c r="F51" i="6"/>
  <c r="G51" i="6"/>
  <c r="H51" i="6"/>
  <c r="I51" i="6"/>
  <c r="I174" i="6"/>
  <c r="J51" i="6"/>
  <c r="K51" i="6"/>
  <c r="L51" i="6"/>
  <c r="M51" i="6"/>
  <c r="M174" i="6" s="1"/>
  <c r="N51" i="6"/>
  <c r="O51" i="6"/>
  <c r="P51" i="6"/>
  <c r="Q51" i="6"/>
  <c r="Q174" i="6"/>
  <c r="R51" i="6"/>
  <c r="S51" i="6"/>
  <c r="T51" i="6"/>
  <c r="U51" i="6"/>
  <c r="U174" i="6" s="1"/>
  <c r="V51" i="6"/>
  <c r="W51" i="6"/>
  <c r="X51" i="6"/>
  <c r="Y51" i="6"/>
  <c r="Y174" i="6" s="1"/>
  <c r="Z51" i="6"/>
  <c r="AA51" i="6"/>
  <c r="AB51" i="6"/>
  <c r="AC51" i="6"/>
  <c r="AC174" i="6" s="1"/>
  <c r="AD51" i="6"/>
  <c r="AE51" i="6"/>
  <c r="AE174" i="6" s="1"/>
  <c r="AF51" i="6"/>
  <c r="AF174" i="6" s="1"/>
  <c r="AG51" i="6"/>
  <c r="AG174" i="6"/>
  <c r="AH51" i="6"/>
  <c r="AI51" i="6"/>
  <c r="AJ51" i="6"/>
  <c r="AK51" i="6"/>
  <c r="AK174" i="6"/>
  <c r="AL51" i="6"/>
  <c r="AL174" i="6" s="1"/>
  <c r="AM51" i="6"/>
  <c r="AN51" i="6"/>
  <c r="AO51" i="6"/>
  <c r="AO174" i="6"/>
  <c r="AP51" i="6"/>
  <c r="AQ51" i="6"/>
  <c r="AR51" i="6"/>
  <c r="AR174" i="6" s="1"/>
  <c r="AS51" i="6"/>
  <c r="AS174" i="6" s="1"/>
  <c r="AT51" i="6"/>
  <c r="AU51" i="6"/>
  <c r="AV51" i="6"/>
  <c r="AW51" i="6"/>
  <c r="AW174" i="6"/>
  <c r="AX51" i="6"/>
  <c r="AY51" i="6"/>
  <c r="AY174" i="6" s="1"/>
  <c r="AZ51" i="6"/>
  <c r="BA51" i="6"/>
  <c r="BA174" i="6" s="1"/>
  <c r="BB51" i="6"/>
  <c r="BC51" i="6"/>
  <c r="AI53" i="6"/>
  <c r="AJ53" i="6"/>
  <c r="AJ102" i="6" s="1"/>
  <c r="AJ225" i="6" s="1"/>
  <c r="AK53" i="6"/>
  <c r="AL53" i="6"/>
  <c r="AM53" i="6"/>
  <c r="AN53" i="6"/>
  <c r="AN102" i="6" s="1"/>
  <c r="AO53" i="6"/>
  <c r="AO102" i="6" s="1"/>
  <c r="AP53" i="6"/>
  <c r="AQ53" i="6"/>
  <c r="AR53" i="6"/>
  <c r="AS53" i="6"/>
  <c r="AS102" i="6" s="1"/>
  <c r="AS225" i="6" s="1"/>
  <c r="AT53" i="6"/>
  <c r="AU53" i="6"/>
  <c r="AV53" i="6"/>
  <c r="AV102" i="6"/>
  <c r="AW53" i="6"/>
  <c r="AW102" i="6" s="1"/>
  <c r="AX53" i="6"/>
  <c r="AY53" i="6"/>
  <c r="AZ53" i="6"/>
  <c r="BA53" i="6"/>
  <c r="BA102" i="6" s="1"/>
  <c r="BA225" i="6" s="1"/>
  <c r="BB53" i="6"/>
  <c r="BC53" i="6"/>
  <c r="AI54" i="6"/>
  <c r="AI177" i="6" s="1"/>
  <c r="AJ54" i="6"/>
  <c r="AK54" i="6"/>
  <c r="AL54" i="6"/>
  <c r="AM54" i="6"/>
  <c r="AM177" i="6" s="1"/>
  <c r="AN54" i="6"/>
  <c r="AO54" i="6"/>
  <c r="AP54" i="6"/>
  <c r="AQ54" i="6"/>
  <c r="AQ177" i="6" s="1"/>
  <c r="AR54" i="6"/>
  <c r="AS54" i="6"/>
  <c r="AT54" i="6"/>
  <c r="AU54" i="6"/>
  <c r="AU177" i="6"/>
  <c r="AV54" i="6"/>
  <c r="AW54" i="6"/>
  <c r="AX54" i="6"/>
  <c r="AY54" i="6"/>
  <c r="AZ54" i="6"/>
  <c r="BA54" i="6"/>
  <c r="BB54" i="6"/>
  <c r="BB177" i="6" s="1"/>
  <c r="BC54" i="6"/>
  <c r="BC177" i="6" s="1"/>
  <c r="C55" i="6"/>
  <c r="D55" i="6"/>
  <c r="E55" i="6"/>
  <c r="F55" i="6"/>
  <c r="F178" i="6" s="1"/>
  <c r="G55" i="6"/>
  <c r="H55" i="6"/>
  <c r="I55" i="6"/>
  <c r="J55" i="6"/>
  <c r="J178" i="6" s="1"/>
  <c r="K55" i="6"/>
  <c r="L55" i="6"/>
  <c r="M55" i="6"/>
  <c r="N55" i="6"/>
  <c r="N178" i="6" s="1"/>
  <c r="O55" i="6"/>
  <c r="P55" i="6"/>
  <c r="Q55" i="6"/>
  <c r="R55" i="6"/>
  <c r="R178" i="6" s="1"/>
  <c r="S55" i="6"/>
  <c r="T55" i="6"/>
  <c r="U55" i="6"/>
  <c r="V55" i="6"/>
  <c r="V178" i="6"/>
  <c r="W55" i="6"/>
  <c r="X55" i="6"/>
  <c r="Y55" i="6"/>
  <c r="Z55" i="6"/>
  <c r="Z178" i="6"/>
  <c r="AA55" i="6"/>
  <c r="AB55" i="6"/>
  <c r="AC55" i="6"/>
  <c r="AD55" i="6"/>
  <c r="AD178" i="6"/>
  <c r="AE55" i="6"/>
  <c r="AF55" i="6"/>
  <c r="AG55" i="6"/>
  <c r="AH55" i="6"/>
  <c r="AH178" i="6" s="1"/>
  <c r="AI55" i="6"/>
  <c r="AJ55" i="6"/>
  <c r="AK55" i="6"/>
  <c r="AL55" i="6"/>
  <c r="AL178" i="6" s="1"/>
  <c r="AM55" i="6"/>
  <c r="AN55" i="6"/>
  <c r="AO55" i="6"/>
  <c r="AP55" i="6"/>
  <c r="AP178" i="6" s="1"/>
  <c r="AQ55" i="6"/>
  <c r="AR55" i="6"/>
  <c r="AS55" i="6"/>
  <c r="AT55" i="6"/>
  <c r="AT178" i="6" s="1"/>
  <c r="AU55" i="6"/>
  <c r="AV55" i="6"/>
  <c r="AW55" i="6"/>
  <c r="AX55" i="6"/>
  <c r="AX178" i="6" s="1"/>
  <c r="AY55" i="6"/>
  <c r="AZ55" i="6"/>
  <c r="AZ178" i="6" s="1"/>
  <c r="BA55" i="6"/>
  <c r="BA178" i="6" s="1"/>
  <c r="BB55" i="6"/>
  <c r="BB178" i="6"/>
  <c r="BC55" i="6"/>
  <c r="C56" i="6"/>
  <c r="D56" i="6"/>
  <c r="E56" i="6"/>
  <c r="E179" i="6"/>
  <c r="F56" i="6"/>
  <c r="F179" i="6" s="1"/>
  <c r="G56" i="6"/>
  <c r="H56" i="6"/>
  <c r="I56" i="6"/>
  <c r="I179" i="6"/>
  <c r="J56" i="6"/>
  <c r="K56" i="6"/>
  <c r="L56" i="6"/>
  <c r="L179" i="6" s="1"/>
  <c r="M56" i="6"/>
  <c r="M179" i="6" s="1"/>
  <c r="N56" i="6"/>
  <c r="O56" i="6"/>
  <c r="P56" i="6"/>
  <c r="Q56" i="6"/>
  <c r="Q179" i="6" s="1"/>
  <c r="R56" i="6"/>
  <c r="S56" i="6"/>
  <c r="T56" i="6"/>
  <c r="U56" i="6"/>
  <c r="U179" i="6" s="1"/>
  <c r="V56" i="6"/>
  <c r="W56" i="6"/>
  <c r="X56" i="6"/>
  <c r="Y56" i="6"/>
  <c r="Y179" i="6" s="1"/>
  <c r="Z56" i="6"/>
  <c r="AA56" i="6"/>
  <c r="AB56" i="6"/>
  <c r="AC56" i="6"/>
  <c r="AC179" i="6"/>
  <c r="AD56" i="6"/>
  <c r="AE56" i="6"/>
  <c r="AF56" i="6"/>
  <c r="AG56" i="6"/>
  <c r="AG179" i="6"/>
  <c r="AH56" i="6"/>
  <c r="AI56" i="6"/>
  <c r="AJ56" i="6"/>
  <c r="AK56" i="6"/>
  <c r="AK179" i="6"/>
  <c r="AL56" i="6"/>
  <c r="AM56" i="6"/>
  <c r="AN56" i="6"/>
  <c r="AO56" i="6"/>
  <c r="AO179" i="6"/>
  <c r="AP56" i="6"/>
  <c r="AQ56" i="6"/>
  <c r="AR56" i="6"/>
  <c r="AS56" i="6"/>
  <c r="AS179" i="6" s="1"/>
  <c r="AT56" i="6"/>
  <c r="AU56" i="6"/>
  <c r="AV56" i="6"/>
  <c r="AW56" i="6"/>
  <c r="AW179" i="6" s="1"/>
  <c r="AX56" i="6"/>
  <c r="AY56" i="6"/>
  <c r="AZ56" i="6"/>
  <c r="BA56" i="6"/>
  <c r="BA179" i="6" s="1"/>
  <c r="BB56" i="6"/>
  <c r="BC56" i="6"/>
  <c r="C57" i="6"/>
  <c r="D57" i="6"/>
  <c r="D180" i="6" s="1"/>
  <c r="E57" i="6"/>
  <c r="F57" i="6"/>
  <c r="G57" i="6"/>
  <c r="H57" i="6"/>
  <c r="H180" i="6"/>
  <c r="I57" i="6"/>
  <c r="J57" i="6"/>
  <c r="K57" i="6"/>
  <c r="L57" i="6"/>
  <c r="L180" i="6"/>
  <c r="M57" i="6"/>
  <c r="N57" i="6"/>
  <c r="O57" i="6"/>
  <c r="P57" i="6"/>
  <c r="P180" i="6"/>
  <c r="Q57" i="6"/>
  <c r="R57" i="6"/>
  <c r="S57" i="6"/>
  <c r="T57" i="6"/>
  <c r="T180" i="6" s="1"/>
  <c r="U57" i="6"/>
  <c r="V57" i="6"/>
  <c r="W57" i="6"/>
  <c r="W180" i="6" s="1"/>
  <c r="X57" i="6"/>
  <c r="X180" i="6" s="1"/>
  <c r="Y57" i="6"/>
  <c r="Z57" i="6"/>
  <c r="AA57" i="6"/>
  <c r="AB57" i="6"/>
  <c r="AB180" i="6" s="1"/>
  <c r="AC57" i="6"/>
  <c r="AD57" i="6"/>
  <c r="AD180" i="6" s="1"/>
  <c r="AE57" i="6"/>
  <c r="AF57" i="6"/>
  <c r="AF180" i="6" s="1"/>
  <c r="AG57" i="6"/>
  <c r="AH57" i="6"/>
  <c r="AI57" i="6"/>
  <c r="AJ57" i="6"/>
  <c r="AJ180" i="6" s="1"/>
  <c r="AK57" i="6"/>
  <c r="AL57" i="6"/>
  <c r="AM57" i="6"/>
  <c r="AN57" i="6"/>
  <c r="AN180" i="6"/>
  <c r="AO57" i="6"/>
  <c r="AP57" i="6"/>
  <c r="AQ57" i="6"/>
  <c r="AR57" i="6"/>
  <c r="AR180" i="6"/>
  <c r="AS57" i="6"/>
  <c r="AT57" i="6"/>
  <c r="AU57" i="6"/>
  <c r="AV57" i="6"/>
  <c r="AV180" i="6"/>
  <c r="AW57" i="6"/>
  <c r="AX57" i="6"/>
  <c r="AY57" i="6"/>
  <c r="AZ57" i="6"/>
  <c r="AZ180" i="6"/>
  <c r="BA57" i="6"/>
  <c r="BB57" i="6"/>
  <c r="BC57" i="6"/>
  <c r="AI58" i="6"/>
  <c r="AI181" i="6" s="1"/>
  <c r="AJ58" i="6"/>
  <c r="AK58" i="6"/>
  <c r="AL58" i="6"/>
  <c r="AM58" i="6"/>
  <c r="AM181" i="6" s="1"/>
  <c r="AN58" i="6"/>
  <c r="AO58" i="6"/>
  <c r="AP58" i="6"/>
  <c r="AQ58" i="6"/>
  <c r="AQ181" i="6" s="1"/>
  <c r="AR58" i="6"/>
  <c r="AS58" i="6"/>
  <c r="AT58" i="6"/>
  <c r="AU58" i="6"/>
  <c r="AU181" i="6"/>
  <c r="AV58" i="6"/>
  <c r="AW58" i="6"/>
  <c r="AX58" i="6"/>
  <c r="AY58" i="6"/>
  <c r="AY181" i="6"/>
  <c r="AZ58" i="6"/>
  <c r="BA58" i="6"/>
  <c r="BB58" i="6"/>
  <c r="BC58" i="6"/>
  <c r="BC181" i="6"/>
  <c r="AI60" i="6"/>
  <c r="AJ60" i="6"/>
  <c r="AK60" i="6"/>
  <c r="AL60" i="6"/>
  <c r="AL183" i="6"/>
  <c r="AM60" i="6"/>
  <c r="AN60" i="6"/>
  <c r="AO60" i="6"/>
  <c r="AP60" i="6"/>
  <c r="AP183" i="6"/>
  <c r="AQ60" i="6"/>
  <c r="AR60" i="6"/>
  <c r="AS60" i="6"/>
  <c r="AT60" i="6"/>
  <c r="AT183" i="6" s="1"/>
  <c r="AU60" i="6"/>
  <c r="AV60" i="6"/>
  <c r="AW60" i="6"/>
  <c r="AX60" i="6"/>
  <c r="AX183" i="6" s="1"/>
  <c r="AY60" i="6"/>
  <c r="AY183" i="6" s="1"/>
  <c r="AZ60" i="6"/>
  <c r="BA60" i="6"/>
  <c r="BB60" i="6"/>
  <c r="BB183" i="6" s="1"/>
  <c r="BC60" i="6"/>
  <c r="AI61" i="6"/>
  <c r="AJ61" i="6"/>
  <c r="AK61" i="6"/>
  <c r="AK184" i="6" s="1"/>
  <c r="AL61" i="6"/>
  <c r="AM61" i="6"/>
  <c r="AN61" i="6"/>
  <c r="AO61" i="6"/>
  <c r="AO184" i="6"/>
  <c r="AP61" i="6"/>
  <c r="AQ61" i="6"/>
  <c r="AQ184" i="6" s="1"/>
  <c r="AR61" i="6"/>
  <c r="AR184" i="6" s="1"/>
  <c r="AS61" i="6"/>
  <c r="AS184" i="6" s="1"/>
  <c r="AT61" i="6"/>
  <c r="AU61" i="6"/>
  <c r="AV61" i="6"/>
  <c r="AW61" i="6"/>
  <c r="AW184" i="6"/>
  <c r="AX61" i="6"/>
  <c r="AY61" i="6"/>
  <c r="AZ61" i="6"/>
  <c r="BA61" i="6"/>
  <c r="BA184" i="6"/>
  <c r="BB61" i="6"/>
  <c r="BC61" i="6"/>
  <c r="AI62" i="6"/>
  <c r="AJ62" i="6"/>
  <c r="AJ185" i="6" s="1"/>
  <c r="AK62" i="6"/>
  <c r="AL62" i="6"/>
  <c r="AM62" i="6"/>
  <c r="AN62" i="6"/>
  <c r="AN185" i="6" s="1"/>
  <c r="AO62" i="6"/>
  <c r="AP62" i="6"/>
  <c r="AQ62" i="6"/>
  <c r="AR62" i="6"/>
  <c r="AR185" i="6" s="1"/>
  <c r="AS62" i="6"/>
  <c r="AT62" i="6"/>
  <c r="AU62" i="6"/>
  <c r="AV62" i="6"/>
  <c r="AV185" i="6"/>
  <c r="AW62" i="6"/>
  <c r="AX62" i="6"/>
  <c r="AY62" i="6"/>
  <c r="AZ62" i="6"/>
  <c r="AZ185" i="6"/>
  <c r="BA62" i="6"/>
  <c r="BB62" i="6"/>
  <c r="BC62" i="6"/>
  <c r="AI64" i="6"/>
  <c r="AI187" i="6"/>
  <c r="AJ64" i="6"/>
  <c r="AK64" i="6"/>
  <c r="AL64" i="6"/>
  <c r="AM64" i="6"/>
  <c r="AM187" i="6"/>
  <c r="AN64" i="6"/>
  <c r="AO64" i="6"/>
  <c r="AP64" i="6"/>
  <c r="AQ64" i="6"/>
  <c r="AQ187" i="6"/>
  <c r="AR64" i="6"/>
  <c r="AS64" i="6"/>
  <c r="AT64" i="6"/>
  <c r="AU64" i="6"/>
  <c r="AU187" i="6" s="1"/>
  <c r="AV64" i="6"/>
  <c r="AW64" i="6"/>
  <c r="AX64" i="6"/>
  <c r="AY64" i="6"/>
  <c r="AY187" i="6" s="1"/>
  <c r="AZ64" i="6"/>
  <c r="BA64" i="6"/>
  <c r="BB64" i="6"/>
  <c r="BC64" i="6"/>
  <c r="BC187" i="6" s="1"/>
  <c r="AI65" i="6"/>
  <c r="AJ65" i="6"/>
  <c r="AK65" i="6"/>
  <c r="AL65" i="6"/>
  <c r="AL188" i="6" s="1"/>
  <c r="AM65" i="6"/>
  <c r="AN65" i="6"/>
  <c r="AO65" i="6"/>
  <c r="AP65" i="6"/>
  <c r="AP188" i="6"/>
  <c r="AQ65" i="6"/>
  <c r="AR65" i="6"/>
  <c r="AR188" i="6" s="1"/>
  <c r="AS65" i="6"/>
  <c r="AT65" i="6"/>
  <c r="AT188" i="6"/>
  <c r="AU65" i="6"/>
  <c r="AV65" i="6"/>
  <c r="AW65" i="6"/>
  <c r="AX65" i="6"/>
  <c r="AX188" i="6"/>
  <c r="AY65" i="6"/>
  <c r="AZ65" i="6"/>
  <c r="BA65" i="6"/>
  <c r="BB65" i="6"/>
  <c r="BB188" i="6"/>
  <c r="BC65" i="6"/>
  <c r="AI66" i="6"/>
  <c r="AJ66" i="6"/>
  <c r="AJ189" i="6" s="1"/>
  <c r="AK66" i="6"/>
  <c r="AK189" i="6" s="1"/>
  <c r="AL66" i="6"/>
  <c r="AM66" i="6"/>
  <c r="AN66" i="6"/>
  <c r="AO66" i="6"/>
  <c r="AO189" i="6" s="1"/>
  <c r="AP66" i="6"/>
  <c r="AQ66" i="6"/>
  <c r="AQ189" i="6" s="1"/>
  <c r="AR66" i="6"/>
  <c r="AS66" i="6"/>
  <c r="AS189" i="6" s="1"/>
  <c r="AT66" i="6"/>
  <c r="AU66" i="6"/>
  <c r="AV66" i="6"/>
  <c r="AW66" i="6"/>
  <c r="AW189" i="6" s="1"/>
  <c r="AX66" i="6"/>
  <c r="AY66" i="6"/>
  <c r="AZ66" i="6"/>
  <c r="BA66" i="6"/>
  <c r="BA189" i="6"/>
  <c r="BB66" i="6"/>
  <c r="BC66" i="6"/>
  <c r="AI67" i="6"/>
  <c r="AJ67" i="6"/>
  <c r="AJ190" i="6"/>
  <c r="AK67" i="6"/>
  <c r="AL67" i="6"/>
  <c r="AM67" i="6"/>
  <c r="AN67" i="6"/>
  <c r="AN190" i="6"/>
  <c r="AO67" i="6"/>
  <c r="AP67" i="6"/>
  <c r="AQ67" i="6"/>
  <c r="AR67" i="6"/>
  <c r="AR190" i="6"/>
  <c r="AS67" i="6"/>
  <c r="AT67" i="6"/>
  <c r="AU67" i="6"/>
  <c r="AV67" i="6"/>
  <c r="AV190" i="6" s="1"/>
  <c r="AW67" i="6"/>
  <c r="AX67" i="6"/>
  <c r="AY67" i="6"/>
  <c r="AZ67" i="6"/>
  <c r="AZ190" i="6" s="1"/>
  <c r="BA67" i="6"/>
  <c r="BB67" i="6"/>
  <c r="BC67" i="6"/>
  <c r="AI68" i="6"/>
  <c r="AI191" i="6" s="1"/>
  <c r="AJ68" i="6"/>
  <c r="AK68" i="6"/>
  <c r="AL68" i="6"/>
  <c r="AM68" i="6"/>
  <c r="AM191" i="6"/>
  <c r="AN68" i="6"/>
  <c r="AO68" i="6"/>
  <c r="AP68" i="6"/>
  <c r="AQ68" i="6"/>
  <c r="AQ191" i="6"/>
  <c r="AR68" i="6"/>
  <c r="AS68" i="6"/>
  <c r="AT68" i="6"/>
  <c r="AU68" i="6"/>
  <c r="AU191" i="6" s="1"/>
  <c r="AV68" i="6"/>
  <c r="AW68" i="6"/>
  <c r="AX68" i="6"/>
  <c r="AY68" i="6"/>
  <c r="AY191" i="6"/>
  <c r="AZ68" i="6"/>
  <c r="BA68" i="6"/>
  <c r="BB68" i="6"/>
  <c r="BC68" i="6"/>
  <c r="BC191" i="6" s="1"/>
  <c r="AI69" i="6"/>
  <c r="AJ69" i="6"/>
  <c r="AK69" i="6"/>
  <c r="AK192" i="6" s="1"/>
  <c r="AL69" i="6"/>
  <c r="AL192" i="6" s="1"/>
  <c r="AM69" i="6"/>
  <c r="AN69" i="6"/>
  <c r="AO69" i="6"/>
  <c r="AP69" i="6"/>
  <c r="AP192" i="6" s="1"/>
  <c r="AQ69" i="6"/>
  <c r="AR69" i="6"/>
  <c r="AS69" i="6"/>
  <c r="AT69" i="6"/>
  <c r="AT192" i="6" s="1"/>
  <c r="AU69" i="6"/>
  <c r="AV69" i="6"/>
  <c r="AW69" i="6"/>
  <c r="AX69" i="6"/>
  <c r="AX192" i="6" s="1"/>
  <c r="AY69" i="6"/>
  <c r="AZ69" i="6"/>
  <c r="BA69" i="6"/>
  <c r="BB69" i="6"/>
  <c r="BB192" i="6" s="1"/>
  <c r="BC69" i="6"/>
  <c r="C70" i="6"/>
  <c r="D70" i="6"/>
  <c r="E70" i="6"/>
  <c r="E193" i="6" s="1"/>
  <c r="F70" i="6"/>
  <c r="G70" i="6"/>
  <c r="H70" i="6"/>
  <c r="I70" i="6"/>
  <c r="I193" i="6"/>
  <c r="J70" i="6"/>
  <c r="K70" i="6"/>
  <c r="L70" i="6"/>
  <c r="M70" i="6"/>
  <c r="M193" i="6" s="1"/>
  <c r="N70" i="6"/>
  <c r="O70" i="6"/>
  <c r="P70" i="6"/>
  <c r="Q70" i="6"/>
  <c r="Q193" i="6" s="1"/>
  <c r="R70" i="6"/>
  <c r="S70" i="6"/>
  <c r="T70" i="6"/>
  <c r="U70" i="6"/>
  <c r="U193" i="6" s="1"/>
  <c r="V70" i="6"/>
  <c r="V193" i="6" s="1"/>
  <c r="W70" i="6"/>
  <c r="X70" i="6"/>
  <c r="Y70" i="6"/>
  <c r="Y193" i="6" s="1"/>
  <c r="Z70" i="6"/>
  <c r="AA70" i="6"/>
  <c r="AB70" i="6"/>
  <c r="AC70" i="6"/>
  <c r="AC193" i="6"/>
  <c r="AD70" i="6"/>
  <c r="AE70" i="6"/>
  <c r="AF70" i="6"/>
  <c r="AG70" i="6"/>
  <c r="AG193" i="6"/>
  <c r="AH70" i="6"/>
  <c r="AI70" i="6"/>
  <c r="AI193" i="6" s="1"/>
  <c r="AJ70" i="6"/>
  <c r="AJ193" i="6" s="1"/>
  <c r="AK70" i="6"/>
  <c r="AK193" i="6" s="1"/>
  <c r="AL70" i="6"/>
  <c r="AM70" i="6"/>
  <c r="AN70" i="6"/>
  <c r="AO70" i="6"/>
  <c r="AO193" i="6"/>
  <c r="AP70" i="6"/>
  <c r="AQ70" i="6"/>
  <c r="AR70" i="6"/>
  <c r="AS70" i="6"/>
  <c r="AS193" i="6" s="1"/>
  <c r="AT70" i="6"/>
  <c r="AU70" i="6"/>
  <c r="AV70" i="6"/>
  <c r="AW70" i="6"/>
  <c r="AW193" i="6" s="1"/>
  <c r="AX70" i="6"/>
  <c r="AY70" i="6"/>
  <c r="AZ70" i="6"/>
  <c r="BA70" i="6"/>
  <c r="BA193" i="6" s="1"/>
  <c r="BB70" i="6"/>
  <c r="BC70" i="6"/>
  <c r="AI71" i="6"/>
  <c r="AJ71" i="6"/>
  <c r="AJ194" i="6"/>
  <c r="AK71" i="6"/>
  <c r="AL71" i="6"/>
  <c r="AM71" i="6"/>
  <c r="AN71" i="6"/>
  <c r="AN194" i="6"/>
  <c r="AO71" i="6"/>
  <c r="AP71" i="6"/>
  <c r="AQ71" i="6"/>
  <c r="AR71" i="6"/>
  <c r="AR194" i="6" s="1"/>
  <c r="AS71" i="6"/>
  <c r="AT71" i="6"/>
  <c r="AU71" i="6"/>
  <c r="AV71" i="6"/>
  <c r="AV194" i="6" s="1"/>
  <c r="AW71" i="6"/>
  <c r="AX71" i="6"/>
  <c r="AY71" i="6"/>
  <c r="AZ71" i="6"/>
  <c r="AZ194" i="6"/>
  <c r="BA71" i="6"/>
  <c r="BB71" i="6"/>
  <c r="BC71" i="6"/>
  <c r="AI72" i="6"/>
  <c r="AI195" i="6" s="1"/>
  <c r="AJ72" i="6"/>
  <c r="AK72" i="6"/>
  <c r="AL72" i="6"/>
  <c r="AL195" i="6" s="1"/>
  <c r="AM72" i="6"/>
  <c r="AM195" i="6" s="1"/>
  <c r="AN72" i="6"/>
  <c r="AO72" i="6"/>
  <c r="AP72" i="6"/>
  <c r="AQ72" i="6"/>
  <c r="AQ195" i="6" s="1"/>
  <c r="AR72" i="6"/>
  <c r="AS72" i="6"/>
  <c r="AT72" i="6"/>
  <c r="AU72" i="6"/>
  <c r="AU195" i="6" s="1"/>
  <c r="AV72" i="6"/>
  <c r="AW72" i="6"/>
  <c r="AX72" i="6"/>
  <c r="AY72" i="6"/>
  <c r="AY195" i="6" s="1"/>
  <c r="AZ72" i="6"/>
  <c r="BA72" i="6"/>
  <c r="BB72" i="6"/>
  <c r="BC72" i="6"/>
  <c r="BC195" i="6" s="1"/>
  <c r="AI74" i="6"/>
  <c r="AJ74" i="6"/>
  <c r="AK74" i="6"/>
  <c r="AL74" i="6"/>
  <c r="AL197" i="6"/>
  <c r="AM74" i="6"/>
  <c r="AN74" i="6"/>
  <c r="AO74" i="6"/>
  <c r="AP74" i="6"/>
  <c r="AP197" i="6"/>
  <c r="AQ74" i="6"/>
  <c r="AR74" i="6"/>
  <c r="AS74" i="6"/>
  <c r="AT74" i="6"/>
  <c r="AT197" i="6"/>
  <c r="AU74" i="6"/>
  <c r="AV74" i="6"/>
  <c r="AW74" i="6"/>
  <c r="AX74" i="6"/>
  <c r="AX197" i="6" s="1"/>
  <c r="AY74" i="6"/>
  <c r="AZ74" i="6"/>
  <c r="BA74" i="6"/>
  <c r="BB74" i="6"/>
  <c r="BB197" i="6" s="1"/>
  <c r="BC74" i="6"/>
  <c r="AI75" i="6"/>
  <c r="AJ75" i="6"/>
  <c r="AK75" i="6"/>
  <c r="AL75" i="6"/>
  <c r="AM75" i="6"/>
  <c r="AN75" i="6"/>
  <c r="AO75" i="6"/>
  <c r="AP75" i="6"/>
  <c r="AQ75" i="6"/>
  <c r="AR75" i="6"/>
  <c r="AS75" i="6"/>
  <c r="AT75" i="6"/>
  <c r="AU75" i="6"/>
  <c r="AV75" i="6"/>
  <c r="AW75" i="6"/>
  <c r="AX75" i="6"/>
  <c r="AY75" i="6"/>
  <c r="AZ75" i="6"/>
  <c r="BA75" i="6"/>
  <c r="BB75" i="6"/>
  <c r="BC75" i="6"/>
  <c r="AI76" i="6"/>
  <c r="AJ76" i="6"/>
  <c r="AJ199" i="6"/>
  <c r="AK76" i="6"/>
  <c r="AL76" i="6"/>
  <c r="AM76" i="6"/>
  <c r="AN76" i="6"/>
  <c r="AN199" i="6"/>
  <c r="AO76" i="6"/>
  <c r="AP76" i="6"/>
  <c r="AQ76" i="6"/>
  <c r="AR76" i="6"/>
  <c r="AR199" i="6" s="1"/>
  <c r="AS76" i="6"/>
  <c r="AT76" i="6"/>
  <c r="AU76" i="6"/>
  <c r="AV76" i="6"/>
  <c r="AV199" i="6"/>
  <c r="AW76" i="6"/>
  <c r="AX76" i="6"/>
  <c r="AY76" i="6"/>
  <c r="AZ76" i="6"/>
  <c r="AZ199" i="6" s="1"/>
  <c r="BA76" i="6"/>
  <c r="BB76" i="6"/>
  <c r="BC76" i="6"/>
  <c r="AI77" i="6"/>
  <c r="AI200" i="6" s="1"/>
  <c r="AJ77" i="6"/>
  <c r="AK77" i="6"/>
  <c r="AL77" i="6"/>
  <c r="AM77" i="6"/>
  <c r="AM200" i="6"/>
  <c r="AN77" i="6"/>
  <c r="AO77" i="6"/>
  <c r="AO200" i="6" s="1"/>
  <c r="AP77" i="6"/>
  <c r="AQ77" i="6"/>
  <c r="AQ200" i="6" s="1"/>
  <c r="AR77" i="6"/>
  <c r="AS77" i="6"/>
  <c r="AT77" i="6"/>
  <c r="AU77" i="6"/>
  <c r="AU200" i="6"/>
  <c r="AV77" i="6"/>
  <c r="AV200" i="6" s="1"/>
  <c r="AW77" i="6"/>
  <c r="AX77" i="6"/>
  <c r="AY77" i="6"/>
  <c r="AY200" i="6"/>
  <c r="AZ77" i="6"/>
  <c r="BA77" i="6"/>
  <c r="BB77" i="6"/>
  <c r="BC77" i="6"/>
  <c r="BC200" i="6" s="1"/>
  <c r="AI78" i="6"/>
  <c r="AJ78" i="6"/>
  <c r="AK78" i="6"/>
  <c r="AL78" i="6"/>
  <c r="AL201" i="6"/>
  <c r="AM78" i="6"/>
  <c r="AN78" i="6"/>
  <c r="AO78" i="6"/>
  <c r="AP78" i="6"/>
  <c r="AP201" i="6" s="1"/>
  <c r="AQ78" i="6"/>
  <c r="AR78" i="6"/>
  <c r="AS78" i="6"/>
  <c r="AT78" i="6"/>
  <c r="AT201" i="6" s="1"/>
  <c r="AU78" i="6"/>
  <c r="AV78" i="6"/>
  <c r="AW78" i="6"/>
  <c r="AX78" i="6"/>
  <c r="AX201" i="6" s="1"/>
  <c r="AY78" i="6"/>
  <c r="AZ78" i="6"/>
  <c r="BA78" i="6"/>
  <c r="BB78" i="6"/>
  <c r="BB201" i="6"/>
  <c r="BC78" i="6"/>
  <c r="AW79" i="6"/>
  <c r="AX79" i="6"/>
  <c r="AY79" i="6"/>
  <c r="AY202" i="6"/>
  <c r="AZ79" i="6"/>
  <c r="BA79" i="6"/>
  <c r="BB79" i="6"/>
  <c r="BC79" i="6"/>
  <c r="BC202" i="6"/>
  <c r="C80" i="6"/>
  <c r="D80" i="6"/>
  <c r="E80" i="6"/>
  <c r="F80" i="6"/>
  <c r="G80" i="6"/>
  <c r="H80" i="6"/>
  <c r="I80" i="6"/>
  <c r="J80" i="6"/>
  <c r="K80" i="6"/>
  <c r="L80" i="6"/>
  <c r="M80" i="6"/>
  <c r="N80" i="6"/>
  <c r="O80" i="6"/>
  <c r="P80" i="6"/>
  <c r="Q80" i="6"/>
  <c r="R80" i="6"/>
  <c r="S80" i="6"/>
  <c r="T80" i="6"/>
  <c r="U80" i="6"/>
  <c r="V80" i="6"/>
  <c r="W80" i="6"/>
  <c r="X80" i="6"/>
  <c r="Y80" i="6"/>
  <c r="Z80" i="6"/>
  <c r="AA80" i="6"/>
  <c r="AB80" i="6"/>
  <c r="AC80" i="6"/>
  <c r="AD80" i="6"/>
  <c r="AE80" i="6"/>
  <c r="AF80" i="6"/>
  <c r="AG80" i="6"/>
  <c r="AH80" i="6"/>
  <c r="AI80" i="6"/>
  <c r="AJ80" i="6"/>
  <c r="AK80" i="6"/>
  <c r="AL80" i="6"/>
  <c r="AM80" i="6"/>
  <c r="AN80" i="6"/>
  <c r="AO80" i="6"/>
  <c r="AP80" i="6"/>
  <c r="AQ80" i="6"/>
  <c r="AR80" i="6"/>
  <c r="AS80" i="6"/>
  <c r="AT80" i="6"/>
  <c r="AU80" i="6"/>
  <c r="AV80" i="6"/>
  <c r="AW80" i="6"/>
  <c r="AX80" i="6"/>
  <c r="AY80" i="6"/>
  <c r="AZ80" i="6"/>
  <c r="BA80" i="6"/>
  <c r="BB80" i="6"/>
  <c r="BC80" i="6"/>
  <c r="C81" i="6"/>
  <c r="D81" i="6"/>
  <c r="E81" i="6"/>
  <c r="E204" i="6" s="1"/>
  <c r="F81" i="6"/>
  <c r="G81" i="6"/>
  <c r="H81" i="6"/>
  <c r="I81" i="6"/>
  <c r="I204" i="6"/>
  <c r="J81" i="6"/>
  <c r="K81" i="6"/>
  <c r="L81" i="6"/>
  <c r="M81" i="6"/>
  <c r="M204" i="6"/>
  <c r="N81" i="6"/>
  <c r="O81" i="6"/>
  <c r="P81" i="6"/>
  <c r="Q81" i="6"/>
  <c r="Q204" i="6"/>
  <c r="R81" i="6"/>
  <c r="S81" i="6"/>
  <c r="T81" i="6"/>
  <c r="U81" i="6"/>
  <c r="U204" i="6" s="1"/>
  <c r="V81" i="6"/>
  <c r="W81" i="6"/>
  <c r="X81" i="6"/>
  <c r="Y81" i="6"/>
  <c r="Y204" i="6" s="1"/>
  <c r="Z81" i="6"/>
  <c r="AA81" i="6"/>
  <c r="AB81" i="6"/>
  <c r="AC81" i="6"/>
  <c r="AC204" i="6" s="1"/>
  <c r="AD81" i="6"/>
  <c r="AE81" i="6"/>
  <c r="AF81" i="6"/>
  <c r="AG81" i="6"/>
  <c r="AG204" i="6" s="1"/>
  <c r="AH81" i="6"/>
  <c r="AI81" i="6"/>
  <c r="AJ81" i="6"/>
  <c r="AK81" i="6"/>
  <c r="AK204" i="6" s="1"/>
  <c r="AL81" i="6"/>
  <c r="AM81" i="6"/>
  <c r="AM204" i="6" s="1"/>
  <c r="AN81" i="6"/>
  <c r="AN204" i="6" s="1"/>
  <c r="AO81" i="6"/>
  <c r="AO204" i="6" s="1"/>
  <c r="AP81" i="6"/>
  <c r="AQ81" i="6"/>
  <c r="AR81" i="6"/>
  <c r="AS81" i="6"/>
  <c r="AS204" i="6"/>
  <c r="AT81" i="6"/>
  <c r="AT204" i="6" s="1"/>
  <c r="AU81" i="6"/>
  <c r="AV81" i="6"/>
  <c r="AW81" i="6"/>
  <c r="AW204" i="6"/>
  <c r="AX81" i="6"/>
  <c r="AY81" i="6"/>
  <c r="AZ81" i="6"/>
  <c r="BA81" i="6"/>
  <c r="BA204" i="6" s="1"/>
  <c r="BB81" i="6"/>
  <c r="BC81" i="6"/>
  <c r="C82" i="6"/>
  <c r="D82" i="6"/>
  <c r="D205" i="6" s="1"/>
  <c r="E82" i="6"/>
  <c r="F82" i="6"/>
  <c r="G82" i="6"/>
  <c r="H82" i="6"/>
  <c r="I82" i="6"/>
  <c r="J82" i="6"/>
  <c r="K82" i="6"/>
  <c r="L82" i="6"/>
  <c r="M82" i="6"/>
  <c r="N82" i="6"/>
  <c r="O82" i="6"/>
  <c r="P82" i="6"/>
  <c r="Q82" i="6"/>
  <c r="R82" i="6"/>
  <c r="S82" i="6"/>
  <c r="T82" i="6"/>
  <c r="U82" i="6"/>
  <c r="V82" i="6"/>
  <c r="W82" i="6"/>
  <c r="X82" i="6"/>
  <c r="Y82" i="6"/>
  <c r="Z82" i="6"/>
  <c r="AA82" i="6"/>
  <c r="AB82" i="6"/>
  <c r="AC82" i="6"/>
  <c r="AD82" i="6"/>
  <c r="AE82" i="6"/>
  <c r="AF82" i="6"/>
  <c r="AG82" i="6"/>
  <c r="AH82" i="6"/>
  <c r="AI82" i="6"/>
  <c r="AJ82" i="6"/>
  <c r="AK82" i="6"/>
  <c r="AL82" i="6"/>
  <c r="AM82" i="6"/>
  <c r="AN82" i="6"/>
  <c r="AO82" i="6"/>
  <c r="AP82" i="6"/>
  <c r="AQ82" i="6"/>
  <c r="AR82" i="6"/>
  <c r="AS82" i="6"/>
  <c r="AT82" i="6"/>
  <c r="AU82" i="6"/>
  <c r="AV82" i="6"/>
  <c r="AW82" i="6"/>
  <c r="AX82" i="6"/>
  <c r="AY82" i="6"/>
  <c r="AZ82" i="6"/>
  <c r="BA82" i="6"/>
  <c r="BB82" i="6"/>
  <c r="BC82" i="6"/>
  <c r="C83" i="6"/>
  <c r="C206" i="6" s="1"/>
  <c r="D83" i="6"/>
  <c r="E83" i="6"/>
  <c r="F83" i="6"/>
  <c r="G83" i="6"/>
  <c r="G206" i="6"/>
  <c r="H83" i="6"/>
  <c r="I83" i="6"/>
  <c r="J83" i="6"/>
  <c r="K83" i="6"/>
  <c r="K206" i="6" s="1"/>
  <c r="L83" i="6"/>
  <c r="M83" i="6"/>
  <c r="N83" i="6"/>
  <c r="O83" i="6"/>
  <c r="O206" i="6" s="1"/>
  <c r="P83" i="6"/>
  <c r="Q83" i="6"/>
  <c r="R83" i="6"/>
  <c r="S83" i="6"/>
  <c r="S206" i="6"/>
  <c r="T83" i="6"/>
  <c r="U83" i="6"/>
  <c r="V83" i="6"/>
  <c r="W83" i="6"/>
  <c r="W206" i="6" s="1"/>
  <c r="X83" i="6"/>
  <c r="Y83" i="6"/>
  <c r="Z83" i="6"/>
  <c r="Z206" i="6" s="1"/>
  <c r="AA83" i="6"/>
  <c r="AA206" i="6" s="1"/>
  <c r="AB83" i="6"/>
  <c r="AC83" i="6"/>
  <c r="AD83" i="6"/>
  <c r="AE83" i="6"/>
  <c r="AE206" i="6" s="1"/>
  <c r="AF83" i="6"/>
  <c r="AG83" i="6"/>
  <c r="AG206" i="6" s="1"/>
  <c r="AH83" i="6"/>
  <c r="AI83" i="6"/>
  <c r="AI206" i="6"/>
  <c r="AJ83" i="6"/>
  <c r="AK83" i="6"/>
  <c r="AL83" i="6"/>
  <c r="AM83" i="6"/>
  <c r="AM206" i="6"/>
  <c r="AN83" i="6"/>
  <c r="AO83" i="6"/>
  <c r="AP83" i="6"/>
  <c r="AQ83" i="6"/>
  <c r="AQ206" i="6"/>
  <c r="AR83" i="6"/>
  <c r="AS83" i="6"/>
  <c r="AT83" i="6"/>
  <c r="AU83" i="6"/>
  <c r="AU206" i="6" s="1"/>
  <c r="AV83" i="6"/>
  <c r="AW83" i="6"/>
  <c r="AX83" i="6"/>
  <c r="AY83" i="6"/>
  <c r="AY206" i="6"/>
  <c r="AZ83" i="6"/>
  <c r="BA83" i="6"/>
  <c r="BB83" i="6"/>
  <c r="BC83" i="6"/>
  <c r="BC206" i="6" s="1"/>
  <c r="C84" i="6"/>
  <c r="D84" i="6"/>
  <c r="E84" i="6"/>
  <c r="F84" i="6"/>
  <c r="F207" i="6" s="1"/>
  <c r="G84" i="6"/>
  <c r="H84" i="6"/>
  <c r="I84" i="6"/>
  <c r="J84" i="6"/>
  <c r="J207" i="6" s="1"/>
  <c r="K84" i="6"/>
  <c r="L84" i="6"/>
  <c r="M84" i="6"/>
  <c r="N84" i="6"/>
  <c r="N207" i="6" s="1"/>
  <c r="O84" i="6"/>
  <c r="P84" i="6"/>
  <c r="Q84" i="6"/>
  <c r="R84" i="6"/>
  <c r="R207" i="6" s="1"/>
  <c r="S84" i="6"/>
  <c r="T84" i="6"/>
  <c r="U84" i="6"/>
  <c r="V84" i="6"/>
  <c r="V207" i="6"/>
  <c r="W84" i="6"/>
  <c r="X84" i="6"/>
  <c r="Y84" i="6"/>
  <c r="Z84" i="6"/>
  <c r="Z207" i="6"/>
  <c r="AA84" i="6"/>
  <c r="AB84" i="6"/>
  <c r="AC84" i="6"/>
  <c r="AD84" i="6"/>
  <c r="AD207" i="6"/>
  <c r="AE84" i="6"/>
  <c r="AF84" i="6"/>
  <c r="AG84" i="6"/>
  <c r="AH84" i="6"/>
  <c r="AH207" i="6" s="1"/>
  <c r="AI84" i="6"/>
  <c r="AJ84" i="6"/>
  <c r="AK84" i="6"/>
  <c r="AK207" i="6" s="1"/>
  <c r="AL84" i="6"/>
  <c r="AL207" i="6" s="1"/>
  <c r="AM84" i="6"/>
  <c r="AN84" i="6"/>
  <c r="AO84" i="6"/>
  <c r="AP84" i="6"/>
  <c r="AP207" i="6" s="1"/>
  <c r="AQ84" i="6"/>
  <c r="AR84" i="6"/>
  <c r="AR207" i="6" s="1"/>
  <c r="AS84" i="6"/>
  <c r="AT84" i="6"/>
  <c r="AT207" i="6" s="1"/>
  <c r="AU84" i="6"/>
  <c r="AV84" i="6"/>
  <c r="AW84" i="6"/>
  <c r="AX84" i="6"/>
  <c r="AX207" i="6" s="1"/>
  <c r="AY84" i="6"/>
  <c r="AZ84" i="6"/>
  <c r="BA84" i="6"/>
  <c r="BB84" i="6"/>
  <c r="BB207" i="6"/>
  <c r="BC84" i="6"/>
  <c r="C85" i="6"/>
  <c r="D85" i="6"/>
  <c r="E85" i="6"/>
  <c r="E208" i="6" s="1"/>
  <c r="F85" i="6"/>
  <c r="G85" i="6"/>
  <c r="H85" i="6"/>
  <c r="I85" i="6"/>
  <c r="I208" i="6"/>
  <c r="J85" i="6"/>
  <c r="K85" i="6"/>
  <c r="L85" i="6"/>
  <c r="M85" i="6"/>
  <c r="M208" i="6"/>
  <c r="N85" i="6"/>
  <c r="O85" i="6"/>
  <c r="P85" i="6"/>
  <c r="Q85" i="6"/>
  <c r="Q208" i="6" s="1"/>
  <c r="R85" i="6"/>
  <c r="S85" i="6"/>
  <c r="T85" i="6"/>
  <c r="U85" i="6"/>
  <c r="U208" i="6" s="1"/>
  <c r="V85" i="6"/>
  <c r="W85" i="6"/>
  <c r="X85" i="6"/>
  <c r="Y85" i="6"/>
  <c r="Y208" i="6" s="1"/>
  <c r="Z85" i="6"/>
  <c r="AA85" i="6"/>
  <c r="AB85" i="6"/>
  <c r="AC85" i="6"/>
  <c r="AC208" i="6" s="1"/>
  <c r="AD85" i="6"/>
  <c r="AE85" i="6"/>
  <c r="AF85" i="6"/>
  <c r="AG85" i="6"/>
  <c r="AG208" i="6"/>
  <c r="AH85" i="6"/>
  <c r="AI85" i="6"/>
  <c r="AJ85" i="6"/>
  <c r="AK85" i="6"/>
  <c r="AK208" i="6" s="1"/>
  <c r="AL85" i="6"/>
  <c r="AM85" i="6"/>
  <c r="AN85" i="6"/>
  <c r="AO85" i="6"/>
  <c r="AO208" i="6"/>
  <c r="AP85" i="6"/>
  <c r="AQ85" i="6"/>
  <c r="AR85" i="6"/>
  <c r="AS85" i="6"/>
  <c r="AS208" i="6"/>
  <c r="AT85" i="6"/>
  <c r="AU85" i="6"/>
  <c r="AV85" i="6"/>
  <c r="AW85" i="6"/>
  <c r="AW208" i="6" s="1"/>
  <c r="AX85" i="6"/>
  <c r="AY85" i="6"/>
  <c r="AZ85" i="6"/>
  <c r="BA85" i="6"/>
  <c r="BA208" i="6" s="1"/>
  <c r="BB85" i="6"/>
  <c r="BC85" i="6"/>
  <c r="BC208" i="6" s="1"/>
  <c r="C86" i="6"/>
  <c r="D86" i="6"/>
  <c r="E86" i="6"/>
  <c r="F86" i="6"/>
  <c r="G86" i="6"/>
  <c r="H86" i="6"/>
  <c r="I86" i="6"/>
  <c r="J86" i="6"/>
  <c r="K86" i="6"/>
  <c r="L86" i="6"/>
  <c r="M86" i="6"/>
  <c r="N86" i="6"/>
  <c r="O86" i="6"/>
  <c r="P86" i="6"/>
  <c r="Q86" i="6"/>
  <c r="R86" i="6"/>
  <c r="S86" i="6"/>
  <c r="T86" i="6"/>
  <c r="U86" i="6"/>
  <c r="V86" i="6"/>
  <c r="W86" i="6"/>
  <c r="X86" i="6"/>
  <c r="Y86" i="6"/>
  <c r="Z86" i="6"/>
  <c r="AA86" i="6"/>
  <c r="AB86" i="6"/>
  <c r="AC86" i="6"/>
  <c r="AD86" i="6"/>
  <c r="AE86" i="6"/>
  <c r="AF86" i="6"/>
  <c r="AG86" i="6"/>
  <c r="AH86" i="6"/>
  <c r="AI86" i="6"/>
  <c r="AJ86" i="6"/>
  <c r="AK86" i="6"/>
  <c r="AL86" i="6"/>
  <c r="AM86" i="6"/>
  <c r="AN86" i="6"/>
  <c r="AO86" i="6"/>
  <c r="AP86" i="6"/>
  <c r="AQ86" i="6"/>
  <c r="AR86" i="6"/>
  <c r="AS86" i="6"/>
  <c r="AT86" i="6"/>
  <c r="AU86" i="6"/>
  <c r="AV86" i="6"/>
  <c r="AW86" i="6"/>
  <c r="AX86" i="6"/>
  <c r="AY86" i="6"/>
  <c r="AZ86" i="6"/>
  <c r="BA86" i="6"/>
  <c r="BB86" i="6"/>
  <c r="BC86" i="6"/>
  <c r="C87" i="6"/>
  <c r="C210" i="6"/>
  <c r="D87" i="6"/>
  <c r="E87" i="6"/>
  <c r="F87" i="6"/>
  <c r="G87" i="6"/>
  <c r="G210" i="6"/>
  <c r="H87" i="6"/>
  <c r="I87" i="6"/>
  <c r="J87" i="6"/>
  <c r="K87" i="6"/>
  <c r="K210" i="6" s="1"/>
  <c r="L87" i="6"/>
  <c r="M87" i="6"/>
  <c r="N87" i="6"/>
  <c r="O87" i="6"/>
  <c r="O210" i="6" s="1"/>
  <c r="P87" i="6"/>
  <c r="Q87" i="6"/>
  <c r="R87" i="6"/>
  <c r="S87" i="6"/>
  <c r="S210" i="6" s="1"/>
  <c r="T87" i="6"/>
  <c r="U87" i="6"/>
  <c r="V87" i="6"/>
  <c r="W87" i="6"/>
  <c r="W210" i="6"/>
  <c r="X87" i="6"/>
  <c r="Y87" i="6"/>
  <c r="Z87" i="6"/>
  <c r="AA87" i="6"/>
  <c r="AA210" i="6"/>
  <c r="AB87" i="6"/>
  <c r="AC87" i="6"/>
  <c r="AD87" i="6"/>
  <c r="AE87" i="6"/>
  <c r="AE210" i="6"/>
  <c r="AF87" i="6"/>
  <c r="AG87" i="6"/>
  <c r="AH87" i="6"/>
  <c r="AI87" i="6"/>
  <c r="AI210" i="6"/>
  <c r="AJ87" i="6"/>
  <c r="AK87" i="6"/>
  <c r="AL87" i="6"/>
  <c r="AM87" i="6"/>
  <c r="AM210" i="6"/>
  <c r="AN87" i="6"/>
  <c r="AO87" i="6"/>
  <c r="AP87" i="6"/>
  <c r="AQ87" i="6"/>
  <c r="AQ210" i="6" s="1"/>
  <c r="AR87" i="6"/>
  <c r="AS87" i="6"/>
  <c r="AT87" i="6"/>
  <c r="AU87" i="6"/>
  <c r="AU210" i="6" s="1"/>
  <c r="AV87" i="6"/>
  <c r="AW87" i="6"/>
  <c r="AX87" i="6"/>
  <c r="AY87" i="6"/>
  <c r="AY210" i="6" s="1"/>
  <c r="AZ87" i="6"/>
  <c r="BA87" i="6"/>
  <c r="BB87" i="6"/>
  <c r="BC87" i="6"/>
  <c r="BC210" i="6" s="1"/>
  <c r="C88" i="6"/>
  <c r="D88" i="6"/>
  <c r="E88" i="6"/>
  <c r="F88" i="6"/>
  <c r="F211" i="6" s="1"/>
  <c r="G88" i="6"/>
  <c r="H88" i="6"/>
  <c r="H211" i="6" s="1"/>
  <c r="I88" i="6"/>
  <c r="J88" i="6"/>
  <c r="J211" i="6"/>
  <c r="K88" i="6"/>
  <c r="L88" i="6"/>
  <c r="M88" i="6"/>
  <c r="N88" i="6"/>
  <c r="N211" i="6"/>
  <c r="O88" i="6"/>
  <c r="O211" i="6" s="1"/>
  <c r="P88" i="6"/>
  <c r="Q88" i="6"/>
  <c r="R88" i="6"/>
  <c r="R211" i="6"/>
  <c r="S88" i="6"/>
  <c r="T88" i="6"/>
  <c r="U88" i="6"/>
  <c r="V88" i="6"/>
  <c r="V211" i="6" s="1"/>
  <c r="W88" i="6"/>
  <c r="X88" i="6"/>
  <c r="Y88" i="6"/>
  <c r="Z88" i="6"/>
  <c r="Z211" i="6" s="1"/>
  <c r="AA88" i="6"/>
  <c r="AB88" i="6"/>
  <c r="AC88" i="6"/>
  <c r="AD88" i="6"/>
  <c r="AD211" i="6" s="1"/>
  <c r="AE88" i="6"/>
  <c r="AF88" i="6"/>
  <c r="AG88" i="6"/>
  <c r="AH88" i="6"/>
  <c r="AH211" i="6"/>
  <c r="AI88" i="6"/>
  <c r="AJ88" i="6"/>
  <c r="AK88" i="6"/>
  <c r="AL88" i="6"/>
  <c r="AL211" i="6" s="1"/>
  <c r="AM88" i="6"/>
  <c r="AN88" i="6"/>
  <c r="AO88" i="6"/>
  <c r="AP88" i="6"/>
  <c r="AP211" i="6"/>
  <c r="AQ88" i="6"/>
  <c r="AR88" i="6"/>
  <c r="AS88" i="6"/>
  <c r="AT88" i="6"/>
  <c r="AT211" i="6"/>
  <c r="AU88" i="6"/>
  <c r="AV88" i="6"/>
  <c r="AW88" i="6"/>
  <c r="AX88" i="6"/>
  <c r="AX211" i="6"/>
  <c r="AY88" i="6"/>
  <c r="AZ88" i="6"/>
  <c r="BA88" i="6"/>
  <c r="BB88" i="6"/>
  <c r="BB211" i="6" s="1"/>
  <c r="BC88" i="6"/>
  <c r="AI90" i="6"/>
  <c r="AJ90" i="6"/>
  <c r="AK90" i="6"/>
  <c r="AK213" i="6" s="1"/>
  <c r="AL90" i="6"/>
  <c r="AM90" i="6"/>
  <c r="AN90" i="6"/>
  <c r="AO90" i="6"/>
  <c r="AO213" i="6" s="1"/>
  <c r="AP90" i="6"/>
  <c r="AQ90" i="6"/>
  <c r="AR90" i="6"/>
  <c r="AS90" i="6"/>
  <c r="AS213" i="6" s="1"/>
  <c r="AT90" i="6"/>
  <c r="AU90" i="6"/>
  <c r="AV90" i="6"/>
  <c r="AW90" i="6"/>
  <c r="AW213" i="6" s="1"/>
  <c r="AX90" i="6"/>
  <c r="AY90" i="6"/>
  <c r="AY213" i="6" s="1"/>
  <c r="AZ90" i="6"/>
  <c r="AZ213" i="6" s="1"/>
  <c r="BA90" i="6"/>
  <c r="BA213" i="6"/>
  <c r="BB90" i="6"/>
  <c r="BC90" i="6"/>
  <c r="C91" i="6"/>
  <c r="D91" i="6"/>
  <c r="D214" i="6"/>
  <c r="E91" i="6"/>
  <c r="E214" i="6" s="1"/>
  <c r="F91" i="6"/>
  <c r="G91" i="6"/>
  <c r="H91" i="6"/>
  <c r="H214" i="6"/>
  <c r="I91" i="6"/>
  <c r="J91" i="6"/>
  <c r="K91" i="6"/>
  <c r="K214" i="6" s="1"/>
  <c r="L91" i="6"/>
  <c r="L214" i="6" s="1"/>
  <c r="M91" i="6"/>
  <c r="N91" i="6"/>
  <c r="O91" i="6"/>
  <c r="P91" i="6"/>
  <c r="P214" i="6" s="1"/>
  <c r="Q91" i="6"/>
  <c r="R91" i="6"/>
  <c r="S91" i="6"/>
  <c r="T91" i="6"/>
  <c r="T214" i="6" s="1"/>
  <c r="U91" i="6"/>
  <c r="V91" i="6"/>
  <c r="W91" i="6"/>
  <c r="X91" i="6"/>
  <c r="X214" i="6"/>
  <c r="Y91" i="6"/>
  <c r="Z91" i="6"/>
  <c r="AA91" i="6"/>
  <c r="AB91" i="6"/>
  <c r="AB214" i="6" s="1"/>
  <c r="AC91" i="6"/>
  <c r="AD91" i="6"/>
  <c r="AE91" i="6"/>
  <c r="AF91" i="6"/>
  <c r="AF214" i="6"/>
  <c r="AG91" i="6"/>
  <c r="AH91" i="6"/>
  <c r="AI91" i="6"/>
  <c r="AJ91" i="6"/>
  <c r="AJ214" i="6"/>
  <c r="AK91" i="6"/>
  <c r="AL91" i="6"/>
  <c r="AM91" i="6"/>
  <c r="AN91" i="6"/>
  <c r="AN214" i="6"/>
  <c r="AO91" i="6"/>
  <c r="AP91" i="6"/>
  <c r="AQ91" i="6"/>
  <c r="AR91" i="6"/>
  <c r="AR214" i="6" s="1"/>
  <c r="AS91" i="6"/>
  <c r="AT91" i="6"/>
  <c r="AU91" i="6"/>
  <c r="AV91" i="6"/>
  <c r="AV214" i="6" s="1"/>
  <c r="AW91" i="6"/>
  <c r="AX91" i="6"/>
  <c r="AY91" i="6"/>
  <c r="AZ91" i="6"/>
  <c r="AZ214" i="6" s="1"/>
  <c r="BA91" i="6"/>
  <c r="BB91" i="6"/>
  <c r="BC91" i="6"/>
  <c r="C92" i="6"/>
  <c r="C215" i="6" s="1"/>
  <c r="D92" i="6"/>
  <c r="E92" i="6"/>
  <c r="F92" i="6"/>
  <c r="G92" i="6"/>
  <c r="G215" i="6" s="1"/>
  <c r="H92" i="6"/>
  <c r="I92" i="6"/>
  <c r="J92" i="6"/>
  <c r="K92" i="6"/>
  <c r="K215" i="6" s="1"/>
  <c r="L92" i="6"/>
  <c r="M92" i="6"/>
  <c r="N92" i="6"/>
  <c r="O92" i="6"/>
  <c r="O215" i="6"/>
  <c r="P92" i="6"/>
  <c r="P215" i="6" s="1"/>
  <c r="Q92" i="6"/>
  <c r="R92" i="6"/>
  <c r="S92" i="6"/>
  <c r="S215" i="6"/>
  <c r="T92" i="6"/>
  <c r="U92" i="6"/>
  <c r="V92" i="6"/>
  <c r="W92" i="6"/>
  <c r="W215" i="6" s="1"/>
  <c r="X92" i="6"/>
  <c r="Y92" i="6"/>
  <c r="Z92" i="6"/>
  <c r="AA92" i="6"/>
  <c r="AA215" i="6" s="1"/>
  <c r="AB92" i="6"/>
  <c r="AC92" i="6"/>
  <c r="AD92" i="6"/>
  <c r="AE92" i="6"/>
  <c r="AE215" i="6" s="1"/>
  <c r="AF92" i="6"/>
  <c r="AG92" i="6"/>
  <c r="AH92" i="6"/>
  <c r="AI92" i="6"/>
  <c r="AI215" i="6"/>
  <c r="AJ92" i="6"/>
  <c r="AK92" i="6"/>
  <c r="AL92" i="6"/>
  <c r="AM92" i="6"/>
  <c r="AM215" i="6" s="1"/>
  <c r="AN92" i="6"/>
  <c r="AO92" i="6"/>
  <c r="AP92" i="6"/>
  <c r="AQ92" i="6"/>
  <c r="AQ215" i="6" s="1"/>
  <c r="AR92" i="6"/>
  <c r="AS92" i="6"/>
  <c r="AT92" i="6"/>
  <c r="AU92" i="6"/>
  <c r="AU215" i="6"/>
  <c r="AV92" i="6"/>
  <c r="AW92" i="6"/>
  <c r="AX92" i="6"/>
  <c r="AY92" i="6"/>
  <c r="AY215" i="6"/>
  <c r="AZ92" i="6"/>
  <c r="BA92" i="6"/>
  <c r="BB92" i="6"/>
  <c r="BC92" i="6"/>
  <c r="BC215" i="6" s="1"/>
  <c r="C93" i="6"/>
  <c r="D93" i="6"/>
  <c r="E93" i="6"/>
  <c r="F93" i="6"/>
  <c r="F216" i="6" s="1"/>
  <c r="G93" i="6"/>
  <c r="H93" i="6"/>
  <c r="H216" i="6" s="1"/>
  <c r="I93" i="6"/>
  <c r="J93" i="6"/>
  <c r="J216" i="6" s="1"/>
  <c r="K93" i="6"/>
  <c r="L93" i="6"/>
  <c r="M93" i="6"/>
  <c r="N93" i="6"/>
  <c r="N216" i="6"/>
  <c r="O93" i="6"/>
  <c r="P93" i="6"/>
  <c r="Q93" i="6"/>
  <c r="R93" i="6"/>
  <c r="R216" i="6"/>
  <c r="S93" i="6"/>
  <c r="T93" i="6"/>
  <c r="U93" i="6"/>
  <c r="U216" i="6" s="1"/>
  <c r="V93" i="6"/>
  <c r="V216" i="6" s="1"/>
  <c r="W93" i="6"/>
  <c r="X93" i="6"/>
  <c r="Y93" i="6"/>
  <c r="Z93" i="6"/>
  <c r="Z216" i="6" s="1"/>
  <c r="AA93" i="6"/>
  <c r="AB93" i="6"/>
  <c r="AC93" i="6"/>
  <c r="AD93" i="6"/>
  <c r="AD216" i="6"/>
  <c r="AE93" i="6"/>
  <c r="AF93" i="6"/>
  <c r="AG93" i="6"/>
  <c r="AH93" i="6"/>
  <c r="AH216" i="6" s="1"/>
  <c r="AI93" i="6"/>
  <c r="AJ93" i="6"/>
  <c r="AK93" i="6"/>
  <c r="AL93" i="6"/>
  <c r="AL216" i="6"/>
  <c r="AM93" i="6"/>
  <c r="AN93" i="6"/>
  <c r="AN216" i="6" s="1"/>
  <c r="AO93" i="6"/>
  <c r="AO216" i="6" s="1"/>
  <c r="AP93" i="6"/>
  <c r="AP216" i="6" s="1"/>
  <c r="AQ93" i="6"/>
  <c r="AR93" i="6"/>
  <c r="AS93" i="6"/>
  <c r="AT93" i="6"/>
  <c r="AT216" i="6"/>
  <c r="AU93" i="6"/>
  <c r="AU216" i="6" s="1"/>
  <c r="AV93" i="6"/>
  <c r="AW93" i="6"/>
  <c r="AX93" i="6"/>
  <c r="AX216" i="6"/>
  <c r="AY93" i="6"/>
  <c r="AZ93" i="6"/>
  <c r="BA93" i="6"/>
  <c r="BA216" i="6" s="1"/>
  <c r="BB93" i="6"/>
  <c r="BB216" i="6" s="1"/>
  <c r="BC93" i="6"/>
  <c r="C94" i="6"/>
  <c r="D94" i="6"/>
  <c r="E94" i="6"/>
  <c r="E217" i="6" s="1"/>
  <c r="F94" i="6"/>
  <c r="F217" i="6" s="1"/>
  <c r="G94" i="6"/>
  <c r="G217" i="6" s="1"/>
  <c r="H94" i="6"/>
  <c r="I94" i="6"/>
  <c r="I217" i="6"/>
  <c r="J94" i="6"/>
  <c r="K94" i="6"/>
  <c r="L94" i="6"/>
  <c r="M94" i="6"/>
  <c r="M217" i="6" s="1"/>
  <c r="N94" i="6"/>
  <c r="O94" i="6"/>
  <c r="P94" i="6"/>
  <c r="Q94" i="6"/>
  <c r="Q217" i="6"/>
  <c r="R94" i="6"/>
  <c r="S94" i="6"/>
  <c r="S217" i="6" s="1"/>
  <c r="T94" i="6"/>
  <c r="T217" i="6" s="1"/>
  <c r="U94" i="6"/>
  <c r="U217" i="6" s="1"/>
  <c r="V94" i="6"/>
  <c r="W94" i="6"/>
  <c r="X94" i="6"/>
  <c r="Y94" i="6"/>
  <c r="Y217" i="6"/>
  <c r="Z94" i="6"/>
  <c r="Z217" i="6" s="1"/>
  <c r="AA94" i="6"/>
  <c r="AB94" i="6"/>
  <c r="AC94" i="6"/>
  <c r="AC217" i="6"/>
  <c r="AD94" i="6"/>
  <c r="AE94" i="6"/>
  <c r="AF94" i="6"/>
  <c r="AF217" i="6" s="1"/>
  <c r="AG94" i="6"/>
  <c r="AG217" i="6" s="1"/>
  <c r="AH94" i="6"/>
  <c r="AI94" i="6"/>
  <c r="AJ94" i="6"/>
  <c r="AK94" i="6"/>
  <c r="AK217" i="6" s="1"/>
  <c r="AL94" i="6"/>
  <c r="AL217" i="6" s="1"/>
  <c r="AM94" i="6"/>
  <c r="AM217" i="6" s="1"/>
  <c r="AN94" i="6"/>
  <c r="AO94" i="6"/>
  <c r="AO217" i="6"/>
  <c r="AP94" i="6"/>
  <c r="AQ94" i="6"/>
  <c r="AR94" i="6"/>
  <c r="AS94" i="6"/>
  <c r="AS217" i="6" s="1"/>
  <c r="AT94" i="6"/>
  <c r="AU94" i="6"/>
  <c r="AV94" i="6"/>
  <c r="AW94" i="6"/>
  <c r="AW217" i="6"/>
  <c r="AX94" i="6"/>
  <c r="AY94" i="6"/>
  <c r="AY217" i="6" s="1"/>
  <c r="AZ94" i="6"/>
  <c r="AZ217" i="6" s="1"/>
  <c r="BA94" i="6"/>
  <c r="BA217" i="6" s="1"/>
  <c r="BB94" i="6"/>
  <c r="BC94" i="6"/>
  <c r="C95" i="6"/>
  <c r="D95" i="6"/>
  <c r="D218" i="6"/>
  <c r="E95" i="6"/>
  <c r="E218" i="6" s="1"/>
  <c r="F95" i="6"/>
  <c r="G95" i="6"/>
  <c r="H95" i="6"/>
  <c r="H218" i="6"/>
  <c r="I95" i="6"/>
  <c r="J95" i="6"/>
  <c r="K95" i="6"/>
  <c r="K218" i="6" s="1"/>
  <c r="L95" i="6"/>
  <c r="L218" i="6" s="1"/>
  <c r="M95" i="6"/>
  <c r="N95" i="6"/>
  <c r="O95" i="6"/>
  <c r="P95" i="6"/>
  <c r="P218" i="6" s="1"/>
  <c r="Q95" i="6"/>
  <c r="Q218" i="6" s="1"/>
  <c r="R95" i="6"/>
  <c r="R218" i="6" s="1"/>
  <c r="S95" i="6"/>
  <c r="T95" i="6"/>
  <c r="T218" i="6"/>
  <c r="U95" i="6"/>
  <c r="V95" i="6"/>
  <c r="W95" i="6"/>
  <c r="X95" i="6"/>
  <c r="X218" i="6" s="1"/>
  <c r="Y95" i="6"/>
  <c r="Z95" i="6"/>
  <c r="AA95" i="6"/>
  <c r="AB95" i="6"/>
  <c r="AB218" i="6"/>
  <c r="AC95" i="6"/>
  <c r="AD95" i="6"/>
  <c r="AE95" i="6"/>
  <c r="AF95" i="6"/>
  <c r="AF218" i="6" s="1"/>
  <c r="AG95" i="6"/>
  <c r="AH95" i="6"/>
  <c r="AI95" i="6"/>
  <c r="AJ95" i="6"/>
  <c r="AJ218" i="6"/>
  <c r="AK95" i="6"/>
  <c r="AK218" i="6" s="1"/>
  <c r="AL95" i="6"/>
  <c r="AM95" i="6"/>
  <c r="AN95" i="6"/>
  <c r="AN218" i="6"/>
  <c r="AO95" i="6"/>
  <c r="AP95" i="6"/>
  <c r="AQ95" i="6"/>
  <c r="AQ218" i="6" s="1"/>
  <c r="AR95" i="6"/>
  <c r="AR218" i="6" s="1"/>
  <c r="AS95" i="6"/>
  <c r="AT95" i="6"/>
  <c r="AU95" i="6"/>
  <c r="AV95" i="6"/>
  <c r="AV218" i="6" s="1"/>
  <c r="AW95" i="6"/>
  <c r="AW218" i="6" s="1"/>
  <c r="AX95" i="6"/>
  <c r="AX218" i="6" s="1"/>
  <c r="AY95" i="6"/>
  <c r="AZ95" i="6"/>
  <c r="AZ218" i="6"/>
  <c r="BA95" i="6"/>
  <c r="BB95" i="6"/>
  <c r="BC95" i="6"/>
  <c r="C96" i="6"/>
  <c r="C219" i="6"/>
  <c r="D96" i="6"/>
  <c r="E96" i="6"/>
  <c r="F96" i="6"/>
  <c r="G96" i="6"/>
  <c r="G219" i="6"/>
  <c r="H96" i="6"/>
  <c r="I96" i="6"/>
  <c r="I219" i="6" s="1"/>
  <c r="J96" i="6"/>
  <c r="J219" i="6" s="1"/>
  <c r="K96" i="6"/>
  <c r="K219" i="6" s="1"/>
  <c r="L96" i="6"/>
  <c r="M96" i="6"/>
  <c r="N96" i="6"/>
  <c r="O96" i="6"/>
  <c r="O219" i="6"/>
  <c r="P96" i="6"/>
  <c r="Q96" i="6"/>
  <c r="R96" i="6"/>
  <c r="S96" i="6"/>
  <c r="S219" i="6"/>
  <c r="T96" i="6"/>
  <c r="U96" i="6"/>
  <c r="V96" i="6"/>
  <c r="V219" i="6" s="1"/>
  <c r="W96" i="6"/>
  <c r="W219" i="6" s="1"/>
  <c r="X96" i="6"/>
  <c r="Y96" i="6"/>
  <c r="Z96" i="6"/>
  <c r="AA96" i="6"/>
  <c r="AA219" i="6" s="1"/>
  <c r="AB96" i="6"/>
  <c r="AC96" i="6"/>
  <c r="AC219" i="6" s="1"/>
  <c r="AD96" i="6"/>
  <c r="AE96" i="6"/>
  <c r="AE219" i="6"/>
  <c r="AF96" i="6"/>
  <c r="AG96" i="6"/>
  <c r="AH96" i="6"/>
  <c r="AI96" i="6"/>
  <c r="AI219" i="6"/>
  <c r="AJ96" i="6"/>
  <c r="AK96" i="6"/>
  <c r="AL96" i="6"/>
  <c r="AM96" i="6"/>
  <c r="AM219" i="6"/>
  <c r="AN96" i="6"/>
  <c r="AO96" i="6"/>
  <c r="AO219" i="6" s="1"/>
  <c r="AP96" i="6"/>
  <c r="AP219" i="6" s="1"/>
  <c r="AQ96" i="6"/>
  <c r="AQ219" i="6" s="1"/>
  <c r="AR96" i="6"/>
  <c r="AS96" i="6"/>
  <c r="AT96" i="6"/>
  <c r="AU96" i="6"/>
  <c r="AU219" i="6"/>
  <c r="AV96" i="6"/>
  <c r="AW96" i="6"/>
  <c r="AX96" i="6"/>
  <c r="AY96" i="6"/>
  <c r="AY219" i="6"/>
  <c r="AZ96" i="6"/>
  <c r="BA96" i="6"/>
  <c r="BB96" i="6"/>
  <c r="BB219" i="6" s="1"/>
  <c r="BC96" i="6"/>
  <c r="BC219" i="6" s="1"/>
  <c r="C97" i="6"/>
  <c r="D97" i="6"/>
  <c r="E97" i="6"/>
  <c r="F97" i="6"/>
  <c r="F220" i="6" s="1"/>
  <c r="G97" i="6"/>
  <c r="G220" i="6" s="1"/>
  <c r="H97" i="6"/>
  <c r="H220" i="6" s="1"/>
  <c r="I97" i="6"/>
  <c r="J97" i="6"/>
  <c r="J220" i="6"/>
  <c r="K97" i="6"/>
  <c r="L97" i="6"/>
  <c r="M97" i="6"/>
  <c r="N97" i="6"/>
  <c r="N220" i="6"/>
  <c r="O97" i="6"/>
  <c r="P97" i="6"/>
  <c r="Q97" i="6"/>
  <c r="R97" i="6"/>
  <c r="R220" i="6"/>
  <c r="S97" i="6"/>
  <c r="T97" i="6"/>
  <c r="T220" i="6" s="1"/>
  <c r="U97" i="6"/>
  <c r="U220" i="6" s="1"/>
  <c r="V97" i="6"/>
  <c r="V220" i="6" s="1"/>
  <c r="W97" i="6"/>
  <c r="X97" i="6"/>
  <c r="Y97" i="6"/>
  <c r="Z97" i="6"/>
  <c r="Z220" i="6"/>
  <c r="AA97" i="6"/>
  <c r="AA220" i="6" s="1"/>
  <c r="AB97" i="6"/>
  <c r="AC97" i="6"/>
  <c r="AD97" i="6"/>
  <c r="AD220" i="6"/>
  <c r="AE97" i="6"/>
  <c r="AF97" i="6"/>
  <c r="AG97" i="6"/>
  <c r="AH97" i="6"/>
  <c r="AH220" i="6" s="1"/>
  <c r="AI97" i="6"/>
  <c r="AJ97" i="6"/>
  <c r="AK97" i="6"/>
  <c r="AL97" i="6"/>
  <c r="AL220" i="6" s="1"/>
  <c r="AM97" i="6"/>
  <c r="AM220" i="6" s="1"/>
  <c r="AN97" i="6"/>
  <c r="AN220" i="6" s="1"/>
  <c r="AO97" i="6"/>
  <c r="AP97" i="6"/>
  <c r="AP220" i="6"/>
  <c r="AQ97" i="6"/>
  <c r="AR97" i="6"/>
  <c r="AS97" i="6"/>
  <c r="AT97" i="6"/>
  <c r="AT220" i="6"/>
  <c r="AU97" i="6"/>
  <c r="AV97" i="6"/>
  <c r="AW97" i="6"/>
  <c r="AX97" i="6"/>
  <c r="AX220" i="6"/>
  <c r="AY97" i="6"/>
  <c r="AZ97" i="6"/>
  <c r="AZ220" i="6" s="1"/>
  <c r="BA97" i="6"/>
  <c r="BA220" i="6" s="1"/>
  <c r="BB97" i="6"/>
  <c r="BB220" i="6" s="1"/>
  <c r="BC97" i="6"/>
  <c r="C98" i="6"/>
  <c r="D98" i="6"/>
  <c r="E98" i="6"/>
  <c r="E221" i="6"/>
  <c r="F98" i="6"/>
  <c r="F221" i="6" s="1"/>
  <c r="G98" i="6"/>
  <c r="H98" i="6"/>
  <c r="I98" i="6"/>
  <c r="I221" i="6"/>
  <c r="J98" i="6"/>
  <c r="K98" i="6"/>
  <c r="L98" i="6"/>
  <c r="L221" i="6" s="1"/>
  <c r="M98" i="6"/>
  <c r="M221" i="6" s="1"/>
  <c r="N98" i="6"/>
  <c r="O98" i="6"/>
  <c r="P98" i="6"/>
  <c r="Q98" i="6"/>
  <c r="Q221" i="6" s="1"/>
  <c r="R98" i="6"/>
  <c r="R221" i="6" s="1"/>
  <c r="S98" i="6"/>
  <c r="T98" i="6"/>
  <c r="U98" i="6"/>
  <c r="U221" i="6"/>
  <c r="V98" i="6"/>
  <c r="W98" i="6"/>
  <c r="X98" i="6"/>
  <c r="Y98" i="6"/>
  <c r="Y221" i="6" s="1"/>
  <c r="Z98" i="6"/>
  <c r="AA98" i="6"/>
  <c r="AB98" i="6"/>
  <c r="AC98" i="6"/>
  <c r="AC221" i="6"/>
  <c r="AD98" i="6"/>
  <c r="AE98" i="6"/>
  <c r="AF98" i="6"/>
  <c r="AF221" i="6" s="1"/>
  <c r="AG98" i="6"/>
  <c r="AG221" i="6" s="1"/>
  <c r="AH98" i="6"/>
  <c r="AI98" i="6"/>
  <c r="AJ98" i="6"/>
  <c r="AK98" i="6"/>
  <c r="AK221" i="6"/>
  <c r="AL98" i="6"/>
  <c r="AL221" i="6" s="1"/>
  <c r="AM98" i="6"/>
  <c r="AN98" i="6"/>
  <c r="AO98" i="6"/>
  <c r="AO221" i="6"/>
  <c r="AP98" i="6"/>
  <c r="AQ98" i="6"/>
  <c r="AR98" i="6"/>
  <c r="AR221" i="6" s="1"/>
  <c r="AS98" i="6"/>
  <c r="AS221" i="6" s="1"/>
  <c r="AT98" i="6"/>
  <c r="AU98" i="6"/>
  <c r="AV98" i="6"/>
  <c r="AW98" i="6"/>
  <c r="AW221" i="6" s="1"/>
  <c r="AX98" i="6"/>
  <c r="AX221" i="6" s="1"/>
  <c r="AY98" i="6"/>
  <c r="AZ98" i="6"/>
  <c r="BA98" i="6"/>
  <c r="BA221" i="6"/>
  <c r="BB98" i="6"/>
  <c r="BC98" i="6"/>
  <c r="C99" i="6"/>
  <c r="D99" i="6"/>
  <c r="D222" i="6" s="1"/>
  <c r="E99" i="6"/>
  <c r="F99" i="6"/>
  <c r="G99" i="6"/>
  <c r="H99" i="6"/>
  <c r="H222" i="6"/>
  <c r="I99" i="6"/>
  <c r="J99" i="6"/>
  <c r="J222" i="6" s="1"/>
  <c r="K99" i="6"/>
  <c r="K222" i="6" s="1"/>
  <c r="L99" i="6"/>
  <c r="L222" i="6" s="1"/>
  <c r="M99" i="6"/>
  <c r="N99" i="6"/>
  <c r="O99" i="6"/>
  <c r="P99" i="6"/>
  <c r="P222" i="6"/>
  <c r="Q99" i="6"/>
  <c r="R99" i="6"/>
  <c r="S99" i="6"/>
  <c r="T99" i="6"/>
  <c r="T222" i="6"/>
  <c r="U99" i="6"/>
  <c r="V99" i="6"/>
  <c r="W99" i="6"/>
  <c r="W222" i="6" s="1"/>
  <c r="X99" i="6"/>
  <c r="X222" i="6" s="1"/>
  <c r="Y99" i="6"/>
  <c r="Z99" i="6"/>
  <c r="AA99" i="6"/>
  <c r="AB99" i="6"/>
  <c r="AB222" i="6" s="1"/>
  <c r="AC99" i="6"/>
  <c r="AC222" i="6" s="1"/>
  <c r="AD99" i="6"/>
  <c r="AD222" i="6" s="1"/>
  <c r="AE99" i="6"/>
  <c r="AF99" i="6"/>
  <c r="AF222" i="6"/>
  <c r="AG99" i="6"/>
  <c r="AH99" i="6"/>
  <c r="AI99" i="6"/>
  <c r="AJ99" i="6"/>
  <c r="AJ222" i="6" s="1"/>
  <c r="AK99" i="6"/>
  <c r="AL99" i="6"/>
  <c r="AM99" i="6"/>
  <c r="AN99" i="6"/>
  <c r="AN222" i="6"/>
  <c r="AO99" i="6"/>
  <c r="AP99" i="6"/>
  <c r="AP222" i="6" s="1"/>
  <c r="AQ99" i="6"/>
  <c r="AQ222" i="6" s="1"/>
  <c r="AR99" i="6"/>
  <c r="AR222" i="6" s="1"/>
  <c r="AS99" i="6"/>
  <c r="AT99" i="6"/>
  <c r="AU99" i="6"/>
  <c r="AV99" i="6"/>
  <c r="AV222" i="6"/>
  <c r="AW99" i="6"/>
  <c r="AX99" i="6"/>
  <c r="AY99" i="6"/>
  <c r="AZ99" i="6"/>
  <c r="AZ222" i="6"/>
  <c r="BA99" i="6"/>
  <c r="BB99" i="6"/>
  <c r="BC99" i="6"/>
  <c r="BC222" i="6" s="1"/>
  <c r="C100" i="6"/>
  <c r="C223" i="6" s="1"/>
  <c r="D100" i="6"/>
  <c r="E100" i="6"/>
  <c r="F100" i="6"/>
  <c r="G100" i="6"/>
  <c r="G223" i="6" s="1"/>
  <c r="H100" i="6"/>
  <c r="H223" i="6" s="1"/>
  <c r="I100" i="6"/>
  <c r="I223" i="6" s="1"/>
  <c r="J100" i="6"/>
  <c r="K100" i="6"/>
  <c r="K223" i="6"/>
  <c r="L100" i="6"/>
  <c r="M100" i="6"/>
  <c r="N100" i="6"/>
  <c r="O100" i="6"/>
  <c r="O223" i="6" s="1"/>
  <c r="P100" i="6"/>
  <c r="Q100" i="6"/>
  <c r="R100" i="6"/>
  <c r="S100" i="6"/>
  <c r="S223" i="6"/>
  <c r="T100" i="6"/>
  <c r="U100" i="6"/>
  <c r="U223" i="6" s="1"/>
  <c r="V100" i="6"/>
  <c r="W100" i="6"/>
  <c r="W223" i="6" s="1"/>
  <c r="X100" i="6"/>
  <c r="Y100" i="6"/>
  <c r="Z100" i="6"/>
  <c r="AA100" i="6"/>
  <c r="AA223" i="6"/>
  <c r="AB100" i="6"/>
  <c r="AB223" i="6" s="1"/>
  <c r="AC100" i="6"/>
  <c r="AD100" i="6"/>
  <c r="AE100" i="6"/>
  <c r="AE223" i="6"/>
  <c r="AF100" i="6"/>
  <c r="AG100" i="6"/>
  <c r="AH100" i="6"/>
  <c r="AI100" i="6"/>
  <c r="AI223" i="6" s="1"/>
  <c r="AJ100" i="6"/>
  <c r="AK100" i="6"/>
  <c r="AL100" i="6"/>
  <c r="AM100" i="6"/>
  <c r="AM223" i="6" s="1"/>
  <c r="AN100" i="6"/>
  <c r="AN223" i="6" s="1"/>
  <c r="AO100" i="6"/>
  <c r="AO223" i="6" s="1"/>
  <c r="AP100" i="6"/>
  <c r="AQ100" i="6"/>
  <c r="AQ223" i="6"/>
  <c r="AR100" i="6"/>
  <c r="AS100" i="6"/>
  <c r="AT100" i="6"/>
  <c r="AU100" i="6"/>
  <c r="AU223" i="6"/>
  <c r="AV100" i="6"/>
  <c r="AW100" i="6"/>
  <c r="AX100" i="6"/>
  <c r="AY100" i="6"/>
  <c r="AY223" i="6"/>
  <c r="AZ100" i="6"/>
  <c r="BA100" i="6"/>
  <c r="BA223" i="6" s="1"/>
  <c r="BB100" i="6"/>
  <c r="BC100" i="6"/>
  <c r="BC223" i="6" s="1"/>
  <c r="AI102" i="6"/>
  <c r="AM102" i="6"/>
  <c r="AP102" i="6"/>
  <c r="AU102" i="6"/>
  <c r="AU225" i="6" s="1"/>
  <c r="AX102" i="6"/>
  <c r="AY102" i="6"/>
  <c r="BC102" i="6"/>
  <c r="BD102" i="6"/>
  <c r="BE102" i="6"/>
  <c r="BF102" i="6"/>
  <c r="AU107" i="6"/>
  <c r="AW107" i="6"/>
  <c r="AX107" i="6"/>
  <c r="AY107" i="6"/>
  <c r="BA107" i="6"/>
  <c r="AX109" i="6"/>
  <c r="AY109" i="6"/>
  <c r="AZ109" i="6"/>
  <c r="BA109" i="6"/>
  <c r="BB109" i="6"/>
  <c r="BC109" i="6"/>
  <c r="AX110" i="6"/>
  <c r="AY110" i="6"/>
  <c r="AZ110" i="6"/>
  <c r="BA110" i="6"/>
  <c r="AW114" i="6"/>
  <c r="AY114" i="6"/>
  <c r="AZ114" i="6"/>
  <c r="BA114" i="6"/>
  <c r="AX116" i="6"/>
  <c r="AY116" i="6"/>
  <c r="AZ116" i="6"/>
  <c r="BA116" i="6"/>
  <c r="BB116" i="6"/>
  <c r="BC116" i="6"/>
  <c r="AX117" i="6"/>
  <c r="AZ117" i="6"/>
  <c r="BA117" i="6"/>
  <c r="AX120" i="6"/>
  <c r="AY120" i="6"/>
  <c r="AZ120" i="6"/>
  <c r="BA120" i="6"/>
  <c r="BB120" i="6"/>
  <c r="BC120" i="6"/>
  <c r="AZ121" i="6"/>
  <c r="BA121" i="6"/>
  <c r="AX123" i="6"/>
  <c r="AY123" i="6"/>
  <c r="AZ123" i="6"/>
  <c r="BA123" i="6"/>
  <c r="BB123" i="6"/>
  <c r="BC123" i="6"/>
  <c r="AX124" i="6"/>
  <c r="AY124" i="6"/>
  <c r="AX126" i="6"/>
  <c r="AY126" i="6"/>
  <c r="AZ126" i="6"/>
  <c r="BA126" i="6"/>
  <c r="BB126" i="6"/>
  <c r="BC126" i="6"/>
  <c r="BC127" i="6" s="1"/>
  <c r="AX127" i="6"/>
  <c r="BA127" i="6"/>
  <c r="BB127" i="6"/>
  <c r="AX129" i="6"/>
  <c r="AY129" i="6"/>
  <c r="AZ129" i="6"/>
  <c r="BA129" i="6"/>
  <c r="BB129" i="6"/>
  <c r="BC129" i="6"/>
  <c r="AX130" i="6"/>
  <c r="AW131" i="6"/>
  <c r="AX131" i="6"/>
  <c r="BA131" i="6"/>
  <c r="AX133" i="6"/>
  <c r="AY133" i="6"/>
  <c r="AZ133" i="6"/>
  <c r="BA133" i="6"/>
  <c r="BB133" i="6"/>
  <c r="BC133" i="6"/>
  <c r="AX134" i="6"/>
  <c r="BA134" i="6"/>
  <c r="AX135" i="6"/>
  <c r="AZ135" i="6"/>
  <c r="BA135" i="6"/>
  <c r="AI137" i="6"/>
  <c r="AJ137" i="6"/>
  <c r="AK137" i="6"/>
  <c r="AL137" i="6"/>
  <c r="AM137" i="6"/>
  <c r="AN137" i="6"/>
  <c r="AP137" i="6"/>
  <c r="AQ137" i="6"/>
  <c r="AR137" i="6"/>
  <c r="AS137" i="6"/>
  <c r="AT137" i="6"/>
  <c r="AU137" i="6"/>
  <c r="AV137" i="6"/>
  <c r="AW137" i="6"/>
  <c r="AX137" i="6"/>
  <c r="AY137" i="6"/>
  <c r="AZ137" i="6"/>
  <c r="BA137" i="6"/>
  <c r="BB137" i="6"/>
  <c r="BC137" i="6"/>
  <c r="BD137" i="6"/>
  <c r="BE137" i="6"/>
  <c r="BF137" i="6"/>
  <c r="AJ138" i="6"/>
  <c r="AK138" i="6"/>
  <c r="AL138" i="6"/>
  <c r="AO138" i="6"/>
  <c r="AP138" i="6"/>
  <c r="AR138" i="6"/>
  <c r="AS138" i="6"/>
  <c r="AT138" i="6"/>
  <c r="AV138" i="6"/>
  <c r="AW138" i="6"/>
  <c r="AX138" i="6"/>
  <c r="AZ138" i="6"/>
  <c r="BA138" i="6"/>
  <c r="BB138" i="6"/>
  <c r="BD138" i="6"/>
  <c r="BE138" i="6"/>
  <c r="BF138" i="6"/>
  <c r="C139" i="6"/>
  <c r="D139" i="6"/>
  <c r="E139" i="6"/>
  <c r="G139" i="6"/>
  <c r="H139" i="6"/>
  <c r="I139" i="6"/>
  <c r="K139" i="6"/>
  <c r="L139" i="6"/>
  <c r="M139" i="6"/>
  <c r="O139" i="6"/>
  <c r="P139" i="6"/>
  <c r="Q139" i="6"/>
  <c r="S139" i="6"/>
  <c r="T139" i="6"/>
  <c r="U139" i="6"/>
  <c r="W139" i="6"/>
  <c r="X139" i="6"/>
  <c r="Y139" i="6"/>
  <c r="AA139" i="6"/>
  <c r="AB139" i="6"/>
  <c r="AC139" i="6"/>
  <c r="AG139" i="6"/>
  <c r="AI139" i="6"/>
  <c r="AJ139" i="6"/>
  <c r="AK139" i="6"/>
  <c r="AM139" i="6"/>
  <c r="AN139" i="6"/>
  <c r="AO139" i="6"/>
  <c r="AQ139" i="6"/>
  <c r="AR139" i="6"/>
  <c r="AS139" i="6"/>
  <c r="AU139" i="6"/>
  <c r="AV139" i="6"/>
  <c r="AW139" i="6"/>
  <c r="AY139" i="6"/>
  <c r="AZ139" i="6"/>
  <c r="BA139" i="6"/>
  <c r="BC139" i="6"/>
  <c r="BD139" i="6"/>
  <c r="BE139" i="6"/>
  <c r="BF139" i="6"/>
  <c r="AI140" i="6"/>
  <c r="AJ140" i="6"/>
  <c r="AK140" i="6"/>
  <c r="AL140" i="6"/>
  <c r="AM140" i="6"/>
  <c r="AN140" i="6"/>
  <c r="AO140" i="6"/>
  <c r="AP140" i="6"/>
  <c r="AQ140" i="6"/>
  <c r="AR140" i="6"/>
  <c r="AS140" i="6"/>
  <c r="AT140" i="6"/>
  <c r="AU140" i="6"/>
  <c r="AV140" i="6"/>
  <c r="AW140" i="6"/>
  <c r="AX140" i="6"/>
  <c r="AY140" i="6"/>
  <c r="AZ140" i="6"/>
  <c r="BA140" i="6"/>
  <c r="BB140" i="6"/>
  <c r="BC140" i="6"/>
  <c r="BD140" i="6"/>
  <c r="BE140" i="6"/>
  <c r="BF140" i="6"/>
  <c r="C141" i="6"/>
  <c r="D141" i="6"/>
  <c r="E141" i="6"/>
  <c r="F141" i="6"/>
  <c r="G141" i="6"/>
  <c r="H141" i="6"/>
  <c r="I141" i="6"/>
  <c r="J141" i="6"/>
  <c r="K141" i="6"/>
  <c r="L141" i="6"/>
  <c r="M141" i="6"/>
  <c r="N141" i="6"/>
  <c r="O141" i="6"/>
  <c r="P141" i="6"/>
  <c r="Q141" i="6"/>
  <c r="R141" i="6"/>
  <c r="S141" i="6"/>
  <c r="T141" i="6"/>
  <c r="U141" i="6"/>
  <c r="V141" i="6"/>
  <c r="W141" i="6"/>
  <c r="X141" i="6"/>
  <c r="Y141" i="6"/>
  <c r="Z141" i="6"/>
  <c r="AA141" i="6"/>
  <c r="AB141" i="6"/>
  <c r="AC141" i="6"/>
  <c r="AD141" i="6"/>
  <c r="AE141" i="6"/>
  <c r="AF141" i="6"/>
  <c r="AG141" i="6"/>
  <c r="AH141" i="6"/>
  <c r="AI141" i="6"/>
  <c r="AJ141" i="6"/>
  <c r="AK141" i="6"/>
  <c r="AL141" i="6"/>
  <c r="AM141" i="6"/>
  <c r="AN141" i="6"/>
  <c r="AO141" i="6"/>
  <c r="AP141" i="6"/>
  <c r="AQ141" i="6"/>
  <c r="AR141" i="6"/>
  <c r="AS141" i="6"/>
  <c r="AT141" i="6"/>
  <c r="AU141" i="6"/>
  <c r="AV141" i="6"/>
  <c r="AW141" i="6"/>
  <c r="AX141" i="6"/>
  <c r="AY141" i="6"/>
  <c r="AZ141" i="6"/>
  <c r="BA141" i="6"/>
  <c r="BB141" i="6"/>
  <c r="BC141" i="6"/>
  <c r="BD141" i="6"/>
  <c r="BE141" i="6"/>
  <c r="BF141" i="6"/>
  <c r="D142" i="6"/>
  <c r="E142" i="6"/>
  <c r="F142" i="6"/>
  <c r="H142" i="6"/>
  <c r="I142" i="6"/>
  <c r="J142" i="6"/>
  <c r="L142" i="6"/>
  <c r="M142" i="6"/>
  <c r="N142" i="6"/>
  <c r="P142" i="6"/>
  <c r="Q142" i="6"/>
  <c r="R142" i="6"/>
  <c r="T142" i="6"/>
  <c r="U142" i="6"/>
  <c r="V142" i="6"/>
  <c r="X142" i="6"/>
  <c r="Y142" i="6"/>
  <c r="Z142" i="6"/>
  <c r="AB142" i="6"/>
  <c r="AC142" i="6"/>
  <c r="AD142" i="6"/>
  <c r="AF142" i="6"/>
  <c r="AG142" i="6"/>
  <c r="AH142" i="6"/>
  <c r="AJ142" i="6"/>
  <c r="AK142" i="6"/>
  <c r="AL142" i="6"/>
  <c r="AP142" i="6"/>
  <c r="AR142" i="6"/>
  <c r="AS142" i="6"/>
  <c r="AT142" i="6"/>
  <c r="AV142" i="6"/>
  <c r="AW142" i="6"/>
  <c r="AX142" i="6"/>
  <c r="AZ142" i="6"/>
  <c r="BA142" i="6"/>
  <c r="BB142" i="6"/>
  <c r="BD142" i="6"/>
  <c r="BE142" i="6"/>
  <c r="BF142" i="6"/>
  <c r="C143" i="6"/>
  <c r="D143" i="6"/>
  <c r="E143" i="6"/>
  <c r="G143" i="6"/>
  <c r="H143" i="6"/>
  <c r="I143" i="6"/>
  <c r="K143" i="6"/>
  <c r="L143" i="6"/>
  <c r="M143" i="6"/>
  <c r="O143" i="6"/>
  <c r="P143" i="6"/>
  <c r="Q143" i="6"/>
  <c r="S143" i="6"/>
  <c r="T143" i="6"/>
  <c r="U143" i="6"/>
  <c r="W143" i="6"/>
  <c r="X143" i="6"/>
  <c r="Y143" i="6"/>
  <c r="AA143" i="6"/>
  <c r="AB143" i="6"/>
  <c r="AC143" i="6"/>
  <c r="AE143" i="6"/>
  <c r="AF143" i="6"/>
  <c r="AG143" i="6"/>
  <c r="AI143" i="6"/>
  <c r="AJ143" i="6"/>
  <c r="AK143" i="6"/>
  <c r="AM143" i="6"/>
  <c r="AN143" i="6"/>
  <c r="AO143" i="6"/>
  <c r="AQ143" i="6"/>
  <c r="AR143" i="6"/>
  <c r="AS143" i="6"/>
  <c r="AU143" i="6"/>
  <c r="AV143" i="6"/>
  <c r="AW143" i="6"/>
  <c r="AZ143" i="6"/>
  <c r="BA143" i="6"/>
  <c r="BC143" i="6"/>
  <c r="BD143" i="6"/>
  <c r="BE143" i="6"/>
  <c r="BF143" i="6"/>
  <c r="C144" i="6"/>
  <c r="D144" i="6"/>
  <c r="E144" i="6"/>
  <c r="F144" i="6"/>
  <c r="G144" i="6"/>
  <c r="H144" i="6"/>
  <c r="I144" i="6"/>
  <c r="J144" i="6"/>
  <c r="K144" i="6"/>
  <c r="L144" i="6"/>
  <c r="M144" i="6"/>
  <c r="N144" i="6"/>
  <c r="O144" i="6"/>
  <c r="P144" i="6"/>
  <c r="Q144" i="6"/>
  <c r="R144" i="6"/>
  <c r="S144" i="6"/>
  <c r="T144" i="6"/>
  <c r="U144" i="6"/>
  <c r="V144" i="6"/>
  <c r="W144" i="6"/>
  <c r="X144" i="6"/>
  <c r="Y144" i="6"/>
  <c r="Z144" i="6"/>
  <c r="AA144" i="6"/>
  <c r="AB144" i="6"/>
  <c r="AC144" i="6"/>
  <c r="AD144" i="6"/>
  <c r="AE144" i="6"/>
  <c r="AF144" i="6"/>
  <c r="AG144" i="6"/>
  <c r="AH144" i="6"/>
  <c r="AI144" i="6"/>
  <c r="AJ144" i="6"/>
  <c r="AK144" i="6"/>
  <c r="AL144" i="6"/>
  <c r="AM144" i="6"/>
  <c r="AN144" i="6"/>
  <c r="AO144" i="6"/>
  <c r="AP144" i="6"/>
  <c r="AQ144" i="6"/>
  <c r="AR144" i="6"/>
  <c r="AS144" i="6"/>
  <c r="AT144" i="6"/>
  <c r="AU144" i="6"/>
  <c r="AV144" i="6"/>
  <c r="AW144" i="6"/>
  <c r="AX144" i="6"/>
  <c r="AY144" i="6"/>
  <c r="AZ144" i="6"/>
  <c r="BA144" i="6"/>
  <c r="BB144" i="6"/>
  <c r="BC144" i="6"/>
  <c r="BD144" i="6"/>
  <c r="BE144" i="6"/>
  <c r="BF144" i="6"/>
  <c r="AI145" i="6"/>
  <c r="AJ145" i="6"/>
  <c r="AK145" i="6"/>
  <c r="AL145" i="6"/>
  <c r="AM145" i="6"/>
  <c r="AP145" i="6"/>
  <c r="AQ145" i="6"/>
  <c r="AR145" i="6"/>
  <c r="AS145" i="6"/>
  <c r="AT145" i="6"/>
  <c r="AU145" i="6"/>
  <c r="AX145" i="6"/>
  <c r="AY145" i="6"/>
  <c r="AZ145" i="6"/>
  <c r="BA145" i="6"/>
  <c r="BB145" i="6"/>
  <c r="BC145" i="6"/>
  <c r="BD145" i="6"/>
  <c r="BE145" i="6"/>
  <c r="BF145" i="6"/>
  <c r="D146" i="6"/>
  <c r="E146" i="6"/>
  <c r="F146" i="6"/>
  <c r="H146" i="6"/>
  <c r="L146" i="6"/>
  <c r="M146" i="6"/>
  <c r="N146" i="6"/>
  <c r="Q146" i="6"/>
  <c r="R146" i="6"/>
  <c r="T146" i="6"/>
  <c r="U146" i="6"/>
  <c r="X146" i="6"/>
  <c r="Y146" i="6"/>
  <c r="Z146" i="6"/>
  <c r="AB146" i="6"/>
  <c r="AC146" i="6"/>
  <c r="AD146" i="6"/>
  <c r="AF146" i="6"/>
  <c r="AG146" i="6"/>
  <c r="AH146" i="6"/>
  <c r="AJ146" i="6"/>
  <c r="AK146" i="6"/>
  <c r="AL146" i="6"/>
  <c r="AN146" i="6"/>
  <c r="AO146" i="6"/>
  <c r="AP146" i="6"/>
  <c r="AR146" i="6"/>
  <c r="AS146" i="6"/>
  <c r="AT146" i="6"/>
  <c r="AV146" i="6"/>
  <c r="AW146" i="6"/>
  <c r="AX146" i="6"/>
  <c r="AZ146" i="6"/>
  <c r="BA146" i="6"/>
  <c r="BB146" i="6"/>
  <c r="BD146" i="6"/>
  <c r="BE146" i="6"/>
  <c r="BF146" i="6"/>
  <c r="AI148" i="6"/>
  <c r="AJ148" i="6"/>
  <c r="AK148" i="6"/>
  <c r="AM148" i="6"/>
  <c r="AN148" i="6"/>
  <c r="AO148" i="6"/>
  <c r="AQ148" i="6"/>
  <c r="AR148" i="6"/>
  <c r="AS148" i="6"/>
  <c r="AU148" i="6"/>
  <c r="AV148" i="6"/>
  <c r="AW148" i="6"/>
  <c r="AY148" i="6"/>
  <c r="AZ148" i="6"/>
  <c r="BA148" i="6"/>
  <c r="BC148" i="6"/>
  <c r="BD148" i="6"/>
  <c r="BE148" i="6"/>
  <c r="BF148" i="6"/>
  <c r="C149" i="6"/>
  <c r="D149" i="6"/>
  <c r="F149" i="6"/>
  <c r="G149" i="6"/>
  <c r="J149" i="6"/>
  <c r="K149" i="6"/>
  <c r="L149" i="6"/>
  <c r="N149" i="6"/>
  <c r="T149" i="6"/>
  <c r="V149" i="6"/>
  <c r="X149" i="6"/>
  <c r="Z149" i="6"/>
  <c r="AA149" i="6"/>
  <c r="AB149" i="6"/>
  <c r="AF149" i="6"/>
  <c r="AH149" i="6"/>
  <c r="AI149" i="6"/>
  <c r="AJ149" i="6"/>
  <c r="AM149" i="6"/>
  <c r="AN149" i="6"/>
  <c r="AP149" i="6"/>
  <c r="AQ149" i="6"/>
  <c r="AR149" i="6"/>
  <c r="AT149" i="6"/>
  <c r="AU149" i="6"/>
  <c r="AV149" i="6"/>
  <c r="AX149" i="6"/>
  <c r="AY149" i="6"/>
  <c r="AZ149" i="6"/>
  <c r="BB149" i="6"/>
  <c r="BC149" i="6"/>
  <c r="BD149" i="6"/>
  <c r="BE149" i="6"/>
  <c r="BF149" i="6"/>
  <c r="AI150" i="6"/>
  <c r="AK150" i="6"/>
  <c r="AL150" i="6"/>
  <c r="AM150" i="6"/>
  <c r="AO150" i="6"/>
  <c r="AP150" i="6"/>
  <c r="AQ150" i="6"/>
  <c r="AS150" i="6"/>
  <c r="AT150" i="6"/>
  <c r="AU150" i="6"/>
  <c r="AW150" i="6"/>
  <c r="AX150" i="6"/>
  <c r="AY150" i="6"/>
  <c r="BA150" i="6"/>
  <c r="BB150" i="6"/>
  <c r="BC150" i="6"/>
  <c r="BD150" i="6"/>
  <c r="BE150" i="6"/>
  <c r="BF150" i="6"/>
  <c r="AJ151" i="6"/>
  <c r="AK151" i="6"/>
  <c r="AL151" i="6"/>
  <c r="AO151" i="6"/>
  <c r="AP151" i="6"/>
  <c r="AR151" i="6"/>
  <c r="AS151" i="6"/>
  <c r="AT151" i="6"/>
  <c r="AV151" i="6"/>
  <c r="AW151" i="6"/>
  <c r="AX151" i="6"/>
  <c r="AZ151" i="6"/>
  <c r="BD151" i="6"/>
  <c r="BE151" i="6"/>
  <c r="BF151" i="6"/>
  <c r="C152" i="6"/>
  <c r="D152" i="6"/>
  <c r="E152" i="6"/>
  <c r="H152" i="6"/>
  <c r="I152" i="6"/>
  <c r="K152" i="6"/>
  <c r="L152" i="6"/>
  <c r="M152" i="6"/>
  <c r="O152" i="6"/>
  <c r="P152" i="6"/>
  <c r="Q152" i="6"/>
  <c r="S152" i="6"/>
  <c r="T152" i="6"/>
  <c r="U152" i="6"/>
  <c r="W152" i="6"/>
  <c r="X152" i="6"/>
  <c r="Y152" i="6"/>
  <c r="AA152" i="6"/>
  <c r="AB152" i="6"/>
  <c r="AC152" i="6"/>
  <c r="AE152" i="6"/>
  <c r="AF152" i="6"/>
  <c r="AG152" i="6"/>
  <c r="AI152" i="6"/>
  <c r="AJ152" i="6"/>
  <c r="AK152" i="6"/>
  <c r="AM152" i="6"/>
  <c r="AN152" i="6"/>
  <c r="AO152" i="6"/>
  <c r="AQ152" i="6"/>
  <c r="AR152" i="6"/>
  <c r="AS152" i="6"/>
  <c r="AU152" i="6"/>
  <c r="AV152" i="6"/>
  <c r="AW152" i="6"/>
  <c r="AY152" i="6"/>
  <c r="AZ152" i="6"/>
  <c r="BA152" i="6"/>
  <c r="BC152" i="6"/>
  <c r="BD152" i="6"/>
  <c r="BE152" i="6"/>
  <c r="BF152" i="6"/>
  <c r="AI153" i="6"/>
  <c r="AJ153" i="6"/>
  <c r="AL153" i="6"/>
  <c r="AM153" i="6"/>
  <c r="AN153" i="6"/>
  <c r="AP153" i="6"/>
  <c r="AT153" i="6"/>
  <c r="AU153" i="6"/>
  <c r="AV153" i="6"/>
  <c r="AX153" i="6"/>
  <c r="AY153" i="6"/>
  <c r="AZ153" i="6"/>
  <c r="BB153" i="6"/>
  <c r="BC153" i="6"/>
  <c r="BD153" i="6"/>
  <c r="BE153" i="6"/>
  <c r="BF153" i="6"/>
  <c r="BG153" i="6" s="1"/>
  <c r="AJ154" i="6"/>
  <c r="AK154" i="6"/>
  <c r="AL154" i="6"/>
  <c r="AN154" i="6"/>
  <c r="AO154" i="6"/>
  <c r="AP154" i="6"/>
  <c r="AR154" i="6"/>
  <c r="AS154" i="6"/>
  <c r="AT154" i="6"/>
  <c r="AV154" i="6"/>
  <c r="AW154" i="6"/>
  <c r="AX154" i="6"/>
  <c r="AZ154" i="6"/>
  <c r="BA154" i="6"/>
  <c r="BB154" i="6"/>
  <c r="BD154" i="6"/>
  <c r="BE154" i="6"/>
  <c r="BF154" i="6"/>
  <c r="AI155" i="6"/>
  <c r="AJ155" i="6"/>
  <c r="AK155" i="6"/>
  <c r="AM155" i="6"/>
  <c r="AN155" i="6"/>
  <c r="AO155" i="6"/>
  <c r="AQ155" i="6"/>
  <c r="AR155" i="6"/>
  <c r="AS155" i="6"/>
  <c r="AU155" i="6"/>
  <c r="AV155" i="6"/>
  <c r="AW155" i="6"/>
  <c r="AY155" i="6"/>
  <c r="AZ155" i="6"/>
  <c r="BA155" i="6"/>
  <c r="BC155" i="6"/>
  <c r="BD155" i="6"/>
  <c r="BE155" i="6"/>
  <c r="BF155" i="6"/>
  <c r="AI156" i="6"/>
  <c r="AJ156" i="6"/>
  <c r="AL156" i="6"/>
  <c r="AM156" i="6"/>
  <c r="AN156" i="6"/>
  <c r="AP156" i="6"/>
  <c r="AT156" i="6"/>
  <c r="AU156" i="6"/>
  <c r="AV156" i="6"/>
  <c r="AY156" i="6"/>
  <c r="AZ156" i="6"/>
  <c r="BB156" i="6"/>
  <c r="BC156" i="6"/>
  <c r="BD156" i="6"/>
  <c r="BE156" i="6"/>
  <c r="BF156" i="6"/>
  <c r="C157" i="6"/>
  <c r="D157" i="6"/>
  <c r="E157" i="6"/>
  <c r="F157" i="6"/>
  <c r="G157" i="6"/>
  <c r="H157" i="6"/>
  <c r="I157" i="6"/>
  <c r="J157" i="6"/>
  <c r="K157" i="6"/>
  <c r="L157" i="6"/>
  <c r="M157" i="6"/>
  <c r="N157" i="6"/>
  <c r="O157" i="6"/>
  <c r="P157" i="6"/>
  <c r="Q157" i="6"/>
  <c r="R157" i="6"/>
  <c r="S157" i="6"/>
  <c r="T157" i="6"/>
  <c r="U157" i="6"/>
  <c r="V157" i="6"/>
  <c r="W157" i="6"/>
  <c r="X157" i="6"/>
  <c r="Y157" i="6"/>
  <c r="Z157" i="6"/>
  <c r="AA157" i="6"/>
  <c r="AB157" i="6"/>
  <c r="AC157" i="6"/>
  <c r="AD157" i="6"/>
  <c r="AE157" i="6"/>
  <c r="AF157" i="6"/>
  <c r="AG157" i="6"/>
  <c r="AH157" i="6"/>
  <c r="AI157" i="6"/>
  <c r="AJ157" i="6"/>
  <c r="AK157" i="6"/>
  <c r="AL157" i="6"/>
  <c r="AM157" i="6"/>
  <c r="AN157" i="6"/>
  <c r="AO157" i="6"/>
  <c r="AP157" i="6"/>
  <c r="AQ157" i="6"/>
  <c r="AR157" i="6"/>
  <c r="AS157" i="6"/>
  <c r="AT157" i="6"/>
  <c r="AU157" i="6"/>
  <c r="AV157" i="6"/>
  <c r="AW157" i="6"/>
  <c r="AX157" i="6"/>
  <c r="AY157" i="6"/>
  <c r="AZ157" i="6"/>
  <c r="BA157" i="6"/>
  <c r="BB157" i="6"/>
  <c r="BC157" i="6"/>
  <c r="BD157" i="6"/>
  <c r="BE157" i="6"/>
  <c r="BF157" i="6"/>
  <c r="AJ158" i="6"/>
  <c r="AK158" i="6"/>
  <c r="AL158" i="6"/>
  <c r="AN158" i="6"/>
  <c r="AO158" i="6"/>
  <c r="AP158" i="6"/>
  <c r="AR158" i="6"/>
  <c r="AS158" i="6"/>
  <c r="AT158" i="6"/>
  <c r="AV158" i="6"/>
  <c r="AW158" i="6"/>
  <c r="AX158" i="6"/>
  <c r="AZ158" i="6"/>
  <c r="BA158" i="6"/>
  <c r="BB158" i="6"/>
  <c r="BD158" i="6"/>
  <c r="BE158" i="6"/>
  <c r="BF158" i="6"/>
  <c r="AI159" i="6"/>
  <c r="AJ159" i="6"/>
  <c r="AK159" i="6"/>
  <c r="AM159" i="6"/>
  <c r="AN159" i="6"/>
  <c r="AO159" i="6"/>
  <c r="AQ159" i="6"/>
  <c r="AR159" i="6"/>
  <c r="AS159" i="6"/>
  <c r="AU159" i="6"/>
  <c r="AW159" i="6"/>
  <c r="AY159" i="6"/>
  <c r="AZ159" i="6"/>
  <c r="BA159" i="6"/>
  <c r="BC159" i="6"/>
  <c r="BD159" i="6"/>
  <c r="BE159" i="6"/>
  <c r="BF159" i="6"/>
  <c r="AI160" i="6"/>
  <c r="AJ160" i="6"/>
  <c r="AL160" i="6"/>
  <c r="AM160" i="6"/>
  <c r="AP160" i="6"/>
  <c r="AQ160" i="6"/>
  <c r="AR160" i="6"/>
  <c r="AT160" i="6"/>
  <c r="AU160" i="6"/>
  <c r="AV160" i="6"/>
  <c r="AX160" i="6"/>
  <c r="AY160" i="6"/>
  <c r="AZ160" i="6"/>
  <c r="BB160" i="6"/>
  <c r="BC160" i="6"/>
  <c r="BD160" i="6"/>
  <c r="BE160" i="6"/>
  <c r="BF160" i="6"/>
  <c r="C161" i="6"/>
  <c r="E161" i="6"/>
  <c r="F161" i="6"/>
  <c r="G161" i="6"/>
  <c r="I161" i="6"/>
  <c r="J161" i="6"/>
  <c r="K161" i="6"/>
  <c r="M161" i="6"/>
  <c r="N161" i="6"/>
  <c r="O161" i="6"/>
  <c r="Q161" i="6"/>
  <c r="R161" i="6"/>
  <c r="S161" i="6"/>
  <c r="U161" i="6"/>
  <c r="V161" i="6"/>
  <c r="W161" i="6"/>
  <c r="Y161" i="6"/>
  <c r="Z161" i="6"/>
  <c r="AA161" i="6"/>
  <c r="AC161" i="6"/>
  <c r="AD161" i="6"/>
  <c r="AE161" i="6"/>
  <c r="AG161" i="6"/>
  <c r="AH161" i="6"/>
  <c r="AI161" i="6"/>
  <c r="AK161" i="6"/>
  <c r="AM161" i="6"/>
  <c r="AO161" i="6"/>
  <c r="AP161" i="6"/>
  <c r="AQ161" i="6"/>
  <c r="AS161" i="6"/>
  <c r="AT161" i="6"/>
  <c r="AU161" i="6"/>
  <c r="AW161" i="6"/>
  <c r="AX161" i="6"/>
  <c r="BA161" i="6"/>
  <c r="BB161" i="6"/>
  <c r="BC161" i="6"/>
  <c r="BD161" i="6"/>
  <c r="BE161" i="6"/>
  <c r="BF161" i="6"/>
  <c r="D162" i="6"/>
  <c r="E162" i="6"/>
  <c r="F162" i="6"/>
  <c r="H162" i="6"/>
  <c r="I162" i="6"/>
  <c r="J162" i="6"/>
  <c r="L162" i="6"/>
  <c r="M162" i="6"/>
  <c r="N162" i="6"/>
  <c r="P162" i="6"/>
  <c r="Q162" i="6"/>
  <c r="R162" i="6"/>
  <c r="T162" i="6"/>
  <c r="U162" i="6"/>
  <c r="V162" i="6"/>
  <c r="X162" i="6"/>
  <c r="Y162" i="6"/>
  <c r="Z162" i="6"/>
  <c r="AB162" i="6"/>
  <c r="AC162" i="6"/>
  <c r="AD162" i="6"/>
  <c r="AF162" i="6"/>
  <c r="AG162" i="6"/>
  <c r="AH162" i="6"/>
  <c r="AJ162" i="6"/>
  <c r="AK162" i="6"/>
  <c r="AL162" i="6"/>
  <c r="AN162" i="6"/>
  <c r="AO162" i="6"/>
  <c r="AP162" i="6"/>
  <c r="AR162" i="6"/>
  <c r="AS162" i="6"/>
  <c r="AT162" i="6"/>
  <c r="AV162" i="6"/>
  <c r="AX162" i="6"/>
  <c r="AZ162" i="6"/>
  <c r="BA162" i="6"/>
  <c r="BB162" i="6"/>
  <c r="BD162" i="6"/>
  <c r="BE162" i="6"/>
  <c r="BF162" i="6"/>
  <c r="D163" i="6"/>
  <c r="E163" i="6"/>
  <c r="G163" i="6"/>
  <c r="H163" i="6"/>
  <c r="K163" i="6"/>
  <c r="L163" i="6"/>
  <c r="M163" i="6"/>
  <c r="O163" i="6"/>
  <c r="P163" i="6"/>
  <c r="Q163" i="6"/>
  <c r="S163" i="6"/>
  <c r="T163" i="6"/>
  <c r="U163" i="6"/>
  <c r="W163" i="6"/>
  <c r="X163" i="6"/>
  <c r="Y163" i="6"/>
  <c r="AA163" i="6"/>
  <c r="AB163" i="6"/>
  <c r="AC163" i="6"/>
  <c r="AE163" i="6"/>
  <c r="AF163" i="6"/>
  <c r="AG163" i="6"/>
  <c r="AI163" i="6"/>
  <c r="AJ163" i="6"/>
  <c r="AK163" i="6"/>
  <c r="AM163" i="6"/>
  <c r="AN163" i="6"/>
  <c r="AO163" i="6"/>
  <c r="AQ163" i="6"/>
  <c r="AR163" i="6"/>
  <c r="AS163" i="6"/>
  <c r="AU163" i="6"/>
  <c r="AV163" i="6"/>
  <c r="AW163" i="6"/>
  <c r="AY163" i="6"/>
  <c r="AZ163" i="6"/>
  <c r="BA163" i="6"/>
  <c r="BC163" i="6"/>
  <c r="BD163" i="6"/>
  <c r="BE163" i="6"/>
  <c r="BF163" i="6"/>
  <c r="C164" i="6"/>
  <c r="D164" i="6"/>
  <c r="F164" i="6"/>
  <c r="J164" i="6"/>
  <c r="K164" i="6"/>
  <c r="L164" i="6"/>
  <c r="O164" i="6"/>
  <c r="P164" i="6"/>
  <c r="R164" i="6"/>
  <c r="S164" i="6"/>
  <c r="V164" i="6"/>
  <c r="W164" i="6"/>
  <c r="X164" i="6"/>
  <c r="Z164" i="6"/>
  <c r="AA164" i="6"/>
  <c r="AB164" i="6"/>
  <c r="AD164" i="6"/>
  <c r="AE164" i="6"/>
  <c r="AF164" i="6"/>
  <c r="AH164" i="6"/>
  <c r="AI164" i="6"/>
  <c r="AJ164" i="6"/>
  <c r="AL164" i="6"/>
  <c r="AM164" i="6"/>
  <c r="AN164" i="6"/>
  <c r="AP164" i="6"/>
  <c r="AQ164" i="6"/>
  <c r="AR164" i="6"/>
  <c r="AT164" i="6"/>
  <c r="AU164" i="6"/>
  <c r="AV164" i="6"/>
  <c r="AX164" i="6"/>
  <c r="AY164" i="6"/>
  <c r="AZ164" i="6"/>
  <c r="BB164" i="6"/>
  <c r="BC164" i="6"/>
  <c r="BD164" i="6"/>
  <c r="BE164" i="6"/>
  <c r="BF164" i="6"/>
  <c r="AI165" i="6"/>
  <c r="AK165" i="6"/>
  <c r="AL165" i="6"/>
  <c r="AM165" i="6"/>
  <c r="AO165" i="6"/>
  <c r="AP165" i="6"/>
  <c r="AQ165" i="6"/>
  <c r="AS165" i="6"/>
  <c r="AT165" i="6"/>
  <c r="AU165" i="6"/>
  <c r="AW165" i="6"/>
  <c r="AX165" i="6"/>
  <c r="AY165" i="6"/>
  <c r="BA165" i="6"/>
  <c r="BB165" i="6"/>
  <c r="BC165" i="6"/>
  <c r="BD165" i="6"/>
  <c r="BE165" i="6"/>
  <c r="BF165" i="6"/>
  <c r="D166" i="6"/>
  <c r="E166" i="6"/>
  <c r="F166" i="6"/>
  <c r="H166" i="6"/>
  <c r="I166" i="6"/>
  <c r="L166" i="6"/>
  <c r="M166" i="6"/>
  <c r="N166" i="6"/>
  <c r="P166" i="6"/>
  <c r="Q166" i="6"/>
  <c r="R166" i="6"/>
  <c r="T166" i="6"/>
  <c r="U166" i="6"/>
  <c r="V166" i="6"/>
  <c r="X166" i="6"/>
  <c r="Y166" i="6"/>
  <c r="Z166" i="6"/>
  <c r="AB166" i="6"/>
  <c r="AC166" i="6"/>
  <c r="AD166" i="6"/>
  <c r="AF166" i="6"/>
  <c r="AG166" i="6"/>
  <c r="AH166" i="6"/>
  <c r="AJ166" i="6"/>
  <c r="AK166" i="6"/>
  <c r="AL166" i="6"/>
  <c r="AN166" i="6"/>
  <c r="AO166" i="6"/>
  <c r="AP166" i="6"/>
  <c r="AR166" i="6"/>
  <c r="AS166" i="6"/>
  <c r="AT166" i="6"/>
  <c r="AV166" i="6"/>
  <c r="AW166" i="6"/>
  <c r="AX166" i="6"/>
  <c r="AZ166" i="6"/>
  <c r="BA166" i="6"/>
  <c r="BB166" i="6"/>
  <c r="BD166" i="6"/>
  <c r="BE166" i="6"/>
  <c r="BF166" i="6"/>
  <c r="AI167" i="6"/>
  <c r="AJ167" i="6"/>
  <c r="AK167" i="6"/>
  <c r="AM167" i="6"/>
  <c r="AO167" i="6"/>
  <c r="AQ167" i="6"/>
  <c r="AR167" i="6"/>
  <c r="AS167" i="6"/>
  <c r="AV167" i="6"/>
  <c r="AW167" i="6"/>
  <c r="AY167" i="6"/>
  <c r="AZ167" i="6"/>
  <c r="BA167" i="6"/>
  <c r="BC167" i="6"/>
  <c r="BD167" i="6"/>
  <c r="BE167" i="6"/>
  <c r="BF167" i="6"/>
  <c r="AI169" i="6"/>
  <c r="AJ169" i="6"/>
  <c r="AL169" i="6"/>
  <c r="AM169" i="6"/>
  <c r="AN169" i="6"/>
  <c r="AP169" i="6"/>
  <c r="AQ169" i="6"/>
  <c r="AR169" i="6"/>
  <c r="AT169" i="6"/>
  <c r="AU169" i="6"/>
  <c r="AV169" i="6"/>
  <c r="AX169" i="6"/>
  <c r="AY169" i="6"/>
  <c r="AZ169" i="6"/>
  <c r="BB169" i="6"/>
  <c r="BC169" i="6"/>
  <c r="BD169" i="6"/>
  <c r="BE169" i="6"/>
  <c r="BF169" i="6"/>
  <c r="AI171" i="6"/>
  <c r="AK171" i="6"/>
  <c r="AL171" i="6"/>
  <c r="AM171" i="6"/>
  <c r="AO171" i="6"/>
  <c r="AP171" i="6"/>
  <c r="AQ171" i="6"/>
  <c r="AS171" i="6"/>
  <c r="AT171" i="6"/>
  <c r="AU171" i="6"/>
  <c r="AW171" i="6"/>
  <c r="AX171" i="6"/>
  <c r="AY171" i="6"/>
  <c r="BA171" i="6"/>
  <c r="BB171" i="6"/>
  <c r="BC171" i="6"/>
  <c r="BD171" i="6"/>
  <c r="BE171" i="6"/>
  <c r="BF171" i="6"/>
  <c r="D172" i="6"/>
  <c r="E172" i="6"/>
  <c r="F172" i="6"/>
  <c r="H172" i="6"/>
  <c r="J172" i="6"/>
  <c r="L172" i="6"/>
  <c r="M172" i="6"/>
  <c r="N172" i="6"/>
  <c r="Q172" i="6"/>
  <c r="R172" i="6"/>
  <c r="T172" i="6"/>
  <c r="U172" i="6"/>
  <c r="V172" i="6"/>
  <c r="X172" i="6"/>
  <c r="Y172" i="6"/>
  <c r="Z172" i="6"/>
  <c r="AB172" i="6"/>
  <c r="AC172" i="6"/>
  <c r="AD172" i="6"/>
  <c r="AF172" i="6"/>
  <c r="AG172" i="6"/>
  <c r="AH172" i="6"/>
  <c r="AJ172" i="6"/>
  <c r="AK172" i="6"/>
  <c r="AL172" i="6"/>
  <c r="AN172" i="6"/>
  <c r="AO172" i="6"/>
  <c r="AP172" i="6"/>
  <c r="AR172" i="6"/>
  <c r="AS172" i="6"/>
  <c r="AT172" i="6"/>
  <c r="AV172" i="6"/>
  <c r="AW172" i="6"/>
  <c r="AX172" i="6"/>
  <c r="AZ172" i="6"/>
  <c r="BA172" i="6"/>
  <c r="BB172" i="6"/>
  <c r="BD172" i="6"/>
  <c r="BE172" i="6"/>
  <c r="BF172" i="6"/>
  <c r="C173" i="6"/>
  <c r="D173" i="6"/>
  <c r="E173" i="6"/>
  <c r="G173" i="6"/>
  <c r="H173" i="6"/>
  <c r="I173" i="6"/>
  <c r="K173" i="6"/>
  <c r="L173" i="6"/>
  <c r="M173" i="6"/>
  <c r="O173" i="6"/>
  <c r="P173" i="6"/>
  <c r="Q173" i="6"/>
  <c r="S173" i="6"/>
  <c r="T173" i="6"/>
  <c r="W173" i="6"/>
  <c r="X173" i="6"/>
  <c r="Y173" i="6"/>
  <c r="AA173" i="6"/>
  <c r="AB173" i="6"/>
  <c r="AC173" i="6"/>
  <c r="AE173" i="6"/>
  <c r="AF173" i="6"/>
  <c r="AG173" i="6"/>
  <c r="AI173" i="6"/>
  <c r="AJ173" i="6"/>
  <c r="AK173" i="6"/>
  <c r="AM173" i="6"/>
  <c r="AN173" i="6"/>
  <c r="AO173" i="6"/>
  <c r="AQ173" i="6"/>
  <c r="AR173" i="6"/>
  <c r="AS173" i="6"/>
  <c r="AU173" i="6"/>
  <c r="AV173" i="6"/>
  <c r="AW173" i="6"/>
  <c r="AY173" i="6"/>
  <c r="AZ173" i="6"/>
  <c r="BA173" i="6"/>
  <c r="BC173" i="6"/>
  <c r="BD173" i="6"/>
  <c r="BE173" i="6"/>
  <c r="BF173" i="6"/>
  <c r="C174" i="6"/>
  <c r="D174" i="6"/>
  <c r="F174" i="6"/>
  <c r="G174" i="6"/>
  <c r="H174" i="6"/>
  <c r="J174" i="6"/>
  <c r="K174" i="6"/>
  <c r="L174" i="6"/>
  <c r="N174" i="6"/>
  <c r="O174" i="6"/>
  <c r="P174" i="6"/>
  <c r="R174" i="6"/>
  <c r="S174" i="6"/>
  <c r="T174" i="6"/>
  <c r="V174" i="6"/>
  <c r="W174" i="6"/>
  <c r="X174" i="6"/>
  <c r="Z174" i="6"/>
  <c r="AA174" i="6"/>
  <c r="AB174" i="6"/>
  <c r="AD174" i="6"/>
  <c r="AH174" i="6"/>
  <c r="AI174" i="6"/>
  <c r="AJ174" i="6"/>
  <c r="AM174" i="6"/>
  <c r="AN174" i="6"/>
  <c r="AP174" i="6"/>
  <c r="AQ174" i="6"/>
  <c r="AT174" i="6"/>
  <c r="AU174" i="6"/>
  <c r="AV174" i="6"/>
  <c r="AX174" i="6"/>
  <c r="AZ174" i="6"/>
  <c r="BB174" i="6"/>
  <c r="BC174" i="6"/>
  <c r="BD174" i="6"/>
  <c r="BE174" i="6"/>
  <c r="BF174" i="6"/>
  <c r="AI176" i="6"/>
  <c r="AK176" i="6"/>
  <c r="AL176" i="6"/>
  <c r="AM176" i="6"/>
  <c r="AO176" i="6"/>
  <c r="AP176" i="6"/>
  <c r="AQ176" i="6"/>
  <c r="AS176" i="6"/>
  <c r="AT176" i="6"/>
  <c r="AU176" i="6"/>
  <c r="AW176" i="6"/>
  <c r="AX176" i="6"/>
  <c r="AY176" i="6"/>
  <c r="BA176" i="6"/>
  <c r="BB176" i="6"/>
  <c r="BC176" i="6"/>
  <c r="BD176" i="6"/>
  <c r="BE176" i="6"/>
  <c r="BF176" i="6"/>
  <c r="AJ177" i="6"/>
  <c r="AK177" i="6"/>
  <c r="AL177" i="6"/>
  <c r="AN177" i="6"/>
  <c r="AO177" i="6"/>
  <c r="AP177" i="6"/>
  <c r="AR177" i="6"/>
  <c r="AS177" i="6"/>
  <c r="AT177" i="6"/>
  <c r="AV177" i="6"/>
  <c r="AW177" i="6"/>
  <c r="AX177" i="6"/>
  <c r="AZ177" i="6"/>
  <c r="BA177" i="6"/>
  <c r="BD177" i="6"/>
  <c r="BE177" i="6"/>
  <c r="BF177" i="6"/>
  <c r="C178" i="6"/>
  <c r="D178" i="6"/>
  <c r="E178" i="6"/>
  <c r="G178" i="6"/>
  <c r="H178" i="6"/>
  <c r="I178" i="6"/>
  <c r="K178" i="6"/>
  <c r="L178" i="6"/>
  <c r="M178" i="6"/>
  <c r="O178" i="6"/>
  <c r="P178" i="6"/>
  <c r="Q178" i="6"/>
  <c r="S178" i="6"/>
  <c r="T178" i="6"/>
  <c r="U178" i="6"/>
  <c r="W178" i="6"/>
  <c r="X178" i="6"/>
  <c r="Y178" i="6"/>
  <c r="AA178" i="6"/>
  <c r="AB178" i="6"/>
  <c r="AC178" i="6"/>
  <c r="AE178" i="6"/>
  <c r="AF178" i="6"/>
  <c r="AG178" i="6"/>
  <c r="AI178" i="6"/>
  <c r="AJ178" i="6"/>
  <c r="AK178" i="6"/>
  <c r="AM178" i="6"/>
  <c r="AN178" i="6"/>
  <c r="AO178" i="6"/>
  <c r="AQ178" i="6"/>
  <c r="AR178" i="6"/>
  <c r="AS178" i="6"/>
  <c r="AU178" i="6"/>
  <c r="AV178" i="6"/>
  <c r="AW178" i="6"/>
  <c r="AY178" i="6"/>
  <c r="BC178" i="6"/>
  <c r="BD178" i="6"/>
  <c r="BE178" i="6"/>
  <c r="BF178" i="6"/>
  <c r="C179" i="6"/>
  <c r="D179" i="6"/>
  <c r="G179" i="6"/>
  <c r="H179" i="6"/>
  <c r="J179" i="6"/>
  <c r="K179" i="6"/>
  <c r="N179" i="6"/>
  <c r="O179" i="6"/>
  <c r="P179" i="6"/>
  <c r="R179" i="6"/>
  <c r="S179" i="6"/>
  <c r="T179" i="6"/>
  <c r="V179" i="6"/>
  <c r="W179" i="6"/>
  <c r="X179" i="6"/>
  <c r="Z179" i="6"/>
  <c r="AA179" i="6"/>
  <c r="AB179" i="6"/>
  <c r="AD179" i="6"/>
  <c r="AE179" i="6"/>
  <c r="AF179" i="6"/>
  <c r="AH179" i="6"/>
  <c r="AI179" i="6"/>
  <c r="AJ179" i="6"/>
  <c r="AL179" i="6"/>
  <c r="AM179" i="6"/>
  <c r="AN179" i="6"/>
  <c r="AP179" i="6"/>
  <c r="AQ179" i="6"/>
  <c r="AR179" i="6"/>
  <c r="AT179" i="6"/>
  <c r="AU179" i="6"/>
  <c r="AV179" i="6"/>
  <c r="AX179" i="6"/>
  <c r="AY179" i="6"/>
  <c r="AZ179" i="6"/>
  <c r="BB179" i="6"/>
  <c r="BC179" i="6"/>
  <c r="BD179" i="6"/>
  <c r="BE179" i="6"/>
  <c r="BF179" i="6"/>
  <c r="C180" i="6"/>
  <c r="E180" i="6"/>
  <c r="F180" i="6"/>
  <c r="G180" i="6"/>
  <c r="I180" i="6"/>
  <c r="J180" i="6"/>
  <c r="K180" i="6"/>
  <c r="M180" i="6"/>
  <c r="N180" i="6"/>
  <c r="O180" i="6"/>
  <c r="Q180" i="6"/>
  <c r="R180" i="6"/>
  <c r="S180" i="6"/>
  <c r="U180" i="6"/>
  <c r="V180" i="6"/>
  <c r="Y180" i="6"/>
  <c r="Z180" i="6"/>
  <c r="AA180" i="6"/>
  <c r="AC180" i="6"/>
  <c r="AE180" i="6"/>
  <c r="AG180" i="6"/>
  <c r="AH180" i="6"/>
  <c r="AI180" i="6"/>
  <c r="AK180" i="6"/>
  <c r="AL180" i="6"/>
  <c r="AM180" i="6"/>
  <c r="AO180" i="6"/>
  <c r="AP180" i="6"/>
  <c r="AQ180" i="6"/>
  <c r="AS180" i="6"/>
  <c r="AT180" i="6"/>
  <c r="AU180" i="6"/>
  <c r="AW180" i="6"/>
  <c r="AX180" i="6"/>
  <c r="AY180" i="6"/>
  <c r="BA180" i="6"/>
  <c r="BB180" i="6"/>
  <c r="BC180" i="6"/>
  <c r="BD180" i="6"/>
  <c r="BE180" i="6"/>
  <c r="BF180" i="6"/>
  <c r="AJ181" i="6"/>
  <c r="AK181" i="6"/>
  <c r="AL181" i="6"/>
  <c r="AN181" i="6"/>
  <c r="AO181" i="6"/>
  <c r="AP181" i="6"/>
  <c r="AR181" i="6"/>
  <c r="AS181" i="6"/>
  <c r="AT181" i="6"/>
  <c r="AV181" i="6"/>
  <c r="AW181" i="6"/>
  <c r="AX181" i="6"/>
  <c r="AZ181" i="6"/>
  <c r="BA181" i="6"/>
  <c r="BB181" i="6"/>
  <c r="BD181" i="6"/>
  <c r="BE181" i="6"/>
  <c r="BF181" i="6"/>
  <c r="AI183" i="6"/>
  <c r="AJ183" i="6"/>
  <c r="AK183" i="6"/>
  <c r="AM183" i="6"/>
  <c r="AN183" i="6"/>
  <c r="AO183" i="6"/>
  <c r="AQ183" i="6"/>
  <c r="AR183" i="6"/>
  <c r="AS183" i="6"/>
  <c r="AU183" i="6"/>
  <c r="AV183" i="6"/>
  <c r="AW183" i="6"/>
  <c r="AZ183" i="6"/>
  <c r="BA183" i="6"/>
  <c r="BC183" i="6"/>
  <c r="BD183" i="6"/>
  <c r="BE183" i="6"/>
  <c r="BF183" i="6"/>
  <c r="AI184" i="6"/>
  <c r="AJ184" i="6"/>
  <c r="AL184" i="6"/>
  <c r="AM184" i="6"/>
  <c r="AN184" i="6"/>
  <c r="AP184" i="6"/>
  <c r="AT184" i="6"/>
  <c r="AU184" i="6"/>
  <c r="AV184" i="6"/>
  <c r="AX184" i="6"/>
  <c r="AY184" i="6"/>
  <c r="AZ184" i="6"/>
  <c r="BB184" i="6"/>
  <c r="BC184" i="6"/>
  <c r="BD184" i="6"/>
  <c r="BE184" i="6"/>
  <c r="BF184" i="6"/>
  <c r="AI185" i="6"/>
  <c r="AK185" i="6"/>
  <c r="AL185" i="6"/>
  <c r="AM185" i="6"/>
  <c r="AO185" i="6"/>
  <c r="AP185" i="6"/>
  <c r="AQ185" i="6"/>
  <c r="AS185" i="6"/>
  <c r="AT185" i="6"/>
  <c r="AU185" i="6"/>
  <c r="AW185" i="6"/>
  <c r="AX185" i="6"/>
  <c r="AY185" i="6"/>
  <c r="BA185" i="6"/>
  <c r="BB185" i="6"/>
  <c r="BC185" i="6"/>
  <c r="BD185" i="6"/>
  <c r="BE185" i="6"/>
  <c r="BF185" i="6"/>
  <c r="AJ187" i="6"/>
  <c r="AK187" i="6"/>
  <c r="AL187" i="6"/>
  <c r="AN187" i="6"/>
  <c r="AO187" i="6"/>
  <c r="AP187" i="6"/>
  <c r="AR187" i="6"/>
  <c r="AS187" i="6"/>
  <c r="AT187" i="6"/>
  <c r="AV187" i="6"/>
  <c r="AW187" i="6"/>
  <c r="AX187" i="6"/>
  <c r="AZ187" i="6"/>
  <c r="BA187" i="6"/>
  <c r="BB187" i="6"/>
  <c r="BD187" i="6"/>
  <c r="BE187" i="6"/>
  <c r="BF187" i="6"/>
  <c r="AI188" i="6"/>
  <c r="AJ188" i="6"/>
  <c r="AK188" i="6"/>
  <c r="AM188" i="6"/>
  <c r="AN188" i="6"/>
  <c r="AO188" i="6"/>
  <c r="AQ188" i="6"/>
  <c r="AS188" i="6"/>
  <c r="AU188" i="6"/>
  <c r="AV188" i="6"/>
  <c r="AW188" i="6"/>
  <c r="AY188" i="6"/>
  <c r="AZ188" i="6"/>
  <c r="BA188" i="6"/>
  <c r="BC188" i="6"/>
  <c r="BD188" i="6"/>
  <c r="BE188" i="6"/>
  <c r="BF188" i="6"/>
  <c r="AI189" i="6"/>
  <c r="AL189" i="6"/>
  <c r="AM189" i="6"/>
  <c r="AN189" i="6"/>
  <c r="AP189" i="6"/>
  <c r="AR189" i="6"/>
  <c r="AT189" i="6"/>
  <c r="AU189" i="6"/>
  <c r="AV189" i="6"/>
  <c r="AX189" i="6"/>
  <c r="AY189" i="6"/>
  <c r="AZ189" i="6"/>
  <c r="BB189" i="6"/>
  <c r="BC189" i="6"/>
  <c r="BD189" i="6"/>
  <c r="BE189" i="6"/>
  <c r="BF189" i="6"/>
  <c r="AI190" i="6"/>
  <c r="AK190" i="6"/>
  <c r="AL190" i="6"/>
  <c r="AM190" i="6"/>
  <c r="AO190" i="6"/>
  <c r="AP190" i="6"/>
  <c r="AQ190" i="6"/>
  <c r="AS190" i="6"/>
  <c r="AT190" i="6"/>
  <c r="AU190" i="6"/>
  <c r="AW190" i="6"/>
  <c r="AX190" i="6"/>
  <c r="AY190" i="6"/>
  <c r="BA190" i="6"/>
  <c r="BB190" i="6"/>
  <c r="BC190" i="6"/>
  <c r="BD190" i="6"/>
  <c r="BE190" i="6"/>
  <c r="BF190" i="6"/>
  <c r="AJ191" i="6"/>
  <c r="AK191" i="6"/>
  <c r="AL191" i="6"/>
  <c r="AN191" i="6"/>
  <c r="AO191" i="6"/>
  <c r="AP191" i="6"/>
  <c r="AR191" i="6"/>
  <c r="AS191" i="6"/>
  <c r="AT191" i="6"/>
  <c r="AV191" i="6"/>
  <c r="AW191" i="6"/>
  <c r="AX191" i="6"/>
  <c r="AZ191" i="6"/>
  <c r="BA191" i="6"/>
  <c r="BB191" i="6"/>
  <c r="BD191" i="6"/>
  <c r="BE191" i="6"/>
  <c r="BF191" i="6"/>
  <c r="AI192" i="6"/>
  <c r="AJ192" i="6"/>
  <c r="AM192" i="6"/>
  <c r="AN192" i="6"/>
  <c r="AO192" i="6"/>
  <c r="AQ192" i="6"/>
  <c r="AR192" i="6"/>
  <c r="AS192" i="6"/>
  <c r="AU192" i="6"/>
  <c r="AV192" i="6"/>
  <c r="AW192" i="6"/>
  <c r="AY192" i="6"/>
  <c r="AZ192" i="6"/>
  <c r="BA192" i="6"/>
  <c r="BC192" i="6"/>
  <c r="BD192" i="6"/>
  <c r="BE192" i="6"/>
  <c r="BF192" i="6"/>
  <c r="C193" i="6"/>
  <c r="D193" i="6"/>
  <c r="F193" i="6"/>
  <c r="G193" i="6"/>
  <c r="H193" i="6"/>
  <c r="J193" i="6"/>
  <c r="K193" i="6"/>
  <c r="L193" i="6"/>
  <c r="N193" i="6"/>
  <c r="O193" i="6"/>
  <c r="P193" i="6"/>
  <c r="R193" i="6"/>
  <c r="S193" i="6"/>
  <c r="T193" i="6"/>
  <c r="W193" i="6"/>
  <c r="X193" i="6"/>
  <c r="Z193" i="6"/>
  <c r="AA193" i="6"/>
  <c r="AB193" i="6"/>
  <c r="AD193" i="6"/>
  <c r="AE193" i="6"/>
  <c r="AF193" i="6"/>
  <c r="AH193" i="6"/>
  <c r="AL193" i="6"/>
  <c r="AM193" i="6"/>
  <c r="AN193" i="6"/>
  <c r="AP193" i="6"/>
  <c r="AQ193" i="6"/>
  <c r="AR193" i="6"/>
  <c r="AT193" i="6"/>
  <c r="AU193" i="6"/>
  <c r="AV193" i="6"/>
  <c r="AX193" i="6"/>
  <c r="AY193" i="6"/>
  <c r="AZ193" i="6"/>
  <c r="BB193" i="6"/>
  <c r="BC193" i="6"/>
  <c r="BD193" i="6"/>
  <c r="BE193" i="6"/>
  <c r="BF193" i="6"/>
  <c r="AI194" i="6"/>
  <c r="AK194" i="6"/>
  <c r="AL194" i="6"/>
  <c r="AM194" i="6"/>
  <c r="AO194" i="6"/>
  <c r="AP194" i="6"/>
  <c r="AQ194" i="6"/>
  <c r="AS194" i="6"/>
  <c r="AT194" i="6"/>
  <c r="AU194" i="6"/>
  <c r="AW194" i="6"/>
  <c r="AX194" i="6"/>
  <c r="AY194" i="6"/>
  <c r="BA194" i="6"/>
  <c r="BB194" i="6"/>
  <c r="BC194" i="6"/>
  <c r="BD194" i="6"/>
  <c r="BE194" i="6"/>
  <c r="BF194" i="6"/>
  <c r="AJ195" i="6"/>
  <c r="AK195" i="6"/>
  <c r="AN195" i="6"/>
  <c r="AO195" i="6"/>
  <c r="AP195" i="6"/>
  <c r="AR195" i="6"/>
  <c r="AS195" i="6"/>
  <c r="AT195" i="6"/>
  <c r="AV195" i="6"/>
  <c r="AW195" i="6"/>
  <c r="AX195" i="6"/>
  <c r="AZ195" i="6"/>
  <c r="BA195" i="6"/>
  <c r="BB195" i="6"/>
  <c r="BD195" i="6"/>
  <c r="BE195" i="6"/>
  <c r="BF195" i="6"/>
  <c r="AI197" i="6"/>
  <c r="AJ197" i="6"/>
  <c r="AK197" i="6"/>
  <c r="AM197" i="6"/>
  <c r="AN197" i="6"/>
  <c r="AO197" i="6"/>
  <c r="AQ197" i="6"/>
  <c r="AR197" i="6"/>
  <c r="AS197" i="6"/>
  <c r="AU197" i="6"/>
  <c r="AV197" i="6"/>
  <c r="AW197" i="6"/>
  <c r="AY197" i="6"/>
  <c r="AZ197" i="6"/>
  <c r="BA197" i="6"/>
  <c r="BC197" i="6"/>
  <c r="BD197" i="6"/>
  <c r="BE197" i="6"/>
  <c r="BF197" i="6"/>
  <c r="AI198" i="6"/>
  <c r="AJ198" i="6"/>
  <c r="AK198" i="6"/>
  <c r="AL198" i="6"/>
  <c r="AM198" i="6"/>
  <c r="AN198" i="6"/>
  <c r="AO198" i="6"/>
  <c r="AP198" i="6"/>
  <c r="AQ198" i="6"/>
  <c r="AR198" i="6"/>
  <c r="AS198" i="6"/>
  <c r="AT198" i="6"/>
  <c r="AU198" i="6"/>
  <c r="AV198" i="6"/>
  <c r="AW198" i="6"/>
  <c r="AX198" i="6"/>
  <c r="AY198" i="6"/>
  <c r="AZ198" i="6"/>
  <c r="BA198" i="6"/>
  <c r="BB198" i="6"/>
  <c r="BC198" i="6"/>
  <c r="BD198" i="6"/>
  <c r="BE198" i="6"/>
  <c r="BF198" i="6"/>
  <c r="AI199" i="6"/>
  <c r="AK199" i="6"/>
  <c r="AL199" i="6"/>
  <c r="AM199" i="6"/>
  <c r="AO199" i="6"/>
  <c r="AP199" i="6"/>
  <c r="AQ199" i="6"/>
  <c r="AS199" i="6"/>
  <c r="AT199" i="6"/>
  <c r="AU199" i="6"/>
  <c r="AW199" i="6"/>
  <c r="AX199" i="6"/>
  <c r="AY199" i="6"/>
  <c r="BA199" i="6"/>
  <c r="BB199" i="6"/>
  <c r="BC199" i="6"/>
  <c r="BD199" i="6"/>
  <c r="BE199" i="6"/>
  <c r="BF199" i="6"/>
  <c r="AJ200" i="6"/>
  <c r="AK200" i="6"/>
  <c r="AL200" i="6"/>
  <c r="AN200" i="6"/>
  <c r="AP200" i="6"/>
  <c r="AR200" i="6"/>
  <c r="AS200" i="6"/>
  <c r="AT200" i="6"/>
  <c r="AW200" i="6"/>
  <c r="AX200" i="6"/>
  <c r="AZ200" i="6"/>
  <c r="BA200" i="6"/>
  <c r="BB200" i="6"/>
  <c r="BD200" i="6"/>
  <c r="BE200" i="6"/>
  <c r="BF200" i="6"/>
  <c r="AI201" i="6"/>
  <c r="AJ201" i="6"/>
  <c r="AK201" i="6"/>
  <c r="AM201" i="6"/>
  <c r="AN201" i="6"/>
  <c r="AO201" i="6"/>
  <c r="AQ201" i="6"/>
  <c r="AR201" i="6"/>
  <c r="AS201" i="6"/>
  <c r="AU201" i="6"/>
  <c r="AV201" i="6"/>
  <c r="AW201" i="6"/>
  <c r="AY201" i="6"/>
  <c r="AZ201" i="6"/>
  <c r="BA201" i="6"/>
  <c r="BC201" i="6"/>
  <c r="BD201" i="6"/>
  <c r="BE201" i="6"/>
  <c r="BF201" i="6"/>
  <c r="AW202" i="6"/>
  <c r="AX202" i="6"/>
  <c r="AZ202" i="6"/>
  <c r="BA202" i="6"/>
  <c r="BB202" i="6"/>
  <c r="BD202" i="6"/>
  <c r="BE202" i="6"/>
  <c r="BF202" i="6"/>
  <c r="C203" i="6"/>
  <c r="D203" i="6"/>
  <c r="E203" i="6"/>
  <c r="F203" i="6"/>
  <c r="G203" i="6"/>
  <c r="H203" i="6"/>
  <c r="I203" i="6"/>
  <c r="J203" i="6"/>
  <c r="K203" i="6"/>
  <c r="L203" i="6"/>
  <c r="M203" i="6"/>
  <c r="N203" i="6"/>
  <c r="O203" i="6"/>
  <c r="P203" i="6"/>
  <c r="Q203" i="6"/>
  <c r="R203" i="6"/>
  <c r="S203" i="6"/>
  <c r="T203" i="6"/>
  <c r="U203" i="6"/>
  <c r="V203" i="6"/>
  <c r="W203" i="6"/>
  <c r="X203" i="6"/>
  <c r="Y203" i="6"/>
  <c r="Z203" i="6"/>
  <c r="AA203" i="6"/>
  <c r="AB203" i="6"/>
  <c r="AC203" i="6"/>
  <c r="AD203" i="6"/>
  <c r="AE203" i="6"/>
  <c r="AF203" i="6"/>
  <c r="AG203" i="6"/>
  <c r="AH203" i="6"/>
  <c r="AI203" i="6"/>
  <c r="AJ203" i="6"/>
  <c r="AK203" i="6"/>
  <c r="AL203" i="6"/>
  <c r="AM203" i="6"/>
  <c r="AN203" i="6"/>
  <c r="AO203" i="6"/>
  <c r="AP203" i="6"/>
  <c r="AQ203" i="6"/>
  <c r="AR203" i="6"/>
  <c r="AS203" i="6"/>
  <c r="AT203" i="6"/>
  <c r="AU203" i="6"/>
  <c r="AV203" i="6"/>
  <c r="AW203" i="6"/>
  <c r="AX203" i="6"/>
  <c r="AY203" i="6"/>
  <c r="AZ203" i="6"/>
  <c r="BA203" i="6"/>
  <c r="BB203" i="6"/>
  <c r="BC203" i="6"/>
  <c r="BD203" i="6"/>
  <c r="BE203" i="6"/>
  <c r="BF203" i="6"/>
  <c r="C204" i="6"/>
  <c r="D204" i="6"/>
  <c r="F204" i="6"/>
  <c r="G204" i="6"/>
  <c r="H204" i="6"/>
  <c r="J204" i="6"/>
  <c r="K204" i="6"/>
  <c r="L204" i="6"/>
  <c r="N204" i="6"/>
  <c r="O204" i="6"/>
  <c r="P204" i="6"/>
  <c r="R204" i="6"/>
  <c r="S204" i="6"/>
  <c r="T204" i="6"/>
  <c r="V204" i="6"/>
  <c r="W204" i="6"/>
  <c r="X204" i="6"/>
  <c r="Z204" i="6"/>
  <c r="AA204" i="6"/>
  <c r="AB204" i="6"/>
  <c r="AD204" i="6"/>
  <c r="AE204" i="6"/>
  <c r="AF204" i="6"/>
  <c r="AH204" i="6"/>
  <c r="AI204" i="6"/>
  <c r="AJ204" i="6"/>
  <c r="AL204" i="6"/>
  <c r="AP204" i="6"/>
  <c r="AQ204" i="6"/>
  <c r="AR204" i="6"/>
  <c r="AU204" i="6"/>
  <c r="AV204" i="6"/>
  <c r="AX204" i="6"/>
  <c r="AY204" i="6"/>
  <c r="AZ204" i="6"/>
  <c r="BB204" i="6"/>
  <c r="BC204" i="6"/>
  <c r="BD204" i="6"/>
  <c r="BE204" i="6"/>
  <c r="BF204" i="6"/>
  <c r="C205" i="6"/>
  <c r="E205" i="6"/>
  <c r="F205" i="6"/>
  <c r="G205" i="6"/>
  <c r="H205" i="6"/>
  <c r="I205" i="6"/>
  <c r="J205" i="6"/>
  <c r="K205" i="6"/>
  <c r="L205" i="6"/>
  <c r="M205" i="6"/>
  <c r="N205" i="6"/>
  <c r="O205" i="6"/>
  <c r="P205" i="6"/>
  <c r="Q205" i="6"/>
  <c r="R205" i="6"/>
  <c r="S205" i="6"/>
  <c r="T205" i="6"/>
  <c r="U205" i="6"/>
  <c r="V205" i="6"/>
  <c r="W205" i="6"/>
  <c r="X205" i="6"/>
  <c r="Y205" i="6"/>
  <c r="Z205" i="6"/>
  <c r="AA205" i="6"/>
  <c r="AB205" i="6"/>
  <c r="AC205" i="6"/>
  <c r="AD205" i="6"/>
  <c r="AE205" i="6"/>
  <c r="AF205" i="6"/>
  <c r="AG205" i="6"/>
  <c r="AH205" i="6"/>
  <c r="AI205" i="6"/>
  <c r="AJ205" i="6"/>
  <c r="AK205" i="6"/>
  <c r="AL205" i="6"/>
  <c r="AM205" i="6"/>
  <c r="AN205" i="6"/>
  <c r="AO205" i="6"/>
  <c r="AP205" i="6"/>
  <c r="AQ205" i="6"/>
  <c r="AR205" i="6"/>
  <c r="AS205" i="6"/>
  <c r="AT205" i="6"/>
  <c r="AU205" i="6"/>
  <c r="AV205" i="6"/>
  <c r="AW205" i="6"/>
  <c r="AX205" i="6"/>
  <c r="AY205" i="6"/>
  <c r="AZ205" i="6"/>
  <c r="BA205" i="6"/>
  <c r="BB205" i="6"/>
  <c r="BC205" i="6"/>
  <c r="BD205" i="6"/>
  <c r="BE205" i="6"/>
  <c r="BF205" i="6"/>
  <c r="D206" i="6"/>
  <c r="E206" i="6"/>
  <c r="F206" i="6"/>
  <c r="H206" i="6"/>
  <c r="I206" i="6"/>
  <c r="J206" i="6"/>
  <c r="L206" i="6"/>
  <c r="M206" i="6"/>
  <c r="N206" i="6"/>
  <c r="P206" i="6"/>
  <c r="Q206" i="6"/>
  <c r="R206" i="6"/>
  <c r="T206" i="6"/>
  <c r="U206" i="6"/>
  <c r="V206" i="6"/>
  <c r="X206" i="6"/>
  <c r="Y206" i="6"/>
  <c r="AB206" i="6"/>
  <c r="AC206" i="6"/>
  <c r="AD206" i="6"/>
  <c r="AF206" i="6"/>
  <c r="AH206" i="6"/>
  <c r="AJ206" i="6"/>
  <c r="AK206" i="6"/>
  <c r="AL206" i="6"/>
  <c r="AN206" i="6"/>
  <c r="AO206" i="6"/>
  <c r="AP206" i="6"/>
  <c r="AR206" i="6"/>
  <c r="AS206" i="6"/>
  <c r="AT206" i="6"/>
  <c r="AV206" i="6"/>
  <c r="AW206" i="6"/>
  <c r="AX206" i="6"/>
  <c r="AZ206" i="6"/>
  <c r="BA206" i="6"/>
  <c r="BB206" i="6"/>
  <c r="BD206" i="6"/>
  <c r="BE206" i="6"/>
  <c r="BF206" i="6"/>
  <c r="C207" i="6"/>
  <c r="D207" i="6"/>
  <c r="E207" i="6"/>
  <c r="G207" i="6"/>
  <c r="H207" i="6"/>
  <c r="I207" i="6"/>
  <c r="K207" i="6"/>
  <c r="L207" i="6"/>
  <c r="M207" i="6"/>
  <c r="O207" i="6"/>
  <c r="P207" i="6"/>
  <c r="Q207" i="6"/>
  <c r="S207" i="6"/>
  <c r="T207" i="6"/>
  <c r="U207" i="6"/>
  <c r="W207" i="6"/>
  <c r="X207" i="6"/>
  <c r="Y207" i="6"/>
  <c r="AA207" i="6"/>
  <c r="AB207" i="6"/>
  <c r="AC207" i="6"/>
  <c r="AE207" i="6"/>
  <c r="AF207" i="6"/>
  <c r="AG207" i="6"/>
  <c r="AI207" i="6"/>
  <c r="AJ207" i="6"/>
  <c r="AM207" i="6"/>
  <c r="AN207" i="6"/>
  <c r="AO207" i="6"/>
  <c r="AQ207" i="6"/>
  <c r="AS207" i="6"/>
  <c r="AU207" i="6"/>
  <c r="AV207" i="6"/>
  <c r="AW207" i="6"/>
  <c r="AY207" i="6"/>
  <c r="AZ207" i="6"/>
  <c r="BA207" i="6"/>
  <c r="BC207" i="6"/>
  <c r="BD207" i="6"/>
  <c r="BE207" i="6"/>
  <c r="BF207" i="6"/>
  <c r="C208" i="6"/>
  <c r="D208" i="6"/>
  <c r="F208" i="6"/>
  <c r="G208" i="6"/>
  <c r="H208" i="6"/>
  <c r="J208" i="6"/>
  <c r="K208" i="6"/>
  <c r="L208" i="6"/>
  <c r="N208" i="6"/>
  <c r="O208" i="6"/>
  <c r="P208" i="6"/>
  <c r="R208" i="6"/>
  <c r="S208" i="6"/>
  <c r="T208" i="6"/>
  <c r="V208" i="6"/>
  <c r="W208" i="6"/>
  <c r="X208" i="6"/>
  <c r="Z208" i="6"/>
  <c r="AA208" i="6"/>
  <c r="AB208" i="6"/>
  <c r="AD208" i="6"/>
  <c r="AE208" i="6"/>
  <c r="AF208" i="6"/>
  <c r="AH208" i="6"/>
  <c r="AI208" i="6"/>
  <c r="AJ208" i="6"/>
  <c r="AL208" i="6"/>
  <c r="AM208" i="6"/>
  <c r="AN208" i="6"/>
  <c r="AP208" i="6"/>
  <c r="AQ208" i="6"/>
  <c r="AR208" i="6"/>
  <c r="AT208" i="6"/>
  <c r="AU208" i="6"/>
  <c r="AV208" i="6"/>
  <c r="AX208" i="6"/>
  <c r="AY208" i="6"/>
  <c r="AZ208" i="6"/>
  <c r="BB208" i="6"/>
  <c r="BD208" i="6"/>
  <c r="BE208" i="6"/>
  <c r="BF208" i="6"/>
  <c r="C209" i="6"/>
  <c r="D209" i="6"/>
  <c r="E209" i="6"/>
  <c r="F209" i="6"/>
  <c r="G209" i="6"/>
  <c r="H209" i="6"/>
  <c r="I209" i="6"/>
  <c r="J209" i="6"/>
  <c r="K209" i="6"/>
  <c r="L209" i="6"/>
  <c r="M209" i="6"/>
  <c r="N209" i="6"/>
  <c r="O209" i="6"/>
  <c r="P209" i="6"/>
  <c r="Q209" i="6"/>
  <c r="R209" i="6"/>
  <c r="S209" i="6"/>
  <c r="T209" i="6"/>
  <c r="U209" i="6"/>
  <c r="V209" i="6"/>
  <c r="W209" i="6"/>
  <c r="X209" i="6"/>
  <c r="Y209" i="6"/>
  <c r="Z209" i="6"/>
  <c r="AA209" i="6"/>
  <c r="AB209" i="6"/>
  <c r="AC209" i="6"/>
  <c r="AD209" i="6"/>
  <c r="AE209" i="6"/>
  <c r="AF209" i="6"/>
  <c r="AG209" i="6"/>
  <c r="AH209" i="6"/>
  <c r="AI209" i="6"/>
  <c r="AJ209" i="6"/>
  <c r="AK209" i="6"/>
  <c r="AL209" i="6"/>
  <c r="AM209" i="6"/>
  <c r="AN209" i="6"/>
  <c r="AO209" i="6"/>
  <c r="AP209" i="6"/>
  <c r="AQ209" i="6"/>
  <c r="AR209" i="6"/>
  <c r="AS209" i="6"/>
  <c r="AT209" i="6"/>
  <c r="AU209" i="6"/>
  <c r="AV209" i="6"/>
  <c r="AW209" i="6"/>
  <c r="AX209" i="6"/>
  <c r="AY209" i="6"/>
  <c r="AZ209" i="6"/>
  <c r="BA209" i="6"/>
  <c r="BB209" i="6"/>
  <c r="BC209" i="6"/>
  <c r="BD209" i="6"/>
  <c r="BE209" i="6"/>
  <c r="BF209" i="6"/>
  <c r="D210" i="6"/>
  <c r="E210" i="6"/>
  <c r="F210" i="6"/>
  <c r="H210" i="6"/>
  <c r="I210" i="6"/>
  <c r="J210" i="6"/>
  <c r="L210" i="6"/>
  <c r="M210" i="6"/>
  <c r="N210" i="6"/>
  <c r="P210" i="6"/>
  <c r="Q210" i="6"/>
  <c r="R210" i="6"/>
  <c r="T210" i="6"/>
  <c r="U210" i="6"/>
  <c r="V210" i="6"/>
  <c r="X210" i="6"/>
  <c r="Y210" i="6"/>
  <c r="Z210" i="6"/>
  <c r="AB210" i="6"/>
  <c r="AC210" i="6"/>
  <c r="AD210" i="6"/>
  <c r="AF210" i="6"/>
  <c r="AG210" i="6"/>
  <c r="AH210" i="6"/>
  <c r="AJ210" i="6"/>
  <c r="AK210" i="6"/>
  <c r="AL210" i="6"/>
  <c r="AN210" i="6"/>
  <c r="AO210" i="6"/>
  <c r="AP210" i="6"/>
  <c r="AR210" i="6"/>
  <c r="AS210" i="6"/>
  <c r="AT210" i="6"/>
  <c r="AV210" i="6"/>
  <c r="AW210" i="6"/>
  <c r="AX210" i="6"/>
  <c r="AZ210" i="6"/>
  <c r="BA210" i="6"/>
  <c r="BB210" i="6"/>
  <c r="BD210" i="6"/>
  <c r="BE210" i="6"/>
  <c r="BF210" i="6"/>
  <c r="C211" i="6"/>
  <c r="D211" i="6"/>
  <c r="E211" i="6"/>
  <c r="G211" i="6"/>
  <c r="I211" i="6"/>
  <c r="K211" i="6"/>
  <c r="L211" i="6"/>
  <c r="M211" i="6"/>
  <c r="P211" i="6"/>
  <c r="Q211" i="6"/>
  <c r="S211" i="6"/>
  <c r="T211" i="6"/>
  <c r="U211" i="6"/>
  <c r="W211" i="6"/>
  <c r="X211" i="6"/>
  <c r="Y211" i="6"/>
  <c r="AA211" i="6"/>
  <c r="AB211" i="6"/>
  <c r="AC211" i="6"/>
  <c r="AE211" i="6"/>
  <c r="AF211" i="6"/>
  <c r="AG211" i="6"/>
  <c r="AI211" i="6"/>
  <c r="AJ211" i="6"/>
  <c r="AK211" i="6"/>
  <c r="AM211" i="6"/>
  <c r="AN211" i="6"/>
  <c r="AO211" i="6"/>
  <c r="AQ211" i="6"/>
  <c r="AR211" i="6"/>
  <c r="AS211" i="6"/>
  <c r="AU211" i="6"/>
  <c r="AV211" i="6"/>
  <c r="AW211" i="6"/>
  <c r="AY211" i="6"/>
  <c r="AZ211" i="6"/>
  <c r="BA211" i="6"/>
  <c r="BC211" i="6"/>
  <c r="BD211" i="6"/>
  <c r="BE211" i="6"/>
  <c r="BF211" i="6"/>
  <c r="AI213" i="6"/>
  <c r="AJ213" i="6"/>
  <c r="AL213" i="6"/>
  <c r="AM213" i="6"/>
  <c r="AN213" i="6"/>
  <c r="AP213" i="6"/>
  <c r="AQ213" i="6"/>
  <c r="AR213" i="6"/>
  <c r="AT213" i="6"/>
  <c r="AU213" i="6"/>
  <c r="AV213" i="6"/>
  <c r="AX213" i="6"/>
  <c r="BB213" i="6"/>
  <c r="BC213" i="6"/>
  <c r="BD213" i="6"/>
  <c r="BE213" i="6"/>
  <c r="BF213" i="6"/>
  <c r="C214" i="6"/>
  <c r="F214" i="6"/>
  <c r="G214" i="6"/>
  <c r="I214" i="6"/>
  <c r="J214" i="6"/>
  <c r="M214" i="6"/>
  <c r="N214" i="6"/>
  <c r="O214" i="6"/>
  <c r="Q214" i="6"/>
  <c r="R214" i="6"/>
  <c r="S214" i="6"/>
  <c r="U214" i="6"/>
  <c r="V214" i="6"/>
  <c r="W214" i="6"/>
  <c r="Y214" i="6"/>
  <c r="Z214" i="6"/>
  <c r="AA214" i="6"/>
  <c r="AC214" i="6"/>
  <c r="AD214" i="6"/>
  <c r="AE214" i="6"/>
  <c r="AG214" i="6"/>
  <c r="AH214" i="6"/>
  <c r="AI214" i="6"/>
  <c r="AK214" i="6"/>
  <c r="AL214" i="6"/>
  <c r="AM214" i="6"/>
  <c r="AO214" i="6"/>
  <c r="AP214" i="6"/>
  <c r="AQ214" i="6"/>
  <c r="AS214" i="6"/>
  <c r="AT214" i="6"/>
  <c r="AU214" i="6"/>
  <c r="AW214" i="6"/>
  <c r="AX214" i="6"/>
  <c r="AY214" i="6"/>
  <c r="BA214" i="6"/>
  <c r="BB214" i="6"/>
  <c r="BC214" i="6"/>
  <c r="BD214" i="6"/>
  <c r="BE214" i="6"/>
  <c r="BF214" i="6"/>
  <c r="D215" i="6"/>
  <c r="E215" i="6"/>
  <c r="F215" i="6"/>
  <c r="H215" i="6"/>
  <c r="I215" i="6"/>
  <c r="J215" i="6"/>
  <c r="L215" i="6"/>
  <c r="M215" i="6"/>
  <c r="N215" i="6"/>
  <c r="Q215" i="6"/>
  <c r="R215" i="6"/>
  <c r="T215" i="6"/>
  <c r="U215" i="6"/>
  <c r="V215" i="6"/>
  <c r="X215" i="6"/>
  <c r="Y215" i="6"/>
  <c r="Z215" i="6"/>
  <c r="AB215" i="6"/>
  <c r="AC215" i="6"/>
  <c r="AD215" i="6"/>
  <c r="AF215" i="6"/>
  <c r="AG215" i="6"/>
  <c r="AH215" i="6"/>
  <c r="AJ215" i="6"/>
  <c r="AK215" i="6"/>
  <c r="AL215" i="6"/>
  <c r="AN215" i="6"/>
  <c r="AO215" i="6"/>
  <c r="AP215" i="6"/>
  <c r="AR215" i="6"/>
  <c r="AS215" i="6"/>
  <c r="AT215" i="6"/>
  <c r="AV215" i="6"/>
  <c r="AW215" i="6"/>
  <c r="AX215" i="6"/>
  <c r="AZ215" i="6"/>
  <c r="BA215" i="6"/>
  <c r="BB215" i="6"/>
  <c r="BD215" i="6"/>
  <c r="BE215" i="6"/>
  <c r="BF215" i="6"/>
  <c r="C216" i="6"/>
  <c r="D216" i="6"/>
  <c r="E216" i="6"/>
  <c r="G216" i="6"/>
  <c r="I216" i="6"/>
  <c r="K216" i="6"/>
  <c r="L216" i="6"/>
  <c r="M216" i="6"/>
  <c r="O216" i="6"/>
  <c r="P216" i="6"/>
  <c r="Q216" i="6"/>
  <c r="S216" i="6"/>
  <c r="T216" i="6"/>
  <c r="W216" i="6"/>
  <c r="X216" i="6"/>
  <c r="Y216" i="6"/>
  <c r="AA216" i="6"/>
  <c r="AB216" i="6"/>
  <c r="AC216" i="6"/>
  <c r="AE216" i="6"/>
  <c r="AF216" i="6"/>
  <c r="AG216" i="6"/>
  <c r="AI216" i="6"/>
  <c r="AJ216" i="6"/>
  <c r="AK216" i="6"/>
  <c r="AM216" i="6"/>
  <c r="AQ216" i="6"/>
  <c r="AR216" i="6"/>
  <c r="AS216" i="6"/>
  <c r="AV216" i="6"/>
  <c r="AW216" i="6"/>
  <c r="AY216" i="6"/>
  <c r="AZ216" i="6"/>
  <c r="BC216" i="6"/>
  <c r="BD216" i="6"/>
  <c r="BE216" i="6"/>
  <c r="BF216" i="6"/>
  <c r="C217" i="6"/>
  <c r="D217" i="6"/>
  <c r="H217" i="6"/>
  <c r="J217" i="6"/>
  <c r="K217" i="6"/>
  <c r="L217" i="6"/>
  <c r="N217" i="6"/>
  <c r="O217" i="6"/>
  <c r="P217" i="6"/>
  <c r="R217" i="6"/>
  <c r="V217" i="6"/>
  <c r="W217" i="6"/>
  <c r="X217" i="6"/>
  <c r="AA217" i="6"/>
  <c r="AB217" i="6"/>
  <c r="AD217" i="6"/>
  <c r="AE217" i="6"/>
  <c r="AH217" i="6"/>
  <c r="AI217" i="6"/>
  <c r="AJ217" i="6"/>
  <c r="AN217" i="6"/>
  <c r="AP217" i="6"/>
  <c r="AQ217" i="6"/>
  <c r="AR217" i="6"/>
  <c r="AT217" i="6"/>
  <c r="AU217" i="6"/>
  <c r="AV217" i="6"/>
  <c r="AX217" i="6"/>
  <c r="BB217" i="6"/>
  <c r="BC217" i="6"/>
  <c r="BD217" i="6"/>
  <c r="BE217" i="6"/>
  <c r="BF217" i="6"/>
  <c r="C218" i="6"/>
  <c r="F218" i="6"/>
  <c r="G218" i="6"/>
  <c r="I218" i="6"/>
  <c r="J218" i="6"/>
  <c r="M218" i="6"/>
  <c r="N218" i="6"/>
  <c r="O218" i="6"/>
  <c r="S218" i="6"/>
  <c r="U218" i="6"/>
  <c r="V218" i="6"/>
  <c r="W218" i="6"/>
  <c r="Y218" i="6"/>
  <c r="Z218" i="6"/>
  <c r="AA218" i="6"/>
  <c r="AC218" i="6"/>
  <c r="AD218" i="6"/>
  <c r="AE218" i="6"/>
  <c r="AG218" i="6"/>
  <c r="AH218" i="6"/>
  <c r="AI218" i="6"/>
  <c r="AL218" i="6"/>
  <c r="AM218" i="6"/>
  <c r="AO218" i="6"/>
  <c r="AP218" i="6"/>
  <c r="AS218" i="6"/>
  <c r="AT218" i="6"/>
  <c r="AU218" i="6"/>
  <c r="AY218" i="6"/>
  <c r="BA218" i="6"/>
  <c r="BB218" i="6"/>
  <c r="BC218" i="6"/>
  <c r="BD218" i="6"/>
  <c r="BE218" i="6"/>
  <c r="BF218" i="6"/>
  <c r="D219" i="6"/>
  <c r="E219" i="6"/>
  <c r="F219" i="6"/>
  <c r="H219" i="6"/>
  <c r="L219" i="6"/>
  <c r="M219" i="6"/>
  <c r="N219" i="6"/>
  <c r="P219" i="6"/>
  <c r="Q219" i="6"/>
  <c r="R219" i="6"/>
  <c r="T219" i="6"/>
  <c r="U219" i="6"/>
  <c r="X219" i="6"/>
  <c r="Y219" i="6"/>
  <c r="Z219" i="6"/>
  <c r="AB219" i="6"/>
  <c r="AD219" i="6"/>
  <c r="AF219" i="6"/>
  <c r="AG219" i="6"/>
  <c r="AH219" i="6"/>
  <c r="AJ219" i="6"/>
  <c r="AK219" i="6"/>
  <c r="AL219" i="6"/>
  <c r="AN219" i="6"/>
  <c r="AR219" i="6"/>
  <c r="AS219" i="6"/>
  <c r="AT219" i="6"/>
  <c r="AV219" i="6"/>
  <c r="AW219" i="6"/>
  <c r="AX219" i="6"/>
  <c r="AZ219" i="6"/>
  <c r="BA219" i="6"/>
  <c r="BD219" i="6"/>
  <c r="BE219" i="6"/>
  <c r="BF219" i="6"/>
  <c r="C220" i="6"/>
  <c r="D220" i="6"/>
  <c r="E220" i="6"/>
  <c r="I220" i="6"/>
  <c r="K220" i="6"/>
  <c r="L220" i="6"/>
  <c r="M220" i="6"/>
  <c r="O220" i="6"/>
  <c r="P220" i="6"/>
  <c r="Q220" i="6"/>
  <c r="S220" i="6"/>
  <c r="W220" i="6"/>
  <c r="X220" i="6"/>
  <c r="Y220" i="6"/>
  <c r="AB220" i="6"/>
  <c r="AC220" i="6"/>
  <c r="AE220" i="6"/>
  <c r="AF220" i="6"/>
  <c r="AG220" i="6"/>
  <c r="AI220" i="6"/>
  <c r="AJ220" i="6"/>
  <c r="AK220" i="6"/>
  <c r="AO220" i="6"/>
  <c r="AQ220" i="6"/>
  <c r="AR220" i="6"/>
  <c r="AS220" i="6"/>
  <c r="AU220" i="6"/>
  <c r="AV220" i="6"/>
  <c r="AW220" i="6"/>
  <c r="AY220" i="6"/>
  <c r="BC220" i="6"/>
  <c r="BD220" i="6"/>
  <c r="BE220" i="6"/>
  <c r="BF220" i="6"/>
  <c r="C221" i="6"/>
  <c r="D221" i="6"/>
  <c r="G221" i="6"/>
  <c r="H221" i="6"/>
  <c r="J221" i="6"/>
  <c r="K221" i="6"/>
  <c r="N221" i="6"/>
  <c r="O221" i="6"/>
  <c r="P221" i="6"/>
  <c r="S221" i="6"/>
  <c r="T221" i="6"/>
  <c r="V221" i="6"/>
  <c r="W221" i="6"/>
  <c r="X221" i="6"/>
  <c r="Z221" i="6"/>
  <c r="AA221" i="6"/>
  <c r="AB221" i="6"/>
  <c r="AD221" i="6"/>
  <c r="AE221" i="6"/>
  <c r="AH221" i="6"/>
  <c r="AI221" i="6"/>
  <c r="AJ221" i="6"/>
  <c r="AM221" i="6"/>
  <c r="AN221" i="6"/>
  <c r="AP221" i="6"/>
  <c r="AQ221" i="6"/>
  <c r="AT221" i="6"/>
  <c r="AU221" i="6"/>
  <c r="AV221" i="6"/>
  <c r="AY221" i="6"/>
  <c r="AZ221" i="6"/>
  <c r="BB221" i="6"/>
  <c r="BC221" i="6"/>
  <c r="BD221" i="6"/>
  <c r="BE221" i="6"/>
  <c r="BF221" i="6"/>
  <c r="C222" i="6"/>
  <c r="E222" i="6"/>
  <c r="F222" i="6"/>
  <c r="G222" i="6"/>
  <c r="I222" i="6"/>
  <c r="M222" i="6"/>
  <c r="N222" i="6"/>
  <c r="O222" i="6"/>
  <c r="Q222" i="6"/>
  <c r="R222" i="6"/>
  <c r="S222" i="6"/>
  <c r="U222" i="6"/>
  <c r="V222" i="6"/>
  <c r="Y222" i="6"/>
  <c r="Z222" i="6"/>
  <c r="AA222" i="6"/>
  <c r="AE222" i="6"/>
  <c r="AG222" i="6"/>
  <c r="AH222" i="6"/>
  <c r="AI222" i="6"/>
  <c r="AK222" i="6"/>
  <c r="AL222" i="6"/>
  <c r="AM222" i="6"/>
  <c r="AO222" i="6"/>
  <c r="AS222" i="6"/>
  <c r="AT222" i="6"/>
  <c r="AU222" i="6"/>
  <c r="AW222" i="6"/>
  <c r="AX222" i="6"/>
  <c r="AY222" i="6"/>
  <c r="BA222" i="6"/>
  <c r="BB222" i="6"/>
  <c r="BD222" i="6"/>
  <c r="BE222" i="6"/>
  <c r="BF222" i="6"/>
  <c r="D223" i="6"/>
  <c r="E223" i="6"/>
  <c r="F223" i="6"/>
  <c r="J223" i="6"/>
  <c r="L223" i="6"/>
  <c r="M223" i="6"/>
  <c r="N223" i="6"/>
  <c r="P223" i="6"/>
  <c r="Q223" i="6"/>
  <c r="R223" i="6"/>
  <c r="T223" i="6"/>
  <c r="V223" i="6"/>
  <c r="X223" i="6"/>
  <c r="Y223" i="6"/>
  <c r="Z223" i="6"/>
  <c r="AC223" i="6"/>
  <c r="AD223" i="6"/>
  <c r="AF223" i="6"/>
  <c r="AG223" i="6"/>
  <c r="AH223" i="6"/>
  <c r="AJ223" i="6"/>
  <c r="AK223" i="6"/>
  <c r="AL223" i="6"/>
  <c r="AP223" i="6"/>
  <c r="AR223" i="6"/>
  <c r="AS223" i="6"/>
  <c r="AT223" i="6"/>
  <c r="AV223" i="6"/>
  <c r="AW223" i="6"/>
  <c r="AX223" i="6"/>
  <c r="AZ223" i="6"/>
  <c r="BB223" i="6"/>
  <c r="BD223" i="6"/>
  <c r="BE223" i="6"/>
  <c r="BF223" i="6"/>
  <c r="AI225" i="6"/>
  <c r="AM225" i="6"/>
  <c r="AN225" i="6"/>
  <c r="AO225" i="6"/>
  <c r="AP225" i="6"/>
  <c r="AV225" i="6"/>
  <c r="AW225" i="6"/>
  <c r="AX225" i="6"/>
  <c r="AY225" i="6"/>
  <c r="AZ225" i="6"/>
  <c r="BC225" i="6"/>
  <c r="BD225" i="6"/>
  <c r="BE225" i="6"/>
  <c r="BF225" i="6"/>
  <c r="AX238" i="6"/>
  <c r="AY238" i="6"/>
  <c r="AZ238" i="6"/>
  <c r="BB238" i="6"/>
  <c r="BC238" i="6"/>
  <c r="BD238" i="6"/>
  <c r="BE238" i="6"/>
  <c r="AP240" i="6"/>
  <c r="AP242" i="6"/>
  <c r="C14" i="4"/>
  <c r="D14" i="4"/>
  <c r="E14" i="4"/>
  <c r="E112" i="4" s="1"/>
  <c r="F14" i="4"/>
  <c r="G14" i="4"/>
  <c r="H14" i="4"/>
  <c r="H112" i="4" s="1"/>
  <c r="I14" i="4"/>
  <c r="I112" i="4" s="1"/>
  <c r="J14" i="4"/>
  <c r="K14" i="4"/>
  <c r="L14" i="4"/>
  <c r="M14" i="4"/>
  <c r="M112" i="4" s="1"/>
  <c r="N14" i="4"/>
  <c r="O14" i="4"/>
  <c r="P14" i="4"/>
  <c r="Q14" i="4"/>
  <c r="Q112" i="4" s="1"/>
  <c r="R14" i="4"/>
  <c r="S14" i="4"/>
  <c r="T14" i="4"/>
  <c r="U14" i="4"/>
  <c r="U112" i="4" s="1"/>
  <c r="V14" i="4"/>
  <c r="W14" i="4"/>
  <c r="X14" i="4"/>
  <c r="Y14" i="4"/>
  <c r="Y112" i="4" s="1"/>
  <c r="Z14" i="4"/>
  <c r="AA14" i="4"/>
  <c r="AA112" i="4" s="1"/>
  <c r="AB14" i="4"/>
  <c r="AB112" i="4" s="1"/>
  <c r="AC14" i="4"/>
  <c r="AC112" i="4" s="1"/>
  <c r="AD14" i="4"/>
  <c r="AE14" i="4"/>
  <c r="AF14" i="4"/>
  <c r="AG14" i="4"/>
  <c r="AG112" i="4" s="1"/>
  <c r="AH14" i="4"/>
  <c r="AH112" i="4" s="1"/>
  <c r="C15" i="4"/>
  <c r="D15" i="4"/>
  <c r="E15" i="4"/>
  <c r="E113" i="4" s="1"/>
  <c r="F15" i="4"/>
  <c r="G15" i="4"/>
  <c r="H15" i="4"/>
  <c r="I15" i="4"/>
  <c r="I113" i="4" s="1"/>
  <c r="J15" i="4"/>
  <c r="K15" i="4"/>
  <c r="L15" i="4"/>
  <c r="M15" i="4"/>
  <c r="M113" i="4" s="1"/>
  <c r="N15" i="4"/>
  <c r="N113" i="4" s="1"/>
  <c r="O15" i="4"/>
  <c r="O113" i="4" s="1"/>
  <c r="P15" i="4"/>
  <c r="Q15" i="4"/>
  <c r="Q113" i="4"/>
  <c r="R15" i="4"/>
  <c r="S15" i="4"/>
  <c r="T15" i="4"/>
  <c r="U15" i="4"/>
  <c r="U113" i="4" s="1"/>
  <c r="V15" i="4"/>
  <c r="W15" i="4"/>
  <c r="X15" i="4"/>
  <c r="Y15" i="4"/>
  <c r="Y113" i="4" s="1"/>
  <c r="Z15" i="4"/>
  <c r="AA15" i="4"/>
  <c r="AA113" i="4" s="1"/>
  <c r="AB15" i="4"/>
  <c r="AB113" i="4" s="1"/>
  <c r="AC15" i="4"/>
  <c r="AC113" i="4" s="1"/>
  <c r="AD15" i="4"/>
  <c r="AE15" i="4"/>
  <c r="AF15" i="4"/>
  <c r="AG15" i="4"/>
  <c r="AG113" i="4" s="1"/>
  <c r="AH15" i="4"/>
  <c r="AH113" i="4" s="1"/>
  <c r="C17" i="4"/>
  <c r="D17" i="4"/>
  <c r="E17" i="4"/>
  <c r="E115" i="4" s="1"/>
  <c r="F17" i="4"/>
  <c r="G17" i="4"/>
  <c r="H17" i="4"/>
  <c r="I17" i="4"/>
  <c r="I115" i="4" s="1"/>
  <c r="J17" i="4"/>
  <c r="K17" i="4"/>
  <c r="L17" i="4"/>
  <c r="M17" i="4"/>
  <c r="M115" i="4" s="1"/>
  <c r="N17" i="4"/>
  <c r="N115" i="4" s="1"/>
  <c r="O17" i="4"/>
  <c r="O115" i="4" s="1"/>
  <c r="P17" i="4"/>
  <c r="Q17" i="4"/>
  <c r="Q115" i="4" s="1"/>
  <c r="R17" i="4"/>
  <c r="S17" i="4"/>
  <c r="T17" i="4"/>
  <c r="U17" i="4"/>
  <c r="U115" i="4" s="1"/>
  <c r="V17" i="4"/>
  <c r="W17" i="4"/>
  <c r="X17" i="4"/>
  <c r="Y17" i="4"/>
  <c r="Y115" i="4" s="1"/>
  <c r="Z17" i="4"/>
  <c r="AA17" i="4"/>
  <c r="AA115" i="4" s="1"/>
  <c r="AB17" i="4"/>
  <c r="AB115" i="4" s="1"/>
  <c r="AC17" i="4"/>
  <c r="AC115" i="4" s="1"/>
  <c r="AD17" i="4"/>
  <c r="AE17" i="4"/>
  <c r="AF17" i="4"/>
  <c r="AG17" i="4"/>
  <c r="AG115" i="4" s="1"/>
  <c r="AH17" i="4"/>
  <c r="AH115" i="4" s="1"/>
  <c r="C22" i="4"/>
  <c r="D22" i="4"/>
  <c r="E22" i="4"/>
  <c r="E120" i="4" s="1"/>
  <c r="F22" i="4"/>
  <c r="G22" i="4"/>
  <c r="H22" i="4"/>
  <c r="H120" i="4" s="1"/>
  <c r="I22" i="4"/>
  <c r="I120" i="4" s="1"/>
  <c r="J22" i="4"/>
  <c r="K22" i="4"/>
  <c r="L22" i="4"/>
  <c r="M22" i="4"/>
  <c r="M120" i="4" s="1"/>
  <c r="N22" i="4"/>
  <c r="O22" i="4"/>
  <c r="P22" i="4"/>
  <c r="Q22" i="4"/>
  <c r="Q120" i="4" s="1"/>
  <c r="R22" i="4"/>
  <c r="S22" i="4"/>
  <c r="T22" i="4"/>
  <c r="U22" i="4"/>
  <c r="U120" i="4" s="1"/>
  <c r="V22" i="4"/>
  <c r="W22" i="4"/>
  <c r="X22" i="4"/>
  <c r="Y22" i="4"/>
  <c r="Y120" i="4" s="1"/>
  <c r="Z22" i="4"/>
  <c r="AA22" i="4"/>
  <c r="AA120" i="4" s="1"/>
  <c r="AB22" i="4"/>
  <c r="AB120" i="4" s="1"/>
  <c r="AC22" i="4"/>
  <c r="AC120" i="4" s="1"/>
  <c r="AD22" i="4"/>
  <c r="AE22" i="4"/>
  <c r="AF22" i="4"/>
  <c r="AG22" i="4"/>
  <c r="AG120" i="4" s="1"/>
  <c r="AH22" i="4"/>
  <c r="AH120" i="4" s="1"/>
  <c r="C25" i="4"/>
  <c r="D25" i="4"/>
  <c r="E25" i="4"/>
  <c r="E123" i="4"/>
  <c r="F25" i="4"/>
  <c r="G25" i="4"/>
  <c r="H25" i="4"/>
  <c r="H123" i="4" s="1"/>
  <c r="I25" i="4"/>
  <c r="I123" i="4" s="1"/>
  <c r="J25" i="4"/>
  <c r="K25" i="4"/>
  <c r="L25" i="4"/>
  <c r="M25" i="4"/>
  <c r="M123" i="4" s="1"/>
  <c r="N25" i="4"/>
  <c r="O25" i="4"/>
  <c r="P25" i="4"/>
  <c r="Q25" i="4"/>
  <c r="Q123" i="4" s="1"/>
  <c r="R25" i="4"/>
  <c r="S25" i="4"/>
  <c r="T25" i="4"/>
  <c r="U25" i="4"/>
  <c r="U123" i="4" s="1"/>
  <c r="V25" i="4"/>
  <c r="W25" i="4"/>
  <c r="X25" i="4"/>
  <c r="Y25" i="4"/>
  <c r="Y123" i="4" s="1"/>
  <c r="Z25" i="4"/>
  <c r="AA25" i="4"/>
  <c r="AA123" i="4" s="1"/>
  <c r="AB25" i="4"/>
  <c r="AB123" i="4" s="1"/>
  <c r="AC25" i="4"/>
  <c r="AC123" i="4" s="1"/>
  <c r="AD25" i="4"/>
  <c r="AE25" i="4"/>
  <c r="AF25" i="4"/>
  <c r="AG25" i="4"/>
  <c r="AG123" i="4" s="1"/>
  <c r="AH25" i="4"/>
  <c r="AH123" i="4" s="1"/>
  <c r="C27" i="4"/>
  <c r="D27" i="4"/>
  <c r="E27" i="4"/>
  <c r="E125" i="4" s="1"/>
  <c r="F27" i="4"/>
  <c r="G27" i="4"/>
  <c r="H27" i="4"/>
  <c r="H125" i="4" s="1"/>
  <c r="I27" i="4"/>
  <c r="I125" i="4" s="1"/>
  <c r="J27" i="4"/>
  <c r="K27" i="4"/>
  <c r="L27" i="4"/>
  <c r="M27" i="4"/>
  <c r="M125" i="4"/>
  <c r="N27" i="4"/>
  <c r="O27" i="4"/>
  <c r="P27" i="4"/>
  <c r="Q27" i="4"/>
  <c r="Q125" i="4"/>
  <c r="R27" i="4"/>
  <c r="S27" i="4"/>
  <c r="T27" i="4"/>
  <c r="U27" i="4"/>
  <c r="U125" i="4" s="1"/>
  <c r="V27" i="4"/>
  <c r="W27" i="4"/>
  <c r="X27" i="4"/>
  <c r="Y27" i="4"/>
  <c r="Y125" i="4" s="1"/>
  <c r="Z27" i="4"/>
  <c r="AA27" i="4"/>
  <c r="AA125" i="4" s="1"/>
  <c r="AB27" i="4"/>
  <c r="AB125" i="4" s="1"/>
  <c r="AC27" i="4"/>
  <c r="AC125" i="4" s="1"/>
  <c r="AD27" i="4"/>
  <c r="AE27" i="4"/>
  <c r="AF27" i="4"/>
  <c r="AG27" i="4"/>
  <c r="AG125" i="4" s="1"/>
  <c r="AH27" i="4"/>
  <c r="AH125" i="4" s="1"/>
  <c r="C28" i="4"/>
  <c r="D28" i="4"/>
  <c r="E28" i="4"/>
  <c r="E126" i="4" s="1"/>
  <c r="F28" i="4"/>
  <c r="G28" i="4"/>
  <c r="H28" i="4"/>
  <c r="I28" i="4"/>
  <c r="I126" i="4" s="1"/>
  <c r="J28" i="4"/>
  <c r="K28" i="4"/>
  <c r="L28" i="4"/>
  <c r="M28" i="4"/>
  <c r="M126" i="4" s="1"/>
  <c r="N28" i="4"/>
  <c r="N126" i="4" s="1"/>
  <c r="O28" i="4"/>
  <c r="O126" i="4" s="1"/>
  <c r="P28" i="4"/>
  <c r="Q28" i="4"/>
  <c r="Q126" i="4"/>
  <c r="R28" i="4"/>
  <c r="S28" i="4"/>
  <c r="T28" i="4"/>
  <c r="U28" i="4"/>
  <c r="U126" i="4"/>
  <c r="V28" i="4"/>
  <c r="W28" i="4"/>
  <c r="X28" i="4"/>
  <c r="Y28" i="4"/>
  <c r="Y126" i="4"/>
  <c r="Z28" i="4"/>
  <c r="AA28" i="4"/>
  <c r="AA126" i="4" s="1"/>
  <c r="AB28" i="4"/>
  <c r="AB126" i="4" s="1"/>
  <c r="AC28" i="4"/>
  <c r="AC126" i="4" s="1"/>
  <c r="AD28" i="4"/>
  <c r="AE28" i="4"/>
  <c r="AF28" i="4"/>
  <c r="AG28" i="4"/>
  <c r="AG126" i="4" s="1"/>
  <c r="AH28" i="4"/>
  <c r="AH126" i="4" s="1"/>
  <c r="C31" i="4"/>
  <c r="C30" i="4" s="1"/>
  <c r="C128" i="4" s="1"/>
  <c r="D31" i="4"/>
  <c r="D30" i="4" s="1"/>
  <c r="D128" i="4" s="1"/>
  <c r="E31" i="4"/>
  <c r="E129" i="4" s="1"/>
  <c r="F31" i="4"/>
  <c r="F30" i="4" s="1"/>
  <c r="F128" i="4" s="1"/>
  <c r="G31" i="4"/>
  <c r="G30" i="4" s="1"/>
  <c r="G128" i="4" s="1"/>
  <c r="H31" i="4"/>
  <c r="I31" i="4"/>
  <c r="I30" i="4" s="1"/>
  <c r="I128" i="4" s="1"/>
  <c r="J31" i="4"/>
  <c r="J30" i="4"/>
  <c r="J128" i="4" s="1"/>
  <c r="K31" i="4"/>
  <c r="K30" i="4" s="1"/>
  <c r="K128" i="4" s="1"/>
  <c r="L31" i="4"/>
  <c r="L30" i="4" s="1"/>
  <c r="L128" i="4" s="1"/>
  <c r="M31" i="4"/>
  <c r="M30" i="4" s="1"/>
  <c r="M128" i="4" s="1"/>
  <c r="N31" i="4"/>
  <c r="N30" i="4" s="1"/>
  <c r="N128" i="4" s="1"/>
  <c r="O31" i="4"/>
  <c r="O30" i="4" s="1"/>
  <c r="O128" i="4" s="1"/>
  <c r="P31" i="4"/>
  <c r="Q31" i="4"/>
  <c r="Q30" i="4" s="1"/>
  <c r="Q128" i="4" s="1"/>
  <c r="R31" i="4"/>
  <c r="R30" i="4" s="1"/>
  <c r="R128" i="4" s="1"/>
  <c r="S31" i="4"/>
  <c r="S30" i="4" s="1"/>
  <c r="S128" i="4" s="1"/>
  <c r="T31" i="4"/>
  <c r="T30" i="4" s="1"/>
  <c r="T128" i="4" s="1"/>
  <c r="U31" i="4"/>
  <c r="U30" i="4" s="1"/>
  <c r="U128" i="4" s="1"/>
  <c r="V31" i="4"/>
  <c r="V30" i="4" s="1"/>
  <c r="V128" i="4" s="1"/>
  <c r="W31" i="4"/>
  <c r="W30" i="4" s="1"/>
  <c r="W128" i="4" s="1"/>
  <c r="X31" i="4"/>
  <c r="Y31" i="4"/>
  <c r="Y30" i="4" s="1"/>
  <c r="Y128" i="4" s="1"/>
  <c r="Z31" i="4"/>
  <c r="Z30" i="4"/>
  <c r="Z128" i="4" s="1"/>
  <c r="AA31" i="4"/>
  <c r="AA30" i="4" s="1"/>
  <c r="AA128" i="4" s="1"/>
  <c r="AB31" i="4"/>
  <c r="AB30" i="4" s="1"/>
  <c r="AB128" i="4" s="1"/>
  <c r="AC31" i="4"/>
  <c r="AC30" i="4" s="1"/>
  <c r="AC128" i="4" s="1"/>
  <c r="AD31" i="4"/>
  <c r="AD30" i="4" s="1"/>
  <c r="AD128" i="4" s="1"/>
  <c r="AE31" i="4"/>
  <c r="AE30" i="4" s="1"/>
  <c r="AE128" i="4" s="1"/>
  <c r="AF31" i="4"/>
  <c r="AG31" i="4"/>
  <c r="AG30" i="4"/>
  <c r="AG128" i="4" s="1"/>
  <c r="AH31" i="4"/>
  <c r="AH30" i="4" s="1"/>
  <c r="AH128" i="4" s="1"/>
  <c r="C32" i="4"/>
  <c r="D32" i="4"/>
  <c r="E32" i="4"/>
  <c r="F32" i="4"/>
  <c r="G32" i="4"/>
  <c r="H32" i="4"/>
  <c r="I32" i="4"/>
  <c r="J32" i="4"/>
  <c r="K32" i="4"/>
  <c r="L32" i="4"/>
  <c r="M32" i="4"/>
  <c r="N32" i="4"/>
  <c r="O32" i="4"/>
  <c r="P32" i="4"/>
  <c r="Q32" i="4"/>
  <c r="R32" i="4"/>
  <c r="S32" i="4"/>
  <c r="T32" i="4"/>
  <c r="U32" i="4"/>
  <c r="V32" i="4"/>
  <c r="W32" i="4"/>
  <c r="X32" i="4"/>
  <c r="Y32" i="4"/>
  <c r="Z32" i="4"/>
  <c r="AA32" i="4"/>
  <c r="AB32" i="4"/>
  <c r="AC32" i="4"/>
  <c r="AD32" i="4"/>
  <c r="AE32" i="4"/>
  <c r="AF32" i="4"/>
  <c r="AG32" i="4"/>
  <c r="AH32" i="4"/>
  <c r="C33" i="4"/>
  <c r="D33" i="4"/>
  <c r="E33" i="4"/>
  <c r="F33" i="4"/>
  <c r="G33" i="4"/>
  <c r="H33" i="4"/>
  <c r="I33" i="4"/>
  <c r="I131" i="4" s="1"/>
  <c r="J33" i="4"/>
  <c r="J131" i="4" s="1"/>
  <c r="K33" i="4"/>
  <c r="L33" i="4"/>
  <c r="M33" i="4"/>
  <c r="N33" i="4"/>
  <c r="O33" i="4"/>
  <c r="P33" i="4"/>
  <c r="Q33" i="4"/>
  <c r="Q131" i="4" s="1"/>
  <c r="R33" i="4"/>
  <c r="R131" i="4" s="1"/>
  <c r="S33" i="4"/>
  <c r="T33" i="4"/>
  <c r="U33" i="4"/>
  <c r="V33" i="4"/>
  <c r="W33" i="4"/>
  <c r="X33" i="4"/>
  <c r="Y33" i="4"/>
  <c r="Y131" i="4" s="1"/>
  <c r="Z33" i="4"/>
  <c r="Z131" i="4" s="1"/>
  <c r="AA33" i="4"/>
  <c r="AB33" i="4"/>
  <c r="AC33" i="4"/>
  <c r="AD33" i="4"/>
  <c r="AE33" i="4"/>
  <c r="AF33" i="4"/>
  <c r="AG33" i="4"/>
  <c r="AG131" i="4" s="1"/>
  <c r="AH33" i="4"/>
  <c r="AH131" i="4" s="1"/>
  <c r="C35" i="4"/>
  <c r="D35" i="4"/>
  <c r="E35" i="4"/>
  <c r="F35" i="4"/>
  <c r="G35" i="4"/>
  <c r="H35" i="4"/>
  <c r="I35" i="4"/>
  <c r="I133" i="4" s="1"/>
  <c r="J35" i="4"/>
  <c r="J133" i="4" s="1"/>
  <c r="K35" i="4"/>
  <c r="L35" i="4"/>
  <c r="M35" i="4"/>
  <c r="N35" i="4"/>
  <c r="O35" i="4"/>
  <c r="P35" i="4"/>
  <c r="Q35" i="4"/>
  <c r="Q133" i="4" s="1"/>
  <c r="R35" i="4"/>
  <c r="R133" i="4" s="1"/>
  <c r="S35" i="4"/>
  <c r="T35" i="4"/>
  <c r="U35" i="4"/>
  <c r="V35" i="4"/>
  <c r="W35" i="4"/>
  <c r="X35" i="4"/>
  <c r="Y35" i="4"/>
  <c r="Y133" i="4" s="1"/>
  <c r="Z35" i="4"/>
  <c r="Z133" i="4" s="1"/>
  <c r="AA35" i="4"/>
  <c r="AB35" i="4"/>
  <c r="AC35" i="4"/>
  <c r="AD35" i="4"/>
  <c r="AE35" i="4"/>
  <c r="AF35" i="4"/>
  <c r="AG35" i="4"/>
  <c r="AG133" i="4" s="1"/>
  <c r="AH35" i="4"/>
  <c r="AH133" i="4" s="1"/>
  <c r="C36" i="4"/>
  <c r="D36" i="4"/>
  <c r="E36" i="4"/>
  <c r="F36" i="4"/>
  <c r="G36" i="4"/>
  <c r="H36" i="4"/>
  <c r="I36" i="4"/>
  <c r="J36" i="4"/>
  <c r="K36" i="4"/>
  <c r="L36" i="4"/>
  <c r="M36" i="4"/>
  <c r="N36" i="4"/>
  <c r="O36" i="4"/>
  <c r="P36" i="4"/>
  <c r="Q36" i="4"/>
  <c r="R36" i="4"/>
  <c r="S36" i="4"/>
  <c r="T36" i="4"/>
  <c r="U36" i="4"/>
  <c r="V36" i="4"/>
  <c r="W36" i="4"/>
  <c r="X36" i="4"/>
  <c r="Y36" i="4"/>
  <c r="Z36" i="4"/>
  <c r="AA36" i="4"/>
  <c r="AB36" i="4"/>
  <c r="AC36" i="4"/>
  <c r="AD36" i="4"/>
  <c r="AE36" i="4"/>
  <c r="AF36" i="4"/>
  <c r="AG36" i="4"/>
  <c r="AH36" i="4"/>
  <c r="C37" i="4"/>
  <c r="D37" i="4"/>
  <c r="E37" i="4"/>
  <c r="F37" i="4"/>
  <c r="G37" i="4"/>
  <c r="H37" i="4"/>
  <c r="I37" i="4"/>
  <c r="I135" i="4" s="1"/>
  <c r="J37" i="4"/>
  <c r="J135" i="4" s="1"/>
  <c r="K37" i="4"/>
  <c r="L37" i="4"/>
  <c r="M37" i="4"/>
  <c r="N37" i="4"/>
  <c r="O37" i="4"/>
  <c r="P37" i="4"/>
  <c r="Q37" i="4"/>
  <c r="Q135" i="4" s="1"/>
  <c r="R37" i="4"/>
  <c r="R135" i="4" s="1"/>
  <c r="S37" i="4"/>
  <c r="T37" i="4"/>
  <c r="U37" i="4"/>
  <c r="V37" i="4"/>
  <c r="W37" i="4"/>
  <c r="X37" i="4"/>
  <c r="Y37" i="4"/>
  <c r="Y135" i="4" s="1"/>
  <c r="Z37" i="4"/>
  <c r="Z135" i="4" s="1"/>
  <c r="AA37" i="4"/>
  <c r="AB37" i="4"/>
  <c r="AC37" i="4"/>
  <c r="AD37" i="4"/>
  <c r="AE37" i="4"/>
  <c r="AF37" i="4"/>
  <c r="AG37" i="4"/>
  <c r="AG135" i="4" s="1"/>
  <c r="AH37" i="4"/>
  <c r="AH135" i="4" s="1"/>
  <c r="C42" i="4"/>
  <c r="D42" i="4"/>
  <c r="E42" i="4"/>
  <c r="F42" i="4"/>
  <c r="G42" i="4"/>
  <c r="H42" i="4"/>
  <c r="I42" i="4"/>
  <c r="J42" i="4"/>
  <c r="K42" i="4"/>
  <c r="L42" i="4"/>
  <c r="M42" i="4"/>
  <c r="N42" i="4"/>
  <c r="O42" i="4"/>
  <c r="P42" i="4"/>
  <c r="Q42" i="4"/>
  <c r="R42" i="4"/>
  <c r="S42" i="4"/>
  <c r="T42" i="4"/>
  <c r="U42" i="4"/>
  <c r="V42" i="4"/>
  <c r="W42" i="4"/>
  <c r="X42" i="4"/>
  <c r="Y42" i="4"/>
  <c r="Z42" i="4"/>
  <c r="AA42" i="4"/>
  <c r="AB42" i="4"/>
  <c r="AC42" i="4"/>
  <c r="AD42" i="4"/>
  <c r="AE42" i="4"/>
  <c r="AF42" i="4"/>
  <c r="AG42" i="4"/>
  <c r="AH42" i="4"/>
  <c r="C44" i="4"/>
  <c r="D44" i="4"/>
  <c r="E44" i="4"/>
  <c r="F44" i="4"/>
  <c r="G44" i="4"/>
  <c r="H44" i="4"/>
  <c r="I44" i="4"/>
  <c r="J44" i="4"/>
  <c r="K44" i="4"/>
  <c r="L44" i="4"/>
  <c r="M44" i="4"/>
  <c r="N44" i="4"/>
  <c r="O44" i="4"/>
  <c r="P44" i="4"/>
  <c r="Q44" i="4"/>
  <c r="R44" i="4"/>
  <c r="S44" i="4"/>
  <c r="T44" i="4"/>
  <c r="U44" i="4"/>
  <c r="V44" i="4"/>
  <c r="W44" i="4"/>
  <c r="X44" i="4"/>
  <c r="Y44" i="4"/>
  <c r="Z44" i="4"/>
  <c r="AA44" i="4"/>
  <c r="AB44" i="4"/>
  <c r="AC44" i="4"/>
  <c r="AD44" i="4"/>
  <c r="AE44" i="4"/>
  <c r="AF44" i="4"/>
  <c r="AG44" i="4"/>
  <c r="AH44" i="4"/>
  <c r="C46" i="4"/>
  <c r="D46" i="4"/>
  <c r="E46" i="4"/>
  <c r="F46" i="4"/>
  <c r="G46" i="4"/>
  <c r="H46" i="4"/>
  <c r="I46" i="4"/>
  <c r="I144" i="4" s="1"/>
  <c r="J46" i="4"/>
  <c r="J144" i="4" s="1"/>
  <c r="K46" i="4"/>
  <c r="L46" i="4"/>
  <c r="M46" i="4"/>
  <c r="N46" i="4"/>
  <c r="O46" i="4"/>
  <c r="P46" i="4"/>
  <c r="Q46" i="4"/>
  <c r="Q144" i="4" s="1"/>
  <c r="R46" i="4"/>
  <c r="R144" i="4" s="1"/>
  <c r="S46" i="4"/>
  <c r="T46" i="4"/>
  <c r="U46" i="4"/>
  <c r="V46" i="4"/>
  <c r="W46" i="4"/>
  <c r="X46" i="4"/>
  <c r="Y46" i="4"/>
  <c r="Y144" i="4" s="1"/>
  <c r="Z46" i="4"/>
  <c r="Z144" i="4" s="1"/>
  <c r="AA46" i="4"/>
  <c r="AB46" i="4"/>
  <c r="AC46" i="4"/>
  <c r="AD46" i="4"/>
  <c r="AE46" i="4"/>
  <c r="AF46" i="4"/>
  <c r="AG46" i="4"/>
  <c r="AG144" i="4" s="1"/>
  <c r="AH46" i="4"/>
  <c r="AH144" i="4" s="1"/>
  <c r="C48" i="4"/>
  <c r="D48" i="4"/>
  <c r="E48" i="4"/>
  <c r="F48" i="4"/>
  <c r="G48" i="4"/>
  <c r="H48" i="4"/>
  <c r="I48" i="4"/>
  <c r="J48" i="4"/>
  <c r="K48" i="4"/>
  <c r="L48" i="4"/>
  <c r="M48" i="4"/>
  <c r="N48" i="4"/>
  <c r="O48" i="4"/>
  <c r="P48" i="4"/>
  <c r="Q48" i="4"/>
  <c r="R48" i="4"/>
  <c r="S48" i="4"/>
  <c r="T48" i="4"/>
  <c r="U48" i="4"/>
  <c r="V48" i="4"/>
  <c r="W48" i="4"/>
  <c r="X48" i="4"/>
  <c r="Y48" i="4"/>
  <c r="Z48" i="4"/>
  <c r="AA48" i="4"/>
  <c r="AB48" i="4"/>
  <c r="AC48" i="4"/>
  <c r="AD48" i="4"/>
  <c r="AE48" i="4"/>
  <c r="AF48" i="4"/>
  <c r="AG48" i="4"/>
  <c r="AH48" i="4"/>
  <c r="C53" i="4"/>
  <c r="D53" i="4"/>
  <c r="E53" i="4"/>
  <c r="F53" i="4"/>
  <c r="G53" i="4"/>
  <c r="H53" i="4"/>
  <c r="I53" i="4"/>
  <c r="J53" i="4"/>
  <c r="K53" i="4"/>
  <c r="L53" i="4"/>
  <c r="M53" i="4"/>
  <c r="N53" i="4"/>
  <c r="O53" i="4"/>
  <c r="P53" i="4"/>
  <c r="Q53" i="4"/>
  <c r="R53" i="4"/>
  <c r="S53" i="4"/>
  <c r="T53" i="4"/>
  <c r="U53" i="4"/>
  <c r="V53" i="4"/>
  <c r="W53" i="4"/>
  <c r="X53" i="4"/>
  <c r="Y53" i="4"/>
  <c r="Z53" i="4"/>
  <c r="AA53" i="4"/>
  <c r="AB53" i="4"/>
  <c r="AC53" i="4"/>
  <c r="AD53" i="4"/>
  <c r="AE53" i="4"/>
  <c r="AF53" i="4"/>
  <c r="AG53" i="4"/>
  <c r="AH53" i="4"/>
  <c r="C54" i="4"/>
  <c r="D54" i="4"/>
  <c r="E54" i="4"/>
  <c r="F54" i="4"/>
  <c r="G54" i="4"/>
  <c r="H54" i="4"/>
  <c r="I54" i="4"/>
  <c r="I152" i="4" s="1"/>
  <c r="J54" i="4"/>
  <c r="J152" i="4" s="1"/>
  <c r="K54" i="4"/>
  <c r="L54" i="4"/>
  <c r="M54" i="4"/>
  <c r="N54" i="4"/>
  <c r="O54" i="4"/>
  <c r="P54" i="4"/>
  <c r="Q54" i="4"/>
  <c r="Q152" i="4" s="1"/>
  <c r="R54" i="4"/>
  <c r="R152" i="4" s="1"/>
  <c r="S54" i="4"/>
  <c r="T54" i="4"/>
  <c r="U54" i="4"/>
  <c r="V54" i="4"/>
  <c r="W54" i="4"/>
  <c r="X54" i="4"/>
  <c r="Y54" i="4"/>
  <c r="Y152" i="4" s="1"/>
  <c r="Z54" i="4"/>
  <c r="Z152" i="4" s="1"/>
  <c r="AA54" i="4"/>
  <c r="AB54" i="4"/>
  <c r="AC54" i="4"/>
  <c r="AD54" i="4"/>
  <c r="AE54" i="4"/>
  <c r="AF54" i="4"/>
  <c r="AG54" i="4"/>
  <c r="AG152" i="4" s="1"/>
  <c r="AH54" i="4"/>
  <c r="AH152" i="4" s="1"/>
  <c r="C58" i="4"/>
  <c r="D58" i="4"/>
  <c r="E58" i="4"/>
  <c r="F58" i="4"/>
  <c r="G58" i="4"/>
  <c r="H58" i="4"/>
  <c r="I58" i="4"/>
  <c r="I156" i="4" s="1"/>
  <c r="J58" i="4"/>
  <c r="J156" i="4" s="1"/>
  <c r="K58" i="4"/>
  <c r="L58" i="4"/>
  <c r="M58" i="4"/>
  <c r="N58" i="4"/>
  <c r="O58" i="4"/>
  <c r="P58" i="4"/>
  <c r="Q58" i="4"/>
  <c r="Q156" i="4" s="1"/>
  <c r="R58" i="4"/>
  <c r="R156" i="4" s="1"/>
  <c r="S58" i="4"/>
  <c r="T58" i="4"/>
  <c r="U58" i="4"/>
  <c r="V58" i="4"/>
  <c r="W58" i="4"/>
  <c r="X58" i="4"/>
  <c r="Y58" i="4"/>
  <c r="Y156" i="4" s="1"/>
  <c r="Z58" i="4"/>
  <c r="Z156" i="4" s="1"/>
  <c r="AA58" i="4"/>
  <c r="AB58" i="4"/>
  <c r="AC58" i="4"/>
  <c r="AD58" i="4"/>
  <c r="AE58" i="4"/>
  <c r="AF58" i="4"/>
  <c r="AG58" i="4"/>
  <c r="AG156" i="4" s="1"/>
  <c r="AH58" i="4"/>
  <c r="AH156" i="4" s="1"/>
  <c r="C60" i="4"/>
  <c r="D60" i="4"/>
  <c r="E60" i="4"/>
  <c r="F60" i="4"/>
  <c r="G60" i="4"/>
  <c r="H60" i="4"/>
  <c r="I60" i="4"/>
  <c r="J60" i="4"/>
  <c r="K60" i="4"/>
  <c r="L60" i="4"/>
  <c r="M60" i="4"/>
  <c r="N60" i="4"/>
  <c r="O60" i="4"/>
  <c r="P60" i="4"/>
  <c r="Q60" i="4"/>
  <c r="R60" i="4"/>
  <c r="S60" i="4"/>
  <c r="T60" i="4"/>
  <c r="U60" i="4"/>
  <c r="V60" i="4"/>
  <c r="W60" i="4"/>
  <c r="X60" i="4"/>
  <c r="Y60" i="4"/>
  <c r="Z60" i="4"/>
  <c r="AA60" i="4"/>
  <c r="AB60" i="4"/>
  <c r="AC60" i="4"/>
  <c r="AD60" i="4"/>
  <c r="AE60" i="4"/>
  <c r="AF60" i="4"/>
  <c r="AG60" i="4"/>
  <c r="AH60" i="4"/>
  <c r="C61" i="4"/>
  <c r="D61" i="4"/>
  <c r="E61" i="4"/>
  <c r="F61" i="4"/>
  <c r="G61" i="4"/>
  <c r="H61" i="4"/>
  <c r="I61" i="4"/>
  <c r="I159" i="4" s="1"/>
  <c r="J61" i="4"/>
  <c r="J159" i="4" s="1"/>
  <c r="K61" i="4"/>
  <c r="L61" i="4"/>
  <c r="M61" i="4"/>
  <c r="N61" i="4"/>
  <c r="O61" i="4"/>
  <c r="P61" i="4"/>
  <c r="Q61" i="4"/>
  <c r="Q159" i="4" s="1"/>
  <c r="R61" i="4"/>
  <c r="R159" i="4" s="1"/>
  <c r="S61" i="4"/>
  <c r="T61" i="4"/>
  <c r="U61" i="4"/>
  <c r="V61" i="4"/>
  <c r="W61" i="4"/>
  <c r="X61" i="4"/>
  <c r="Y61" i="4"/>
  <c r="Y159" i="4" s="1"/>
  <c r="Z61" i="4"/>
  <c r="Z159" i="4" s="1"/>
  <c r="AA61" i="4"/>
  <c r="AB61" i="4"/>
  <c r="AC61" i="4"/>
  <c r="AD61" i="4"/>
  <c r="AE61" i="4"/>
  <c r="AF61" i="4"/>
  <c r="AG61" i="4"/>
  <c r="AG159" i="4" s="1"/>
  <c r="AH61" i="4"/>
  <c r="AH159" i="4" s="1"/>
  <c r="C62" i="4"/>
  <c r="D62" i="4"/>
  <c r="E62" i="4"/>
  <c r="F62" i="4"/>
  <c r="G62" i="4"/>
  <c r="H62" i="4"/>
  <c r="I62" i="4"/>
  <c r="J62" i="4"/>
  <c r="K62" i="4"/>
  <c r="L62" i="4"/>
  <c r="M62" i="4"/>
  <c r="N62" i="4"/>
  <c r="O62" i="4"/>
  <c r="P62" i="4"/>
  <c r="Q62" i="4"/>
  <c r="R62" i="4"/>
  <c r="S62" i="4"/>
  <c r="T62" i="4"/>
  <c r="U62" i="4"/>
  <c r="V62" i="4"/>
  <c r="W62" i="4"/>
  <c r="X62" i="4"/>
  <c r="Y62" i="4"/>
  <c r="Z62" i="4"/>
  <c r="AA62" i="4"/>
  <c r="AB62" i="4"/>
  <c r="AC62" i="4"/>
  <c r="AD62" i="4"/>
  <c r="AE62" i="4"/>
  <c r="AF62" i="4"/>
  <c r="AG62" i="4"/>
  <c r="AH62" i="4"/>
  <c r="C64" i="4"/>
  <c r="D64" i="4"/>
  <c r="E64" i="4"/>
  <c r="F64" i="4"/>
  <c r="G64" i="4"/>
  <c r="H64" i="4"/>
  <c r="I64" i="4"/>
  <c r="I162" i="4" s="1"/>
  <c r="J64" i="4"/>
  <c r="J162" i="4" s="1"/>
  <c r="K64" i="4"/>
  <c r="L64" i="4"/>
  <c r="M64" i="4"/>
  <c r="N64" i="4"/>
  <c r="O64" i="4"/>
  <c r="P64" i="4"/>
  <c r="Q64" i="4"/>
  <c r="Q162" i="4" s="1"/>
  <c r="R64" i="4"/>
  <c r="R162" i="4" s="1"/>
  <c r="S64" i="4"/>
  <c r="T64" i="4"/>
  <c r="U64" i="4"/>
  <c r="V64" i="4"/>
  <c r="W64" i="4"/>
  <c r="X64" i="4"/>
  <c r="Y64" i="4"/>
  <c r="Y162" i="4" s="1"/>
  <c r="Z64" i="4"/>
  <c r="Z162" i="4" s="1"/>
  <c r="AA64" i="4"/>
  <c r="AB64" i="4"/>
  <c r="AC64" i="4"/>
  <c r="AD64" i="4"/>
  <c r="AE64" i="4"/>
  <c r="AF64" i="4"/>
  <c r="AG64" i="4"/>
  <c r="AG162" i="4" s="1"/>
  <c r="AH64" i="4"/>
  <c r="AH162" i="4" s="1"/>
  <c r="C65" i="4"/>
  <c r="D65" i="4"/>
  <c r="E65" i="4"/>
  <c r="F65" i="4"/>
  <c r="G65" i="4"/>
  <c r="H65" i="4"/>
  <c r="I65" i="4"/>
  <c r="J65" i="4"/>
  <c r="K65" i="4"/>
  <c r="L65" i="4"/>
  <c r="M65" i="4"/>
  <c r="N65" i="4"/>
  <c r="O65" i="4"/>
  <c r="P65" i="4"/>
  <c r="Q65" i="4"/>
  <c r="R65" i="4"/>
  <c r="S65" i="4"/>
  <c r="T65" i="4"/>
  <c r="U65" i="4"/>
  <c r="V65" i="4"/>
  <c r="W65" i="4"/>
  <c r="X65" i="4"/>
  <c r="Y65" i="4"/>
  <c r="Z65" i="4"/>
  <c r="AA65" i="4"/>
  <c r="AB65" i="4"/>
  <c r="AC65" i="4"/>
  <c r="AD65" i="4"/>
  <c r="AE65" i="4"/>
  <c r="AF65" i="4"/>
  <c r="AG65" i="4"/>
  <c r="AH65" i="4"/>
  <c r="C66" i="4"/>
  <c r="D66" i="4"/>
  <c r="E66" i="4"/>
  <c r="F66" i="4"/>
  <c r="G66" i="4"/>
  <c r="H66" i="4"/>
  <c r="I66" i="4"/>
  <c r="I164" i="4" s="1"/>
  <c r="J66" i="4"/>
  <c r="J164" i="4" s="1"/>
  <c r="K66" i="4"/>
  <c r="L66" i="4"/>
  <c r="M66" i="4"/>
  <c r="N66" i="4"/>
  <c r="O66" i="4"/>
  <c r="P66" i="4"/>
  <c r="Q66" i="4"/>
  <c r="Q164" i="4" s="1"/>
  <c r="R66" i="4"/>
  <c r="R164" i="4" s="1"/>
  <c r="S66" i="4"/>
  <c r="T66" i="4"/>
  <c r="U66" i="4"/>
  <c r="V66" i="4"/>
  <c r="W66" i="4"/>
  <c r="X66" i="4"/>
  <c r="Y66" i="4"/>
  <c r="Y164" i="4" s="1"/>
  <c r="Z66" i="4"/>
  <c r="Z164" i="4" s="1"/>
  <c r="AA66" i="4"/>
  <c r="AB66" i="4"/>
  <c r="AC66" i="4"/>
  <c r="AD66" i="4"/>
  <c r="AE66" i="4"/>
  <c r="AF66" i="4"/>
  <c r="AG66" i="4"/>
  <c r="AG164" i="4" s="1"/>
  <c r="AH66" i="4"/>
  <c r="AH164" i="4" s="1"/>
  <c r="C67" i="4"/>
  <c r="D67" i="4"/>
  <c r="E67" i="4"/>
  <c r="F67" i="4"/>
  <c r="G67" i="4"/>
  <c r="H67" i="4"/>
  <c r="I67" i="4"/>
  <c r="J67" i="4"/>
  <c r="K67" i="4"/>
  <c r="L67" i="4"/>
  <c r="M67" i="4"/>
  <c r="N67" i="4"/>
  <c r="O67" i="4"/>
  <c r="P67" i="4"/>
  <c r="Q67" i="4"/>
  <c r="R67" i="4"/>
  <c r="S67" i="4"/>
  <c r="T67" i="4"/>
  <c r="U67" i="4"/>
  <c r="V67" i="4"/>
  <c r="W67" i="4"/>
  <c r="X67" i="4"/>
  <c r="Y67" i="4"/>
  <c r="Z67" i="4"/>
  <c r="AA67" i="4"/>
  <c r="AB67" i="4"/>
  <c r="AC67" i="4"/>
  <c r="AD67" i="4"/>
  <c r="AE67" i="4"/>
  <c r="AF67" i="4"/>
  <c r="AG67" i="4"/>
  <c r="AH67" i="4"/>
  <c r="C68" i="4"/>
  <c r="D68" i="4"/>
  <c r="E68" i="4"/>
  <c r="F68" i="4"/>
  <c r="G68" i="4"/>
  <c r="H68" i="4"/>
  <c r="I68" i="4"/>
  <c r="I166" i="4" s="1"/>
  <c r="J68" i="4"/>
  <c r="J166" i="4" s="1"/>
  <c r="K68" i="4"/>
  <c r="L68" i="4"/>
  <c r="M68" i="4"/>
  <c r="N68" i="4"/>
  <c r="O68" i="4"/>
  <c r="P68" i="4"/>
  <c r="Q68" i="4"/>
  <c r="Q166" i="4" s="1"/>
  <c r="R68" i="4"/>
  <c r="R166" i="4" s="1"/>
  <c r="S68" i="4"/>
  <c r="T68" i="4"/>
  <c r="U68" i="4"/>
  <c r="V68" i="4"/>
  <c r="W68" i="4"/>
  <c r="X68" i="4"/>
  <c r="Y68" i="4"/>
  <c r="Y166" i="4" s="1"/>
  <c r="Z68" i="4"/>
  <c r="Z166" i="4" s="1"/>
  <c r="AA68" i="4"/>
  <c r="AB68" i="4"/>
  <c r="AC68" i="4"/>
  <c r="AD68" i="4"/>
  <c r="AE68" i="4"/>
  <c r="AF68" i="4"/>
  <c r="AG68" i="4"/>
  <c r="AG166" i="4" s="1"/>
  <c r="AH68" i="4"/>
  <c r="AH166" i="4" s="1"/>
  <c r="C69" i="4"/>
  <c r="D69" i="4"/>
  <c r="E69" i="4"/>
  <c r="F69" i="4"/>
  <c r="G69" i="4"/>
  <c r="H69" i="4"/>
  <c r="I69" i="4"/>
  <c r="J69" i="4"/>
  <c r="K69" i="4"/>
  <c r="L69" i="4"/>
  <c r="M69" i="4"/>
  <c r="N69" i="4"/>
  <c r="O69" i="4"/>
  <c r="P69" i="4"/>
  <c r="Q69" i="4"/>
  <c r="R69" i="4"/>
  <c r="S69" i="4"/>
  <c r="T69" i="4"/>
  <c r="U69" i="4"/>
  <c r="V69" i="4"/>
  <c r="W69" i="4"/>
  <c r="X69" i="4"/>
  <c r="Y69" i="4"/>
  <c r="Z69" i="4"/>
  <c r="AA69" i="4"/>
  <c r="AB69" i="4"/>
  <c r="AC69" i="4"/>
  <c r="AD69" i="4"/>
  <c r="AE69" i="4"/>
  <c r="AF69" i="4"/>
  <c r="AG69" i="4"/>
  <c r="AH69" i="4"/>
  <c r="C71" i="4"/>
  <c r="D71" i="4"/>
  <c r="E71" i="4"/>
  <c r="F71" i="4"/>
  <c r="G71" i="4"/>
  <c r="H71" i="4"/>
  <c r="I71" i="4"/>
  <c r="J71" i="4"/>
  <c r="K71" i="4"/>
  <c r="L71" i="4"/>
  <c r="M71" i="4"/>
  <c r="N71" i="4"/>
  <c r="O71" i="4"/>
  <c r="P71" i="4"/>
  <c r="Q71" i="4"/>
  <c r="R71" i="4"/>
  <c r="S71" i="4"/>
  <c r="T71" i="4"/>
  <c r="U71" i="4"/>
  <c r="V71" i="4"/>
  <c r="W71" i="4"/>
  <c r="X71" i="4"/>
  <c r="Y71" i="4"/>
  <c r="Z71" i="4"/>
  <c r="AA71" i="4"/>
  <c r="AB71" i="4"/>
  <c r="AC71" i="4"/>
  <c r="AD71" i="4"/>
  <c r="AE71" i="4"/>
  <c r="AF71" i="4"/>
  <c r="AG71" i="4"/>
  <c r="AH71" i="4"/>
  <c r="C72" i="4"/>
  <c r="D72" i="4"/>
  <c r="E72" i="4"/>
  <c r="F72" i="4"/>
  <c r="G72" i="4"/>
  <c r="H72" i="4"/>
  <c r="I72" i="4"/>
  <c r="I170" i="4" s="1"/>
  <c r="J72" i="4"/>
  <c r="J170" i="4" s="1"/>
  <c r="K72" i="4"/>
  <c r="L72" i="4"/>
  <c r="M72" i="4"/>
  <c r="N72" i="4"/>
  <c r="O72" i="4"/>
  <c r="P72" i="4"/>
  <c r="Q72" i="4"/>
  <c r="Q170" i="4" s="1"/>
  <c r="R72" i="4"/>
  <c r="R170" i="4" s="1"/>
  <c r="S72" i="4"/>
  <c r="T72" i="4"/>
  <c r="U72" i="4"/>
  <c r="V72" i="4"/>
  <c r="W72" i="4"/>
  <c r="X72" i="4"/>
  <c r="Y72" i="4"/>
  <c r="Y170" i="4" s="1"/>
  <c r="Z72" i="4"/>
  <c r="Z170" i="4" s="1"/>
  <c r="AA72" i="4"/>
  <c r="AB72" i="4"/>
  <c r="AC72" i="4"/>
  <c r="AD72" i="4"/>
  <c r="AE72" i="4"/>
  <c r="AF72" i="4"/>
  <c r="AG72" i="4"/>
  <c r="AG170" i="4" s="1"/>
  <c r="AH72" i="4"/>
  <c r="AH170" i="4" s="1"/>
  <c r="C74" i="4"/>
  <c r="D74" i="4"/>
  <c r="E74" i="4"/>
  <c r="F74" i="4"/>
  <c r="G74" i="4"/>
  <c r="H74" i="4"/>
  <c r="I74" i="4"/>
  <c r="J74" i="4"/>
  <c r="K74" i="4"/>
  <c r="L74" i="4"/>
  <c r="M74" i="4"/>
  <c r="N74" i="4"/>
  <c r="O74" i="4"/>
  <c r="P74" i="4"/>
  <c r="Q74" i="4"/>
  <c r="R74" i="4"/>
  <c r="S74" i="4"/>
  <c r="T74" i="4"/>
  <c r="U74" i="4"/>
  <c r="V74" i="4"/>
  <c r="W74" i="4"/>
  <c r="X74" i="4"/>
  <c r="Y74" i="4"/>
  <c r="Z74" i="4"/>
  <c r="AA74" i="4"/>
  <c r="AB74" i="4"/>
  <c r="AC74" i="4"/>
  <c r="AD74" i="4"/>
  <c r="AE74" i="4"/>
  <c r="AF74" i="4"/>
  <c r="AG74" i="4"/>
  <c r="AH74" i="4"/>
  <c r="C75" i="4"/>
  <c r="D75" i="4"/>
  <c r="E75" i="4"/>
  <c r="F75" i="4"/>
  <c r="G75" i="4"/>
  <c r="H75" i="4"/>
  <c r="I75" i="4"/>
  <c r="I173" i="4" s="1"/>
  <c r="J75" i="4"/>
  <c r="J173" i="4" s="1"/>
  <c r="K75" i="4"/>
  <c r="L75" i="4"/>
  <c r="M75" i="4"/>
  <c r="N75" i="4"/>
  <c r="O75" i="4"/>
  <c r="P75" i="4"/>
  <c r="Q75" i="4"/>
  <c r="Q173" i="4" s="1"/>
  <c r="R75" i="4"/>
  <c r="R173" i="4" s="1"/>
  <c r="S75" i="4"/>
  <c r="T75" i="4"/>
  <c r="U75" i="4"/>
  <c r="V75" i="4"/>
  <c r="W75" i="4"/>
  <c r="X75" i="4"/>
  <c r="Y75" i="4"/>
  <c r="Y173" i="4" s="1"/>
  <c r="Z75" i="4"/>
  <c r="Z173" i="4" s="1"/>
  <c r="AA75" i="4"/>
  <c r="AB75" i="4"/>
  <c r="AC75" i="4"/>
  <c r="AD75" i="4"/>
  <c r="AE75" i="4"/>
  <c r="AF75" i="4"/>
  <c r="AG75" i="4"/>
  <c r="AG173" i="4" s="1"/>
  <c r="AH75" i="4"/>
  <c r="AH173" i="4" s="1"/>
  <c r="C76" i="4"/>
  <c r="D76" i="4"/>
  <c r="E76" i="4"/>
  <c r="F76" i="4"/>
  <c r="G76" i="4"/>
  <c r="H76" i="4"/>
  <c r="I76" i="4"/>
  <c r="J76" i="4"/>
  <c r="K76" i="4"/>
  <c r="L76" i="4"/>
  <c r="M76" i="4"/>
  <c r="N76" i="4"/>
  <c r="O76" i="4"/>
  <c r="P76" i="4"/>
  <c r="Q76" i="4"/>
  <c r="R76" i="4"/>
  <c r="S76" i="4"/>
  <c r="T76" i="4"/>
  <c r="U76" i="4"/>
  <c r="V76" i="4"/>
  <c r="W76" i="4"/>
  <c r="X76" i="4"/>
  <c r="Y76" i="4"/>
  <c r="Z76" i="4"/>
  <c r="AA76" i="4"/>
  <c r="AB76" i="4"/>
  <c r="AC76" i="4"/>
  <c r="AD76" i="4"/>
  <c r="AE76" i="4"/>
  <c r="AF76" i="4"/>
  <c r="AG76" i="4"/>
  <c r="AH76" i="4"/>
  <c r="C77" i="4"/>
  <c r="D77" i="4"/>
  <c r="E77" i="4"/>
  <c r="F77" i="4"/>
  <c r="G77" i="4"/>
  <c r="H77" i="4"/>
  <c r="I77" i="4"/>
  <c r="I175" i="4" s="1"/>
  <c r="J77" i="4"/>
  <c r="J175" i="4" s="1"/>
  <c r="K77" i="4"/>
  <c r="L77" i="4"/>
  <c r="M77" i="4"/>
  <c r="N77" i="4"/>
  <c r="O77" i="4"/>
  <c r="P77" i="4"/>
  <c r="Q77" i="4"/>
  <c r="Q175" i="4" s="1"/>
  <c r="R77" i="4"/>
  <c r="R175" i="4" s="1"/>
  <c r="S77" i="4"/>
  <c r="T77" i="4"/>
  <c r="U77" i="4"/>
  <c r="V77" i="4"/>
  <c r="W77" i="4"/>
  <c r="X77" i="4"/>
  <c r="Y77" i="4"/>
  <c r="Y175" i="4" s="1"/>
  <c r="Z77" i="4"/>
  <c r="Z175" i="4" s="1"/>
  <c r="AA77" i="4"/>
  <c r="AB77" i="4"/>
  <c r="AC77" i="4"/>
  <c r="AD77" i="4"/>
  <c r="AE77" i="4"/>
  <c r="AF77" i="4"/>
  <c r="AG77" i="4"/>
  <c r="AG175" i="4" s="1"/>
  <c r="AH77" i="4"/>
  <c r="AH175" i="4" s="1"/>
  <c r="C78" i="4"/>
  <c r="D78" i="4"/>
  <c r="E78" i="4"/>
  <c r="F78" i="4"/>
  <c r="G78" i="4"/>
  <c r="H78" i="4"/>
  <c r="I78" i="4"/>
  <c r="J78" i="4"/>
  <c r="K78" i="4"/>
  <c r="L78" i="4"/>
  <c r="M78" i="4"/>
  <c r="N78" i="4"/>
  <c r="O78" i="4"/>
  <c r="P78" i="4"/>
  <c r="Q78" i="4"/>
  <c r="R78" i="4"/>
  <c r="S78" i="4"/>
  <c r="T78" i="4"/>
  <c r="U78" i="4"/>
  <c r="V78" i="4"/>
  <c r="W78" i="4"/>
  <c r="X78" i="4"/>
  <c r="Y78" i="4"/>
  <c r="Z78" i="4"/>
  <c r="AA78" i="4"/>
  <c r="AB78" i="4"/>
  <c r="AC78" i="4"/>
  <c r="AD78" i="4"/>
  <c r="AE78" i="4"/>
  <c r="AF78" i="4"/>
  <c r="AG78" i="4"/>
  <c r="AH78" i="4"/>
  <c r="C79" i="4"/>
  <c r="D79" i="4"/>
  <c r="E79" i="4"/>
  <c r="F79" i="4"/>
  <c r="G79" i="4"/>
  <c r="H79" i="4"/>
  <c r="I79" i="4"/>
  <c r="I177" i="4" s="1"/>
  <c r="J79" i="4"/>
  <c r="J177" i="4" s="1"/>
  <c r="K79" i="4"/>
  <c r="L79" i="4"/>
  <c r="M79" i="4"/>
  <c r="N79" i="4"/>
  <c r="O79" i="4"/>
  <c r="P79" i="4"/>
  <c r="Q79" i="4"/>
  <c r="Q177" i="4" s="1"/>
  <c r="R79" i="4"/>
  <c r="R177" i="4" s="1"/>
  <c r="S79" i="4"/>
  <c r="T79" i="4"/>
  <c r="U79" i="4"/>
  <c r="V79" i="4"/>
  <c r="W79" i="4"/>
  <c r="X79" i="4"/>
  <c r="Y79" i="4"/>
  <c r="Y177" i="4" s="1"/>
  <c r="Z79" i="4"/>
  <c r="Z177" i="4" s="1"/>
  <c r="AA79" i="4"/>
  <c r="AB79" i="4"/>
  <c r="AC79" i="4"/>
  <c r="AD79" i="4"/>
  <c r="AE79" i="4"/>
  <c r="AF79" i="4"/>
  <c r="AG79" i="4"/>
  <c r="AG177" i="4" s="1"/>
  <c r="AH79" i="4"/>
  <c r="AH177" i="4" s="1"/>
  <c r="AI79" i="4"/>
  <c r="AJ79" i="4"/>
  <c r="AK79" i="4"/>
  <c r="AL79" i="4"/>
  <c r="AM79" i="4"/>
  <c r="AN79" i="4"/>
  <c r="AO79" i="4"/>
  <c r="AO177" i="4" s="1"/>
  <c r="AP79" i="4"/>
  <c r="AP177" i="4" s="1"/>
  <c r="AQ79" i="4"/>
  <c r="AR79" i="4"/>
  <c r="AS79" i="4"/>
  <c r="AT79" i="4"/>
  <c r="AU79" i="4"/>
  <c r="AV79" i="4"/>
  <c r="C90" i="4"/>
  <c r="C188" i="4" s="1"/>
  <c r="D90" i="4"/>
  <c r="D188" i="4" s="1"/>
  <c r="E90" i="4"/>
  <c r="F90" i="4"/>
  <c r="G90" i="4"/>
  <c r="H90" i="4"/>
  <c r="I90" i="4"/>
  <c r="J90" i="4"/>
  <c r="K90" i="4"/>
  <c r="K188" i="4" s="1"/>
  <c r="L90" i="4"/>
  <c r="L188" i="4" s="1"/>
  <c r="M90" i="4"/>
  <c r="N90" i="4"/>
  <c r="O90" i="4"/>
  <c r="P90" i="4"/>
  <c r="Q90" i="4"/>
  <c r="R90" i="4"/>
  <c r="S90" i="4"/>
  <c r="S188" i="4" s="1"/>
  <c r="T90" i="4"/>
  <c r="T188" i="4" s="1"/>
  <c r="U90" i="4"/>
  <c r="V90" i="4"/>
  <c r="W90" i="4"/>
  <c r="X90" i="4"/>
  <c r="Y90" i="4"/>
  <c r="Z90" i="4"/>
  <c r="AA90" i="4"/>
  <c r="AA188" i="4" s="1"/>
  <c r="AB90" i="4"/>
  <c r="AB188" i="4" s="1"/>
  <c r="AC90" i="4"/>
  <c r="AD90" i="4"/>
  <c r="AE90" i="4"/>
  <c r="AF90" i="4"/>
  <c r="AG90" i="4"/>
  <c r="AH90" i="4"/>
  <c r="C112" i="4"/>
  <c r="D112" i="4"/>
  <c r="F112" i="4"/>
  <c r="G112" i="4"/>
  <c r="J112" i="4"/>
  <c r="K112" i="4"/>
  <c r="L112" i="4"/>
  <c r="N112" i="4"/>
  <c r="O112" i="4"/>
  <c r="P112" i="4"/>
  <c r="R112" i="4"/>
  <c r="S112" i="4"/>
  <c r="T112" i="4"/>
  <c r="V112" i="4"/>
  <c r="W112" i="4"/>
  <c r="X112" i="4"/>
  <c r="Z112" i="4"/>
  <c r="AD112" i="4"/>
  <c r="AE112" i="4"/>
  <c r="AF112" i="4"/>
  <c r="AI112" i="4"/>
  <c r="AJ112" i="4"/>
  <c r="AK112" i="4"/>
  <c r="AL112" i="4"/>
  <c r="AM112" i="4"/>
  <c r="AN112" i="4"/>
  <c r="AO112" i="4"/>
  <c r="AP112" i="4"/>
  <c r="AQ112" i="4"/>
  <c r="AR112" i="4"/>
  <c r="AS112" i="4"/>
  <c r="AT112" i="4"/>
  <c r="AU112" i="4"/>
  <c r="AV112" i="4"/>
  <c r="AW112" i="4"/>
  <c r="AX112" i="4"/>
  <c r="AY112" i="4"/>
  <c r="AZ112" i="4"/>
  <c r="BA112" i="4"/>
  <c r="BB112" i="4"/>
  <c r="C113" i="4"/>
  <c r="D113" i="4"/>
  <c r="F113" i="4"/>
  <c r="G113" i="4"/>
  <c r="H113" i="4"/>
  <c r="J113" i="4"/>
  <c r="K113" i="4"/>
  <c r="L113" i="4"/>
  <c r="P113" i="4"/>
  <c r="R113" i="4"/>
  <c r="S113" i="4"/>
  <c r="T113" i="4"/>
  <c r="V113" i="4"/>
  <c r="W113" i="4"/>
  <c r="X113" i="4"/>
  <c r="Z113" i="4"/>
  <c r="AD113" i="4"/>
  <c r="AE113" i="4"/>
  <c r="AF113" i="4"/>
  <c r="AI113" i="4"/>
  <c r="AJ113" i="4"/>
  <c r="AK113" i="4"/>
  <c r="AL113" i="4"/>
  <c r="AM113" i="4"/>
  <c r="AN113" i="4"/>
  <c r="AO113" i="4"/>
  <c r="AP113" i="4"/>
  <c r="AQ113" i="4"/>
  <c r="AR113" i="4"/>
  <c r="AS113" i="4"/>
  <c r="AT113" i="4"/>
  <c r="AU113" i="4"/>
  <c r="AV113" i="4"/>
  <c r="AW113" i="4"/>
  <c r="AX113" i="4"/>
  <c r="AY113" i="4"/>
  <c r="AZ113" i="4"/>
  <c r="BA113" i="4"/>
  <c r="BB113" i="4"/>
  <c r="C114" i="4"/>
  <c r="D114" i="4"/>
  <c r="E114" i="4"/>
  <c r="F114" i="4"/>
  <c r="G114" i="4"/>
  <c r="H114" i="4"/>
  <c r="I114" i="4"/>
  <c r="J114" i="4"/>
  <c r="K114" i="4"/>
  <c r="L114" i="4"/>
  <c r="M114" i="4"/>
  <c r="N114" i="4"/>
  <c r="O114" i="4"/>
  <c r="P114" i="4"/>
  <c r="Q114" i="4"/>
  <c r="R114" i="4"/>
  <c r="S114" i="4"/>
  <c r="T114" i="4"/>
  <c r="U114" i="4"/>
  <c r="V114" i="4"/>
  <c r="W114" i="4"/>
  <c r="X114" i="4"/>
  <c r="Y114" i="4"/>
  <c r="Z114" i="4"/>
  <c r="AA114" i="4"/>
  <c r="AB114" i="4"/>
  <c r="AC114" i="4"/>
  <c r="AD114" i="4"/>
  <c r="AE114" i="4"/>
  <c r="AF114" i="4"/>
  <c r="AG114" i="4"/>
  <c r="AH114" i="4"/>
  <c r="AI114" i="4"/>
  <c r="AJ114" i="4"/>
  <c r="AK114" i="4"/>
  <c r="AL114" i="4"/>
  <c r="AM114" i="4"/>
  <c r="AN114" i="4"/>
  <c r="AO114" i="4"/>
  <c r="AP114" i="4"/>
  <c r="AQ114" i="4"/>
  <c r="AR114" i="4"/>
  <c r="AS114" i="4"/>
  <c r="AT114" i="4"/>
  <c r="AU114" i="4"/>
  <c r="AV114" i="4"/>
  <c r="AW114" i="4"/>
  <c r="AX114" i="4"/>
  <c r="AY114" i="4"/>
  <c r="AZ114" i="4"/>
  <c r="BA114" i="4"/>
  <c r="BB114" i="4"/>
  <c r="C115" i="4"/>
  <c r="D115" i="4"/>
  <c r="F115" i="4"/>
  <c r="G115" i="4"/>
  <c r="H115" i="4"/>
  <c r="J115" i="4"/>
  <c r="K115" i="4"/>
  <c r="L115" i="4"/>
  <c r="P115" i="4"/>
  <c r="R115" i="4"/>
  <c r="S115" i="4"/>
  <c r="T115" i="4"/>
  <c r="V115" i="4"/>
  <c r="W115" i="4"/>
  <c r="X115" i="4"/>
  <c r="Z115" i="4"/>
  <c r="AD115" i="4"/>
  <c r="AE115" i="4"/>
  <c r="AF115" i="4"/>
  <c r="AI115" i="4"/>
  <c r="AJ115" i="4"/>
  <c r="AK115" i="4"/>
  <c r="AL115" i="4"/>
  <c r="AM115" i="4"/>
  <c r="AN115" i="4"/>
  <c r="AO115" i="4"/>
  <c r="AP115" i="4"/>
  <c r="AQ115" i="4"/>
  <c r="AR115" i="4"/>
  <c r="AS115" i="4"/>
  <c r="AT115" i="4"/>
  <c r="AU115" i="4"/>
  <c r="AV115" i="4"/>
  <c r="AW115" i="4"/>
  <c r="AX115" i="4"/>
  <c r="AY115" i="4"/>
  <c r="AZ115" i="4"/>
  <c r="BA115" i="4"/>
  <c r="BB115" i="4"/>
  <c r="C116" i="4"/>
  <c r="D116" i="4"/>
  <c r="E116" i="4"/>
  <c r="F116" i="4"/>
  <c r="G116" i="4"/>
  <c r="H116" i="4"/>
  <c r="I116" i="4"/>
  <c r="J116" i="4"/>
  <c r="K116" i="4"/>
  <c r="L116" i="4"/>
  <c r="M116" i="4"/>
  <c r="N116" i="4"/>
  <c r="O116" i="4"/>
  <c r="P116" i="4"/>
  <c r="Q116" i="4"/>
  <c r="R116" i="4"/>
  <c r="S116" i="4"/>
  <c r="T116" i="4"/>
  <c r="U116" i="4"/>
  <c r="V116" i="4"/>
  <c r="W116" i="4"/>
  <c r="X116" i="4"/>
  <c r="Y116" i="4"/>
  <c r="Z116" i="4"/>
  <c r="AA116" i="4"/>
  <c r="AB116" i="4"/>
  <c r="AC116" i="4"/>
  <c r="AD116" i="4"/>
  <c r="AE116" i="4"/>
  <c r="AF116" i="4"/>
  <c r="AG116" i="4"/>
  <c r="AH116" i="4"/>
  <c r="AI116" i="4"/>
  <c r="AJ116" i="4"/>
  <c r="AK116" i="4"/>
  <c r="AL116" i="4"/>
  <c r="AM116" i="4"/>
  <c r="AN116" i="4"/>
  <c r="AO116" i="4"/>
  <c r="AP116" i="4"/>
  <c r="AQ116" i="4"/>
  <c r="AR116" i="4"/>
  <c r="AS116" i="4"/>
  <c r="AT116" i="4"/>
  <c r="AU116" i="4"/>
  <c r="AV116" i="4"/>
  <c r="AW116" i="4"/>
  <c r="AX116" i="4"/>
  <c r="AY116" i="4"/>
  <c r="AZ116" i="4"/>
  <c r="BA116" i="4"/>
  <c r="BB116" i="4"/>
  <c r="C117" i="4"/>
  <c r="D117" i="4"/>
  <c r="E117" i="4"/>
  <c r="F117" i="4"/>
  <c r="G117" i="4"/>
  <c r="H117" i="4"/>
  <c r="I117" i="4"/>
  <c r="J117" i="4"/>
  <c r="K117" i="4"/>
  <c r="L117" i="4"/>
  <c r="M117" i="4"/>
  <c r="N117" i="4"/>
  <c r="O117" i="4"/>
  <c r="P117" i="4"/>
  <c r="Q117" i="4"/>
  <c r="R117" i="4"/>
  <c r="S117" i="4"/>
  <c r="T117" i="4"/>
  <c r="U117" i="4"/>
  <c r="V117" i="4"/>
  <c r="W117" i="4"/>
  <c r="X117" i="4"/>
  <c r="Y117" i="4"/>
  <c r="Z117" i="4"/>
  <c r="AA117" i="4"/>
  <c r="AB117" i="4"/>
  <c r="AC117" i="4"/>
  <c r="AD117" i="4"/>
  <c r="AE117" i="4"/>
  <c r="AF117" i="4"/>
  <c r="AG117" i="4"/>
  <c r="AH117" i="4"/>
  <c r="AI117" i="4"/>
  <c r="AJ117" i="4"/>
  <c r="AK117" i="4"/>
  <c r="AL117" i="4"/>
  <c r="AM117" i="4"/>
  <c r="AN117" i="4"/>
  <c r="AO117" i="4"/>
  <c r="AP117" i="4"/>
  <c r="AQ117" i="4"/>
  <c r="AR117" i="4"/>
  <c r="AS117" i="4"/>
  <c r="AT117" i="4"/>
  <c r="AU117" i="4"/>
  <c r="AV117" i="4"/>
  <c r="AW117" i="4"/>
  <c r="AX117" i="4"/>
  <c r="AY117" i="4"/>
  <c r="AZ117" i="4"/>
  <c r="BA117" i="4"/>
  <c r="BB117" i="4"/>
  <c r="C118" i="4"/>
  <c r="D118" i="4"/>
  <c r="E118" i="4"/>
  <c r="F118" i="4"/>
  <c r="G118" i="4"/>
  <c r="H118" i="4"/>
  <c r="I118" i="4"/>
  <c r="J118" i="4"/>
  <c r="K118" i="4"/>
  <c r="L118" i="4"/>
  <c r="M118" i="4"/>
  <c r="N118" i="4"/>
  <c r="O118" i="4"/>
  <c r="P118" i="4"/>
  <c r="Q118" i="4"/>
  <c r="R118" i="4"/>
  <c r="S118" i="4"/>
  <c r="T118" i="4"/>
  <c r="U118" i="4"/>
  <c r="V118" i="4"/>
  <c r="W118" i="4"/>
  <c r="X118" i="4"/>
  <c r="Y118" i="4"/>
  <c r="Z118" i="4"/>
  <c r="AA118" i="4"/>
  <c r="AB118" i="4"/>
  <c r="AC118" i="4"/>
  <c r="AD118" i="4"/>
  <c r="AE118" i="4"/>
  <c r="AF118" i="4"/>
  <c r="AG118" i="4"/>
  <c r="AH118" i="4"/>
  <c r="AI118" i="4"/>
  <c r="AJ118" i="4"/>
  <c r="AK118" i="4"/>
  <c r="AL118" i="4"/>
  <c r="AM118" i="4"/>
  <c r="AN118" i="4"/>
  <c r="AO118" i="4"/>
  <c r="AP118" i="4"/>
  <c r="AQ118" i="4"/>
  <c r="AR118" i="4"/>
  <c r="AS118" i="4"/>
  <c r="AT118" i="4"/>
  <c r="AU118" i="4"/>
  <c r="AV118" i="4"/>
  <c r="AW118" i="4"/>
  <c r="AX118" i="4"/>
  <c r="AY118" i="4"/>
  <c r="AZ118" i="4"/>
  <c r="BA118" i="4"/>
  <c r="BB118" i="4"/>
  <c r="C119" i="4"/>
  <c r="D119" i="4"/>
  <c r="E119" i="4"/>
  <c r="F119" i="4"/>
  <c r="G119" i="4"/>
  <c r="H119" i="4"/>
  <c r="I119" i="4"/>
  <c r="J119" i="4"/>
  <c r="K119" i="4"/>
  <c r="L119" i="4"/>
  <c r="M119" i="4"/>
  <c r="N119" i="4"/>
  <c r="O119" i="4"/>
  <c r="P119" i="4"/>
  <c r="Q119" i="4"/>
  <c r="R119" i="4"/>
  <c r="S119" i="4"/>
  <c r="T119" i="4"/>
  <c r="U119" i="4"/>
  <c r="V119" i="4"/>
  <c r="W119" i="4"/>
  <c r="X119" i="4"/>
  <c r="Y119" i="4"/>
  <c r="Z119" i="4"/>
  <c r="AA119" i="4"/>
  <c r="AB119" i="4"/>
  <c r="AC119" i="4"/>
  <c r="AD119" i="4"/>
  <c r="AE119" i="4"/>
  <c r="AF119" i="4"/>
  <c r="AG119" i="4"/>
  <c r="AH119" i="4"/>
  <c r="AI119" i="4"/>
  <c r="AJ119" i="4"/>
  <c r="AK119" i="4"/>
  <c r="AL119" i="4"/>
  <c r="AM119" i="4"/>
  <c r="AN119" i="4"/>
  <c r="AO119" i="4"/>
  <c r="AP119" i="4"/>
  <c r="AQ119" i="4"/>
  <c r="AR119" i="4"/>
  <c r="AS119" i="4"/>
  <c r="AT119" i="4"/>
  <c r="AU119" i="4"/>
  <c r="AV119" i="4"/>
  <c r="AW119" i="4"/>
  <c r="AX119" i="4"/>
  <c r="AY119" i="4"/>
  <c r="AZ119" i="4"/>
  <c r="BA119" i="4"/>
  <c r="BB119" i="4"/>
  <c r="C120" i="4"/>
  <c r="D120" i="4"/>
  <c r="F120" i="4"/>
  <c r="G120" i="4"/>
  <c r="J120" i="4"/>
  <c r="K120" i="4"/>
  <c r="L120" i="4"/>
  <c r="N120" i="4"/>
  <c r="O120" i="4"/>
  <c r="P120" i="4"/>
  <c r="R120" i="4"/>
  <c r="S120" i="4"/>
  <c r="T120" i="4"/>
  <c r="V120" i="4"/>
  <c r="W120" i="4"/>
  <c r="X120" i="4"/>
  <c r="Z120" i="4"/>
  <c r="AD120" i="4"/>
  <c r="AE120" i="4"/>
  <c r="AF120" i="4"/>
  <c r="AI120" i="4"/>
  <c r="AJ120" i="4"/>
  <c r="AK120" i="4"/>
  <c r="AL120" i="4"/>
  <c r="AM120" i="4"/>
  <c r="AN120" i="4"/>
  <c r="AO120" i="4"/>
  <c r="AP120" i="4"/>
  <c r="AQ120" i="4"/>
  <c r="AR120" i="4"/>
  <c r="AS120" i="4"/>
  <c r="AT120" i="4"/>
  <c r="AU120" i="4"/>
  <c r="AV120" i="4"/>
  <c r="AW120" i="4"/>
  <c r="AX120" i="4"/>
  <c r="AY120" i="4"/>
  <c r="AZ120" i="4"/>
  <c r="BA120" i="4"/>
  <c r="BB120" i="4"/>
  <c r="C121" i="4"/>
  <c r="D121" i="4"/>
  <c r="E121" i="4"/>
  <c r="F121" i="4"/>
  <c r="G121" i="4"/>
  <c r="H121" i="4"/>
  <c r="I121" i="4"/>
  <c r="J121" i="4"/>
  <c r="K121" i="4"/>
  <c r="L121" i="4"/>
  <c r="M121" i="4"/>
  <c r="N121" i="4"/>
  <c r="O121" i="4"/>
  <c r="P121" i="4"/>
  <c r="Q121" i="4"/>
  <c r="R121" i="4"/>
  <c r="S121" i="4"/>
  <c r="T121" i="4"/>
  <c r="U121" i="4"/>
  <c r="V121" i="4"/>
  <c r="W121" i="4"/>
  <c r="X121" i="4"/>
  <c r="Y121" i="4"/>
  <c r="Z121" i="4"/>
  <c r="AA121" i="4"/>
  <c r="AB121" i="4"/>
  <c r="AC121" i="4"/>
  <c r="AD121" i="4"/>
  <c r="AE121" i="4"/>
  <c r="AF121" i="4"/>
  <c r="AG121" i="4"/>
  <c r="AH121" i="4"/>
  <c r="AI121" i="4"/>
  <c r="AJ121" i="4"/>
  <c r="AK121" i="4"/>
  <c r="AL121" i="4"/>
  <c r="AM121" i="4"/>
  <c r="AN121" i="4"/>
  <c r="AO121" i="4"/>
  <c r="AP121" i="4"/>
  <c r="AQ121" i="4"/>
  <c r="AR121" i="4"/>
  <c r="AS121" i="4"/>
  <c r="AT121" i="4"/>
  <c r="AU121" i="4"/>
  <c r="AV121" i="4"/>
  <c r="AW121" i="4"/>
  <c r="AX121" i="4"/>
  <c r="AY121" i="4"/>
  <c r="AZ121" i="4"/>
  <c r="BA121" i="4"/>
  <c r="BB121" i="4"/>
  <c r="C123" i="4"/>
  <c r="D123" i="4"/>
  <c r="F123" i="4"/>
  <c r="G123" i="4"/>
  <c r="J123" i="4"/>
  <c r="K123" i="4"/>
  <c r="L123" i="4"/>
  <c r="N123" i="4"/>
  <c r="O123" i="4"/>
  <c r="P123" i="4"/>
  <c r="R123" i="4"/>
  <c r="S123" i="4"/>
  <c r="T123" i="4"/>
  <c r="V123" i="4"/>
  <c r="W123" i="4"/>
  <c r="X123" i="4"/>
  <c r="Z123" i="4"/>
  <c r="AD123" i="4"/>
  <c r="AE123" i="4"/>
  <c r="AF123" i="4"/>
  <c r="AI123" i="4"/>
  <c r="AJ123" i="4"/>
  <c r="AK123" i="4"/>
  <c r="AL123" i="4"/>
  <c r="AM123" i="4"/>
  <c r="AN123" i="4"/>
  <c r="AO123" i="4"/>
  <c r="AP123" i="4"/>
  <c r="AQ123" i="4"/>
  <c r="AR123" i="4"/>
  <c r="AS123" i="4"/>
  <c r="AT123" i="4"/>
  <c r="AU123" i="4"/>
  <c r="AV123" i="4"/>
  <c r="AW123" i="4"/>
  <c r="AX123" i="4"/>
  <c r="AY123" i="4"/>
  <c r="AZ123" i="4"/>
  <c r="BA123" i="4"/>
  <c r="BB123" i="4"/>
  <c r="C124" i="4"/>
  <c r="D124" i="4"/>
  <c r="E124" i="4"/>
  <c r="F124" i="4"/>
  <c r="G124" i="4"/>
  <c r="H124" i="4"/>
  <c r="I124" i="4"/>
  <c r="J124" i="4"/>
  <c r="K124" i="4"/>
  <c r="L124" i="4"/>
  <c r="M124" i="4"/>
  <c r="N124" i="4"/>
  <c r="O124" i="4"/>
  <c r="P124" i="4"/>
  <c r="Q124" i="4"/>
  <c r="R124" i="4"/>
  <c r="S124" i="4"/>
  <c r="T124" i="4"/>
  <c r="U124" i="4"/>
  <c r="V124" i="4"/>
  <c r="W124" i="4"/>
  <c r="X124" i="4"/>
  <c r="Y124" i="4"/>
  <c r="Z124" i="4"/>
  <c r="AA124" i="4"/>
  <c r="AB124" i="4"/>
  <c r="AC124" i="4"/>
  <c r="AD124" i="4"/>
  <c r="AE124" i="4"/>
  <c r="AF124" i="4"/>
  <c r="AG124" i="4"/>
  <c r="AH124" i="4"/>
  <c r="AI124" i="4"/>
  <c r="AJ124" i="4"/>
  <c r="AK124" i="4"/>
  <c r="AL124" i="4"/>
  <c r="AM124" i="4"/>
  <c r="AN124" i="4"/>
  <c r="AO124" i="4"/>
  <c r="AP124" i="4"/>
  <c r="AQ124" i="4"/>
  <c r="AR124" i="4"/>
  <c r="AS124" i="4"/>
  <c r="AT124" i="4"/>
  <c r="AU124" i="4"/>
  <c r="AV124" i="4"/>
  <c r="AW124" i="4"/>
  <c r="AX124" i="4"/>
  <c r="AY124" i="4"/>
  <c r="AZ124" i="4"/>
  <c r="BA124" i="4"/>
  <c r="BB124" i="4"/>
  <c r="C125" i="4"/>
  <c r="D125" i="4"/>
  <c r="F125" i="4"/>
  <c r="G125" i="4"/>
  <c r="J125" i="4"/>
  <c r="K125" i="4"/>
  <c r="L125" i="4"/>
  <c r="N125" i="4"/>
  <c r="O125" i="4"/>
  <c r="P125" i="4"/>
  <c r="R125" i="4"/>
  <c r="S125" i="4"/>
  <c r="T125" i="4"/>
  <c r="V125" i="4"/>
  <c r="W125" i="4"/>
  <c r="X125" i="4"/>
  <c r="Z125" i="4"/>
  <c r="AD125" i="4"/>
  <c r="AE125" i="4"/>
  <c r="AF125" i="4"/>
  <c r="AI125" i="4"/>
  <c r="AJ125" i="4"/>
  <c r="AK125" i="4"/>
  <c r="AL125" i="4"/>
  <c r="AM125" i="4"/>
  <c r="AN125" i="4"/>
  <c r="AO125" i="4"/>
  <c r="AP125" i="4"/>
  <c r="AQ125" i="4"/>
  <c r="AR125" i="4"/>
  <c r="AS125" i="4"/>
  <c r="AT125" i="4"/>
  <c r="AU125" i="4"/>
  <c r="AV125" i="4"/>
  <c r="AW125" i="4"/>
  <c r="AX125" i="4"/>
  <c r="AY125" i="4"/>
  <c r="AZ125" i="4"/>
  <c r="BA125" i="4"/>
  <c r="BB125" i="4"/>
  <c r="C126" i="4"/>
  <c r="D126" i="4"/>
  <c r="F126" i="4"/>
  <c r="G126" i="4"/>
  <c r="H126" i="4"/>
  <c r="J126" i="4"/>
  <c r="K126" i="4"/>
  <c r="L126" i="4"/>
  <c r="P126" i="4"/>
  <c r="R126" i="4"/>
  <c r="S126" i="4"/>
  <c r="T126" i="4"/>
  <c r="V126" i="4"/>
  <c r="W126" i="4"/>
  <c r="X126" i="4"/>
  <c r="Z126" i="4"/>
  <c r="AD126" i="4"/>
  <c r="AE126" i="4"/>
  <c r="AF126" i="4"/>
  <c r="AI126" i="4"/>
  <c r="AJ126" i="4"/>
  <c r="AK126" i="4"/>
  <c r="AL126" i="4"/>
  <c r="AM126" i="4"/>
  <c r="AN126" i="4"/>
  <c r="AO126" i="4"/>
  <c r="AP126" i="4"/>
  <c r="AQ126" i="4"/>
  <c r="AR126" i="4"/>
  <c r="AS126" i="4"/>
  <c r="AT126" i="4"/>
  <c r="AU126" i="4"/>
  <c r="AV126" i="4"/>
  <c r="AW126" i="4"/>
  <c r="AX126" i="4"/>
  <c r="AY126" i="4"/>
  <c r="AZ126" i="4"/>
  <c r="BA126" i="4"/>
  <c r="BB126" i="4"/>
  <c r="C127" i="4"/>
  <c r="D127" i="4"/>
  <c r="E127" i="4"/>
  <c r="F127" i="4"/>
  <c r="G127" i="4"/>
  <c r="H127" i="4"/>
  <c r="I127" i="4"/>
  <c r="J127" i="4"/>
  <c r="K127" i="4"/>
  <c r="L127" i="4"/>
  <c r="M127" i="4"/>
  <c r="N127" i="4"/>
  <c r="O127" i="4"/>
  <c r="P127" i="4"/>
  <c r="Q127" i="4"/>
  <c r="R127" i="4"/>
  <c r="S127" i="4"/>
  <c r="T127" i="4"/>
  <c r="U127" i="4"/>
  <c r="V127" i="4"/>
  <c r="W127" i="4"/>
  <c r="X127" i="4"/>
  <c r="Y127" i="4"/>
  <c r="Z127" i="4"/>
  <c r="AA127" i="4"/>
  <c r="AB127" i="4"/>
  <c r="AC127" i="4"/>
  <c r="AD127" i="4"/>
  <c r="AE127" i="4"/>
  <c r="AF127" i="4"/>
  <c r="AG127" i="4"/>
  <c r="AH127" i="4"/>
  <c r="AI127" i="4"/>
  <c r="AJ127" i="4"/>
  <c r="AK127" i="4"/>
  <c r="AL127" i="4"/>
  <c r="AM127" i="4"/>
  <c r="AN127" i="4"/>
  <c r="AO127" i="4"/>
  <c r="AP127" i="4"/>
  <c r="AQ127" i="4"/>
  <c r="AR127" i="4"/>
  <c r="AS127" i="4"/>
  <c r="AT127" i="4"/>
  <c r="AU127" i="4"/>
  <c r="AV127" i="4"/>
  <c r="AW127" i="4"/>
  <c r="AX127" i="4"/>
  <c r="AY127" i="4"/>
  <c r="AZ127" i="4"/>
  <c r="BA127" i="4"/>
  <c r="BB127" i="4"/>
  <c r="AI128" i="4"/>
  <c r="AJ128" i="4"/>
  <c r="AK128" i="4"/>
  <c r="AL128" i="4"/>
  <c r="AM128" i="4"/>
  <c r="AN128" i="4"/>
  <c r="AO128" i="4"/>
  <c r="AP128" i="4"/>
  <c r="AQ128" i="4"/>
  <c r="AR128" i="4"/>
  <c r="AS128" i="4"/>
  <c r="AT128" i="4"/>
  <c r="AU128" i="4"/>
  <c r="AV128" i="4"/>
  <c r="AW128" i="4"/>
  <c r="AX128" i="4"/>
  <c r="AY128" i="4"/>
  <c r="AZ128" i="4"/>
  <c r="BA128" i="4"/>
  <c r="BB128" i="4"/>
  <c r="C129" i="4"/>
  <c r="D129" i="4"/>
  <c r="F129" i="4"/>
  <c r="G129" i="4"/>
  <c r="J129" i="4"/>
  <c r="K129" i="4"/>
  <c r="L129" i="4"/>
  <c r="M129" i="4"/>
  <c r="N129" i="4"/>
  <c r="O129" i="4"/>
  <c r="Q129" i="4"/>
  <c r="R129" i="4"/>
  <c r="S129" i="4"/>
  <c r="T129" i="4"/>
  <c r="U129" i="4"/>
  <c r="V129" i="4"/>
  <c r="W129" i="4"/>
  <c r="Z129" i="4"/>
  <c r="AA129" i="4"/>
  <c r="AB129" i="4"/>
  <c r="AC129" i="4"/>
  <c r="AD129" i="4"/>
  <c r="AE129" i="4"/>
  <c r="AG129" i="4"/>
  <c r="AH129" i="4"/>
  <c r="AI129" i="4"/>
  <c r="AJ129" i="4"/>
  <c r="AK129" i="4"/>
  <c r="AL129" i="4"/>
  <c r="AM129" i="4"/>
  <c r="AN129" i="4"/>
  <c r="AO129" i="4"/>
  <c r="AP129" i="4"/>
  <c r="AQ129" i="4"/>
  <c r="AR129" i="4"/>
  <c r="AS129" i="4"/>
  <c r="AT129" i="4"/>
  <c r="AU129" i="4"/>
  <c r="AV129" i="4"/>
  <c r="AW129" i="4"/>
  <c r="AX129" i="4"/>
  <c r="AY129" i="4"/>
  <c r="AZ129" i="4"/>
  <c r="BA129" i="4"/>
  <c r="BB129" i="4"/>
  <c r="C130" i="4"/>
  <c r="D130" i="4"/>
  <c r="E130" i="4"/>
  <c r="F130" i="4"/>
  <c r="G130" i="4"/>
  <c r="H130" i="4"/>
  <c r="I130" i="4"/>
  <c r="J130" i="4"/>
  <c r="K130" i="4"/>
  <c r="L130" i="4"/>
  <c r="M130" i="4"/>
  <c r="N130" i="4"/>
  <c r="O130" i="4"/>
  <c r="P130" i="4"/>
  <c r="Q130" i="4"/>
  <c r="R130" i="4"/>
  <c r="S130" i="4"/>
  <c r="T130" i="4"/>
  <c r="U130" i="4"/>
  <c r="V130" i="4"/>
  <c r="W130" i="4"/>
  <c r="X130" i="4"/>
  <c r="Y130" i="4"/>
  <c r="Z130" i="4"/>
  <c r="AA130" i="4"/>
  <c r="AB130" i="4"/>
  <c r="AC130" i="4"/>
  <c r="AD130" i="4"/>
  <c r="AE130" i="4"/>
  <c r="AF130" i="4"/>
  <c r="AG130" i="4"/>
  <c r="AH130" i="4"/>
  <c r="AI130" i="4"/>
  <c r="AJ130" i="4"/>
  <c r="AK130" i="4"/>
  <c r="AL130" i="4"/>
  <c r="AM130" i="4"/>
  <c r="AN130" i="4"/>
  <c r="AO130" i="4"/>
  <c r="AP130" i="4"/>
  <c r="AQ130" i="4"/>
  <c r="AR130" i="4"/>
  <c r="AS130" i="4"/>
  <c r="AT130" i="4"/>
  <c r="AU130" i="4"/>
  <c r="AV130" i="4"/>
  <c r="AW130" i="4"/>
  <c r="AX130" i="4"/>
  <c r="AY130" i="4"/>
  <c r="AZ130" i="4"/>
  <c r="BA130" i="4"/>
  <c r="BB130" i="4"/>
  <c r="C131" i="4"/>
  <c r="D131" i="4"/>
  <c r="E131" i="4"/>
  <c r="F131" i="4"/>
  <c r="G131" i="4"/>
  <c r="H131" i="4"/>
  <c r="K131" i="4"/>
  <c r="L131" i="4"/>
  <c r="M131" i="4"/>
  <c r="N131" i="4"/>
  <c r="O131" i="4"/>
  <c r="P131" i="4"/>
  <c r="S131" i="4"/>
  <c r="T131" i="4"/>
  <c r="U131" i="4"/>
  <c r="V131" i="4"/>
  <c r="W131" i="4"/>
  <c r="X131" i="4"/>
  <c r="AA131" i="4"/>
  <c r="AB131" i="4"/>
  <c r="AC131" i="4"/>
  <c r="AD131" i="4"/>
  <c r="AE131" i="4"/>
  <c r="AF131" i="4"/>
  <c r="AI131" i="4"/>
  <c r="AJ131" i="4"/>
  <c r="AK131" i="4"/>
  <c r="AL131" i="4"/>
  <c r="AM131" i="4"/>
  <c r="AN131" i="4"/>
  <c r="AO131" i="4"/>
  <c r="AP131" i="4"/>
  <c r="AQ131" i="4"/>
  <c r="AR131" i="4"/>
  <c r="AS131" i="4"/>
  <c r="AT131" i="4"/>
  <c r="AU131" i="4"/>
  <c r="AV131" i="4"/>
  <c r="AW131" i="4"/>
  <c r="AX131" i="4"/>
  <c r="AY131" i="4"/>
  <c r="AZ131" i="4"/>
  <c r="BA131" i="4"/>
  <c r="BB131" i="4"/>
  <c r="C132" i="4"/>
  <c r="D132" i="4"/>
  <c r="E132" i="4"/>
  <c r="F132" i="4"/>
  <c r="G132" i="4"/>
  <c r="H132" i="4"/>
  <c r="I132" i="4"/>
  <c r="J132" i="4"/>
  <c r="K132" i="4"/>
  <c r="L132" i="4"/>
  <c r="M132" i="4"/>
  <c r="N132" i="4"/>
  <c r="O132" i="4"/>
  <c r="P132" i="4"/>
  <c r="Q132" i="4"/>
  <c r="R132" i="4"/>
  <c r="S132" i="4"/>
  <c r="T132" i="4"/>
  <c r="U132" i="4"/>
  <c r="V132" i="4"/>
  <c r="W132" i="4"/>
  <c r="X132" i="4"/>
  <c r="Y132" i="4"/>
  <c r="Z132" i="4"/>
  <c r="AA132" i="4"/>
  <c r="AB132" i="4"/>
  <c r="AC132" i="4"/>
  <c r="AD132" i="4"/>
  <c r="AE132" i="4"/>
  <c r="AF132" i="4"/>
  <c r="AG132" i="4"/>
  <c r="AH132" i="4"/>
  <c r="AI132" i="4"/>
  <c r="AJ132" i="4"/>
  <c r="AK132" i="4"/>
  <c r="AL132" i="4"/>
  <c r="AM132" i="4"/>
  <c r="AN132" i="4"/>
  <c r="AO132" i="4"/>
  <c r="AP132" i="4"/>
  <c r="AQ132" i="4"/>
  <c r="AR132" i="4"/>
  <c r="AS132" i="4"/>
  <c r="AT132" i="4"/>
  <c r="AU132" i="4"/>
  <c r="AV132" i="4"/>
  <c r="AW132" i="4"/>
  <c r="AX132" i="4"/>
  <c r="AY132" i="4"/>
  <c r="AZ132" i="4"/>
  <c r="BA132" i="4"/>
  <c r="BB132" i="4"/>
  <c r="C133" i="4"/>
  <c r="D133" i="4"/>
  <c r="E133" i="4"/>
  <c r="F133" i="4"/>
  <c r="G133" i="4"/>
  <c r="H133" i="4"/>
  <c r="K133" i="4"/>
  <c r="L133" i="4"/>
  <c r="M133" i="4"/>
  <c r="N133" i="4"/>
  <c r="O133" i="4"/>
  <c r="P133" i="4"/>
  <c r="S133" i="4"/>
  <c r="T133" i="4"/>
  <c r="U133" i="4"/>
  <c r="V133" i="4"/>
  <c r="W133" i="4"/>
  <c r="X133" i="4"/>
  <c r="AA133" i="4"/>
  <c r="AB133" i="4"/>
  <c r="AC133" i="4"/>
  <c r="AD133" i="4"/>
  <c r="AE133" i="4"/>
  <c r="AF133" i="4"/>
  <c r="AI133" i="4"/>
  <c r="AJ133" i="4"/>
  <c r="AK133" i="4"/>
  <c r="AL133" i="4"/>
  <c r="AM133" i="4"/>
  <c r="AN133" i="4"/>
  <c r="AO133" i="4"/>
  <c r="AP133" i="4"/>
  <c r="AQ133" i="4"/>
  <c r="AR133" i="4"/>
  <c r="AS133" i="4"/>
  <c r="AT133" i="4"/>
  <c r="AU133" i="4"/>
  <c r="AV133" i="4"/>
  <c r="AW133" i="4"/>
  <c r="AX133" i="4"/>
  <c r="AY133" i="4"/>
  <c r="AZ133" i="4"/>
  <c r="BA133" i="4"/>
  <c r="BB133" i="4"/>
  <c r="C134" i="4"/>
  <c r="D134" i="4"/>
  <c r="E134" i="4"/>
  <c r="F134" i="4"/>
  <c r="G134" i="4"/>
  <c r="H134" i="4"/>
  <c r="I134" i="4"/>
  <c r="J134" i="4"/>
  <c r="K134" i="4"/>
  <c r="L134" i="4"/>
  <c r="M134" i="4"/>
  <c r="N134" i="4"/>
  <c r="O134" i="4"/>
  <c r="P134" i="4"/>
  <c r="Q134" i="4"/>
  <c r="R134" i="4"/>
  <c r="S134" i="4"/>
  <c r="T134" i="4"/>
  <c r="U134" i="4"/>
  <c r="V134" i="4"/>
  <c r="W134" i="4"/>
  <c r="X134" i="4"/>
  <c r="Y134" i="4"/>
  <c r="Z134" i="4"/>
  <c r="AA134" i="4"/>
  <c r="AB134" i="4"/>
  <c r="AC134" i="4"/>
  <c r="AD134" i="4"/>
  <c r="AE134" i="4"/>
  <c r="AF134" i="4"/>
  <c r="AG134" i="4"/>
  <c r="AH134" i="4"/>
  <c r="AI134" i="4"/>
  <c r="AJ134" i="4"/>
  <c r="AK134" i="4"/>
  <c r="AL134" i="4"/>
  <c r="AM134" i="4"/>
  <c r="AN134" i="4"/>
  <c r="AO134" i="4"/>
  <c r="AP134" i="4"/>
  <c r="AQ134" i="4"/>
  <c r="AR134" i="4"/>
  <c r="AS134" i="4"/>
  <c r="AT134" i="4"/>
  <c r="AU134" i="4"/>
  <c r="AV134" i="4"/>
  <c r="AW134" i="4"/>
  <c r="AX134" i="4"/>
  <c r="AY134" i="4"/>
  <c r="AZ134" i="4"/>
  <c r="BA134" i="4"/>
  <c r="BB134" i="4"/>
  <c r="C135" i="4"/>
  <c r="D135" i="4"/>
  <c r="E135" i="4"/>
  <c r="F135" i="4"/>
  <c r="G135" i="4"/>
  <c r="H135" i="4"/>
  <c r="K135" i="4"/>
  <c r="L135" i="4"/>
  <c r="M135" i="4"/>
  <c r="N135" i="4"/>
  <c r="O135" i="4"/>
  <c r="P135" i="4"/>
  <c r="S135" i="4"/>
  <c r="T135" i="4"/>
  <c r="U135" i="4"/>
  <c r="V135" i="4"/>
  <c r="W135" i="4"/>
  <c r="X135" i="4"/>
  <c r="AA135" i="4"/>
  <c r="AB135" i="4"/>
  <c r="AC135" i="4"/>
  <c r="AD135" i="4"/>
  <c r="AE135" i="4"/>
  <c r="AF135" i="4"/>
  <c r="AI135" i="4"/>
  <c r="AJ135" i="4"/>
  <c r="AK135" i="4"/>
  <c r="AL135" i="4"/>
  <c r="AM135" i="4"/>
  <c r="AN135" i="4"/>
  <c r="AO135" i="4"/>
  <c r="AP135" i="4"/>
  <c r="AQ135" i="4"/>
  <c r="AR135" i="4"/>
  <c r="AS135" i="4"/>
  <c r="AT135" i="4"/>
  <c r="AU135" i="4"/>
  <c r="AV135" i="4"/>
  <c r="AW135" i="4"/>
  <c r="AX135" i="4"/>
  <c r="AY135" i="4"/>
  <c r="AZ135" i="4"/>
  <c r="BA135" i="4"/>
  <c r="BB135" i="4"/>
  <c r="C136" i="4"/>
  <c r="D136" i="4"/>
  <c r="E136" i="4"/>
  <c r="F136" i="4"/>
  <c r="G136" i="4"/>
  <c r="H136" i="4"/>
  <c r="I136" i="4"/>
  <c r="J136" i="4"/>
  <c r="K136" i="4"/>
  <c r="L136" i="4"/>
  <c r="M136" i="4"/>
  <c r="N136" i="4"/>
  <c r="O136" i="4"/>
  <c r="P136" i="4"/>
  <c r="Q136" i="4"/>
  <c r="R136" i="4"/>
  <c r="S136" i="4"/>
  <c r="T136" i="4"/>
  <c r="U136" i="4"/>
  <c r="V136" i="4"/>
  <c r="W136" i="4"/>
  <c r="X136" i="4"/>
  <c r="Y136" i="4"/>
  <c r="Z136" i="4"/>
  <c r="AA136" i="4"/>
  <c r="AB136" i="4"/>
  <c r="AC136" i="4"/>
  <c r="AD136" i="4"/>
  <c r="AE136" i="4"/>
  <c r="AF136" i="4"/>
  <c r="AG136" i="4"/>
  <c r="AH136" i="4"/>
  <c r="AI136" i="4"/>
  <c r="AJ136" i="4"/>
  <c r="AK136" i="4"/>
  <c r="AL136" i="4"/>
  <c r="AM136" i="4"/>
  <c r="AN136" i="4"/>
  <c r="AO136" i="4"/>
  <c r="AP136" i="4"/>
  <c r="AQ136" i="4"/>
  <c r="AR136" i="4"/>
  <c r="AS136" i="4"/>
  <c r="AT136" i="4"/>
  <c r="AU136" i="4"/>
  <c r="AV136" i="4"/>
  <c r="AW136" i="4"/>
  <c r="AX136" i="4"/>
  <c r="AY136" i="4"/>
  <c r="AZ136" i="4"/>
  <c r="BA136" i="4"/>
  <c r="BB136" i="4"/>
  <c r="C137" i="4"/>
  <c r="D137" i="4"/>
  <c r="E137" i="4"/>
  <c r="F137" i="4"/>
  <c r="G137" i="4"/>
  <c r="H137" i="4"/>
  <c r="I137" i="4"/>
  <c r="J137" i="4"/>
  <c r="K137" i="4"/>
  <c r="L137" i="4"/>
  <c r="M137" i="4"/>
  <c r="N137" i="4"/>
  <c r="O137" i="4"/>
  <c r="P137" i="4"/>
  <c r="Q137" i="4"/>
  <c r="R137" i="4"/>
  <c r="S137" i="4"/>
  <c r="T137" i="4"/>
  <c r="U137" i="4"/>
  <c r="V137" i="4"/>
  <c r="W137" i="4"/>
  <c r="X137" i="4"/>
  <c r="Y137" i="4"/>
  <c r="Z137" i="4"/>
  <c r="AA137" i="4"/>
  <c r="AB137" i="4"/>
  <c r="AC137" i="4"/>
  <c r="AD137" i="4"/>
  <c r="AE137" i="4"/>
  <c r="AF137" i="4"/>
  <c r="AG137" i="4"/>
  <c r="AH137" i="4"/>
  <c r="AI137" i="4"/>
  <c r="AJ137" i="4"/>
  <c r="AK137" i="4"/>
  <c r="AL137" i="4"/>
  <c r="AM137" i="4"/>
  <c r="AN137" i="4"/>
  <c r="AO137" i="4"/>
  <c r="AP137" i="4"/>
  <c r="AQ137" i="4"/>
  <c r="AR137" i="4"/>
  <c r="AS137" i="4"/>
  <c r="AT137" i="4"/>
  <c r="AU137" i="4"/>
  <c r="AV137" i="4"/>
  <c r="AW137" i="4"/>
  <c r="AX137" i="4"/>
  <c r="AY137" i="4"/>
  <c r="AZ137" i="4"/>
  <c r="BA137" i="4"/>
  <c r="BB137" i="4"/>
  <c r="C138" i="4"/>
  <c r="D138" i="4"/>
  <c r="E138" i="4"/>
  <c r="F138" i="4"/>
  <c r="G138" i="4"/>
  <c r="H138" i="4"/>
  <c r="I138" i="4"/>
  <c r="J138" i="4"/>
  <c r="K138" i="4"/>
  <c r="L138" i="4"/>
  <c r="M138" i="4"/>
  <c r="N138" i="4"/>
  <c r="O138" i="4"/>
  <c r="P138" i="4"/>
  <c r="Q138" i="4"/>
  <c r="R138" i="4"/>
  <c r="S138" i="4"/>
  <c r="T138" i="4"/>
  <c r="U138" i="4"/>
  <c r="V138" i="4"/>
  <c r="W138" i="4"/>
  <c r="X138" i="4"/>
  <c r="Y138" i="4"/>
  <c r="Z138" i="4"/>
  <c r="AA138" i="4"/>
  <c r="AB138" i="4"/>
  <c r="AC138" i="4"/>
  <c r="AD138" i="4"/>
  <c r="AE138" i="4"/>
  <c r="AF138" i="4"/>
  <c r="AG138" i="4"/>
  <c r="AH138" i="4"/>
  <c r="AI138" i="4"/>
  <c r="AJ138" i="4"/>
  <c r="AK138" i="4"/>
  <c r="AL138" i="4"/>
  <c r="AM138" i="4"/>
  <c r="AN138" i="4"/>
  <c r="AO138" i="4"/>
  <c r="AP138" i="4"/>
  <c r="AQ138" i="4"/>
  <c r="AR138" i="4"/>
  <c r="AS138" i="4"/>
  <c r="AT138" i="4"/>
  <c r="AU138" i="4"/>
  <c r="AV138" i="4"/>
  <c r="AW138" i="4"/>
  <c r="AX138" i="4"/>
  <c r="AY138" i="4"/>
  <c r="AZ138" i="4"/>
  <c r="BA138" i="4"/>
  <c r="BB138" i="4"/>
  <c r="C139" i="4"/>
  <c r="D139" i="4"/>
  <c r="E139" i="4"/>
  <c r="F139" i="4"/>
  <c r="G139" i="4"/>
  <c r="H139" i="4"/>
  <c r="I139" i="4"/>
  <c r="J139" i="4"/>
  <c r="K139" i="4"/>
  <c r="L139" i="4"/>
  <c r="M139" i="4"/>
  <c r="N139" i="4"/>
  <c r="O139" i="4"/>
  <c r="P139" i="4"/>
  <c r="Q139" i="4"/>
  <c r="R139" i="4"/>
  <c r="S139" i="4"/>
  <c r="T139" i="4"/>
  <c r="U139" i="4"/>
  <c r="V139" i="4"/>
  <c r="W139" i="4"/>
  <c r="X139" i="4"/>
  <c r="Y139" i="4"/>
  <c r="Z139" i="4"/>
  <c r="AA139" i="4"/>
  <c r="AB139" i="4"/>
  <c r="AC139" i="4"/>
  <c r="AD139" i="4"/>
  <c r="AE139" i="4"/>
  <c r="AF139" i="4"/>
  <c r="AG139" i="4"/>
  <c r="AH139" i="4"/>
  <c r="AI139" i="4"/>
  <c r="AJ139" i="4"/>
  <c r="AK139" i="4"/>
  <c r="AL139" i="4"/>
  <c r="AM139" i="4"/>
  <c r="AN139" i="4"/>
  <c r="AO139" i="4"/>
  <c r="AP139" i="4"/>
  <c r="AQ139" i="4"/>
  <c r="AR139" i="4"/>
  <c r="AS139" i="4"/>
  <c r="AT139" i="4"/>
  <c r="AU139" i="4"/>
  <c r="AV139" i="4"/>
  <c r="AW139" i="4"/>
  <c r="AX139" i="4"/>
  <c r="AY139" i="4"/>
  <c r="AZ139" i="4"/>
  <c r="BA139" i="4"/>
  <c r="BB139" i="4"/>
  <c r="C140" i="4"/>
  <c r="D140" i="4"/>
  <c r="E140" i="4"/>
  <c r="F140" i="4"/>
  <c r="G140" i="4"/>
  <c r="H140" i="4"/>
  <c r="I140" i="4"/>
  <c r="J140" i="4"/>
  <c r="K140" i="4"/>
  <c r="L140" i="4"/>
  <c r="M140" i="4"/>
  <c r="N140" i="4"/>
  <c r="O140" i="4"/>
  <c r="P140" i="4"/>
  <c r="Q140" i="4"/>
  <c r="R140" i="4"/>
  <c r="S140" i="4"/>
  <c r="T140" i="4"/>
  <c r="U140" i="4"/>
  <c r="V140" i="4"/>
  <c r="W140" i="4"/>
  <c r="X140" i="4"/>
  <c r="Y140" i="4"/>
  <c r="Z140" i="4"/>
  <c r="AA140" i="4"/>
  <c r="AB140" i="4"/>
  <c r="AC140" i="4"/>
  <c r="AD140" i="4"/>
  <c r="AE140" i="4"/>
  <c r="AF140" i="4"/>
  <c r="AG140" i="4"/>
  <c r="AH140" i="4"/>
  <c r="AI140" i="4"/>
  <c r="AJ140" i="4"/>
  <c r="AK140" i="4"/>
  <c r="AL140" i="4"/>
  <c r="AM140" i="4"/>
  <c r="AN140" i="4"/>
  <c r="AO140" i="4"/>
  <c r="AP140" i="4"/>
  <c r="AQ140" i="4"/>
  <c r="AR140" i="4"/>
  <c r="AS140" i="4"/>
  <c r="AT140" i="4"/>
  <c r="AU140" i="4"/>
  <c r="AV140" i="4"/>
  <c r="AW140" i="4"/>
  <c r="AX140" i="4"/>
  <c r="AY140" i="4"/>
  <c r="AZ140" i="4"/>
  <c r="BA140" i="4"/>
  <c r="BB140" i="4"/>
  <c r="C141" i="4"/>
  <c r="D141" i="4"/>
  <c r="E141" i="4"/>
  <c r="F141" i="4"/>
  <c r="G141" i="4"/>
  <c r="H141" i="4"/>
  <c r="I141" i="4"/>
  <c r="J141" i="4"/>
  <c r="K141" i="4"/>
  <c r="L141" i="4"/>
  <c r="M141" i="4"/>
  <c r="N141" i="4"/>
  <c r="O141" i="4"/>
  <c r="P141" i="4"/>
  <c r="Q141" i="4"/>
  <c r="R141" i="4"/>
  <c r="S141" i="4"/>
  <c r="T141" i="4"/>
  <c r="U141" i="4"/>
  <c r="V141" i="4"/>
  <c r="W141" i="4"/>
  <c r="X141" i="4"/>
  <c r="Y141" i="4"/>
  <c r="Z141" i="4"/>
  <c r="AA141" i="4"/>
  <c r="AB141" i="4"/>
  <c r="AC141" i="4"/>
  <c r="AD141" i="4"/>
  <c r="AE141" i="4"/>
  <c r="AF141" i="4"/>
  <c r="AG141" i="4"/>
  <c r="AH141" i="4"/>
  <c r="AI141" i="4"/>
  <c r="AJ141" i="4"/>
  <c r="AK141" i="4"/>
  <c r="AL141" i="4"/>
  <c r="AM141" i="4"/>
  <c r="AN141" i="4"/>
  <c r="AO141" i="4"/>
  <c r="AP141" i="4"/>
  <c r="AQ141" i="4"/>
  <c r="AR141" i="4"/>
  <c r="AS141" i="4"/>
  <c r="AT141" i="4"/>
  <c r="AU141" i="4"/>
  <c r="AV141" i="4"/>
  <c r="AW141" i="4"/>
  <c r="AX141" i="4"/>
  <c r="AY141" i="4"/>
  <c r="AZ141" i="4"/>
  <c r="BA141" i="4"/>
  <c r="BB141" i="4"/>
  <c r="C142" i="4"/>
  <c r="D142" i="4"/>
  <c r="E142" i="4"/>
  <c r="F142" i="4"/>
  <c r="G142" i="4"/>
  <c r="H142" i="4"/>
  <c r="I142" i="4"/>
  <c r="J142" i="4"/>
  <c r="K142" i="4"/>
  <c r="L142" i="4"/>
  <c r="M142" i="4"/>
  <c r="N142" i="4"/>
  <c r="O142" i="4"/>
  <c r="P142" i="4"/>
  <c r="Q142" i="4"/>
  <c r="R142" i="4"/>
  <c r="S142" i="4"/>
  <c r="T142" i="4"/>
  <c r="U142" i="4"/>
  <c r="V142" i="4"/>
  <c r="W142" i="4"/>
  <c r="X142" i="4"/>
  <c r="Y142" i="4"/>
  <c r="Z142" i="4"/>
  <c r="AA142" i="4"/>
  <c r="AB142" i="4"/>
  <c r="AC142" i="4"/>
  <c r="AD142" i="4"/>
  <c r="AE142" i="4"/>
  <c r="AF142" i="4"/>
  <c r="AG142" i="4"/>
  <c r="AH142" i="4"/>
  <c r="AI142" i="4"/>
  <c r="AJ142" i="4"/>
  <c r="AK142" i="4"/>
  <c r="AL142" i="4"/>
  <c r="AM142" i="4"/>
  <c r="AN142" i="4"/>
  <c r="AO142" i="4"/>
  <c r="AP142" i="4"/>
  <c r="AQ142" i="4"/>
  <c r="AR142" i="4"/>
  <c r="AS142" i="4"/>
  <c r="AT142" i="4"/>
  <c r="AU142" i="4"/>
  <c r="AV142" i="4"/>
  <c r="AW142" i="4"/>
  <c r="AX142" i="4"/>
  <c r="AY142" i="4"/>
  <c r="AZ142" i="4"/>
  <c r="BA142" i="4"/>
  <c r="BB142" i="4"/>
  <c r="C144" i="4"/>
  <c r="D144" i="4"/>
  <c r="E144" i="4"/>
  <c r="F144" i="4"/>
  <c r="G144" i="4"/>
  <c r="H144" i="4"/>
  <c r="K144" i="4"/>
  <c r="L144" i="4"/>
  <c r="M144" i="4"/>
  <c r="N144" i="4"/>
  <c r="O144" i="4"/>
  <c r="P144" i="4"/>
  <c r="S144" i="4"/>
  <c r="T144" i="4"/>
  <c r="U144" i="4"/>
  <c r="V144" i="4"/>
  <c r="W144" i="4"/>
  <c r="X144" i="4"/>
  <c r="AA144" i="4"/>
  <c r="AB144" i="4"/>
  <c r="AC144" i="4"/>
  <c r="AD144" i="4"/>
  <c r="AE144" i="4"/>
  <c r="AF144" i="4"/>
  <c r="AI144" i="4"/>
  <c r="AJ144" i="4"/>
  <c r="AK144" i="4"/>
  <c r="AL144" i="4"/>
  <c r="AM144" i="4"/>
  <c r="AN144" i="4"/>
  <c r="AO144" i="4"/>
  <c r="AP144" i="4"/>
  <c r="AQ144" i="4"/>
  <c r="AR144" i="4"/>
  <c r="AS144" i="4"/>
  <c r="AT144" i="4"/>
  <c r="AU144" i="4"/>
  <c r="AV144" i="4"/>
  <c r="AW144" i="4"/>
  <c r="AX144" i="4"/>
  <c r="AY144" i="4"/>
  <c r="AZ144" i="4"/>
  <c r="BA144" i="4"/>
  <c r="BB144" i="4"/>
  <c r="C146" i="4"/>
  <c r="D146" i="4"/>
  <c r="E146" i="4"/>
  <c r="F146" i="4"/>
  <c r="G146" i="4"/>
  <c r="H146" i="4"/>
  <c r="I146" i="4"/>
  <c r="J146" i="4"/>
  <c r="K146" i="4"/>
  <c r="L146" i="4"/>
  <c r="M146" i="4"/>
  <c r="N146" i="4"/>
  <c r="O146" i="4"/>
  <c r="P146" i="4"/>
  <c r="Q146" i="4"/>
  <c r="R146" i="4"/>
  <c r="S146" i="4"/>
  <c r="T146" i="4"/>
  <c r="U146" i="4"/>
  <c r="V146" i="4"/>
  <c r="W146" i="4"/>
  <c r="X146" i="4"/>
  <c r="Y146" i="4"/>
  <c r="Z146" i="4"/>
  <c r="AA146" i="4"/>
  <c r="AB146" i="4"/>
  <c r="AC146" i="4"/>
  <c r="AD146" i="4"/>
  <c r="AE146" i="4"/>
  <c r="AF146" i="4"/>
  <c r="AG146" i="4"/>
  <c r="AH146" i="4"/>
  <c r="AI146" i="4"/>
  <c r="AJ146" i="4"/>
  <c r="AK146" i="4"/>
  <c r="AL146" i="4"/>
  <c r="AM146" i="4"/>
  <c r="AN146" i="4"/>
  <c r="AO146" i="4"/>
  <c r="AP146" i="4"/>
  <c r="AQ146" i="4"/>
  <c r="AR146" i="4"/>
  <c r="AS146" i="4"/>
  <c r="AT146" i="4"/>
  <c r="AU146" i="4"/>
  <c r="AV146" i="4"/>
  <c r="AW146" i="4"/>
  <c r="AX146" i="4"/>
  <c r="AY146" i="4"/>
  <c r="AZ146" i="4"/>
  <c r="BA146" i="4"/>
  <c r="BB146" i="4"/>
  <c r="C147" i="4"/>
  <c r="D147" i="4"/>
  <c r="E147" i="4"/>
  <c r="F147" i="4"/>
  <c r="G147" i="4"/>
  <c r="H147" i="4"/>
  <c r="I147" i="4"/>
  <c r="J147" i="4"/>
  <c r="K147" i="4"/>
  <c r="L147" i="4"/>
  <c r="M147" i="4"/>
  <c r="N147" i="4"/>
  <c r="O147" i="4"/>
  <c r="P147" i="4"/>
  <c r="Q147" i="4"/>
  <c r="R147" i="4"/>
  <c r="S147" i="4"/>
  <c r="T147" i="4"/>
  <c r="U147" i="4"/>
  <c r="V147" i="4"/>
  <c r="W147" i="4"/>
  <c r="X147" i="4"/>
  <c r="Y147" i="4"/>
  <c r="Z147" i="4"/>
  <c r="AA147" i="4"/>
  <c r="AB147" i="4"/>
  <c r="AC147" i="4"/>
  <c r="AD147" i="4"/>
  <c r="AE147" i="4"/>
  <c r="AF147" i="4"/>
  <c r="AG147" i="4"/>
  <c r="AH147" i="4"/>
  <c r="AI147" i="4"/>
  <c r="AJ147" i="4"/>
  <c r="AK147" i="4"/>
  <c r="AL147" i="4"/>
  <c r="AM147" i="4"/>
  <c r="AN147" i="4"/>
  <c r="AO147" i="4"/>
  <c r="AP147" i="4"/>
  <c r="AQ147" i="4"/>
  <c r="AR147" i="4"/>
  <c r="AS147" i="4"/>
  <c r="AT147" i="4"/>
  <c r="AU147" i="4"/>
  <c r="AV147" i="4"/>
  <c r="AW147" i="4"/>
  <c r="AX147" i="4"/>
  <c r="AY147" i="4"/>
  <c r="AZ147" i="4"/>
  <c r="BA147" i="4"/>
  <c r="BB147" i="4"/>
  <c r="C148" i="4"/>
  <c r="D148" i="4"/>
  <c r="E148" i="4"/>
  <c r="F148" i="4"/>
  <c r="G148" i="4"/>
  <c r="H148" i="4"/>
  <c r="I148" i="4"/>
  <c r="J148" i="4"/>
  <c r="K148" i="4"/>
  <c r="L148" i="4"/>
  <c r="M148" i="4"/>
  <c r="N148" i="4"/>
  <c r="O148" i="4"/>
  <c r="P148" i="4"/>
  <c r="Q148" i="4"/>
  <c r="R148" i="4"/>
  <c r="S148" i="4"/>
  <c r="T148" i="4"/>
  <c r="U148" i="4"/>
  <c r="V148" i="4"/>
  <c r="W148" i="4"/>
  <c r="X148" i="4"/>
  <c r="Y148" i="4"/>
  <c r="Z148" i="4"/>
  <c r="AA148" i="4"/>
  <c r="AB148" i="4"/>
  <c r="AC148" i="4"/>
  <c r="AD148" i="4"/>
  <c r="AE148" i="4"/>
  <c r="AF148" i="4"/>
  <c r="AG148" i="4"/>
  <c r="AH148" i="4"/>
  <c r="AI148" i="4"/>
  <c r="AJ148" i="4"/>
  <c r="AK148" i="4"/>
  <c r="AL148" i="4"/>
  <c r="AM148" i="4"/>
  <c r="AN148" i="4"/>
  <c r="AO148" i="4"/>
  <c r="AP148" i="4"/>
  <c r="AQ148" i="4"/>
  <c r="AR148" i="4"/>
  <c r="AS148" i="4"/>
  <c r="AT148" i="4"/>
  <c r="AU148" i="4"/>
  <c r="AV148" i="4"/>
  <c r="AW148" i="4"/>
  <c r="AX148" i="4"/>
  <c r="AY148" i="4"/>
  <c r="AZ148" i="4"/>
  <c r="BA148" i="4"/>
  <c r="BB148" i="4"/>
  <c r="C149" i="4"/>
  <c r="D149" i="4"/>
  <c r="E149" i="4"/>
  <c r="F149" i="4"/>
  <c r="G149" i="4"/>
  <c r="H149" i="4"/>
  <c r="I149" i="4"/>
  <c r="J149" i="4"/>
  <c r="K149" i="4"/>
  <c r="L149" i="4"/>
  <c r="M149" i="4"/>
  <c r="N149" i="4"/>
  <c r="O149" i="4"/>
  <c r="P149" i="4"/>
  <c r="Q149" i="4"/>
  <c r="R149" i="4"/>
  <c r="S149" i="4"/>
  <c r="T149" i="4"/>
  <c r="U149" i="4"/>
  <c r="V149" i="4"/>
  <c r="W149" i="4"/>
  <c r="X149" i="4"/>
  <c r="Y149" i="4"/>
  <c r="Z149" i="4"/>
  <c r="AA149" i="4"/>
  <c r="AB149" i="4"/>
  <c r="AC149" i="4"/>
  <c r="AD149" i="4"/>
  <c r="AE149" i="4"/>
  <c r="AF149" i="4"/>
  <c r="AG149" i="4"/>
  <c r="AH149" i="4"/>
  <c r="AI149" i="4"/>
  <c r="AJ149" i="4"/>
  <c r="AK149" i="4"/>
  <c r="AL149" i="4"/>
  <c r="AM149" i="4"/>
  <c r="AN149" i="4"/>
  <c r="AO149" i="4"/>
  <c r="AP149" i="4"/>
  <c r="AQ149" i="4"/>
  <c r="AR149" i="4"/>
  <c r="AS149" i="4"/>
  <c r="AT149" i="4"/>
  <c r="AU149" i="4"/>
  <c r="AV149" i="4"/>
  <c r="AW149" i="4"/>
  <c r="AX149" i="4"/>
  <c r="AY149" i="4"/>
  <c r="AZ149" i="4"/>
  <c r="BA149" i="4"/>
  <c r="BB149" i="4"/>
  <c r="C151" i="4"/>
  <c r="D151" i="4"/>
  <c r="E151" i="4"/>
  <c r="F151" i="4"/>
  <c r="G151" i="4"/>
  <c r="H151" i="4"/>
  <c r="I151" i="4"/>
  <c r="J151" i="4"/>
  <c r="K151" i="4"/>
  <c r="L151" i="4"/>
  <c r="M151" i="4"/>
  <c r="N151" i="4"/>
  <c r="O151" i="4"/>
  <c r="P151" i="4"/>
  <c r="Q151" i="4"/>
  <c r="R151" i="4"/>
  <c r="S151" i="4"/>
  <c r="T151" i="4"/>
  <c r="U151" i="4"/>
  <c r="V151" i="4"/>
  <c r="W151" i="4"/>
  <c r="X151" i="4"/>
  <c r="Y151" i="4"/>
  <c r="Z151" i="4"/>
  <c r="AA151" i="4"/>
  <c r="AB151" i="4"/>
  <c r="AC151" i="4"/>
  <c r="AD151" i="4"/>
  <c r="AE151" i="4"/>
  <c r="AF151" i="4"/>
  <c r="AG151" i="4"/>
  <c r="AH151" i="4"/>
  <c r="AI151" i="4"/>
  <c r="AJ151" i="4"/>
  <c r="AK151" i="4"/>
  <c r="AL151" i="4"/>
  <c r="AM151" i="4"/>
  <c r="AN151" i="4"/>
  <c r="AO151" i="4"/>
  <c r="AP151" i="4"/>
  <c r="AQ151" i="4"/>
  <c r="AR151" i="4"/>
  <c r="AS151" i="4"/>
  <c r="AT151" i="4"/>
  <c r="AU151" i="4"/>
  <c r="AV151" i="4"/>
  <c r="AW151" i="4"/>
  <c r="AX151" i="4"/>
  <c r="AY151" i="4"/>
  <c r="AZ151" i="4"/>
  <c r="BA151" i="4"/>
  <c r="BB151" i="4"/>
  <c r="C152" i="4"/>
  <c r="D152" i="4"/>
  <c r="E152" i="4"/>
  <c r="F152" i="4"/>
  <c r="G152" i="4"/>
  <c r="H152" i="4"/>
  <c r="K152" i="4"/>
  <c r="L152" i="4"/>
  <c r="M152" i="4"/>
  <c r="N152" i="4"/>
  <c r="O152" i="4"/>
  <c r="P152" i="4"/>
  <c r="S152" i="4"/>
  <c r="T152" i="4"/>
  <c r="U152" i="4"/>
  <c r="V152" i="4"/>
  <c r="W152" i="4"/>
  <c r="X152" i="4"/>
  <c r="AA152" i="4"/>
  <c r="AB152" i="4"/>
  <c r="AC152" i="4"/>
  <c r="AD152" i="4"/>
  <c r="AE152" i="4"/>
  <c r="AF152" i="4"/>
  <c r="AI152" i="4"/>
  <c r="AJ152" i="4"/>
  <c r="AK152" i="4"/>
  <c r="AL152" i="4"/>
  <c r="AM152" i="4"/>
  <c r="AN152" i="4"/>
  <c r="AO152" i="4"/>
  <c r="AP152" i="4"/>
  <c r="AQ152" i="4"/>
  <c r="AR152" i="4"/>
  <c r="AS152" i="4"/>
  <c r="AT152" i="4"/>
  <c r="AU152" i="4"/>
  <c r="AV152" i="4"/>
  <c r="AW152" i="4"/>
  <c r="AX152" i="4"/>
  <c r="AY152" i="4"/>
  <c r="AZ152" i="4"/>
  <c r="BA152" i="4"/>
  <c r="BB152" i="4"/>
  <c r="C153" i="4"/>
  <c r="D153" i="4"/>
  <c r="E153" i="4"/>
  <c r="F153" i="4"/>
  <c r="G153" i="4"/>
  <c r="H153" i="4"/>
  <c r="I153" i="4"/>
  <c r="J153" i="4"/>
  <c r="K153" i="4"/>
  <c r="L153" i="4"/>
  <c r="M153" i="4"/>
  <c r="N153" i="4"/>
  <c r="O153" i="4"/>
  <c r="P153" i="4"/>
  <c r="Q153" i="4"/>
  <c r="R153" i="4"/>
  <c r="S153" i="4"/>
  <c r="T153" i="4"/>
  <c r="U153" i="4"/>
  <c r="V153" i="4"/>
  <c r="W153" i="4"/>
  <c r="X153" i="4"/>
  <c r="Y153" i="4"/>
  <c r="Z153" i="4"/>
  <c r="AA153" i="4"/>
  <c r="AB153" i="4"/>
  <c r="AC153" i="4"/>
  <c r="AD153" i="4"/>
  <c r="AE153" i="4"/>
  <c r="AF153" i="4"/>
  <c r="AG153" i="4"/>
  <c r="AH153" i="4"/>
  <c r="AI153" i="4"/>
  <c r="AJ153" i="4"/>
  <c r="AK153" i="4"/>
  <c r="AL153" i="4"/>
  <c r="AM153" i="4"/>
  <c r="AN153" i="4"/>
  <c r="AO153" i="4"/>
  <c r="AP153" i="4"/>
  <c r="AQ153" i="4"/>
  <c r="AR153" i="4"/>
  <c r="AS153" i="4"/>
  <c r="AT153" i="4"/>
  <c r="AU153" i="4"/>
  <c r="AV153" i="4"/>
  <c r="AW153" i="4"/>
  <c r="AX153" i="4"/>
  <c r="AY153" i="4"/>
  <c r="AZ153" i="4"/>
  <c r="BA153" i="4"/>
  <c r="BB153" i="4"/>
  <c r="C154" i="4"/>
  <c r="D154" i="4"/>
  <c r="E154" i="4"/>
  <c r="F154" i="4"/>
  <c r="G154" i="4"/>
  <c r="H154" i="4"/>
  <c r="I154" i="4"/>
  <c r="J154" i="4"/>
  <c r="K154" i="4"/>
  <c r="L154" i="4"/>
  <c r="M154" i="4"/>
  <c r="N154" i="4"/>
  <c r="O154" i="4"/>
  <c r="P154" i="4"/>
  <c r="Q154" i="4"/>
  <c r="R154" i="4"/>
  <c r="S154" i="4"/>
  <c r="T154" i="4"/>
  <c r="U154" i="4"/>
  <c r="V154" i="4"/>
  <c r="W154" i="4"/>
  <c r="X154" i="4"/>
  <c r="Y154" i="4"/>
  <c r="Z154" i="4"/>
  <c r="AA154" i="4"/>
  <c r="AB154" i="4"/>
  <c r="AC154" i="4"/>
  <c r="AD154" i="4"/>
  <c r="AE154" i="4"/>
  <c r="AF154" i="4"/>
  <c r="AG154" i="4"/>
  <c r="AH154" i="4"/>
  <c r="AI154" i="4"/>
  <c r="AJ154" i="4"/>
  <c r="AK154" i="4"/>
  <c r="AL154" i="4"/>
  <c r="AM154" i="4"/>
  <c r="AN154" i="4"/>
  <c r="AO154" i="4"/>
  <c r="AP154" i="4"/>
  <c r="AQ154" i="4"/>
  <c r="AR154" i="4"/>
  <c r="AS154" i="4"/>
  <c r="AT154" i="4"/>
  <c r="AU154" i="4"/>
  <c r="AV154" i="4"/>
  <c r="AW154" i="4"/>
  <c r="AX154" i="4"/>
  <c r="AY154" i="4"/>
  <c r="AZ154" i="4"/>
  <c r="BA154" i="4"/>
  <c r="BB154" i="4"/>
  <c r="C155" i="4"/>
  <c r="D155" i="4"/>
  <c r="E155" i="4"/>
  <c r="F155" i="4"/>
  <c r="G155" i="4"/>
  <c r="H155" i="4"/>
  <c r="I155" i="4"/>
  <c r="J155" i="4"/>
  <c r="K155" i="4"/>
  <c r="L155" i="4"/>
  <c r="M155" i="4"/>
  <c r="N155" i="4"/>
  <c r="O155" i="4"/>
  <c r="P155" i="4"/>
  <c r="Q155" i="4"/>
  <c r="R155" i="4"/>
  <c r="S155" i="4"/>
  <c r="T155" i="4"/>
  <c r="U155" i="4"/>
  <c r="V155" i="4"/>
  <c r="W155" i="4"/>
  <c r="X155" i="4"/>
  <c r="Y155" i="4"/>
  <c r="Z155" i="4"/>
  <c r="AA155" i="4"/>
  <c r="AB155" i="4"/>
  <c r="AC155" i="4"/>
  <c r="AD155" i="4"/>
  <c r="AE155" i="4"/>
  <c r="AF155" i="4"/>
  <c r="AG155" i="4"/>
  <c r="AH155" i="4"/>
  <c r="AI155" i="4"/>
  <c r="AJ155" i="4"/>
  <c r="AK155" i="4"/>
  <c r="AL155" i="4"/>
  <c r="AM155" i="4"/>
  <c r="AN155" i="4"/>
  <c r="AO155" i="4"/>
  <c r="AP155" i="4"/>
  <c r="AQ155" i="4"/>
  <c r="AR155" i="4"/>
  <c r="AS155" i="4"/>
  <c r="AT155" i="4"/>
  <c r="AU155" i="4"/>
  <c r="AV155" i="4"/>
  <c r="AW155" i="4"/>
  <c r="AX155" i="4"/>
  <c r="AY155" i="4"/>
  <c r="AZ155" i="4"/>
  <c r="BA155" i="4"/>
  <c r="BB155" i="4"/>
  <c r="C156" i="4"/>
  <c r="D156" i="4"/>
  <c r="E156" i="4"/>
  <c r="F156" i="4"/>
  <c r="G156" i="4"/>
  <c r="H156" i="4"/>
  <c r="K156" i="4"/>
  <c r="L156" i="4"/>
  <c r="M156" i="4"/>
  <c r="N156" i="4"/>
  <c r="O156" i="4"/>
  <c r="P156" i="4"/>
  <c r="S156" i="4"/>
  <c r="T156" i="4"/>
  <c r="U156" i="4"/>
  <c r="V156" i="4"/>
  <c r="W156" i="4"/>
  <c r="X156" i="4"/>
  <c r="AA156" i="4"/>
  <c r="AB156" i="4"/>
  <c r="AC156" i="4"/>
  <c r="AD156" i="4"/>
  <c r="AE156" i="4"/>
  <c r="AF156" i="4"/>
  <c r="AI156" i="4"/>
  <c r="AJ156" i="4"/>
  <c r="AK156" i="4"/>
  <c r="AL156" i="4"/>
  <c r="AM156" i="4"/>
  <c r="AN156" i="4"/>
  <c r="AO156" i="4"/>
  <c r="AP156" i="4"/>
  <c r="AQ156" i="4"/>
  <c r="AR156" i="4"/>
  <c r="AS156" i="4"/>
  <c r="AT156" i="4"/>
  <c r="AU156" i="4"/>
  <c r="AV156" i="4"/>
  <c r="AW156" i="4"/>
  <c r="AX156" i="4"/>
  <c r="AY156" i="4"/>
  <c r="AZ156" i="4"/>
  <c r="BA156" i="4"/>
  <c r="BB156" i="4"/>
  <c r="C158" i="4"/>
  <c r="D158" i="4"/>
  <c r="E158" i="4"/>
  <c r="F158" i="4"/>
  <c r="G158" i="4"/>
  <c r="H158" i="4"/>
  <c r="I158" i="4"/>
  <c r="J158" i="4"/>
  <c r="K158" i="4"/>
  <c r="L158" i="4"/>
  <c r="M158" i="4"/>
  <c r="N158" i="4"/>
  <c r="O158" i="4"/>
  <c r="P158" i="4"/>
  <c r="Q158" i="4"/>
  <c r="R158" i="4"/>
  <c r="S158" i="4"/>
  <c r="T158" i="4"/>
  <c r="U158" i="4"/>
  <c r="V158" i="4"/>
  <c r="W158" i="4"/>
  <c r="X158" i="4"/>
  <c r="Y158" i="4"/>
  <c r="Z158" i="4"/>
  <c r="AA158" i="4"/>
  <c r="AB158" i="4"/>
  <c r="AC158" i="4"/>
  <c r="AD158" i="4"/>
  <c r="AE158" i="4"/>
  <c r="AF158" i="4"/>
  <c r="AG158" i="4"/>
  <c r="AH158" i="4"/>
  <c r="AI158" i="4"/>
  <c r="AJ158" i="4"/>
  <c r="AK158" i="4"/>
  <c r="AL158" i="4"/>
  <c r="AM158" i="4"/>
  <c r="AN158" i="4"/>
  <c r="AO158" i="4"/>
  <c r="AP158" i="4"/>
  <c r="AQ158" i="4"/>
  <c r="AR158" i="4"/>
  <c r="AS158" i="4"/>
  <c r="AT158" i="4"/>
  <c r="AU158" i="4"/>
  <c r="AV158" i="4"/>
  <c r="AW158" i="4"/>
  <c r="AX158" i="4"/>
  <c r="AY158" i="4"/>
  <c r="AZ158" i="4"/>
  <c r="BA158" i="4"/>
  <c r="BB158" i="4"/>
  <c r="C159" i="4"/>
  <c r="D159" i="4"/>
  <c r="E159" i="4"/>
  <c r="F159" i="4"/>
  <c r="G159" i="4"/>
  <c r="H159" i="4"/>
  <c r="K159" i="4"/>
  <c r="L159" i="4"/>
  <c r="M159" i="4"/>
  <c r="N159" i="4"/>
  <c r="O159" i="4"/>
  <c r="P159" i="4"/>
  <c r="S159" i="4"/>
  <c r="T159" i="4"/>
  <c r="U159" i="4"/>
  <c r="V159" i="4"/>
  <c r="W159" i="4"/>
  <c r="X159" i="4"/>
  <c r="AA159" i="4"/>
  <c r="AB159" i="4"/>
  <c r="AC159" i="4"/>
  <c r="AD159" i="4"/>
  <c r="AE159" i="4"/>
  <c r="AF159" i="4"/>
  <c r="AI159" i="4"/>
  <c r="AJ159" i="4"/>
  <c r="AK159" i="4"/>
  <c r="AL159" i="4"/>
  <c r="AM159" i="4"/>
  <c r="AN159" i="4"/>
  <c r="AO159" i="4"/>
  <c r="AP159" i="4"/>
  <c r="AQ159" i="4"/>
  <c r="AR159" i="4"/>
  <c r="AS159" i="4"/>
  <c r="AT159" i="4"/>
  <c r="AU159" i="4"/>
  <c r="AV159" i="4"/>
  <c r="AW159" i="4"/>
  <c r="AX159" i="4"/>
  <c r="AY159" i="4"/>
  <c r="AZ159" i="4"/>
  <c r="BA159" i="4"/>
  <c r="BB159" i="4"/>
  <c r="C160" i="4"/>
  <c r="D160" i="4"/>
  <c r="E160" i="4"/>
  <c r="F160" i="4"/>
  <c r="G160" i="4"/>
  <c r="H160" i="4"/>
  <c r="I160" i="4"/>
  <c r="J160" i="4"/>
  <c r="K160" i="4"/>
  <c r="L160" i="4"/>
  <c r="M160" i="4"/>
  <c r="N160" i="4"/>
  <c r="O160" i="4"/>
  <c r="P160" i="4"/>
  <c r="Q160" i="4"/>
  <c r="R160" i="4"/>
  <c r="S160" i="4"/>
  <c r="T160" i="4"/>
  <c r="U160" i="4"/>
  <c r="V160" i="4"/>
  <c r="W160" i="4"/>
  <c r="X160" i="4"/>
  <c r="Y160" i="4"/>
  <c r="Z160" i="4"/>
  <c r="AA160" i="4"/>
  <c r="AB160" i="4"/>
  <c r="AC160" i="4"/>
  <c r="AD160" i="4"/>
  <c r="AE160" i="4"/>
  <c r="AF160" i="4"/>
  <c r="AG160" i="4"/>
  <c r="AH160" i="4"/>
  <c r="AI160" i="4"/>
  <c r="AJ160" i="4"/>
  <c r="AK160" i="4"/>
  <c r="AL160" i="4"/>
  <c r="AM160" i="4"/>
  <c r="AN160" i="4"/>
  <c r="AO160" i="4"/>
  <c r="AP160" i="4"/>
  <c r="AQ160" i="4"/>
  <c r="AR160" i="4"/>
  <c r="AS160" i="4"/>
  <c r="AT160" i="4"/>
  <c r="AU160" i="4"/>
  <c r="AV160" i="4"/>
  <c r="AW160" i="4"/>
  <c r="AX160" i="4"/>
  <c r="AY160" i="4"/>
  <c r="AZ160" i="4"/>
  <c r="BA160" i="4"/>
  <c r="BB160" i="4"/>
  <c r="C162" i="4"/>
  <c r="D162" i="4"/>
  <c r="E162" i="4"/>
  <c r="F162" i="4"/>
  <c r="G162" i="4"/>
  <c r="H162" i="4"/>
  <c r="K162" i="4"/>
  <c r="L162" i="4"/>
  <c r="M162" i="4"/>
  <c r="N162" i="4"/>
  <c r="O162" i="4"/>
  <c r="P162" i="4"/>
  <c r="S162" i="4"/>
  <c r="T162" i="4"/>
  <c r="U162" i="4"/>
  <c r="V162" i="4"/>
  <c r="W162" i="4"/>
  <c r="X162" i="4"/>
  <c r="AA162" i="4"/>
  <c r="AB162" i="4"/>
  <c r="AC162" i="4"/>
  <c r="AD162" i="4"/>
  <c r="AE162" i="4"/>
  <c r="AF162" i="4"/>
  <c r="AI162" i="4"/>
  <c r="AJ162" i="4"/>
  <c r="AK162" i="4"/>
  <c r="AL162" i="4"/>
  <c r="AM162" i="4"/>
  <c r="AN162" i="4"/>
  <c r="AO162" i="4"/>
  <c r="AP162" i="4"/>
  <c r="AQ162" i="4"/>
  <c r="AR162" i="4"/>
  <c r="AS162" i="4"/>
  <c r="AT162" i="4"/>
  <c r="AU162" i="4"/>
  <c r="AV162" i="4"/>
  <c r="AW162" i="4"/>
  <c r="AX162" i="4"/>
  <c r="AY162" i="4"/>
  <c r="AZ162" i="4"/>
  <c r="BA162" i="4"/>
  <c r="BB162" i="4"/>
  <c r="C163" i="4"/>
  <c r="D163" i="4"/>
  <c r="E163" i="4"/>
  <c r="F163" i="4"/>
  <c r="G163" i="4"/>
  <c r="H163" i="4"/>
  <c r="I163" i="4"/>
  <c r="J163" i="4"/>
  <c r="K163" i="4"/>
  <c r="L163" i="4"/>
  <c r="M163" i="4"/>
  <c r="N163" i="4"/>
  <c r="O163" i="4"/>
  <c r="P163" i="4"/>
  <c r="Q163" i="4"/>
  <c r="R163" i="4"/>
  <c r="S163" i="4"/>
  <c r="T163" i="4"/>
  <c r="U163" i="4"/>
  <c r="V163" i="4"/>
  <c r="W163" i="4"/>
  <c r="X163" i="4"/>
  <c r="Y163" i="4"/>
  <c r="Z163" i="4"/>
  <c r="AA163" i="4"/>
  <c r="AB163" i="4"/>
  <c r="AC163" i="4"/>
  <c r="AD163" i="4"/>
  <c r="AE163" i="4"/>
  <c r="AF163" i="4"/>
  <c r="AG163" i="4"/>
  <c r="AH163" i="4"/>
  <c r="AI163" i="4"/>
  <c r="AJ163" i="4"/>
  <c r="AK163" i="4"/>
  <c r="AL163" i="4"/>
  <c r="AM163" i="4"/>
  <c r="AN163" i="4"/>
  <c r="AO163" i="4"/>
  <c r="AP163" i="4"/>
  <c r="AQ163" i="4"/>
  <c r="AR163" i="4"/>
  <c r="AS163" i="4"/>
  <c r="AT163" i="4"/>
  <c r="AU163" i="4"/>
  <c r="AV163" i="4"/>
  <c r="AW163" i="4"/>
  <c r="AX163" i="4"/>
  <c r="AY163" i="4"/>
  <c r="AZ163" i="4"/>
  <c r="BA163" i="4"/>
  <c r="BB163" i="4"/>
  <c r="C164" i="4"/>
  <c r="D164" i="4"/>
  <c r="E164" i="4"/>
  <c r="F164" i="4"/>
  <c r="G164" i="4"/>
  <c r="H164" i="4"/>
  <c r="K164" i="4"/>
  <c r="L164" i="4"/>
  <c r="M164" i="4"/>
  <c r="N164" i="4"/>
  <c r="O164" i="4"/>
  <c r="P164" i="4"/>
  <c r="S164" i="4"/>
  <c r="T164" i="4"/>
  <c r="U164" i="4"/>
  <c r="V164" i="4"/>
  <c r="W164" i="4"/>
  <c r="X164" i="4"/>
  <c r="AA164" i="4"/>
  <c r="AB164" i="4"/>
  <c r="AC164" i="4"/>
  <c r="AD164" i="4"/>
  <c r="AE164" i="4"/>
  <c r="AF164" i="4"/>
  <c r="AI164" i="4"/>
  <c r="AJ164" i="4"/>
  <c r="AK164" i="4"/>
  <c r="AL164" i="4"/>
  <c r="AM164" i="4"/>
  <c r="AN164" i="4"/>
  <c r="AO164" i="4"/>
  <c r="AP164" i="4"/>
  <c r="AQ164" i="4"/>
  <c r="AR164" i="4"/>
  <c r="AS164" i="4"/>
  <c r="AT164" i="4"/>
  <c r="AU164" i="4"/>
  <c r="AV164" i="4"/>
  <c r="AW164" i="4"/>
  <c r="AX164" i="4"/>
  <c r="AY164" i="4"/>
  <c r="AZ164" i="4"/>
  <c r="BA164" i="4"/>
  <c r="BB164" i="4"/>
  <c r="C165" i="4"/>
  <c r="D165" i="4"/>
  <c r="E165" i="4"/>
  <c r="F165" i="4"/>
  <c r="G165" i="4"/>
  <c r="H165" i="4"/>
  <c r="I165" i="4"/>
  <c r="J165" i="4"/>
  <c r="K165" i="4"/>
  <c r="L165" i="4"/>
  <c r="M165" i="4"/>
  <c r="N165" i="4"/>
  <c r="O165" i="4"/>
  <c r="P165" i="4"/>
  <c r="Q165" i="4"/>
  <c r="R165" i="4"/>
  <c r="S165" i="4"/>
  <c r="T165" i="4"/>
  <c r="U165" i="4"/>
  <c r="V165" i="4"/>
  <c r="W165" i="4"/>
  <c r="X165" i="4"/>
  <c r="Y165" i="4"/>
  <c r="Z165" i="4"/>
  <c r="AA165" i="4"/>
  <c r="AB165" i="4"/>
  <c r="AC165" i="4"/>
  <c r="AD165" i="4"/>
  <c r="AE165" i="4"/>
  <c r="AF165" i="4"/>
  <c r="AG165" i="4"/>
  <c r="AH165" i="4"/>
  <c r="AI165" i="4"/>
  <c r="AJ165" i="4"/>
  <c r="AK165" i="4"/>
  <c r="AL165" i="4"/>
  <c r="AM165" i="4"/>
  <c r="AN165" i="4"/>
  <c r="AO165" i="4"/>
  <c r="AP165" i="4"/>
  <c r="AQ165" i="4"/>
  <c r="AR165" i="4"/>
  <c r="AS165" i="4"/>
  <c r="AT165" i="4"/>
  <c r="AU165" i="4"/>
  <c r="AV165" i="4"/>
  <c r="AW165" i="4"/>
  <c r="AX165" i="4"/>
  <c r="AY165" i="4"/>
  <c r="AZ165" i="4"/>
  <c r="BA165" i="4"/>
  <c r="BB165" i="4"/>
  <c r="C166" i="4"/>
  <c r="D166" i="4"/>
  <c r="E166" i="4"/>
  <c r="F166" i="4"/>
  <c r="G166" i="4"/>
  <c r="H166" i="4"/>
  <c r="K166" i="4"/>
  <c r="L166" i="4"/>
  <c r="M166" i="4"/>
  <c r="N166" i="4"/>
  <c r="O166" i="4"/>
  <c r="P166" i="4"/>
  <c r="S166" i="4"/>
  <c r="T166" i="4"/>
  <c r="U166" i="4"/>
  <c r="V166" i="4"/>
  <c r="W166" i="4"/>
  <c r="X166" i="4"/>
  <c r="AA166" i="4"/>
  <c r="AB166" i="4"/>
  <c r="AC166" i="4"/>
  <c r="AD166" i="4"/>
  <c r="AE166" i="4"/>
  <c r="AF166" i="4"/>
  <c r="AI166" i="4"/>
  <c r="AJ166" i="4"/>
  <c r="AK166" i="4"/>
  <c r="AL166" i="4"/>
  <c r="AM166" i="4"/>
  <c r="AN166" i="4"/>
  <c r="AO166" i="4"/>
  <c r="AP166" i="4"/>
  <c r="AQ166" i="4"/>
  <c r="AR166" i="4"/>
  <c r="AS166" i="4"/>
  <c r="AT166" i="4"/>
  <c r="AU166" i="4"/>
  <c r="AV166" i="4"/>
  <c r="AW166" i="4"/>
  <c r="AX166" i="4"/>
  <c r="AY166" i="4"/>
  <c r="AZ166" i="4"/>
  <c r="BA166" i="4"/>
  <c r="BB166" i="4"/>
  <c r="C167" i="4"/>
  <c r="D167" i="4"/>
  <c r="E167" i="4"/>
  <c r="F167" i="4"/>
  <c r="G167" i="4"/>
  <c r="H167" i="4"/>
  <c r="I167" i="4"/>
  <c r="J167" i="4"/>
  <c r="K167" i="4"/>
  <c r="L167" i="4"/>
  <c r="M167" i="4"/>
  <c r="N167" i="4"/>
  <c r="O167" i="4"/>
  <c r="P167" i="4"/>
  <c r="Q167" i="4"/>
  <c r="R167" i="4"/>
  <c r="S167" i="4"/>
  <c r="T167" i="4"/>
  <c r="U167" i="4"/>
  <c r="V167" i="4"/>
  <c r="W167" i="4"/>
  <c r="X167" i="4"/>
  <c r="Y167" i="4"/>
  <c r="Z167" i="4"/>
  <c r="AA167" i="4"/>
  <c r="AB167" i="4"/>
  <c r="AC167" i="4"/>
  <c r="AD167" i="4"/>
  <c r="AE167" i="4"/>
  <c r="AF167" i="4"/>
  <c r="AG167" i="4"/>
  <c r="AH167" i="4"/>
  <c r="AI167" i="4"/>
  <c r="AJ167" i="4"/>
  <c r="AK167" i="4"/>
  <c r="AL167" i="4"/>
  <c r="AM167" i="4"/>
  <c r="AN167" i="4"/>
  <c r="AO167" i="4"/>
  <c r="AP167" i="4"/>
  <c r="AQ167" i="4"/>
  <c r="AR167" i="4"/>
  <c r="AS167" i="4"/>
  <c r="AT167" i="4"/>
  <c r="AU167" i="4"/>
  <c r="AV167" i="4"/>
  <c r="AW167" i="4"/>
  <c r="AX167" i="4"/>
  <c r="AY167" i="4"/>
  <c r="AZ167" i="4"/>
  <c r="BA167" i="4"/>
  <c r="BB167" i="4"/>
  <c r="C168" i="4"/>
  <c r="D168" i="4"/>
  <c r="E168" i="4"/>
  <c r="F168" i="4"/>
  <c r="G168" i="4"/>
  <c r="H168" i="4"/>
  <c r="I168" i="4"/>
  <c r="J168" i="4"/>
  <c r="K168" i="4"/>
  <c r="L168" i="4"/>
  <c r="M168" i="4"/>
  <c r="N168" i="4"/>
  <c r="O168" i="4"/>
  <c r="P168" i="4"/>
  <c r="Q168" i="4"/>
  <c r="R168" i="4"/>
  <c r="S168" i="4"/>
  <c r="T168" i="4"/>
  <c r="U168" i="4"/>
  <c r="V168" i="4"/>
  <c r="W168" i="4"/>
  <c r="X168" i="4"/>
  <c r="Y168" i="4"/>
  <c r="Z168" i="4"/>
  <c r="AA168" i="4"/>
  <c r="AB168" i="4"/>
  <c r="AC168" i="4"/>
  <c r="AD168" i="4"/>
  <c r="AE168" i="4"/>
  <c r="AF168" i="4"/>
  <c r="AG168" i="4"/>
  <c r="AH168" i="4"/>
  <c r="AI168" i="4"/>
  <c r="AJ168" i="4"/>
  <c r="AK168" i="4"/>
  <c r="AL168" i="4"/>
  <c r="AM168" i="4"/>
  <c r="AN168" i="4"/>
  <c r="AO168" i="4"/>
  <c r="AP168" i="4"/>
  <c r="AQ168" i="4"/>
  <c r="AR168" i="4"/>
  <c r="AS168" i="4"/>
  <c r="AT168" i="4"/>
  <c r="AU168" i="4"/>
  <c r="AV168" i="4"/>
  <c r="AW168" i="4"/>
  <c r="AX168" i="4"/>
  <c r="AY168" i="4"/>
  <c r="AZ168" i="4"/>
  <c r="BA168" i="4"/>
  <c r="BB168" i="4"/>
  <c r="C169" i="4"/>
  <c r="D169" i="4"/>
  <c r="E169" i="4"/>
  <c r="F169" i="4"/>
  <c r="G169" i="4"/>
  <c r="H169" i="4"/>
  <c r="I169" i="4"/>
  <c r="J169" i="4"/>
  <c r="K169" i="4"/>
  <c r="L169" i="4"/>
  <c r="M169" i="4"/>
  <c r="N169" i="4"/>
  <c r="O169" i="4"/>
  <c r="P169" i="4"/>
  <c r="Q169" i="4"/>
  <c r="R169" i="4"/>
  <c r="S169" i="4"/>
  <c r="T169" i="4"/>
  <c r="U169" i="4"/>
  <c r="V169" i="4"/>
  <c r="W169" i="4"/>
  <c r="X169" i="4"/>
  <c r="Y169" i="4"/>
  <c r="Z169" i="4"/>
  <c r="AA169" i="4"/>
  <c r="AB169" i="4"/>
  <c r="AC169" i="4"/>
  <c r="AD169" i="4"/>
  <c r="AE169" i="4"/>
  <c r="AF169" i="4"/>
  <c r="AG169" i="4"/>
  <c r="AH169" i="4"/>
  <c r="AI169" i="4"/>
  <c r="AJ169" i="4"/>
  <c r="AK169" i="4"/>
  <c r="AL169" i="4"/>
  <c r="AM169" i="4"/>
  <c r="AN169" i="4"/>
  <c r="AO169" i="4"/>
  <c r="AP169" i="4"/>
  <c r="AQ169" i="4"/>
  <c r="AR169" i="4"/>
  <c r="AS169" i="4"/>
  <c r="AT169" i="4"/>
  <c r="AU169" i="4"/>
  <c r="AV169" i="4"/>
  <c r="AW169" i="4"/>
  <c r="AX169" i="4"/>
  <c r="AY169" i="4"/>
  <c r="AZ169" i="4"/>
  <c r="BA169" i="4"/>
  <c r="BB169" i="4"/>
  <c r="C170" i="4"/>
  <c r="D170" i="4"/>
  <c r="E170" i="4"/>
  <c r="F170" i="4"/>
  <c r="G170" i="4"/>
  <c r="H170" i="4"/>
  <c r="K170" i="4"/>
  <c r="L170" i="4"/>
  <c r="M170" i="4"/>
  <c r="N170" i="4"/>
  <c r="O170" i="4"/>
  <c r="P170" i="4"/>
  <c r="S170" i="4"/>
  <c r="T170" i="4"/>
  <c r="U170" i="4"/>
  <c r="V170" i="4"/>
  <c r="W170" i="4"/>
  <c r="X170" i="4"/>
  <c r="AA170" i="4"/>
  <c r="AB170" i="4"/>
  <c r="AC170" i="4"/>
  <c r="AD170" i="4"/>
  <c r="AE170" i="4"/>
  <c r="AF170" i="4"/>
  <c r="AI170" i="4"/>
  <c r="AJ170" i="4"/>
  <c r="AK170" i="4"/>
  <c r="AL170" i="4"/>
  <c r="AM170" i="4"/>
  <c r="AN170" i="4"/>
  <c r="AO170" i="4"/>
  <c r="AP170" i="4"/>
  <c r="AQ170" i="4"/>
  <c r="AR170" i="4"/>
  <c r="AS170" i="4"/>
  <c r="AT170" i="4"/>
  <c r="AU170" i="4"/>
  <c r="AV170" i="4"/>
  <c r="AW170" i="4"/>
  <c r="AX170" i="4"/>
  <c r="AY170" i="4"/>
  <c r="AZ170" i="4"/>
  <c r="BA170" i="4"/>
  <c r="BB170" i="4"/>
  <c r="C172" i="4"/>
  <c r="D172" i="4"/>
  <c r="E172" i="4"/>
  <c r="F172" i="4"/>
  <c r="G172" i="4"/>
  <c r="H172" i="4"/>
  <c r="I172" i="4"/>
  <c r="J172" i="4"/>
  <c r="K172" i="4"/>
  <c r="L172" i="4"/>
  <c r="M172" i="4"/>
  <c r="N172" i="4"/>
  <c r="O172" i="4"/>
  <c r="P172" i="4"/>
  <c r="Q172" i="4"/>
  <c r="R172" i="4"/>
  <c r="S172" i="4"/>
  <c r="T172" i="4"/>
  <c r="U172" i="4"/>
  <c r="V172" i="4"/>
  <c r="W172" i="4"/>
  <c r="X172" i="4"/>
  <c r="Y172" i="4"/>
  <c r="Z172" i="4"/>
  <c r="AA172" i="4"/>
  <c r="AB172" i="4"/>
  <c r="AC172" i="4"/>
  <c r="AD172" i="4"/>
  <c r="AE172" i="4"/>
  <c r="AF172" i="4"/>
  <c r="AG172" i="4"/>
  <c r="AH172" i="4"/>
  <c r="AI172" i="4"/>
  <c r="AJ172" i="4"/>
  <c r="AK172" i="4"/>
  <c r="AL172" i="4"/>
  <c r="AM172" i="4"/>
  <c r="AN172" i="4"/>
  <c r="AO172" i="4"/>
  <c r="AP172" i="4"/>
  <c r="AQ172" i="4"/>
  <c r="AR172" i="4"/>
  <c r="AS172" i="4"/>
  <c r="AT172" i="4"/>
  <c r="AU172" i="4"/>
  <c r="AV172" i="4"/>
  <c r="AW172" i="4"/>
  <c r="AX172" i="4"/>
  <c r="AY172" i="4"/>
  <c r="AZ172" i="4"/>
  <c r="BA172" i="4"/>
  <c r="BB172" i="4"/>
  <c r="C173" i="4"/>
  <c r="D173" i="4"/>
  <c r="E173" i="4"/>
  <c r="F173" i="4"/>
  <c r="G173" i="4"/>
  <c r="H173" i="4"/>
  <c r="K173" i="4"/>
  <c r="L173" i="4"/>
  <c r="M173" i="4"/>
  <c r="N173" i="4"/>
  <c r="O173" i="4"/>
  <c r="P173" i="4"/>
  <c r="S173" i="4"/>
  <c r="T173" i="4"/>
  <c r="U173" i="4"/>
  <c r="V173" i="4"/>
  <c r="W173" i="4"/>
  <c r="X173" i="4"/>
  <c r="AA173" i="4"/>
  <c r="AB173" i="4"/>
  <c r="AC173" i="4"/>
  <c r="AD173" i="4"/>
  <c r="AE173" i="4"/>
  <c r="AF173" i="4"/>
  <c r="AI173" i="4"/>
  <c r="AJ173" i="4"/>
  <c r="AK173" i="4"/>
  <c r="AL173" i="4"/>
  <c r="AM173" i="4"/>
  <c r="AN173" i="4"/>
  <c r="AO173" i="4"/>
  <c r="AP173" i="4"/>
  <c r="AQ173" i="4"/>
  <c r="AR173" i="4"/>
  <c r="AS173" i="4"/>
  <c r="AT173" i="4"/>
  <c r="AU173" i="4"/>
  <c r="AV173" i="4"/>
  <c r="AW173" i="4"/>
  <c r="AX173" i="4"/>
  <c r="AY173" i="4"/>
  <c r="AZ173" i="4"/>
  <c r="BA173" i="4"/>
  <c r="BB173" i="4"/>
  <c r="C174" i="4"/>
  <c r="D174" i="4"/>
  <c r="E174" i="4"/>
  <c r="F174" i="4"/>
  <c r="G174" i="4"/>
  <c r="H174" i="4"/>
  <c r="I174" i="4"/>
  <c r="J174" i="4"/>
  <c r="K174" i="4"/>
  <c r="L174" i="4"/>
  <c r="M174" i="4"/>
  <c r="N174" i="4"/>
  <c r="O174" i="4"/>
  <c r="P174" i="4"/>
  <c r="Q174" i="4"/>
  <c r="R174" i="4"/>
  <c r="S174" i="4"/>
  <c r="T174" i="4"/>
  <c r="U174" i="4"/>
  <c r="V174" i="4"/>
  <c r="W174" i="4"/>
  <c r="X174" i="4"/>
  <c r="Y174" i="4"/>
  <c r="Z174" i="4"/>
  <c r="AA174" i="4"/>
  <c r="AB174" i="4"/>
  <c r="AC174" i="4"/>
  <c r="AD174" i="4"/>
  <c r="AE174" i="4"/>
  <c r="AF174" i="4"/>
  <c r="AG174" i="4"/>
  <c r="AH174" i="4"/>
  <c r="AI174" i="4"/>
  <c r="AJ174" i="4"/>
  <c r="AK174" i="4"/>
  <c r="AL174" i="4"/>
  <c r="AM174" i="4"/>
  <c r="AN174" i="4"/>
  <c r="AO174" i="4"/>
  <c r="AP174" i="4"/>
  <c r="AQ174" i="4"/>
  <c r="AR174" i="4"/>
  <c r="AS174" i="4"/>
  <c r="AT174" i="4"/>
  <c r="AU174" i="4"/>
  <c r="AV174" i="4"/>
  <c r="AW174" i="4"/>
  <c r="AX174" i="4"/>
  <c r="AY174" i="4"/>
  <c r="AZ174" i="4"/>
  <c r="BA174" i="4"/>
  <c r="BB174" i="4"/>
  <c r="C175" i="4"/>
  <c r="D175" i="4"/>
  <c r="E175" i="4"/>
  <c r="F175" i="4"/>
  <c r="G175" i="4"/>
  <c r="H175" i="4"/>
  <c r="K175" i="4"/>
  <c r="L175" i="4"/>
  <c r="M175" i="4"/>
  <c r="N175" i="4"/>
  <c r="O175" i="4"/>
  <c r="P175" i="4"/>
  <c r="S175" i="4"/>
  <c r="T175" i="4"/>
  <c r="U175" i="4"/>
  <c r="V175" i="4"/>
  <c r="W175" i="4"/>
  <c r="X175" i="4"/>
  <c r="AA175" i="4"/>
  <c r="AB175" i="4"/>
  <c r="AC175" i="4"/>
  <c r="AD175" i="4"/>
  <c r="AE175" i="4"/>
  <c r="AF175" i="4"/>
  <c r="AI175" i="4"/>
  <c r="AJ175" i="4"/>
  <c r="AK175" i="4"/>
  <c r="AL175" i="4"/>
  <c r="AM175" i="4"/>
  <c r="AN175" i="4"/>
  <c r="AO175" i="4"/>
  <c r="AP175" i="4"/>
  <c r="AQ175" i="4"/>
  <c r="AR175" i="4"/>
  <c r="AS175" i="4"/>
  <c r="AT175" i="4"/>
  <c r="AU175" i="4"/>
  <c r="AV175" i="4"/>
  <c r="AW175" i="4"/>
  <c r="AX175" i="4"/>
  <c r="AY175" i="4"/>
  <c r="AZ175" i="4"/>
  <c r="BA175" i="4"/>
  <c r="BB175" i="4"/>
  <c r="C176" i="4"/>
  <c r="D176" i="4"/>
  <c r="E176" i="4"/>
  <c r="F176" i="4"/>
  <c r="G176" i="4"/>
  <c r="H176" i="4"/>
  <c r="I176" i="4"/>
  <c r="J176" i="4"/>
  <c r="K176" i="4"/>
  <c r="L176" i="4"/>
  <c r="M176" i="4"/>
  <c r="N176" i="4"/>
  <c r="O176" i="4"/>
  <c r="P176" i="4"/>
  <c r="Q176" i="4"/>
  <c r="R176" i="4"/>
  <c r="S176" i="4"/>
  <c r="T176" i="4"/>
  <c r="U176" i="4"/>
  <c r="V176" i="4"/>
  <c r="W176" i="4"/>
  <c r="X176" i="4"/>
  <c r="Y176" i="4"/>
  <c r="Z176" i="4"/>
  <c r="AA176" i="4"/>
  <c r="AB176" i="4"/>
  <c r="AC176" i="4"/>
  <c r="AD176" i="4"/>
  <c r="AE176" i="4"/>
  <c r="AF176" i="4"/>
  <c r="AG176" i="4"/>
  <c r="AH176" i="4"/>
  <c r="AI176" i="4"/>
  <c r="AJ176" i="4"/>
  <c r="AK176" i="4"/>
  <c r="AL176" i="4"/>
  <c r="AM176" i="4"/>
  <c r="AN176" i="4"/>
  <c r="AO176" i="4"/>
  <c r="AP176" i="4"/>
  <c r="AQ176" i="4"/>
  <c r="AR176" i="4"/>
  <c r="AS176" i="4"/>
  <c r="AT176" i="4"/>
  <c r="AU176" i="4"/>
  <c r="AV176" i="4"/>
  <c r="AW176" i="4"/>
  <c r="AX176" i="4"/>
  <c r="AY176" i="4"/>
  <c r="AZ176" i="4"/>
  <c r="BA176" i="4"/>
  <c r="BB176" i="4"/>
  <c r="C177" i="4"/>
  <c r="D177" i="4"/>
  <c r="E177" i="4"/>
  <c r="F177" i="4"/>
  <c r="G177" i="4"/>
  <c r="H177" i="4"/>
  <c r="K177" i="4"/>
  <c r="L177" i="4"/>
  <c r="M177" i="4"/>
  <c r="N177" i="4"/>
  <c r="O177" i="4"/>
  <c r="P177" i="4"/>
  <c r="S177" i="4"/>
  <c r="T177" i="4"/>
  <c r="U177" i="4"/>
  <c r="V177" i="4"/>
  <c r="W177" i="4"/>
  <c r="X177" i="4"/>
  <c r="AA177" i="4"/>
  <c r="AB177" i="4"/>
  <c r="AC177" i="4"/>
  <c r="AD177" i="4"/>
  <c r="AE177" i="4"/>
  <c r="AF177" i="4"/>
  <c r="AI177" i="4"/>
  <c r="AJ177" i="4"/>
  <c r="AK177" i="4"/>
  <c r="AL177" i="4"/>
  <c r="AM177" i="4"/>
  <c r="AN177" i="4"/>
  <c r="AQ177" i="4"/>
  <c r="AR177" i="4"/>
  <c r="AS177" i="4"/>
  <c r="AT177" i="4"/>
  <c r="AU177" i="4"/>
  <c r="AV177" i="4"/>
  <c r="AW177" i="4"/>
  <c r="AX177" i="4"/>
  <c r="AY177" i="4"/>
  <c r="AZ177" i="4"/>
  <c r="BA177" i="4"/>
  <c r="BB177" i="4"/>
  <c r="C178" i="4"/>
  <c r="D178" i="4"/>
  <c r="E178" i="4"/>
  <c r="F178" i="4"/>
  <c r="G178" i="4"/>
  <c r="H178" i="4"/>
  <c r="I178" i="4"/>
  <c r="J178" i="4"/>
  <c r="K178" i="4"/>
  <c r="L178" i="4"/>
  <c r="M178" i="4"/>
  <c r="N178" i="4"/>
  <c r="O178" i="4"/>
  <c r="P178" i="4"/>
  <c r="Q178" i="4"/>
  <c r="R178" i="4"/>
  <c r="S178" i="4"/>
  <c r="T178" i="4"/>
  <c r="U178" i="4"/>
  <c r="V178" i="4"/>
  <c r="W178" i="4"/>
  <c r="X178" i="4"/>
  <c r="Y178" i="4"/>
  <c r="Z178" i="4"/>
  <c r="AA178" i="4"/>
  <c r="AB178" i="4"/>
  <c r="AC178" i="4"/>
  <c r="AD178" i="4"/>
  <c r="AE178" i="4"/>
  <c r="AF178" i="4"/>
  <c r="AG178" i="4"/>
  <c r="AH178" i="4"/>
  <c r="AI178" i="4"/>
  <c r="AJ178" i="4"/>
  <c r="AK178" i="4"/>
  <c r="AL178" i="4"/>
  <c r="AM178" i="4"/>
  <c r="AN178" i="4"/>
  <c r="AO178" i="4"/>
  <c r="AP178" i="4"/>
  <c r="AQ178" i="4"/>
  <c r="AR178" i="4"/>
  <c r="AS178" i="4"/>
  <c r="AT178" i="4"/>
  <c r="AU178" i="4"/>
  <c r="AV178" i="4"/>
  <c r="AW178" i="4"/>
  <c r="AX178" i="4"/>
  <c r="AY178" i="4"/>
  <c r="AZ178" i="4"/>
  <c r="BA178" i="4"/>
  <c r="BB178" i="4"/>
  <c r="C179" i="4"/>
  <c r="D179" i="4"/>
  <c r="E179" i="4"/>
  <c r="F179" i="4"/>
  <c r="G179" i="4"/>
  <c r="H179" i="4"/>
  <c r="I179" i="4"/>
  <c r="J179" i="4"/>
  <c r="K179" i="4"/>
  <c r="L179" i="4"/>
  <c r="M179" i="4"/>
  <c r="N179" i="4"/>
  <c r="O179" i="4"/>
  <c r="P179" i="4"/>
  <c r="Q179" i="4"/>
  <c r="R179" i="4"/>
  <c r="S179" i="4"/>
  <c r="T179" i="4"/>
  <c r="U179" i="4"/>
  <c r="V179" i="4"/>
  <c r="W179" i="4"/>
  <c r="X179" i="4"/>
  <c r="Y179" i="4"/>
  <c r="Z179" i="4"/>
  <c r="AA179" i="4"/>
  <c r="AB179" i="4"/>
  <c r="AC179" i="4"/>
  <c r="AD179" i="4"/>
  <c r="AE179" i="4"/>
  <c r="AF179" i="4"/>
  <c r="AG179" i="4"/>
  <c r="AH179" i="4"/>
  <c r="AI179" i="4"/>
  <c r="AJ179" i="4"/>
  <c r="AK179" i="4"/>
  <c r="AL179" i="4"/>
  <c r="AM179" i="4"/>
  <c r="AN179" i="4"/>
  <c r="AO179" i="4"/>
  <c r="AP179" i="4"/>
  <c r="AQ179" i="4"/>
  <c r="AR179" i="4"/>
  <c r="AS179" i="4"/>
  <c r="AT179" i="4"/>
  <c r="AU179" i="4"/>
  <c r="AV179" i="4"/>
  <c r="AW179" i="4"/>
  <c r="AX179" i="4"/>
  <c r="AY179" i="4"/>
  <c r="AZ179" i="4"/>
  <c r="BA179" i="4"/>
  <c r="BB179" i="4"/>
  <c r="C180" i="4"/>
  <c r="D180" i="4"/>
  <c r="E180" i="4"/>
  <c r="F180" i="4"/>
  <c r="G180" i="4"/>
  <c r="H180" i="4"/>
  <c r="I180" i="4"/>
  <c r="J180" i="4"/>
  <c r="K180" i="4"/>
  <c r="L180" i="4"/>
  <c r="M180" i="4"/>
  <c r="N180" i="4"/>
  <c r="O180" i="4"/>
  <c r="P180" i="4"/>
  <c r="Q180" i="4"/>
  <c r="R180" i="4"/>
  <c r="S180" i="4"/>
  <c r="T180" i="4"/>
  <c r="U180" i="4"/>
  <c r="V180" i="4"/>
  <c r="W180" i="4"/>
  <c r="X180" i="4"/>
  <c r="Y180" i="4"/>
  <c r="Z180" i="4"/>
  <c r="AA180" i="4"/>
  <c r="AB180" i="4"/>
  <c r="AC180" i="4"/>
  <c r="AD180" i="4"/>
  <c r="AE180" i="4"/>
  <c r="AF180" i="4"/>
  <c r="AG180" i="4"/>
  <c r="AH180" i="4"/>
  <c r="AI180" i="4"/>
  <c r="AJ180" i="4"/>
  <c r="AK180" i="4"/>
  <c r="AL180" i="4"/>
  <c r="AM180" i="4"/>
  <c r="AN180" i="4"/>
  <c r="AO180" i="4"/>
  <c r="AP180" i="4"/>
  <c r="AQ180" i="4"/>
  <c r="AR180" i="4"/>
  <c r="AS180" i="4"/>
  <c r="AT180" i="4"/>
  <c r="AU180" i="4"/>
  <c r="AV180" i="4"/>
  <c r="AW180" i="4"/>
  <c r="AX180" i="4"/>
  <c r="AY180" i="4"/>
  <c r="AZ180" i="4"/>
  <c r="BA180" i="4"/>
  <c r="BB180" i="4"/>
  <c r="C181" i="4"/>
  <c r="D181" i="4"/>
  <c r="E181" i="4"/>
  <c r="F181" i="4"/>
  <c r="G181" i="4"/>
  <c r="H181" i="4"/>
  <c r="I181" i="4"/>
  <c r="J181" i="4"/>
  <c r="K181" i="4"/>
  <c r="L181" i="4"/>
  <c r="M181" i="4"/>
  <c r="N181" i="4"/>
  <c r="O181" i="4"/>
  <c r="P181" i="4"/>
  <c r="Q181" i="4"/>
  <c r="R181" i="4"/>
  <c r="S181" i="4"/>
  <c r="T181" i="4"/>
  <c r="U181" i="4"/>
  <c r="V181" i="4"/>
  <c r="W181" i="4"/>
  <c r="X181" i="4"/>
  <c r="Y181" i="4"/>
  <c r="Z181" i="4"/>
  <c r="AA181" i="4"/>
  <c r="AB181" i="4"/>
  <c r="AC181" i="4"/>
  <c r="AD181" i="4"/>
  <c r="AE181" i="4"/>
  <c r="AF181" i="4"/>
  <c r="AG181" i="4"/>
  <c r="AH181" i="4"/>
  <c r="AI181" i="4"/>
  <c r="AJ181" i="4"/>
  <c r="AK181" i="4"/>
  <c r="AL181" i="4"/>
  <c r="AM181" i="4"/>
  <c r="AN181" i="4"/>
  <c r="AO181" i="4"/>
  <c r="AP181" i="4"/>
  <c r="AQ181" i="4"/>
  <c r="AR181" i="4"/>
  <c r="AS181" i="4"/>
  <c r="AT181" i="4"/>
  <c r="AU181" i="4"/>
  <c r="AV181" i="4"/>
  <c r="AW181" i="4"/>
  <c r="AX181" i="4"/>
  <c r="AY181" i="4"/>
  <c r="AZ181" i="4"/>
  <c r="BA181" i="4"/>
  <c r="BB181" i="4"/>
  <c r="C182" i="4"/>
  <c r="D182" i="4"/>
  <c r="E182" i="4"/>
  <c r="F182" i="4"/>
  <c r="G182" i="4"/>
  <c r="H182" i="4"/>
  <c r="I182" i="4"/>
  <c r="J182" i="4"/>
  <c r="K182" i="4"/>
  <c r="L182" i="4"/>
  <c r="M182" i="4"/>
  <c r="N182" i="4"/>
  <c r="O182" i="4"/>
  <c r="P182" i="4"/>
  <c r="Q182" i="4"/>
  <c r="R182" i="4"/>
  <c r="S182" i="4"/>
  <c r="T182" i="4"/>
  <c r="U182" i="4"/>
  <c r="V182" i="4"/>
  <c r="W182" i="4"/>
  <c r="X182" i="4"/>
  <c r="Y182" i="4"/>
  <c r="Z182" i="4"/>
  <c r="AA182" i="4"/>
  <c r="AB182" i="4"/>
  <c r="AC182" i="4"/>
  <c r="AD182" i="4"/>
  <c r="AE182" i="4"/>
  <c r="AF182" i="4"/>
  <c r="AG182" i="4"/>
  <c r="AH182" i="4"/>
  <c r="AI182" i="4"/>
  <c r="AJ182" i="4"/>
  <c r="AK182" i="4"/>
  <c r="AL182" i="4"/>
  <c r="AM182" i="4"/>
  <c r="AN182" i="4"/>
  <c r="AO182" i="4"/>
  <c r="AP182" i="4"/>
  <c r="AQ182" i="4"/>
  <c r="AR182" i="4"/>
  <c r="AS182" i="4"/>
  <c r="AT182" i="4"/>
  <c r="AU182" i="4"/>
  <c r="AV182" i="4"/>
  <c r="AW182" i="4"/>
  <c r="AX182" i="4"/>
  <c r="AY182" i="4"/>
  <c r="AZ182" i="4"/>
  <c r="BA182" i="4"/>
  <c r="BB182" i="4"/>
  <c r="C183" i="4"/>
  <c r="D183" i="4"/>
  <c r="E183" i="4"/>
  <c r="F183" i="4"/>
  <c r="G183" i="4"/>
  <c r="H183" i="4"/>
  <c r="I183" i="4"/>
  <c r="J183" i="4"/>
  <c r="K183" i="4"/>
  <c r="L183" i="4"/>
  <c r="M183" i="4"/>
  <c r="N183" i="4"/>
  <c r="O183" i="4"/>
  <c r="P183" i="4"/>
  <c r="Q183" i="4"/>
  <c r="R183" i="4"/>
  <c r="S183" i="4"/>
  <c r="T183" i="4"/>
  <c r="U183" i="4"/>
  <c r="V183" i="4"/>
  <c r="W183" i="4"/>
  <c r="X183" i="4"/>
  <c r="Y183" i="4"/>
  <c r="Z183" i="4"/>
  <c r="AA183" i="4"/>
  <c r="AB183" i="4"/>
  <c r="AC183" i="4"/>
  <c r="AD183" i="4"/>
  <c r="AE183" i="4"/>
  <c r="AF183" i="4"/>
  <c r="AG183" i="4"/>
  <c r="AH183" i="4"/>
  <c r="AI183" i="4"/>
  <c r="AJ183" i="4"/>
  <c r="AK183" i="4"/>
  <c r="AL183" i="4"/>
  <c r="AM183" i="4"/>
  <c r="AN183" i="4"/>
  <c r="AO183" i="4"/>
  <c r="AP183" i="4"/>
  <c r="AQ183" i="4"/>
  <c r="AR183" i="4"/>
  <c r="AS183" i="4"/>
  <c r="AT183" i="4"/>
  <c r="AU183" i="4"/>
  <c r="AV183" i="4"/>
  <c r="AW183" i="4"/>
  <c r="AX183" i="4"/>
  <c r="AY183" i="4"/>
  <c r="AZ183" i="4"/>
  <c r="BA183" i="4"/>
  <c r="BB183" i="4"/>
  <c r="C184" i="4"/>
  <c r="D184" i="4"/>
  <c r="E184" i="4"/>
  <c r="F184" i="4"/>
  <c r="G184" i="4"/>
  <c r="H184" i="4"/>
  <c r="I184" i="4"/>
  <c r="J184" i="4"/>
  <c r="K184" i="4"/>
  <c r="L184" i="4"/>
  <c r="M184" i="4"/>
  <c r="N184" i="4"/>
  <c r="O184" i="4"/>
  <c r="P184" i="4"/>
  <c r="Q184" i="4"/>
  <c r="R184" i="4"/>
  <c r="S184" i="4"/>
  <c r="T184" i="4"/>
  <c r="U184" i="4"/>
  <c r="V184" i="4"/>
  <c r="W184" i="4"/>
  <c r="X184" i="4"/>
  <c r="Y184" i="4"/>
  <c r="Z184" i="4"/>
  <c r="AA184" i="4"/>
  <c r="AB184" i="4"/>
  <c r="AC184" i="4"/>
  <c r="AD184" i="4"/>
  <c r="AE184" i="4"/>
  <c r="AF184" i="4"/>
  <c r="AG184" i="4"/>
  <c r="AH184" i="4"/>
  <c r="AI184" i="4"/>
  <c r="AJ184" i="4"/>
  <c r="AK184" i="4"/>
  <c r="AL184" i="4"/>
  <c r="AM184" i="4"/>
  <c r="AN184" i="4"/>
  <c r="AO184" i="4"/>
  <c r="AP184" i="4"/>
  <c r="AQ184" i="4"/>
  <c r="AR184" i="4"/>
  <c r="AS184" i="4"/>
  <c r="AT184" i="4"/>
  <c r="AU184" i="4"/>
  <c r="AV184" i="4"/>
  <c r="AW184" i="4"/>
  <c r="AX184" i="4"/>
  <c r="AY184" i="4"/>
  <c r="AZ184" i="4"/>
  <c r="BA184" i="4"/>
  <c r="BB184" i="4"/>
  <c r="C185" i="4"/>
  <c r="D185" i="4"/>
  <c r="E185" i="4"/>
  <c r="F185" i="4"/>
  <c r="G185" i="4"/>
  <c r="H185" i="4"/>
  <c r="I185" i="4"/>
  <c r="J185" i="4"/>
  <c r="K185" i="4"/>
  <c r="L185" i="4"/>
  <c r="M185" i="4"/>
  <c r="N185" i="4"/>
  <c r="O185" i="4"/>
  <c r="P185" i="4"/>
  <c r="Q185" i="4"/>
  <c r="R185" i="4"/>
  <c r="S185" i="4"/>
  <c r="T185" i="4"/>
  <c r="U185" i="4"/>
  <c r="V185" i="4"/>
  <c r="W185" i="4"/>
  <c r="X185" i="4"/>
  <c r="Y185" i="4"/>
  <c r="Z185" i="4"/>
  <c r="AA185" i="4"/>
  <c r="AB185" i="4"/>
  <c r="AC185" i="4"/>
  <c r="AD185" i="4"/>
  <c r="AE185" i="4"/>
  <c r="AF185" i="4"/>
  <c r="AG185" i="4"/>
  <c r="AH185" i="4"/>
  <c r="AI185" i="4"/>
  <c r="AJ185" i="4"/>
  <c r="AK185" i="4"/>
  <c r="AL185" i="4"/>
  <c r="AM185" i="4"/>
  <c r="AN185" i="4"/>
  <c r="AO185" i="4"/>
  <c r="AP185" i="4"/>
  <c r="AQ185" i="4"/>
  <c r="AR185" i="4"/>
  <c r="AS185" i="4"/>
  <c r="AT185" i="4"/>
  <c r="AU185" i="4"/>
  <c r="AV185" i="4"/>
  <c r="AW185" i="4"/>
  <c r="AX185" i="4"/>
  <c r="AY185" i="4"/>
  <c r="AZ185" i="4"/>
  <c r="BA185" i="4"/>
  <c r="BB185" i="4"/>
  <c r="C186" i="4"/>
  <c r="D186" i="4"/>
  <c r="E186" i="4"/>
  <c r="F186" i="4"/>
  <c r="G186" i="4"/>
  <c r="H186" i="4"/>
  <c r="I186" i="4"/>
  <c r="J186" i="4"/>
  <c r="K186" i="4"/>
  <c r="L186" i="4"/>
  <c r="M186" i="4"/>
  <c r="N186" i="4"/>
  <c r="O186" i="4"/>
  <c r="P186" i="4"/>
  <c r="Q186" i="4"/>
  <c r="R186" i="4"/>
  <c r="S186" i="4"/>
  <c r="T186" i="4"/>
  <c r="U186" i="4"/>
  <c r="V186" i="4"/>
  <c r="W186" i="4"/>
  <c r="X186" i="4"/>
  <c r="Y186" i="4"/>
  <c r="Z186" i="4"/>
  <c r="AA186" i="4"/>
  <c r="AB186" i="4"/>
  <c r="AC186" i="4"/>
  <c r="AD186" i="4"/>
  <c r="AE186" i="4"/>
  <c r="AF186" i="4"/>
  <c r="AG186" i="4"/>
  <c r="AH186" i="4"/>
  <c r="AI186" i="4"/>
  <c r="AJ186" i="4"/>
  <c r="AK186" i="4"/>
  <c r="AL186" i="4"/>
  <c r="AM186" i="4"/>
  <c r="AN186" i="4"/>
  <c r="AO186" i="4"/>
  <c r="AP186" i="4"/>
  <c r="AQ186" i="4"/>
  <c r="AR186" i="4"/>
  <c r="AS186" i="4"/>
  <c r="AT186" i="4"/>
  <c r="AU186" i="4"/>
  <c r="AV186" i="4"/>
  <c r="AW186" i="4"/>
  <c r="AX186" i="4"/>
  <c r="AY186" i="4"/>
  <c r="AZ186" i="4"/>
  <c r="BA186" i="4"/>
  <c r="BB186" i="4"/>
  <c r="E188" i="4"/>
  <c r="F188" i="4"/>
  <c r="G188" i="4"/>
  <c r="H188" i="4"/>
  <c r="I188" i="4"/>
  <c r="J188" i="4"/>
  <c r="M188" i="4"/>
  <c r="N188" i="4"/>
  <c r="O188" i="4"/>
  <c r="P188" i="4"/>
  <c r="Q188" i="4"/>
  <c r="R188" i="4"/>
  <c r="U188" i="4"/>
  <c r="V188" i="4"/>
  <c r="W188" i="4"/>
  <c r="X188" i="4"/>
  <c r="Y188" i="4"/>
  <c r="Z188" i="4"/>
  <c r="AC188" i="4"/>
  <c r="AD188" i="4"/>
  <c r="AE188" i="4"/>
  <c r="AF188" i="4"/>
  <c r="AG188" i="4"/>
  <c r="AH188" i="4"/>
  <c r="AI188" i="4"/>
  <c r="AJ188" i="4"/>
  <c r="AK188" i="4"/>
  <c r="AL188" i="4"/>
  <c r="AM188" i="4"/>
  <c r="AN188" i="4"/>
  <c r="AO188" i="4"/>
  <c r="AP188" i="4"/>
  <c r="AQ188" i="4"/>
  <c r="AR188" i="4"/>
  <c r="AS188" i="4"/>
  <c r="AT188" i="4"/>
  <c r="AU188" i="4"/>
  <c r="AV188" i="4"/>
  <c r="AW188" i="4"/>
  <c r="AX188" i="4"/>
  <c r="AY188" i="4"/>
  <c r="AZ188" i="4"/>
  <c r="BA188" i="4"/>
  <c r="BB188" i="4"/>
  <c r="C189" i="4"/>
  <c r="D189" i="4"/>
  <c r="E189" i="4"/>
  <c r="F189" i="4"/>
  <c r="G189" i="4"/>
  <c r="H189" i="4"/>
  <c r="I189" i="4"/>
  <c r="J189" i="4"/>
  <c r="K189" i="4"/>
  <c r="L189" i="4"/>
  <c r="M189" i="4"/>
  <c r="N189" i="4"/>
  <c r="O189" i="4"/>
  <c r="P189" i="4"/>
  <c r="Q189" i="4"/>
  <c r="R189" i="4"/>
  <c r="S189" i="4"/>
  <c r="T189" i="4"/>
  <c r="U189" i="4"/>
  <c r="V189" i="4"/>
  <c r="W189" i="4"/>
  <c r="X189" i="4"/>
  <c r="Y189" i="4"/>
  <c r="Z189" i="4"/>
  <c r="AA189" i="4"/>
  <c r="AB189" i="4"/>
  <c r="AC189" i="4"/>
  <c r="AD189" i="4"/>
  <c r="AE189" i="4"/>
  <c r="AF189" i="4"/>
  <c r="AG189" i="4"/>
  <c r="AH189" i="4"/>
  <c r="AI189" i="4"/>
  <c r="AJ189" i="4"/>
  <c r="AK189" i="4"/>
  <c r="AL189" i="4"/>
  <c r="AM189" i="4"/>
  <c r="AN189" i="4"/>
  <c r="AO189" i="4"/>
  <c r="AP189" i="4"/>
  <c r="AQ189" i="4"/>
  <c r="AR189" i="4"/>
  <c r="AS189" i="4"/>
  <c r="AT189" i="4"/>
  <c r="AU189" i="4"/>
  <c r="AV189" i="4"/>
  <c r="AW189" i="4"/>
  <c r="AX189" i="4"/>
  <c r="AY189" i="4"/>
  <c r="AZ189" i="4"/>
  <c r="BA189" i="4"/>
  <c r="BB189" i="4"/>
  <c r="C190" i="4"/>
  <c r="D190" i="4"/>
  <c r="E190" i="4"/>
  <c r="F190" i="4"/>
  <c r="G190" i="4"/>
  <c r="H190" i="4"/>
  <c r="I190" i="4"/>
  <c r="J190" i="4"/>
  <c r="K190" i="4"/>
  <c r="L190" i="4"/>
  <c r="M190" i="4"/>
  <c r="N190" i="4"/>
  <c r="O190" i="4"/>
  <c r="P190" i="4"/>
  <c r="Q190" i="4"/>
  <c r="R190" i="4"/>
  <c r="S190" i="4"/>
  <c r="T190" i="4"/>
  <c r="U190" i="4"/>
  <c r="V190" i="4"/>
  <c r="W190" i="4"/>
  <c r="X190" i="4"/>
  <c r="Y190" i="4"/>
  <c r="Z190" i="4"/>
  <c r="AA190" i="4"/>
  <c r="AB190" i="4"/>
  <c r="AC190" i="4"/>
  <c r="AD190" i="4"/>
  <c r="AE190" i="4"/>
  <c r="AF190" i="4"/>
  <c r="AG190" i="4"/>
  <c r="AH190" i="4"/>
  <c r="AI190" i="4"/>
  <c r="AJ190" i="4"/>
  <c r="AK190" i="4"/>
  <c r="AL190" i="4"/>
  <c r="AM190" i="4"/>
  <c r="AN190" i="4"/>
  <c r="AO190" i="4"/>
  <c r="AP190" i="4"/>
  <c r="AQ190" i="4"/>
  <c r="AR190" i="4"/>
  <c r="AS190" i="4"/>
  <c r="AT190" i="4"/>
  <c r="AU190" i="4"/>
  <c r="AV190" i="4"/>
  <c r="AW190" i="4"/>
  <c r="AX190" i="4"/>
  <c r="AY190" i="4"/>
  <c r="AZ190" i="4"/>
  <c r="BA190" i="4"/>
  <c r="BB190" i="4"/>
  <c r="C191" i="4"/>
  <c r="D191" i="4"/>
  <c r="E191" i="4"/>
  <c r="F191" i="4"/>
  <c r="G191" i="4"/>
  <c r="H191" i="4"/>
  <c r="I191" i="4"/>
  <c r="J191" i="4"/>
  <c r="K191" i="4"/>
  <c r="L191" i="4"/>
  <c r="M191" i="4"/>
  <c r="N191" i="4"/>
  <c r="O191" i="4"/>
  <c r="P191" i="4"/>
  <c r="Q191" i="4"/>
  <c r="R191" i="4"/>
  <c r="S191" i="4"/>
  <c r="T191" i="4"/>
  <c r="U191" i="4"/>
  <c r="V191" i="4"/>
  <c r="W191" i="4"/>
  <c r="X191" i="4"/>
  <c r="Y191" i="4"/>
  <c r="Z191" i="4"/>
  <c r="AA191" i="4"/>
  <c r="AB191" i="4"/>
  <c r="AC191" i="4"/>
  <c r="AD191" i="4"/>
  <c r="AE191" i="4"/>
  <c r="AF191" i="4"/>
  <c r="AG191" i="4"/>
  <c r="AH191" i="4"/>
  <c r="AI191" i="4"/>
  <c r="AJ191" i="4"/>
  <c r="AK191" i="4"/>
  <c r="AL191" i="4"/>
  <c r="AM191" i="4"/>
  <c r="AN191" i="4"/>
  <c r="AO191" i="4"/>
  <c r="AP191" i="4"/>
  <c r="AQ191" i="4"/>
  <c r="AR191" i="4"/>
  <c r="AS191" i="4"/>
  <c r="AT191" i="4"/>
  <c r="AU191" i="4"/>
  <c r="AV191" i="4"/>
  <c r="AW191" i="4"/>
  <c r="AX191" i="4"/>
  <c r="AY191" i="4"/>
  <c r="AZ191" i="4"/>
  <c r="BA191" i="4"/>
  <c r="BB191" i="4"/>
  <c r="C192" i="4"/>
  <c r="D192" i="4"/>
  <c r="E192" i="4"/>
  <c r="F192" i="4"/>
  <c r="G192" i="4"/>
  <c r="H192" i="4"/>
  <c r="I192" i="4"/>
  <c r="J192" i="4"/>
  <c r="K192" i="4"/>
  <c r="L192" i="4"/>
  <c r="M192" i="4"/>
  <c r="N192" i="4"/>
  <c r="O192" i="4"/>
  <c r="P192" i="4"/>
  <c r="Q192" i="4"/>
  <c r="R192" i="4"/>
  <c r="S192" i="4"/>
  <c r="T192" i="4"/>
  <c r="U192" i="4"/>
  <c r="V192" i="4"/>
  <c r="W192" i="4"/>
  <c r="X192" i="4"/>
  <c r="Y192" i="4"/>
  <c r="Z192" i="4"/>
  <c r="AA192" i="4"/>
  <c r="AB192" i="4"/>
  <c r="AC192" i="4"/>
  <c r="AD192" i="4"/>
  <c r="AE192" i="4"/>
  <c r="AF192" i="4"/>
  <c r="AG192" i="4"/>
  <c r="AH192" i="4"/>
  <c r="AI192" i="4"/>
  <c r="AJ192" i="4"/>
  <c r="AK192" i="4"/>
  <c r="AL192" i="4"/>
  <c r="AM192" i="4"/>
  <c r="AN192" i="4"/>
  <c r="AO192" i="4"/>
  <c r="AP192" i="4"/>
  <c r="AQ192" i="4"/>
  <c r="AR192" i="4"/>
  <c r="AS192" i="4"/>
  <c r="AT192" i="4"/>
  <c r="AU192" i="4"/>
  <c r="AV192" i="4"/>
  <c r="AW192" i="4"/>
  <c r="AX192" i="4"/>
  <c r="AY192" i="4"/>
  <c r="AZ192" i="4"/>
  <c r="BA192" i="4"/>
  <c r="BB192" i="4"/>
  <c r="C193" i="4"/>
  <c r="D193" i="4"/>
  <c r="E193" i="4"/>
  <c r="F193" i="4"/>
  <c r="G193" i="4"/>
  <c r="H193" i="4"/>
  <c r="I193" i="4"/>
  <c r="J193" i="4"/>
  <c r="K193" i="4"/>
  <c r="L193" i="4"/>
  <c r="M193" i="4"/>
  <c r="N193" i="4"/>
  <c r="O193" i="4"/>
  <c r="P193" i="4"/>
  <c r="Q193" i="4"/>
  <c r="R193" i="4"/>
  <c r="S193" i="4"/>
  <c r="T193" i="4"/>
  <c r="U193" i="4"/>
  <c r="V193" i="4"/>
  <c r="W193" i="4"/>
  <c r="X193" i="4"/>
  <c r="Y193" i="4"/>
  <c r="Z193" i="4"/>
  <c r="AA193" i="4"/>
  <c r="AB193" i="4"/>
  <c r="AC193" i="4"/>
  <c r="AD193" i="4"/>
  <c r="AE193" i="4"/>
  <c r="AF193" i="4"/>
  <c r="AG193" i="4"/>
  <c r="AH193" i="4"/>
  <c r="AI193" i="4"/>
  <c r="AJ193" i="4"/>
  <c r="AK193" i="4"/>
  <c r="AL193" i="4"/>
  <c r="AM193" i="4"/>
  <c r="AN193" i="4"/>
  <c r="AO193" i="4"/>
  <c r="AP193" i="4"/>
  <c r="AQ193" i="4"/>
  <c r="AR193" i="4"/>
  <c r="AS193" i="4"/>
  <c r="AT193" i="4"/>
  <c r="AU193" i="4"/>
  <c r="AV193" i="4"/>
  <c r="AW193" i="4"/>
  <c r="AX193" i="4"/>
  <c r="AY193" i="4"/>
  <c r="AZ193" i="4"/>
  <c r="BA193" i="4"/>
  <c r="BB193" i="4"/>
  <c r="C194" i="4"/>
  <c r="D194" i="4"/>
  <c r="E194" i="4"/>
  <c r="F194" i="4"/>
  <c r="G194" i="4"/>
  <c r="H194" i="4"/>
  <c r="I194" i="4"/>
  <c r="J194" i="4"/>
  <c r="K194" i="4"/>
  <c r="L194" i="4"/>
  <c r="M194" i="4"/>
  <c r="N194" i="4"/>
  <c r="O194" i="4"/>
  <c r="P194" i="4"/>
  <c r="Q194" i="4"/>
  <c r="R194" i="4"/>
  <c r="S194" i="4"/>
  <c r="T194" i="4"/>
  <c r="U194" i="4"/>
  <c r="V194" i="4"/>
  <c r="W194" i="4"/>
  <c r="X194" i="4"/>
  <c r="Y194" i="4"/>
  <c r="Z194" i="4"/>
  <c r="AA194" i="4"/>
  <c r="AB194" i="4"/>
  <c r="AC194" i="4"/>
  <c r="AD194" i="4"/>
  <c r="AE194" i="4"/>
  <c r="AF194" i="4"/>
  <c r="AG194" i="4"/>
  <c r="AH194" i="4"/>
  <c r="AI194" i="4"/>
  <c r="AJ194" i="4"/>
  <c r="AK194" i="4"/>
  <c r="AL194" i="4"/>
  <c r="AM194" i="4"/>
  <c r="AN194" i="4"/>
  <c r="AO194" i="4"/>
  <c r="AP194" i="4"/>
  <c r="AQ194" i="4"/>
  <c r="AR194" i="4"/>
  <c r="AS194" i="4"/>
  <c r="AT194" i="4"/>
  <c r="AU194" i="4"/>
  <c r="AV194" i="4"/>
  <c r="AW194" i="4"/>
  <c r="AX194" i="4"/>
  <c r="AY194" i="4"/>
  <c r="AZ194" i="4"/>
  <c r="BA194" i="4"/>
  <c r="BB194" i="4"/>
  <c r="C195" i="4"/>
  <c r="D195" i="4"/>
  <c r="E195" i="4"/>
  <c r="F195" i="4"/>
  <c r="G195" i="4"/>
  <c r="H195" i="4"/>
  <c r="I195" i="4"/>
  <c r="J195" i="4"/>
  <c r="K195" i="4"/>
  <c r="L195" i="4"/>
  <c r="M195" i="4"/>
  <c r="N195" i="4"/>
  <c r="O195" i="4"/>
  <c r="P195" i="4"/>
  <c r="Q195" i="4"/>
  <c r="R195" i="4"/>
  <c r="S195" i="4"/>
  <c r="T195" i="4"/>
  <c r="U195" i="4"/>
  <c r="V195" i="4"/>
  <c r="W195" i="4"/>
  <c r="X195" i="4"/>
  <c r="Y195" i="4"/>
  <c r="Z195" i="4"/>
  <c r="AA195" i="4"/>
  <c r="AB195" i="4"/>
  <c r="AC195" i="4"/>
  <c r="AD195" i="4"/>
  <c r="AE195" i="4"/>
  <c r="AF195" i="4"/>
  <c r="AG195" i="4"/>
  <c r="AH195" i="4"/>
  <c r="AI195" i="4"/>
  <c r="AJ195" i="4"/>
  <c r="AK195" i="4"/>
  <c r="AL195" i="4"/>
  <c r="AM195" i="4"/>
  <c r="AN195" i="4"/>
  <c r="AO195" i="4"/>
  <c r="AP195" i="4"/>
  <c r="AQ195" i="4"/>
  <c r="AR195" i="4"/>
  <c r="AS195" i="4"/>
  <c r="AT195" i="4"/>
  <c r="AU195" i="4"/>
  <c r="AV195" i="4"/>
  <c r="AW195" i="4"/>
  <c r="AX195" i="4"/>
  <c r="AY195" i="4"/>
  <c r="AZ195" i="4"/>
  <c r="BA195" i="4"/>
  <c r="BB195" i="4"/>
  <c r="C196" i="4"/>
  <c r="D196" i="4"/>
  <c r="E196" i="4"/>
  <c r="F196" i="4"/>
  <c r="G196" i="4"/>
  <c r="H196" i="4"/>
  <c r="I196" i="4"/>
  <c r="J196" i="4"/>
  <c r="K196" i="4"/>
  <c r="L196" i="4"/>
  <c r="M196" i="4"/>
  <c r="N196" i="4"/>
  <c r="O196" i="4"/>
  <c r="P196" i="4"/>
  <c r="Q196" i="4"/>
  <c r="R196" i="4"/>
  <c r="S196" i="4"/>
  <c r="T196" i="4"/>
  <c r="U196" i="4"/>
  <c r="V196" i="4"/>
  <c r="W196" i="4"/>
  <c r="X196" i="4"/>
  <c r="Y196" i="4"/>
  <c r="Z196" i="4"/>
  <c r="AA196" i="4"/>
  <c r="AB196" i="4"/>
  <c r="AC196" i="4"/>
  <c r="AD196" i="4"/>
  <c r="AE196" i="4"/>
  <c r="AF196" i="4"/>
  <c r="AG196" i="4"/>
  <c r="AH196" i="4"/>
  <c r="AI196" i="4"/>
  <c r="AJ196" i="4"/>
  <c r="AK196" i="4"/>
  <c r="AL196" i="4"/>
  <c r="AM196" i="4"/>
  <c r="AN196" i="4"/>
  <c r="AO196" i="4"/>
  <c r="AP196" i="4"/>
  <c r="AQ196" i="4"/>
  <c r="AR196" i="4"/>
  <c r="AS196" i="4"/>
  <c r="AT196" i="4"/>
  <c r="AU196" i="4"/>
  <c r="AV196" i="4"/>
  <c r="AW196" i="4"/>
  <c r="AX196" i="4"/>
  <c r="AY196" i="4"/>
  <c r="AZ196" i="4"/>
  <c r="BA196" i="4"/>
  <c r="BB196" i="4"/>
  <c r="C197" i="4"/>
  <c r="D197" i="4"/>
  <c r="E197" i="4"/>
  <c r="F197" i="4"/>
  <c r="G197" i="4"/>
  <c r="H197" i="4"/>
  <c r="I197" i="4"/>
  <c r="J197" i="4"/>
  <c r="K197" i="4"/>
  <c r="L197" i="4"/>
  <c r="M197" i="4"/>
  <c r="N197" i="4"/>
  <c r="O197" i="4"/>
  <c r="P197" i="4"/>
  <c r="Q197" i="4"/>
  <c r="R197" i="4"/>
  <c r="S197" i="4"/>
  <c r="T197" i="4"/>
  <c r="U197" i="4"/>
  <c r="V197" i="4"/>
  <c r="W197" i="4"/>
  <c r="X197" i="4"/>
  <c r="Y197" i="4"/>
  <c r="Z197" i="4"/>
  <c r="AA197" i="4"/>
  <c r="AB197" i="4"/>
  <c r="AC197" i="4"/>
  <c r="AD197" i="4"/>
  <c r="AE197" i="4"/>
  <c r="AF197" i="4"/>
  <c r="AG197" i="4"/>
  <c r="AH197" i="4"/>
  <c r="AI197" i="4"/>
  <c r="AJ197" i="4"/>
  <c r="AK197" i="4"/>
  <c r="AL197" i="4"/>
  <c r="AM197" i="4"/>
  <c r="AN197" i="4"/>
  <c r="AO197" i="4"/>
  <c r="AP197" i="4"/>
  <c r="AQ197" i="4"/>
  <c r="AR197" i="4"/>
  <c r="AS197" i="4"/>
  <c r="AT197" i="4"/>
  <c r="AU197" i="4"/>
  <c r="AV197" i="4"/>
  <c r="AW197" i="4"/>
  <c r="AX197" i="4"/>
  <c r="AY197" i="4"/>
  <c r="AZ197" i="4"/>
  <c r="BA197" i="4"/>
  <c r="BB197" i="4"/>
  <c r="C198" i="4"/>
  <c r="D198" i="4"/>
  <c r="E198" i="4"/>
  <c r="F198" i="4"/>
  <c r="G198" i="4"/>
  <c r="H198" i="4"/>
  <c r="I198" i="4"/>
  <c r="J198" i="4"/>
  <c r="K198" i="4"/>
  <c r="L198" i="4"/>
  <c r="M198" i="4"/>
  <c r="N198" i="4"/>
  <c r="O198" i="4"/>
  <c r="P198" i="4"/>
  <c r="Q198" i="4"/>
  <c r="R198" i="4"/>
  <c r="S198" i="4"/>
  <c r="T198" i="4"/>
  <c r="U198" i="4"/>
  <c r="V198" i="4"/>
  <c r="W198" i="4"/>
  <c r="X198" i="4"/>
  <c r="Y198" i="4"/>
  <c r="Z198" i="4"/>
  <c r="AA198" i="4"/>
  <c r="AB198" i="4"/>
  <c r="AC198" i="4"/>
  <c r="AD198" i="4"/>
  <c r="AE198" i="4"/>
  <c r="AF198" i="4"/>
  <c r="AG198" i="4"/>
  <c r="AH198" i="4"/>
  <c r="AI198" i="4"/>
  <c r="AJ198" i="4"/>
  <c r="AK198" i="4"/>
  <c r="AL198" i="4"/>
  <c r="AM198" i="4"/>
  <c r="AN198" i="4"/>
  <c r="AO198" i="4"/>
  <c r="AP198" i="4"/>
  <c r="AQ198" i="4"/>
  <c r="AR198" i="4"/>
  <c r="AS198" i="4"/>
  <c r="AT198" i="4"/>
  <c r="AU198" i="4"/>
  <c r="AV198" i="4"/>
  <c r="AW198" i="4"/>
  <c r="AX198" i="4"/>
  <c r="AY198" i="4"/>
  <c r="AZ198" i="4"/>
  <c r="BA198" i="4"/>
  <c r="BB198" i="4"/>
  <c r="C14" i="2"/>
  <c r="D14" i="2"/>
  <c r="D112" i="2"/>
  <c r="E14" i="2"/>
  <c r="F14" i="2"/>
  <c r="G14" i="2"/>
  <c r="H14" i="2"/>
  <c r="H112" i="2"/>
  <c r="I14" i="2"/>
  <c r="J14" i="2"/>
  <c r="K14" i="2"/>
  <c r="L14" i="2"/>
  <c r="L112" i="2" s="1"/>
  <c r="M14" i="2"/>
  <c r="N14" i="2"/>
  <c r="N112" i="2" s="1"/>
  <c r="O14" i="2"/>
  <c r="O112" i="2" s="1"/>
  <c r="P14" i="2"/>
  <c r="P112" i="2" s="1"/>
  <c r="Q14" i="2"/>
  <c r="R14" i="2"/>
  <c r="S14" i="2"/>
  <c r="T14" i="2"/>
  <c r="T112" i="2"/>
  <c r="U14" i="2"/>
  <c r="U112" i="2" s="1"/>
  <c r="V14" i="2"/>
  <c r="W14" i="2"/>
  <c r="X14" i="2"/>
  <c r="X112" i="2" s="1"/>
  <c r="Y14" i="2"/>
  <c r="Z14" i="2"/>
  <c r="AA14" i="2"/>
  <c r="AA112" i="2" s="1"/>
  <c r="AB14" i="2"/>
  <c r="AB112" i="2" s="1"/>
  <c r="AC14" i="2"/>
  <c r="AD14" i="2"/>
  <c r="AE14" i="2"/>
  <c r="AF14" i="2"/>
  <c r="AF112" i="2" s="1"/>
  <c r="AG14" i="2"/>
  <c r="AG112" i="2" s="1"/>
  <c r="AH14" i="2"/>
  <c r="AH112" i="2" s="1"/>
  <c r="C15" i="2"/>
  <c r="C113" i="2" s="1"/>
  <c r="D15" i="2"/>
  <c r="E15" i="2"/>
  <c r="F15" i="2"/>
  <c r="F113" i="2" s="1"/>
  <c r="G15" i="2"/>
  <c r="G113" i="2" s="1"/>
  <c r="H15" i="2"/>
  <c r="I15" i="2"/>
  <c r="J15" i="2"/>
  <c r="J113" i="2" s="1"/>
  <c r="K15" i="2"/>
  <c r="L15" i="2"/>
  <c r="M15" i="2"/>
  <c r="M113" i="2"/>
  <c r="N15" i="2"/>
  <c r="N113" i="2" s="1"/>
  <c r="O15" i="2"/>
  <c r="P15" i="2"/>
  <c r="Q15" i="2"/>
  <c r="R15" i="2"/>
  <c r="R113" i="2"/>
  <c r="S15" i="2"/>
  <c r="S113" i="2"/>
  <c r="T15" i="2"/>
  <c r="U15" i="2"/>
  <c r="V15" i="2"/>
  <c r="V113" i="2" s="1"/>
  <c r="W15" i="2"/>
  <c r="X15" i="2"/>
  <c r="Y15" i="2"/>
  <c r="Y113" i="2" s="1"/>
  <c r="Z15" i="2"/>
  <c r="Z113" i="2" s="1"/>
  <c r="AA15" i="2"/>
  <c r="AB15" i="2"/>
  <c r="AC15" i="2"/>
  <c r="AC113" i="2" s="1"/>
  <c r="AD15" i="2"/>
  <c r="AD113" i="2" s="1"/>
  <c r="AE15" i="2"/>
  <c r="AE113" i="2" s="1"/>
  <c r="AF15" i="2"/>
  <c r="AG15" i="2"/>
  <c r="AH15" i="2"/>
  <c r="AH113" i="2" s="1"/>
  <c r="C17" i="2"/>
  <c r="D17" i="2"/>
  <c r="E17" i="2"/>
  <c r="E115" i="2" s="1"/>
  <c r="F17" i="2"/>
  <c r="F115" i="2" s="1"/>
  <c r="G17" i="2"/>
  <c r="H17" i="2"/>
  <c r="I17" i="2"/>
  <c r="J17" i="2"/>
  <c r="K17" i="2"/>
  <c r="L17" i="2"/>
  <c r="M17" i="2"/>
  <c r="M115" i="2" s="1"/>
  <c r="N17" i="2"/>
  <c r="N115" i="2" s="1"/>
  <c r="O17" i="2"/>
  <c r="P17" i="2"/>
  <c r="Q17" i="2"/>
  <c r="R17" i="2"/>
  <c r="S17" i="2"/>
  <c r="T17" i="2"/>
  <c r="U17" i="2"/>
  <c r="U115" i="2" s="1"/>
  <c r="V17" i="2"/>
  <c r="V115" i="2" s="1"/>
  <c r="W17" i="2"/>
  <c r="X17" i="2"/>
  <c r="Y17" i="2"/>
  <c r="Z17" i="2"/>
  <c r="AA17" i="2"/>
  <c r="AB17" i="2"/>
  <c r="AC17" i="2"/>
  <c r="AC115" i="2" s="1"/>
  <c r="AD17" i="2"/>
  <c r="AD115" i="2" s="1"/>
  <c r="AE17" i="2"/>
  <c r="AF17" i="2"/>
  <c r="AG17" i="2"/>
  <c r="AH17" i="2"/>
  <c r="C22" i="2"/>
  <c r="D22" i="2"/>
  <c r="D120" i="2"/>
  <c r="E22" i="2"/>
  <c r="F22" i="2"/>
  <c r="G22" i="2"/>
  <c r="H22" i="2"/>
  <c r="H120" i="2"/>
  <c r="I22" i="2"/>
  <c r="J22" i="2"/>
  <c r="K22" i="2"/>
  <c r="K120" i="2" s="1"/>
  <c r="L22" i="2"/>
  <c r="L120" i="2" s="1"/>
  <c r="M22" i="2"/>
  <c r="N22" i="2"/>
  <c r="O22" i="2"/>
  <c r="P22" i="2"/>
  <c r="P120" i="2" s="1"/>
  <c r="Q22" i="2"/>
  <c r="Q120" i="2" s="1"/>
  <c r="R22" i="2"/>
  <c r="R120" i="2" s="1"/>
  <c r="S22" i="2"/>
  <c r="T22" i="2"/>
  <c r="T120" i="2"/>
  <c r="U22" i="2"/>
  <c r="V22" i="2"/>
  <c r="W22" i="2"/>
  <c r="X22" i="2"/>
  <c r="X120" i="2"/>
  <c r="Y22" i="2"/>
  <c r="Z22" i="2"/>
  <c r="AA22" i="2"/>
  <c r="AB22" i="2"/>
  <c r="AB120" i="2" s="1"/>
  <c r="AC22" i="2"/>
  <c r="AD22" i="2"/>
  <c r="AD120" i="2" s="1"/>
  <c r="AE22" i="2"/>
  <c r="AE120" i="2" s="1"/>
  <c r="AF22" i="2"/>
  <c r="AF120" i="2" s="1"/>
  <c r="AG22" i="2"/>
  <c r="AH22" i="2"/>
  <c r="C25" i="2"/>
  <c r="D25" i="2"/>
  <c r="E25" i="2"/>
  <c r="E123" i="2" s="1"/>
  <c r="F25" i="2"/>
  <c r="F123" i="2" s="1"/>
  <c r="G25" i="2"/>
  <c r="H25" i="2"/>
  <c r="I25" i="2"/>
  <c r="J25" i="2"/>
  <c r="K25" i="2"/>
  <c r="L25" i="2"/>
  <c r="M25" i="2"/>
  <c r="M123" i="2" s="1"/>
  <c r="N25" i="2"/>
  <c r="N123" i="2" s="1"/>
  <c r="O25" i="2"/>
  <c r="P25" i="2"/>
  <c r="Q25" i="2"/>
  <c r="R25" i="2"/>
  <c r="S25" i="2"/>
  <c r="T25" i="2"/>
  <c r="U25" i="2"/>
  <c r="U123" i="2" s="1"/>
  <c r="V25" i="2"/>
  <c r="V123" i="2" s="1"/>
  <c r="W25" i="2"/>
  <c r="X25" i="2"/>
  <c r="Y25" i="2"/>
  <c r="Z25" i="2"/>
  <c r="AA25" i="2"/>
  <c r="AB25" i="2"/>
  <c r="AC25" i="2"/>
  <c r="AC123" i="2" s="1"/>
  <c r="AD25" i="2"/>
  <c r="AD123" i="2" s="1"/>
  <c r="AE25" i="2"/>
  <c r="AF25" i="2"/>
  <c r="AG25" i="2"/>
  <c r="AH25" i="2"/>
  <c r="C27" i="2"/>
  <c r="D27" i="2"/>
  <c r="D125" i="2"/>
  <c r="E27" i="2"/>
  <c r="E125" i="2" s="1"/>
  <c r="F27" i="2"/>
  <c r="G27" i="2"/>
  <c r="H27" i="2"/>
  <c r="H125" i="2" s="1"/>
  <c r="I27" i="2"/>
  <c r="J27" i="2"/>
  <c r="K27" i="2"/>
  <c r="K125" i="2" s="1"/>
  <c r="L27" i="2"/>
  <c r="L125" i="2" s="1"/>
  <c r="M27" i="2"/>
  <c r="N27" i="2"/>
  <c r="O27" i="2"/>
  <c r="P27" i="2"/>
  <c r="P125" i="2"/>
  <c r="Q27" i="2"/>
  <c r="Q125" i="2" s="1"/>
  <c r="R27" i="2"/>
  <c r="R125" i="2" s="1"/>
  <c r="S27" i="2"/>
  <c r="T27" i="2"/>
  <c r="T125" i="2"/>
  <c r="U27" i="2"/>
  <c r="V27" i="2"/>
  <c r="W27" i="2"/>
  <c r="X27" i="2"/>
  <c r="X125" i="2"/>
  <c r="Y27" i="2"/>
  <c r="Z27" i="2"/>
  <c r="AA27" i="2"/>
  <c r="AB27" i="2"/>
  <c r="AB125" i="2" s="1"/>
  <c r="AC27" i="2"/>
  <c r="AD27" i="2"/>
  <c r="AD125" i="2" s="1"/>
  <c r="AE27" i="2"/>
  <c r="AF27" i="2"/>
  <c r="AF125" i="2" s="1"/>
  <c r="AG27" i="2"/>
  <c r="AH27" i="2"/>
  <c r="C28" i="2"/>
  <c r="D28" i="2"/>
  <c r="E28" i="2"/>
  <c r="E126" i="2" s="1"/>
  <c r="F28" i="2"/>
  <c r="G28" i="2"/>
  <c r="H28" i="2"/>
  <c r="I28" i="2"/>
  <c r="J28" i="2"/>
  <c r="K28" i="2"/>
  <c r="L28" i="2"/>
  <c r="M28" i="2"/>
  <c r="M126" i="2" s="1"/>
  <c r="N28" i="2"/>
  <c r="O28" i="2"/>
  <c r="P28" i="2"/>
  <c r="Q28" i="2"/>
  <c r="R28" i="2"/>
  <c r="S28" i="2"/>
  <c r="T28" i="2"/>
  <c r="U28" i="2"/>
  <c r="U126" i="2" s="1"/>
  <c r="V28" i="2"/>
  <c r="W28" i="2"/>
  <c r="X28" i="2"/>
  <c r="Y28" i="2"/>
  <c r="Z28" i="2"/>
  <c r="AA28" i="2"/>
  <c r="AB28" i="2"/>
  <c r="AC28" i="2"/>
  <c r="AC126" i="2" s="1"/>
  <c r="AD28" i="2"/>
  <c r="AE28" i="2"/>
  <c r="AF28" i="2"/>
  <c r="AG28" i="2"/>
  <c r="AH28" i="2"/>
  <c r="C31" i="2"/>
  <c r="C30" i="2" s="1"/>
  <c r="C128" i="2" s="1"/>
  <c r="D31" i="2"/>
  <c r="D30" i="2" s="1"/>
  <c r="D128" i="2" s="1"/>
  <c r="E31" i="2"/>
  <c r="E30" i="2"/>
  <c r="E128" i="2" s="1"/>
  <c r="F31" i="2"/>
  <c r="F30" i="2" s="1"/>
  <c r="F128" i="2" s="1"/>
  <c r="G31" i="2"/>
  <c r="G30" i="2" s="1"/>
  <c r="G128" i="2" s="1"/>
  <c r="H31" i="2"/>
  <c r="H30" i="2" s="1"/>
  <c r="H128" i="2" s="1"/>
  <c r="I31" i="2"/>
  <c r="I30" i="2" s="1"/>
  <c r="I128" i="2" s="1"/>
  <c r="J31" i="2"/>
  <c r="J30" i="2" s="1"/>
  <c r="J128" i="2" s="1"/>
  <c r="K31" i="2"/>
  <c r="K30" i="2" s="1"/>
  <c r="K128" i="2" s="1"/>
  <c r="L31" i="2"/>
  <c r="L30" i="2" s="1"/>
  <c r="L128" i="2" s="1"/>
  <c r="M31" i="2"/>
  <c r="M30" i="2"/>
  <c r="M128" i="2" s="1"/>
  <c r="N31" i="2"/>
  <c r="N30" i="2" s="1"/>
  <c r="N128" i="2" s="1"/>
  <c r="O31" i="2"/>
  <c r="O30" i="2" s="1"/>
  <c r="O128" i="2" s="1"/>
  <c r="P31" i="2"/>
  <c r="P30" i="2" s="1"/>
  <c r="P128" i="2" s="1"/>
  <c r="Q31" i="2"/>
  <c r="Q30" i="2" s="1"/>
  <c r="Q128" i="2" s="1"/>
  <c r="R31" i="2"/>
  <c r="R30" i="2" s="1"/>
  <c r="R128" i="2" s="1"/>
  <c r="S31" i="2"/>
  <c r="S30" i="2" s="1"/>
  <c r="S128" i="2" s="1"/>
  <c r="T31" i="2"/>
  <c r="T30" i="2" s="1"/>
  <c r="T128" i="2" s="1"/>
  <c r="U31" i="2"/>
  <c r="U30" i="2"/>
  <c r="U128" i="2" s="1"/>
  <c r="V31" i="2"/>
  <c r="V30" i="2" s="1"/>
  <c r="V128" i="2" s="1"/>
  <c r="W31" i="2"/>
  <c r="W30" i="2" s="1"/>
  <c r="W128" i="2" s="1"/>
  <c r="X31" i="2"/>
  <c r="X30" i="2" s="1"/>
  <c r="X128" i="2" s="1"/>
  <c r="Y31" i="2"/>
  <c r="Y30" i="2" s="1"/>
  <c r="Y128" i="2" s="1"/>
  <c r="Z31" i="2"/>
  <c r="Z30" i="2" s="1"/>
  <c r="Z128" i="2" s="1"/>
  <c r="AA31" i="2"/>
  <c r="AA30" i="2" s="1"/>
  <c r="AA128" i="2" s="1"/>
  <c r="AB31" i="2"/>
  <c r="AB30" i="2" s="1"/>
  <c r="AB128" i="2" s="1"/>
  <c r="AC31" i="2"/>
  <c r="AC30" i="2"/>
  <c r="AC128" i="2" s="1"/>
  <c r="AD31" i="2"/>
  <c r="AD30" i="2" s="1"/>
  <c r="AD128" i="2" s="1"/>
  <c r="AE31" i="2"/>
  <c r="AE30" i="2" s="1"/>
  <c r="AE128" i="2" s="1"/>
  <c r="AF31" i="2"/>
  <c r="AF30" i="2" s="1"/>
  <c r="AF128" i="2" s="1"/>
  <c r="AG31" i="2"/>
  <c r="AG30" i="2" s="1"/>
  <c r="AG128" i="2" s="1"/>
  <c r="AH31" i="2"/>
  <c r="AH30" i="2" s="1"/>
  <c r="AH128" i="2" s="1"/>
  <c r="C32" i="2"/>
  <c r="D32" i="2"/>
  <c r="E32" i="2"/>
  <c r="F32" i="2"/>
  <c r="F130" i="2" s="1"/>
  <c r="G32" i="2"/>
  <c r="H32" i="2"/>
  <c r="I32" i="2"/>
  <c r="J32" i="2"/>
  <c r="K32" i="2"/>
  <c r="L32" i="2"/>
  <c r="M32" i="2"/>
  <c r="N32" i="2"/>
  <c r="N130" i="2" s="1"/>
  <c r="O32" i="2"/>
  <c r="P32" i="2"/>
  <c r="Q32" i="2"/>
  <c r="R32" i="2"/>
  <c r="S32" i="2"/>
  <c r="T32" i="2"/>
  <c r="U32" i="2"/>
  <c r="V32" i="2"/>
  <c r="V130" i="2" s="1"/>
  <c r="W32" i="2"/>
  <c r="X32" i="2"/>
  <c r="Y32" i="2"/>
  <c r="Z32" i="2"/>
  <c r="AA32" i="2"/>
  <c r="AB32" i="2"/>
  <c r="AC32" i="2"/>
  <c r="AD32" i="2"/>
  <c r="AD130" i="2" s="1"/>
  <c r="AE32" i="2"/>
  <c r="AF32" i="2"/>
  <c r="AG32" i="2"/>
  <c r="AH32" i="2"/>
  <c r="C33" i="2"/>
  <c r="D33" i="2"/>
  <c r="E33" i="2"/>
  <c r="E131" i="2" s="1"/>
  <c r="F33" i="2"/>
  <c r="G33" i="2"/>
  <c r="H33" i="2"/>
  <c r="I33" i="2"/>
  <c r="J33" i="2"/>
  <c r="K33" i="2"/>
  <c r="L33" i="2"/>
  <c r="M33" i="2"/>
  <c r="M131" i="2" s="1"/>
  <c r="N33" i="2"/>
  <c r="O33" i="2"/>
  <c r="P33" i="2"/>
  <c r="Q33" i="2"/>
  <c r="R33" i="2"/>
  <c r="S33" i="2"/>
  <c r="T33" i="2"/>
  <c r="U33" i="2"/>
  <c r="U131" i="2" s="1"/>
  <c r="V33" i="2"/>
  <c r="W33" i="2"/>
  <c r="X33" i="2"/>
  <c r="Y33" i="2"/>
  <c r="Z33" i="2"/>
  <c r="AA33" i="2"/>
  <c r="AB33" i="2"/>
  <c r="AC33" i="2"/>
  <c r="AC131" i="2" s="1"/>
  <c r="AD33" i="2"/>
  <c r="AE33" i="2"/>
  <c r="AF33" i="2"/>
  <c r="AG33" i="2"/>
  <c r="AH33" i="2"/>
  <c r="C35" i="2"/>
  <c r="D35" i="2"/>
  <c r="D133" i="2"/>
  <c r="E35" i="2"/>
  <c r="F35" i="2"/>
  <c r="G35" i="2"/>
  <c r="H35" i="2"/>
  <c r="H133" i="2" s="1"/>
  <c r="I35" i="2"/>
  <c r="J35" i="2"/>
  <c r="K35" i="2"/>
  <c r="L35" i="2"/>
  <c r="L133" i="2" s="1"/>
  <c r="M35" i="2"/>
  <c r="N35" i="2"/>
  <c r="O35" i="2"/>
  <c r="P35" i="2"/>
  <c r="P133" i="2"/>
  <c r="Q35" i="2"/>
  <c r="R35" i="2"/>
  <c r="S35" i="2"/>
  <c r="T35" i="2"/>
  <c r="T133" i="2"/>
  <c r="U35" i="2"/>
  <c r="V35" i="2"/>
  <c r="W35" i="2"/>
  <c r="X35" i="2"/>
  <c r="X133" i="2" s="1"/>
  <c r="Y35" i="2"/>
  <c r="Z35" i="2"/>
  <c r="AA35" i="2"/>
  <c r="AB35" i="2"/>
  <c r="AB133" i="2" s="1"/>
  <c r="AC35" i="2"/>
  <c r="AD35" i="2"/>
  <c r="AE35" i="2"/>
  <c r="AF35" i="2"/>
  <c r="AF133" i="2" s="1"/>
  <c r="AG35" i="2"/>
  <c r="AH35" i="2"/>
  <c r="C36" i="2"/>
  <c r="D36" i="2"/>
  <c r="E36" i="2"/>
  <c r="F36" i="2"/>
  <c r="G36" i="2"/>
  <c r="H36" i="2"/>
  <c r="I36" i="2"/>
  <c r="J36" i="2"/>
  <c r="K36" i="2"/>
  <c r="L36" i="2"/>
  <c r="M36" i="2"/>
  <c r="N36" i="2"/>
  <c r="O36" i="2"/>
  <c r="P36" i="2"/>
  <c r="Q36" i="2"/>
  <c r="R36" i="2"/>
  <c r="S36" i="2"/>
  <c r="T36" i="2"/>
  <c r="U36" i="2"/>
  <c r="V36" i="2"/>
  <c r="W36" i="2"/>
  <c r="X36" i="2"/>
  <c r="Y36" i="2"/>
  <c r="Z36" i="2"/>
  <c r="AA36" i="2"/>
  <c r="AB36" i="2"/>
  <c r="AC36" i="2"/>
  <c r="AD36" i="2"/>
  <c r="AE36" i="2"/>
  <c r="AF36" i="2"/>
  <c r="AG36" i="2"/>
  <c r="AH36" i="2"/>
  <c r="C37" i="2"/>
  <c r="D37" i="2"/>
  <c r="E37" i="2"/>
  <c r="F37" i="2"/>
  <c r="G37" i="2"/>
  <c r="H37" i="2"/>
  <c r="I37" i="2"/>
  <c r="J37" i="2"/>
  <c r="K37" i="2"/>
  <c r="L37" i="2"/>
  <c r="M37" i="2"/>
  <c r="N37" i="2"/>
  <c r="O37" i="2"/>
  <c r="P37" i="2"/>
  <c r="Q37" i="2"/>
  <c r="R37" i="2"/>
  <c r="S37" i="2"/>
  <c r="T37" i="2"/>
  <c r="U37" i="2"/>
  <c r="V37" i="2"/>
  <c r="W37" i="2"/>
  <c r="X37" i="2"/>
  <c r="Y37" i="2"/>
  <c r="Z37" i="2"/>
  <c r="AA37" i="2"/>
  <c r="AB37" i="2"/>
  <c r="AC37" i="2"/>
  <c r="AD37" i="2"/>
  <c r="AE37" i="2"/>
  <c r="AF37" i="2"/>
  <c r="AG37" i="2"/>
  <c r="AH37" i="2"/>
  <c r="C42" i="2"/>
  <c r="D42" i="2"/>
  <c r="E42" i="2"/>
  <c r="F42" i="2"/>
  <c r="G42" i="2"/>
  <c r="H42" i="2"/>
  <c r="I42" i="2"/>
  <c r="J42" i="2"/>
  <c r="K42" i="2"/>
  <c r="L42" i="2"/>
  <c r="M42" i="2"/>
  <c r="N42" i="2"/>
  <c r="O42" i="2"/>
  <c r="P42" i="2"/>
  <c r="Q42" i="2"/>
  <c r="R42" i="2"/>
  <c r="S42" i="2"/>
  <c r="T42" i="2"/>
  <c r="U42" i="2"/>
  <c r="V42" i="2"/>
  <c r="W42" i="2"/>
  <c r="X42" i="2"/>
  <c r="Y42" i="2"/>
  <c r="Z42" i="2"/>
  <c r="AA42" i="2"/>
  <c r="AB42" i="2"/>
  <c r="AC42" i="2"/>
  <c r="AD42" i="2"/>
  <c r="AE42" i="2"/>
  <c r="AF42" i="2"/>
  <c r="AG42" i="2"/>
  <c r="AH42" i="2"/>
  <c r="C44" i="2"/>
  <c r="D44" i="2"/>
  <c r="E44" i="2"/>
  <c r="F44" i="2"/>
  <c r="G44" i="2"/>
  <c r="H44" i="2"/>
  <c r="I44" i="2"/>
  <c r="J44" i="2"/>
  <c r="K44" i="2"/>
  <c r="L44" i="2"/>
  <c r="M44" i="2"/>
  <c r="N44" i="2"/>
  <c r="O44" i="2"/>
  <c r="P44" i="2"/>
  <c r="Q44" i="2"/>
  <c r="R44" i="2"/>
  <c r="S44" i="2"/>
  <c r="T44" i="2"/>
  <c r="U44" i="2"/>
  <c r="V44" i="2"/>
  <c r="W44" i="2"/>
  <c r="X44" i="2"/>
  <c r="Y44" i="2"/>
  <c r="Z44" i="2"/>
  <c r="AA44" i="2"/>
  <c r="AB44" i="2"/>
  <c r="AC44" i="2"/>
  <c r="AD44" i="2"/>
  <c r="AE44" i="2"/>
  <c r="AF44" i="2"/>
  <c r="AG44" i="2"/>
  <c r="AH44" i="2"/>
  <c r="C46" i="2"/>
  <c r="D46" i="2"/>
  <c r="E46" i="2"/>
  <c r="F46" i="2"/>
  <c r="G46" i="2"/>
  <c r="H46" i="2"/>
  <c r="I46" i="2"/>
  <c r="J46" i="2"/>
  <c r="K46" i="2"/>
  <c r="L46" i="2"/>
  <c r="M46" i="2"/>
  <c r="N46" i="2"/>
  <c r="O46" i="2"/>
  <c r="P46" i="2"/>
  <c r="Q46" i="2"/>
  <c r="R46" i="2"/>
  <c r="S46" i="2"/>
  <c r="T46" i="2"/>
  <c r="U46" i="2"/>
  <c r="V46" i="2"/>
  <c r="W46" i="2"/>
  <c r="X46" i="2"/>
  <c r="Y46" i="2"/>
  <c r="Z46" i="2"/>
  <c r="AA46" i="2"/>
  <c r="AB46" i="2"/>
  <c r="AC46" i="2"/>
  <c r="AD46" i="2"/>
  <c r="AE46" i="2"/>
  <c r="AF46" i="2"/>
  <c r="AG46" i="2"/>
  <c r="AH46" i="2"/>
  <c r="C48" i="2"/>
  <c r="D48" i="2"/>
  <c r="E48" i="2"/>
  <c r="F48" i="2"/>
  <c r="G48" i="2"/>
  <c r="H48" i="2"/>
  <c r="I48" i="2"/>
  <c r="J48" i="2"/>
  <c r="K48" i="2"/>
  <c r="L48" i="2"/>
  <c r="M48" i="2"/>
  <c r="N48" i="2"/>
  <c r="O48" i="2"/>
  <c r="P48" i="2"/>
  <c r="Q48" i="2"/>
  <c r="R48" i="2"/>
  <c r="S48" i="2"/>
  <c r="T48" i="2"/>
  <c r="U48" i="2"/>
  <c r="V48" i="2"/>
  <c r="W48" i="2"/>
  <c r="X48" i="2"/>
  <c r="Y48" i="2"/>
  <c r="Z48" i="2"/>
  <c r="AA48" i="2"/>
  <c r="AB48" i="2"/>
  <c r="AC48" i="2"/>
  <c r="AD48" i="2"/>
  <c r="AE48" i="2"/>
  <c r="AF48" i="2"/>
  <c r="AG48" i="2"/>
  <c r="AH48" i="2"/>
  <c r="C53" i="2"/>
  <c r="D53" i="2"/>
  <c r="E53" i="2"/>
  <c r="F53" i="2"/>
  <c r="G53" i="2"/>
  <c r="H53" i="2"/>
  <c r="I53" i="2"/>
  <c r="J53" i="2"/>
  <c r="K53" i="2"/>
  <c r="L53" i="2"/>
  <c r="M53" i="2"/>
  <c r="N53" i="2"/>
  <c r="O53" i="2"/>
  <c r="P53" i="2"/>
  <c r="Q53" i="2"/>
  <c r="R53" i="2"/>
  <c r="S53" i="2"/>
  <c r="T53" i="2"/>
  <c r="U53" i="2"/>
  <c r="V53" i="2"/>
  <c r="W53" i="2"/>
  <c r="X53" i="2"/>
  <c r="Y53" i="2"/>
  <c r="Z53" i="2"/>
  <c r="AA53" i="2"/>
  <c r="AB53" i="2"/>
  <c r="AC53" i="2"/>
  <c r="AD53" i="2"/>
  <c r="AE53" i="2"/>
  <c r="AF53" i="2"/>
  <c r="AG53" i="2"/>
  <c r="AH53" i="2"/>
  <c r="C54" i="2"/>
  <c r="D54" i="2"/>
  <c r="E54" i="2"/>
  <c r="F54" i="2"/>
  <c r="G54" i="2"/>
  <c r="H54" i="2"/>
  <c r="I54" i="2"/>
  <c r="J54" i="2"/>
  <c r="K54" i="2"/>
  <c r="L54" i="2"/>
  <c r="M54" i="2"/>
  <c r="N54" i="2"/>
  <c r="O54" i="2"/>
  <c r="P54" i="2"/>
  <c r="Q54" i="2"/>
  <c r="R54" i="2"/>
  <c r="S54" i="2"/>
  <c r="T54" i="2"/>
  <c r="U54" i="2"/>
  <c r="V54" i="2"/>
  <c r="W54" i="2"/>
  <c r="X54" i="2"/>
  <c r="Y54" i="2"/>
  <c r="Z54" i="2"/>
  <c r="AA54" i="2"/>
  <c r="AB54" i="2"/>
  <c r="AC54" i="2"/>
  <c r="AD54" i="2"/>
  <c r="AE54" i="2"/>
  <c r="AF54" i="2"/>
  <c r="AG54" i="2"/>
  <c r="AH54" i="2"/>
  <c r="C58" i="2"/>
  <c r="D58" i="2"/>
  <c r="E58" i="2"/>
  <c r="F58" i="2"/>
  <c r="G58" i="2"/>
  <c r="H58" i="2"/>
  <c r="I58" i="2"/>
  <c r="J58" i="2"/>
  <c r="K58" i="2"/>
  <c r="L58" i="2"/>
  <c r="M58" i="2"/>
  <c r="N58" i="2"/>
  <c r="O58" i="2"/>
  <c r="P58" i="2"/>
  <c r="Q58" i="2"/>
  <c r="R58" i="2"/>
  <c r="S58" i="2"/>
  <c r="T58" i="2"/>
  <c r="U58" i="2"/>
  <c r="V58" i="2"/>
  <c r="W58" i="2"/>
  <c r="X58" i="2"/>
  <c r="Y58" i="2"/>
  <c r="Z58" i="2"/>
  <c r="AA58" i="2"/>
  <c r="AB58" i="2"/>
  <c r="AC58" i="2"/>
  <c r="AD58" i="2"/>
  <c r="AE58" i="2"/>
  <c r="AF58" i="2"/>
  <c r="AG58" i="2"/>
  <c r="AH58" i="2"/>
  <c r="C60" i="2"/>
  <c r="D60" i="2"/>
  <c r="E60" i="2"/>
  <c r="F60" i="2"/>
  <c r="G60" i="2"/>
  <c r="H60" i="2"/>
  <c r="I60" i="2"/>
  <c r="J60" i="2"/>
  <c r="K60" i="2"/>
  <c r="L60" i="2"/>
  <c r="M60" i="2"/>
  <c r="N60" i="2"/>
  <c r="O60" i="2"/>
  <c r="P60" i="2"/>
  <c r="Q60" i="2"/>
  <c r="R60" i="2"/>
  <c r="S60" i="2"/>
  <c r="T60" i="2"/>
  <c r="U60" i="2"/>
  <c r="V60" i="2"/>
  <c r="W60" i="2"/>
  <c r="X60" i="2"/>
  <c r="Y60" i="2"/>
  <c r="Z60" i="2"/>
  <c r="AA60" i="2"/>
  <c r="AB60" i="2"/>
  <c r="AC60" i="2"/>
  <c r="AD60" i="2"/>
  <c r="AE60" i="2"/>
  <c r="AF60" i="2"/>
  <c r="AG60" i="2"/>
  <c r="AH60" i="2"/>
  <c r="C61" i="2"/>
  <c r="D61" i="2"/>
  <c r="E61" i="2"/>
  <c r="F61" i="2"/>
  <c r="G61" i="2"/>
  <c r="H61" i="2"/>
  <c r="I61" i="2"/>
  <c r="J61" i="2"/>
  <c r="K61" i="2"/>
  <c r="L61" i="2"/>
  <c r="M61" i="2"/>
  <c r="N61" i="2"/>
  <c r="O61" i="2"/>
  <c r="P61" i="2"/>
  <c r="Q61" i="2"/>
  <c r="R61" i="2"/>
  <c r="S61" i="2"/>
  <c r="T61" i="2"/>
  <c r="U61" i="2"/>
  <c r="V61" i="2"/>
  <c r="W61" i="2"/>
  <c r="X61" i="2"/>
  <c r="Y61" i="2"/>
  <c r="Z61" i="2"/>
  <c r="AA61" i="2"/>
  <c r="AB61" i="2"/>
  <c r="AC61" i="2"/>
  <c r="AD61" i="2"/>
  <c r="AE61" i="2"/>
  <c r="AF61" i="2"/>
  <c r="AG61" i="2"/>
  <c r="AH61" i="2"/>
  <c r="C62" i="2"/>
  <c r="D62" i="2"/>
  <c r="E62" i="2"/>
  <c r="F62" i="2"/>
  <c r="G62" i="2"/>
  <c r="H62" i="2"/>
  <c r="I62" i="2"/>
  <c r="J62" i="2"/>
  <c r="K62" i="2"/>
  <c r="L62" i="2"/>
  <c r="M62" i="2"/>
  <c r="N62" i="2"/>
  <c r="O62" i="2"/>
  <c r="P62" i="2"/>
  <c r="Q62" i="2"/>
  <c r="R62" i="2"/>
  <c r="S62" i="2"/>
  <c r="T62" i="2"/>
  <c r="U62" i="2"/>
  <c r="V62" i="2"/>
  <c r="W62" i="2"/>
  <c r="X62" i="2"/>
  <c r="Y62" i="2"/>
  <c r="Z62" i="2"/>
  <c r="AA62" i="2"/>
  <c r="AB62" i="2"/>
  <c r="AC62" i="2"/>
  <c r="AD62" i="2"/>
  <c r="AE62" i="2"/>
  <c r="AF62" i="2"/>
  <c r="AG62" i="2"/>
  <c r="AH62" i="2"/>
  <c r="C64" i="2"/>
  <c r="D64" i="2"/>
  <c r="E64" i="2"/>
  <c r="F64" i="2"/>
  <c r="G64" i="2"/>
  <c r="H64" i="2"/>
  <c r="I64" i="2"/>
  <c r="J64" i="2"/>
  <c r="K64" i="2"/>
  <c r="L64" i="2"/>
  <c r="M64" i="2"/>
  <c r="N64" i="2"/>
  <c r="O64" i="2"/>
  <c r="P64" i="2"/>
  <c r="Q64" i="2"/>
  <c r="R64" i="2"/>
  <c r="S64" i="2"/>
  <c r="T64" i="2"/>
  <c r="U64" i="2"/>
  <c r="V64" i="2"/>
  <c r="W64" i="2"/>
  <c r="X64" i="2"/>
  <c r="Y64" i="2"/>
  <c r="Z64" i="2"/>
  <c r="AA64" i="2"/>
  <c r="AB64" i="2"/>
  <c r="AC64" i="2"/>
  <c r="AD64" i="2"/>
  <c r="AE64" i="2"/>
  <c r="AF64" i="2"/>
  <c r="AG64" i="2"/>
  <c r="AH64" i="2"/>
  <c r="C65" i="2"/>
  <c r="D65" i="2"/>
  <c r="E65" i="2"/>
  <c r="F65" i="2"/>
  <c r="G65" i="2"/>
  <c r="H65" i="2"/>
  <c r="I65" i="2"/>
  <c r="J65" i="2"/>
  <c r="K65" i="2"/>
  <c r="L65" i="2"/>
  <c r="M65" i="2"/>
  <c r="N65" i="2"/>
  <c r="O65" i="2"/>
  <c r="P65" i="2"/>
  <c r="Q65" i="2"/>
  <c r="R65" i="2"/>
  <c r="S65" i="2"/>
  <c r="T65" i="2"/>
  <c r="U65" i="2"/>
  <c r="V65" i="2"/>
  <c r="W65" i="2"/>
  <c r="X65" i="2"/>
  <c r="Y65" i="2"/>
  <c r="Z65" i="2"/>
  <c r="AA65" i="2"/>
  <c r="AB65" i="2"/>
  <c r="AC65" i="2"/>
  <c r="AD65" i="2"/>
  <c r="AE65" i="2"/>
  <c r="AF65" i="2"/>
  <c r="AG65" i="2"/>
  <c r="AH65" i="2"/>
  <c r="C66" i="2"/>
  <c r="D66" i="2"/>
  <c r="E66" i="2"/>
  <c r="F66" i="2"/>
  <c r="G66" i="2"/>
  <c r="H66" i="2"/>
  <c r="I66" i="2"/>
  <c r="J66" i="2"/>
  <c r="K66" i="2"/>
  <c r="L66" i="2"/>
  <c r="M66" i="2"/>
  <c r="N66" i="2"/>
  <c r="O66" i="2"/>
  <c r="P66" i="2"/>
  <c r="Q66" i="2"/>
  <c r="R66" i="2"/>
  <c r="S66" i="2"/>
  <c r="T66" i="2"/>
  <c r="U66" i="2"/>
  <c r="V66" i="2"/>
  <c r="W66" i="2"/>
  <c r="X66" i="2"/>
  <c r="Y66" i="2"/>
  <c r="Z66" i="2"/>
  <c r="AA66" i="2"/>
  <c r="AB66" i="2"/>
  <c r="AC66" i="2"/>
  <c r="AD66" i="2"/>
  <c r="AE66" i="2"/>
  <c r="AF66" i="2"/>
  <c r="AG66" i="2"/>
  <c r="AH66" i="2"/>
  <c r="C67" i="2"/>
  <c r="D67" i="2"/>
  <c r="E67" i="2"/>
  <c r="F67" i="2"/>
  <c r="G67" i="2"/>
  <c r="H67" i="2"/>
  <c r="I67" i="2"/>
  <c r="J67" i="2"/>
  <c r="K67" i="2"/>
  <c r="L67" i="2"/>
  <c r="M67" i="2"/>
  <c r="N67" i="2"/>
  <c r="O67" i="2"/>
  <c r="P67" i="2"/>
  <c r="Q67" i="2"/>
  <c r="R67" i="2"/>
  <c r="S67" i="2"/>
  <c r="T67" i="2"/>
  <c r="U67" i="2"/>
  <c r="V67" i="2"/>
  <c r="W67" i="2"/>
  <c r="X67" i="2"/>
  <c r="Y67" i="2"/>
  <c r="Z67" i="2"/>
  <c r="AA67" i="2"/>
  <c r="AB67" i="2"/>
  <c r="AC67" i="2"/>
  <c r="AD67" i="2"/>
  <c r="AE67" i="2"/>
  <c r="AF67" i="2"/>
  <c r="AG67" i="2"/>
  <c r="AH67" i="2"/>
  <c r="C68" i="2"/>
  <c r="D68" i="2"/>
  <c r="E68" i="2"/>
  <c r="F68" i="2"/>
  <c r="G68" i="2"/>
  <c r="H68" i="2"/>
  <c r="I68" i="2"/>
  <c r="J68" i="2"/>
  <c r="K68" i="2"/>
  <c r="L68" i="2"/>
  <c r="M68" i="2"/>
  <c r="N68" i="2"/>
  <c r="O68" i="2"/>
  <c r="P68" i="2"/>
  <c r="Q68" i="2"/>
  <c r="R68" i="2"/>
  <c r="S68" i="2"/>
  <c r="T68" i="2"/>
  <c r="U68" i="2"/>
  <c r="V68" i="2"/>
  <c r="W68" i="2"/>
  <c r="X68" i="2"/>
  <c r="Y68" i="2"/>
  <c r="Z68" i="2"/>
  <c r="AA68" i="2"/>
  <c r="AB68" i="2"/>
  <c r="AC68" i="2"/>
  <c r="AD68" i="2"/>
  <c r="AE68" i="2"/>
  <c r="AF68" i="2"/>
  <c r="AG68" i="2"/>
  <c r="AH68" i="2"/>
  <c r="C69" i="2"/>
  <c r="D69" i="2"/>
  <c r="E69" i="2"/>
  <c r="F69" i="2"/>
  <c r="G69" i="2"/>
  <c r="H69" i="2"/>
  <c r="I69" i="2"/>
  <c r="J69" i="2"/>
  <c r="K69" i="2"/>
  <c r="L69" i="2"/>
  <c r="M69" i="2"/>
  <c r="N69" i="2"/>
  <c r="O69" i="2"/>
  <c r="P69" i="2"/>
  <c r="Q69" i="2"/>
  <c r="R69" i="2"/>
  <c r="S69" i="2"/>
  <c r="T69" i="2"/>
  <c r="U69" i="2"/>
  <c r="V69" i="2"/>
  <c r="W69" i="2"/>
  <c r="X69" i="2"/>
  <c r="Y69" i="2"/>
  <c r="Z69" i="2"/>
  <c r="AA69" i="2"/>
  <c r="AB69" i="2"/>
  <c r="AC69" i="2"/>
  <c r="AD69" i="2"/>
  <c r="AE69" i="2"/>
  <c r="AF69" i="2"/>
  <c r="AG69" i="2"/>
  <c r="AH69" i="2"/>
  <c r="C71" i="2"/>
  <c r="D71" i="2"/>
  <c r="E71" i="2"/>
  <c r="F71" i="2"/>
  <c r="G71" i="2"/>
  <c r="H71" i="2"/>
  <c r="I71" i="2"/>
  <c r="J71" i="2"/>
  <c r="K71" i="2"/>
  <c r="L71" i="2"/>
  <c r="M71" i="2"/>
  <c r="N71" i="2"/>
  <c r="O71" i="2"/>
  <c r="P71" i="2"/>
  <c r="Q71" i="2"/>
  <c r="R71" i="2"/>
  <c r="S71" i="2"/>
  <c r="T71" i="2"/>
  <c r="U71" i="2"/>
  <c r="V71" i="2"/>
  <c r="W71" i="2"/>
  <c r="X71" i="2"/>
  <c r="Y71" i="2"/>
  <c r="Z71" i="2"/>
  <c r="AA71" i="2"/>
  <c r="AB71" i="2"/>
  <c r="AC71" i="2"/>
  <c r="AD71" i="2"/>
  <c r="AE71" i="2"/>
  <c r="AF71" i="2"/>
  <c r="AG71" i="2"/>
  <c r="AH71" i="2"/>
  <c r="C72" i="2"/>
  <c r="D72" i="2"/>
  <c r="E72" i="2"/>
  <c r="F72" i="2"/>
  <c r="G72" i="2"/>
  <c r="H72" i="2"/>
  <c r="I72" i="2"/>
  <c r="J72" i="2"/>
  <c r="K72" i="2"/>
  <c r="L72" i="2"/>
  <c r="M72" i="2"/>
  <c r="N72" i="2"/>
  <c r="O72" i="2"/>
  <c r="P72" i="2"/>
  <c r="Q72" i="2"/>
  <c r="R72" i="2"/>
  <c r="S72" i="2"/>
  <c r="T72" i="2"/>
  <c r="U72" i="2"/>
  <c r="V72" i="2"/>
  <c r="W72" i="2"/>
  <c r="X72" i="2"/>
  <c r="Y72" i="2"/>
  <c r="Z72" i="2"/>
  <c r="AA72" i="2"/>
  <c r="AB72" i="2"/>
  <c r="AC72" i="2"/>
  <c r="AD72" i="2"/>
  <c r="AE72" i="2"/>
  <c r="AF72" i="2"/>
  <c r="AG72" i="2"/>
  <c r="AH72" i="2"/>
  <c r="C74" i="2"/>
  <c r="D74" i="2"/>
  <c r="E74" i="2"/>
  <c r="F74" i="2"/>
  <c r="G74" i="2"/>
  <c r="H74" i="2"/>
  <c r="I74" i="2"/>
  <c r="J74" i="2"/>
  <c r="K74" i="2"/>
  <c r="L74" i="2"/>
  <c r="M74" i="2"/>
  <c r="N74" i="2"/>
  <c r="O74" i="2"/>
  <c r="P74" i="2"/>
  <c r="Q74" i="2"/>
  <c r="R74" i="2"/>
  <c r="S74" i="2"/>
  <c r="T74" i="2"/>
  <c r="U74" i="2"/>
  <c r="V74" i="2"/>
  <c r="W74" i="2"/>
  <c r="X74" i="2"/>
  <c r="Y74" i="2"/>
  <c r="Z74" i="2"/>
  <c r="AA74" i="2"/>
  <c r="AB74" i="2"/>
  <c r="AC74" i="2"/>
  <c r="AD74" i="2"/>
  <c r="AE74" i="2"/>
  <c r="AF74" i="2"/>
  <c r="AG74" i="2"/>
  <c r="AH74" i="2"/>
  <c r="C75" i="2"/>
  <c r="D75" i="2"/>
  <c r="E75" i="2"/>
  <c r="F75" i="2"/>
  <c r="G75" i="2"/>
  <c r="H75" i="2"/>
  <c r="I75" i="2"/>
  <c r="J75" i="2"/>
  <c r="K75" i="2"/>
  <c r="L75" i="2"/>
  <c r="M75" i="2"/>
  <c r="N75" i="2"/>
  <c r="O75" i="2"/>
  <c r="P75" i="2"/>
  <c r="Q75" i="2"/>
  <c r="R75" i="2"/>
  <c r="S75" i="2"/>
  <c r="T75" i="2"/>
  <c r="U75" i="2"/>
  <c r="V75" i="2"/>
  <c r="W75" i="2"/>
  <c r="X75" i="2"/>
  <c r="Y75" i="2"/>
  <c r="Z75" i="2"/>
  <c r="AA75" i="2"/>
  <c r="AB75" i="2"/>
  <c r="AC75" i="2"/>
  <c r="AD75" i="2"/>
  <c r="AE75" i="2"/>
  <c r="AF75" i="2"/>
  <c r="AG75" i="2"/>
  <c r="AH75" i="2"/>
  <c r="C76" i="2"/>
  <c r="D76" i="2"/>
  <c r="E76" i="2"/>
  <c r="F76" i="2"/>
  <c r="G76" i="2"/>
  <c r="H76" i="2"/>
  <c r="I76" i="2"/>
  <c r="J76" i="2"/>
  <c r="K76" i="2"/>
  <c r="L76" i="2"/>
  <c r="M76" i="2"/>
  <c r="N76" i="2"/>
  <c r="O76" i="2"/>
  <c r="P76" i="2"/>
  <c r="Q76" i="2"/>
  <c r="R76" i="2"/>
  <c r="S76" i="2"/>
  <c r="T76" i="2"/>
  <c r="U76" i="2"/>
  <c r="V76" i="2"/>
  <c r="W76" i="2"/>
  <c r="X76" i="2"/>
  <c r="Y76" i="2"/>
  <c r="Z76" i="2"/>
  <c r="AA76" i="2"/>
  <c r="AB76" i="2"/>
  <c r="AC76" i="2"/>
  <c r="AD76" i="2"/>
  <c r="AE76" i="2"/>
  <c r="AF76" i="2"/>
  <c r="AG76" i="2"/>
  <c r="AH76" i="2"/>
  <c r="C77" i="2"/>
  <c r="D77" i="2"/>
  <c r="E77" i="2"/>
  <c r="F77" i="2"/>
  <c r="G77" i="2"/>
  <c r="H77" i="2"/>
  <c r="I77" i="2"/>
  <c r="J77" i="2"/>
  <c r="K77" i="2"/>
  <c r="L77" i="2"/>
  <c r="M77" i="2"/>
  <c r="N77" i="2"/>
  <c r="O77" i="2"/>
  <c r="P77" i="2"/>
  <c r="Q77" i="2"/>
  <c r="R77" i="2"/>
  <c r="S77" i="2"/>
  <c r="T77" i="2"/>
  <c r="U77" i="2"/>
  <c r="V77" i="2"/>
  <c r="W77" i="2"/>
  <c r="X77" i="2"/>
  <c r="Y77" i="2"/>
  <c r="Z77" i="2"/>
  <c r="AA77" i="2"/>
  <c r="AB77" i="2"/>
  <c r="AC77" i="2"/>
  <c r="AD77" i="2"/>
  <c r="AE77" i="2"/>
  <c r="AF77" i="2"/>
  <c r="AG77" i="2"/>
  <c r="AH77" i="2"/>
  <c r="C78" i="2"/>
  <c r="D78" i="2"/>
  <c r="E78" i="2"/>
  <c r="F78" i="2"/>
  <c r="G78" i="2"/>
  <c r="H78" i="2"/>
  <c r="I78" i="2"/>
  <c r="J78" i="2"/>
  <c r="K78" i="2"/>
  <c r="L78" i="2"/>
  <c r="M78" i="2"/>
  <c r="N78" i="2"/>
  <c r="O78" i="2"/>
  <c r="P78" i="2"/>
  <c r="Q78" i="2"/>
  <c r="R78" i="2"/>
  <c r="S78" i="2"/>
  <c r="T78" i="2"/>
  <c r="U78" i="2"/>
  <c r="V78" i="2"/>
  <c r="W78" i="2"/>
  <c r="X78" i="2"/>
  <c r="Y78" i="2"/>
  <c r="Z78" i="2"/>
  <c r="AA78" i="2"/>
  <c r="AB78" i="2"/>
  <c r="AC78" i="2"/>
  <c r="AD78" i="2"/>
  <c r="AE78" i="2"/>
  <c r="AF78" i="2"/>
  <c r="AG78" i="2"/>
  <c r="AH78" i="2"/>
  <c r="C79" i="2"/>
  <c r="D79" i="2"/>
  <c r="E79" i="2"/>
  <c r="F79" i="2"/>
  <c r="G79" i="2"/>
  <c r="H79" i="2"/>
  <c r="I79" i="2"/>
  <c r="J79" i="2"/>
  <c r="K79" i="2"/>
  <c r="L79" i="2"/>
  <c r="M79" i="2"/>
  <c r="N79" i="2"/>
  <c r="O79" i="2"/>
  <c r="P79" i="2"/>
  <c r="Q79" i="2"/>
  <c r="R79" i="2"/>
  <c r="S79" i="2"/>
  <c r="T79" i="2"/>
  <c r="U79" i="2"/>
  <c r="V79" i="2"/>
  <c r="W79" i="2"/>
  <c r="X79" i="2"/>
  <c r="Y79" i="2"/>
  <c r="Z79" i="2"/>
  <c r="AA79" i="2"/>
  <c r="AB79" i="2"/>
  <c r="AC79" i="2"/>
  <c r="AD79" i="2"/>
  <c r="AE79" i="2"/>
  <c r="AF79" i="2"/>
  <c r="AG79" i="2"/>
  <c r="AH79" i="2"/>
  <c r="AI79" i="2"/>
  <c r="AJ79" i="2"/>
  <c r="AK79" i="2"/>
  <c r="AL79" i="2"/>
  <c r="AM79" i="2"/>
  <c r="AN79" i="2"/>
  <c r="AO79" i="2"/>
  <c r="AP79" i="2"/>
  <c r="AQ79" i="2"/>
  <c r="AR79" i="2"/>
  <c r="AS79" i="2"/>
  <c r="AT79" i="2"/>
  <c r="AU79" i="2"/>
  <c r="AV79" i="2"/>
  <c r="C90" i="2"/>
  <c r="D90" i="2"/>
  <c r="E90" i="2"/>
  <c r="F90" i="2"/>
  <c r="G90" i="2"/>
  <c r="H90" i="2"/>
  <c r="I90" i="2"/>
  <c r="J90" i="2"/>
  <c r="K90" i="2"/>
  <c r="L90" i="2"/>
  <c r="M90" i="2"/>
  <c r="N90" i="2"/>
  <c r="O90" i="2"/>
  <c r="P90" i="2"/>
  <c r="Q90" i="2"/>
  <c r="R90" i="2"/>
  <c r="S90" i="2"/>
  <c r="T90" i="2"/>
  <c r="U90" i="2"/>
  <c r="V90" i="2"/>
  <c r="W90" i="2"/>
  <c r="X90" i="2"/>
  <c r="Y90" i="2"/>
  <c r="Z90" i="2"/>
  <c r="AA90" i="2"/>
  <c r="AB90" i="2"/>
  <c r="AC90" i="2"/>
  <c r="AD90" i="2"/>
  <c r="AE90" i="2"/>
  <c r="AF90" i="2"/>
  <c r="AG90" i="2"/>
  <c r="AH90" i="2"/>
  <c r="C112" i="2"/>
  <c r="E112" i="2"/>
  <c r="F112" i="2"/>
  <c r="G112" i="2"/>
  <c r="I112" i="2"/>
  <c r="J112" i="2"/>
  <c r="K112" i="2"/>
  <c r="M112" i="2"/>
  <c r="Q112" i="2"/>
  <c r="R112" i="2"/>
  <c r="S112" i="2"/>
  <c r="V112" i="2"/>
  <c r="W112" i="2"/>
  <c r="Y112" i="2"/>
  <c r="Z112" i="2"/>
  <c r="AC112" i="2"/>
  <c r="AD112" i="2"/>
  <c r="AE112" i="2"/>
  <c r="AI112" i="2"/>
  <c r="AJ112" i="2"/>
  <c r="AK112" i="2"/>
  <c r="AL112" i="2"/>
  <c r="AM112" i="2"/>
  <c r="AN112" i="2"/>
  <c r="AO112" i="2"/>
  <c r="AP112" i="2"/>
  <c r="AQ112" i="2"/>
  <c r="AR112" i="2"/>
  <c r="AS112" i="2"/>
  <c r="AT112" i="2"/>
  <c r="AU112" i="2"/>
  <c r="AV112" i="2"/>
  <c r="AW112" i="2"/>
  <c r="AX112" i="2"/>
  <c r="AY112" i="2"/>
  <c r="D113" i="2"/>
  <c r="E113" i="2"/>
  <c r="H113" i="2"/>
  <c r="I113" i="2"/>
  <c r="K113" i="2"/>
  <c r="L113" i="2"/>
  <c r="O113" i="2"/>
  <c r="P113" i="2"/>
  <c r="Q113" i="2"/>
  <c r="T113" i="2"/>
  <c r="U113" i="2"/>
  <c r="W113" i="2"/>
  <c r="X113" i="2"/>
  <c r="AA113" i="2"/>
  <c r="AB113" i="2"/>
  <c r="AF113" i="2"/>
  <c r="AG113" i="2"/>
  <c r="AI113" i="2"/>
  <c r="AJ113" i="2"/>
  <c r="AK113" i="2"/>
  <c r="AL113" i="2"/>
  <c r="AM113" i="2"/>
  <c r="AN113" i="2"/>
  <c r="AO113" i="2"/>
  <c r="AP113" i="2"/>
  <c r="AQ113" i="2"/>
  <c r="AR113" i="2"/>
  <c r="AS113" i="2"/>
  <c r="AT113" i="2"/>
  <c r="AU113" i="2"/>
  <c r="AV113" i="2"/>
  <c r="AW113" i="2"/>
  <c r="AX113" i="2"/>
  <c r="AY113" i="2"/>
  <c r="C114" i="2"/>
  <c r="D114" i="2"/>
  <c r="E114" i="2"/>
  <c r="F114" i="2"/>
  <c r="G114" i="2"/>
  <c r="H114" i="2"/>
  <c r="I114" i="2"/>
  <c r="J114" i="2"/>
  <c r="K114" i="2"/>
  <c r="L114" i="2"/>
  <c r="M114" i="2"/>
  <c r="N114" i="2"/>
  <c r="O114" i="2"/>
  <c r="P114" i="2"/>
  <c r="Q114" i="2"/>
  <c r="R114" i="2"/>
  <c r="S114" i="2"/>
  <c r="T114" i="2"/>
  <c r="U114" i="2"/>
  <c r="V114" i="2"/>
  <c r="W114" i="2"/>
  <c r="X114" i="2"/>
  <c r="Y114" i="2"/>
  <c r="Z114" i="2"/>
  <c r="AA114" i="2"/>
  <c r="AB114" i="2"/>
  <c r="AC114" i="2"/>
  <c r="AD114" i="2"/>
  <c r="AE114" i="2"/>
  <c r="AF114" i="2"/>
  <c r="AG114" i="2"/>
  <c r="AH114" i="2"/>
  <c r="AI114" i="2"/>
  <c r="AJ114" i="2"/>
  <c r="AK114" i="2"/>
  <c r="AL114" i="2"/>
  <c r="AM114" i="2"/>
  <c r="AN114" i="2"/>
  <c r="AO114" i="2"/>
  <c r="AP114" i="2"/>
  <c r="AQ114" i="2"/>
  <c r="AR114" i="2"/>
  <c r="AS114" i="2"/>
  <c r="AT114" i="2"/>
  <c r="AU114" i="2"/>
  <c r="AV114" i="2"/>
  <c r="AW114" i="2"/>
  <c r="AX114" i="2"/>
  <c r="AY114" i="2"/>
  <c r="C115" i="2"/>
  <c r="D115" i="2"/>
  <c r="G115" i="2"/>
  <c r="H115" i="2"/>
  <c r="I115" i="2"/>
  <c r="J115" i="2"/>
  <c r="K115" i="2"/>
  <c r="L115" i="2"/>
  <c r="O115" i="2"/>
  <c r="P115" i="2"/>
  <c r="Q115" i="2"/>
  <c r="R115" i="2"/>
  <c r="S115" i="2"/>
  <c r="T115" i="2"/>
  <c r="W115" i="2"/>
  <c r="X115" i="2"/>
  <c r="Y115" i="2"/>
  <c r="Z115" i="2"/>
  <c r="AA115" i="2"/>
  <c r="AB115" i="2"/>
  <c r="AE115" i="2"/>
  <c r="AF115" i="2"/>
  <c r="AG115" i="2"/>
  <c r="AH115" i="2"/>
  <c r="AI115" i="2"/>
  <c r="AJ115" i="2"/>
  <c r="AK115" i="2"/>
  <c r="AL115" i="2"/>
  <c r="AM115" i="2"/>
  <c r="AN115" i="2"/>
  <c r="AO115" i="2"/>
  <c r="AP115" i="2"/>
  <c r="AQ115" i="2"/>
  <c r="AR115" i="2"/>
  <c r="AS115" i="2"/>
  <c r="AT115" i="2"/>
  <c r="AU115" i="2"/>
  <c r="AV115" i="2"/>
  <c r="AW115" i="2"/>
  <c r="AX115" i="2"/>
  <c r="AY115" i="2"/>
  <c r="C116" i="2"/>
  <c r="D116" i="2"/>
  <c r="E116" i="2"/>
  <c r="F116" i="2"/>
  <c r="G116" i="2"/>
  <c r="H116" i="2"/>
  <c r="I116" i="2"/>
  <c r="J116" i="2"/>
  <c r="K116" i="2"/>
  <c r="L116" i="2"/>
  <c r="M116" i="2"/>
  <c r="N116" i="2"/>
  <c r="O116" i="2"/>
  <c r="P116" i="2"/>
  <c r="Q116" i="2"/>
  <c r="R116" i="2"/>
  <c r="S116" i="2"/>
  <c r="T116" i="2"/>
  <c r="U116" i="2"/>
  <c r="V116" i="2"/>
  <c r="W116" i="2"/>
  <c r="X116" i="2"/>
  <c r="Y116" i="2"/>
  <c r="Z116" i="2"/>
  <c r="AA116" i="2"/>
  <c r="AB116" i="2"/>
  <c r="AC116" i="2"/>
  <c r="AD116" i="2"/>
  <c r="AE116" i="2"/>
  <c r="AF116" i="2"/>
  <c r="AG116" i="2"/>
  <c r="AH116" i="2"/>
  <c r="AI116" i="2"/>
  <c r="AJ116" i="2"/>
  <c r="AK116" i="2"/>
  <c r="AL116" i="2"/>
  <c r="AM116" i="2"/>
  <c r="AN116" i="2"/>
  <c r="AO116" i="2"/>
  <c r="AP116" i="2"/>
  <c r="AQ116" i="2"/>
  <c r="AR116" i="2"/>
  <c r="AS116" i="2"/>
  <c r="AT116" i="2"/>
  <c r="AU116" i="2"/>
  <c r="AV116" i="2"/>
  <c r="AW116" i="2"/>
  <c r="AX116" i="2"/>
  <c r="AY116" i="2"/>
  <c r="C117" i="2"/>
  <c r="D117" i="2"/>
  <c r="E117" i="2"/>
  <c r="F117" i="2"/>
  <c r="G117" i="2"/>
  <c r="H117" i="2"/>
  <c r="I117" i="2"/>
  <c r="J117" i="2"/>
  <c r="K117" i="2"/>
  <c r="L117" i="2"/>
  <c r="M117" i="2"/>
  <c r="N117" i="2"/>
  <c r="O117" i="2"/>
  <c r="P117" i="2"/>
  <c r="Q117" i="2"/>
  <c r="R117" i="2"/>
  <c r="S117" i="2"/>
  <c r="T117" i="2"/>
  <c r="U117" i="2"/>
  <c r="V117" i="2"/>
  <c r="W117" i="2"/>
  <c r="X117" i="2"/>
  <c r="Y117" i="2"/>
  <c r="Z117" i="2"/>
  <c r="AA117" i="2"/>
  <c r="AB117" i="2"/>
  <c r="AC117" i="2"/>
  <c r="AD117" i="2"/>
  <c r="AE117" i="2"/>
  <c r="AF117" i="2"/>
  <c r="AG117" i="2"/>
  <c r="AH117" i="2"/>
  <c r="AI117" i="2"/>
  <c r="AJ117" i="2"/>
  <c r="AK117" i="2"/>
  <c r="AL117" i="2"/>
  <c r="AM117" i="2"/>
  <c r="AN117" i="2"/>
  <c r="AO117" i="2"/>
  <c r="AP117" i="2"/>
  <c r="AQ117" i="2"/>
  <c r="AR117" i="2"/>
  <c r="AS117" i="2"/>
  <c r="AT117" i="2"/>
  <c r="AU117" i="2"/>
  <c r="AV117" i="2"/>
  <c r="AW117" i="2"/>
  <c r="AX117" i="2"/>
  <c r="AY117" i="2"/>
  <c r="C118" i="2"/>
  <c r="D118" i="2"/>
  <c r="E118" i="2"/>
  <c r="F118" i="2"/>
  <c r="G118" i="2"/>
  <c r="H118" i="2"/>
  <c r="I118" i="2"/>
  <c r="J118" i="2"/>
  <c r="K118" i="2"/>
  <c r="L118" i="2"/>
  <c r="M118" i="2"/>
  <c r="N118" i="2"/>
  <c r="O118" i="2"/>
  <c r="P118" i="2"/>
  <c r="Q118" i="2"/>
  <c r="R118" i="2"/>
  <c r="S118" i="2"/>
  <c r="T118" i="2"/>
  <c r="U118" i="2"/>
  <c r="V118" i="2"/>
  <c r="W118" i="2"/>
  <c r="X118" i="2"/>
  <c r="Y118" i="2"/>
  <c r="Z118" i="2"/>
  <c r="AA118" i="2"/>
  <c r="AB118" i="2"/>
  <c r="AC118" i="2"/>
  <c r="AD118" i="2"/>
  <c r="AE118" i="2"/>
  <c r="AF118" i="2"/>
  <c r="AG118" i="2"/>
  <c r="AH118" i="2"/>
  <c r="AI118" i="2"/>
  <c r="AJ118" i="2"/>
  <c r="AK118" i="2"/>
  <c r="AL118" i="2"/>
  <c r="AM118" i="2"/>
  <c r="AN118" i="2"/>
  <c r="AO118" i="2"/>
  <c r="AP118" i="2"/>
  <c r="AQ118" i="2"/>
  <c r="AR118" i="2"/>
  <c r="AS118" i="2"/>
  <c r="AT118" i="2"/>
  <c r="AU118" i="2"/>
  <c r="AV118" i="2"/>
  <c r="AW118" i="2"/>
  <c r="AX118" i="2"/>
  <c r="AY118" i="2"/>
  <c r="C119" i="2"/>
  <c r="D119" i="2"/>
  <c r="E119" i="2"/>
  <c r="F119" i="2"/>
  <c r="G119" i="2"/>
  <c r="H119" i="2"/>
  <c r="I119" i="2"/>
  <c r="J119" i="2"/>
  <c r="K119" i="2"/>
  <c r="L119" i="2"/>
  <c r="M119" i="2"/>
  <c r="N119" i="2"/>
  <c r="O119" i="2"/>
  <c r="P119" i="2"/>
  <c r="Q119" i="2"/>
  <c r="R119" i="2"/>
  <c r="S119" i="2"/>
  <c r="T119" i="2"/>
  <c r="U119" i="2"/>
  <c r="V119" i="2"/>
  <c r="W119" i="2"/>
  <c r="X119" i="2"/>
  <c r="Y119" i="2"/>
  <c r="Z119" i="2"/>
  <c r="AA119" i="2"/>
  <c r="AB119" i="2"/>
  <c r="AC119" i="2"/>
  <c r="AD119" i="2"/>
  <c r="AE119" i="2"/>
  <c r="AF119" i="2"/>
  <c r="AG119" i="2"/>
  <c r="AH119" i="2"/>
  <c r="AI119" i="2"/>
  <c r="AJ119" i="2"/>
  <c r="AK119" i="2"/>
  <c r="AL119" i="2"/>
  <c r="AM119" i="2"/>
  <c r="AN119" i="2"/>
  <c r="AO119" i="2"/>
  <c r="AP119" i="2"/>
  <c r="AQ119" i="2"/>
  <c r="AR119" i="2"/>
  <c r="AS119" i="2"/>
  <c r="AT119" i="2"/>
  <c r="AU119" i="2"/>
  <c r="AV119" i="2"/>
  <c r="AW119" i="2"/>
  <c r="AX119" i="2"/>
  <c r="AY119" i="2"/>
  <c r="C120" i="2"/>
  <c r="E120" i="2"/>
  <c r="F120" i="2"/>
  <c r="G120" i="2"/>
  <c r="I120" i="2"/>
  <c r="J120" i="2"/>
  <c r="M120" i="2"/>
  <c r="N120" i="2"/>
  <c r="O120" i="2"/>
  <c r="S120" i="2"/>
  <c r="U120" i="2"/>
  <c r="V120" i="2"/>
  <c r="W120" i="2"/>
  <c r="Y120" i="2"/>
  <c r="Z120" i="2"/>
  <c r="AA120" i="2"/>
  <c r="AC120" i="2"/>
  <c r="AG120" i="2"/>
  <c r="AH120" i="2"/>
  <c r="AI120" i="2"/>
  <c r="AJ120" i="2"/>
  <c r="AK120" i="2"/>
  <c r="AL120" i="2"/>
  <c r="AM120" i="2"/>
  <c r="AN120" i="2"/>
  <c r="AO120" i="2"/>
  <c r="AP120" i="2"/>
  <c r="AQ120" i="2"/>
  <c r="AR120" i="2"/>
  <c r="AS120" i="2"/>
  <c r="AT120" i="2"/>
  <c r="AU120" i="2"/>
  <c r="AV120" i="2"/>
  <c r="AW120" i="2"/>
  <c r="AX120" i="2"/>
  <c r="AY120" i="2"/>
  <c r="C121" i="2"/>
  <c r="D121" i="2"/>
  <c r="E121" i="2"/>
  <c r="F121" i="2"/>
  <c r="G121" i="2"/>
  <c r="H121" i="2"/>
  <c r="I121" i="2"/>
  <c r="J121" i="2"/>
  <c r="K121" i="2"/>
  <c r="L121" i="2"/>
  <c r="M121" i="2"/>
  <c r="N121" i="2"/>
  <c r="O121" i="2"/>
  <c r="P121" i="2"/>
  <c r="Q121" i="2"/>
  <c r="R121" i="2"/>
  <c r="S121" i="2"/>
  <c r="T121" i="2"/>
  <c r="U121" i="2"/>
  <c r="V121" i="2"/>
  <c r="W121" i="2"/>
  <c r="X121" i="2"/>
  <c r="Y121" i="2"/>
  <c r="Z121" i="2"/>
  <c r="AA121" i="2"/>
  <c r="AB121" i="2"/>
  <c r="AC121" i="2"/>
  <c r="AD121" i="2"/>
  <c r="AE121" i="2"/>
  <c r="AF121" i="2"/>
  <c r="AG121" i="2"/>
  <c r="AH121" i="2"/>
  <c r="AI121" i="2"/>
  <c r="AJ121" i="2"/>
  <c r="AK121" i="2"/>
  <c r="AL121" i="2"/>
  <c r="AM121" i="2"/>
  <c r="AN121" i="2"/>
  <c r="AO121" i="2"/>
  <c r="AP121" i="2"/>
  <c r="AQ121" i="2"/>
  <c r="AR121" i="2"/>
  <c r="AS121" i="2"/>
  <c r="AT121" i="2"/>
  <c r="AU121" i="2"/>
  <c r="AV121" i="2"/>
  <c r="AW121" i="2"/>
  <c r="AX121" i="2"/>
  <c r="AY121" i="2"/>
  <c r="C123" i="2"/>
  <c r="D123" i="2"/>
  <c r="G123" i="2"/>
  <c r="H123" i="2"/>
  <c r="I123" i="2"/>
  <c r="J123" i="2"/>
  <c r="K123" i="2"/>
  <c r="L123" i="2"/>
  <c r="O123" i="2"/>
  <c r="P123" i="2"/>
  <c r="Q123" i="2"/>
  <c r="R123" i="2"/>
  <c r="S123" i="2"/>
  <c r="T123" i="2"/>
  <c r="W123" i="2"/>
  <c r="X123" i="2"/>
  <c r="Y123" i="2"/>
  <c r="Z123" i="2"/>
  <c r="AA123" i="2"/>
  <c r="AB123" i="2"/>
  <c r="AE123" i="2"/>
  <c r="AF123" i="2"/>
  <c r="AG123" i="2"/>
  <c r="AH123" i="2"/>
  <c r="AI123" i="2"/>
  <c r="AJ123" i="2"/>
  <c r="AK123" i="2"/>
  <c r="AL123" i="2"/>
  <c r="AM123" i="2"/>
  <c r="AN123" i="2"/>
  <c r="AO123" i="2"/>
  <c r="AP123" i="2"/>
  <c r="AQ123" i="2"/>
  <c r="AR123" i="2"/>
  <c r="AS123" i="2"/>
  <c r="AT123" i="2"/>
  <c r="AU123" i="2"/>
  <c r="AV123" i="2"/>
  <c r="AW123" i="2"/>
  <c r="AX123" i="2"/>
  <c r="AY123" i="2"/>
  <c r="C124" i="2"/>
  <c r="D124" i="2"/>
  <c r="E124" i="2"/>
  <c r="F124" i="2"/>
  <c r="G124" i="2"/>
  <c r="H124" i="2"/>
  <c r="I124" i="2"/>
  <c r="J124" i="2"/>
  <c r="K124" i="2"/>
  <c r="L124" i="2"/>
  <c r="M124" i="2"/>
  <c r="N124" i="2"/>
  <c r="O124" i="2"/>
  <c r="P124" i="2"/>
  <c r="Q124" i="2"/>
  <c r="R124" i="2"/>
  <c r="S124" i="2"/>
  <c r="T124" i="2"/>
  <c r="U124" i="2"/>
  <c r="V124" i="2"/>
  <c r="W124" i="2"/>
  <c r="X124" i="2"/>
  <c r="Y124" i="2"/>
  <c r="Z124" i="2"/>
  <c r="AA124" i="2"/>
  <c r="AB124" i="2"/>
  <c r="AC124" i="2"/>
  <c r="AD124" i="2"/>
  <c r="AE124" i="2"/>
  <c r="AF124" i="2"/>
  <c r="AG124" i="2"/>
  <c r="AH124" i="2"/>
  <c r="AI124" i="2"/>
  <c r="AJ124" i="2"/>
  <c r="AK124" i="2"/>
  <c r="AL124" i="2"/>
  <c r="AM124" i="2"/>
  <c r="AN124" i="2"/>
  <c r="AO124" i="2"/>
  <c r="AP124" i="2"/>
  <c r="AQ124" i="2"/>
  <c r="AR124" i="2"/>
  <c r="AS124" i="2"/>
  <c r="AT124" i="2"/>
  <c r="AU124" i="2"/>
  <c r="AV124" i="2"/>
  <c r="AW124" i="2"/>
  <c r="AX124" i="2"/>
  <c r="AY124" i="2"/>
  <c r="C125" i="2"/>
  <c r="F125" i="2"/>
  <c r="G125" i="2"/>
  <c r="I125" i="2"/>
  <c r="J125" i="2"/>
  <c r="M125" i="2"/>
  <c r="N125" i="2"/>
  <c r="O125" i="2"/>
  <c r="S125" i="2"/>
  <c r="U125" i="2"/>
  <c r="V125" i="2"/>
  <c r="W125" i="2"/>
  <c r="Y125" i="2"/>
  <c r="Z125" i="2"/>
  <c r="AA125" i="2"/>
  <c r="AC125" i="2"/>
  <c r="AE125" i="2"/>
  <c r="AG125" i="2"/>
  <c r="AH125" i="2"/>
  <c r="AI125" i="2"/>
  <c r="AJ125" i="2"/>
  <c r="AK125" i="2"/>
  <c r="AL125" i="2"/>
  <c r="AM125" i="2"/>
  <c r="AN125" i="2"/>
  <c r="AO125" i="2"/>
  <c r="AP125" i="2"/>
  <c r="AQ125" i="2"/>
  <c r="AR125" i="2"/>
  <c r="AS125" i="2"/>
  <c r="AT125" i="2"/>
  <c r="AU125" i="2"/>
  <c r="AV125" i="2"/>
  <c r="AW125" i="2"/>
  <c r="AX125" i="2"/>
  <c r="AY125" i="2"/>
  <c r="C126" i="2"/>
  <c r="D126" i="2"/>
  <c r="F126" i="2"/>
  <c r="G126" i="2"/>
  <c r="H126" i="2"/>
  <c r="I126" i="2"/>
  <c r="J126" i="2"/>
  <c r="K126" i="2"/>
  <c r="L126" i="2"/>
  <c r="N126" i="2"/>
  <c r="O126" i="2"/>
  <c r="P126" i="2"/>
  <c r="Q126" i="2"/>
  <c r="R126" i="2"/>
  <c r="S126" i="2"/>
  <c r="T126" i="2"/>
  <c r="V126" i="2"/>
  <c r="W126" i="2"/>
  <c r="X126" i="2"/>
  <c r="Y126" i="2"/>
  <c r="Z126" i="2"/>
  <c r="AA126" i="2"/>
  <c r="AB126" i="2"/>
  <c r="AD126" i="2"/>
  <c r="AE126" i="2"/>
  <c r="AF126" i="2"/>
  <c r="AG126" i="2"/>
  <c r="AH126" i="2"/>
  <c r="AI126" i="2"/>
  <c r="AJ126" i="2"/>
  <c r="AK126" i="2"/>
  <c r="AL126" i="2"/>
  <c r="AM126" i="2"/>
  <c r="AN126" i="2"/>
  <c r="AO126" i="2"/>
  <c r="AP126" i="2"/>
  <c r="AQ126" i="2"/>
  <c r="AR126" i="2"/>
  <c r="AS126" i="2"/>
  <c r="AT126" i="2"/>
  <c r="AU126" i="2"/>
  <c r="AV126" i="2"/>
  <c r="AW126" i="2"/>
  <c r="AX126" i="2"/>
  <c r="AY126" i="2"/>
  <c r="C127" i="2"/>
  <c r="D127" i="2"/>
  <c r="E127" i="2"/>
  <c r="F127" i="2"/>
  <c r="G127" i="2"/>
  <c r="H127" i="2"/>
  <c r="I127" i="2"/>
  <c r="J127" i="2"/>
  <c r="K127" i="2"/>
  <c r="L127" i="2"/>
  <c r="M127" i="2"/>
  <c r="N127" i="2"/>
  <c r="O127" i="2"/>
  <c r="P127" i="2"/>
  <c r="Q127" i="2"/>
  <c r="R127" i="2"/>
  <c r="S127" i="2"/>
  <c r="T127" i="2"/>
  <c r="U127" i="2"/>
  <c r="V127" i="2"/>
  <c r="W127" i="2"/>
  <c r="X127" i="2"/>
  <c r="Y127" i="2"/>
  <c r="Z127" i="2"/>
  <c r="AA127" i="2"/>
  <c r="AB127" i="2"/>
  <c r="AC127" i="2"/>
  <c r="AD127" i="2"/>
  <c r="AE127" i="2"/>
  <c r="AF127" i="2"/>
  <c r="AG127" i="2"/>
  <c r="AH127" i="2"/>
  <c r="AI127" i="2"/>
  <c r="AJ127" i="2"/>
  <c r="AK127" i="2"/>
  <c r="AL127" i="2"/>
  <c r="AM127" i="2"/>
  <c r="AN127" i="2"/>
  <c r="AO127" i="2"/>
  <c r="AP127" i="2"/>
  <c r="AQ127" i="2"/>
  <c r="AR127" i="2"/>
  <c r="AS127" i="2"/>
  <c r="AT127" i="2"/>
  <c r="AU127" i="2"/>
  <c r="AV127" i="2"/>
  <c r="AW127" i="2"/>
  <c r="AX127" i="2"/>
  <c r="AY127" i="2"/>
  <c r="AI128" i="2"/>
  <c r="AJ128" i="2"/>
  <c r="AK128" i="2"/>
  <c r="AL128" i="2"/>
  <c r="AM128" i="2"/>
  <c r="AN128" i="2"/>
  <c r="AO128" i="2"/>
  <c r="AP128" i="2"/>
  <c r="AQ128" i="2"/>
  <c r="AR128" i="2"/>
  <c r="AS128" i="2"/>
  <c r="AT128" i="2"/>
  <c r="AU128" i="2"/>
  <c r="AV128" i="2"/>
  <c r="AW128" i="2"/>
  <c r="AX128" i="2"/>
  <c r="AY128" i="2"/>
  <c r="C129" i="2"/>
  <c r="D129" i="2"/>
  <c r="E129" i="2"/>
  <c r="F129" i="2"/>
  <c r="G129" i="2"/>
  <c r="H129" i="2"/>
  <c r="I129" i="2"/>
  <c r="J129" i="2"/>
  <c r="K129" i="2"/>
  <c r="L129" i="2"/>
  <c r="M129" i="2"/>
  <c r="N129" i="2"/>
  <c r="O129" i="2"/>
  <c r="P129" i="2"/>
  <c r="Q129" i="2"/>
  <c r="R129" i="2"/>
  <c r="S129" i="2"/>
  <c r="T129" i="2"/>
  <c r="U129" i="2"/>
  <c r="V129" i="2"/>
  <c r="W129" i="2"/>
  <c r="X129" i="2"/>
  <c r="Y129" i="2"/>
  <c r="Z129" i="2"/>
  <c r="AA129" i="2"/>
  <c r="AB129" i="2"/>
  <c r="AC129" i="2"/>
  <c r="AD129" i="2"/>
  <c r="AE129" i="2"/>
  <c r="AF129" i="2"/>
  <c r="AG129" i="2"/>
  <c r="AH129" i="2"/>
  <c r="AI129" i="2"/>
  <c r="AJ129" i="2"/>
  <c r="AK129" i="2"/>
  <c r="AL129" i="2"/>
  <c r="AM129" i="2"/>
  <c r="AN129" i="2"/>
  <c r="AO129" i="2"/>
  <c r="AP129" i="2"/>
  <c r="AQ129" i="2"/>
  <c r="AR129" i="2"/>
  <c r="AS129" i="2"/>
  <c r="AT129" i="2"/>
  <c r="AU129" i="2"/>
  <c r="AV129" i="2"/>
  <c r="AW129" i="2"/>
  <c r="AX129" i="2"/>
  <c r="AY129" i="2"/>
  <c r="C130" i="2"/>
  <c r="D130" i="2"/>
  <c r="E130" i="2"/>
  <c r="G130" i="2"/>
  <c r="H130" i="2"/>
  <c r="I130" i="2"/>
  <c r="J130" i="2"/>
  <c r="K130" i="2"/>
  <c r="L130" i="2"/>
  <c r="M130" i="2"/>
  <c r="O130" i="2"/>
  <c r="P130" i="2"/>
  <c r="Q130" i="2"/>
  <c r="R130" i="2"/>
  <c r="S130" i="2"/>
  <c r="T130" i="2"/>
  <c r="U130" i="2"/>
  <c r="W130" i="2"/>
  <c r="X130" i="2"/>
  <c r="Y130" i="2"/>
  <c r="Z130" i="2"/>
  <c r="AA130" i="2"/>
  <c r="AB130" i="2"/>
  <c r="AC130" i="2"/>
  <c r="AE130" i="2"/>
  <c r="AF130" i="2"/>
  <c r="AG130" i="2"/>
  <c r="AH130" i="2"/>
  <c r="AI130" i="2"/>
  <c r="AJ130" i="2"/>
  <c r="AK130" i="2"/>
  <c r="AL130" i="2"/>
  <c r="AM130" i="2"/>
  <c r="AN130" i="2"/>
  <c r="AO130" i="2"/>
  <c r="AP130" i="2"/>
  <c r="AQ130" i="2"/>
  <c r="AR130" i="2"/>
  <c r="AS130" i="2"/>
  <c r="AT130" i="2"/>
  <c r="AU130" i="2"/>
  <c r="AV130" i="2"/>
  <c r="AW130" i="2"/>
  <c r="AX130" i="2"/>
  <c r="AY130" i="2"/>
  <c r="C131" i="2"/>
  <c r="D131" i="2"/>
  <c r="F131" i="2"/>
  <c r="G131" i="2"/>
  <c r="H131" i="2"/>
  <c r="I131" i="2"/>
  <c r="J131" i="2"/>
  <c r="K131" i="2"/>
  <c r="L131" i="2"/>
  <c r="N131" i="2"/>
  <c r="O131" i="2"/>
  <c r="P131" i="2"/>
  <c r="Q131" i="2"/>
  <c r="R131" i="2"/>
  <c r="S131" i="2"/>
  <c r="T131" i="2"/>
  <c r="V131" i="2"/>
  <c r="W131" i="2"/>
  <c r="X131" i="2"/>
  <c r="Y131" i="2"/>
  <c r="Z131" i="2"/>
  <c r="AA131" i="2"/>
  <c r="AB131" i="2"/>
  <c r="AD131" i="2"/>
  <c r="AE131" i="2"/>
  <c r="AF131" i="2"/>
  <c r="AG131" i="2"/>
  <c r="AH131" i="2"/>
  <c r="AI131" i="2"/>
  <c r="AJ131" i="2"/>
  <c r="AK131" i="2"/>
  <c r="AL131" i="2"/>
  <c r="AM131" i="2"/>
  <c r="AN131" i="2"/>
  <c r="AO131" i="2"/>
  <c r="AP131" i="2"/>
  <c r="AQ131" i="2"/>
  <c r="AR131" i="2"/>
  <c r="AS131" i="2"/>
  <c r="AT131" i="2"/>
  <c r="AU131" i="2"/>
  <c r="AV131" i="2"/>
  <c r="AW131" i="2"/>
  <c r="AX131" i="2"/>
  <c r="AY131" i="2"/>
  <c r="C132" i="2"/>
  <c r="D132" i="2"/>
  <c r="E132" i="2"/>
  <c r="F132" i="2"/>
  <c r="G132" i="2"/>
  <c r="H132" i="2"/>
  <c r="I132" i="2"/>
  <c r="J132" i="2"/>
  <c r="K132" i="2"/>
  <c r="L132" i="2"/>
  <c r="M132" i="2"/>
  <c r="N132" i="2"/>
  <c r="O132" i="2"/>
  <c r="P132" i="2"/>
  <c r="Q132" i="2"/>
  <c r="R132" i="2"/>
  <c r="S132" i="2"/>
  <c r="T132" i="2"/>
  <c r="U132" i="2"/>
  <c r="V132" i="2"/>
  <c r="W132" i="2"/>
  <c r="X132" i="2"/>
  <c r="Y132" i="2"/>
  <c r="Z132" i="2"/>
  <c r="AA132" i="2"/>
  <c r="AB132" i="2"/>
  <c r="AC132" i="2"/>
  <c r="AD132" i="2"/>
  <c r="AE132" i="2"/>
  <c r="AF132" i="2"/>
  <c r="AG132" i="2"/>
  <c r="AH132" i="2"/>
  <c r="AI132" i="2"/>
  <c r="AJ132" i="2"/>
  <c r="AK132" i="2"/>
  <c r="AL132" i="2"/>
  <c r="AM132" i="2"/>
  <c r="AN132" i="2"/>
  <c r="AO132" i="2"/>
  <c r="AP132" i="2"/>
  <c r="AQ132" i="2"/>
  <c r="AR132" i="2"/>
  <c r="AS132" i="2"/>
  <c r="AT132" i="2"/>
  <c r="AU132" i="2"/>
  <c r="AV132" i="2"/>
  <c r="AW132" i="2"/>
  <c r="AX132" i="2"/>
  <c r="AY132" i="2"/>
  <c r="C133" i="2"/>
  <c r="E133" i="2"/>
  <c r="F133" i="2"/>
  <c r="G133" i="2"/>
  <c r="I133" i="2"/>
  <c r="J133" i="2"/>
  <c r="K133" i="2"/>
  <c r="M133" i="2"/>
  <c r="N133" i="2"/>
  <c r="O133" i="2"/>
  <c r="Q133" i="2"/>
  <c r="R133" i="2"/>
  <c r="S133" i="2"/>
  <c r="U133" i="2"/>
  <c r="V133" i="2"/>
  <c r="W133" i="2"/>
  <c r="Y133" i="2"/>
  <c r="Z133" i="2"/>
  <c r="AA133" i="2"/>
  <c r="AC133" i="2"/>
  <c r="AD133" i="2"/>
  <c r="AE133" i="2"/>
  <c r="AG133" i="2"/>
  <c r="AH133" i="2"/>
  <c r="AI133" i="2"/>
  <c r="AJ133" i="2"/>
  <c r="AK133" i="2"/>
  <c r="AL133" i="2"/>
  <c r="AM133" i="2"/>
  <c r="AN133" i="2"/>
  <c r="AO133" i="2"/>
  <c r="AP133" i="2"/>
  <c r="AQ133" i="2"/>
  <c r="AR133" i="2"/>
  <c r="AS133" i="2"/>
  <c r="AT133" i="2"/>
  <c r="AU133" i="2"/>
  <c r="AV133" i="2"/>
  <c r="AW133" i="2"/>
  <c r="AX133" i="2"/>
  <c r="AY133" i="2"/>
  <c r="C134" i="2"/>
  <c r="D134" i="2"/>
  <c r="E134" i="2"/>
  <c r="F134" i="2"/>
  <c r="G134" i="2"/>
  <c r="H134" i="2"/>
  <c r="I134" i="2"/>
  <c r="J134" i="2"/>
  <c r="K134" i="2"/>
  <c r="L134" i="2"/>
  <c r="M134" i="2"/>
  <c r="N134" i="2"/>
  <c r="O134" i="2"/>
  <c r="P134" i="2"/>
  <c r="Q134" i="2"/>
  <c r="R134" i="2"/>
  <c r="S134" i="2"/>
  <c r="T134" i="2"/>
  <c r="U134" i="2"/>
  <c r="V134" i="2"/>
  <c r="W134" i="2"/>
  <c r="X134" i="2"/>
  <c r="Y134" i="2"/>
  <c r="Z134" i="2"/>
  <c r="AA134" i="2"/>
  <c r="AB134" i="2"/>
  <c r="AC134" i="2"/>
  <c r="AD134" i="2"/>
  <c r="AE134" i="2"/>
  <c r="AF134" i="2"/>
  <c r="AG134" i="2"/>
  <c r="AH134" i="2"/>
  <c r="AI134" i="2"/>
  <c r="AJ134" i="2"/>
  <c r="AK134" i="2"/>
  <c r="AL134" i="2"/>
  <c r="AM134" i="2"/>
  <c r="AN134" i="2"/>
  <c r="AO134" i="2"/>
  <c r="AP134" i="2"/>
  <c r="AQ134" i="2"/>
  <c r="AR134" i="2"/>
  <c r="AS134" i="2"/>
  <c r="AT134" i="2"/>
  <c r="AU134" i="2"/>
  <c r="AV134" i="2"/>
  <c r="AW134" i="2"/>
  <c r="AX134" i="2"/>
  <c r="AY134" i="2"/>
  <c r="C135" i="2"/>
  <c r="D135" i="2"/>
  <c r="E135" i="2"/>
  <c r="F135" i="2"/>
  <c r="G135" i="2"/>
  <c r="H135" i="2"/>
  <c r="I135" i="2"/>
  <c r="J135" i="2"/>
  <c r="K135" i="2"/>
  <c r="L135" i="2"/>
  <c r="M135" i="2"/>
  <c r="N135" i="2"/>
  <c r="O135" i="2"/>
  <c r="P135" i="2"/>
  <c r="Q135" i="2"/>
  <c r="R135" i="2"/>
  <c r="S135" i="2"/>
  <c r="T135" i="2"/>
  <c r="U135" i="2"/>
  <c r="V135" i="2"/>
  <c r="W135" i="2"/>
  <c r="X135" i="2"/>
  <c r="Y135" i="2"/>
  <c r="Z135" i="2"/>
  <c r="AA135" i="2"/>
  <c r="AB135" i="2"/>
  <c r="AC135" i="2"/>
  <c r="AD135" i="2"/>
  <c r="AE135" i="2"/>
  <c r="AF135" i="2"/>
  <c r="AG135" i="2"/>
  <c r="AH135" i="2"/>
  <c r="AI135" i="2"/>
  <c r="AJ135" i="2"/>
  <c r="AK135" i="2"/>
  <c r="AL135" i="2"/>
  <c r="AM135" i="2"/>
  <c r="AN135" i="2"/>
  <c r="AO135" i="2"/>
  <c r="AP135" i="2"/>
  <c r="AQ135" i="2"/>
  <c r="AR135" i="2"/>
  <c r="AS135" i="2"/>
  <c r="AT135" i="2"/>
  <c r="AU135" i="2"/>
  <c r="AV135" i="2"/>
  <c r="AW135" i="2"/>
  <c r="AX135" i="2"/>
  <c r="AY135" i="2"/>
  <c r="C136" i="2"/>
  <c r="D136" i="2"/>
  <c r="E136" i="2"/>
  <c r="F136" i="2"/>
  <c r="G136" i="2"/>
  <c r="H136" i="2"/>
  <c r="I136" i="2"/>
  <c r="J136" i="2"/>
  <c r="K136" i="2"/>
  <c r="L136" i="2"/>
  <c r="M136" i="2"/>
  <c r="N136" i="2"/>
  <c r="O136" i="2"/>
  <c r="P136" i="2"/>
  <c r="Q136" i="2"/>
  <c r="R136" i="2"/>
  <c r="S136" i="2"/>
  <c r="T136" i="2"/>
  <c r="U136" i="2"/>
  <c r="V136" i="2"/>
  <c r="W136" i="2"/>
  <c r="X136" i="2"/>
  <c r="Y136" i="2"/>
  <c r="Z136" i="2"/>
  <c r="AA136" i="2"/>
  <c r="AB136" i="2"/>
  <c r="AC136" i="2"/>
  <c r="AD136" i="2"/>
  <c r="AE136" i="2"/>
  <c r="AF136" i="2"/>
  <c r="AG136" i="2"/>
  <c r="AH136" i="2"/>
  <c r="AI136" i="2"/>
  <c r="AJ136" i="2"/>
  <c r="AK136" i="2"/>
  <c r="AL136" i="2"/>
  <c r="AM136" i="2"/>
  <c r="AN136" i="2"/>
  <c r="AO136" i="2"/>
  <c r="AP136" i="2"/>
  <c r="AQ136" i="2"/>
  <c r="AR136" i="2"/>
  <c r="AS136" i="2"/>
  <c r="AT136" i="2"/>
  <c r="AU136" i="2"/>
  <c r="AV136" i="2"/>
  <c r="AW136" i="2"/>
  <c r="AX136" i="2"/>
  <c r="AY136" i="2"/>
  <c r="C137" i="2"/>
  <c r="D137" i="2"/>
  <c r="E137" i="2"/>
  <c r="F137" i="2"/>
  <c r="G137" i="2"/>
  <c r="H137" i="2"/>
  <c r="I137" i="2"/>
  <c r="J137" i="2"/>
  <c r="K137" i="2"/>
  <c r="L137" i="2"/>
  <c r="M137" i="2"/>
  <c r="N137" i="2"/>
  <c r="O137" i="2"/>
  <c r="P137" i="2"/>
  <c r="Q137" i="2"/>
  <c r="R137" i="2"/>
  <c r="S137" i="2"/>
  <c r="T137" i="2"/>
  <c r="U137" i="2"/>
  <c r="V137" i="2"/>
  <c r="W137" i="2"/>
  <c r="X137" i="2"/>
  <c r="Y137" i="2"/>
  <c r="Z137" i="2"/>
  <c r="AA137" i="2"/>
  <c r="AB137" i="2"/>
  <c r="AC137" i="2"/>
  <c r="AD137" i="2"/>
  <c r="AE137" i="2"/>
  <c r="AF137" i="2"/>
  <c r="AG137" i="2"/>
  <c r="AH137" i="2"/>
  <c r="AI137" i="2"/>
  <c r="AJ137" i="2"/>
  <c r="AK137" i="2"/>
  <c r="AL137" i="2"/>
  <c r="AM137" i="2"/>
  <c r="AN137" i="2"/>
  <c r="AO137" i="2"/>
  <c r="AP137" i="2"/>
  <c r="AQ137" i="2"/>
  <c r="AR137" i="2"/>
  <c r="AS137" i="2"/>
  <c r="AT137" i="2"/>
  <c r="AU137" i="2"/>
  <c r="AV137" i="2"/>
  <c r="AW137" i="2"/>
  <c r="AX137" i="2"/>
  <c r="AY137" i="2"/>
  <c r="C138" i="2"/>
  <c r="D138" i="2"/>
  <c r="E138" i="2"/>
  <c r="F138" i="2"/>
  <c r="G138" i="2"/>
  <c r="H138" i="2"/>
  <c r="I138" i="2"/>
  <c r="J138" i="2"/>
  <c r="K138" i="2"/>
  <c r="L138" i="2"/>
  <c r="M138" i="2"/>
  <c r="N138" i="2"/>
  <c r="O138" i="2"/>
  <c r="P138" i="2"/>
  <c r="Q138" i="2"/>
  <c r="R138" i="2"/>
  <c r="S138" i="2"/>
  <c r="T138" i="2"/>
  <c r="U138" i="2"/>
  <c r="V138" i="2"/>
  <c r="W138" i="2"/>
  <c r="X138" i="2"/>
  <c r="Y138" i="2"/>
  <c r="Z138" i="2"/>
  <c r="AA138" i="2"/>
  <c r="AB138" i="2"/>
  <c r="AC138" i="2"/>
  <c r="AD138" i="2"/>
  <c r="AE138" i="2"/>
  <c r="AF138" i="2"/>
  <c r="AG138" i="2"/>
  <c r="AH138" i="2"/>
  <c r="AI138" i="2"/>
  <c r="AJ138" i="2"/>
  <c r="AK138" i="2"/>
  <c r="AL138" i="2"/>
  <c r="AM138" i="2"/>
  <c r="AN138" i="2"/>
  <c r="AO138" i="2"/>
  <c r="AP138" i="2"/>
  <c r="AQ138" i="2"/>
  <c r="AR138" i="2"/>
  <c r="AS138" i="2"/>
  <c r="AT138" i="2"/>
  <c r="AU138" i="2"/>
  <c r="AV138" i="2"/>
  <c r="AW138" i="2"/>
  <c r="AX138" i="2"/>
  <c r="AY138" i="2"/>
  <c r="C139" i="2"/>
  <c r="D139" i="2"/>
  <c r="E139" i="2"/>
  <c r="F139" i="2"/>
  <c r="G139" i="2"/>
  <c r="H139" i="2"/>
  <c r="I139" i="2"/>
  <c r="J139" i="2"/>
  <c r="K139" i="2"/>
  <c r="L139" i="2"/>
  <c r="M139" i="2"/>
  <c r="N139" i="2"/>
  <c r="O139" i="2"/>
  <c r="P139" i="2"/>
  <c r="Q139" i="2"/>
  <c r="R139" i="2"/>
  <c r="S139" i="2"/>
  <c r="T139" i="2"/>
  <c r="U139" i="2"/>
  <c r="V139" i="2"/>
  <c r="W139" i="2"/>
  <c r="X139" i="2"/>
  <c r="Y139" i="2"/>
  <c r="Z139" i="2"/>
  <c r="AA139" i="2"/>
  <c r="AB139" i="2"/>
  <c r="AC139" i="2"/>
  <c r="AD139" i="2"/>
  <c r="AE139" i="2"/>
  <c r="AF139" i="2"/>
  <c r="AG139" i="2"/>
  <c r="AH139" i="2"/>
  <c r="AI139" i="2"/>
  <c r="AJ139" i="2"/>
  <c r="AK139" i="2"/>
  <c r="AL139" i="2"/>
  <c r="AM139" i="2"/>
  <c r="AN139" i="2"/>
  <c r="AO139" i="2"/>
  <c r="AP139" i="2"/>
  <c r="AQ139" i="2"/>
  <c r="AR139" i="2"/>
  <c r="AS139" i="2"/>
  <c r="AT139" i="2"/>
  <c r="AU139" i="2"/>
  <c r="AV139" i="2"/>
  <c r="AW139" i="2"/>
  <c r="AX139" i="2"/>
  <c r="AY139" i="2"/>
  <c r="C140" i="2"/>
  <c r="D140" i="2"/>
  <c r="E140" i="2"/>
  <c r="F140" i="2"/>
  <c r="G140" i="2"/>
  <c r="H140" i="2"/>
  <c r="I140" i="2"/>
  <c r="J140" i="2"/>
  <c r="K140" i="2"/>
  <c r="L140" i="2"/>
  <c r="M140" i="2"/>
  <c r="N140" i="2"/>
  <c r="O140" i="2"/>
  <c r="P140" i="2"/>
  <c r="Q140" i="2"/>
  <c r="R140" i="2"/>
  <c r="S140" i="2"/>
  <c r="T140" i="2"/>
  <c r="U140" i="2"/>
  <c r="V140" i="2"/>
  <c r="W140" i="2"/>
  <c r="X140" i="2"/>
  <c r="Y140" i="2"/>
  <c r="Z140" i="2"/>
  <c r="AA140" i="2"/>
  <c r="AB140" i="2"/>
  <c r="AC140" i="2"/>
  <c r="AD140" i="2"/>
  <c r="AE140" i="2"/>
  <c r="AF140" i="2"/>
  <c r="AG140" i="2"/>
  <c r="AH140" i="2"/>
  <c r="AI140" i="2"/>
  <c r="AJ140" i="2"/>
  <c r="AK140" i="2"/>
  <c r="AL140" i="2"/>
  <c r="AM140" i="2"/>
  <c r="AN140" i="2"/>
  <c r="AO140" i="2"/>
  <c r="AP140" i="2"/>
  <c r="AQ140" i="2"/>
  <c r="AR140" i="2"/>
  <c r="AS140" i="2"/>
  <c r="AT140" i="2"/>
  <c r="AU140" i="2"/>
  <c r="AV140" i="2"/>
  <c r="AW140" i="2"/>
  <c r="AX140" i="2"/>
  <c r="AY140" i="2"/>
  <c r="C141" i="2"/>
  <c r="D141" i="2"/>
  <c r="E141" i="2"/>
  <c r="F141" i="2"/>
  <c r="G141" i="2"/>
  <c r="H141" i="2"/>
  <c r="I141" i="2"/>
  <c r="J141" i="2"/>
  <c r="K141" i="2"/>
  <c r="L141" i="2"/>
  <c r="M141" i="2"/>
  <c r="N141" i="2"/>
  <c r="O141" i="2"/>
  <c r="P141" i="2"/>
  <c r="Q141" i="2"/>
  <c r="R141" i="2"/>
  <c r="S141" i="2"/>
  <c r="T141" i="2"/>
  <c r="U141" i="2"/>
  <c r="V141" i="2"/>
  <c r="W141" i="2"/>
  <c r="X141" i="2"/>
  <c r="Y141" i="2"/>
  <c r="Z141" i="2"/>
  <c r="AA141" i="2"/>
  <c r="AB141" i="2"/>
  <c r="AC141" i="2"/>
  <c r="AD141" i="2"/>
  <c r="AE141" i="2"/>
  <c r="AF141" i="2"/>
  <c r="AG141" i="2"/>
  <c r="AH141" i="2"/>
  <c r="AI141" i="2"/>
  <c r="AJ141" i="2"/>
  <c r="AK141" i="2"/>
  <c r="AL141" i="2"/>
  <c r="AM141" i="2"/>
  <c r="AN141" i="2"/>
  <c r="AO141" i="2"/>
  <c r="AP141" i="2"/>
  <c r="AQ141" i="2"/>
  <c r="AR141" i="2"/>
  <c r="AS141" i="2"/>
  <c r="AT141" i="2"/>
  <c r="AU141" i="2"/>
  <c r="AV141" i="2"/>
  <c r="AW141" i="2"/>
  <c r="AX141" i="2"/>
  <c r="AY141" i="2"/>
  <c r="C142" i="2"/>
  <c r="D142" i="2"/>
  <c r="E142" i="2"/>
  <c r="F142" i="2"/>
  <c r="G142" i="2"/>
  <c r="H142" i="2"/>
  <c r="I142" i="2"/>
  <c r="J142" i="2"/>
  <c r="K142" i="2"/>
  <c r="L142" i="2"/>
  <c r="M142" i="2"/>
  <c r="N142" i="2"/>
  <c r="O142" i="2"/>
  <c r="P142" i="2"/>
  <c r="Q142" i="2"/>
  <c r="R142" i="2"/>
  <c r="S142" i="2"/>
  <c r="T142" i="2"/>
  <c r="U142" i="2"/>
  <c r="V142" i="2"/>
  <c r="W142" i="2"/>
  <c r="X142" i="2"/>
  <c r="Y142" i="2"/>
  <c r="Z142" i="2"/>
  <c r="AA142" i="2"/>
  <c r="AB142" i="2"/>
  <c r="AC142" i="2"/>
  <c r="AD142" i="2"/>
  <c r="AE142" i="2"/>
  <c r="AF142" i="2"/>
  <c r="AG142" i="2"/>
  <c r="AH142" i="2"/>
  <c r="AI142" i="2"/>
  <c r="AJ142" i="2"/>
  <c r="AK142" i="2"/>
  <c r="AL142" i="2"/>
  <c r="AM142" i="2"/>
  <c r="AN142" i="2"/>
  <c r="AO142" i="2"/>
  <c r="AP142" i="2"/>
  <c r="AQ142" i="2"/>
  <c r="AR142" i="2"/>
  <c r="AS142" i="2"/>
  <c r="AT142" i="2"/>
  <c r="AU142" i="2"/>
  <c r="AV142" i="2"/>
  <c r="AW142" i="2"/>
  <c r="AX142" i="2"/>
  <c r="AY142" i="2"/>
  <c r="C144" i="2"/>
  <c r="D144" i="2"/>
  <c r="E144" i="2"/>
  <c r="F144" i="2"/>
  <c r="G144" i="2"/>
  <c r="H144" i="2"/>
  <c r="I144" i="2"/>
  <c r="J144" i="2"/>
  <c r="K144" i="2"/>
  <c r="L144" i="2"/>
  <c r="M144" i="2"/>
  <c r="N144" i="2"/>
  <c r="O144" i="2"/>
  <c r="P144" i="2"/>
  <c r="Q144" i="2"/>
  <c r="R144" i="2"/>
  <c r="S144" i="2"/>
  <c r="T144" i="2"/>
  <c r="U144" i="2"/>
  <c r="V144" i="2"/>
  <c r="W144" i="2"/>
  <c r="X144" i="2"/>
  <c r="Y144" i="2"/>
  <c r="Z144" i="2"/>
  <c r="AA144" i="2"/>
  <c r="AB144" i="2"/>
  <c r="AC144" i="2"/>
  <c r="AD144" i="2"/>
  <c r="AE144" i="2"/>
  <c r="AF144" i="2"/>
  <c r="AG144" i="2"/>
  <c r="AH144" i="2"/>
  <c r="AI144" i="2"/>
  <c r="AJ144" i="2"/>
  <c r="AK144" i="2"/>
  <c r="AL144" i="2"/>
  <c r="AM144" i="2"/>
  <c r="AN144" i="2"/>
  <c r="AO144" i="2"/>
  <c r="AP144" i="2"/>
  <c r="AQ144" i="2"/>
  <c r="AR144" i="2"/>
  <c r="AS144" i="2"/>
  <c r="AT144" i="2"/>
  <c r="AU144" i="2"/>
  <c r="AV144" i="2"/>
  <c r="AW144" i="2"/>
  <c r="AX144" i="2"/>
  <c r="AY144" i="2"/>
  <c r="C146" i="2"/>
  <c r="D146" i="2"/>
  <c r="E146" i="2"/>
  <c r="F146" i="2"/>
  <c r="G146" i="2"/>
  <c r="H146" i="2"/>
  <c r="I146" i="2"/>
  <c r="J146" i="2"/>
  <c r="K146" i="2"/>
  <c r="L146" i="2"/>
  <c r="M146" i="2"/>
  <c r="N146" i="2"/>
  <c r="O146" i="2"/>
  <c r="P146" i="2"/>
  <c r="Q146" i="2"/>
  <c r="R146" i="2"/>
  <c r="S146" i="2"/>
  <c r="T146" i="2"/>
  <c r="U146" i="2"/>
  <c r="V146" i="2"/>
  <c r="W146" i="2"/>
  <c r="X146" i="2"/>
  <c r="Y146" i="2"/>
  <c r="Z146" i="2"/>
  <c r="AA146" i="2"/>
  <c r="AB146" i="2"/>
  <c r="AC146" i="2"/>
  <c r="AD146" i="2"/>
  <c r="AE146" i="2"/>
  <c r="AF146" i="2"/>
  <c r="AG146" i="2"/>
  <c r="AH146" i="2"/>
  <c r="AI146" i="2"/>
  <c r="AJ146" i="2"/>
  <c r="AK146" i="2"/>
  <c r="AL146" i="2"/>
  <c r="AM146" i="2"/>
  <c r="AN146" i="2"/>
  <c r="AO146" i="2"/>
  <c r="AP146" i="2"/>
  <c r="AQ146" i="2"/>
  <c r="AR146" i="2"/>
  <c r="AS146" i="2"/>
  <c r="AT146" i="2"/>
  <c r="AU146" i="2"/>
  <c r="AV146" i="2"/>
  <c r="AW146" i="2"/>
  <c r="AX146" i="2"/>
  <c r="AY146" i="2"/>
  <c r="C147" i="2"/>
  <c r="D147" i="2"/>
  <c r="E147" i="2"/>
  <c r="F147" i="2"/>
  <c r="G147" i="2"/>
  <c r="H147" i="2"/>
  <c r="I147" i="2"/>
  <c r="J147" i="2"/>
  <c r="K147" i="2"/>
  <c r="L147" i="2"/>
  <c r="M147" i="2"/>
  <c r="N147" i="2"/>
  <c r="O147" i="2"/>
  <c r="P147" i="2"/>
  <c r="Q147" i="2"/>
  <c r="R147" i="2"/>
  <c r="S147" i="2"/>
  <c r="T147" i="2"/>
  <c r="U147" i="2"/>
  <c r="V147" i="2"/>
  <c r="W147" i="2"/>
  <c r="X147" i="2"/>
  <c r="Y147" i="2"/>
  <c r="Z147" i="2"/>
  <c r="AA147" i="2"/>
  <c r="AB147" i="2"/>
  <c r="AC147" i="2"/>
  <c r="AD147" i="2"/>
  <c r="AE147" i="2"/>
  <c r="AF147" i="2"/>
  <c r="AG147" i="2"/>
  <c r="AH147" i="2"/>
  <c r="AI147" i="2"/>
  <c r="AJ147" i="2"/>
  <c r="AK147" i="2"/>
  <c r="AL147" i="2"/>
  <c r="AM147" i="2"/>
  <c r="AN147" i="2"/>
  <c r="AO147" i="2"/>
  <c r="AP147" i="2"/>
  <c r="AQ147" i="2"/>
  <c r="AR147" i="2"/>
  <c r="AS147" i="2"/>
  <c r="AT147" i="2"/>
  <c r="AU147" i="2"/>
  <c r="AV147" i="2"/>
  <c r="AW147" i="2"/>
  <c r="AX147" i="2"/>
  <c r="AY147" i="2"/>
  <c r="C148" i="2"/>
  <c r="D148" i="2"/>
  <c r="E148" i="2"/>
  <c r="F148" i="2"/>
  <c r="G148" i="2"/>
  <c r="H148" i="2"/>
  <c r="I148" i="2"/>
  <c r="J148" i="2"/>
  <c r="K148" i="2"/>
  <c r="L148" i="2"/>
  <c r="M148" i="2"/>
  <c r="N148" i="2"/>
  <c r="O148" i="2"/>
  <c r="P148" i="2"/>
  <c r="Q148" i="2"/>
  <c r="R148" i="2"/>
  <c r="S148" i="2"/>
  <c r="T148" i="2"/>
  <c r="U148" i="2"/>
  <c r="V148" i="2"/>
  <c r="W148" i="2"/>
  <c r="X148" i="2"/>
  <c r="Y148" i="2"/>
  <c r="Z148" i="2"/>
  <c r="AA148" i="2"/>
  <c r="AB148" i="2"/>
  <c r="AC148" i="2"/>
  <c r="AD148" i="2"/>
  <c r="AE148" i="2"/>
  <c r="AF148" i="2"/>
  <c r="AG148" i="2"/>
  <c r="AH148" i="2"/>
  <c r="AI148" i="2"/>
  <c r="AJ148" i="2"/>
  <c r="AK148" i="2"/>
  <c r="AL148" i="2"/>
  <c r="AM148" i="2"/>
  <c r="AN148" i="2"/>
  <c r="AO148" i="2"/>
  <c r="AP148" i="2"/>
  <c r="AQ148" i="2"/>
  <c r="AR148" i="2"/>
  <c r="AS148" i="2"/>
  <c r="AT148" i="2"/>
  <c r="AU148" i="2"/>
  <c r="AV148" i="2"/>
  <c r="AW148" i="2"/>
  <c r="AX148" i="2"/>
  <c r="AY148" i="2"/>
  <c r="C149" i="2"/>
  <c r="D149" i="2"/>
  <c r="E149" i="2"/>
  <c r="F149" i="2"/>
  <c r="G149" i="2"/>
  <c r="H149" i="2"/>
  <c r="I149" i="2"/>
  <c r="J149" i="2"/>
  <c r="K149" i="2"/>
  <c r="L149" i="2"/>
  <c r="M149" i="2"/>
  <c r="N149" i="2"/>
  <c r="O149" i="2"/>
  <c r="P149" i="2"/>
  <c r="Q149" i="2"/>
  <c r="R149" i="2"/>
  <c r="S149" i="2"/>
  <c r="T149" i="2"/>
  <c r="U149" i="2"/>
  <c r="V149" i="2"/>
  <c r="W149" i="2"/>
  <c r="X149" i="2"/>
  <c r="Y149" i="2"/>
  <c r="Z149" i="2"/>
  <c r="AA149" i="2"/>
  <c r="AB149" i="2"/>
  <c r="AC149" i="2"/>
  <c r="AD149" i="2"/>
  <c r="AE149" i="2"/>
  <c r="AF149" i="2"/>
  <c r="AG149" i="2"/>
  <c r="AH149" i="2"/>
  <c r="AI149" i="2"/>
  <c r="AJ149" i="2"/>
  <c r="AK149" i="2"/>
  <c r="AL149" i="2"/>
  <c r="AM149" i="2"/>
  <c r="AN149" i="2"/>
  <c r="AO149" i="2"/>
  <c r="AP149" i="2"/>
  <c r="AQ149" i="2"/>
  <c r="AR149" i="2"/>
  <c r="AS149" i="2"/>
  <c r="AT149" i="2"/>
  <c r="AU149" i="2"/>
  <c r="AV149" i="2"/>
  <c r="AW149" i="2"/>
  <c r="AX149" i="2"/>
  <c r="AY149" i="2"/>
  <c r="C151" i="2"/>
  <c r="D151" i="2"/>
  <c r="E151" i="2"/>
  <c r="F151" i="2"/>
  <c r="G151" i="2"/>
  <c r="H151" i="2"/>
  <c r="I151" i="2"/>
  <c r="J151" i="2"/>
  <c r="K151" i="2"/>
  <c r="L151" i="2"/>
  <c r="M151" i="2"/>
  <c r="N151" i="2"/>
  <c r="O151" i="2"/>
  <c r="P151" i="2"/>
  <c r="Q151" i="2"/>
  <c r="R151" i="2"/>
  <c r="S151" i="2"/>
  <c r="T151" i="2"/>
  <c r="U151" i="2"/>
  <c r="V151" i="2"/>
  <c r="W151" i="2"/>
  <c r="X151" i="2"/>
  <c r="Y151" i="2"/>
  <c r="Z151" i="2"/>
  <c r="AA151" i="2"/>
  <c r="AB151" i="2"/>
  <c r="AC151" i="2"/>
  <c r="AD151" i="2"/>
  <c r="AE151" i="2"/>
  <c r="AF151" i="2"/>
  <c r="AG151" i="2"/>
  <c r="AH151" i="2"/>
  <c r="AI151" i="2"/>
  <c r="AJ151" i="2"/>
  <c r="AK151" i="2"/>
  <c r="AL151" i="2"/>
  <c r="AM151" i="2"/>
  <c r="AN151" i="2"/>
  <c r="AO151" i="2"/>
  <c r="AP151" i="2"/>
  <c r="AQ151" i="2"/>
  <c r="AR151" i="2"/>
  <c r="AS151" i="2"/>
  <c r="AT151" i="2"/>
  <c r="AU151" i="2"/>
  <c r="AV151" i="2"/>
  <c r="AW151" i="2"/>
  <c r="AX151" i="2"/>
  <c r="AY151" i="2"/>
  <c r="C152" i="2"/>
  <c r="D152" i="2"/>
  <c r="E152" i="2"/>
  <c r="F152" i="2"/>
  <c r="G152" i="2"/>
  <c r="H152" i="2"/>
  <c r="I152" i="2"/>
  <c r="J152" i="2"/>
  <c r="K152" i="2"/>
  <c r="L152" i="2"/>
  <c r="M152" i="2"/>
  <c r="N152" i="2"/>
  <c r="O152" i="2"/>
  <c r="P152" i="2"/>
  <c r="Q152" i="2"/>
  <c r="R152" i="2"/>
  <c r="S152" i="2"/>
  <c r="T152" i="2"/>
  <c r="U152" i="2"/>
  <c r="V152" i="2"/>
  <c r="W152" i="2"/>
  <c r="X152" i="2"/>
  <c r="Y152" i="2"/>
  <c r="Z152" i="2"/>
  <c r="AA152" i="2"/>
  <c r="AB152" i="2"/>
  <c r="AC152" i="2"/>
  <c r="AD152" i="2"/>
  <c r="AE152" i="2"/>
  <c r="AF152" i="2"/>
  <c r="AG152" i="2"/>
  <c r="AH152" i="2"/>
  <c r="AI152" i="2"/>
  <c r="AJ152" i="2"/>
  <c r="AK152" i="2"/>
  <c r="AL152" i="2"/>
  <c r="AM152" i="2"/>
  <c r="AN152" i="2"/>
  <c r="AO152" i="2"/>
  <c r="AP152" i="2"/>
  <c r="AQ152" i="2"/>
  <c r="AR152" i="2"/>
  <c r="AS152" i="2"/>
  <c r="AT152" i="2"/>
  <c r="AU152" i="2"/>
  <c r="AV152" i="2"/>
  <c r="AW152" i="2"/>
  <c r="AX152" i="2"/>
  <c r="AY152" i="2"/>
  <c r="C153" i="2"/>
  <c r="D153" i="2"/>
  <c r="E153" i="2"/>
  <c r="F153" i="2"/>
  <c r="G153" i="2"/>
  <c r="H153" i="2"/>
  <c r="I153" i="2"/>
  <c r="J153" i="2"/>
  <c r="K153" i="2"/>
  <c r="L153" i="2"/>
  <c r="M153" i="2"/>
  <c r="N153" i="2"/>
  <c r="O153" i="2"/>
  <c r="P153" i="2"/>
  <c r="Q153" i="2"/>
  <c r="R153" i="2"/>
  <c r="S153" i="2"/>
  <c r="T153" i="2"/>
  <c r="U153" i="2"/>
  <c r="V153" i="2"/>
  <c r="W153" i="2"/>
  <c r="X153" i="2"/>
  <c r="Y153" i="2"/>
  <c r="Z153" i="2"/>
  <c r="AA153" i="2"/>
  <c r="AB153" i="2"/>
  <c r="AC153" i="2"/>
  <c r="AD153" i="2"/>
  <c r="AE153" i="2"/>
  <c r="AF153" i="2"/>
  <c r="AG153" i="2"/>
  <c r="AH153" i="2"/>
  <c r="AI153" i="2"/>
  <c r="AJ153" i="2"/>
  <c r="AK153" i="2"/>
  <c r="AL153" i="2"/>
  <c r="AM153" i="2"/>
  <c r="AN153" i="2"/>
  <c r="AO153" i="2"/>
  <c r="AP153" i="2"/>
  <c r="AQ153" i="2"/>
  <c r="AR153" i="2"/>
  <c r="AS153" i="2"/>
  <c r="AT153" i="2"/>
  <c r="AU153" i="2"/>
  <c r="AV153" i="2"/>
  <c r="AW153" i="2"/>
  <c r="AX153" i="2"/>
  <c r="AY153" i="2"/>
  <c r="C154" i="2"/>
  <c r="D154" i="2"/>
  <c r="E154" i="2"/>
  <c r="F154" i="2"/>
  <c r="G154" i="2"/>
  <c r="H154" i="2"/>
  <c r="I154" i="2"/>
  <c r="J154" i="2"/>
  <c r="K154" i="2"/>
  <c r="L154" i="2"/>
  <c r="M154" i="2"/>
  <c r="N154" i="2"/>
  <c r="O154" i="2"/>
  <c r="P154" i="2"/>
  <c r="Q154" i="2"/>
  <c r="R154" i="2"/>
  <c r="S154" i="2"/>
  <c r="T154" i="2"/>
  <c r="U154" i="2"/>
  <c r="V154" i="2"/>
  <c r="W154" i="2"/>
  <c r="X154" i="2"/>
  <c r="Y154" i="2"/>
  <c r="Z154" i="2"/>
  <c r="AA154" i="2"/>
  <c r="AB154" i="2"/>
  <c r="AC154" i="2"/>
  <c r="AD154" i="2"/>
  <c r="AE154" i="2"/>
  <c r="AF154" i="2"/>
  <c r="AG154" i="2"/>
  <c r="AH154" i="2"/>
  <c r="AI154" i="2"/>
  <c r="AJ154" i="2"/>
  <c r="AK154" i="2"/>
  <c r="AL154" i="2"/>
  <c r="AM154" i="2"/>
  <c r="AN154" i="2"/>
  <c r="AO154" i="2"/>
  <c r="AP154" i="2"/>
  <c r="AQ154" i="2"/>
  <c r="AR154" i="2"/>
  <c r="AS154" i="2"/>
  <c r="AT154" i="2"/>
  <c r="AU154" i="2"/>
  <c r="AV154" i="2"/>
  <c r="AW154" i="2"/>
  <c r="AX154" i="2"/>
  <c r="AY154" i="2"/>
  <c r="C155" i="2"/>
  <c r="D155" i="2"/>
  <c r="E155" i="2"/>
  <c r="F155" i="2"/>
  <c r="G155" i="2"/>
  <c r="H155" i="2"/>
  <c r="I155" i="2"/>
  <c r="J155" i="2"/>
  <c r="K155" i="2"/>
  <c r="L155" i="2"/>
  <c r="M155" i="2"/>
  <c r="N155" i="2"/>
  <c r="O155" i="2"/>
  <c r="P155" i="2"/>
  <c r="Q155" i="2"/>
  <c r="R155" i="2"/>
  <c r="S155" i="2"/>
  <c r="T155" i="2"/>
  <c r="U155" i="2"/>
  <c r="V155" i="2"/>
  <c r="W155" i="2"/>
  <c r="X155" i="2"/>
  <c r="Y155" i="2"/>
  <c r="Z155" i="2"/>
  <c r="AA155" i="2"/>
  <c r="AB155" i="2"/>
  <c r="AC155" i="2"/>
  <c r="AD155" i="2"/>
  <c r="AE155" i="2"/>
  <c r="AF155" i="2"/>
  <c r="AG155" i="2"/>
  <c r="AH155" i="2"/>
  <c r="AI155" i="2"/>
  <c r="AJ155" i="2"/>
  <c r="AK155" i="2"/>
  <c r="AL155" i="2"/>
  <c r="AM155" i="2"/>
  <c r="AN155" i="2"/>
  <c r="AO155" i="2"/>
  <c r="AP155" i="2"/>
  <c r="AQ155" i="2"/>
  <c r="AR155" i="2"/>
  <c r="AS155" i="2"/>
  <c r="AT155" i="2"/>
  <c r="AU155" i="2"/>
  <c r="AV155" i="2"/>
  <c r="AW155" i="2"/>
  <c r="AX155" i="2"/>
  <c r="AY155" i="2"/>
  <c r="C156" i="2"/>
  <c r="D156" i="2"/>
  <c r="E156" i="2"/>
  <c r="F156" i="2"/>
  <c r="G156" i="2"/>
  <c r="H156" i="2"/>
  <c r="I156" i="2"/>
  <c r="J156" i="2"/>
  <c r="K156" i="2"/>
  <c r="L156" i="2"/>
  <c r="M156" i="2"/>
  <c r="N156" i="2"/>
  <c r="O156" i="2"/>
  <c r="P156" i="2"/>
  <c r="Q156" i="2"/>
  <c r="R156" i="2"/>
  <c r="S156" i="2"/>
  <c r="T156" i="2"/>
  <c r="U156" i="2"/>
  <c r="V156" i="2"/>
  <c r="W156" i="2"/>
  <c r="X156" i="2"/>
  <c r="Y156" i="2"/>
  <c r="Z156" i="2"/>
  <c r="AA156" i="2"/>
  <c r="AB156" i="2"/>
  <c r="AC156" i="2"/>
  <c r="AD156" i="2"/>
  <c r="AE156" i="2"/>
  <c r="AF156" i="2"/>
  <c r="AG156" i="2"/>
  <c r="AH156" i="2"/>
  <c r="AI156" i="2"/>
  <c r="AJ156" i="2"/>
  <c r="AK156" i="2"/>
  <c r="AL156" i="2"/>
  <c r="AM156" i="2"/>
  <c r="AN156" i="2"/>
  <c r="AO156" i="2"/>
  <c r="AP156" i="2"/>
  <c r="AQ156" i="2"/>
  <c r="AR156" i="2"/>
  <c r="AS156" i="2"/>
  <c r="AT156" i="2"/>
  <c r="AU156" i="2"/>
  <c r="AV156" i="2"/>
  <c r="AW156" i="2"/>
  <c r="AX156" i="2"/>
  <c r="AY156" i="2"/>
  <c r="C158" i="2"/>
  <c r="D158" i="2"/>
  <c r="E158" i="2"/>
  <c r="F158" i="2"/>
  <c r="G158" i="2"/>
  <c r="H158" i="2"/>
  <c r="I158" i="2"/>
  <c r="J158" i="2"/>
  <c r="K158" i="2"/>
  <c r="L158" i="2"/>
  <c r="M158" i="2"/>
  <c r="N158" i="2"/>
  <c r="O158" i="2"/>
  <c r="P158" i="2"/>
  <c r="Q158" i="2"/>
  <c r="R158" i="2"/>
  <c r="S158" i="2"/>
  <c r="T158" i="2"/>
  <c r="U158" i="2"/>
  <c r="V158" i="2"/>
  <c r="W158" i="2"/>
  <c r="X158" i="2"/>
  <c r="Y158" i="2"/>
  <c r="Z158" i="2"/>
  <c r="AA158" i="2"/>
  <c r="AB158" i="2"/>
  <c r="AC158" i="2"/>
  <c r="AD158" i="2"/>
  <c r="AE158" i="2"/>
  <c r="AF158" i="2"/>
  <c r="AG158" i="2"/>
  <c r="AH158" i="2"/>
  <c r="AI158" i="2"/>
  <c r="AJ158" i="2"/>
  <c r="AK158" i="2"/>
  <c r="AL158" i="2"/>
  <c r="AM158" i="2"/>
  <c r="AN158" i="2"/>
  <c r="AO158" i="2"/>
  <c r="AP158" i="2"/>
  <c r="AQ158" i="2"/>
  <c r="AR158" i="2"/>
  <c r="AS158" i="2"/>
  <c r="AT158" i="2"/>
  <c r="AU158" i="2"/>
  <c r="AV158" i="2"/>
  <c r="AW158" i="2"/>
  <c r="AX158" i="2"/>
  <c r="AY158" i="2"/>
  <c r="C159" i="2"/>
  <c r="D159" i="2"/>
  <c r="E159" i="2"/>
  <c r="F159" i="2"/>
  <c r="G159" i="2"/>
  <c r="H159" i="2"/>
  <c r="I159" i="2"/>
  <c r="J159" i="2"/>
  <c r="K159" i="2"/>
  <c r="L159" i="2"/>
  <c r="M159" i="2"/>
  <c r="N159" i="2"/>
  <c r="O159" i="2"/>
  <c r="P159" i="2"/>
  <c r="Q159" i="2"/>
  <c r="R159" i="2"/>
  <c r="S159" i="2"/>
  <c r="T159" i="2"/>
  <c r="U159" i="2"/>
  <c r="V159" i="2"/>
  <c r="W159" i="2"/>
  <c r="X159" i="2"/>
  <c r="Y159" i="2"/>
  <c r="Z159" i="2"/>
  <c r="AA159" i="2"/>
  <c r="AB159" i="2"/>
  <c r="AC159" i="2"/>
  <c r="AD159" i="2"/>
  <c r="AE159" i="2"/>
  <c r="AF159" i="2"/>
  <c r="AG159" i="2"/>
  <c r="AH159" i="2"/>
  <c r="AI159" i="2"/>
  <c r="AJ159" i="2"/>
  <c r="AK159" i="2"/>
  <c r="AL159" i="2"/>
  <c r="AM159" i="2"/>
  <c r="AN159" i="2"/>
  <c r="AO159" i="2"/>
  <c r="AP159" i="2"/>
  <c r="AQ159" i="2"/>
  <c r="AR159" i="2"/>
  <c r="AS159" i="2"/>
  <c r="AT159" i="2"/>
  <c r="AU159" i="2"/>
  <c r="AV159" i="2"/>
  <c r="AW159" i="2"/>
  <c r="AX159" i="2"/>
  <c r="AY159" i="2"/>
  <c r="C160" i="2"/>
  <c r="D160" i="2"/>
  <c r="E160" i="2"/>
  <c r="F160" i="2"/>
  <c r="G160" i="2"/>
  <c r="H160" i="2"/>
  <c r="I160" i="2"/>
  <c r="J160" i="2"/>
  <c r="K160" i="2"/>
  <c r="L160" i="2"/>
  <c r="M160" i="2"/>
  <c r="N160" i="2"/>
  <c r="O160" i="2"/>
  <c r="P160" i="2"/>
  <c r="Q160" i="2"/>
  <c r="R160" i="2"/>
  <c r="S160" i="2"/>
  <c r="T160" i="2"/>
  <c r="U160" i="2"/>
  <c r="V160" i="2"/>
  <c r="W160" i="2"/>
  <c r="X160" i="2"/>
  <c r="Y160" i="2"/>
  <c r="Z160" i="2"/>
  <c r="AA160" i="2"/>
  <c r="AB160" i="2"/>
  <c r="AC160" i="2"/>
  <c r="AD160" i="2"/>
  <c r="AE160" i="2"/>
  <c r="AF160" i="2"/>
  <c r="AG160" i="2"/>
  <c r="AH160" i="2"/>
  <c r="AI160" i="2"/>
  <c r="AJ160" i="2"/>
  <c r="AK160" i="2"/>
  <c r="AL160" i="2"/>
  <c r="AM160" i="2"/>
  <c r="AN160" i="2"/>
  <c r="AO160" i="2"/>
  <c r="AP160" i="2"/>
  <c r="AQ160" i="2"/>
  <c r="AR160" i="2"/>
  <c r="AS160" i="2"/>
  <c r="AT160" i="2"/>
  <c r="AU160" i="2"/>
  <c r="AV160" i="2"/>
  <c r="AW160" i="2"/>
  <c r="AX160" i="2"/>
  <c r="AY160" i="2"/>
  <c r="C162" i="2"/>
  <c r="D162" i="2"/>
  <c r="E162" i="2"/>
  <c r="F162" i="2"/>
  <c r="G162" i="2"/>
  <c r="H162" i="2"/>
  <c r="I162" i="2"/>
  <c r="J162" i="2"/>
  <c r="K162" i="2"/>
  <c r="L162" i="2"/>
  <c r="M162" i="2"/>
  <c r="N162" i="2"/>
  <c r="O162" i="2"/>
  <c r="P162" i="2"/>
  <c r="Q162" i="2"/>
  <c r="R162" i="2"/>
  <c r="S162" i="2"/>
  <c r="T162" i="2"/>
  <c r="U162" i="2"/>
  <c r="V162" i="2"/>
  <c r="W162" i="2"/>
  <c r="X162" i="2"/>
  <c r="Y162" i="2"/>
  <c r="Z162" i="2"/>
  <c r="AA162" i="2"/>
  <c r="AB162" i="2"/>
  <c r="AC162" i="2"/>
  <c r="AD162" i="2"/>
  <c r="AE162" i="2"/>
  <c r="AF162" i="2"/>
  <c r="AG162" i="2"/>
  <c r="AH162" i="2"/>
  <c r="AI162" i="2"/>
  <c r="AJ162" i="2"/>
  <c r="AK162" i="2"/>
  <c r="AL162" i="2"/>
  <c r="AM162" i="2"/>
  <c r="AN162" i="2"/>
  <c r="AO162" i="2"/>
  <c r="AP162" i="2"/>
  <c r="AQ162" i="2"/>
  <c r="AR162" i="2"/>
  <c r="AS162" i="2"/>
  <c r="AT162" i="2"/>
  <c r="AU162" i="2"/>
  <c r="AV162" i="2"/>
  <c r="AW162" i="2"/>
  <c r="AX162" i="2"/>
  <c r="AY162" i="2"/>
  <c r="C163" i="2"/>
  <c r="D163" i="2"/>
  <c r="E163" i="2"/>
  <c r="F163" i="2"/>
  <c r="G163" i="2"/>
  <c r="H163" i="2"/>
  <c r="I163" i="2"/>
  <c r="J163" i="2"/>
  <c r="K163" i="2"/>
  <c r="L163" i="2"/>
  <c r="M163" i="2"/>
  <c r="N163" i="2"/>
  <c r="O163" i="2"/>
  <c r="P163" i="2"/>
  <c r="Q163" i="2"/>
  <c r="R163" i="2"/>
  <c r="S163" i="2"/>
  <c r="T163" i="2"/>
  <c r="U163" i="2"/>
  <c r="V163" i="2"/>
  <c r="W163" i="2"/>
  <c r="X163" i="2"/>
  <c r="Y163" i="2"/>
  <c r="Z163" i="2"/>
  <c r="AA163" i="2"/>
  <c r="AB163" i="2"/>
  <c r="AC163" i="2"/>
  <c r="AD163" i="2"/>
  <c r="AE163" i="2"/>
  <c r="AF163" i="2"/>
  <c r="AG163" i="2"/>
  <c r="AH163" i="2"/>
  <c r="AI163" i="2"/>
  <c r="AJ163" i="2"/>
  <c r="AK163" i="2"/>
  <c r="AL163" i="2"/>
  <c r="AM163" i="2"/>
  <c r="AN163" i="2"/>
  <c r="AO163" i="2"/>
  <c r="AP163" i="2"/>
  <c r="AQ163" i="2"/>
  <c r="AR163" i="2"/>
  <c r="AS163" i="2"/>
  <c r="AT163" i="2"/>
  <c r="AU163" i="2"/>
  <c r="AV163" i="2"/>
  <c r="AW163" i="2"/>
  <c r="AX163" i="2"/>
  <c r="AY163" i="2"/>
  <c r="C164" i="2"/>
  <c r="D164" i="2"/>
  <c r="E164" i="2"/>
  <c r="F164" i="2"/>
  <c r="G164" i="2"/>
  <c r="H164" i="2"/>
  <c r="I164" i="2"/>
  <c r="J164" i="2"/>
  <c r="K164" i="2"/>
  <c r="L164" i="2"/>
  <c r="M164" i="2"/>
  <c r="N164" i="2"/>
  <c r="O164" i="2"/>
  <c r="P164" i="2"/>
  <c r="Q164" i="2"/>
  <c r="R164" i="2"/>
  <c r="S164" i="2"/>
  <c r="T164" i="2"/>
  <c r="U164" i="2"/>
  <c r="V164" i="2"/>
  <c r="W164" i="2"/>
  <c r="X164" i="2"/>
  <c r="Y164" i="2"/>
  <c r="Z164" i="2"/>
  <c r="AA164" i="2"/>
  <c r="AB164" i="2"/>
  <c r="AC164" i="2"/>
  <c r="AD164" i="2"/>
  <c r="AE164" i="2"/>
  <c r="AF164" i="2"/>
  <c r="AG164" i="2"/>
  <c r="AH164" i="2"/>
  <c r="AI164" i="2"/>
  <c r="AJ164" i="2"/>
  <c r="AK164" i="2"/>
  <c r="AL164" i="2"/>
  <c r="AM164" i="2"/>
  <c r="AN164" i="2"/>
  <c r="AO164" i="2"/>
  <c r="AP164" i="2"/>
  <c r="AQ164" i="2"/>
  <c r="AR164" i="2"/>
  <c r="AS164" i="2"/>
  <c r="AT164" i="2"/>
  <c r="AU164" i="2"/>
  <c r="AV164" i="2"/>
  <c r="AW164" i="2"/>
  <c r="AX164" i="2"/>
  <c r="AY164" i="2"/>
  <c r="C165" i="2"/>
  <c r="D165" i="2"/>
  <c r="E165" i="2"/>
  <c r="F165" i="2"/>
  <c r="G165" i="2"/>
  <c r="H165" i="2"/>
  <c r="I165" i="2"/>
  <c r="J165" i="2"/>
  <c r="K165" i="2"/>
  <c r="L165" i="2"/>
  <c r="M165" i="2"/>
  <c r="N165" i="2"/>
  <c r="O165" i="2"/>
  <c r="P165" i="2"/>
  <c r="Q165" i="2"/>
  <c r="R165" i="2"/>
  <c r="S165" i="2"/>
  <c r="T165" i="2"/>
  <c r="U165" i="2"/>
  <c r="V165" i="2"/>
  <c r="W165" i="2"/>
  <c r="X165" i="2"/>
  <c r="Y165" i="2"/>
  <c r="Z165" i="2"/>
  <c r="AA165" i="2"/>
  <c r="AB165" i="2"/>
  <c r="AC165" i="2"/>
  <c r="AD165" i="2"/>
  <c r="AE165" i="2"/>
  <c r="AF165" i="2"/>
  <c r="AG165" i="2"/>
  <c r="AH165" i="2"/>
  <c r="AI165" i="2"/>
  <c r="AJ165" i="2"/>
  <c r="AK165" i="2"/>
  <c r="AL165" i="2"/>
  <c r="AM165" i="2"/>
  <c r="AN165" i="2"/>
  <c r="AO165" i="2"/>
  <c r="AP165" i="2"/>
  <c r="AQ165" i="2"/>
  <c r="AR165" i="2"/>
  <c r="AS165" i="2"/>
  <c r="AT165" i="2"/>
  <c r="AU165" i="2"/>
  <c r="AV165" i="2"/>
  <c r="AW165" i="2"/>
  <c r="AX165" i="2"/>
  <c r="AY165" i="2"/>
  <c r="C166" i="2"/>
  <c r="D166" i="2"/>
  <c r="E166" i="2"/>
  <c r="F166" i="2"/>
  <c r="G166" i="2"/>
  <c r="H166" i="2"/>
  <c r="I166" i="2"/>
  <c r="J166" i="2"/>
  <c r="K166" i="2"/>
  <c r="L166" i="2"/>
  <c r="M166" i="2"/>
  <c r="N166" i="2"/>
  <c r="O166" i="2"/>
  <c r="P166" i="2"/>
  <c r="Q166" i="2"/>
  <c r="R166" i="2"/>
  <c r="S166" i="2"/>
  <c r="T166" i="2"/>
  <c r="U166" i="2"/>
  <c r="V166" i="2"/>
  <c r="W166" i="2"/>
  <c r="X166" i="2"/>
  <c r="Y166" i="2"/>
  <c r="Z166" i="2"/>
  <c r="AA166" i="2"/>
  <c r="AB166" i="2"/>
  <c r="AC166" i="2"/>
  <c r="AD166" i="2"/>
  <c r="AE166" i="2"/>
  <c r="AF166" i="2"/>
  <c r="AG166" i="2"/>
  <c r="AH166" i="2"/>
  <c r="AI166" i="2"/>
  <c r="AJ166" i="2"/>
  <c r="AK166" i="2"/>
  <c r="AL166" i="2"/>
  <c r="AM166" i="2"/>
  <c r="AN166" i="2"/>
  <c r="AO166" i="2"/>
  <c r="AP166" i="2"/>
  <c r="AQ166" i="2"/>
  <c r="AR166" i="2"/>
  <c r="AS166" i="2"/>
  <c r="AT166" i="2"/>
  <c r="AU166" i="2"/>
  <c r="AV166" i="2"/>
  <c r="AW166" i="2"/>
  <c r="AX166" i="2"/>
  <c r="AY166" i="2"/>
  <c r="C167" i="2"/>
  <c r="D167" i="2"/>
  <c r="E167" i="2"/>
  <c r="F167" i="2"/>
  <c r="G167" i="2"/>
  <c r="H167" i="2"/>
  <c r="I167" i="2"/>
  <c r="J167" i="2"/>
  <c r="K167" i="2"/>
  <c r="L167" i="2"/>
  <c r="M167" i="2"/>
  <c r="N167" i="2"/>
  <c r="O167" i="2"/>
  <c r="P167" i="2"/>
  <c r="Q167" i="2"/>
  <c r="R167" i="2"/>
  <c r="S167" i="2"/>
  <c r="T167" i="2"/>
  <c r="U167" i="2"/>
  <c r="V167" i="2"/>
  <c r="W167" i="2"/>
  <c r="X167" i="2"/>
  <c r="Y167" i="2"/>
  <c r="Z167" i="2"/>
  <c r="AA167" i="2"/>
  <c r="AB167" i="2"/>
  <c r="AC167" i="2"/>
  <c r="AD167" i="2"/>
  <c r="AE167" i="2"/>
  <c r="AF167" i="2"/>
  <c r="AG167" i="2"/>
  <c r="AH167" i="2"/>
  <c r="AI167" i="2"/>
  <c r="AJ167" i="2"/>
  <c r="AK167" i="2"/>
  <c r="AL167" i="2"/>
  <c r="AM167" i="2"/>
  <c r="AN167" i="2"/>
  <c r="AO167" i="2"/>
  <c r="AP167" i="2"/>
  <c r="AQ167" i="2"/>
  <c r="AR167" i="2"/>
  <c r="AS167" i="2"/>
  <c r="AT167" i="2"/>
  <c r="AU167" i="2"/>
  <c r="AV167" i="2"/>
  <c r="AW167" i="2"/>
  <c r="AX167" i="2"/>
  <c r="AY167" i="2"/>
  <c r="C168" i="2"/>
  <c r="D168" i="2"/>
  <c r="E168" i="2"/>
  <c r="F168" i="2"/>
  <c r="G168" i="2"/>
  <c r="H168" i="2"/>
  <c r="I168" i="2"/>
  <c r="J168" i="2"/>
  <c r="K168" i="2"/>
  <c r="L168" i="2"/>
  <c r="M168" i="2"/>
  <c r="N168" i="2"/>
  <c r="O168" i="2"/>
  <c r="P168" i="2"/>
  <c r="Q168" i="2"/>
  <c r="R168" i="2"/>
  <c r="S168" i="2"/>
  <c r="T168" i="2"/>
  <c r="U168" i="2"/>
  <c r="V168" i="2"/>
  <c r="W168" i="2"/>
  <c r="X168" i="2"/>
  <c r="Y168" i="2"/>
  <c r="Z168" i="2"/>
  <c r="AA168" i="2"/>
  <c r="AB168" i="2"/>
  <c r="AC168" i="2"/>
  <c r="AD168" i="2"/>
  <c r="AE168" i="2"/>
  <c r="AF168" i="2"/>
  <c r="AG168" i="2"/>
  <c r="AH168" i="2"/>
  <c r="AI168" i="2"/>
  <c r="AJ168" i="2"/>
  <c r="AK168" i="2"/>
  <c r="AL168" i="2"/>
  <c r="AM168" i="2"/>
  <c r="AN168" i="2"/>
  <c r="AO168" i="2"/>
  <c r="AP168" i="2"/>
  <c r="AQ168" i="2"/>
  <c r="AR168" i="2"/>
  <c r="AS168" i="2"/>
  <c r="AT168" i="2"/>
  <c r="AU168" i="2"/>
  <c r="AV168" i="2"/>
  <c r="AW168" i="2"/>
  <c r="AX168" i="2"/>
  <c r="AY168" i="2"/>
  <c r="C169" i="2"/>
  <c r="D169" i="2"/>
  <c r="E169" i="2"/>
  <c r="F169" i="2"/>
  <c r="G169" i="2"/>
  <c r="H169" i="2"/>
  <c r="I169" i="2"/>
  <c r="J169" i="2"/>
  <c r="K169" i="2"/>
  <c r="L169" i="2"/>
  <c r="M169" i="2"/>
  <c r="N169" i="2"/>
  <c r="O169" i="2"/>
  <c r="P169" i="2"/>
  <c r="Q169" i="2"/>
  <c r="R169" i="2"/>
  <c r="S169" i="2"/>
  <c r="T169" i="2"/>
  <c r="U169" i="2"/>
  <c r="V169" i="2"/>
  <c r="W169" i="2"/>
  <c r="X169" i="2"/>
  <c r="Y169" i="2"/>
  <c r="Z169" i="2"/>
  <c r="AA169" i="2"/>
  <c r="AB169" i="2"/>
  <c r="AC169" i="2"/>
  <c r="AD169" i="2"/>
  <c r="AE169" i="2"/>
  <c r="AF169" i="2"/>
  <c r="AG169" i="2"/>
  <c r="AH169" i="2"/>
  <c r="AI169" i="2"/>
  <c r="AJ169" i="2"/>
  <c r="AK169" i="2"/>
  <c r="AL169" i="2"/>
  <c r="AM169" i="2"/>
  <c r="AN169" i="2"/>
  <c r="AO169" i="2"/>
  <c r="AP169" i="2"/>
  <c r="AQ169" i="2"/>
  <c r="AR169" i="2"/>
  <c r="AS169" i="2"/>
  <c r="AT169" i="2"/>
  <c r="AU169" i="2"/>
  <c r="AV169" i="2"/>
  <c r="AW169" i="2"/>
  <c r="AX169" i="2"/>
  <c r="AY169" i="2"/>
  <c r="C170" i="2"/>
  <c r="D170" i="2"/>
  <c r="E170" i="2"/>
  <c r="F170" i="2"/>
  <c r="G170" i="2"/>
  <c r="H170" i="2"/>
  <c r="I170" i="2"/>
  <c r="J170" i="2"/>
  <c r="K170" i="2"/>
  <c r="L170" i="2"/>
  <c r="M170" i="2"/>
  <c r="N170" i="2"/>
  <c r="O170" i="2"/>
  <c r="P170" i="2"/>
  <c r="Q170" i="2"/>
  <c r="R170" i="2"/>
  <c r="S170" i="2"/>
  <c r="T170" i="2"/>
  <c r="U170" i="2"/>
  <c r="V170" i="2"/>
  <c r="W170" i="2"/>
  <c r="X170" i="2"/>
  <c r="Y170" i="2"/>
  <c r="Z170" i="2"/>
  <c r="AA170" i="2"/>
  <c r="AB170" i="2"/>
  <c r="AC170" i="2"/>
  <c r="AD170" i="2"/>
  <c r="AE170" i="2"/>
  <c r="AF170" i="2"/>
  <c r="AG170" i="2"/>
  <c r="AH170" i="2"/>
  <c r="AI170" i="2"/>
  <c r="AJ170" i="2"/>
  <c r="AK170" i="2"/>
  <c r="AL170" i="2"/>
  <c r="AM170" i="2"/>
  <c r="AN170" i="2"/>
  <c r="AO170" i="2"/>
  <c r="AP170" i="2"/>
  <c r="AQ170" i="2"/>
  <c r="AR170" i="2"/>
  <c r="AS170" i="2"/>
  <c r="AT170" i="2"/>
  <c r="AU170" i="2"/>
  <c r="AV170" i="2"/>
  <c r="AW170" i="2"/>
  <c r="AX170" i="2"/>
  <c r="AY170" i="2"/>
  <c r="C172" i="2"/>
  <c r="D172" i="2"/>
  <c r="E172" i="2"/>
  <c r="F172" i="2"/>
  <c r="G172" i="2"/>
  <c r="H172" i="2"/>
  <c r="I172" i="2"/>
  <c r="J172" i="2"/>
  <c r="K172" i="2"/>
  <c r="L172" i="2"/>
  <c r="M172" i="2"/>
  <c r="N172" i="2"/>
  <c r="O172" i="2"/>
  <c r="P172" i="2"/>
  <c r="Q172" i="2"/>
  <c r="R172" i="2"/>
  <c r="S172" i="2"/>
  <c r="T172" i="2"/>
  <c r="U172" i="2"/>
  <c r="V172" i="2"/>
  <c r="W172" i="2"/>
  <c r="X172" i="2"/>
  <c r="Y172" i="2"/>
  <c r="Z172" i="2"/>
  <c r="AA172" i="2"/>
  <c r="AB172" i="2"/>
  <c r="AC172" i="2"/>
  <c r="AD172" i="2"/>
  <c r="AE172" i="2"/>
  <c r="AF172" i="2"/>
  <c r="AG172" i="2"/>
  <c r="AH172" i="2"/>
  <c r="AI172" i="2"/>
  <c r="AJ172" i="2"/>
  <c r="AK172" i="2"/>
  <c r="AL172" i="2"/>
  <c r="AM172" i="2"/>
  <c r="AN172" i="2"/>
  <c r="AO172" i="2"/>
  <c r="AP172" i="2"/>
  <c r="AQ172" i="2"/>
  <c r="AR172" i="2"/>
  <c r="AS172" i="2"/>
  <c r="AT172" i="2"/>
  <c r="AU172" i="2"/>
  <c r="AV172" i="2"/>
  <c r="AW172" i="2"/>
  <c r="AX172" i="2"/>
  <c r="AY172" i="2"/>
  <c r="C173" i="2"/>
  <c r="D173" i="2"/>
  <c r="E173" i="2"/>
  <c r="F173" i="2"/>
  <c r="G173" i="2"/>
  <c r="H173" i="2"/>
  <c r="I173" i="2"/>
  <c r="J173" i="2"/>
  <c r="K173" i="2"/>
  <c r="L173" i="2"/>
  <c r="M173" i="2"/>
  <c r="N173" i="2"/>
  <c r="O173" i="2"/>
  <c r="P173" i="2"/>
  <c r="Q173" i="2"/>
  <c r="R173" i="2"/>
  <c r="S173" i="2"/>
  <c r="T173" i="2"/>
  <c r="U173" i="2"/>
  <c r="V173" i="2"/>
  <c r="W173" i="2"/>
  <c r="X173" i="2"/>
  <c r="Y173" i="2"/>
  <c r="Z173" i="2"/>
  <c r="AA173" i="2"/>
  <c r="AB173" i="2"/>
  <c r="AC173" i="2"/>
  <c r="AD173" i="2"/>
  <c r="AE173" i="2"/>
  <c r="AF173" i="2"/>
  <c r="AG173" i="2"/>
  <c r="AH173" i="2"/>
  <c r="AI173" i="2"/>
  <c r="AJ173" i="2"/>
  <c r="AK173" i="2"/>
  <c r="AL173" i="2"/>
  <c r="AM173" i="2"/>
  <c r="AN173" i="2"/>
  <c r="AO173" i="2"/>
  <c r="AP173" i="2"/>
  <c r="AQ173" i="2"/>
  <c r="AR173" i="2"/>
  <c r="AS173" i="2"/>
  <c r="AT173" i="2"/>
  <c r="AU173" i="2"/>
  <c r="AV173" i="2"/>
  <c r="AW173" i="2"/>
  <c r="AX173" i="2"/>
  <c r="AY173" i="2"/>
  <c r="C174" i="2"/>
  <c r="D174" i="2"/>
  <c r="E174" i="2"/>
  <c r="F174" i="2"/>
  <c r="G174" i="2"/>
  <c r="H174" i="2"/>
  <c r="I174" i="2"/>
  <c r="J174" i="2"/>
  <c r="K174" i="2"/>
  <c r="L174" i="2"/>
  <c r="M174" i="2"/>
  <c r="N174" i="2"/>
  <c r="O174" i="2"/>
  <c r="P174" i="2"/>
  <c r="Q174" i="2"/>
  <c r="R174" i="2"/>
  <c r="S174" i="2"/>
  <c r="T174" i="2"/>
  <c r="U174" i="2"/>
  <c r="V174" i="2"/>
  <c r="W174" i="2"/>
  <c r="X174" i="2"/>
  <c r="Y174" i="2"/>
  <c r="Z174" i="2"/>
  <c r="AA174" i="2"/>
  <c r="AB174" i="2"/>
  <c r="AC174" i="2"/>
  <c r="AD174" i="2"/>
  <c r="AE174" i="2"/>
  <c r="AF174" i="2"/>
  <c r="AG174" i="2"/>
  <c r="AH174" i="2"/>
  <c r="AI174" i="2"/>
  <c r="AJ174" i="2"/>
  <c r="AK174" i="2"/>
  <c r="AL174" i="2"/>
  <c r="AM174" i="2"/>
  <c r="AN174" i="2"/>
  <c r="AO174" i="2"/>
  <c r="AP174" i="2"/>
  <c r="AQ174" i="2"/>
  <c r="AR174" i="2"/>
  <c r="AS174" i="2"/>
  <c r="AT174" i="2"/>
  <c r="AU174" i="2"/>
  <c r="AV174" i="2"/>
  <c r="AW174" i="2"/>
  <c r="AX174" i="2"/>
  <c r="AY174" i="2"/>
  <c r="C175" i="2"/>
  <c r="D175" i="2"/>
  <c r="E175" i="2"/>
  <c r="F175" i="2"/>
  <c r="G175" i="2"/>
  <c r="H175" i="2"/>
  <c r="I175" i="2"/>
  <c r="J175" i="2"/>
  <c r="K175" i="2"/>
  <c r="L175" i="2"/>
  <c r="M175" i="2"/>
  <c r="N175" i="2"/>
  <c r="O175" i="2"/>
  <c r="P175" i="2"/>
  <c r="Q175" i="2"/>
  <c r="R175" i="2"/>
  <c r="S175" i="2"/>
  <c r="T175" i="2"/>
  <c r="U175" i="2"/>
  <c r="V175" i="2"/>
  <c r="W175" i="2"/>
  <c r="X175" i="2"/>
  <c r="Y175" i="2"/>
  <c r="Z175" i="2"/>
  <c r="AA175" i="2"/>
  <c r="AB175" i="2"/>
  <c r="AC175" i="2"/>
  <c r="AD175" i="2"/>
  <c r="AE175" i="2"/>
  <c r="AF175" i="2"/>
  <c r="AG175" i="2"/>
  <c r="AH175" i="2"/>
  <c r="AI175" i="2"/>
  <c r="AJ175" i="2"/>
  <c r="AK175" i="2"/>
  <c r="AL175" i="2"/>
  <c r="AM175" i="2"/>
  <c r="AN175" i="2"/>
  <c r="AO175" i="2"/>
  <c r="AP175" i="2"/>
  <c r="AQ175" i="2"/>
  <c r="AR175" i="2"/>
  <c r="AS175" i="2"/>
  <c r="AT175" i="2"/>
  <c r="AU175" i="2"/>
  <c r="AV175" i="2"/>
  <c r="AW175" i="2"/>
  <c r="AX175" i="2"/>
  <c r="AY175" i="2"/>
  <c r="C176" i="2"/>
  <c r="D176" i="2"/>
  <c r="E176" i="2"/>
  <c r="F176" i="2"/>
  <c r="G176" i="2"/>
  <c r="H176" i="2"/>
  <c r="I176" i="2"/>
  <c r="J176" i="2"/>
  <c r="K176" i="2"/>
  <c r="L176" i="2"/>
  <c r="M176" i="2"/>
  <c r="N176" i="2"/>
  <c r="O176" i="2"/>
  <c r="P176" i="2"/>
  <c r="Q176" i="2"/>
  <c r="R176" i="2"/>
  <c r="S176" i="2"/>
  <c r="T176" i="2"/>
  <c r="U176" i="2"/>
  <c r="V176" i="2"/>
  <c r="W176" i="2"/>
  <c r="X176" i="2"/>
  <c r="Y176" i="2"/>
  <c r="Z176" i="2"/>
  <c r="AA176" i="2"/>
  <c r="AB176" i="2"/>
  <c r="AC176" i="2"/>
  <c r="AD176" i="2"/>
  <c r="AE176" i="2"/>
  <c r="AF176" i="2"/>
  <c r="AG176" i="2"/>
  <c r="AH176" i="2"/>
  <c r="AI176" i="2"/>
  <c r="AJ176" i="2"/>
  <c r="AK176" i="2"/>
  <c r="AL176" i="2"/>
  <c r="AM176" i="2"/>
  <c r="AN176" i="2"/>
  <c r="AO176" i="2"/>
  <c r="AP176" i="2"/>
  <c r="AQ176" i="2"/>
  <c r="AR176" i="2"/>
  <c r="AS176" i="2"/>
  <c r="AT176" i="2"/>
  <c r="AU176" i="2"/>
  <c r="AV176" i="2"/>
  <c r="AW176" i="2"/>
  <c r="AX176" i="2"/>
  <c r="AY176" i="2"/>
  <c r="C177" i="2"/>
  <c r="D177" i="2"/>
  <c r="E177" i="2"/>
  <c r="F177" i="2"/>
  <c r="G177" i="2"/>
  <c r="H177" i="2"/>
  <c r="I177" i="2"/>
  <c r="J177" i="2"/>
  <c r="K177" i="2"/>
  <c r="L177" i="2"/>
  <c r="M177" i="2"/>
  <c r="N177" i="2"/>
  <c r="O177" i="2"/>
  <c r="P177" i="2"/>
  <c r="Q177" i="2"/>
  <c r="R177" i="2"/>
  <c r="S177" i="2"/>
  <c r="T177" i="2"/>
  <c r="U177" i="2"/>
  <c r="V177" i="2"/>
  <c r="W177" i="2"/>
  <c r="X177" i="2"/>
  <c r="Y177" i="2"/>
  <c r="Z177" i="2"/>
  <c r="AA177" i="2"/>
  <c r="AB177" i="2"/>
  <c r="AC177" i="2"/>
  <c r="AD177" i="2"/>
  <c r="AE177" i="2"/>
  <c r="AF177" i="2"/>
  <c r="AG177" i="2"/>
  <c r="AH177" i="2"/>
  <c r="AI177" i="2"/>
  <c r="AJ177" i="2"/>
  <c r="AK177" i="2"/>
  <c r="AL177" i="2"/>
  <c r="AM177" i="2"/>
  <c r="AN177" i="2"/>
  <c r="AO177" i="2"/>
  <c r="AP177" i="2"/>
  <c r="AQ177" i="2"/>
  <c r="AR177" i="2"/>
  <c r="AS177" i="2"/>
  <c r="AT177" i="2"/>
  <c r="AU177" i="2"/>
  <c r="AV177" i="2"/>
  <c r="AW177" i="2"/>
  <c r="AX177" i="2"/>
  <c r="AY177" i="2"/>
  <c r="C178" i="2"/>
  <c r="D178" i="2"/>
  <c r="E178" i="2"/>
  <c r="F178" i="2"/>
  <c r="G178" i="2"/>
  <c r="H178" i="2"/>
  <c r="I178" i="2"/>
  <c r="J178" i="2"/>
  <c r="K178" i="2"/>
  <c r="L178" i="2"/>
  <c r="M178" i="2"/>
  <c r="N178" i="2"/>
  <c r="O178" i="2"/>
  <c r="P178" i="2"/>
  <c r="Q178" i="2"/>
  <c r="R178" i="2"/>
  <c r="S178" i="2"/>
  <c r="T178" i="2"/>
  <c r="U178" i="2"/>
  <c r="V178" i="2"/>
  <c r="W178" i="2"/>
  <c r="X178" i="2"/>
  <c r="Y178" i="2"/>
  <c r="Z178" i="2"/>
  <c r="AA178" i="2"/>
  <c r="AB178" i="2"/>
  <c r="AC178" i="2"/>
  <c r="AD178" i="2"/>
  <c r="AE178" i="2"/>
  <c r="AF178" i="2"/>
  <c r="AG178" i="2"/>
  <c r="AH178" i="2"/>
  <c r="AI178" i="2"/>
  <c r="AJ178" i="2"/>
  <c r="AK178" i="2"/>
  <c r="AL178" i="2"/>
  <c r="AM178" i="2"/>
  <c r="AN178" i="2"/>
  <c r="AO178" i="2"/>
  <c r="AP178" i="2"/>
  <c r="AQ178" i="2"/>
  <c r="AR178" i="2"/>
  <c r="AS178" i="2"/>
  <c r="AT178" i="2"/>
  <c r="AU178" i="2"/>
  <c r="AV178" i="2"/>
  <c r="AW178" i="2"/>
  <c r="AX178" i="2"/>
  <c r="AY178" i="2"/>
  <c r="C179" i="2"/>
  <c r="D179" i="2"/>
  <c r="E179" i="2"/>
  <c r="F179" i="2"/>
  <c r="G179" i="2"/>
  <c r="H179" i="2"/>
  <c r="I179" i="2"/>
  <c r="J179" i="2"/>
  <c r="K179" i="2"/>
  <c r="L179" i="2"/>
  <c r="M179" i="2"/>
  <c r="N179" i="2"/>
  <c r="O179" i="2"/>
  <c r="P179" i="2"/>
  <c r="Q179" i="2"/>
  <c r="R179" i="2"/>
  <c r="S179" i="2"/>
  <c r="T179" i="2"/>
  <c r="U179" i="2"/>
  <c r="V179" i="2"/>
  <c r="W179" i="2"/>
  <c r="X179" i="2"/>
  <c r="Y179" i="2"/>
  <c r="Z179" i="2"/>
  <c r="AA179" i="2"/>
  <c r="AB179" i="2"/>
  <c r="AC179" i="2"/>
  <c r="AD179" i="2"/>
  <c r="AE179" i="2"/>
  <c r="AF179" i="2"/>
  <c r="AG179" i="2"/>
  <c r="AH179" i="2"/>
  <c r="AI179" i="2"/>
  <c r="AJ179" i="2"/>
  <c r="AK179" i="2"/>
  <c r="AL179" i="2"/>
  <c r="AM179" i="2"/>
  <c r="AN179" i="2"/>
  <c r="AO179" i="2"/>
  <c r="AP179" i="2"/>
  <c r="AQ179" i="2"/>
  <c r="AR179" i="2"/>
  <c r="AS179" i="2"/>
  <c r="AT179" i="2"/>
  <c r="AU179" i="2"/>
  <c r="AV179" i="2"/>
  <c r="AW179" i="2"/>
  <c r="AX179" i="2"/>
  <c r="AY179" i="2"/>
  <c r="C180" i="2"/>
  <c r="D180" i="2"/>
  <c r="E180" i="2"/>
  <c r="F180" i="2"/>
  <c r="G180" i="2"/>
  <c r="H180" i="2"/>
  <c r="I180" i="2"/>
  <c r="J180" i="2"/>
  <c r="K180" i="2"/>
  <c r="L180" i="2"/>
  <c r="M180" i="2"/>
  <c r="N180" i="2"/>
  <c r="O180" i="2"/>
  <c r="P180" i="2"/>
  <c r="Q180" i="2"/>
  <c r="R180" i="2"/>
  <c r="S180" i="2"/>
  <c r="T180" i="2"/>
  <c r="U180" i="2"/>
  <c r="V180" i="2"/>
  <c r="W180" i="2"/>
  <c r="X180" i="2"/>
  <c r="Y180" i="2"/>
  <c r="Z180" i="2"/>
  <c r="AA180" i="2"/>
  <c r="AB180" i="2"/>
  <c r="AC180" i="2"/>
  <c r="AD180" i="2"/>
  <c r="AE180" i="2"/>
  <c r="AF180" i="2"/>
  <c r="AG180" i="2"/>
  <c r="AH180" i="2"/>
  <c r="AI180" i="2"/>
  <c r="AJ180" i="2"/>
  <c r="AK180" i="2"/>
  <c r="AL180" i="2"/>
  <c r="AM180" i="2"/>
  <c r="AN180" i="2"/>
  <c r="AO180" i="2"/>
  <c r="AP180" i="2"/>
  <c r="AQ180" i="2"/>
  <c r="AR180" i="2"/>
  <c r="AS180" i="2"/>
  <c r="AT180" i="2"/>
  <c r="AU180" i="2"/>
  <c r="AV180" i="2"/>
  <c r="AW180" i="2"/>
  <c r="AX180" i="2"/>
  <c r="AY180" i="2"/>
  <c r="C181" i="2"/>
  <c r="D181" i="2"/>
  <c r="E181" i="2"/>
  <c r="F181" i="2"/>
  <c r="G181" i="2"/>
  <c r="H181" i="2"/>
  <c r="I181" i="2"/>
  <c r="J181" i="2"/>
  <c r="K181" i="2"/>
  <c r="L181" i="2"/>
  <c r="M181" i="2"/>
  <c r="N181" i="2"/>
  <c r="O181" i="2"/>
  <c r="P181" i="2"/>
  <c r="Q181" i="2"/>
  <c r="R181" i="2"/>
  <c r="S181" i="2"/>
  <c r="T181" i="2"/>
  <c r="U181" i="2"/>
  <c r="V181" i="2"/>
  <c r="W181" i="2"/>
  <c r="X181" i="2"/>
  <c r="Y181" i="2"/>
  <c r="Z181" i="2"/>
  <c r="AA181" i="2"/>
  <c r="AB181" i="2"/>
  <c r="AC181" i="2"/>
  <c r="AD181" i="2"/>
  <c r="AE181" i="2"/>
  <c r="AF181" i="2"/>
  <c r="AG181" i="2"/>
  <c r="AH181" i="2"/>
  <c r="AI181" i="2"/>
  <c r="AJ181" i="2"/>
  <c r="AK181" i="2"/>
  <c r="AL181" i="2"/>
  <c r="AM181" i="2"/>
  <c r="AN181" i="2"/>
  <c r="AO181" i="2"/>
  <c r="AP181" i="2"/>
  <c r="AQ181" i="2"/>
  <c r="AR181" i="2"/>
  <c r="AS181" i="2"/>
  <c r="AT181" i="2"/>
  <c r="AU181" i="2"/>
  <c r="AV181" i="2"/>
  <c r="AW181" i="2"/>
  <c r="AX181" i="2"/>
  <c r="AY181" i="2"/>
  <c r="C182" i="2"/>
  <c r="D182" i="2"/>
  <c r="E182" i="2"/>
  <c r="F182" i="2"/>
  <c r="G182" i="2"/>
  <c r="H182" i="2"/>
  <c r="I182" i="2"/>
  <c r="J182" i="2"/>
  <c r="K182" i="2"/>
  <c r="L182" i="2"/>
  <c r="M182" i="2"/>
  <c r="N182" i="2"/>
  <c r="O182" i="2"/>
  <c r="P182" i="2"/>
  <c r="Q182" i="2"/>
  <c r="R182" i="2"/>
  <c r="S182" i="2"/>
  <c r="T182" i="2"/>
  <c r="U182" i="2"/>
  <c r="V182" i="2"/>
  <c r="W182" i="2"/>
  <c r="X182" i="2"/>
  <c r="Y182" i="2"/>
  <c r="Z182" i="2"/>
  <c r="AA182" i="2"/>
  <c r="AB182" i="2"/>
  <c r="AC182" i="2"/>
  <c r="AD182" i="2"/>
  <c r="AE182" i="2"/>
  <c r="AF182" i="2"/>
  <c r="AG182" i="2"/>
  <c r="AH182" i="2"/>
  <c r="AI182" i="2"/>
  <c r="AJ182" i="2"/>
  <c r="AK182" i="2"/>
  <c r="AL182" i="2"/>
  <c r="AM182" i="2"/>
  <c r="AN182" i="2"/>
  <c r="AO182" i="2"/>
  <c r="AP182" i="2"/>
  <c r="AQ182" i="2"/>
  <c r="AR182" i="2"/>
  <c r="AS182" i="2"/>
  <c r="AT182" i="2"/>
  <c r="AU182" i="2"/>
  <c r="AV182" i="2"/>
  <c r="AW182" i="2"/>
  <c r="AX182" i="2"/>
  <c r="AY182" i="2"/>
  <c r="C183" i="2"/>
  <c r="D183" i="2"/>
  <c r="E183" i="2"/>
  <c r="F183" i="2"/>
  <c r="G183" i="2"/>
  <c r="H183" i="2"/>
  <c r="I183" i="2"/>
  <c r="J183" i="2"/>
  <c r="K183" i="2"/>
  <c r="L183" i="2"/>
  <c r="M183" i="2"/>
  <c r="N183" i="2"/>
  <c r="O183" i="2"/>
  <c r="P183" i="2"/>
  <c r="Q183" i="2"/>
  <c r="R183" i="2"/>
  <c r="S183" i="2"/>
  <c r="T183" i="2"/>
  <c r="U183" i="2"/>
  <c r="V183" i="2"/>
  <c r="W183" i="2"/>
  <c r="X183" i="2"/>
  <c r="Y183" i="2"/>
  <c r="Z183" i="2"/>
  <c r="AA183" i="2"/>
  <c r="AB183" i="2"/>
  <c r="AC183" i="2"/>
  <c r="AD183" i="2"/>
  <c r="AE183" i="2"/>
  <c r="AF183" i="2"/>
  <c r="AG183" i="2"/>
  <c r="AH183" i="2"/>
  <c r="AI183" i="2"/>
  <c r="AJ183" i="2"/>
  <c r="AK183" i="2"/>
  <c r="AL183" i="2"/>
  <c r="AM183" i="2"/>
  <c r="AN183" i="2"/>
  <c r="AO183" i="2"/>
  <c r="AP183" i="2"/>
  <c r="AQ183" i="2"/>
  <c r="AR183" i="2"/>
  <c r="AS183" i="2"/>
  <c r="AT183" i="2"/>
  <c r="AU183" i="2"/>
  <c r="AV183" i="2"/>
  <c r="AW183" i="2"/>
  <c r="AX183" i="2"/>
  <c r="AY183" i="2"/>
  <c r="C184" i="2"/>
  <c r="D184" i="2"/>
  <c r="E184" i="2"/>
  <c r="F184" i="2"/>
  <c r="G184" i="2"/>
  <c r="H184" i="2"/>
  <c r="I184" i="2"/>
  <c r="J184" i="2"/>
  <c r="K184" i="2"/>
  <c r="L184" i="2"/>
  <c r="M184" i="2"/>
  <c r="N184" i="2"/>
  <c r="O184" i="2"/>
  <c r="P184" i="2"/>
  <c r="Q184" i="2"/>
  <c r="R184" i="2"/>
  <c r="S184" i="2"/>
  <c r="T184" i="2"/>
  <c r="U184" i="2"/>
  <c r="V184" i="2"/>
  <c r="W184" i="2"/>
  <c r="X184" i="2"/>
  <c r="Y184" i="2"/>
  <c r="Z184" i="2"/>
  <c r="AA184" i="2"/>
  <c r="AB184" i="2"/>
  <c r="AC184" i="2"/>
  <c r="AD184" i="2"/>
  <c r="AE184" i="2"/>
  <c r="AF184" i="2"/>
  <c r="AG184" i="2"/>
  <c r="AH184" i="2"/>
  <c r="AI184" i="2"/>
  <c r="AJ184" i="2"/>
  <c r="AK184" i="2"/>
  <c r="AL184" i="2"/>
  <c r="AM184" i="2"/>
  <c r="AN184" i="2"/>
  <c r="AO184" i="2"/>
  <c r="AP184" i="2"/>
  <c r="AQ184" i="2"/>
  <c r="AR184" i="2"/>
  <c r="AS184" i="2"/>
  <c r="AT184" i="2"/>
  <c r="AU184" i="2"/>
  <c r="AV184" i="2"/>
  <c r="AW184" i="2"/>
  <c r="AX184" i="2"/>
  <c r="AY184" i="2"/>
  <c r="C185" i="2"/>
  <c r="D185" i="2"/>
  <c r="E185" i="2"/>
  <c r="F185" i="2"/>
  <c r="G185" i="2"/>
  <c r="H185" i="2"/>
  <c r="I185" i="2"/>
  <c r="J185" i="2"/>
  <c r="K185" i="2"/>
  <c r="L185" i="2"/>
  <c r="M185" i="2"/>
  <c r="N185" i="2"/>
  <c r="O185" i="2"/>
  <c r="P185" i="2"/>
  <c r="Q185" i="2"/>
  <c r="R185" i="2"/>
  <c r="S185" i="2"/>
  <c r="T185" i="2"/>
  <c r="U185" i="2"/>
  <c r="V185" i="2"/>
  <c r="W185" i="2"/>
  <c r="X185" i="2"/>
  <c r="Y185" i="2"/>
  <c r="Z185" i="2"/>
  <c r="AA185" i="2"/>
  <c r="AB185" i="2"/>
  <c r="AC185" i="2"/>
  <c r="AD185" i="2"/>
  <c r="AE185" i="2"/>
  <c r="AF185" i="2"/>
  <c r="AG185" i="2"/>
  <c r="AH185" i="2"/>
  <c r="AI185" i="2"/>
  <c r="AJ185" i="2"/>
  <c r="AK185" i="2"/>
  <c r="AL185" i="2"/>
  <c r="AM185" i="2"/>
  <c r="AN185" i="2"/>
  <c r="AO185" i="2"/>
  <c r="AP185" i="2"/>
  <c r="AQ185" i="2"/>
  <c r="AR185" i="2"/>
  <c r="AS185" i="2"/>
  <c r="AT185" i="2"/>
  <c r="AU185" i="2"/>
  <c r="AV185" i="2"/>
  <c r="AW185" i="2"/>
  <c r="AX185" i="2"/>
  <c r="AY185" i="2"/>
  <c r="C186" i="2"/>
  <c r="D186" i="2"/>
  <c r="E186" i="2"/>
  <c r="F186" i="2"/>
  <c r="G186" i="2"/>
  <c r="H186" i="2"/>
  <c r="I186" i="2"/>
  <c r="J186" i="2"/>
  <c r="K186" i="2"/>
  <c r="L186" i="2"/>
  <c r="M186" i="2"/>
  <c r="N186" i="2"/>
  <c r="O186" i="2"/>
  <c r="P186" i="2"/>
  <c r="Q186" i="2"/>
  <c r="R186" i="2"/>
  <c r="S186" i="2"/>
  <c r="T186" i="2"/>
  <c r="U186" i="2"/>
  <c r="V186" i="2"/>
  <c r="W186" i="2"/>
  <c r="X186" i="2"/>
  <c r="Y186" i="2"/>
  <c r="Z186" i="2"/>
  <c r="AA186" i="2"/>
  <c r="AB186" i="2"/>
  <c r="AC186" i="2"/>
  <c r="AD186" i="2"/>
  <c r="AE186" i="2"/>
  <c r="AF186" i="2"/>
  <c r="AG186" i="2"/>
  <c r="AH186" i="2"/>
  <c r="AI186" i="2"/>
  <c r="AJ186" i="2"/>
  <c r="AK186" i="2"/>
  <c r="AL186" i="2"/>
  <c r="AM186" i="2"/>
  <c r="AN186" i="2"/>
  <c r="AO186" i="2"/>
  <c r="AP186" i="2"/>
  <c r="AQ186" i="2"/>
  <c r="AR186" i="2"/>
  <c r="AS186" i="2"/>
  <c r="AT186" i="2"/>
  <c r="AU186" i="2"/>
  <c r="AV186" i="2"/>
  <c r="AW186" i="2"/>
  <c r="AX186" i="2"/>
  <c r="AY186" i="2"/>
  <c r="C188" i="2"/>
  <c r="D188" i="2"/>
  <c r="E188" i="2"/>
  <c r="F188" i="2"/>
  <c r="G188" i="2"/>
  <c r="H188" i="2"/>
  <c r="I188" i="2"/>
  <c r="J188" i="2"/>
  <c r="K188" i="2"/>
  <c r="L188" i="2"/>
  <c r="M188" i="2"/>
  <c r="N188" i="2"/>
  <c r="O188" i="2"/>
  <c r="P188" i="2"/>
  <c r="Q188" i="2"/>
  <c r="R188" i="2"/>
  <c r="S188" i="2"/>
  <c r="T188" i="2"/>
  <c r="U188" i="2"/>
  <c r="V188" i="2"/>
  <c r="W188" i="2"/>
  <c r="X188" i="2"/>
  <c r="Y188" i="2"/>
  <c r="Z188" i="2"/>
  <c r="AA188" i="2"/>
  <c r="AB188" i="2"/>
  <c r="AC188" i="2"/>
  <c r="AD188" i="2"/>
  <c r="AE188" i="2"/>
  <c r="AF188" i="2"/>
  <c r="AG188" i="2"/>
  <c r="AH188" i="2"/>
  <c r="AI188" i="2"/>
  <c r="AJ188" i="2"/>
  <c r="AK188" i="2"/>
  <c r="AL188" i="2"/>
  <c r="AM188" i="2"/>
  <c r="AN188" i="2"/>
  <c r="AO188" i="2"/>
  <c r="AP188" i="2"/>
  <c r="AQ188" i="2"/>
  <c r="AR188" i="2"/>
  <c r="AS188" i="2"/>
  <c r="AT188" i="2"/>
  <c r="AU188" i="2"/>
  <c r="AV188" i="2"/>
  <c r="AW188" i="2"/>
  <c r="AX188" i="2"/>
  <c r="AY188" i="2"/>
  <c r="C189" i="2"/>
  <c r="D189" i="2"/>
  <c r="E189" i="2"/>
  <c r="F189" i="2"/>
  <c r="G189" i="2"/>
  <c r="H189" i="2"/>
  <c r="I189" i="2"/>
  <c r="J189" i="2"/>
  <c r="K189" i="2"/>
  <c r="L189" i="2"/>
  <c r="M189" i="2"/>
  <c r="N189" i="2"/>
  <c r="O189" i="2"/>
  <c r="P189" i="2"/>
  <c r="Q189" i="2"/>
  <c r="R189" i="2"/>
  <c r="S189" i="2"/>
  <c r="T189" i="2"/>
  <c r="U189" i="2"/>
  <c r="V189" i="2"/>
  <c r="W189" i="2"/>
  <c r="X189" i="2"/>
  <c r="Y189" i="2"/>
  <c r="Z189" i="2"/>
  <c r="AA189" i="2"/>
  <c r="AB189" i="2"/>
  <c r="AC189" i="2"/>
  <c r="AD189" i="2"/>
  <c r="AE189" i="2"/>
  <c r="AF189" i="2"/>
  <c r="AG189" i="2"/>
  <c r="AH189" i="2"/>
  <c r="AI189" i="2"/>
  <c r="AJ189" i="2"/>
  <c r="AK189" i="2"/>
  <c r="AL189" i="2"/>
  <c r="AM189" i="2"/>
  <c r="AN189" i="2"/>
  <c r="AO189" i="2"/>
  <c r="AP189" i="2"/>
  <c r="AQ189" i="2"/>
  <c r="AR189" i="2"/>
  <c r="AS189" i="2"/>
  <c r="AT189" i="2"/>
  <c r="AU189" i="2"/>
  <c r="AV189" i="2"/>
  <c r="AW189" i="2"/>
  <c r="AX189" i="2"/>
  <c r="AY189" i="2"/>
  <c r="C190" i="2"/>
  <c r="D190" i="2"/>
  <c r="E190" i="2"/>
  <c r="F190" i="2"/>
  <c r="G190" i="2"/>
  <c r="H190" i="2"/>
  <c r="I190" i="2"/>
  <c r="J190" i="2"/>
  <c r="K190" i="2"/>
  <c r="L190" i="2"/>
  <c r="M190" i="2"/>
  <c r="N190" i="2"/>
  <c r="O190" i="2"/>
  <c r="P190" i="2"/>
  <c r="Q190" i="2"/>
  <c r="R190" i="2"/>
  <c r="S190" i="2"/>
  <c r="T190" i="2"/>
  <c r="U190" i="2"/>
  <c r="V190" i="2"/>
  <c r="W190" i="2"/>
  <c r="X190" i="2"/>
  <c r="Y190" i="2"/>
  <c r="Z190" i="2"/>
  <c r="AA190" i="2"/>
  <c r="AB190" i="2"/>
  <c r="AC190" i="2"/>
  <c r="AD190" i="2"/>
  <c r="AE190" i="2"/>
  <c r="AF190" i="2"/>
  <c r="AG190" i="2"/>
  <c r="AH190" i="2"/>
  <c r="AI190" i="2"/>
  <c r="AJ190" i="2"/>
  <c r="AK190" i="2"/>
  <c r="AL190" i="2"/>
  <c r="AM190" i="2"/>
  <c r="AN190" i="2"/>
  <c r="AO190" i="2"/>
  <c r="AP190" i="2"/>
  <c r="AQ190" i="2"/>
  <c r="AR190" i="2"/>
  <c r="AS190" i="2"/>
  <c r="AT190" i="2"/>
  <c r="AU190" i="2"/>
  <c r="AV190" i="2"/>
  <c r="AW190" i="2"/>
  <c r="AX190" i="2"/>
  <c r="AY190" i="2"/>
  <c r="C191" i="2"/>
  <c r="D191" i="2"/>
  <c r="E191" i="2"/>
  <c r="F191" i="2"/>
  <c r="G191" i="2"/>
  <c r="H191" i="2"/>
  <c r="I191" i="2"/>
  <c r="J191" i="2"/>
  <c r="K191" i="2"/>
  <c r="L191" i="2"/>
  <c r="M191" i="2"/>
  <c r="N191" i="2"/>
  <c r="O191" i="2"/>
  <c r="P191" i="2"/>
  <c r="Q191" i="2"/>
  <c r="R191" i="2"/>
  <c r="S191" i="2"/>
  <c r="T191" i="2"/>
  <c r="U191" i="2"/>
  <c r="V191" i="2"/>
  <c r="W191" i="2"/>
  <c r="X191" i="2"/>
  <c r="Y191" i="2"/>
  <c r="Z191" i="2"/>
  <c r="AA191" i="2"/>
  <c r="AB191" i="2"/>
  <c r="AC191" i="2"/>
  <c r="AD191" i="2"/>
  <c r="AE191" i="2"/>
  <c r="AF191" i="2"/>
  <c r="AG191" i="2"/>
  <c r="AH191" i="2"/>
  <c r="AI191" i="2"/>
  <c r="AJ191" i="2"/>
  <c r="AK191" i="2"/>
  <c r="AL191" i="2"/>
  <c r="AM191" i="2"/>
  <c r="AN191" i="2"/>
  <c r="AO191" i="2"/>
  <c r="AP191" i="2"/>
  <c r="AQ191" i="2"/>
  <c r="AR191" i="2"/>
  <c r="AS191" i="2"/>
  <c r="AT191" i="2"/>
  <c r="AU191" i="2"/>
  <c r="AV191" i="2"/>
  <c r="AW191" i="2"/>
  <c r="AX191" i="2"/>
  <c r="AY191" i="2"/>
  <c r="C192" i="2"/>
  <c r="D192" i="2"/>
  <c r="E192" i="2"/>
  <c r="F192" i="2"/>
  <c r="G192" i="2"/>
  <c r="H192" i="2"/>
  <c r="I192" i="2"/>
  <c r="J192" i="2"/>
  <c r="K192" i="2"/>
  <c r="L192" i="2"/>
  <c r="M192" i="2"/>
  <c r="N192" i="2"/>
  <c r="O192" i="2"/>
  <c r="P192" i="2"/>
  <c r="Q192" i="2"/>
  <c r="R192" i="2"/>
  <c r="S192" i="2"/>
  <c r="T192" i="2"/>
  <c r="U192" i="2"/>
  <c r="V192" i="2"/>
  <c r="W192" i="2"/>
  <c r="X192" i="2"/>
  <c r="Y192" i="2"/>
  <c r="Z192" i="2"/>
  <c r="AA192" i="2"/>
  <c r="AB192" i="2"/>
  <c r="AC192" i="2"/>
  <c r="AD192" i="2"/>
  <c r="AE192" i="2"/>
  <c r="AF192" i="2"/>
  <c r="AG192" i="2"/>
  <c r="AH192" i="2"/>
  <c r="AI192" i="2"/>
  <c r="AJ192" i="2"/>
  <c r="AK192" i="2"/>
  <c r="AL192" i="2"/>
  <c r="AM192" i="2"/>
  <c r="AN192" i="2"/>
  <c r="AO192" i="2"/>
  <c r="AP192" i="2"/>
  <c r="AQ192" i="2"/>
  <c r="AR192" i="2"/>
  <c r="AS192" i="2"/>
  <c r="AT192" i="2"/>
  <c r="AU192" i="2"/>
  <c r="AV192" i="2"/>
  <c r="AW192" i="2"/>
  <c r="AX192" i="2"/>
  <c r="AY192" i="2"/>
  <c r="C193" i="2"/>
  <c r="D193" i="2"/>
  <c r="E193" i="2"/>
  <c r="F193" i="2"/>
  <c r="G193" i="2"/>
  <c r="H193" i="2"/>
  <c r="I193" i="2"/>
  <c r="J193" i="2"/>
  <c r="K193" i="2"/>
  <c r="L193" i="2"/>
  <c r="M193" i="2"/>
  <c r="N193" i="2"/>
  <c r="O193" i="2"/>
  <c r="P193" i="2"/>
  <c r="Q193" i="2"/>
  <c r="R193" i="2"/>
  <c r="S193" i="2"/>
  <c r="T193" i="2"/>
  <c r="U193" i="2"/>
  <c r="V193" i="2"/>
  <c r="W193" i="2"/>
  <c r="X193" i="2"/>
  <c r="Y193" i="2"/>
  <c r="Z193" i="2"/>
  <c r="AA193" i="2"/>
  <c r="AB193" i="2"/>
  <c r="AC193" i="2"/>
  <c r="AD193" i="2"/>
  <c r="AE193" i="2"/>
  <c r="AF193" i="2"/>
  <c r="AG193" i="2"/>
  <c r="AH193" i="2"/>
  <c r="AI193" i="2"/>
  <c r="AJ193" i="2"/>
  <c r="AK193" i="2"/>
  <c r="AL193" i="2"/>
  <c r="AM193" i="2"/>
  <c r="AN193" i="2"/>
  <c r="AO193" i="2"/>
  <c r="AP193" i="2"/>
  <c r="AQ193" i="2"/>
  <c r="AR193" i="2"/>
  <c r="AS193" i="2"/>
  <c r="AT193" i="2"/>
  <c r="AU193" i="2"/>
  <c r="AV193" i="2"/>
  <c r="AW193" i="2"/>
  <c r="AX193" i="2"/>
  <c r="AY193" i="2"/>
  <c r="C194" i="2"/>
  <c r="D194" i="2"/>
  <c r="E194" i="2"/>
  <c r="F194" i="2"/>
  <c r="G194" i="2"/>
  <c r="H194" i="2"/>
  <c r="I194" i="2"/>
  <c r="J194" i="2"/>
  <c r="K194" i="2"/>
  <c r="L194" i="2"/>
  <c r="M194" i="2"/>
  <c r="N194" i="2"/>
  <c r="O194" i="2"/>
  <c r="P194" i="2"/>
  <c r="Q194" i="2"/>
  <c r="R194" i="2"/>
  <c r="S194" i="2"/>
  <c r="T194" i="2"/>
  <c r="U194" i="2"/>
  <c r="V194" i="2"/>
  <c r="W194" i="2"/>
  <c r="X194" i="2"/>
  <c r="Y194" i="2"/>
  <c r="Z194" i="2"/>
  <c r="AA194" i="2"/>
  <c r="AB194" i="2"/>
  <c r="AC194" i="2"/>
  <c r="AD194" i="2"/>
  <c r="AE194" i="2"/>
  <c r="AF194" i="2"/>
  <c r="AG194" i="2"/>
  <c r="AH194" i="2"/>
  <c r="AI194" i="2"/>
  <c r="AJ194" i="2"/>
  <c r="AK194" i="2"/>
  <c r="AL194" i="2"/>
  <c r="AM194" i="2"/>
  <c r="AN194" i="2"/>
  <c r="AO194" i="2"/>
  <c r="AP194" i="2"/>
  <c r="AQ194" i="2"/>
  <c r="AR194" i="2"/>
  <c r="AS194" i="2"/>
  <c r="AT194" i="2"/>
  <c r="AU194" i="2"/>
  <c r="AV194" i="2"/>
  <c r="AW194" i="2"/>
  <c r="AX194" i="2"/>
  <c r="AY194" i="2"/>
  <c r="C195" i="2"/>
  <c r="D195" i="2"/>
  <c r="E195" i="2"/>
  <c r="F195" i="2"/>
  <c r="G195" i="2"/>
  <c r="H195" i="2"/>
  <c r="I195" i="2"/>
  <c r="J195" i="2"/>
  <c r="K195" i="2"/>
  <c r="L195" i="2"/>
  <c r="M195" i="2"/>
  <c r="N195" i="2"/>
  <c r="O195" i="2"/>
  <c r="P195" i="2"/>
  <c r="Q195" i="2"/>
  <c r="R195" i="2"/>
  <c r="S195" i="2"/>
  <c r="T195" i="2"/>
  <c r="U195" i="2"/>
  <c r="V195" i="2"/>
  <c r="W195" i="2"/>
  <c r="X195" i="2"/>
  <c r="Y195" i="2"/>
  <c r="Z195" i="2"/>
  <c r="AA195" i="2"/>
  <c r="AB195" i="2"/>
  <c r="AC195" i="2"/>
  <c r="AD195" i="2"/>
  <c r="AE195" i="2"/>
  <c r="AF195" i="2"/>
  <c r="AG195" i="2"/>
  <c r="AH195" i="2"/>
  <c r="AI195" i="2"/>
  <c r="AJ195" i="2"/>
  <c r="AK195" i="2"/>
  <c r="AL195" i="2"/>
  <c r="AM195" i="2"/>
  <c r="AN195" i="2"/>
  <c r="AO195" i="2"/>
  <c r="AP195" i="2"/>
  <c r="AQ195" i="2"/>
  <c r="AR195" i="2"/>
  <c r="AS195" i="2"/>
  <c r="AT195" i="2"/>
  <c r="AU195" i="2"/>
  <c r="AV195" i="2"/>
  <c r="AW195" i="2"/>
  <c r="AX195" i="2"/>
  <c r="AY195" i="2"/>
  <c r="C196" i="2"/>
  <c r="D196" i="2"/>
  <c r="E196" i="2"/>
  <c r="F196" i="2"/>
  <c r="G196" i="2"/>
  <c r="H196" i="2"/>
  <c r="I196" i="2"/>
  <c r="J196" i="2"/>
  <c r="K196" i="2"/>
  <c r="L196" i="2"/>
  <c r="M196" i="2"/>
  <c r="N196" i="2"/>
  <c r="O196" i="2"/>
  <c r="P196" i="2"/>
  <c r="Q196" i="2"/>
  <c r="R196" i="2"/>
  <c r="S196" i="2"/>
  <c r="T196" i="2"/>
  <c r="U196" i="2"/>
  <c r="V196" i="2"/>
  <c r="W196" i="2"/>
  <c r="X196" i="2"/>
  <c r="Y196" i="2"/>
  <c r="Z196" i="2"/>
  <c r="AA196" i="2"/>
  <c r="AB196" i="2"/>
  <c r="AC196" i="2"/>
  <c r="AD196" i="2"/>
  <c r="AE196" i="2"/>
  <c r="AF196" i="2"/>
  <c r="AG196" i="2"/>
  <c r="AH196" i="2"/>
  <c r="AI196" i="2"/>
  <c r="AJ196" i="2"/>
  <c r="AK196" i="2"/>
  <c r="AL196" i="2"/>
  <c r="AM196" i="2"/>
  <c r="AN196" i="2"/>
  <c r="AO196" i="2"/>
  <c r="AP196" i="2"/>
  <c r="AQ196" i="2"/>
  <c r="AR196" i="2"/>
  <c r="AS196" i="2"/>
  <c r="AT196" i="2"/>
  <c r="AU196" i="2"/>
  <c r="AV196" i="2"/>
  <c r="AW196" i="2"/>
  <c r="AX196" i="2"/>
  <c r="AY196" i="2"/>
  <c r="C197" i="2"/>
  <c r="D197" i="2"/>
  <c r="E197" i="2"/>
  <c r="F197" i="2"/>
  <c r="G197" i="2"/>
  <c r="H197" i="2"/>
  <c r="I197" i="2"/>
  <c r="J197" i="2"/>
  <c r="K197" i="2"/>
  <c r="L197" i="2"/>
  <c r="M197" i="2"/>
  <c r="N197" i="2"/>
  <c r="O197" i="2"/>
  <c r="P197" i="2"/>
  <c r="Q197" i="2"/>
  <c r="R197" i="2"/>
  <c r="S197" i="2"/>
  <c r="T197" i="2"/>
  <c r="U197" i="2"/>
  <c r="V197" i="2"/>
  <c r="W197" i="2"/>
  <c r="X197" i="2"/>
  <c r="Y197" i="2"/>
  <c r="Z197" i="2"/>
  <c r="AA197" i="2"/>
  <c r="AB197" i="2"/>
  <c r="AC197" i="2"/>
  <c r="AD197" i="2"/>
  <c r="AE197" i="2"/>
  <c r="AF197" i="2"/>
  <c r="AG197" i="2"/>
  <c r="AH197" i="2"/>
  <c r="AI197" i="2"/>
  <c r="AJ197" i="2"/>
  <c r="AK197" i="2"/>
  <c r="AL197" i="2"/>
  <c r="AM197" i="2"/>
  <c r="AN197" i="2"/>
  <c r="AO197" i="2"/>
  <c r="AP197" i="2"/>
  <c r="AQ197" i="2"/>
  <c r="AR197" i="2"/>
  <c r="AS197" i="2"/>
  <c r="AT197" i="2"/>
  <c r="AU197" i="2"/>
  <c r="AV197" i="2"/>
  <c r="AW197" i="2"/>
  <c r="AX197" i="2"/>
  <c r="AY197" i="2"/>
  <c r="C198" i="2"/>
  <c r="D198" i="2"/>
  <c r="E198" i="2"/>
  <c r="F198" i="2"/>
  <c r="G198" i="2"/>
  <c r="H198" i="2"/>
  <c r="I198" i="2"/>
  <c r="J198" i="2"/>
  <c r="K198" i="2"/>
  <c r="L198" i="2"/>
  <c r="M198" i="2"/>
  <c r="N198" i="2"/>
  <c r="O198" i="2"/>
  <c r="P198" i="2"/>
  <c r="Q198" i="2"/>
  <c r="R198" i="2"/>
  <c r="S198" i="2"/>
  <c r="T198" i="2"/>
  <c r="U198" i="2"/>
  <c r="V198" i="2"/>
  <c r="W198" i="2"/>
  <c r="X198" i="2"/>
  <c r="Y198" i="2"/>
  <c r="Z198" i="2"/>
  <c r="AA198" i="2"/>
  <c r="AB198" i="2"/>
  <c r="AC198" i="2"/>
  <c r="AD198" i="2"/>
  <c r="AE198" i="2"/>
  <c r="AF198" i="2"/>
  <c r="AG198" i="2"/>
  <c r="AH198" i="2"/>
  <c r="AI198" i="2"/>
  <c r="AJ198" i="2"/>
  <c r="AK198" i="2"/>
  <c r="AL198" i="2"/>
  <c r="AM198" i="2"/>
  <c r="AN198" i="2"/>
  <c r="AO198" i="2"/>
  <c r="AP198" i="2"/>
  <c r="AQ198" i="2"/>
  <c r="AR198" i="2"/>
  <c r="AS198" i="2"/>
  <c r="AT198" i="2"/>
  <c r="AU198" i="2"/>
  <c r="AV198" i="2"/>
  <c r="AW198" i="2"/>
  <c r="AX198" i="2"/>
  <c r="AY198" i="2"/>
  <c r="C14" i="10"/>
  <c r="D14" i="10"/>
  <c r="E14" i="10"/>
  <c r="F14" i="10"/>
  <c r="G14" i="10"/>
  <c r="H14" i="10"/>
  <c r="I14" i="10"/>
  <c r="J14" i="10"/>
  <c r="K14" i="10"/>
  <c r="L14" i="10"/>
  <c r="M14" i="10"/>
  <c r="N14" i="10"/>
  <c r="O14" i="10"/>
  <c r="P14" i="10"/>
  <c r="Q14" i="10"/>
  <c r="R14" i="10"/>
  <c r="S14" i="10"/>
  <c r="T14" i="10"/>
  <c r="U14" i="10"/>
  <c r="V14" i="10"/>
  <c r="W14" i="10"/>
  <c r="X14" i="10"/>
  <c r="Y14" i="10"/>
  <c r="Z14" i="10"/>
  <c r="AA14" i="10"/>
  <c r="AB14" i="10"/>
  <c r="AC14" i="10"/>
  <c r="AD14" i="10"/>
  <c r="AE14" i="10"/>
  <c r="AF14" i="10"/>
  <c r="AG14" i="10"/>
  <c r="AH14" i="10"/>
  <c r="C15" i="10"/>
  <c r="D15" i="10"/>
  <c r="E15" i="10"/>
  <c r="F15" i="10"/>
  <c r="G15" i="10"/>
  <c r="H15" i="10"/>
  <c r="I15" i="10"/>
  <c r="J15" i="10"/>
  <c r="K15" i="10"/>
  <c r="L15" i="10"/>
  <c r="M15" i="10"/>
  <c r="N15" i="10"/>
  <c r="O15" i="10"/>
  <c r="P15" i="10"/>
  <c r="Q15" i="10"/>
  <c r="R15" i="10"/>
  <c r="S15" i="10"/>
  <c r="T15" i="10"/>
  <c r="U15" i="10"/>
  <c r="V15" i="10"/>
  <c r="W15" i="10"/>
  <c r="X15" i="10"/>
  <c r="Y15" i="10"/>
  <c r="Z15" i="10"/>
  <c r="AA15" i="10"/>
  <c r="AB15" i="10"/>
  <c r="AC15" i="10"/>
  <c r="AD15" i="10"/>
  <c r="AE15" i="10"/>
  <c r="AF15" i="10"/>
  <c r="AG15" i="10"/>
  <c r="AH15" i="10"/>
  <c r="C17" i="10"/>
  <c r="D17" i="10"/>
  <c r="E17" i="10"/>
  <c r="F17" i="10"/>
  <c r="G17" i="10"/>
  <c r="H17" i="10"/>
  <c r="I17" i="10"/>
  <c r="J17" i="10"/>
  <c r="K17" i="10"/>
  <c r="L17" i="10"/>
  <c r="M17" i="10"/>
  <c r="N17" i="10"/>
  <c r="O17" i="10"/>
  <c r="P17" i="10"/>
  <c r="Q17" i="10"/>
  <c r="R17" i="10"/>
  <c r="S17" i="10"/>
  <c r="T17" i="10"/>
  <c r="U17" i="10"/>
  <c r="V17" i="10"/>
  <c r="W17" i="10"/>
  <c r="X17" i="10"/>
  <c r="Y17" i="10"/>
  <c r="Z17" i="10"/>
  <c r="AA17" i="10"/>
  <c r="AB17" i="10"/>
  <c r="AC17" i="10"/>
  <c r="AD17" i="10"/>
  <c r="AE17" i="10"/>
  <c r="AF17" i="10"/>
  <c r="AG17" i="10"/>
  <c r="AH17" i="10"/>
  <c r="C22" i="10"/>
  <c r="D22" i="10"/>
  <c r="E22" i="10"/>
  <c r="F22" i="10"/>
  <c r="G22" i="10"/>
  <c r="H22" i="10"/>
  <c r="I22" i="10"/>
  <c r="J22" i="10"/>
  <c r="K22" i="10"/>
  <c r="L22" i="10"/>
  <c r="M22" i="10"/>
  <c r="N22" i="10"/>
  <c r="O22" i="10"/>
  <c r="P22" i="10"/>
  <c r="Q22" i="10"/>
  <c r="R22" i="10"/>
  <c r="S22" i="10"/>
  <c r="T22" i="10"/>
  <c r="U22" i="10"/>
  <c r="V22" i="10"/>
  <c r="W22" i="10"/>
  <c r="X22" i="10"/>
  <c r="Y22" i="10"/>
  <c r="Z22" i="10"/>
  <c r="AA22" i="10"/>
  <c r="AB22" i="10"/>
  <c r="AC22" i="10"/>
  <c r="AD22" i="10"/>
  <c r="AE22" i="10"/>
  <c r="AF22" i="10"/>
  <c r="AG22" i="10"/>
  <c r="AH22" i="10"/>
  <c r="C25" i="10"/>
  <c r="D25" i="10"/>
  <c r="E25" i="10"/>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C27" i="10"/>
  <c r="D27" i="10"/>
  <c r="E27"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AF27" i="10"/>
  <c r="AG27" i="10"/>
  <c r="AH27" i="10"/>
  <c r="C28" i="10"/>
  <c r="D28" i="10"/>
  <c r="E28" i="10"/>
  <c r="F28" i="10"/>
  <c r="G28" i="10"/>
  <c r="H28" i="10"/>
  <c r="I28" i="10"/>
  <c r="J28" i="10"/>
  <c r="K28" i="10"/>
  <c r="L28" i="10"/>
  <c r="M28" i="10"/>
  <c r="N28" i="10"/>
  <c r="O28" i="10"/>
  <c r="P28" i="10"/>
  <c r="Q28" i="10"/>
  <c r="R28" i="10"/>
  <c r="S28" i="10"/>
  <c r="T28" i="10"/>
  <c r="U28" i="10"/>
  <c r="V28" i="10"/>
  <c r="W28" i="10"/>
  <c r="X28" i="10"/>
  <c r="Y28" i="10"/>
  <c r="Z28" i="10"/>
  <c r="AA28" i="10"/>
  <c r="AB28" i="10"/>
  <c r="AC28" i="10"/>
  <c r="AD28" i="10"/>
  <c r="AE28" i="10"/>
  <c r="AF28" i="10"/>
  <c r="AG28" i="10"/>
  <c r="AH28" i="10"/>
  <c r="C31" i="10"/>
  <c r="C30" i="10" s="1"/>
  <c r="C128" i="10" s="1"/>
  <c r="D31" i="10"/>
  <c r="D30" i="10"/>
  <c r="D128" i="10" s="1"/>
  <c r="E31" i="10"/>
  <c r="E30" i="10"/>
  <c r="E128" i="10" s="1"/>
  <c r="F31" i="10"/>
  <c r="F30" i="10"/>
  <c r="F128" i="10" s="1"/>
  <c r="G31" i="10"/>
  <c r="G30" i="10" s="1"/>
  <c r="G128" i="10" s="1"/>
  <c r="H31" i="10"/>
  <c r="H30" i="10" s="1"/>
  <c r="H128" i="10" s="1"/>
  <c r="I31" i="10"/>
  <c r="I30" i="10" s="1"/>
  <c r="I128" i="10" s="1"/>
  <c r="J31" i="10"/>
  <c r="J30" i="10"/>
  <c r="J128" i="10"/>
  <c r="K31" i="10"/>
  <c r="K30" i="10" s="1"/>
  <c r="K128" i="10" s="1"/>
  <c r="L31" i="10"/>
  <c r="L30" i="10"/>
  <c r="L128" i="10" s="1"/>
  <c r="M31" i="10"/>
  <c r="M30" i="10"/>
  <c r="M128" i="10" s="1"/>
  <c r="N31" i="10"/>
  <c r="N30" i="10"/>
  <c r="N128" i="10"/>
  <c r="O31" i="10"/>
  <c r="O30" i="10" s="1"/>
  <c r="O128" i="10" s="1"/>
  <c r="P31" i="10"/>
  <c r="P30" i="10" s="1"/>
  <c r="P128" i="10" s="1"/>
  <c r="Q31" i="10"/>
  <c r="Q30" i="10" s="1"/>
  <c r="Q128" i="10" s="1"/>
  <c r="R31" i="10"/>
  <c r="R30" i="10"/>
  <c r="R128" i="10"/>
  <c r="S31" i="10"/>
  <c r="S30" i="10" s="1"/>
  <c r="S128" i="10" s="1"/>
  <c r="T31" i="10"/>
  <c r="T30" i="10" s="1"/>
  <c r="T128" i="10" s="1"/>
  <c r="U31" i="10"/>
  <c r="U30" i="10"/>
  <c r="U128" i="10" s="1"/>
  <c r="V31" i="10"/>
  <c r="V30" i="10"/>
  <c r="V128" i="10"/>
  <c r="W31" i="10"/>
  <c r="W30" i="10" s="1"/>
  <c r="W128" i="10" s="1"/>
  <c r="X31" i="10"/>
  <c r="X30" i="10" s="1"/>
  <c r="X128" i="10" s="1"/>
  <c r="Y31" i="10"/>
  <c r="Y30" i="10" s="1"/>
  <c r="Y128" i="10" s="1"/>
  <c r="Z31" i="10"/>
  <c r="Z30" i="10" s="1"/>
  <c r="Z128" i="10" s="1"/>
  <c r="AA31" i="10"/>
  <c r="AA30" i="10" s="1"/>
  <c r="AA128" i="10" s="1"/>
  <c r="AB31" i="10"/>
  <c r="AB30" i="10" s="1"/>
  <c r="AB128" i="10" s="1"/>
  <c r="AC31" i="10"/>
  <c r="AC30" i="10"/>
  <c r="AC128" i="10" s="1"/>
  <c r="AD31" i="10"/>
  <c r="AD30" i="10" s="1"/>
  <c r="AD128" i="10" s="1"/>
  <c r="AE31" i="10"/>
  <c r="AE30" i="10" s="1"/>
  <c r="AE128" i="10" s="1"/>
  <c r="AF31" i="10"/>
  <c r="AF30" i="10" s="1"/>
  <c r="AF128" i="10" s="1"/>
  <c r="AG31" i="10"/>
  <c r="AG30" i="10" s="1"/>
  <c r="AG128" i="10" s="1"/>
  <c r="AH31" i="10"/>
  <c r="AH30" i="10" s="1"/>
  <c r="AH128" i="10" s="1"/>
  <c r="C32" i="10"/>
  <c r="D32" i="10"/>
  <c r="E32" i="10"/>
  <c r="F32" i="10"/>
  <c r="G32" i="10"/>
  <c r="H32" i="10"/>
  <c r="I32" i="10"/>
  <c r="J32" i="10"/>
  <c r="K32" i="10"/>
  <c r="L32" i="10"/>
  <c r="M32" i="10"/>
  <c r="N32" i="10"/>
  <c r="O32" i="10"/>
  <c r="P32" i="10"/>
  <c r="Q32" i="10"/>
  <c r="R32" i="10"/>
  <c r="S32" i="10"/>
  <c r="T32" i="10"/>
  <c r="U32" i="10"/>
  <c r="V32" i="10"/>
  <c r="W32" i="10"/>
  <c r="X32" i="10"/>
  <c r="Y32" i="10"/>
  <c r="Z32" i="10"/>
  <c r="AA32" i="10"/>
  <c r="AB32" i="10"/>
  <c r="AC32" i="10"/>
  <c r="AD32" i="10"/>
  <c r="AE32" i="10"/>
  <c r="AF32" i="10"/>
  <c r="AG32" i="10"/>
  <c r="AH32" i="10"/>
  <c r="C33" i="10"/>
  <c r="D33" i="10"/>
  <c r="E33" i="10"/>
  <c r="F33" i="10"/>
  <c r="G33" i="10"/>
  <c r="H33" i="10"/>
  <c r="I33" i="10"/>
  <c r="J33" i="10"/>
  <c r="K33" i="10"/>
  <c r="L33" i="10"/>
  <c r="M33" i="10"/>
  <c r="N33" i="10"/>
  <c r="O33" i="10"/>
  <c r="P33" i="10"/>
  <c r="Q33" i="10"/>
  <c r="R33" i="10"/>
  <c r="S33" i="10"/>
  <c r="T33" i="10"/>
  <c r="U33" i="10"/>
  <c r="V33" i="10"/>
  <c r="W33" i="10"/>
  <c r="X33" i="10"/>
  <c r="Y33" i="10"/>
  <c r="Z33" i="10"/>
  <c r="AA33" i="10"/>
  <c r="AB33" i="10"/>
  <c r="AC33" i="10"/>
  <c r="AD33" i="10"/>
  <c r="AE33" i="10"/>
  <c r="AF33" i="10"/>
  <c r="AG33" i="10"/>
  <c r="AH33" i="10"/>
  <c r="C35" i="10"/>
  <c r="D35" i="10"/>
  <c r="E35" i="10"/>
  <c r="F35" i="10"/>
  <c r="G35" i="10"/>
  <c r="H35" i="10"/>
  <c r="I35" i="10"/>
  <c r="J35" i="10"/>
  <c r="K35" i="10"/>
  <c r="L35" i="10"/>
  <c r="M35" i="10"/>
  <c r="N35" i="10"/>
  <c r="O35" i="10"/>
  <c r="P35" i="10"/>
  <c r="Q35" i="10"/>
  <c r="R35" i="10"/>
  <c r="S35" i="10"/>
  <c r="T35" i="10"/>
  <c r="U35" i="10"/>
  <c r="V35" i="10"/>
  <c r="W35" i="10"/>
  <c r="X35" i="10"/>
  <c r="Y35" i="10"/>
  <c r="Z35" i="10"/>
  <c r="AA35" i="10"/>
  <c r="AB35" i="10"/>
  <c r="AC35" i="10"/>
  <c r="AD35" i="10"/>
  <c r="AE35" i="10"/>
  <c r="AF35" i="10"/>
  <c r="AG35" i="10"/>
  <c r="AH35" i="10"/>
  <c r="C36" i="10"/>
  <c r="D36" i="10"/>
  <c r="E36" i="10"/>
  <c r="F36" i="10"/>
  <c r="G36" i="10"/>
  <c r="H36" i="10"/>
  <c r="I36" i="10"/>
  <c r="J36" i="10"/>
  <c r="K36" i="10"/>
  <c r="L36" i="10"/>
  <c r="M36" i="10"/>
  <c r="N36" i="10"/>
  <c r="O36" i="10"/>
  <c r="P36" i="10"/>
  <c r="Q36" i="10"/>
  <c r="R36" i="10"/>
  <c r="S36" i="10"/>
  <c r="T36" i="10"/>
  <c r="U36" i="10"/>
  <c r="V36" i="10"/>
  <c r="W36" i="10"/>
  <c r="X36" i="10"/>
  <c r="Y36" i="10"/>
  <c r="Z36" i="10"/>
  <c r="AA36" i="10"/>
  <c r="AB36" i="10"/>
  <c r="AC36" i="10"/>
  <c r="AD36" i="10"/>
  <c r="AE36" i="10"/>
  <c r="AF36" i="10"/>
  <c r="AG36" i="10"/>
  <c r="AH36" i="10"/>
  <c r="C37" i="10"/>
  <c r="D37" i="10"/>
  <c r="E37" i="10"/>
  <c r="F37" i="10"/>
  <c r="G37" i="10"/>
  <c r="H37" i="10"/>
  <c r="I37" i="10"/>
  <c r="J37" i="10"/>
  <c r="K37" i="10"/>
  <c r="L37" i="10"/>
  <c r="M37" i="10"/>
  <c r="N37" i="10"/>
  <c r="O37" i="10"/>
  <c r="P37" i="10"/>
  <c r="Q37" i="10"/>
  <c r="R37" i="10"/>
  <c r="S37" i="10"/>
  <c r="T37" i="10"/>
  <c r="U37" i="10"/>
  <c r="V37" i="10"/>
  <c r="W37" i="10"/>
  <c r="X37" i="10"/>
  <c r="Y37" i="10"/>
  <c r="Z37" i="10"/>
  <c r="AA37" i="10"/>
  <c r="AB37" i="10"/>
  <c r="AC37" i="10"/>
  <c r="AD37" i="10"/>
  <c r="AE37" i="10"/>
  <c r="AF37" i="10"/>
  <c r="AG37" i="10"/>
  <c r="AH37" i="10"/>
  <c r="C42" i="10"/>
  <c r="D42" i="10"/>
  <c r="E42" i="10"/>
  <c r="F42" i="10"/>
  <c r="G42" i="10"/>
  <c r="H42" i="10"/>
  <c r="I42" i="10"/>
  <c r="J42" i="10"/>
  <c r="K42" i="10"/>
  <c r="L42" i="10"/>
  <c r="M42" i="10"/>
  <c r="N42" i="10"/>
  <c r="O42" i="10"/>
  <c r="P42" i="10"/>
  <c r="Q42" i="10"/>
  <c r="R42" i="10"/>
  <c r="S42" i="10"/>
  <c r="T42" i="10"/>
  <c r="U42" i="10"/>
  <c r="V42" i="10"/>
  <c r="W42" i="10"/>
  <c r="X42" i="10"/>
  <c r="Y42" i="10"/>
  <c r="Z42" i="10"/>
  <c r="AA42" i="10"/>
  <c r="AB42" i="10"/>
  <c r="AC42" i="10"/>
  <c r="AD42" i="10"/>
  <c r="AE42" i="10"/>
  <c r="AF42" i="10"/>
  <c r="AG42" i="10"/>
  <c r="AH42" i="10"/>
  <c r="C44" i="10"/>
  <c r="D44" i="10"/>
  <c r="E44" i="10"/>
  <c r="F44" i="10"/>
  <c r="G44" i="10"/>
  <c r="H44" i="10"/>
  <c r="I44" i="10"/>
  <c r="J44" i="10"/>
  <c r="K44" i="10"/>
  <c r="L44" i="10"/>
  <c r="M44" i="10"/>
  <c r="N44" i="10"/>
  <c r="O44" i="10"/>
  <c r="P44" i="10"/>
  <c r="Q44" i="10"/>
  <c r="R44" i="10"/>
  <c r="S44" i="10"/>
  <c r="T44" i="10"/>
  <c r="U44" i="10"/>
  <c r="V44" i="10"/>
  <c r="W44" i="10"/>
  <c r="X44" i="10"/>
  <c r="Y44" i="10"/>
  <c r="Z44" i="10"/>
  <c r="AA44" i="10"/>
  <c r="AB44" i="10"/>
  <c r="AC44" i="10"/>
  <c r="AD44" i="10"/>
  <c r="AE44" i="10"/>
  <c r="AF44" i="10"/>
  <c r="AG44" i="10"/>
  <c r="AH44" i="10"/>
  <c r="C46" i="10"/>
  <c r="D46" i="10"/>
  <c r="E46" i="10"/>
  <c r="F46" i="10"/>
  <c r="G46" i="10"/>
  <c r="H46" i="10"/>
  <c r="I46" i="10"/>
  <c r="J46" i="10"/>
  <c r="K46" i="10"/>
  <c r="L46" i="10"/>
  <c r="M46" i="10"/>
  <c r="N46" i="10"/>
  <c r="O46" i="10"/>
  <c r="P46" i="10"/>
  <c r="Q46" i="10"/>
  <c r="R46" i="10"/>
  <c r="S46" i="10"/>
  <c r="T46" i="10"/>
  <c r="U46" i="10"/>
  <c r="V46" i="10"/>
  <c r="W46" i="10"/>
  <c r="X46" i="10"/>
  <c r="Y46" i="10"/>
  <c r="Z46" i="10"/>
  <c r="AA46" i="10"/>
  <c r="AB46" i="10"/>
  <c r="AC46" i="10"/>
  <c r="AD46" i="10"/>
  <c r="AE46" i="10"/>
  <c r="AF46" i="10"/>
  <c r="AG46" i="10"/>
  <c r="AH46" i="10"/>
  <c r="C48" i="10"/>
  <c r="D48" i="10"/>
  <c r="E48" i="10"/>
  <c r="F48" i="10"/>
  <c r="G48" i="10"/>
  <c r="H48" i="10"/>
  <c r="I48" i="10"/>
  <c r="J48" i="10"/>
  <c r="K48" i="10"/>
  <c r="L48" i="10"/>
  <c r="M48" i="10"/>
  <c r="N48" i="10"/>
  <c r="O48" i="10"/>
  <c r="P48" i="10"/>
  <c r="Q48" i="10"/>
  <c r="R48" i="10"/>
  <c r="S48" i="10"/>
  <c r="T48" i="10"/>
  <c r="U48" i="10"/>
  <c r="V48" i="10"/>
  <c r="W48" i="10"/>
  <c r="X48" i="10"/>
  <c r="Y48" i="10"/>
  <c r="Z48" i="10"/>
  <c r="AA48" i="10"/>
  <c r="AB48" i="10"/>
  <c r="AC48" i="10"/>
  <c r="AD48" i="10"/>
  <c r="AE48" i="10"/>
  <c r="AF48" i="10"/>
  <c r="AG48" i="10"/>
  <c r="AH48" i="10"/>
  <c r="C53" i="10"/>
  <c r="D53" i="10"/>
  <c r="E53" i="10"/>
  <c r="F53" i="10"/>
  <c r="G53" i="10"/>
  <c r="H53" i="10"/>
  <c r="I53" i="10"/>
  <c r="J53" i="10"/>
  <c r="K53" i="10"/>
  <c r="L53" i="10"/>
  <c r="M53" i="10"/>
  <c r="N53" i="10"/>
  <c r="O53" i="10"/>
  <c r="P53" i="10"/>
  <c r="Q53" i="10"/>
  <c r="R53" i="10"/>
  <c r="S53" i="10"/>
  <c r="T53" i="10"/>
  <c r="U53" i="10"/>
  <c r="V53" i="10"/>
  <c r="W53" i="10"/>
  <c r="X53" i="10"/>
  <c r="Y53" i="10"/>
  <c r="Z53" i="10"/>
  <c r="AA53" i="10"/>
  <c r="AB53" i="10"/>
  <c r="AC53" i="10"/>
  <c r="AD53" i="10"/>
  <c r="AE53" i="10"/>
  <c r="AF53" i="10"/>
  <c r="AG53" i="10"/>
  <c r="AH53" i="10"/>
  <c r="C54" i="10"/>
  <c r="D54" i="10"/>
  <c r="E54" i="10"/>
  <c r="F54" i="10"/>
  <c r="G54" i="10"/>
  <c r="H54" i="10"/>
  <c r="I54" i="10"/>
  <c r="J54" i="10"/>
  <c r="K54" i="10"/>
  <c r="L54" i="10"/>
  <c r="M54" i="10"/>
  <c r="N54" i="10"/>
  <c r="O54" i="10"/>
  <c r="P54" i="10"/>
  <c r="Q54" i="10"/>
  <c r="R54" i="10"/>
  <c r="S54" i="10"/>
  <c r="T54" i="10"/>
  <c r="U54" i="10"/>
  <c r="V54" i="10"/>
  <c r="W54" i="10"/>
  <c r="X54" i="10"/>
  <c r="Y54" i="10"/>
  <c r="Z54" i="10"/>
  <c r="AA54" i="10"/>
  <c r="AB54" i="10"/>
  <c r="AC54" i="10"/>
  <c r="AD54" i="10"/>
  <c r="AE54" i="10"/>
  <c r="AF54" i="10"/>
  <c r="AG54" i="10"/>
  <c r="AH54" i="10"/>
  <c r="C58" i="10"/>
  <c r="D58" i="10"/>
  <c r="E58" i="10"/>
  <c r="F58" i="10"/>
  <c r="G58" i="10"/>
  <c r="H58" i="10"/>
  <c r="I58" i="10"/>
  <c r="J58" i="10"/>
  <c r="K58" i="10"/>
  <c r="L58" i="10"/>
  <c r="M58" i="10"/>
  <c r="N58" i="10"/>
  <c r="O58" i="10"/>
  <c r="P58" i="10"/>
  <c r="Q58" i="10"/>
  <c r="R58" i="10"/>
  <c r="S58" i="10"/>
  <c r="T58" i="10"/>
  <c r="U58" i="10"/>
  <c r="V58" i="10"/>
  <c r="W58" i="10"/>
  <c r="X58" i="10"/>
  <c r="Y58" i="10"/>
  <c r="Z58" i="10"/>
  <c r="AA58" i="10"/>
  <c r="AB58" i="10"/>
  <c r="AC58" i="10"/>
  <c r="AD58" i="10"/>
  <c r="AE58" i="10"/>
  <c r="AF58" i="10"/>
  <c r="AG58" i="10"/>
  <c r="AH58" i="10"/>
  <c r="C60" i="10"/>
  <c r="D60" i="10"/>
  <c r="E60" i="10"/>
  <c r="F60" i="10"/>
  <c r="G60" i="10"/>
  <c r="H60" i="10"/>
  <c r="I60" i="10"/>
  <c r="J60" i="10"/>
  <c r="K60" i="10"/>
  <c r="L60" i="10"/>
  <c r="M60" i="10"/>
  <c r="N60" i="10"/>
  <c r="O60" i="10"/>
  <c r="P60" i="10"/>
  <c r="Q60" i="10"/>
  <c r="R60" i="10"/>
  <c r="S60" i="10"/>
  <c r="T60" i="10"/>
  <c r="U60" i="10"/>
  <c r="V60" i="10"/>
  <c r="W60" i="10"/>
  <c r="X60" i="10"/>
  <c r="Y60" i="10"/>
  <c r="Z60" i="10"/>
  <c r="AA60" i="10"/>
  <c r="AB60" i="10"/>
  <c r="AC60" i="10"/>
  <c r="AD60" i="10"/>
  <c r="AE60" i="10"/>
  <c r="AF60" i="10"/>
  <c r="AG60" i="10"/>
  <c r="AH60" i="10"/>
  <c r="C61" i="10"/>
  <c r="D61" i="10"/>
  <c r="E61" i="10"/>
  <c r="F61" i="10"/>
  <c r="G61" i="10"/>
  <c r="H61" i="10"/>
  <c r="I61" i="10"/>
  <c r="J61" i="10"/>
  <c r="K61" i="10"/>
  <c r="L61" i="10"/>
  <c r="M61" i="10"/>
  <c r="N61" i="10"/>
  <c r="O61" i="10"/>
  <c r="P61" i="10"/>
  <c r="Q61" i="10"/>
  <c r="R61" i="10"/>
  <c r="S61" i="10"/>
  <c r="T61" i="10"/>
  <c r="U61" i="10"/>
  <c r="V61" i="10"/>
  <c r="W61" i="10"/>
  <c r="X61" i="10"/>
  <c r="Y61" i="10"/>
  <c r="Z61" i="10"/>
  <c r="AA61" i="10"/>
  <c r="AB61" i="10"/>
  <c r="AC61" i="10"/>
  <c r="AD61" i="10"/>
  <c r="AE61" i="10"/>
  <c r="AF61" i="10"/>
  <c r="AG61" i="10"/>
  <c r="AH61" i="10"/>
  <c r="C62" i="10"/>
  <c r="D62" i="10"/>
  <c r="E62" i="10"/>
  <c r="F62" i="10"/>
  <c r="G62" i="10"/>
  <c r="H62" i="10"/>
  <c r="I62" i="10"/>
  <c r="J62" i="10"/>
  <c r="K62" i="10"/>
  <c r="L62" i="10"/>
  <c r="M62" i="10"/>
  <c r="N62" i="10"/>
  <c r="O62" i="10"/>
  <c r="P62" i="10"/>
  <c r="Q62" i="10"/>
  <c r="R62" i="10"/>
  <c r="S62" i="10"/>
  <c r="T62" i="10"/>
  <c r="U62" i="10"/>
  <c r="V62" i="10"/>
  <c r="W62" i="10"/>
  <c r="X62" i="10"/>
  <c r="Y62" i="10"/>
  <c r="Z62" i="10"/>
  <c r="AA62" i="10"/>
  <c r="AB62" i="10"/>
  <c r="AC62" i="10"/>
  <c r="AD62" i="10"/>
  <c r="AE62" i="10"/>
  <c r="AF62" i="10"/>
  <c r="AG62" i="10"/>
  <c r="AH62" i="10"/>
  <c r="C64" i="10"/>
  <c r="D64" i="10"/>
  <c r="E64" i="10"/>
  <c r="F64" i="10"/>
  <c r="G64" i="10"/>
  <c r="H64" i="10"/>
  <c r="I64" i="10"/>
  <c r="J64" i="10"/>
  <c r="K64" i="10"/>
  <c r="L64" i="10"/>
  <c r="M64" i="10"/>
  <c r="N64" i="10"/>
  <c r="O64" i="10"/>
  <c r="P64" i="10"/>
  <c r="Q64" i="10"/>
  <c r="R64" i="10"/>
  <c r="S64" i="10"/>
  <c r="T64" i="10"/>
  <c r="U64" i="10"/>
  <c r="V64" i="10"/>
  <c r="W64" i="10"/>
  <c r="X64" i="10"/>
  <c r="Y64" i="10"/>
  <c r="Z64" i="10"/>
  <c r="AA64" i="10"/>
  <c r="AB64" i="10"/>
  <c r="AC64" i="10"/>
  <c r="AD64" i="10"/>
  <c r="AE64" i="10"/>
  <c r="AF64" i="10"/>
  <c r="AG64" i="10"/>
  <c r="AH64" i="10"/>
  <c r="C65" i="10"/>
  <c r="D65" i="10"/>
  <c r="E65" i="10"/>
  <c r="F65" i="10"/>
  <c r="G65" i="10"/>
  <c r="H65" i="10"/>
  <c r="I65" i="10"/>
  <c r="J65" i="10"/>
  <c r="K65" i="10"/>
  <c r="L65" i="10"/>
  <c r="M65" i="10"/>
  <c r="N65" i="10"/>
  <c r="O65" i="10"/>
  <c r="P65" i="10"/>
  <c r="Q65" i="10"/>
  <c r="R65" i="10"/>
  <c r="S65" i="10"/>
  <c r="T65" i="10"/>
  <c r="U65" i="10"/>
  <c r="V65" i="10"/>
  <c r="W65" i="10"/>
  <c r="X65" i="10"/>
  <c r="Y65" i="10"/>
  <c r="Z65" i="10"/>
  <c r="AA65" i="10"/>
  <c r="AB65" i="10"/>
  <c r="AC65" i="10"/>
  <c r="AD65" i="10"/>
  <c r="AE65" i="10"/>
  <c r="AF65" i="10"/>
  <c r="AG65" i="10"/>
  <c r="AH65" i="10"/>
  <c r="C66" i="10"/>
  <c r="D66" i="10"/>
  <c r="E66" i="10"/>
  <c r="F66" i="10"/>
  <c r="G66" i="10"/>
  <c r="H66" i="10"/>
  <c r="I66" i="10"/>
  <c r="J66" i="10"/>
  <c r="K66" i="10"/>
  <c r="L66" i="10"/>
  <c r="M66" i="10"/>
  <c r="N66" i="10"/>
  <c r="O66" i="10"/>
  <c r="P66" i="10"/>
  <c r="Q66" i="10"/>
  <c r="R66" i="10"/>
  <c r="S66" i="10"/>
  <c r="T66" i="10"/>
  <c r="U66" i="10"/>
  <c r="V66" i="10"/>
  <c r="W66" i="10"/>
  <c r="X66" i="10"/>
  <c r="Y66" i="10"/>
  <c r="Z66" i="10"/>
  <c r="AA66" i="10"/>
  <c r="AB66" i="10"/>
  <c r="AC66" i="10"/>
  <c r="AD66" i="10"/>
  <c r="AE66" i="10"/>
  <c r="AF66" i="10"/>
  <c r="AG66" i="10"/>
  <c r="AH66" i="10"/>
  <c r="C67" i="10"/>
  <c r="D67" i="10"/>
  <c r="E67" i="10"/>
  <c r="F67" i="10"/>
  <c r="G67" i="10"/>
  <c r="H67" i="10"/>
  <c r="I67" i="10"/>
  <c r="J67" i="10"/>
  <c r="K67" i="10"/>
  <c r="L67" i="10"/>
  <c r="M67" i="10"/>
  <c r="N67" i="10"/>
  <c r="O67" i="10"/>
  <c r="P67" i="10"/>
  <c r="Q67" i="10"/>
  <c r="R67" i="10"/>
  <c r="S67" i="10"/>
  <c r="T67" i="10"/>
  <c r="U67" i="10"/>
  <c r="V67" i="10"/>
  <c r="W67" i="10"/>
  <c r="X67" i="10"/>
  <c r="Y67" i="10"/>
  <c r="Z67" i="10"/>
  <c r="AA67" i="10"/>
  <c r="AB67" i="10"/>
  <c r="AC67" i="10"/>
  <c r="AD67" i="10"/>
  <c r="AE67" i="10"/>
  <c r="AF67" i="10"/>
  <c r="AG67" i="10"/>
  <c r="AH67" i="10"/>
  <c r="C68" i="10"/>
  <c r="D68" i="10"/>
  <c r="E68" i="10"/>
  <c r="F68" i="10"/>
  <c r="G68" i="10"/>
  <c r="H68" i="10"/>
  <c r="I68" i="10"/>
  <c r="J68" i="10"/>
  <c r="K68" i="10"/>
  <c r="L68" i="10"/>
  <c r="M68" i="10"/>
  <c r="N68" i="10"/>
  <c r="O68" i="10"/>
  <c r="P68" i="10"/>
  <c r="Q68" i="10"/>
  <c r="R68" i="10"/>
  <c r="S68" i="10"/>
  <c r="T68" i="10"/>
  <c r="U68" i="10"/>
  <c r="V68" i="10"/>
  <c r="W68" i="10"/>
  <c r="X68" i="10"/>
  <c r="Y68" i="10"/>
  <c r="Z68" i="10"/>
  <c r="AA68" i="10"/>
  <c r="AB68" i="10"/>
  <c r="AC68" i="10"/>
  <c r="AD68" i="10"/>
  <c r="AE68" i="10"/>
  <c r="AF68" i="10"/>
  <c r="AG68" i="10"/>
  <c r="AH68" i="10"/>
  <c r="C69" i="10"/>
  <c r="D69" i="10"/>
  <c r="E69" i="10"/>
  <c r="F69" i="10"/>
  <c r="G69" i="10"/>
  <c r="H69" i="10"/>
  <c r="I69" i="10"/>
  <c r="J69" i="10"/>
  <c r="K69" i="10"/>
  <c r="L69" i="10"/>
  <c r="M69" i="10"/>
  <c r="N69" i="10"/>
  <c r="O69" i="10"/>
  <c r="P69" i="10"/>
  <c r="Q69" i="10"/>
  <c r="R69" i="10"/>
  <c r="S69" i="10"/>
  <c r="T69" i="10"/>
  <c r="U69" i="10"/>
  <c r="V69" i="10"/>
  <c r="W69" i="10"/>
  <c r="X69" i="10"/>
  <c r="Y69" i="10"/>
  <c r="Z69" i="10"/>
  <c r="AA69" i="10"/>
  <c r="AB69" i="10"/>
  <c r="AC69" i="10"/>
  <c r="AD69" i="10"/>
  <c r="AE69" i="10"/>
  <c r="AF69" i="10"/>
  <c r="AG69" i="10"/>
  <c r="AH69" i="10"/>
  <c r="C71" i="10"/>
  <c r="D71" i="10"/>
  <c r="E71" i="10"/>
  <c r="F71" i="10"/>
  <c r="G71" i="10"/>
  <c r="H71" i="10"/>
  <c r="I71" i="10"/>
  <c r="J71" i="10"/>
  <c r="K71" i="10"/>
  <c r="L71" i="10"/>
  <c r="M71" i="10"/>
  <c r="N71" i="10"/>
  <c r="O71" i="10"/>
  <c r="P71" i="10"/>
  <c r="Q71" i="10"/>
  <c r="R71" i="10"/>
  <c r="S71" i="10"/>
  <c r="T71" i="10"/>
  <c r="U71" i="10"/>
  <c r="V71" i="10"/>
  <c r="W71" i="10"/>
  <c r="X71" i="10"/>
  <c r="Y71" i="10"/>
  <c r="Z71" i="10"/>
  <c r="AA71" i="10"/>
  <c r="AB71" i="10"/>
  <c r="AC71" i="10"/>
  <c r="AD71" i="10"/>
  <c r="AE71" i="10"/>
  <c r="AF71" i="10"/>
  <c r="AG71" i="10"/>
  <c r="AH71" i="10"/>
  <c r="C72" i="10"/>
  <c r="D72" i="10"/>
  <c r="E72" i="10"/>
  <c r="F72" i="10"/>
  <c r="G72" i="10"/>
  <c r="H72" i="10"/>
  <c r="I72" i="10"/>
  <c r="J72" i="10"/>
  <c r="K72" i="10"/>
  <c r="L72" i="10"/>
  <c r="M72" i="10"/>
  <c r="N72" i="10"/>
  <c r="O72" i="10"/>
  <c r="P72" i="10"/>
  <c r="Q72" i="10"/>
  <c r="R72" i="10"/>
  <c r="S72" i="10"/>
  <c r="T72" i="10"/>
  <c r="U72" i="10"/>
  <c r="V72" i="10"/>
  <c r="W72" i="10"/>
  <c r="X72" i="10"/>
  <c r="Y72" i="10"/>
  <c r="Z72" i="10"/>
  <c r="AA72" i="10"/>
  <c r="AB72" i="10"/>
  <c r="AC72" i="10"/>
  <c r="AD72" i="10"/>
  <c r="AE72" i="10"/>
  <c r="AF72" i="10"/>
  <c r="AG72" i="10"/>
  <c r="AH72" i="10"/>
  <c r="C74" i="10"/>
  <c r="D74" i="10"/>
  <c r="E74" i="10"/>
  <c r="F74" i="10"/>
  <c r="G74" i="10"/>
  <c r="H74" i="10"/>
  <c r="I74" i="10"/>
  <c r="J74" i="10"/>
  <c r="K74" i="10"/>
  <c r="L74" i="10"/>
  <c r="M74" i="10"/>
  <c r="N74" i="10"/>
  <c r="O74" i="10"/>
  <c r="P74" i="10"/>
  <c r="Q74" i="10"/>
  <c r="R74" i="10"/>
  <c r="S74" i="10"/>
  <c r="T74" i="10"/>
  <c r="U74" i="10"/>
  <c r="V74" i="10"/>
  <c r="W74" i="10"/>
  <c r="X74" i="10"/>
  <c r="Y74" i="10"/>
  <c r="Z74" i="10"/>
  <c r="AA74" i="10"/>
  <c r="AB74" i="10"/>
  <c r="AC74" i="10"/>
  <c r="AD74" i="10"/>
  <c r="AE74" i="10"/>
  <c r="AF74" i="10"/>
  <c r="AG74" i="10"/>
  <c r="AH74" i="10"/>
  <c r="C75" i="10"/>
  <c r="D75" i="10"/>
  <c r="E75" i="10"/>
  <c r="F75" i="10"/>
  <c r="G75" i="10"/>
  <c r="H75" i="10"/>
  <c r="I75" i="10"/>
  <c r="J75" i="10"/>
  <c r="K75" i="10"/>
  <c r="L75" i="10"/>
  <c r="M75" i="10"/>
  <c r="N75" i="10"/>
  <c r="O75" i="10"/>
  <c r="P75" i="10"/>
  <c r="Q75" i="10"/>
  <c r="R75" i="10"/>
  <c r="S75" i="10"/>
  <c r="T75" i="10"/>
  <c r="U75" i="10"/>
  <c r="V75" i="10"/>
  <c r="W75" i="10"/>
  <c r="X75" i="10"/>
  <c r="Y75" i="10"/>
  <c r="Z75" i="10"/>
  <c r="AA75" i="10"/>
  <c r="AB75" i="10"/>
  <c r="AC75" i="10"/>
  <c r="AD75" i="10"/>
  <c r="AE75" i="10"/>
  <c r="AF75" i="10"/>
  <c r="AG75" i="10"/>
  <c r="AH75" i="10"/>
  <c r="C76" i="10"/>
  <c r="D76" i="10"/>
  <c r="E76" i="10"/>
  <c r="F76" i="10"/>
  <c r="G76" i="10"/>
  <c r="H76" i="10"/>
  <c r="I76" i="10"/>
  <c r="J76" i="10"/>
  <c r="K76" i="10"/>
  <c r="L76" i="10"/>
  <c r="M76" i="10"/>
  <c r="N76" i="10"/>
  <c r="O76" i="10"/>
  <c r="P76" i="10"/>
  <c r="Q76" i="10"/>
  <c r="R76" i="10"/>
  <c r="S76" i="10"/>
  <c r="T76" i="10"/>
  <c r="U76" i="10"/>
  <c r="V76" i="10"/>
  <c r="W76" i="10"/>
  <c r="X76" i="10"/>
  <c r="Y76" i="10"/>
  <c r="Z76" i="10"/>
  <c r="AA76" i="10"/>
  <c r="AB76" i="10"/>
  <c r="AC76" i="10"/>
  <c r="AD76" i="10"/>
  <c r="AE76" i="10"/>
  <c r="AF76" i="10"/>
  <c r="AG76" i="10"/>
  <c r="AH76" i="10"/>
  <c r="C77" i="10"/>
  <c r="D77" i="10"/>
  <c r="E77" i="10"/>
  <c r="F77" i="10"/>
  <c r="G77" i="10"/>
  <c r="H77" i="10"/>
  <c r="I77" i="10"/>
  <c r="J77" i="10"/>
  <c r="K77" i="10"/>
  <c r="L77" i="10"/>
  <c r="M77" i="10"/>
  <c r="N77" i="10"/>
  <c r="O77" i="10"/>
  <c r="P77" i="10"/>
  <c r="Q77" i="10"/>
  <c r="R77" i="10"/>
  <c r="S77" i="10"/>
  <c r="T77" i="10"/>
  <c r="U77" i="10"/>
  <c r="V77" i="10"/>
  <c r="W77" i="10"/>
  <c r="X77" i="10"/>
  <c r="Y77" i="10"/>
  <c r="Z77" i="10"/>
  <c r="AA77" i="10"/>
  <c r="AB77" i="10"/>
  <c r="AC77" i="10"/>
  <c r="AD77" i="10"/>
  <c r="AE77" i="10"/>
  <c r="AF77" i="10"/>
  <c r="AG77" i="10"/>
  <c r="AH77" i="10"/>
  <c r="C78" i="10"/>
  <c r="D78" i="10"/>
  <c r="E78" i="10"/>
  <c r="F78" i="10"/>
  <c r="G78" i="10"/>
  <c r="H78" i="10"/>
  <c r="I78" i="10"/>
  <c r="J78" i="10"/>
  <c r="K78" i="10"/>
  <c r="L78" i="10"/>
  <c r="M78" i="10"/>
  <c r="N78" i="10"/>
  <c r="O78" i="10"/>
  <c r="P78" i="10"/>
  <c r="Q78" i="10"/>
  <c r="R78" i="10"/>
  <c r="S78" i="10"/>
  <c r="T78" i="10"/>
  <c r="U78" i="10"/>
  <c r="V78" i="10"/>
  <c r="W78" i="10"/>
  <c r="X78" i="10"/>
  <c r="Y78" i="10"/>
  <c r="Z78" i="10"/>
  <c r="AA78" i="10"/>
  <c r="AB78" i="10"/>
  <c r="AC78" i="10"/>
  <c r="AD78" i="10"/>
  <c r="AE78" i="10"/>
  <c r="AF78" i="10"/>
  <c r="AG78" i="10"/>
  <c r="AH78" i="10"/>
  <c r="C79" i="10"/>
  <c r="D79" i="10"/>
  <c r="E79" i="10"/>
  <c r="F79" i="10"/>
  <c r="G79" i="10"/>
  <c r="H79" i="10"/>
  <c r="I79" i="10"/>
  <c r="J79" i="10"/>
  <c r="K79" i="10"/>
  <c r="L79" i="10"/>
  <c r="M79" i="10"/>
  <c r="N79" i="10"/>
  <c r="O79" i="10"/>
  <c r="P79" i="10"/>
  <c r="Q79" i="10"/>
  <c r="R79" i="10"/>
  <c r="S79" i="10"/>
  <c r="T79" i="10"/>
  <c r="U79" i="10"/>
  <c r="V79" i="10"/>
  <c r="W79" i="10"/>
  <c r="X79" i="10"/>
  <c r="Y79" i="10"/>
  <c r="Z79" i="10"/>
  <c r="AA79" i="10"/>
  <c r="AB79" i="10"/>
  <c r="AC79" i="10"/>
  <c r="AD79" i="10"/>
  <c r="AE79" i="10"/>
  <c r="AF79" i="10"/>
  <c r="AG79" i="10"/>
  <c r="AH79" i="10"/>
  <c r="C90" i="10"/>
  <c r="D90" i="10"/>
  <c r="E90" i="10"/>
  <c r="F90" i="10"/>
  <c r="G90" i="10"/>
  <c r="H90" i="10"/>
  <c r="I90" i="10"/>
  <c r="J90" i="10"/>
  <c r="K90" i="10"/>
  <c r="L90" i="10"/>
  <c r="M90" i="10"/>
  <c r="N90" i="10"/>
  <c r="O90" i="10"/>
  <c r="P90" i="10"/>
  <c r="Q90" i="10"/>
  <c r="R90" i="10"/>
  <c r="S90" i="10"/>
  <c r="T90" i="10"/>
  <c r="U90" i="10"/>
  <c r="V90" i="10"/>
  <c r="W90" i="10"/>
  <c r="X90" i="10"/>
  <c r="Y90" i="10"/>
  <c r="Z90" i="10"/>
  <c r="AA90" i="10"/>
  <c r="AB90" i="10"/>
  <c r="AC90" i="10"/>
  <c r="AD90" i="10"/>
  <c r="AE90" i="10"/>
  <c r="AF90" i="10"/>
  <c r="AG90" i="10"/>
  <c r="AH90" i="10"/>
  <c r="C112" i="10"/>
  <c r="D112" i="10"/>
  <c r="E112" i="10"/>
  <c r="F112" i="10"/>
  <c r="G112" i="10"/>
  <c r="H112" i="10"/>
  <c r="I112" i="10"/>
  <c r="J112" i="10"/>
  <c r="K112" i="10"/>
  <c r="L112" i="10"/>
  <c r="M112" i="10"/>
  <c r="N112" i="10"/>
  <c r="O112" i="10"/>
  <c r="P112" i="10"/>
  <c r="Q112" i="10"/>
  <c r="R112" i="10"/>
  <c r="S112" i="10"/>
  <c r="T112" i="10"/>
  <c r="U112" i="10"/>
  <c r="V112" i="10"/>
  <c r="W112" i="10"/>
  <c r="X112" i="10"/>
  <c r="Y112" i="10"/>
  <c r="Z112" i="10"/>
  <c r="AA112" i="10"/>
  <c r="AB112" i="10"/>
  <c r="AC112" i="10"/>
  <c r="AD112" i="10"/>
  <c r="AE112" i="10"/>
  <c r="AF112" i="10"/>
  <c r="AG112" i="10"/>
  <c r="AH112" i="10"/>
  <c r="AI112" i="10"/>
  <c r="AJ112" i="10"/>
  <c r="AK112" i="10"/>
  <c r="AL112" i="10"/>
  <c r="AM112" i="10"/>
  <c r="AN112" i="10"/>
  <c r="AO112" i="10"/>
  <c r="AP112" i="10"/>
  <c r="AQ112" i="10"/>
  <c r="AR112" i="10"/>
  <c r="AS112" i="10"/>
  <c r="AT112" i="10"/>
  <c r="C113" i="10"/>
  <c r="D113" i="10"/>
  <c r="E113" i="10"/>
  <c r="F113" i="10"/>
  <c r="G113" i="10"/>
  <c r="H113" i="10"/>
  <c r="I113" i="10"/>
  <c r="J113" i="10"/>
  <c r="K113" i="10"/>
  <c r="L113" i="10"/>
  <c r="M113" i="10"/>
  <c r="N113" i="10"/>
  <c r="O113" i="10"/>
  <c r="P113" i="10"/>
  <c r="Q113" i="10"/>
  <c r="R113" i="10"/>
  <c r="S113" i="10"/>
  <c r="T113" i="10"/>
  <c r="U113" i="10"/>
  <c r="V113" i="10"/>
  <c r="W113" i="10"/>
  <c r="X113" i="10"/>
  <c r="Y113" i="10"/>
  <c r="Z113" i="10"/>
  <c r="AA113" i="10"/>
  <c r="AB113" i="10"/>
  <c r="AC113" i="10"/>
  <c r="AD113" i="10"/>
  <c r="AE113" i="10"/>
  <c r="AF113" i="10"/>
  <c r="AG113" i="10"/>
  <c r="AH113" i="10"/>
  <c r="AI113" i="10"/>
  <c r="AJ113" i="10"/>
  <c r="AK113" i="10"/>
  <c r="AL113" i="10"/>
  <c r="AM113" i="10"/>
  <c r="AN113" i="10"/>
  <c r="AO113" i="10"/>
  <c r="AP113" i="10"/>
  <c r="AQ113" i="10"/>
  <c r="AR113" i="10"/>
  <c r="AS113" i="10"/>
  <c r="AT113" i="10"/>
  <c r="C114" i="10"/>
  <c r="D114" i="10"/>
  <c r="E114" i="10"/>
  <c r="F114" i="10"/>
  <c r="G114" i="10"/>
  <c r="H114" i="10"/>
  <c r="I114" i="10"/>
  <c r="J114" i="10"/>
  <c r="K114" i="10"/>
  <c r="L114" i="10"/>
  <c r="M114" i="10"/>
  <c r="N114" i="10"/>
  <c r="O114" i="10"/>
  <c r="P114" i="10"/>
  <c r="Q114" i="10"/>
  <c r="R114" i="10"/>
  <c r="S114" i="10"/>
  <c r="T114" i="10"/>
  <c r="U114" i="10"/>
  <c r="V114" i="10"/>
  <c r="W114" i="10"/>
  <c r="X114" i="10"/>
  <c r="Y114" i="10"/>
  <c r="Z114" i="10"/>
  <c r="AA114" i="10"/>
  <c r="AB114" i="10"/>
  <c r="AC114" i="10"/>
  <c r="AD114" i="10"/>
  <c r="AE114" i="10"/>
  <c r="AF114" i="10"/>
  <c r="AG114" i="10"/>
  <c r="AH114" i="10"/>
  <c r="AI114" i="10"/>
  <c r="AJ114" i="10"/>
  <c r="AK114" i="10"/>
  <c r="AL114" i="10"/>
  <c r="AM114" i="10"/>
  <c r="AN114" i="10"/>
  <c r="AO114" i="10"/>
  <c r="AP114" i="10"/>
  <c r="AQ114" i="10"/>
  <c r="AR114" i="10"/>
  <c r="AS114" i="10"/>
  <c r="AT114" i="10"/>
  <c r="C115" i="10"/>
  <c r="D115" i="10"/>
  <c r="E115" i="10"/>
  <c r="F115" i="10"/>
  <c r="G115" i="10"/>
  <c r="H115" i="10"/>
  <c r="I115" i="10"/>
  <c r="J115" i="10"/>
  <c r="K115" i="10"/>
  <c r="L115" i="10"/>
  <c r="M115" i="10"/>
  <c r="N115" i="10"/>
  <c r="O115" i="10"/>
  <c r="P115" i="10"/>
  <c r="Q115" i="10"/>
  <c r="R115" i="10"/>
  <c r="S115" i="10"/>
  <c r="T115" i="10"/>
  <c r="U115" i="10"/>
  <c r="V115" i="10"/>
  <c r="W115" i="10"/>
  <c r="X115" i="10"/>
  <c r="Y115" i="10"/>
  <c r="Z115" i="10"/>
  <c r="AA115" i="10"/>
  <c r="AB115" i="10"/>
  <c r="AC115" i="10"/>
  <c r="AD115" i="10"/>
  <c r="AE115" i="10"/>
  <c r="AF115" i="10"/>
  <c r="AG115" i="10"/>
  <c r="AH115" i="10"/>
  <c r="AI115" i="10"/>
  <c r="AJ115" i="10"/>
  <c r="AK115" i="10"/>
  <c r="AL115" i="10"/>
  <c r="AM115" i="10"/>
  <c r="AN115" i="10"/>
  <c r="AO115" i="10"/>
  <c r="AP115" i="10"/>
  <c r="AQ115" i="10"/>
  <c r="AR115" i="10"/>
  <c r="AS115" i="10"/>
  <c r="AT115" i="10"/>
  <c r="C116" i="10"/>
  <c r="D116" i="10"/>
  <c r="E116" i="10"/>
  <c r="F116" i="10"/>
  <c r="G116" i="10"/>
  <c r="H116" i="10"/>
  <c r="I116" i="10"/>
  <c r="J116" i="10"/>
  <c r="K116" i="10"/>
  <c r="L116" i="10"/>
  <c r="M116" i="10"/>
  <c r="N116" i="10"/>
  <c r="O116" i="10"/>
  <c r="P116" i="10"/>
  <c r="Q116" i="10"/>
  <c r="R116" i="10"/>
  <c r="S116" i="10"/>
  <c r="T116" i="10"/>
  <c r="U116" i="10"/>
  <c r="V116" i="10"/>
  <c r="W116" i="10"/>
  <c r="X116" i="10"/>
  <c r="Y116" i="10"/>
  <c r="Z116" i="10"/>
  <c r="AA116" i="10"/>
  <c r="AB116" i="10"/>
  <c r="AC116" i="10"/>
  <c r="AD116" i="10"/>
  <c r="AE116" i="10"/>
  <c r="AF116" i="10"/>
  <c r="AG116" i="10"/>
  <c r="AH116" i="10"/>
  <c r="AI116" i="10"/>
  <c r="AJ116" i="10"/>
  <c r="AK116" i="10"/>
  <c r="AL116" i="10"/>
  <c r="AM116" i="10"/>
  <c r="AN116" i="10"/>
  <c r="AO116" i="10"/>
  <c r="AP116" i="10"/>
  <c r="AQ116" i="10"/>
  <c r="AR116" i="10"/>
  <c r="AS116" i="10"/>
  <c r="AT116" i="10"/>
  <c r="C117" i="10"/>
  <c r="D117" i="10"/>
  <c r="E117" i="10"/>
  <c r="F117" i="10"/>
  <c r="G117" i="10"/>
  <c r="H117" i="10"/>
  <c r="I117" i="10"/>
  <c r="J117" i="10"/>
  <c r="K117" i="10"/>
  <c r="L117" i="10"/>
  <c r="M117" i="10"/>
  <c r="N117" i="10"/>
  <c r="O117" i="10"/>
  <c r="P117" i="10"/>
  <c r="Q117" i="10"/>
  <c r="R117" i="10"/>
  <c r="S117" i="10"/>
  <c r="T117" i="10"/>
  <c r="U117" i="10"/>
  <c r="V117" i="10"/>
  <c r="W117" i="10"/>
  <c r="X117" i="10"/>
  <c r="Y117" i="10"/>
  <c r="Z117" i="10"/>
  <c r="AA117" i="10"/>
  <c r="AB117" i="10"/>
  <c r="AC117" i="10"/>
  <c r="AD117" i="10"/>
  <c r="AE117" i="10"/>
  <c r="AF117" i="10"/>
  <c r="AG117" i="10"/>
  <c r="AH117" i="10"/>
  <c r="AI117" i="10"/>
  <c r="AJ117" i="10"/>
  <c r="AK117" i="10"/>
  <c r="AL117" i="10"/>
  <c r="AM117" i="10"/>
  <c r="AN117" i="10"/>
  <c r="AO117" i="10"/>
  <c r="AP117" i="10"/>
  <c r="AQ117" i="10"/>
  <c r="AR117" i="10"/>
  <c r="AS117" i="10"/>
  <c r="AT117" i="10"/>
  <c r="C118" i="10"/>
  <c r="D118" i="10"/>
  <c r="E118" i="10"/>
  <c r="F118" i="10"/>
  <c r="G118" i="10"/>
  <c r="H118" i="10"/>
  <c r="I118" i="10"/>
  <c r="J118" i="10"/>
  <c r="K118" i="10"/>
  <c r="L118" i="10"/>
  <c r="M118" i="10"/>
  <c r="N118" i="10"/>
  <c r="O118" i="10"/>
  <c r="P118" i="10"/>
  <c r="Q118" i="10"/>
  <c r="R118" i="10"/>
  <c r="S118" i="10"/>
  <c r="T118" i="10"/>
  <c r="U118" i="10"/>
  <c r="V118" i="10"/>
  <c r="W118" i="10"/>
  <c r="X118" i="10"/>
  <c r="Y118" i="10"/>
  <c r="Z118" i="10"/>
  <c r="AA118" i="10"/>
  <c r="AB118" i="10"/>
  <c r="AC118" i="10"/>
  <c r="AD118" i="10"/>
  <c r="AE118" i="10"/>
  <c r="AF118" i="10"/>
  <c r="AG118" i="10"/>
  <c r="AH118" i="10"/>
  <c r="AI118" i="10"/>
  <c r="AJ118" i="10"/>
  <c r="AK118" i="10"/>
  <c r="AL118" i="10"/>
  <c r="AM118" i="10"/>
  <c r="AN118" i="10"/>
  <c r="AO118" i="10"/>
  <c r="AP118" i="10"/>
  <c r="AQ118" i="10"/>
  <c r="AR118" i="10"/>
  <c r="AS118" i="10"/>
  <c r="AT118" i="10"/>
  <c r="C119" i="10"/>
  <c r="D119" i="10"/>
  <c r="E119" i="10"/>
  <c r="F119" i="10"/>
  <c r="G119" i="10"/>
  <c r="H119" i="10"/>
  <c r="I119" i="10"/>
  <c r="J119" i="10"/>
  <c r="K119" i="10"/>
  <c r="L119" i="10"/>
  <c r="M119" i="10"/>
  <c r="N119" i="10"/>
  <c r="O119" i="10"/>
  <c r="P119" i="10"/>
  <c r="Q119" i="10"/>
  <c r="R119" i="10"/>
  <c r="S119" i="10"/>
  <c r="T119" i="10"/>
  <c r="U119" i="10"/>
  <c r="V119" i="10"/>
  <c r="W119" i="10"/>
  <c r="X119" i="10"/>
  <c r="Y119" i="10"/>
  <c r="Z119" i="10"/>
  <c r="AA119" i="10"/>
  <c r="AB119" i="10"/>
  <c r="AC119" i="10"/>
  <c r="AD119" i="10"/>
  <c r="AE119" i="10"/>
  <c r="AF119" i="10"/>
  <c r="AG119" i="10"/>
  <c r="AH119" i="10"/>
  <c r="AI119" i="10"/>
  <c r="AJ119" i="10"/>
  <c r="AK119" i="10"/>
  <c r="AL119" i="10"/>
  <c r="AM119" i="10"/>
  <c r="AN119" i="10"/>
  <c r="AO119" i="10"/>
  <c r="AP119" i="10"/>
  <c r="AQ119" i="10"/>
  <c r="AR119" i="10"/>
  <c r="AS119" i="10"/>
  <c r="AT119" i="10"/>
  <c r="C120" i="10"/>
  <c r="D120" i="10"/>
  <c r="E120" i="10"/>
  <c r="F120" i="10"/>
  <c r="G120" i="10"/>
  <c r="H120" i="10"/>
  <c r="I120" i="10"/>
  <c r="J120" i="10"/>
  <c r="K120" i="10"/>
  <c r="L120" i="10"/>
  <c r="M120" i="10"/>
  <c r="N120" i="10"/>
  <c r="O120" i="10"/>
  <c r="P120" i="10"/>
  <c r="Q120" i="10"/>
  <c r="R120" i="10"/>
  <c r="S120" i="10"/>
  <c r="T120" i="10"/>
  <c r="U120" i="10"/>
  <c r="V120" i="10"/>
  <c r="W120" i="10"/>
  <c r="X120" i="10"/>
  <c r="Y120" i="10"/>
  <c r="Z120" i="10"/>
  <c r="AA120" i="10"/>
  <c r="AB120" i="10"/>
  <c r="AC120" i="10"/>
  <c r="AD120" i="10"/>
  <c r="AE120" i="10"/>
  <c r="AF120" i="10"/>
  <c r="AG120" i="10"/>
  <c r="AH120" i="10"/>
  <c r="AI120" i="10"/>
  <c r="AJ120" i="10"/>
  <c r="AK120" i="10"/>
  <c r="AL120" i="10"/>
  <c r="AM120" i="10"/>
  <c r="AN120" i="10"/>
  <c r="AO120" i="10"/>
  <c r="AP120" i="10"/>
  <c r="AQ120" i="10"/>
  <c r="AR120" i="10"/>
  <c r="AS120" i="10"/>
  <c r="AT120" i="10"/>
  <c r="C121" i="10"/>
  <c r="D121" i="10"/>
  <c r="E121" i="10"/>
  <c r="F121" i="10"/>
  <c r="G121" i="10"/>
  <c r="H121" i="10"/>
  <c r="I121" i="10"/>
  <c r="J121" i="10"/>
  <c r="K121" i="10"/>
  <c r="L121" i="10"/>
  <c r="M121" i="10"/>
  <c r="N121" i="10"/>
  <c r="O121" i="10"/>
  <c r="P121" i="10"/>
  <c r="Q121" i="10"/>
  <c r="R121" i="10"/>
  <c r="S121" i="10"/>
  <c r="T121" i="10"/>
  <c r="U121" i="10"/>
  <c r="V121" i="10"/>
  <c r="W121" i="10"/>
  <c r="X121" i="10"/>
  <c r="Y121" i="10"/>
  <c r="Z121" i="10"/>
  <c r="AA121" i="10"/>
  <c r="AB121" i="10"/>
  <c r="AC121" i="10"/>
  <c r="AD121" i="10"/>
  <c r="AE121" i="10"/>
  <c r="AF121" i="10"/>
  <c r="AG121" i="10"/>
  <c r="AH121" i="10"/>
  <c r="AI121" i="10"/>
  <c r="AJ121" i="10"/>
  <c r="AK121" i="10"/>
  <c r="AL121" i="10"/>
  <c r="AM121" i="10"/>
  <c r="AN121" i="10"/>
  <c r="AO121" i="10"/>
  <c r="AP121" i="10"/>
  <c r="AQ121" i="10"/>
  <c r="AR121" i="10"/>
  <c r="AS121" i="10"/>
  <c r="AT121" i="10"/>
  <c r="C123" i="10"/>
  <c r="D123" i="10"/>
  <c r="E123" i="10"/>
  <c r="F123" i="10"/>
  <c r="G123" i="10"/>
  <c r="H123" i="10"/>
  <c r="I123" i="10"/>
  <c r="J123" i="10"/>
  <c r="K123" i="10"/>
  <c r="L123" i="10"/>
  <c r="M123" i="10"/>
  <c r="N123" i="10"/>
  <c r="O123" i="10"/>
  <c r="P123" i="10"/>
  <c r="Q123" i="10"/>
  <c r="R123" i="10"/>
  <c r="S123" i="10"/>
  <c r="T123" i="10"/>
  <c r="U123" i="10"/>
  <c r="V123" i="10"/>
  <c r="W123" i="10"/>
  <c r="X123" i="10"/>
  <c r="Y123" i="10"/>
  <c r="Z123" i="10"/>
  <c r="AA123" i="10"/>
  <c r="AB123" i="10"/>
  <c r="AC123" i="10"/>
  <c r="AD123" i="10"/>
  <c r="AE123" i="10"/>
  <c r="AF123" i="10"/>
  <c r="AG123" i="10"/>
  <c r="AH123" i="10"/>
  <c r="AI123" i="10"/>
  <c r="AJ123" i="10"/>
  <c r="AK123" i="10"/>
  <c r="AL123" i="10"/>
  <c r="AM123" i="10"/>
  <c r="AN123" i="10"/>
  <c r="AO123" i="10"/>
  <c r="AP123" i="10"/>
  <c r="AQ123" i="10"/>
  <c r="AR123" i="10"/>
  <c r="AS123" i="10"/>
  <c r="AT123" i="10"/>
  <c r="C124" i="10"/>
  <c r="D124" i="10"/>
  <c r="E124" i="10"/>
  <c r="F124" i="10"/>
  <c r="G124" i="10"/>
  <c r="H124" i="10"/>
  <c r="I124" i="10"/>
  <c r="J124" i="10"/>
  <c r="K124" i="10"/>
  <c r="L124" i="10"/>
  <c r="M124" i="10"/>
  <c r="N124" i="10"/>
  <c r="O124" i="10"/>
  <c r="P124" i="10"/>
  <c r="Q124" i="10"/>
  <c r="R124" i="10"/>
  <c r="S124" i="10"/>
  <c r="T124" i="10"/>
  <c r="U124" i="10"/>
  <c r="V124" i="10"/>
  <c r="W124" i="10"/>
  <c r="X124" i="10"/>
  <c r="Y124" i="10"/>
  <c r="Z124" i="10"/>
  <c r="AA124" i="10"/>
  <c r="AB124" i="10"/>
  <c r="AC124" i="10"/>
  <c r="AD124" i="10"/>
  <c r="AE124" i="10"/>
  <c r="AF124" i="10"/>
  <c r="AG124" i="10"/>
  <c r="AH124" i="10"/>
  <c r="AI124" i="10"/>
  <c r="AJ124" i="10"/>
  <c r="AK124" i="10"/>
  <c r="AL124" i="10"/>
  <c r="AM124" i="10"/>
  <c r="AN124" i="10"/>
  <c r="AO124" i="10"/>
  <c r="AP124" i="10"/>
  <c r="AQ124" i="10"/>
  <c r="AR124" i="10"/>
  <c r="AS124" i="10"/>
  <c r="AT124" i="10"/>
  <c r="C125" i="10"/>
  <c r="D125" i="10"/>
  <c r="E125" i="10"/>
  <c r="F125" i="10"/>
  <c r="G125" i="10"/>
  <c r="H125" i="10"/>
  <c r="I125" i="10"/>
  <c r="J125" i="10"/>
  <c r="K125" i="10"/>
  <c r="L125" i="10"/>
  <c r="M125" i="10"/>
  <c r="N125" i="10"/>
  <c r="O125" i="10"/>
  <c r="P125" i="10"/>
  <c r="Q125" i="10"/>
  <c r="R125" i="10"/>
  <c r="S125" i="10"/>
  <c r="T125" i="10"/>
  <c r="U125" i="10"/>
  <c r="V125" i="10"/>
  <c r="W125" i="10"/>
  <c r="X125" i="10"/>
  <c r="Y125" i="10"/>
  <c r="Z125" i="10"/>
  <c r="AA125" i="10"/>
  <c r="AB125" i="10"/>
  <c r="AC125" i="10"/>
  <c r="AD125" i="10"/>
  <c r="AE125" i="10"/>
  <c r="AF125" i="10"/>
  <c r="AG125" i="10"/>
  <c r="AH125" i="10"/>
  <c r="AI125" i="10"/>
  <c r="AJ125" i="10"/>
  <c r="AK125" i="10"/>
  <c r="AL125" i="10"/>
  <c r="AM125" i="10"/>
  <c r="AN125" i="10"/>
  <c r="AO125" i="10"/>
  <c r="AP125" i="10"/>
  <c r="AQ125" i="10"/>
  <c r="AR125" i="10"/>
  <c r="AS125" i="10"/>
  <c r="AT125" i="10"/>
  <c r="C126" i="10"/>
  <c r="D126" i="10"/>
  <c r="E126" i="10"/>
  <c r="F126" i="10"/>
  <c r="G126" i="10"/>
  <c r="H126" i="10"/>
  <c r="I126" i="10"/>
  <c r="J126" i="10"/>
  <c r="K126" i="10"/>
  <c r="L126" i="10"/>
  <c r="M126" i="10"/>
  <c r="N126" i="10"/>
  <c r="O126" i="10"/>
  <c r="P126" i="10"/>
  <c r="Q126" i="10"/>
  <c r="R126" i="10"/>
  <c r="S126" i="10"/>
  <c r="T126" i="10"/>
  <c r="U126" i="10"/>
  <c r="V126" i="10"/>
  <c r="W126" i="10"/>
  <c r="X126" i="10"/>
  <c r="Y126" i="10"/>
  <c r="Z126" i="10"/>
  <c r="AA126" i="10"/>
  <c r="AB126" i="10"/>
  <c r="AC126" i="10"/>
  <c r="AD126" i="10"/>
  <c r="AE126" i="10"/>
  <c r="AF126" i="10"/>
  <c r="AG126" i="10"/>
  <c r="AH126" i="10"/>
  <c r="AI126" i="10"/>
  <c r="AJ126" i="10"/>
  <c r="AK126" i="10"/>
  <c r="AL126" i="10"/>
  <c r="AM126" i="10"/>
  <c r="AN126" i="10"/>
  <c r="AO126" i="10"/>
  <c r="AP126" i="10"/>
  <c r="AQ126" i="10"/>
  <c r="AR126" i="10"/>
  <c r="AS126" i="10"/>
  <c r="AT126" i="10"/>
  <c r="C127" i="10"/>
  <c r="D127" i="10"/>
  <c r="E127" i="10"/>
  <c r="F127" i="10"/>
  <c r="G127" i="10"/>
  <c r="H127" i="10"/>
  <c r="I127" i="10"/>
  <c r="J127" i="10"/>
  <c r="K127" i="10"/>
  <c r="L127" i="10"/>
  <c r="M127" i="10"/>
  <c r="N127" i="10"/>
  <c r="O127" i="10"/>
  <c r="P127" i="10"/>
  <c r="Q127" i="10"/>
  <c r="R127" i="10"/>
  <c r="S127" i="10"/>
  <c r="T127" i="10"/>
  <c r="U127" i="10"/>
  <c r="V127" i="10"/>
  <c r="W127" i="10"/>
  <c r="X127" i="10"/>
  <c r="Y127" i="10"/>
  <c r="Z127" i="10"/>
  <c r="AA127" i="10"/>
  <c r="AB127" i="10"/>
  <c r="AC127" i="10"/>
  <c r="AD127" i="10"/>
  <c r="AE127" i="10"/>
  <c r="AF127" i="10"/>
  <c r="AG127" i="10"/>
  <c r="AH127" i="10"/>
  <c r="AI127" i="10"/>
  <c r="AJ127" i="10"/>
  <c r="AK127" i="10"/>
  <c r="AL127" i="10"/>
  <c r="AM127" i="10"/>
  <c r="AN127" i="10"/>
  <c r="AO127" i="10"/>
  <c r="AP127" i="10"/>
  <c r="AQ127" i="10"/>
  <c r="AR127" i="10"/>
  <c r="AS127" i="10"/>
  <c r="AT127" i="10"/>
  <c r="AI128" i="10"/>
  <c r="AJ128" i="10"/>
  <c r="AK128" i="10"/>
  <c r="AL128" i="10"/>
  <c r="AM128" i="10"/>
  <c r="AN128" i="10"/>
  <c r="AO128" i="10"/>
  <c r="AP128" i="10"/>
  <c r="AQ128" i="10"/>
  <c r="AR128" i="10"/>
  <c r="AS128" i="10"/>
  <c r="AT128" i="10"/>
  <c r="C129" i="10"/>
  <c r="D129" i="10"/>
  <c r="E129" i="10"/>
  <c r="F129" i="10"/>
  <c r="G129" i="10"/>
  <c r="H129" i="10"/>
  <c r="I129" i="10"/>
  <c r="J129" i="10"/>
  <c r="K129" i="10"/>
  <c r="L129" i="10"/>
  <c r="M129" i="10"/>
  <c r="N129" i="10"/>
  <c r="O129" i="10"/>
  <c r="P129" i="10"/>
  <c r="Q129" i="10"/>
  <c r="R129" i="10"/>
  <c r="S129" i="10"/>
  <c r="T129" i="10"/>
  <c r="U129" i="10"/>
  <c r="V129" i="10"/>
  <c r="W129" i="10"/>
  <c r="X129" i="10"/>
  <c r="Y129" i="10"/>
  <c r="Z129" i="10"/>
  <c r="AA129" i="10"/>
  <c r="AB129" i="10"/>
  <c r="AC129" i="10"/>
  <c r="AD129" i="10"/>
  <c r="AE129" i="10"/>
  <c r="AF129" i="10"/>
  <c r="AG129" i="10"/>
  <c r="AH129" i="10"/>
  <c r="AI129" i="10"/>
  <c r="AJ129" i="10"/>
  <c r="AK129" i="10"/>
  <c r="AL129" i="10"/>
  <c r="AM129" i="10"/>
  <c r="AN129" i="10"/>
  <c r="AO129" i="10"/>
  <c r="AP129" i="10"/>
  <c r="AQ129" i="10"/>
  <c r="AR129" i="10"/>
  <c r="AS129" i="10"/>
  <c r="AT129" i="10"/>
  <c r="C130" i="10"/>
  <c r="D130" i="10"/>
  <c r="E130" i="10"/>
  <c r="F130" i="10"/>
  <c r="G130" i="10"/>
  <c r="H130" i="10"/>
  <c r="I130" i="10"/>
  <c r="J130" i="10"/>
  <c r="K130" i="10"/>
  <c r="L130" i="10"/>
  <c r="M130" i="10"/>
  <c r="N130" i="10"/>
  <c r="O130" i="10"/>
  <c r="P130" i="10"/>
  <c r="Q130" i="10"/>
  <c r="R130" i="10"/>
  <c r="S130" i="10"/>
  <c r="T130" i="10"/>
  <c r="U130" i="10"/>
  <c r="V130" i="10"/>
  <c r="W130" i="10"/>
  <c r="X130" i="10"/>
  <c r="Y130" i="10"/>
  <c r="Z130" i="10"/>
  <c r="AA130" i="10"/>
  <c r="AB130" i="10"/>
  <c r="AC130" i="10"/>
  <c r="AD130" i="10"/>
  <c r="AE130" i="10"/>
  <c r="AF130" i="10"/>
  <c r="AG130" i="10"/>
  <c r="AH130" i="10"/>
  <c r="AI130" i="10"/>
  <c r="AJ130" i="10"/>
  <c r="AK130" i="10"/>
  <c r="AL130" i="10"/>
  <c r="AM130" i="10"/>
  <c r="AN130" i="10"/>
  <c r="AO130" i="10"/>
  <c r="AP130" i="10"/>
  <c r="AQ130" i="10"/>
  <c r="AR130" i="10"/>
  <c r="AS130" i="10"/>
  <c r="AT130" i="10"/>
  <c r="C131" i="10"/>
  <c r="D131" i="10"/>
  <c r="E131" i="10"/>
  <c r="F131" i="10"/>
  <c r="G131" i="10"/>
  <c r="H131" i="10"/>
  <c r="I131" i="10"/>
  <c r="J131" i="10"/>
  <c r="K131" i="10"/>
  <c r="L131" i="10"/>
  <c r="M131" i="10"/>
  <c r="N131" i="10"/>
  <c r="O131" i="10"/>
  <c r="P131" i="10"/>
  <c r="Q131" i="10"/>
  <c r="R131" i="10"/>
  <c r="S131" i="10"/>
  <c r="T131" i="10"/>
  <c r="U131" i="10"/>
  <c r="V131" i="10"/>
  <c r="W131" i="10"/>
  <c r="X131" i="10"/>
  <c r="Y131" i="10"/>
  <c r="Z131" i="10"/>
  <c r="AA131" i="10"/>
  <c r="AB131" i="10"/>
  <c r="AC131" i="10"/>
  <c r="AD131" i="10"/>
  <c r="AE131" i="10"/>
  <c r="AF131" i="10"/>
  <c r="AG131" i="10"/>
  <c r="AH131" i="10"/>
  <c r="AI131" i="10"/>
  <c r="AJ131" i="10"/>
  <c r="AK131" i="10"/>
  <c r="AL131" i="10"/>
  <c r="AM131" i="10"/>
  <c r="AN131" i="10"/>
  <c r="AO131" i="10"/>
  <c r="AP131" i="10"/>
  <c r="AQ131" i="10"/>
  <c r="AR131" i="10"/>
  <c r="AS131" i="10"/>
  <c r="AT131" i="10"/>
  <c r="C132" i="10"/>
  <c r="D132" i="10"/>
  <c r="E132" i="10"/>
  <c r="F132" i="10"/>
  <c r="G132" i="10"/>
  <c r="H132" i="10"/>
  <c r="I132" i="10"/>
  <c r="J132" i="10"/>
  <c r="K132" i="10"/>
  <c r="L132" i="10"/>
  <c r="M132" i="10"/>
  <c r="N132" i="10"/>
  <c r="O132" i="10"/>
  <c r="P132" i="10"/>
  <c r="Q132" i="10"/>
  <c r="R132" i="10"/>
  <c r="S132" i="10"/>
  <c r="T132" i="10"/>
  <c r="U132" i="10"/>
  <c r="V132" i="10"/>
  <c r="W132" i="10"/>
  <c r="X132" i="10"/>
  <c r="Y132" i="10"/>
  <c r="Z132" i="10"/>
  <c r="AA132" i="10"/>
  <c r="AB132" i="10"/>
  <c r="AC132" i="10"/>
  <c r="AD132" i="10"/>
  <c r="AE132" i="10"/>
  <c r="AF132" i="10"/>
  <c r="AG132" i="10"/>
  <c r="AH132" i="10"/>
  <c r="AI132" i="10"/>
  <c r="AJ132" i="10"/>
  <c r="AK132" i="10"/>
  <c r="AL132" i="10"/>
  <c r="AM132" i="10"/>
  <c r="AN132" i="10"/>
  <c r="AO132" i="10"/>
  <c r="AP132" i="10"/>
  <c r="AQ132" i="10"/>
  <c r="AR132" i="10"/>
  <c r="AS132" i="10"/>
  <c r="AT132" i="10"/>
  <c r="C133" i="10"/>
  <c r="D133" i="10"/>
  <c r="E133" i="10"/>
  <c r="F133" i="10"/>
  <c r="G133" i="10"/>
  <c r="H133" i="10"/>
  <c r="I133" i="10"/>
  <c r="J133" i="10"/>
  <c r="K133" i="10"/>
  <c r="L133" i="10"/>
  <c r="M133" i="10"/>
  <c r="N133" i="10"/>
  <c r="O133" i="10"/>
  <c r="P133" i="10"/>
  <c r="Q133" i="10"/>
  <c r="R133" i="10"/>
  <c r="S133" i="10"/>
  <c r="T133" i="10"/>
  <c r="U133" i="10"/>
  <c r="V133" i="10"/>
  <c r="W133" i="10"/>
  <c r="X133" i="10"/>
  <c r="Y133" i="10"/>
  <c r="Z133" i="10"/>
  <c r="AA133" i="10"/>
  <c r="AB133" i="10"/>
  <c r="AC133" i="10"/>
  <c r="AD133" i="10"/>
  <c r="AE133" i="10"/>
  <c r="AF133" i="10"/>
  <c r="AG133" i="10"/>
  <c r="AH133" i="10"/>
  <c r="AI133" i="10"/>
  <c r="AJ133" i="10"/>
  <c r="AK133" i="10"/>
  <c r="AL133" i="10"/>
  <c r="AM133" i="10"/>
  <c r="AN133" i="10"/>
  <c r="AO133" i="10"/>
  <c r="AP133" i="10"/>
  <c r="AQ133" i="10"/>
  <c r="AR133" i="10"/>
  <c r="AS133" i="10"/>
  <c r="AT133" i="10"/>
  <c r="C134" i="10"/>
  <c r="D134" i="10"/>
  <c r="E134" i="10"/>
  <c r="F134" i="10"/>
  <c r="G134" i="10"/>
  <c r="H134" i="10"/>
  <c r="I134" i="10"/>
  <c r="J134" i="10"/>
  <c r="K134" i="10"/>
  <c r="L134" i="10"/>
  <c r="M134" i="10"/>
  <c r="N134" i="10"/>
  <c r="O134" i="10"/>
  <c r="P134" i="10"/>
  <c r="Q134" i="10"/>
  <c r="R134" i="10"/>
  <c r="S134" i="10"/>
  <c r="T134" i="10"/>
  <c r="U134" i="10"/>
  <c r="V134" i="10"/>
  <c r="W134" i="10"/>
  <c r="X134" i="10"/>
  <c r="Y134" i="10"/>
  <c r="Z134" i="10"/>
  <c r="AA134" i="10"/>
  <c r="AB134" i="10"/>
  <c r="AC134" i="10"/>
  <c r="AD134" i="10"/>
  <c r="AE134" i="10"/>
  <c r="AF134" i="10"/>
  <c r="AG134" i="10"/>
  <c r="AH134" i="10"/>
  <c r="AI134" i="10"/>
  <c r="AJ134" i="10"/>
  <c r="AK134" i="10"/>
  <c r="AL134" i="10"/>
  <c r="AM134" i="10"/>
  <c r="AN134" i="10"/>
  <c r="AO134" i="10"/>
  <c r="AP134" i="10"/>
  <c r="AQ134" i="10"/>
  <c r="AR134" i="10"/>
  <c r="AS134" i="10"/>
  <c r="AT134" i="10"/>
  <c r="C135" i="10"/>
  <c r="D135" i="10"/>
  <c r="E135" i="10"/>
  <c r="F135" i="10"/>
  <c r="G135" i="10"/>
  <c r="H135" i="10"/>
  <c r="I135" i="10"/>
  <c r="J135" i="10"/>
  <c r="K135" i="10"/>
  <c r="L135" i="10"/>
  <c r="M135" i="10"/>
  <c r="N135" i="10"/>
  <c r="O135" i="10"/>
  <c r="P135" i="10"/>
  <c r="Q135" i="10"/>
  <c r="R135" i="10"/>
  <c r="S135" i="10"/>
  <c r="T135" i="10"/>
  <c r="U135" i="10"/>
  <c r="V135" i="10"/>
  <c r="W135" i="10"/>
  <c r="X135" i="10"/>
  <c r="Y135" i="10"/>
  <c r="Z135" i="10"/>
  <c r="AA135" i="10"/>
  <c r="AB135" i="10"/>
  <c r="AC135" i="10"/>
  <c r="AD135" i="10"/>
  <c r="AE135" i="10"/>
  <c r="AF135" i="10"/>
  <c r="AG135" i="10"/>
  <c r="AH135" i="10"/>
  <c r="AI135" i="10"/>
  <c r="AJ135" i="10"/>
  <c r="AK135" i="10"/>
  <c r="AL135" i="10"/>
  <c r="AM135" i="10"/>
  <c r="AN135" i="10"/>
  <c r="AO135" i="10"/>
  <c r="AP135" i="10"/>
  <c r="AQ135" i="10"/>
  <c r="AR135" i="10"/>
  <c r="AS135" i="10"/>
  <c r="AT135" i="10"/>
  <c r="C136" i="10"/>
  <c r="D136" i="10"/>
  <c r="E136" i="10"/>
  <c r="F136" i="10"/>
  <c r="G136" i="10"/>
  <c r="H136" i="10"/>
  <c r="I136" i="10"/>
  <c r="J136" i="10"/>
  <c r="K136" i="10"/>
  <c r="L136" i="10"/>
  <c r="M136" i="10"/>
  <c r="N136" i="10"/>
  <c r="O136" i="10"/>
  <c r="P136" i="10"/>
  <c r="Q136" i="10"/>
  <c r="R136" i="10"/>
  <c r="S136" i="10"/>
  <c r="T136" i="10"/>
  <c r="U136" i="10"/>
  <c r="V136" i="10"/>
  <c r="W136" i="10"/>
  <c r="X136" i="10"/>
  <c r="Y136" i="10"/>
  <c r="Z136" i="10"/>
  <c r="AA136" i="10"/>
  <c r="AB136" i="10"/>
  <c r="AC136" i="10"/>
  <c r="AD136" i="10"/>
  <c r="AE136" i="10"/>
  <c r="AF136" i="10"/>
  <c r="AG136" i="10"/>
  <c r="AH136" i="10"/>
  <c r="AI136" i="10"/>
  <c r="AJ136" i="10"/>
  <c r="AK136" i="10"/>
  <c r="AL136" i="10"/>
  <c r="AM136" i="10"/>
  <c r="AN136" i="10"/>
  <c r="AO136" i="10"/>
  <c r="AP136" i="10"/>
  <c r="AQ136" i="10"/>
  <c r="AR136" i="10"/>
  <c r="AS136" i="10"/>
  <c r="AT136" i="10"/>
  <c r="C137" i="10"/>
  <c r="D137" i="10"/>
  <c r="E137" i="10"/>
  <c r="F137" i="10"/>
  <c r="G137" i="10"/>
  <c r="H137" i="10"/>
  <c r="I137" i="10"/>
  <c r="J137" i="10"/>
  <c r="K137" i="10"/>
  <c r="L137" i="10"/>
  <c r="M137" i="10"/>
  <c r="N137" i="10"/>
  <c r="O137" i="10"/>
  <c r="P137" i="10"/>
  <c r="Q137" i="10"/>
  <c r="R137" i="10"/>
  <c r="S137" i="10"/>
  <c r="T137" i="10"/>
  <c r="U137" i="10"/>
  <c r="V137" i="10"/>
  <c r="W137" i="10"/>
  <c r="X137" i="10"/>
  <c r="Y137" i="10"/>
  <c r="Z137" i="10"/>
  <c r="AA137" i="10"/>
  <c r="AB137" i="10"/>
  <c r="AC137" i="10"/>
  <c r="AD137" i="10"/>
  <c r="AE137" i="10"/>
  <c r="AF137" i="10"/>
  <c r="AG137" i="10"/>
  <c r="AH137" i="10"/>
  <c r="AI137" i="10"/>
  <c r="AJ137" i="10"/>
  <c r="AK137" i="10"/>
  <c r="AL137" i="10"/>
  <c r="AM137" i="10"/>
  <c r="AN137" i="10"/>
  <c r="AO137" i="10"/>
  <c r="AP137" i="10"/>
  <c r="AQ137" i="10"/>
  <c r="AR137" i="10"/>
  <c r="AS137" i="10"/>
  <c r="AT137" i="10"/>
  <c r="C138" i="10"/>
  <c r="D138" i="10"/>
  <c r="E138" i="10"/>
  <c r="F138" i="10"/>
  <c r="G138" i="10"/>
  <c r="H138" i="10"/>
  <c r="I138" i="10"/>
  <c r="J138" i="10"/>
  <c r="K138" i="10"/>
  <c r="L138" i="10"/>
  <c r="M138" i="10"/>
  <c r="N138" i="10"/>
  <c r="O138" i="10"/>
  <c r="P138" i="10"/>
  <c r="Q138" i="10"/>
  <c r="R138" i="10"/>
  <c r="S138" i="10"/>
  <c r="T138" i="10"/>
  <c r="U138" i="10"/>
  <c r="V138" i="10"/>
  <c r="W138" i="10"/>
  <c r="X138" i="10"/>
  <c r="Y138" i="10"/>
  <c r="Z138" i="10"/>
  <c r="AA138" i="10"/>
  <c r="AB138" i="10"/>
  <c r="AC138" i="10"/>
  <c r="AD138" i="10"/>
  <c r="AE138" i="10"/>
  <c r="AF138" i="10"/>
  <c r="AG138" i="10"/>
  <c r="AH138" i="10"/>
  <c r="AI138" i="10"/>
  <c r="AJ138" i="10"/>
  <c r="AK138" i="10"/>
  <c r="AL138" i="10"/>
  <c r="AM138" i="10"/>
  <c r="AN138" i="10"/>
  <c r="AO138" i="10"/>
  <c r="AP138" i="10"/>
  <c r="AQ138" i="10"/>
  <c r="AR138" i="10"/>
  <c r="AS138" i="10"/>
  <c r="AT138" i="10"/>
  <c r="C139" i="10"/>
  <c r="D139" i="10"/>
  <c r="E139" i="10"/>
  <c r="F139" i="10"/>
  <c r="G139" i="10"/>
  <c r="H139" i="10"/>
  <c r="I139" i="10"/>
  <c r="J139" i="10"/>
  <c r="K139" i="10"/>
  <c r="L139" i="10"/>
  <c r="M139" i="10"/>
  <c r="N139" i="10"/>
  <c r="O139" i="10"/>
  <c r="P139" i="10"/>
  <c r="Q139" i="10"/>
  <c r="R139" i="10"/>
  <c r="S139" i="10"/>
  <c r="T139" i="10"/>
  <c r="U139" i="10"/>
  <c r="V139" i="10"/>
  <c r="W139" i="10"/>
  <c r="X139" i="10"/>
  <c r="Y139" i="10"/>
  <c r="Z139" i="10"/>
  <c r="AA139" i="10"/>
  <c r="AB139" i="10"/>
  <c r="AC139" i="10"/>
  <c r="AD139" i="10"/>
  <c r="AE139" i="10"/>
  <c r="AF139" i="10"/>
  <c r="AG139" i="10"/>
  <c r="AH139" i="10"/>
  <c r="AI139" i="10"/>
  <c r="AJ139" i="10"/>
  <c r="AK139" i="10"/>
  <c r="AL139" i="10"/>
  <c r="AM139" i="10"/>
  <c r="AN139" i="10"/>
  <c r="AO139" i="10"/>
  <c r="AP139" i="10"/>
  <c r="AQ139" i="10"/>
  <c r="AR139" i="10"/>
  <c r="AS139" i="10"/>
  <c r="AT139" i="10"/>
  <c r="C140" i="10"/>
  <c r="D140" i="10"/>
  <c r="E140" i="10"/>
  <c r="F140" i="10"/>
  <c r="G140" i="10"/>
  <c r="H140" i="10"/>
  <c r="I140" i="10"/>
  <c r="J140" i="10"/>
  <c r="K140" i="10"/>
  <c r="L140" i="10"/>
  <c r="M140" i="10"/>
  <c r="N140" i="10"/>
  <c r="O140" i="10"/>
  <c r="P140" i="10"/>
  <c r="Q140" i="10"/>
  <c r="R140" i="10"/>
  <c r="S140" i="10"/>
  <c r="T140" i="10"/>
  <c r="U140" i="10"/>
  <c r="V140" i="10"/>
  <c r="W140" i="10"/>
  <c r="X140" i="10"/>
  <c r="Y140" i="10"/>
  <c r="Z140" i="10"/>
  <c r="AA140" i="10"/>
  <c r="AB140" i="10"/>
  <c r="AC140" i="10"/>
  <c r="AD140" i="10"/>
  <c r="AE140" i="10"/>
  <c r="AF140" i="10"/>
  <c r="AG140" i="10"/>
  <c r="AH140" i="10"/>
  <c r="AI140" i="10"/>
  <c r="AJ140" i="10"/>
  <c r="AK140" i="10"/>
  <c r="AL140" i="10"/>
  <c r="AM140" i="10"/>
  <c r="AN140" i="10"/>
  <c r="AO140" i="10"/>
  <c r="AP140" i="10"/>
  <c r="AQ140" i="10"/>
  <c r="AR140" i="10"/>
  <c r="AS140" i="10"/>
  <c r="AT140" i="10"/>
  <c r="C141" i="10"/>
  <c r="D141" i="10"/>
  <c r="E141" i="10"/>
  <c r="F141" i="10"/>
  <c r="G141" i="10"/>
  <c r="H141" i="10"/>
  <c r="I141" i="10"/>
  <c r="J141" i="10"/>
  <c r="K141" i="10"/>
  <c r="L141" i="10"/>
  <c r="M141" i="10"/>
  <c r="N141" i="10"/>
  <c r="O141" i="10"/>
  <c r="P141" i="10"/>
  <c r="Q141" i="10"/>
  <c r="R141" i="10"/>
  <c r="S141" i="10"/>
  <c r="T141" i="10"/>
  <c r="U141" i="10"/>
  <c r="V141" i="10"/>
  <c r="W141" i="10"/>
  <c r="X141" i="10"/>
  <c r="Y141" i="10"/>
  <c r="Z141" i="10"/>
  <c r="AA141" i="10"/>
  <c r="AB141" i="10"/>
  <c r="AC141" i="10"/>
  <c r="AD141" i="10"/>
  <c r="AE141" i="10"/>
  <c r="AF141" i="10"/>
  <c r="AG141" i="10"/>
  <c r="AH141" i="10"/>
  <c r="AI141" i="10"/>
  <c r="AJ141" i="10"/>
  <c r="AK141" i="10"/>
  <c r="AL141" i="10"/>
  <c r="AM141" i="10"/>
  <c r="AN141" i="10"/>
  <c r="AO141" i="10"/>
  <c r="AP141" i="10"/>
  <c r="AQ141" i="10"/>
  <c r="AR141" i="10"/>
  <c r="AS141" i="10"/>
  <c r="AT141" i="10"/>
  <c r="C142" i="10"/>
  <c r="D142" i="10"/>
  <c r="E142" i="10"/>
  <c r="F142" i="10"/>
  <c r="G142" i="10"/>
  <c r="H142" i="10"/>
  <c r="I142" i="10"/>
  <c r="J142" i="10"/>
  <c r="K142" i="10"/>
  <c r="L142" i="10"/>
  <c r="M142" i="10"/>
  <c r="N142" i="10"/>
  <c r="O142" i="10"/>
  <c r="P142" i="10"/>
  <c r="Q142" i="10"/>
  <c r="R142" i="10"/>
  <c r="S142" i="10"/>
  <c r="T142" i="10"/>
  <c r="U142" i="10"/>
  <c r="V142" i="10"/>
  <c r="W142" i="10"/>
  <c r="X142" i="10"/>
  <c r="Y142" i="10"/>
  <c r="Z142" i="10"/>
  <c r="AA142" i="10"/>
  <c r="AB142" i="10"/>
  <c r="AC142" i="10"/>
  <c r="AD142" i="10"/>
  <c r="AE142" i="10"/>
  <c r="AF142" i="10"/>
  <c r="AG142" i="10"/>
  <c r="AH142" i="10"/>
  <c r="AI142" i="10"/>
  <c r="AJ142" i="10"/>
  <c r="AK142" i="10"/>
  <c r="AL142" i="10"/>
  <c r="AM142" i="10"/>
  <c r="AN142" i="10"/>
  <c r="AO142" i="10"/>
  <c r="AP142" i="10"/>
  <c r="AQ142" i="10"/>
  <c r="AR142" i="10"/>
  <c r="AS142" i="10"/>
  <c r="AT142" i="10"/>
  <c r="C144" i="10"/>
  <c r="D144" i="10"/>
  <c r="E144" i="10"/>
  <c r="F144" i="10"/>
  <c r="G144" i="10"/>
  <c r="H144" i="10"/>
  <c r="I144" i="10"/>
  <c r="J144" i="10"/>
  <c r="K144" i="10"/>
  <c r="L144" i="10"/>
  <c r="M144" i="10"/>
  <c r="N144" i="10"/>
  <c r="O144" i="10"/>
  <c r="P144" i="10"/>
  <c r="Q144" i="10"/>
  <c r="R144" i="10"/>
  <c r="S144" i="10"/>
  <c r="T144" i="10"/>
  <c r="U144" i="10"/>
  <c r="V144" i="10"/>
  <c r="W144" i="10"/>
  <c r="X144" i="10"/>
  <c r="Y144" i="10"/>
  <c r="Z144" i="10"/>
  <c r="AA144" i="10"/>
  <c r="AB144" i="10"/>
  <c r="AC144" i="10"/>
  <c r="AD144" i="10"/>
  <c r="AE144" i="10"/>
  <c r="AF144" i="10"/>
  <c r="AG144" i="10"/>
  <c r="AH144" i="10"/>
  <c r="AI144" i="10"/>
  <c r="AJ144" i="10"/>
  <c r="AK144" i="10"/>
  <c r="AL144" i="10"/>
  <c r="AM144" i="10"/>
  <c r="AN144" i="10"/>
  <c r="AO144" i="10"/>
  <c r="AP144" i="10"/>
  <c r="AQ144" i="10"/>
  <c r="AR144" i="10"/>
  <c r="AS144" i="10"/>
  <c r="AT144" i="10"/>
  <c r="C146" i="10"/>
  <c r="D146" i="10"/>
  <c r="E146" i="10"/>
  <c r="F146" i="10"/>
  <c r="G146" i="10"/>
  <c r="H146" i="10"/>
  <c r="I146" i="10"/>
  <c r="J146" i="10"/>
  <c r="K146" i="10"/>
  <c r="L146" i="10"/>
  <c r="M146" i="10"/>
  <c r="N146" i="10"/>
  <c r="O146" i="10"/>
  <c r="P146" i="10"/>
  <c r="Q146" i="10"/>
  <c r="R146" i="10"/>
  <c r="S146" i="10"/>
  <c r="T146" i="10"/>
  <c r="U146" i="10"/>
  <c r="V146" i="10"/>
  <c r="W146" i="10"/>
  <c r="X146" i="10"/>
  <c r="Y146" i="10"/>
  <c r="Z146" i="10"/>
  <c r="AA146" i="10"/>
  <c r="AB146" i="10"/>
  <c r="AC146" i="10"/>
  <c r="AD146" i="10"/>
  <c r="AE146" i="10"/>
  <c r="AF146" i="10"/>
  <c r="AG146" i="10"/>
  <c r="AH146" i="10"/>
  <c r="AI146" i="10"/>
  <c r="AJ146" i="10"/>
  <c r="AK146" i="10"/>
  <c r="AL146" i="10"/>
  <c r="AM146" i="10"/>
  <c r="AN146" i="10"/>
  <c r="AO146" i="10"/>
  <c r="AP146" i="10"/>
  <c r="AQ146" i="10"/>
  <c r="AR146" i="10"/>
  <c r="AS146" i="10"/>
  <c r="AT146" i="10"/>
  <c r="C147" i="10"/>
  <c r="D147" i="10"/>
  <c r="E147" i="10"/>
  <c r="F147" i="10"/>
  <c r="G147" i="10"/>
  <c r="H147" i="10"/>
  <c r="I147" i="10"/>
  <c r="J147" i="10"/>
  <c r="K147" i="10"/>
  <c r="L147" i="10"/>
  <c r="M147" i="10"/>
  <c r="N147" i="10"/>
  <c r="O147" i="10"/>
  <c r="P147" i="10"/>
  <c r="Q147" i="10"/>
  <c r="R147" i="10"/>
  <c r="S147" i="10"/>
  <c r="T147" i="10"/>
  <c r="U147" i="10"/>
  <c r="V147" i="10"/>
  <c r="W147" i="10"/>
  <c r="X147" i="10"/>
  <c r="Y147" i="10"/>
  <c r="Z147" i="10"/>
  <c r="AA147" i="10"/>
  <c r="AB147" i="10"/>
  <c r="AC147" i="10"/>
  <c r="AD147" i="10"/>
  <c r="AE147" i="10"/>
  <c r="AF147" i="10"/>
  <c r="AG147" i="10"/>
  <c r="AH147" i="10"/>
  <c r="AI147" i="10"/>
  <c r="AJ147" i="10"/>
  <c r="AK147" i="10"/>
  <c r="AL147" i="10"/>
  <c r="AM147" i="10"/>
  <c r="AN147" i="10"/>
  <c r="AO147" i="10"/>
  <c r="AP147" i="10"/>
  <c r="AQ147" i="10"/>
  <c r="AR147" i="10"/>
  <c r="AS147" i="10"/>
  <c r="AT147" i="10"/>
  <c r="C148" i="10"/>
  <c r="D148" i="10"/>
  <c r="E148" i="10"/>
  <c r="F148" i="10"/>
  <c r="G148" i="10"/>
  <c r="H148" i="10"/>
  <c r="I148" i="10"/>
  <c r="J148" i="10"/>
  <c r="K148" i="10"/>
  <c r="L148" i="10"/>
  <c r="M148" i="10"/>
  <c r="N148" i="10"/>
  <c r="O148" i="10"/>
  <c r="P148" i="10"/>
  <c r="Q148" i="10"/>
  <c r="R148" i="10"/>
  <c r="S148" i="10"/>
  <c r="T148" i="10"/>
  <c r="U148" i="10"/>
  <c r="V148" i="10"/>
  <c r="W148" i="10"/>
  <c r="X148" i="10"/>
  <c r="Y148" i="10"/>
  <c r="Z148" i="10"/>
  <c r="AA148" i="10"/>
  <c r="AB148" i="10"/>
  <c r="AC148" i="10"/>
  <c r="AD148" i="10"/>
  <c r="AE148" i="10"/>
  <c r="AF148" i="10"/>
  <c r="AG148" i="10"/>
  <c r="AH148" i="10"/>
  <c r="AI148" i="10"/>
  <c r="AJ148" i="10"/>
  <c r="AK148" i="10"/>
  <c r="AL148" i="10"/>
  <c r="AM148" i="10"/>
  <c r="AN148" i="10"/>
  <c r="AO148" i="10"/>
  <c r="AP148" i="10"/>
  <c r="AQ148" i="10"/>
  <c r="AR148" i="10"/>
  <c r="AS148" i="10"/>
  <c r="AT148" i="10"/>
  <c r="C149" i="10"/>
  <c r="D149" i="10"/>
  <c r="E149" i="10"/>
  <c r="F149" i="10"/>
  <c r="G149" i="10"/>
  <c r="H149" i="10"/>
  <c r="I149" i="10"/>
  <c r="J149" i="10"/>
  <c r="K149" i="10"/>
  <c r="L149" i="10"/>
  <c r="M149" i="10"/>
  <c r="N149" i="10"/>
  <c r="O149" i="10"/>
  <c r="P149" i="10"/>
  <c r="Q149" i="10"/>
  <c r="R149" i="10"/>
  <c r="S149" i="10"/>
  <c r="T149" i="10"/>
  <c r="U149" i="10"/>
  <c r="V149" i="10"/>
  <c r="W149" i="10"/>
  <c r="X149" i="10"/>
  <c r="Y149" i="10"/>
  <c r="Z149" i="10"/>
  <c r="AA149" i="10"/>
  <c r="AB149" i="10"/>
  <c r="AC149" i="10"/>
  <c r="AD149" i="10"/>
  <c r="AE149" i="10"/>
  <c r="AF149" i="10"/>
  <c r="AG149" i="10"/>
  <c r="AH149" i="10"/>
  <c r="AI149" i="10"/>
  <c r="AJ149" i="10"/>
  <c r="AK149" i="10"/>
  <c r="AL149" i="10"/>
  <c r="AM149" i="10"/>
  <c r="AN149" i="10"/>
  <c r="AO149" i="10"/>
  <c r="AP149" i="10"/>
  <c r="AQ149" i="10"/>
  <c r="AR149" i="10"/>
  <c r="AS149" i="10"/>
  <c r="AT149" i="10"/>
  <c r="C151" i="10"/>
  <c r="D151" i="10"/>
  <c r="E151" i="10"/>
  <c r="F151" i="10"/>
  <c r="G151" i="10"/>
  <c r="H151" i="10"/>
  <c r="I151" i="10"/>
  <c r="J151" i="10"/>
  <c r="K151" i="10"/>
  <c r="L151" i="10"/>
  <c r="M151" i="10"/>
  <c r="N151" i="10"/>
  <c r="O151" i="10"/>
  <c r="P151" i="10"/>
  <c r="Q151" i="10"/>
  <c r="R151" i="10"/>
  <c r="S151" i="10"/>
  <c r="T151" i="10"/>
  <c r="U151" i="10"/>
  <c r="V151" i="10"/>
  <c r="W151" i="10"/>
  <c r="X151" i="10"/>
  <c r="Y151" i="10"/>
  <c r="Z151" i="10"/>
  <c r="AA151" i="10"/>
  <c r="AB151" i="10"/>
  <c r="AC151" i="10"/>
  <c r="AD151" i="10"/>
  <c r="AE151" i="10"/>
  <c r="AF151" i="10"/>
  <c r="AG151" i="10"/>
  <c r="AH151" i="10"/>
  <c r="AI151" i="10"/>
  <c r="AJ151" i="10"/>
  <c r="AK151" i="10"/>
  <c r="AL151" i="10"/>
  <c r="AM151" i="10"/>
  <c r="AN151" i="10"/>
  <c r="AO151" i="10"/>
  <c r="AP151" i="10"/>
  <c r="AQ151" i="10"/>
  <c r="AR151" i="10"/>
  <c r="AS151" i="10"/>
  <c r="AT151" i="10"/>
  <c r="C152" i="10"/>
  <c r="D152" i="10"/>
  <c r="E152" i="10"/>
  <c r="F152" i="10"/>
  <c r="G152" i="10"/>
  <c r="H152" i="10"/>
  <c r="I152" i="10"/>
  <c r="J152" i="10"/>
  <c r="K152" i="10"/>
  <c r="L152" i="10"/>
  <c r="M152" i="10"/>
  <c r="N152" i="10"/>
  <c r="O152" i="10"/>
  <c r="P152" i="10"/>
  <c r="Q152" i="10"/>
  <c r="R152" i="10"/>
  <c r="S152" i="10"/>
  <c r="T152" i="10"/>
  <c r="U152" i="10"/>
  <c r="V152" i="10"/>
  <c r="W152" i="10"/>
  <c r="X152" i="10"/>
  <c r="Y152" i="10"/>
  <c r="Z152" i="10"/>
  <c r="AA152" i="10"/>
  <c r="AB152" i="10"/>
  <c r="AC152" i="10"/>
  <c r="AD152" i="10"/>
  <c r="AE152" i="10"/>
  <c r="AF152" i="10"/>
  <c r="AG152" i="10"/>
  <c r="AH152" i="10"/>
  <c r="AI152" i="10"/>
  <c r="AJ152" i="10"/>
  <c r="AK152" i="10"/>
  <c r="AL152" i="10"/>
  <c r="AM152" i="10"/>
  <c r="AN152" i="10"/>
  <c r="AO152" i="10"/>
  <c r="AP152" i="10"/>
  <c r="AQ152" i="10"/>
  <c r="AR152" i="10"/>
  <c r="AS152" i="10"/>
  <c r="AT152" i="10"/>
  <c r="C153" i="10"/>
  <c r="D153" i="10"/>
  <c r="E153" i="10"/>
  <c r="F153" i="10"/>
  <c r="G153" i="10"/>
  <c r="H153" i="10"/>
  <c r="I153" i="10"/>
  <c r="J153" i="10"/>
  <c r="K153" i="10"/>
  <c r="L153" i="10"/>
  <c r="M153" i="10"/>
  <c r="N153" i="10"/>
  <c r="O153" i="10"/>
  <c r="P153" i="10"/>
  <c r="Q153" i="10"/>
  <c r="R153" i="10"/>
  <c r="S153" i="10"/>
  <c r="T153" i="10"/>
  <c r="U153" i="10"/>
  <c r="V153" i="10"/>
  <c r="W153" i="10"/>
  <c r="X153" i="10"/>
  <c r="Y153" i="10"/>
  <c r="Z153" i="10"/>
  <c r="AA153" i="10"/>
  <c r="AB153" i="10"/>
  <c r="AC153" i="10"/>
  <c r="AD153" i="10"/>
  <c r="AE153" i="10"/>
  <c r="AF153" i="10"/>
  <c r="AG153" i="10"/>
  <c r="AH153" i="10"/>
  <c r="AI153" i="10"/>
  <c r="AJ153" i="10"/>
  <c r="AK153" i="10"/>
  <c r="AL153" i="10"/>
  <c r="AM153" i="10"/>
  <c r="AN153" i="10"/>
  <c r="AO153" i="10"/>
  <c r="AP153" i="10"/>
  <c r="AQ153" i="10"/>
  <c r="AR153" i="10"/>
  <c r="AS153" i="10"/>
  <c r="AT153" i="10"/>
  <c r="C154" i="10"/>
  <c r="D154" i="10"/>
  <c r="E154" i="10"/>
  <c r="F154" i="10"/>
  <c r="G154" i="10"/>
  <c r="H154" i="10"/>
  <c r="I154" i="10"/>
  <c r="J154" i="10"/>
  <c r="K154" i="10"/>
  <c r="L154" i="10"/>
  <c r="M154" i="10"/>
  <c r="N154" i="10"/>
  <c r="O154" i="10"/>
  <c r="P154" i="10"/>
  <c r="Q154" i="10"/>
  <c r="R154" i="10"/>
  <c r="S154" i="10"/>
  <c r="T154" i="10"/>
  <c r="U154" i="10"/>
  <c r="V154" i="10"/>
  <c r="W154" i="10"/>
  <c r="X154" i="10"/>
  <c r="Y154" i="10"/>
  <c r="Z154" i="10"/>
  <c r="AA154" i="10"/>
  <c r="AB154" i="10"/>
  <c r="AC154" i="10"/>
  <c r="AD154" i="10"/>
  <c r="AE154" i="10"/>
  <c r="AF154" i="10"/>
  <c r="AG154" i="10"/>
  <c r="AH154" i="10"/>
  <c r="AI154" i="10"/>
  <c r="AJ154" i="10"/>
  <c r="AK154" i="10"/>
  <c r="AL154" i="10"/>
  <c r="AM154" i="10"/>
  <c r="AN154" i="10"/>
  <c r="AO154" i="10"/>
  <c r="AP154" i="10"/>
  <c r="AQ154" i="10"/>
  <c r="AR154" i="10"/>
  <c r="AS154" i="10"/>
  <c r="AT154" i="10"/>
  <c r="C155" i="10"/>
  <c r="D155" i="10"/>
  <c r="E155" i="10"/>
  <c r="F155" i="10"/>
  <c r="G155" i="10"/>
  <c r="H155" i="10"/>
  <c r="I155" i="10"/>
  <c r="J155" i="10"/>
  <c r="K155" i="10"/>
  <c r="L155" i="10"/>
  <c r="M155" i="10"/>
  <c r="N155" i="10"/>
  <c r="O155" i="10"/>
  <c r="P155" i="10"/>
  <c r="Q155" i="10"/>
  <c r="R155" i="10"/>
  <c r="S155" i="10"/>
  <c r="T155" i="10"/>
  <c r="U155" i="10"/>
  <c r="V155" i="10"/>
  <c r="W155" i="10"/>
  <c r="X155" i="10"/>
  <c r="Y155" i="10"/>
  <c r="Z155" i="10"/>
  <c r="AA155" i="10"/>
  <c r="AB155" i="10"/>
  <c r="AC155" i="10"/>
  <c r="AD155" i="10"/>
  <c r="AE155" i="10"/>
  <c r="AF155" i="10"/>
  <c r="AG155" i="10"/>
  <c r="AH155" i="10"/>
  <c r="AI155" i="10"/>
  <c r="AJ155" i="10"/>
  <c r="AK155" i="10"/>
  <c r="AL155" i="10"/>
  <c r="AM155" i="10"/>
  <c r="AN155" i="10"/>
  <c r="AO155" i="10"/>
  <c r="AP155" i="10"/>
  <c r="AQ155" i="10"/>
  <c r="AR155" i="10"/>
  <c r="AS155" i="10"/>
  <c r="AT155" i="10"/>
  <c r="C156" i="10"/>
  <c r="D156" i="10"/>
  <c r="E156" i="10"/>
  <c r="F156" i="10"/>
  <c r="G156" i="10"/>
  <c r="H156" i="10"/>
  <c r="I156" i="10"/>
  <c r="J156" i="10"/>
  <c r="K156" i="10"/>
  <c r="L156" i="10"/>
  <c r="M156" i="10"/>
  <c r="N156" i="10"/>
  <c r="O156" i="10"/>
  <c r="P156" i="10"/>
  <c r="Q156" i="10"/>
  <c r="R156" i="10"/>
  <c r="S156" i="10"/>
  <c r="T156" i="10"/>
  <c r="U156" i="10"/>
  <c r="V156" i="10"/>
  <c r="W156" i="10"/>
  <c r="X156" i="10"/>
  <c r="Y156" i="10"/>
  <c r="Z156" i="10"/>
  <c r="AA156" i="10"/>
  <c r="AB156" i="10"/>
  <c r="AC156" i="10"/>
  <c r="AD156" i="10"/>
  <c r="AE156" i="10"/>
  <c r="AF156" i="10"/>
  <c r="AG156" i="10"/>
  <c r="AH156" i="10"/>
  <c r="AI156" i="10"/>
  <c r="AJ156" i="10"/>
  <c r="AK156" i="10"/>
  <c r="AL156" i="10"/>
  <c r="AM156" i="10"/>
  <c r="AN156" i="10"/>
  <c r="AO156" i="10"/>
  <c r="AP156" i="10"/>
  <c r="AQ156" i="10"/>
  <c r="AR156" i="10"/>
  <c r="AS156" i="10"/>
  <c r="AT156" i="10"/>
  <c r="C158" i="10"/>
  <c r="D158" i="10"/>
  <c r="E158" i="10"/>
  <c r="F158" i="10"/>
  <c r="G158" i="10"/>
  <c r="H158" i="10"/>
  <c r="I158" i="10"/>
  <c r="J158" i="10"/>
  <c r="K158" i="10"/>
  <c r="L158" i="10"/>
  <c r="M158" i="10"/>
  <c r="N158" i="10"/>
  <c r="O158" i="10"/>
  <c r="P158" i="10"/>
  <c r="Q158" i="10"/>
  <c r="R158" i="10"/>
  <c r="S158" i="10"/>
  <c r="T158" i="10"/>
  <c r="U158" i="10"/>
  <c r="V158" i="10"/>
  <c r="W158" i="10"/>
  <c r="X158" i="10"/>
  <c r="Y158" i="10"/>
  <c r="Z158" i="10"/>
  <c r="AA158" i="10"/>
  <c r="AB158" i="10"/>
  <c r="AC158" i="10"/>
  <c r="AD158" i="10"/>
  <c r="AE158" i="10"/>
  <c r="AF158" i="10"/>
  <c r="AG158" i="10"/>
  <c r="AH158" i="10"/>
  <c r="AI158" i="10"/>
  <c r="AJ158" i="10"/>
  <c r="AK158" i="10"/>
  <c r="AL158" i="10"/>
  <c r="AM158" i="10"/>
  <c r="AN158" i="10"/>
  <c r="AO158" i="10"/>
  <c r="AP158" i="10"/>
  <c r="AQ158" i="10"/>
  <c r="AR158" i="10"/>
  <c r="AS158" i="10"/>
  <c r="AT158" i="10"/>
  <c r="C159" i="10"/>
  <c r="D159" i="10"/>
  <c r="E159" i="10"/>
  <c r="F159" i="10"/>
  <c r="G159" i="10"/>
  <c r="H159" i="10"/>
  <c r="I159" i="10"/>
  <c r="J159" i="10"/>
  <c r="K159" i="10"/>
  <c r="L159" i="10"/>
  <c r="M159" i="10"/>
  <c r="N159" i="10"/>
  <c r="O159" i="10"/>
  <c r="P159" i="10"/>
  <c r="Q159" i="10"/>
  <c r="R159" i="10"/>
  <c r="S159" i="10"/>
  <c r="T159" i="10"/>
  <c r="U159" i="10"/>
  <c r="V159" i="10"/>
  <c r="W159" i="10"/>
  <c r="X159" i="10"/>
  <c r="Y159" i="10"/>
  <c r="Z159" i="10"/>
  <c r="AA159" i="10"/>
  <c r="AB159" i="10"/>
  <c r="AC159" i="10"/>
  <c r="AD159" i="10"/>
  <c r="AE159" i="10"/>
  <c r="AF159" i="10"/>
  <c r="AG159" i="10"/>
  <c r="AH159" i="10"/>
  <c r="AI159" i="10"/>
  <c r="AJ159" i="10"/>
  <c r="AK159" i="10"/>
  <c r="AL159" i="10"/>
  <c r="AM159" i="10"/>
  <c r="AN159" i="10"/>
  <c r="AO159" i="10"/>
  <c r="AP159" i="10"/>
  <c r="AQ159" i="10"/>
  <c r="AR159" i="10"/>
  <c r="AS159" i="10"/>
  <c r="AT159" i="10"/>
  <c r="C160" i="10"/>
  <c r="D160" i="10"/>
  <c r="E160" i="10"/>
  <c r="F160" i="10"/>
  <c r="G160" i="10"/>
  <c r="H160" i="10"/>
  <c r="I160" i="10"/>
  <c r="J160" i="10"/>
  <c r="K160" i="10"/>
  <c r="L160" i="10"/>
  <c r="M160" i="10"/>
  <c r="N160" i="10"/>
  <c r="O160" i="10"/>
  <c r="P160" i="10"/>
  <c r="Q160" i="10"/>
  <c r="R160" i="10"/>
  <c r="S160" i="10"/>
  <c r="T160" i="10"/>
  <c r="U160" i="10"/>
  <c r="V160" i="10"/>
  <c r="W160" i="10"/>
  <c r="X160" i="10"/>
  <c r="Y160" i="10"/>
  <c r="Z160" i="10"/>
  <c r="AA160" i="10"/>
  <c r="AB160" i="10"/>
  <c r="AC160" i="10"/>
  <c r="AD160" i="10"/>
  <c r="AE160" i="10"/>
  <c r="AF160" i="10"/>
  <c r="AG160" i="10"/>
  <c r="AH160" i="10"/>
  <c r="AI160" i="10"/>
  <c r="AJ160" i="10"/>
  <c r="AK160" i="10"/>
  <c r="AL160" i="10"/>
  <c r="AM160" i="10"/>
  <c r="AN160" i="10"/>
  <c r="AO160" i="10"/>
  <c r="AP160" i="10"/>
  <c r="AQ160" i="10"/>
  <c r="AR160" i="10"/>
  <c r="AS160" i="10"/>
  <c r="AT160" i="10"/>
  <c r="C162" i="10"/>
  <c r="D162" i="10"/>
  <c r="E162" i="10"/>
  <c r="F162" i="10"/>
  <c r="G162" i="10"/>
  <c r="H162" i="10"/>
  <c r="I162" i="10"/>
  <c r="J162" i="10"/>
  <c r="K162" i="10"/>
  <c r="L162" i="10"/>
  <c r="M162" i="10"/>
  <c r="N162" i="10"/>
  <c r="O162" i="10"/>
  <c r="P162" i="10"/>
  <c r="Q162" i="10"/>
  <c r="R162" i="10"/>
  <c r="S162" i="10"/>
  <c r="T162" i="10"/>
  <c r="U162" i="10"/>
  <c r="V162" i="10"/>
  <c r="W162" i="10"/>
  <c r="X162" i="10"/>
  <c r="Y162" i="10"/>
  <c r="Z162" i="10"/>
  <c r="AA162" i="10"/>
  <c r="AB162" i="10"/>
  <c r="AC162" i="10"/>
  <c r="AD162" i="10"/>
  <c r="AE162" i="10"/>
  <c r="AF162" i="10"/>
  <c r="AG162" i="10"/>
  <c r="AH162" i="10"/>
  <c r="AI162" i="10"/>
  <c r="AJ162" i="10"/>
  <c r="AK162" i="10"/>
  <c r="AL162" i="10"/>
  <c r="AM162" i="10"/>
  <c r="AN162" i="10"/>
  <c r="AO162" i="10"/>
  <c r="AP162" i="10"/>
  <c r="AQ162" i="10"/>
  <c r="AR162" i="10"/>
  <c r="AS162" i="10"/>
  <c r="AT162" i="10"/>
  <c r="C163" i="10"/>
  <c r="D163" i="10"/>
  <c r="E163" i="10"/>
  <c r="F163" i="10"/>
  <c r="G163" i="10"/>
  <c r="H163" i="10"/>
  <c r="I163" i="10"/>
  <c r="J163" i="10"/>
  <c r="K163" i="10"/>
  <c r="L163" i="10"/>
  <c r="M163" i="10"/>
  <c r="N163" i="10"/>
  <c r="O163" i="10"/>
  <c r="P163" i="10"/>
  <c r="Q163" i="10"/>
  <c r="R163" i="10"/>
  <c r="S163" i="10"/>
  <c r="T163" i="10"/>
  <c r="U163" i="10"/>
  <c r="V163" i="10"/>
  <c r="W163" i="10"/>
  <c r="X163" i="10"/>
  <c r="Y163" i="10"/>
  <c r="Z163" i="10"/>
  <c r="AA163" i="10"/>
  <c r="AB163" i="10"/>
  <c r="AC163" i="10"/>
  <c r="AD163" i="10"/>
  <c r="AE163" i="10"/>
  <c r="AF163" i="10"/>
  <c r="AG163" i="10"/>
  <c r="AH163" i="10"/>
  <c r="AI163" i="10"/>
  <c r="AJ163" i="10"/>
  <c r="AK163" i="10"/>
  <c r="AL163" i="10"/>
  <c r="AM163" i="10"/>
  <c r="AN163" i="10"/>
  <c r="AO163" i="10"/>
  <c r="AP163" i="10"/>
  <c r="AQ163" i="10"/>
  <c r="AR163" i="10"/>
  <c r="AS163" i="10"/>
  <c r="AT163" i="10"/>
  <c r="C164" i="10"/>
  <c r="D164" i="10"/>
  <c r="E164" i="10"/>
  <c r="F164" i="10"/>
  <c r="G164" i="10"/>
  <c r="H164" i="10"/>
  <c r="I164" i="10"/>
  <c r="J164" i="10"/>
  <c r="K164" i="10"/>
  <c r="L164" i="10"/>
  <c r="M164" i="10"/>
  <c r="N164" i="10"/>
  <c r="O164" i="10"/>
  <c r="P164" i="10"/>
  <c r="Q164" i="10"/>
  <c r="R164" i="10"/>
  <c r="S164" i="10"/>
  <c r="T164" i="10"/>
  <c r="U164" i="10"/>
  <c r="V164" i="10"/>
  <c r="W164" i="10"/>
  <c r="X164" i="10"/>
  <c r="Y164" i="10"/>
  <c r="Z164" i="10"/>
  <c r="AA164" i="10"/>
  <c r="AB164" i="10"/>
  <c r="AC164" i="10"/>
  <c r="AD164" i="10"/>
  <c r="AE164" i="10"/>
  <c r="AF164" i="10"/>
  <c r="AG164" i="10"/>
  <c r="AH164" i="10"/>
  <c r="AI164" i="10"/>
  <c r="AJ164" i="10"/>
  <c r="AK164" i="10"/>
  <c r="AL164" i="10"/>
  <c r="AM164" i="10"/>
  <c r="AN164" i="10"/>
  <c r="AO164" i="10"/>
  <c r="AP164" i="10"/>
  <c r="AQ164" i="10"/>
  <c r="AR164" i="10"/>
  <c r="AS164" i="10"/>
  <c r="AT164" i="10"/>
  <c r="C165" i="10"/>
  <c r="D165" i="10"/>
  <c r="E165" i="10"/>
  <c r="F165" i="10"/>
  <c r="G165" i="10"/>
  <c r="H165" i="10"/>
  <c r="I165" i="10"/>
  <c r="J165" i="10"/>
  <c r="K165" i="10"/>
  <c r="L165" i="10"/>
  <c r="M165" i="10"/>
  <c r="N165" i="10"/>
  <c r="O165" i="10"/>
  <c r="P165" i="10"/>
  <c r="Q165" i="10"/>
  <c r="R165" i="10"/>
  <c r="S165" i="10"/>
  <c r="T165" i="10"/>
  <c r="U165" i="10"/>
  <c r="V165" i="10"/>
  <c r="W165" i="10"/>
  <c r="X165" i="10"/>
  <c r="Y165" i="10"/>
  <c r="Z165" i="10"/>
  <c r="AA165" i="10"/>
  <c r="AB165" i="10"/>
  <c r="AC165" i="10"/>
  <c r="AD165" i="10"/>
  <c r="AE165" i="10"/>
  <c r="AF165" i="10"/>
  <c r="AG165" i="10"/>
  <c r="AH165" i="10"/>
  <c r="AI165" i="10"/>
  <c r="AJ165" i="10"/>
  <c r="AK165" i="10"/>
  <c r="AL165" i="10"/>
  <c r="AM165" i="10"/>
  <c r="AN165" i="10"/>
  <c r="AO165" i="10"/>
  <c r="AP165" i="10"/>
  <c r="AQ165" i="10"/>
  <c r="AR165" i="10"/>
  <c r="AS165" i="10"/>
  <c r="AT165" i="10"/>
  <c r="C166" i="10"/>
  <c r="D166" i="10"/>
  <c r="E166" i="10"/>
  <c r="F166" i="10"/>
  <c r="G166" i="10"/>
  <c r="H166" i="10"/>
  <c r="I166" i="10"/>
  <c r="J166" i="10"/>
  <c r="K166" i="10"/>
  <c r="L166" i="10"/>
  <c r="M166" i="10"/>
  <c r="N166" i="10"/>
  <c r="O166" i="10"/>
  <c r="P166" i="10"/>
  <c r="Q166" i="10"/>
  <c r="R166" i="10"/>
  <c r="S166" i="10"/>
  <c r="T166" i="10"/>
  <c r="U166" i="10"/>
  <c r="V166" i="10"/>
  <c r="W166" i="10"/>
  <c r="X166" i="10"/>
  <c r="Y166" i="10"/>
  <c r="Z166" i="10"/>
  <c r="AA166" i="10"/>
  <c r="AB166" i="10"/>
  <c r="AC166" i="10"/>
  <c r="AD166" i="10"/>
  <c r="AE166" i="10"/>
  <c r="AF166" i="10"/>
  <c r="AG166" i="10"/>
  <c r="AH166" i="10"/>
  <c r="AI166" i="10"/>
  <c r="AJ166" i="10"/>
  <c r="AK166" i="10"/>
  <c r="AL166" i="10"/>
  <c r="AM166" i="10"/>
  <c r="AN166" i="10"/>
  <c r="AO166" i="10"/>
  <c r="AP166" i="10"/>
  <c r="AQ166" i="10"/>
  <c r="AR166" i="10"/>
  <c r="AS166" i="10"/>
  <c r="AT166" i="10"/>
  <c r="C167" i="10"/>
  <c r="D167" i="10"/>
  <c r="E167" i="10"/>
  <c r="F167" i="10"/>
  <c r="G167" i="10"/>
  <c r="H167" i="10"/>
  <c r="I167" i="10"/>
  <c r="J167" i="10"/>
  <c r="K167" i="10"/>
  <c r="L167" i="10"/>
  <c r="M167" i="10"/>
  <c r="N167" i="10"/>
  <c r="O167" i="10"/>
  <c r="P167" i="10"/>
  <c r="Q167" i="10"/>
  <c r="R167" i="10"/>
  <c r="S167" i="10"/>
  <c r="T167" i="10"/>
  <c r="U167" i="10"/>
  <c r="V167" i="10"/>
  <c r="W167" i="10"/>
  <c r="X167" i="10"/>
  <c r="Y167" i="10"/>
  <c r="Z167" i="10"/>
  <c r="AA167" i="10"/>
  <c r="AB167" i="10"/>
  <c r="AC167" i="10"/>
  <c r="AD167" i="10"/>
  <c r="AE167" i="10"/>
  <c r="AF167" i="10"/>
  <c r="AG167" i="10"/>
  <c r="AH167" i="10"/>
  <c r="AI167" i="10"/>
  <c r="AJ167" i="10"/>
  <c r="AK167" i="10"/>
  <c r="AL167" i="10"/>
  <c r="AM167" i="10"/>
  <c r="AN167" i="10"/>
  <c r="AO167" i="10"/>
  <c r="AP167" i="10"/>
  <c r="AQ167" i="10"/>
  <c r="AR167" i="10"/>
  <c r="AS167" i="10"/>
  <c r="AT167" i="10"/>
  <c r="C168" i="10"/>
  <c r="D168" i="10"/>
  <c r="E168" i="10"/>
  <c r="F168" i="10"/>
  <c r="G168" i="10"/>
  <c r="H168" i="10"/>
  <c r="I168" i="10"/>
  <c r="J168" i="10"/>
  <c r="K168" i="10"/>
  <c r="L168" i="10"/>
  <c r="M168" i="10"/>
  <c r="N168" i="10"/>
  <c r="O168" i="10"/>
  <c r="P168" i="10"/>
  <c r="Q168" i="10"/>
  <c r="R168" i="10"/>
  <c r="S168" i="10"/>
  <c r="T168" i="10"/>
  <c r="U168" i="10"/>
  <c r="V168" i="10"/>
  <c r="W168" i="10"/>
  <c r="X168" i="10"/>
  <c r="Y168" i="10"/>
  <c r="Z168" i="10"/>
  <c r="AA168" i="10"/>
  <c r="AB168" i="10"/>
  <c r="AC168" i="10"/>
  <c r="AD168" i="10"/>
  <c r="AE168" i="10"/>
  <c r="AF168" i="10"/>
  <c r="AG168" i="10"/>
  <c r="AH168" i="10"/>
  <c r="AI168" i="10"/>
  <c r="AJ168" i="10"/>
  <c r="AK168" i="10"/>
  <c r="AL168" i="10"/>
  <c r="AM168" i="10"/>
  <c r="AN168" i="10"/>
  <c r="AO168" i="10"/>
  <c r="AP168" i="10"/>
  <c r="AQ168" i="10"/>
  <c r="AR168" i="10"/>
  <c r="AS168" i="10"/>
  <c r="AT168" i="10"/>
  <c r="C169" i="10"/>
  <c r="D169" i="10"/>
  <c r="E169" i="10"/>
  <c r="F169" i="10"/>
  <c r="G169" i="10"/>
  <c r="H169" i="10"/>
  <c r="I169" i="10"/>
  <c r="J169" i="10"/>
  <c r="K169" i="10"/>
  <c r="L169" i="10"/>
  <c r="M169" i="10"/>
  <c r="N169" i="10"/>
  <c r="O169" i="10"/>
  <c r="P169" i="10"/>
  <c r="Q169" i="10"/>
  <c r="R169" i="10"/>
  <c r="S169" i="10"/>
  <c r="T169" i="10"/>
  <c r="U169" i="10"/>
  <c r="V169" i="10"/>
  <c r="W169" i="10"/>
  <c r="X169" i="10"/>
  <c r="Y169" i="10"/>
  <c r="Z169" i="10"/>
  <c r="AA169" i="10"/>
  <c r="AB169" i="10"/>
  <c r="AC169" i="10"/>
  <c r="AD169" i="10"/>
  <c r="AE169" i="10"/>
  <c r="AF169" i="10"/>
  <c r="AG169" i="10"/>
  <c r="AH169" i="10"/>
  <c r="AI169" i="10"/>
  <c r="AJ169" i="10"/>
  <c r="AK169" i="10"/>
  <c r="AL169" i="10"/>
  <c r="AM169" i="10"/>
  <c r="AN169" i="10"/>
  <c r="AO169" i="10"/>
  <c r="AP169" i="10"/>
  <c r="AQ169" i="10"/>
  <c r="AR169" i="10"/>
  <c r="AS169" i="10"/>
  <c r="AT169" i="10"/>
  <c r="C170" i="10"/>
  <c r="D170" i="10"/>
  <c r="E170" i="10"/>
  <c r="F170" i="10"/>
  <c r="G170" i="10"/>
  <c r="H170" i="10"/>
  <c r="I170" i="10"/>
  <c r="J170" i="10"/>
  <c r="K170" i="10"/>
  <c r="L170" i="10"/>
  <c r="M170" i="10"/>
  <c r="N170" i="10"/>
  <c r="O170" i="10"/>
  <c r="P170" i="10"/>
  <c r="Q170" i="10"/>
  <c r="R170" i="10"/>
  <c r="S170" i="10"/>
  <c r="T170" i="10"/>
  <c r="U170" i="10"/>
  <c r="V170" i="10"/>
  <c r="W170" i="10"/>
  <c r="X170" i="10"/>
  <c r="Y170" i="10"/>
  <c r="Z170" i="10"/>
  <c r="AA170" i="10"/>
  <c r="AB170" i="10"/>
  <c r="AC170" i="10"/>
  <c r="AD170" i="10"/>
  <c r="AE170" i="10"/>
  <c r="AF170" i="10"/>
  <c r="AG170" i="10"/>
  <c r="AH170" i="10"/>
  <c r="AI170" i="10"/>
  <c r="AJ170" i="10"/>
  <c r="AK170" i="10"/>
  <c r="AL170" i="10"/>
  <c r="AM170" i="10"/>
  <c r="AN170" i="10"/>
  <c r="AO170" i="10"/>
  <c r="AP170" i="10"/>
  <c r="AQ170" i="10"/>
  <c r="AR170" i="10"/>
  <c r="AS170" i="10"/>
  <c r="AT170" i="10"/>
  <c r="C172" i="10"/>
  <c r="D172" i="10"/>
  <c r="E172" i="10"/>
  <c r="F172" i="10"/>
  <c r="G172" i="10"/>
  <c r="H172" i="10"/>
  <c r="I172" i="10"/>
  <c r="J172" i="10"/>
  <c r="K172" i="10"/>
  <c r="L172" i="10"/>
  <c r="M172" i="10"/>
  <c r="N172" i="10"/>
  <c r="O172" i="10"/>
  <c r="P172" i="10"/>
  <c r="Q172" i="10"/>
  <c r="R172" i="10"/>
  <c r="S172" i="10"/>
  <c r="T172" i="10"/>
  <c r="U172" i="10"/>
  <c r="V172" i="10"/>
  <c r="W172" i="10"/>
  <c r="X172" i="10"/>
  <c r="Y172" i="10"/>
  <c r="Z172" i="10"/>
  <c r="AA172" i="10"/>
  <c r="AB172" i="10"/>
  <c r="AC172" i="10"/>
  <c r="AD172" i="10"/>
  <c r="AE172" i="10"/>
  <c r="AF172" i="10"/>
  <c r="AG172" i="10"/>
  <c r="AH172" i="10"/>
  <c r="AI172" i="10"/>
  <c r="AJ172" i="10"/>
  <c r="AK172" i="10"/>
  <c r="AL172" i="10"/>
  <c r="AM172" i="10"/>
  <c r="AN172" i="10"/>
  <c r="AO172" i="10"/>
  <c r="AP172" i="10"/>
  <c r="AQ172" i="10"/>
  <c r="AR172" i="10"/>
  <c r="AS172" i="10"/>
  <c r="AT172" i="10"/>
  <c r="C173" i="10"/>
  <c r="D173" i="10"/>
  <c r="E173" i="10"/>
  <c r="F173" i="10"/>
  <c r="G173" i="10"/>
  <c r="H173" i="10"/>
  <c r="I173" i="10"/>
  <c r="J173" i="10"/>
  <c r="K173" i="10"/>
  <c r="L173" i="10"/>
  <c r="M173" i="10"/>
  <c r="N173" i="10"/>
  <c r="O173" i="10"/>
  <c r="P173" i="10"/>
  <c r="Q173" i="10"/>
  <c r="R173" i="10"/>
  <c r="S173" i="10"/>
  <c r="T173" i="10"/>
  <c r="U173" i="10"/>
  <c r="V173" i="10"/>
  <c r="W173" i="10"/>
  <c r="X173" i="10"/>
  <c r="Y173" i="10"/>
  <c r="Z173" i="10"/>
  <c r="AA173" i="10"/>
  <c r="AB173" i="10"/>
  <c r="AC173" i="10"/>
  <c r="AD173" i="10"/>
  <c r="AE173" i="10"/>
  <c r="AF173" i="10"/>
  <c r="AG173" i="10"/>
  <c r="AH173" i="10"/>
  <c r="AI173" i="10"/>
  <c r="AJ173" i="10"/>
  <c r="AK173" i="10"/>
  <c r="AL173" i="10"/>
  <c r="AM173" i="10"/>
  <c r="AN173" i="10"/>
  <c r="AO173" i="10"/>
  <c r="AP173" i="10"/>
  <c r="AQ173" i="10"/>
  <c r="AR173" i="10"/>
  <c r="AS173" i="10"/>
  <c r="AT173" i="10"/>
  <c r="C174" i="10"/>
  <c r="D174" i="10"/>
  <c r="E174" i="10"/>
  <c r="F174" i="10"/>
  <c r="G174" i="10"/>
  <c r="H174" i="10"/>
  <c r="I174" i="10"/>
  <c r="J174" i="10"/>
  <c r="K174" i="10"/>
  <c r="L174" i="10"/>
  <c r="M174" i="10"/>
  <c r="N174" i="10"/>
  <c r="O174" i="10"/>
  <c r="P174" i="10"/>
  <c r="Q174" i="10"/>
  <c r="R174" i="10"/>
  <c r="S174" i="10"/>
  <c r="T174" i="10"/>
  <c r="U174" i="10"/>
  <c r="V174" i="10"/>
  <c r="W174" i="10"/>
  <c r="X174" i="10"/>
  <c r="Y174" i="10"/>
  <c r="Z174" i="10"/>
  <c r="AA174" i="10"/>
  <c r="AB174" i="10"/>
  <c r="AC174" i="10"/>
  <c r="AD174" i="10"/>
  <c r="AE174" i="10"/>
  <c r="AF174" i="10"/>
  <c r="AG174" i="10"/>
  <c r="AH174" i="10"/>
  <c r="AI174" i="10"/>
  <c r="AJ174" i="10"/>
  <c r="AK174" i="10"/>
  <c r="AL174" i="10"/>
  <c r="AM174" i="10"/>
  <c r="AN174" i="10"/>
  <c r="AO174" i="10"/>
  <c r="AP174" i="10"/>
  <c r="AQ174" i="10"/>
  <c r="AR174" i="10"/>
  <c r="AS174" i="10"/>
  <c r="AT174" i="10"/>
  <c r="C175" i="10"/>
  <c r="D175" i="10"/>
  <c r="E175" i="10"/>
  <c r="F175" i="10"/>
  <c r="G175" i="10"/>
  <c r="H175" i="10"/>
  <c r="I175" i="10"/>
  <c r="J175" i="10"/>
  <c r="K175" i="10"/>
  <c r="L175" i="10"/>
  <c r="M175" i="10"/>
  <c r="N175" i="10"/>
  <c r="O175" i="10"/>
  <c r="P175" i="10"/>
  <c r="Q175" i="10"/>
  <c r="R175" i="10"/>
  <c r="S175" i="10"/>
  <c r="T175" i="10"/>
  <c r="U175" i="10"/>
  <c r="V175" i="10"/>
  <c r="W175" i="10"/>
  <c r="X175" i="10"/>
  <c r="Y175" i="10"/>
  <c r="Z175" i="10"/>
  <c r="AA175" i="10"/>
  <c r="AB175" i="10"/>
  <c r="AC175" i="10"/>
  <c r="AD175" i="10"/>
  <c r="AE175" i="10"/>
  <c r="AF175" i="10"/>
  <c r="AG175" i="10"/>
  <c r="AH175" i="10"/>
  <c r="AI175" i="10"/>
  <c r="AJ175" i="10"/>
  <c r="AK175" i="10"/>
  <c r="AL175" i="10"/>
  <c r="AM175" i="10"/>
  <c r="AN175" i="10"/>
  <c r="AO175" i="10"/>
  <c r="AP175" i="10"/>
  <c r="AQ175" i="10"/>
  <c r="AR175" i="10"/>
  <c r="AS175" i="10"/>
  <c r="AT175" i="10"/>
  <c r="C176" i="10"/>
  <c r="D176" i="10"/>
  <c r="E176" i="10"/>
  <c r="F176" i="10"/>
  <c r="G176" i="10"/>
  <c r="H176" i="10"/>
  <c r="I176" i="10"/>
  <c r="J176" i="10"/>
  <c r="K176" i="10"/>
  <c r="L176" i="10"/>
  <c r="M176" i="10"/>
  <c r="N176" i="10"/>
  <c r="O176" i="10"/>
  <c r="P176" i="10"/>
  <c r="Q176" i="10"/>
  <c r="R176" i="10"/>
  <c r="S176" i="10"/>
  <c r="T176" i="10"/>
  <c r="U176" i="10"/>
  <c r="V176" i="10"/>
  <c r="W176" i="10"/>
  <c r="X176" i="10"/>
  <c r="Y176" i="10"/>
  <c r="Z176" i="10"/>
  <c r="AA176" i="10"/>
  <c r="AB176" i="10"/>
  <c r="AC176" i="10"/>
  <c r="AD176" i="10"/>
  <c r="AE176" i="10"/>
  <c r="AF176" i="10"/>
  <c r="AG176" i="10"/>
  <c r="AH176" i="10"/>
  <c r="AI176" i="10"/>
  <c r="AJ176" i="10"/>
  <c r="AK176" i="10"/>
  <c r="AL176" i="10"/>
  <c r="AM176" i="10"/>
  <c r="AN176" i="10"/>
  <c r="AO176" i="10"/>
  <c r="AP176" i="10"/>
  <c r="AQ176" i="10"/>
  <c r="AR176" i="10"/>
  <c r="AS176" i="10"/>
  <c r="AT176" i="10"/>
  <c r="C177" i="10"/>
  <c r="D177" i="10"/>
  <c r="E177" i="10"/>
  <c r="F177" i="10"/>
  <c r="G177" i="10"/>
  <c r="H177" i="10"/>
  <c r="I177" i="10"/>
  <c r="J177" i="10"/>
  <c r="K177" i="10"/>
  <c r="L177" i="10"/>
  <c r="M177" i="10"/>
  <c r="N177" i="10"/>
  <c r="O177" i="10"/>
  <c r="P177" i="10"/>
  <c r="Q177" i="10"/>
  <c r="R177" i="10"/>
  <c r="S177" i="10"/>
  <c r="T177" i="10"/>
  <c r="U177" i="10"/>
  <c r="V177" i="10"/>
  <c r="W177" i="10"/>
  <c r="X177" i="10"/>
  <c r="Y177" i="10"/>
  <c r="Z177" i="10"/>
  <c r="AA177" i="10"/>
  <c r="AB177" i="10"/>
  <c r="AC177" i="10"/>
  <c r="AD177" i="10"/>
  <c r="AE177" i="10"/>
  <c r="AF177" i="10"/>
  <c r="AG177" i="10"/>
  <c r="AH177" i="10"/>
  <c r="AI177" i="10"/>
  <c r="AJ177" i="10"/>
  <c r="AK177" i="10"/>
  <c r="AL177" i="10"/>
  <c r="AM177" i="10"/>
  <c r="AN177" i="10"/>
  <c r="AO177" i="10"/>
  <c r="AP177" i="10"/>
  <c r="AQ177" i="10"/>
  <c r="AR177" i="10"/>
  <c r="AS177" i="10"/>
  <c r="AT177" i="10"/>
  <c r="C178" i="10"/>
  <c r="D178" i="10"/>
  <c r="E178" i="10"/>
  <c r="F178" i="10"/>
  <c r="G178" i="10"/>
  <c r="H178" i="10"/>
  <c r="I178" i="10"/>
  <c r="J178" i="10"/>
  <c r="K178" i="10"/>
  <c r="L178" i="10"/>
  <c r="M178" i="10"/>
  <c r="N178" i="10"/>
  <c r="O178" i="10"/>
  <c r="P178" i="10"/>
  <c r="Q178" i="10"/>
  <c r="R178" i="10"/>
  <c r="S178" i="10"/>
  <c r="T178" i="10"/>
  <c r="U178" i="10"/>
  <c r="V178" i="10"/>
  <c r="W178" i="10"/>
  <c r="X178" i="10"/>
  <c r="Y178" i="10"/>
  <c r="Z178" i="10"/>
  <c r="AA178" i="10"/>
  <c r="AB178" i="10"/>
  <c r="AC178" i="10"/>
  <c r="AD178" i="10"/>
  <c r="AE178" i="10"/>
  <c r="AF178" i="10"/>
  <c r="AG178" i="10"/>
  <c r="AH178" i="10"/>
  <c r="AI178" i="10"/>
  <c r="AJ178" i="10"/>
  <c r="AK178" i="10"/>
  <c r="AL178" i="10"/>
  <c r="AM178" i="10"/>
  <c r="AN178" i="10"/>
  <c r="AO178" i="10"/>
  <c r="AP178" i="10"/>
  <c r="AQ178" i="10"/>
  <c r="AR178" i="10"/>
  <c r="AS178" i="10"/>
  <c r="AT178" i="10"/>
  <c r="C179" i="10"/>
  <c r="D179" i="10"/>
  <c r="E179" i="10"/>
  <c r="F179" i="10"/>
  <c r="G179" i="10"/>
  <c r="H179" i="10"/>
  <c r="I179" i="10"/>
  <c r="J179" i="10"/>
  <c r="K179" i="10"/>
  <c r="L179" i="10"/>
  <c r="M179" i="10"/>
  <c r="N179" i="10"/>
  <c r="O179" i="10"/>
  <c r="P179" i="10"/>
  <c r="Q179" i="10"/>
  <c r="R179" i="10"/>
  <c r="S179" i="10"/>
  <c r="T179" i="10"/>
  <c r="U179" i="10"/>
  <c r="V179" i="10"/>
  <c r="W179" i="10"/>
  <c r="X179" i="10"/>
  <c r="Y179" i="10"/>
  <c r="Z179" i="10"/>
  <c r="AA179" i="10"/>
  <c r="AB179" i="10"/>
  <c r="AC179" i="10"/>
  <c r="AD179" i="10"/>
  <c r="AE179" i="10"/>
  <c r="AF179" i="10"/>
  <c r="AG179" i="10"/>
  <c r="AH179" i="10"/>
  <c r="AI179" i="10"/>
  <c r="AJ179" i="10"/>
  <c r="AK179" i="10"/>
  <c r="AL179" i="10"/>
  <c r="AM179" i="10"/>
  <c r="AN179" i="10"/>
  <c r="AO179" i="10"/>
  <c r="AP179" i="10"/>
  <c r="AQ179" i="10"/>
  <c r="AR179" i="10"/>
  <c r="AS179" i="10"/>
  <c r="AT179" i="10"/>
  <c r="C180" i="10"/>
  <c r="D180" i="10"/>
  <c r="E180" i="10"/>
  <c r="F180" i="10"/>
  <c r="G180" i="10"/>
  <c r="H180" i="10"/>
  <c r="I180" i="10"/>
  <c r="J180" i="10"/>
  <c r="K180" i="10"/>
  <c r="L180" i="10"/>
  <c r="M180" i="10"/>
  <c r="N180" i="10"/>
  <c r="O180" i="10"/>
  <c r="P180" i="10"/>
  <c r="Q180" i="10"/>
  <c r="R180" i="10"/>
  <c r="S180" i="10"/>
  <c r="T180" i="10"/>
  <c r="U180" i="10"/>
  <c r="V180" i="10"/>
  <c r="W180" i="10"/>
  <c r="X180" i="10"/>
  <c r="Y180" i="10"/>
  <c r="Z180" i="10"/>
  <c r="AA180" i="10"/>
  <c r="AB180" i="10"/>
  <c r="AC180" i="10"/>
  <c r="AD180" i="10"/>
  <c r="AE180" i="10"/>
  <c r="AF180" i="10"/>
  <c r="AG180" i="10"/>
  <c r="AH180" i="10"/>
  <c r="AI180" i="10"/>
  <c r="AJ180" i="10"/>
  <c r="AK180" i="10"/>
  <c r="AL180" i="10"/>
  <c r="AM180" i="10"/>
  <c r="AN180" i="10"/>
  <c r="AO180" i="10"/>
  <c r="AP180" i="10"/>
  <c r="AQ180" i="10"/>
  <c r="AR180" i="10"/>
  <c r="AS180" i="10"/>
  <c r="AT180" i="10"/>
  <c r="C181" i="10"/>
  <c r="D181" i="10"/>
  <c r="E181" i="10"/>
  <c r="F181" i="10"/>
  <c r="G181" i="10"/>
  <c r="H181" i="10"/>
  <c r="I181" i="10"/>
  <c r="J181" i="10"/>
  <c r="K181" i="10"/>
  <c r="L181" i="10"/>
  <c r="M181" i="10"/>
  <c r="N181" i="10"/>
  <c r="O181" i="10"/>
  <c r="P181" i="10"/>
  <c r="Q181" i="10"/>
  <c r="R181" i="10"/>
  <c r="S181" i="10"/>
  <c r="T181" i="10"/>
  <c r="U181" i="10"/>
  <c r="V181" i="10"/>
  <c r="W181" i="10"/>
  <c r="X181" i="10"/>
  <c r="Y181" i="10"/>
  <c r="Z181" i="10"/>
  <c r="AA181" i="10"/>
  <c r="AB181" i="10"/>
  <c r="AC181" i="10"/>
  <c r="AD181" i="10"/>
  <c r="AE181" i="10"/>
  <c r="AF181" i="10"/>
  <c r="AG181" i="10"/>
  <c r="AH181" i="10"/>
  <c r="AI181" i="10"/>
  <c r="AJ181" i="10"/>
  <c r="AK181" i="10"/>
  <c r="AL181" i="10"/>
  <c r="AM181" i="10"/>
  <c r="AN181" i="10"/>
  <c r="AO181" i="10"/>
  <c r="AP181" i="10"/>
  <c r="AQ181" i="10"/>
  <c r="AR181" i="10"/>
  <c r="AS181" i="10"/>
  <c r="AT181" i="10"/>
  <c r="C182" i="10"/>
  <c r="D182" i="10"/>
  <c r="E182" i="10"/>
  <c r="F182" i="10"/>
  <c r="G182" i="10"/>
  <c r="H182" i="10"/>
  <c r="I182" i="10"/>
  <c r="J182" i="10"/>
  <c r="K182" i="10"/>
  <c r="L182" i="10"/>
  <c r="M182" i="10"/>
  <c r="N182" i="10"/>
  <c r="O182" i="10"/>
  <c r="P182" i="10"/>
  <c r="Q182" i="10"/>
  <c r="R182" i="10"/>
  <c r="S182" i="10"/>
  <c r="T182" i="10"/>
  <c r="U182" i="10"/>
  <c r="V182" i="10"/>
  <c r="W182" i="10"/>
  <c r="X182" i="10"/>
  <c r="Y182" i="10"/>
  <c r="Z182" i="10"/>
  <c r="AA182" i="10"/>
  <c r="AB182" i="10"/>
  <c r="AC182" i="10"/>
  <c r="AD182" i="10"/>
  <c r="AE182" i="10"/>
  <c r="AF182" i="10"/>
  <c r="AG182" i="10"/>
  <c r="AH182" i="10"/>
  <c r="AI182" i="10"/>
  <c r="AJ182" i="10"/>
  <c r="AK182" i="10"/>
  <c r="AL182" i="10"/>
  <c r="AM182" i="10"/>
  <c r="AN182" i="10"/>
  <c r="AO182" i="10"/>
  <c r="AP182" i="10"/>
  <c r="AQ182" i="10"/>
  <c r="AR182" i="10"/>
  <c r="AS182" i="10"/>
  <c r="AT182" i="10"/>
  <c r="C183" i="10"/>
  <c r="D183" i="10"/>
  <c r="E183" i="10"/>
  <c r="F183" i="10"/>
  <c r="G183" i="10"/>
  <c r="H183" i="10"/>
  <c r="I183" i="10"/>
  <c r="J183" i="10"/>
  <c r="K183" i="10"/>
  <c r="L183" i="10"/>
  <c r="M183" i="10"/>
  <c r="N183" i="10"/>
  <c r="O183" i="10"/>
  <c r="P183" i="10"/>
  <c r="Q183" i="10"/>
  <c r="R183" i="10"/>
  <c r="S183" i="10"/>
  <c r="T183" i="10"/>
  <c r="U183" i="10"/>
  <c r="V183" i="10"/>
  <c r="W183" i="10"/>
  <c r="X183" i="10"/>
  <c r="Y183" i="10"/>
  <c r="Z183" i="10"/>
  <c r="AA183" i="10"/>
  <c r="AB183" i="10"/>
  <c r="AC183" i="10"/>
  <c r="AD183" i="10"/>
  <c r="AE183" i="10"/>
  <c r="AF183" i="10"/>
  <c r="AG183" i="10"/>
  <c r="AH183" i="10"/>
  <c r="AI183" i="10"/>
  <c r="AJ183" i="10"/>
  <c r="AK183" i="10"/>
  <c r="AL183" i="10"/>
  <c r="AM183" i="10"/>
  <c r="AN183" i="10"/>
  <c r="AO183" i="10"/>
  <c r="AP183" i="10"/>
  <c r="AQ183" i="10"/>
  <c r="AR183" i="10"/>
  <c r="AS183" i="10"/>
  <c r="AT183" i="10"/>
  <c r="C184" i="10"/>
  <c r="D184" i="10"/>
  <c r="E184" i="10"/>
  <c r="F184" i="10"/>
  <c r="G184" i="10"/>
  <c r="H184" i="10"/>
  <c r="I184" i="10"/>
  <c r="J184" i="10"/>
  <c r="K184" i="10"/>
  <c r="L184" i="10"/>
  <c r="M184" i="10"/>
  <c r="N184" i="10"/>
  <c r="O184" i="10"/>
  <c r="P184" i="10"/>
  <c r="Q184" i="10"/>
  <c r="R184" i="10"/>
  <c r="S184" i="10"/>
  <c r="T184" i="10"/>
  <c r="U184" i="10"/>
  <c r="V184" i="10"/>
  <c r="W184" i="10"/>
  <c r="X184" i="10"/>
  <c r="Y184" i="10"/>
  <c r="Z184" i="10"/>
  <c r="AA184" i="10"/>
  <c r="AB184" i="10"/>
  <c r="AC184" i="10"/>
  <c r="AD184" i="10"/>
  <c r="AE184" i="10"/>
  <c r="AF184" i="10"/>
  <c r="AG184" i="10"/>
  <c r="AH184" i="10"/>
  <c r="AI184" i="10"/>
  <c r="AJ184" i="10"/>
  <c r="AK184" i="10"/>
  <c r="AL184" i="10"/>
  <c r="AM184" i="10"/>
  <c r="AN184" i="10"/>
  <c r="AO184" i="10"/>
  <c r="AP184" i="10"/>
  <c r="AQ184" i="10"/>
  <c r="AR184" i="10"/>
  <c r="AS184" i="10"/>
  <c r="AT184" i="10"/>
  <c r="C185" i="10"/>
  <c r="D185" i="10"/>
  <c r="E185" i="10"/>
  <c r="F185" i="10"/>
  <c r="G185" i="10"/>
  <c r="H185" i="10"/>
  <c r="I185" i="10"/>
  <c r="J185" i="10"/>
  <c r="K185" i="10"/>
  <c r="L185" i="10"/>
  <c r="M185" i="10"/>
  <c r="N185" i="10"/>
  <c r="O185" i="10"/>
  <c r="P185" i="10"/>
  <c r="Q185" i="10"/>
  <c r="R185" i="10"/>
  <c r="S185" i="10"/>
  <c r="T185" i="10"/>
  <c r="U185" i="10"/>
  <c r="V185" i="10"/>
  <c r="W185" i="10"/>
  <c r="X185" i="10"/>
  <c r="Y185" i="10"/>
  <c r="Z185" i="10"/>
  <c r="AA185" i="10"/>
  <c r="AB185" i="10"/>
  <c r="AC185" i="10"/>
  <c r="AD185" i="10"/>
  <c r="AE185" i="10"/>
  <c r="AF185" i="10"/>
  <c r="AG185" i="10"/>
  <c r="AH185" i="10"/>
  <c r="AI185" i="10"/>
  <c r="AJ185" i="10"/>
  <c r="AK185" i="10"/>
  <c r="AL185" i="10"/>
  <c r="AM185" i="10"/>
  <c r="AN185" i="10"/>
  <c r="AO185" i="10"/>
  <c r="AP185" i="10"/>
  <c r="AQ185" i="10"/>
  <c r="AR185" i="10"/>
  <c r="AS185" i="10"/>
  <c r="AT185" i="10"/>
  <c r="C186" i="10"/>
  <c r="D186" i="10"/>
  <c r="E186" i="10"/>
  <c r="F186" i="10"/>
  <c r="G186" i="10"/>
  <c r="H186" i="10"/>
  <c r="I186" i="10"/>
  <c r="J186" i="10"/>
  <c r="K186" i="10"/>
  <c r="L186" i="10"/>
  <c r="M186" i="10"/>
  <c r="N186" i="10"/>
  <c r="O186" i="10"/>
  <c r="P186" i="10"/>
  <c r="Q186" i="10"/>
  <c r="R186" i="10"/>
  <c r="S186" i="10"/>
  <c r="T186" i="10"/>
  <c r="U186" i="10"/>
  <c r="V186" i="10"/>
  <c r="W186" i="10"/>
  <c r="X186" i="10"/>
  <c r="Y186" i="10"/>
  <c r="Z186" i="10"/>
  <c r="AA186" i="10"/>
  <c r="AB186" i="10"/>
  <c r="AC186" i="10"/>
  <c r="AD186" i="10"/>
  <c r="AE186" i="10"/>
  <c r="AF186" i="10"/>
  <c r="AG186" i="10"/>
  <c r="AH186" i="10"/>
  <c r="AI186" i="10"/>
  <c r="AJ186" i="10"/>
  <c r="AK186" i="10"/>
  <c r="AL186" i="10"/>
  <c r="AM186" i="10"/>
  <c r="AN186" i="10"/>
  <c r="AO186" i="10"/>
  <c r="AP186" i="10"/>
  <c r="AQ186" i="10"/>
  <c r="AR186" i="10"/>
  <c r="AS186" i="10"/>
  <c r="AT186" i="10"/>
  <c r="C188" i="10"/>
  <c r="D188" i="10"/>
  <c r="E188" i="10"/>
  <c r="F188" i="10"/>
  <c r="G188" i="10"/>
  <c r="H188" i="10"/>
  <c r="I188" i="10"/>
  <c r="J188" i="10"/>
  <c r="K188" i="10"/>
  <c r="L188" i="10"/>
  <c r="M188" i="10"/>
  <c r="N188" i="10"/>
  <c r="O188" i="10"/>
  <c r="P188" i="10"/>
  <c r="Q188" i="10"/>
  <c r="R188" i="10"/>
  <c r="S188" i="10"/>
  <c r="T188" i="10"/>
  <c r="U188" i="10"/>
  <c r="V188" i="10"/>
  <c r="W188" i="10"/>
  <c r="X188" i="10"/>
  <c r="Y188" i="10"/>
  <c r="Z188" i="10"/>
  <c r="AA188" i="10"/>
  <c r="AB188" i="10"/>
  <c r="AC188" i="10"/>
  <c r="AD188" i="10"/>
  <c r="AE188" i="10"/>
  <c r="AF188" i="10"/>
  <c r="AG188" i="10"/>
  <c r="AH188" i="10"/>
  <c r="AI188" i="10"/>
  <c r="AJ188" i="10"/>
  <c r="AK188" i="10"/>
  <c r="AL188" i="10"/>
  <c r="AM188" i="10"/>
  <c r="AN188" i="10"/>
  <c r="AO188" i="10"/>
  <c r="AP188" i="10"/>
  <c r="AQ188" i="10"/>
  <c r="AR188" i="10"/>
  <c r="AS188" i="10"/>
  <c r="AT188" i="10"/>
  <c r="C189" i="10"/>
  <c r="D189" i="10"/>
  <c r="E189" i="10"/>
  <c r="F189" i="10"/>
  <c r="G189" i="10"/>
  <c r="H189" i="10"/>
  <c r="I189" i="10"/>
  <c r="J189" i="10"/>
  <c r="K189" i="10"/>
  <c r="L189" i="10"/>
  <c r="M189" i="10"/>
  <c r="N189" i="10"/>
  <c r="O189" i="10"/>
  <c r="P189" i="10"/>
  <c r="Q189" i="10"/>
  <c r="R189" i="10"/>
  <c r="S189" i="10"/>
  <c r="T189" i="10"/>
  <c r="U189" i="10"/>
  <c r="V189" i="10"/>
  <c r="W189" i="10"/>
  <c r="X189" i="10"/>
  <c r="Y189" i="10"/>
  <c r="Z189" i="10"/>
  <c r="AA189" i="10"/>
  <c r="AB189" i="10"/>
  <c r="AC189" i="10"/>
  <c r="AD189" i="10"/>
  <c r="AE189" i="10"/>
  <c r="AF189" i="10"/>
  <c r="AG189" i="10"/>
  <c r="AH189" i="10"/>
  <c r="AI189" i="10"/>
  <c r="AJ189" i="10"/>
  <c r="AK189" i="10"/>
  <c r="AL189" i="10"/>
  <c r="AM189" i="10"/>
  <c r="AN189" i="10"/>
  <c r="AO189" i="10"/>
  <c r="AP189" i="10"/>
  <c r="AQ189" i="10"/>
  <c r="AR189" i="10"/>
  <c r="AS189" i="10"/>
  <c r="AT189" i="10"/>
  <c r="C190" i="10"/>
  <c r="D190" i="10"/>
  <c r="E190" i="10"/>
  <c r="F190" i="10"/>
  <c r="G190" i="10"/>
  <c r="H190" i="10"/>
  <c r="I190" i="10"/>
  <c r="J190" i="10"/>
  <c r="K190" i="10"/>
  <c r="L190" i="10"/>
  <c r="M190" i="10"/>
  <c r="N190" i="10"/>
  <c r="O190" i="10"/>
  <c r="P190" i="10"/>
  <c r="Q190" i="10"/>
  <c r="R190" i="10"/>
  <c r="S190" i="10"/>
  <c r="T190" i="10"/>
  <c r="U190" i="10"/>
  <c r="V190" i="10"/>
  <c r="W190" i="10"/>
  <c r="X190" i="10"/>
  <c r="Y190" i="10"/>
  <c r="Z190" i="10"/>
  <c r="AA190" i="10"/>
  <c r="AB190" i="10"/>
  <c r="AC190" i="10"/>
  <c r="AD190" i="10"/>
  <c r="AE190" i="10"/>
  <c r="AF190" i="10"/>
  <c r="AG190" i="10"/>
  <c r="AH190" i="10"/>
  <c r="AI190" i="10"/>
  <c r="AJ190" i="10"/>
  <c r="AK190" i="10"/>
  <c r="AL190" i="10"/>
  <c r="AM190" i="10"/>
  <c r="AN190" i="10"/>
  <c r="AO190" i="10"/>
  <c r="AP190" i="10"/>
  <c r="AQ190" i="10"/>
  <c r="AR190" i="10"/>
  <c r="AS190" i="10"/>
  <c r="AT190" i="10"/>
  <c r="C191" i="10"/>
  <c r="D191" i="10"/>
  <c r="E191" i="10"/>
  <c r="F191" i="10"/>
  <c r="G191" i="10"/>
  <c r="H191" i="10"/>
  <c r="I191" i="10"/>
  <c r="J191" i="10"/>
  <c r="K191" i="10"/>
  <c r="L191" i="10"/>
  <c r="M191" i="10"/>
  <c r="N191" i="10"/>
  <c r="O191" i="10"/>
  <c r="P191" i="10"/>
  <c r="Q191" i="10"/>
  <c r="R191" i="10"/>
  <c r="S191" i="10"/>
  <c r="T191" i="10"/>
  <c r="U191" i="10"/>
  <c r="V191" i="10"/>
  <c r="W191" i="10"/>
  <c r="X191" i="10"/>
  <c r="Y191" i="10"/>
  <c r="Z191" i="10"/>
  <c r="AA191" i="10"/>
  <c r="AB191" i="10"/>
  <c r="AC191" i="10"/>
  <c r="AD191" i="10"/>
  <c r="AE191" i="10"/>
  <c r="AF191" i="10"/>
  <c r="AG191" i="10"/>
  <c r="AH191" i="10"/>
  <c r="AI191" i="10"/>
  <c r="AJ191" i="10"/>
  <c r="AK191" i="10"/>
  <c r="AL191" i="10"/>
  <c r="AM191" i="10"/>
  <c r="AN191" i="10"/>
  <c r="AO191" i="10"/>
  <c r="AP191" i="10"/>
  <c r="AQ191" i="10"/>
  <c r="AR191" i="10"/>
  <c r="AS191" i="10"/>
  <c r="AT191" i="10"/>
  <c r="C192" i="10"/>
  <c r="D192" i="10"/>
  <c r="E192" i="10"/>
  <c r="F192" i="10"/>
  <c r="G192" i="10"/>
  <c r="H192" i="10"/>
  <c r="I192" i="10"/>
  <c r="J192" i="10"/>
  <c r="K192" i="10"/>
  <c r="L192" i="10"/>
  <c r="M192" i="10"/>
  <c r="N192" i="10"/>
  <c r="O192" i="10"/>
  <c r="P192" i="10"/>
  <c r="Q192" i="10"/>
  <c r="R192" i="10"/>
  <c r="S192" i="10"/>
  <c r="T192" i="10"/>
  <c r="U192" i="10"/>
  <c r="V192" i="10"/>
  <c r="W192" i="10"/>
  <c r="X192" i="10"/>
  <c r="Y192" i="10"/>
  <c r="Z192" i="10"/>
  <c r="AA192" i="10"/>
  <c r="AB192" i="10"/>
  <c r="AC192" i="10"/>
  <c r="AD192" i="10"/>
  <c r="AE192" i="10"/>
  <c r="AF192" i="10"/>
  <c r="AG192" i="10"/>
  <c r="AH192" i="10"/>
  <c r="AI192" i="10"/>
  <c r="AJ192" i="10"/>
  <c r="AK192" i="10"/>
  <c r="AL192" i="10"/>
  <c r="AM192" i="10"/>
  <c r="AN192" i="10"/>
  <c r="AO192" i="10"/>
  <c r="AP192" i="10"/>
  <c r="AQ192" i="10"/>
  <c r="AR192" i="10"/>
  <c r="AS192" i="10"/>
  <c r="AT192" i="10"/>
  <c r="C193" i="10"/>
  <c r="D193" i="10"/>
  <c r="E193" i="10"/>
  <c r="F193" i="10"/>
  <c r="G193" i="10"/>
  <c r="H193" i="10"/>
  <c r="I193" i="10"/>
  <c r="J193" i="10"/>
  <c r="K193" i="10"/>
  <c r="L193" i="10"/>
  <c r="M193" i="10"/>
  <c r="N193" i="10"/>
  <c r="O193" i="10"/>
  <c r="P193" i="10"/>
  <c r="Q193" i="10"/>
  <c r="R193" i="10"/>
  <c r="S193" i="10"/>
  <c r="T193" i="10"/>
  <c r="U193" i="10"/>
  <c r="V193" i="10"/>
  <c r="W193" i="10"/>
  <c r="X193" i="10"/>
  <c r="Y193" i="10"/>
  <c r="Z193" i="10"/>
  <c r="AA193" i="10"/>
  <c r="AB193" i="10"/>
  <c r="AC193" i="10"/>
  <c r="AD193" i="10"/>
  <c r="AE193" i="10"/>
  <c r="AF193" i="10"/>
  <c r="AG193" i="10"/>
  <c r="AH193" i="10"/>
  <c r="AI193" i="10"/>
  <c r="AJ193" i="10"/>
  <c r="AK193" i="10"/>
  <c r="AL193" i="10"/>
  <c r="AM193" i="10"/>
  <c r="AN193" i="10"/>
  <c r="AO193" i="10"/>
  <c r="AP193" i="10"/>
  <c r="AQ193" i="10"/>
  <c r="AR193" i="10"/>
  <c r="AS193" i="10"/>
  <c r="AT193" i="10"/>
  <c r="C194" i="10"/>
  <c r="D194" i="10"/>
  <c r="E194" i="10"/>
  <c r="F194" i="10"/>
  <c r="G194" i="10"/>
  <c r="H194" i="10"/>
  <c r="I194" i="10"/>
  <c r="J194" i="10"/>
  <c r="K194" i="10"/>
  <c r="L194" i="10"/>
  <c r="M194" i="10"/>
  <c r="N194" i="10"/>
  <c r="O194" i="10"/>
  <c r="P194" i="10"/>
  <c r="Q194" i="10"/>
  <c r="R194" i="10"/>
  <c r="S194" i="10"/>
  <c r="T194" i="10"/>
  <c r="U194" i="10"/>
  <c r="V194" i="10"/>
  <c r="W194" i="10"/>
  <c r="X194" i="10"/>
  <c r="Y194" i="10"/>
  <c r="Z194" i="10"/>
  <c r="AA194" i="10"/>
  <c r="AB194" i="10"/>
  <c r="AC194" i="10"/>
  <c r="AD194" i="10"/>
  <c r="AE194" i="10"/>
  <c r="AF194" i="10"/>
  <c r="AG194" i="10"/>
  <c r="AH194" i="10"/>
  <c r="AI194" i="10"/>
  <c r="AJ194" i="10"/>
  <c r="AK194" i="10"/>
  <c r="AL194" i="10"/>
  <c r="AM194" i="10"/>
  <c r="AN194" i="10"/>
  <c r="AO194" i="10"/>
  <c r="AP194" i="10"/>
  <c r="AQ194" i="10"/>
  <c r="AR194" i="10"/>
  <c r="AS194" i="10"/>
  <c r="AT194" i="10"/>
  <c r="C195" i="10"/>
  <c r="D195" i="10"/>
  <c r="E195" i="10"/>
  <c r="F195" i="10"/>
  <c r="G195" i="10"/>
  <c r="H195" i="10"/>
  <c r="I195" i="10"/>
  <c r="J195" i="10"/>
  <c r="K195" i="10"/>
  <c r="L195" i="10"/>
  <c r="M195" i="10"/>
  <c r="N195" i="10"/>
  <c r="O195" i="10"/>
  <c r="P195" i="10"/>
  <c r="Q195" i="10"/>
  <c r="R195" i="10"/>
  <c r="S195" i="10"/>
  <c r="T195" i="10"/>
  <c r="U195" i="10"/>
  <c r="V195" i="10"/>
  <c r="W195" i="10"/>
  <c r="X195" i="10"/>
  <c r="Y195" i="10"/>
  <c r="Z195" i="10"/>
  <c r="AA195" i="10"/>
  <c r="AB195" i="10"/>
  <c r="AC195" i="10"/>
  <c r="AD195" i="10"/>
  <c r="AE195" i="10"/>
  <c r="AF195" i="10"/>
  <c r="AG195" i="10"/>
  <c r="AH195" i="10"/>
  <c r="AI195" i="10"/>
  <c r="AJ195" i="10"/>
  <c r="AK195" i="10"/>
  <c r="AL195" i="10"/>
  <c r="AM195" i="10"/>
  <c r="AN195" i="10"/>
  <c r="AO195" i="10"/>
  <c r="AP195" i="10"/>
  <c r="AQ195" i="10"/>
  <c r="AR195" i="10"/>
  <c r="AS195" i="10"/>
  <c r="AT195" i="10"/>
  <c r="C196" i="10"/>
  <c r="D196" i="10"/>
  <c r="E196" i="10"/>
  <c r="F196" i="10"/>
  <c r="G196" i="10"/>
  <c r="H196" i="10"/>
  <c r="I196" i="10"/>
  <c r="J196" i="10"/>
  <c r="K196" i="10"/>
  <c r="L196" i="10"/>
  <c r="M196" i="10"/>
  <c r="N196" i="10"/>
  <c r="O196" i="10"/>
  <c r="P196" i="10"/>
  <c r="Q196" i="10"/>
  <c r="R196" i="10"/>
  <c r="S196" i="10"/>
  <c r="T196" i="10"/>
  <c r="U196" i="10"/>
  <c r="V196" i="10"/>
  <c r="W196" i="10"/>
  <c r="X196" i="10"/>
  <c r="Y196" i="10"/>
  <c r="Z196" i="10"/>
  <c r="AA196" i="10"/>
  <c r="AB196" i="10"/>
  <c r="AC196" i="10"/>
  <c r="AD196" i="10"/>
  <c r="AE196" i="10"/>
  <c r="AF196" i="10"/>
  <c r="AG196" i="10"/>
  <c r="AH196" i="10"/>
  <c r="AI196" i="10"/>
  <c r="AJ196" i="10"/>
  <c r="AK196" i="10"/>
  <c r="AL196" i="10"/>
  <c r="AM196" i="10"/>
  <c r="AN196" i="10"/>
  <c r="AO196" i="10"/>
  <c r="AP196" i="10"/>
  <c r="AQ196" i="10"/>
  <c r="AR196" i="10"/>
  <c r="AS196" i="10"/>
  <c r="AT196" i="10"/>
  <c r="C197" i="10"/>
  <c r="D197" i="10"/>
  <c r="E197" i="10"/>
  <c r="F197" i="10"/>
  <c r="G197" i="10"/>
  <c r="H197" i="10"/>
  <c r="I197" i="10"/>
  <c r="J197" i="10"/>
  <c r="K197" i="10"/>
  <c r="L197" i="10"/>
  <c r="M197" i="10"/>
  <c r="N197" i="10"/>
  <c r="O197" i="10"/>
  <c r="P197" i="10"/>
  <c r="Q197" i="10"/>
  <c r="R197" i="10"/>
  <c r="S197" i="10"/>
  <c r="T197" i="10"/>
  <c r="U197" i="10"/>
  <c r="V197" i="10"/>
  <c r="W197" i="10"/>
  <c r="X197" i="10"/>
  <c r="Y197" i="10"/>
  <c r="Z197" i="10"/>
  <c r="AA197" i="10"/>
  <c r="AB197" i="10"/>
  <c r="AC197" i="10"/>
  <c r="AD197" i="10"/>
  <c r="AE197" i="10"/>
  <c r="AF197" i="10"/>
  <c r="AG197" i="10"/>
  <c r="AH197" i="10"/>
  <c r="AI197" i="10"/>
  <c r="AJ197" i="10"/>
  <c r="AK197" i="10"/>
  <c r="AL197" i="10"/>
  <c r="AM197" i="10"/>
  <c r="AN197" i="10"/>
  <c r="AO197" i="10"/>
  <c r="AP197" i="10"/>
  <c r="AQ197" i="10"/>
  <c r="AR197" i="10"/>
  <c r="AS197" i="10"/>
  <c r="AT197" i="10"/>
  <c r="C198" i="10"/>
  <c r="D198" i="10"/>
  <c r="E198" i="10"/>
  <c r="F198" i="10"/>
  <c r="G198" i="10"/>
  <c r="H198" i="10"/>
  <c r="I198" i="10"/>
  <c r="J198" i="10"/>
  <c r="K198" i="10"/>
  <c r="L198" i="10"/>
  <c r="M198" i="10"/>
  <c r="N198" i="10"/>
  <c r="O198" i="10"/>
  <c r="P198" i="10"/>
  <c r="Q198" i="10"/>
  <c r="R198" i="10"/>
  <c r="S198" i="10"/>
  <c r="T198" i="10"/>
  <c r="U198" i="10"/>
  <c r="V198" i="10"/>
  <c r="W198" i="10"/>
  <c r="X198" i="10"/>
  <c r="Y198" i="10"/>
  <c r="Z198" i="10"/>
  <c r="AA198" i="10"/>
  <c r="AB198" i="10"/>
  <c r="AC198" i="10"/>
  <c r="AD198" i="10"/>
  <c r="AE198" i="10"/>
  <c r="AF198" i="10"/>
  <c r="AG198" i="10"/>
  <c r="AH198" i="10"/>
  <c r="AI198" i="10"/>
  <c r="AJ198" i="10"/>
  <c r="AK198" i="10"/>
  <c r="AL198" i="10"/>
  <c r="AM198" i="10"/>
  <c r="AN198" i="10"/>
  <c r="AO198" i="10"/>
  <c r="AP198" i="10"/>
  <c r="AQ198" i="10"/>
  <c r="AR198" i="10"/>
  <c r="AS198" i="10"/>
  <c r="AT198" i="10"/>
  <c r="C14" i="1"/>
  <c r="C14" i="6" s="1"/>
  <c r="C137" i="6" s="1"/>
  <c r="D14" i="1"/>
  <c r="D14" i="6"/>
  <c r="E14" i="1"/>
  <c r="E14" i="6" s="1"/>
  <c r="F14" i="1"/>
  <c r="F14" i="6"/>
  <c r="G14" i="1"/>
  <c r="G14" i="6" s="1"/>
  <c r="H14" i="1"/>
  <c r="H14" i="6"/>
  <c r="I14" i="1"/>
  <c r="I14" i="6" s="1"/>
  <c r="J14" i="1"/>
  <c r="J14" i="6" s="1"/>
  <c r="K14" i="1"/>
  <c r="K14" i="6" s="1"/>
  <c r="L14" i="1"/>
  <c r="L14" i="6" s="1"/>
  <c r="M14" i="1"/>
  <c r="M14" i="6" s="1"/>
  <c r="N14" i="1"/>
  <c r="N14" i="6" s="1"/>
  <c r="O14" i="1"/>
  <c r="O14" i="6" s="1"/>
  <c r="P14" i="1"/>
  <c r="P14" i="6" s="1"/>
  <c r="Q14" i="1"/>
  <c r="Q14" i="6" s="1"/>
  <c r="R14" i="1"/>
  <c r="R14" i="6" s="1"/>
  <c r="S14" i="1"/>
  <c r="S14" i="6" s="1"/>
  <c r="S14" i="9" s="1"/>
  <c r="T14" i="1"/>
  <c r="T14" i="6"/>
  <c r="U14" i="1"/>
  <c r="U14" i="6" s="1"/>
  <c r="V14" i="1"/>
  <c r="V14" i="6"/>
  <c r="W14" i="1"/>
  <c r="W14" i="6" s="1"/>
  <c r="X14" i="1"/>
  <c r="X14" i="6"/>
  <c r="Y14" i="1"/>
  <c r="Y14" i="6" s="1"/>
  <c r="Z14" i="1"/>
  <c r="Z14" i="6" s="1"/>
  <c r="AA14" i="1"/>
  <c r="AA14" i="6" s="1"/>
  <c r="AB14" i="1"/>
  <c r="AB14" i="6" s="1"/>
  <c r="AC14" i="1"/>
  <c r="AC14" i="6" s="1"/>
  <c r="AD14" i="1"/>
  <c r="AD14" i="6" s="1"/>
  <c r="AE14" i="1"/>
  <c r="AE14" i="6" s="1"/>
  <c r="AF14" i="1"/>
  <c r="AF14" i="6" s="1"/>
  <c r="AG14" i="1"/>
  <c r="AG14" i="6" s="1"/>
  <c r="AH14" i="1"/>
  <c r="AH14" i="6" s="1"/>
  <c r="C15" i="1"/>
  <c r="C15" i="6" s="1"/>
  <c r="D15" i="1"/>
  <c r="D15" i="6"/>
  <c r="E15" i="1"/>
  <c r="E15" i="6" s="1"/>
  <c r="F15" i="1"/>
  <c r="F15" i="6"/>
  <c r="G15" i="1"/>
  <c r="G15" i="6" s="1"/>
  <c r="H15" i="1"/>
  <c r="H15" i="6"/>
  <c r="I15" i="1"/>
  <c r="I15" i="6" s="1"/>
  <c r="J15" i="1"/>
  <c r="J15" i="6" s="1"/>
  <c r="K15" i="1"/>
  <c r="K15" i="6" s="1"/>
  <c r="L15" i="1"/>
  <c r="L15" i="6" s="1"/>
  <c r="M15" i="1"/>
  <c r="M15" i="6" s="1"/>
  <c r="N15" i="1"/>
  <c r="N15" i="6" s="1"/>
  <c r="O15" i="1"/>
  <c r="O15" i="6" s="1"/>
  <c r="P15" i="1"/>
  <c r="P15" i="6" s="1"/>
  <c r="Q15" i="1"/>
  <c r="Q15" i="6" s="1"/>
  <c r="R15" i="1"/>
  <c r="R15" i="6" s="1"/>
  <c r="S15" i="1"/>
  <c r="S15" i="6" s="1"/>
  <c r="S15" i="9" s="1"/>
  <c r="S15" i="20" s="1"/>
  <c r="S43" i="20" s="1"/>
  <c r="T15" i="1"/>
  <c r="T15" i="6"/>
  <c r="U15" i="1"/>
  <c r="U15" i="6" s="1"/>
  <c r="V15" i="1"/>
  <c r="V15" i="6"/>
  <c r="W15" i="1"/>
  <c r="W15" i="6" s="1"/>
  <c r="X15" i="1"/>
  <c r="X15" i="6"/>
  <c r="Y15" i="1"/>
  <c r="Y15" i="6" s="1"/>
  <c r="Z15" i="1"/>
  <c r="Z15" i="6" s="1"/>
  <c r="AA15" i="1"/>
  <c r="AA15" i="6" s="1"/>
  <c r="AB15" i="1"/>
  <c r="AB15" i="6" s="1"/>
  <c r="AC15" i="1"/>
  <c r="AC15" i="6" s="1"/>
  <c r="AD15" i="1"/>
  <c r="AD15" i="6" s="1"/>
  <c r="AE15" i="1"/>
  <c r="AE15" i="6" s="1"/>
  <c r="AF15" i="1"/>
  <c r="AF15" i="6" s="1"/>
  <c r="AG15" i="1"/>
  <c r="AG15" i="6" s="1"/>
  <c r="AH15" i="1"/>
  <c r="AH15" i="6" s="1"/>
  <c r="C17" i="1"/>
  <c r="C17" i="6" s="1"/>
  <c r="C17" i="9" s="1"/>
  <c r="C17" i="20" s="1"/>
  <c r="C45" i="20" s="1"/>
  <c r="D17" i="1"/>
  <c r="D17" i="6"/>
  <c r="E17" i="1"/>
  <c r="E17" i="6" s="1"/>
  <c r="F17" i="1"/>
  <c r="F17" i="6"/>
  <c r="G17" i="1"/>
  <c r="G17" i="6" s="1"/>
  <c r="H17" i="1"/>
  <c r="H17" i="6"/>
  <c r="I17" i="1"/>
  <c r="I17" i="6" s="1"/>
  <c r="J17" i="1"/>
  <c r="J17" i="6" s="1"/>
  <c r="K17" i="1"/>
  <c r="K17" i="6" s="1"/>
  <c r="L17" i="1"/>
  <c r="L17" i="6" s="1"/>
  <c r="M17" i="1"/>
  <c r="M17" i="6" s="1"/>
  <c r="N17" i="1"/>
  <c r="N17" i="6" s="1"/>
  <c r="O17" i="1"/>
  <c r="O17" i="6" s="1"/>
  <c r="P17" i="1"/>
  <c r="P17" i="6" s="1"/>
  <c r="Q17" i="1"/>
  <c r="Q17" i="6" s="1"/>
  <c r="R17" i="1"/>
  <c r="R17" i="6" s="1"/>
  <c r="S17" i="1"/>
  <c r="S17" i="6" s="1"/>
  <c r="S17" i="9" s="1"/>
  <c r="S17" i="20" s="1"/>
  <c r="S45" i="20" s="1"/>
  <c r="T17" i="1"/>
  <c r="T17" i="6"/>
  <c r="U17" i="1"/>
  <c r="U17" i="6" s="1"/>
  <c r="V17" i="1"/>
  <c r="V17" i="6"/>
  <c r="W17" i="1"/>
  <c r="W17" i="6" s="1"/>
  <c r="X17" i="1"/>
  <c r="X17" i="6"/>
  <c r="Y17" i="1"/>
  <c r="Y17" i="6" s="1"/>
  <c r="Z17" i="1"/>
  <c r="Z17" i="6" s="1"/>
  <c r="AA17" i="1"/>
  <c r="AA17" i="6" s="1"/>
  <c r="AB17" i="1"/>
  <c r="AB17" i="6" s="1"/>
  <c r="AC17" i="1"/>
  <c r="AC17" i="6" s="1"/>
  <c r="AD17" i="1"/>
  <c r="AD17" i="6" s="1"/>
  <c r="AE17" i="1"/>
  <c r="AE17" i="6" s="1"/>
  <c r="AF17" i="1"/>
  <c r="AF17" i="6" s="1"/>
  <c r="AG17" i="1"/>
  <c r="AG17" i="6" s="1"/>
  <c r="AH17" i="1"/>
  <c r="AH17" i="6" s="1"/>
  <c r="C22" i="1"/>
  <c r="C22" i="6" s="1"/>
  <c r="C145" i="6" s="1"/>
  <c r="D22" i="1"/>
  <c r="D22" i="6"/>
  <c r="E22" i="1"/>
  <c r="E22" i="6" s="1"/>
  <c r="F22" i="1"/>
  <c r="F22" i="6"/>
  <c r="G22" i="1"/>
  <c r="G22" i="6" s="1"/>
  <c r="H22" i="1"/>
  <c r="H22" i="6"/>
  <c r="I22" i="1"/>
  <c r="I22" i="6" s="1"/>
  <c r="J22" i="1"/>
  <c r="J22" i="6" s="1"/>
  <c r="K22" i="1"/>
  <c r="K22" i="6" s="1"/>
  <c r="L22" i="1"/>
  <c r="L22" i="6" s="1"/>
  <c r="M22" i="1"/>
  <c r="M22" i="6" s="1"/>
  <c r="N22" i="1"/>
  <c r="N22" i="6" s="1"/>
  <c r="O22" i="1"/>
  <c r="O22" i="6" s="1"/>
  <c r="P22" i="1"/>
  <c r="P22" i="6" s="1"/>
  <c r="Q22" i="1"/>
  <c r="Q22" i="6" s="1"/>
  <c r="R22" i="1"/>
  <c r="R22" i="6" s="1"/>
  <c r="S22" i="1"/>
  <c r="S22" i="6" s="1"/>
  <c r="S22" i="9" s="1"/>
  <c r="S136" i="9" s="1"/>
  <c r="T22" i="1"/>
  <c r="T22" i="6"/>
  <c r="U22" i="1"/>
  <c r="U22" i="6" s="1"/>
  <c r="V22" i="1"/>
  <c r="V22" i="6"/>
  <c r="W22" i="1"/>
  <c r="W22" i="6" s="1"/>
  <c r="X22" i="1"/>
  <c r="X22" i="6"/>
  <c r="Y22" i="1"/>
  <c r="Y22" i="6" s="1"/>
  <c r="Z22" i="1"/>
  <c r="Z22" i="6" s="1"/>
  <c r="AA22" i="1"/>
  <c r="AA22" i="6" s="1"/>
  <c r="AB22" i="1"/>
  <c r="AB22" i="6" s="1"/>
  <c r="AC22" i="1"/>
  <c r="AC22" i="6" s="1"/>
  <c r="AD22" i="1"/>
  <c r="AD22" i="6" s="1"/>
  <c r="AE22" i="1"/>
  <c r="AE22" i="6" s="1"/>
  <c r="AF22" i="1"/>
  <c r="AF22" i="6" s="1"/>
  <c r="AG22" i="1"/>
  <c r="AG22" i="6" s="1"/>
  <c r="AH22" i="1"/>
  <c r="AH22" i="6" s="1"/>
  <c r="C25" i="1"/>
  <c r="C25" i="6" s="1"/>
  <c r="C148" i="6" s="1"/>
  <c r="D25" i="1"/>
  <c r="D25" i="6"/>
  <c r="E25" i="1"/>
  <c r="E25" i="6" s="1"/>
  <c r="F25" i="1"/>
  <c r="F25" i="6"/>
  <c r="G25" i="1"/>
  <c r="G25" i="6" s="1"/>
  <c r="H25" i="1"/>
  <c r="H25" i="6"/>
  <c r="I25" i="1"/>
  <c r="I25" i="6" s="1"/>
  <c r="J25" i="1"/>
  <c r="J25" i="6" s="1"/>
  <c r="K25" i="1"/>
  <c r="K25" i="6" s="1"/>
  <c r="L25" i="1"/>
  <c r="L25" i="6" s="1"/>
  <c r="M25" i="1"/>
  <c r="M25" i="6" s="1"/>
  <c r="N25" i="1"/>
  <c r="N25" i="6" s="1"/>
  <c r="O25" i="1"/>
  <c r="O25" i="6" s="1"/>
  <c r="P25" i="1"/>
  <c r="P25" i="6" s="1"/>
  <c r="Q25" i="1"/>
  <c r="Q25" i="6" s="1"/>
  <c r="R25" i="1"/>
  <c r="R25" i="6" s="1"/>
  <c r="S25" i="1"/>
  <c r="S25" i="6" s="1"/>
  <c r="S25" i="9" s="1"/>
  <c r="S19" i="20" s="1"/>
  <c r="S47" i="20" s="1"/>
  <c r="T25" i="1"/>
  <c r="T25" i="6"/>
  <c r="U25" i="1"/>
  <c r="U25" i="6" s="1"/>
  <c r="V25" i="1"/>
  <c r="V25" i="6"/>
  <c r="W25" i="1"/>
  <c r="W25" i="6" s="1"/>
  <c r="X25" i="1"/>
  <c r="X25" i="6"/>
  <c r="Y25" i="1"/>
  <c r="Y25" i="6" s="1"/>
  <c r="Z25" i="1"/>
  <c r="Z25" i="6" s="1"/>
  <c r="AA25" i="1"/>
  <c r="AA25" i="6" s="1"/>
  <c r="AB25" i="1"/>
  <c r="AB25" i="6" s="1"/>
  <c r="AC25" i="1"/>
  <c r="AC25" i="6" s="1"/>
  <c r="AD25" i="1"/>
  <c r="AD25" i="6" s="1"/>
  <c r="AD25" i="9" s="1"/>
  <c r="AE25" i="1"/>
  <c r="AE25" i="6" s="1"/>
  <c r="AF25" i="1"/>
  <c r="AF25" i="6" s="1"/>
  <c r="AG25" i="1"/>
  <c r="AG25" i="6" s="1"/>
  <c r="AH25" i="1"/>
  <c r="AH25" i="6" s="1"/>
  <c r="C27" i="1"/>
  <c r="C27" i="6" s="1"/>
  <c r="D27" i="1"/>
  <c r="D27" i="6" s="1"/>
  <c r="E27" i="1"/>
  <c r="E27" i="6"/>
  <c r="F27" i="1"/>
  <c r="F27" i="6" s="1"/>
  <c r="G27" i="1"/>
  <c r="G27" i="6"/>
  <c r="G27" i="9"/>
  <c r="G141" i="9" s="1"/>
  <c r="H27" i="1"/>
  <c r="H27" i="6" s="1"/>
  <c r="I27" i="1"/>
  <c r="I27" i="6" s="1"/>
  <c r="J27" i="1"/>
  <c r="J27" i="6" s="1"/>
  <c r="K27" i="1"/>
  <c r="K27" i="6" s="1"/>
  <c r="L27" i="1"/>
  <c r="L27" i="6" s="1"/>
  <c r="M27" i="1"/>
  <c r="M27" i="6" s="1"/>
  <c r="N27" i="1"/>
  <c r="N27" i="6" s="1"/>
  <c r="O27" i="1"/>
  <c r="O27" i="6"/>
  <c r="P27" i="1"/>
  <c r="P27" i="6" s="1"/>
  <c r="Q27" i="1"/>
  <c r="Q27" i="6"/>
  <c r="R27" i="1"/>
  <c r="R27" i="6" s="1"/>
  <c r="R150" i="6" s="1"/>
  <c r="S27" i="1"/>
  <c r="S27" i="6"/>
  <c r="T27" i="1"/>
  <c r="T27" i="6" s="1"/>
  <c r="U27" i="1"/>
  <c r="U27" i="6"/>
  <c r="V27" i="1"/>
  <c r="V27" i="6" s="1"/>
  <c r="W27" i="1"/>
  <c r="W27" i="6"/>
  <c r="X27" i="1"/>
  <c r="X27" i="6" s="1"/>
  <c r="Y27" i="1"/>
  <c r="Y27" i="6" s="1"/>
  <c r="Z27" i="1"/>
  <c r="Z27" i="6" s="1"/>
  <c r="AA27" i="1"/>
  <c r="AA27" i="6" s="1"/>
  <c r="AB27" i="1"/>
  <c r="AB27" i="6" s="1"/>
  <c r="AB27" i="9" s="1"/>
  <c r="AB141" i="9" s="1"/>
  <c r="AC27" i="1"/>
  <c r="AC27" i="6" s="1"/>
  <c r="AC27" i="9" s="1"/>
  <c r="AC141" i="9" s="1"/>
  <c r="AD27" i="1"/>
  <c r="AD27" i="6"/>
  <c r="AE27" i="1"/>
  <c r="AE27" i="6" s="1"/>
  <c r="AF27" i="1"/>
  <c r="AF27" i="6"/>
  <c r="AG27" i="1"/>
  <c r="AG27" i="6" s="1"/>
  <c r="AH27" i="1"/>
  <c r="AH27" i="6"/>
  <c r="C28" i="1"/>
  <c r="C28" i="6" s="1"/>
  <c r="D28" i="1"/>
  <c r="D28" i="6" s="1"/>
  <c r="E28" i="1"/>
  <c r="E28" i="6" s="1"/>
  <c r="F28" i="1"/>
  <c r="F28" i="6" s="1"/>
  <c r="G28" i="1"/>
  <c r="G28" i="6" s="1"/>
  <c r="H28" i="1"/>
  <c r="H28" i="6" s="1"/>
  <c r="I28" i="1"/>
  <c r="I28" i="6" s="1"/>
  <c r="J28" i="1"/>
  <c r="J28" i="6"/>
  <c r="K28" i="1"/>
  <c r="K28" i="6" s="1"/>
  <c r="K28" i="9" s="1"/>
  <c r="K142" i="9" s="1"/>
  <c r="L28" i="1"/>
  <c r="L28" i="6"/>
  <c r="M28" i="1"/>
  <c r="M28" i="6" s="1"/>
  <c r="M28" i="17" s="1"/>
  <c r="M134" i="17" s="1"/>
  <c r="N28" i="1"/>
  <c r="N28" i="6"/>
  <c r="O28" i="1"/>
  <c r="O28" i="6" s="1"/>
  <c r="P28" i="1"/>
  <c r="P28" i="6"/>
  <c r="Q28" i="1"/>
  <c r="Q28" i="6" s="1"/>
  <c r="R28" i="1"/>
  <c r="R28" i="6"/>
  <c r="R28" i="9" s="1"/>
  <c r="R142" i="9" s="1"/>
  <c r="S28" i="1"/>
  <c r="S28" i="6"/>
  <c r="T28" i="1"/>
  <c r="T28" i="6" s="1"/>
  <c r="U28" i="1"/>
  <c r="U28" i="6"/>
  <c r="V28" i="1"/>
  <c r="V28" i="6" s="1"/>
  <c r="W28" i="1"/>
  <c r="W28" i="6"/>
  <c r="X28" i="1"/>
  <c r="X28" i="6" s="1"/>
  <c r="Y28" i="1"/>
  <c r="Y28" i="6" s="1"/>
  <c r="Z28" i="1"/>
  <c r="Z28" i="6" s="1"/>
  <c r="AA28" i="1"/>
  <c r="AA28" i="6" s="1"/>
  <c r="AB28" i="1"/>
  <c r="AB28" i="6" s="1"/>
  <c r="AC28" i="1"/>
  <c r="AC28" i="6" s="1"/>
  <c r="AD28" i="1"/>
  <c r="AD28" i="6" s="1"/>
  <c r="AE28" i="1"/>
  <c r="AE28" i="6"/>
  <c r="AF28" i="1"/>
  <c r="AF28" i="6" s="1"/>
  <c r="AG28" i="1"/>
  <c r="AG28" i="6"/>
  <c r="AH28" i="1"/>
  <c r="AH28" i="6" s="1"/>
  <c r="AH28" i="17" s="1"/>
  <c r="AH134" i="17" s="1"/>
  <c r="C31" i="1"/>
  <c r="C31" i="6"/>
  <c r="D31" i="1"/>
  <c r="D31" i="6" s="1"/>
  <c r="E31" i="1"/>
  <c r="E31" i="6"/>
  <c r="F31" i="1"/>
  <c r="F31" i="6" s="1"/>
  <c r="G31" i="1"/>
  <c r="G31" i="6"/>
  <c r="H31" i="1"/>
  <c r="H31" i="6" s="1"/>
  <c r="I31" i="1"/>
  <c r="I31" i="6" s="1"/>
  <c r="J31" i="1"/>
  <c r="J31" i="6" s="1"/>
  <c r="K31" i="1"/>
  <c r="K31" i="6" s="1"/>
  <c r="L31" i="1"/>
  <c r="L31" i="6" s="1"/>
  <c r="M31" i="1"/>
  <c r="M31" i="6" s="1"/>
  <c r="N31" i="1"/>
  <c r="N31" i="6" s="1"/>
  <c r="O31" i="1"/>
  <c r="O31" i="6"/>
  <c r="P31" i="1"/>
  <c r="P31" i="6" s="1"/>
  <c r="Q31" i="1"/>
  <c r="Q31" i="6"/>
  <c r="R31" i="1"/>
  <c r="R31" i="6" s="1"/>
  <c r="R31" i="9" s="1"/>
  <c r="R145" i="9" s="1"/>
  <c r="S31" i="1"/>
  <c r="S31" i="6"/>
  <c r="T31" i="1"/>
  <c r="T31" i="6" s="1"/>
  <c r="U31" i="1"/>
  <c r="U31" i="6"/>
  <c r="V31" i="1"/>
  <c r="V31" i="6" s="1"/>
  <c r="W31" i="1"/>
  <c r="W31" i="6"/>
  <c r="X31" i="1"/>
  <c r="X31" i="6" s="1"/>
  <c r="Y31" i="1"/>
  <c r="Y31" i="6" s="1"/>
  <c r="Z31" i="1"/>
  <c r="Z31" i="6" s="1"/>
  <c r="AA31" i="1"/>
  <c r="AA31" i="6" s="1"/>
  <c r="AB31" i="1"/>
  <c r="AB31" i="6" s="1"/>
  <c r="AC31" i="1"/>
  <c r="AC31" i="6" s="1"/>
  <c r="AD31" i="1"/>
  <c r="AD31" i="6" s="1"/>
  <c r="AE31" i="1"/>
  <c r="AE31" i="6"/>
  <c r="AF31" i="1"/>
  <c r="AF31" i="6" s="1"/>
  <c r="AG31" i="1"/>
  <c r="AG31" i="6"/>
  <c r="AH31" i="1"/>
  <c r="AH31" i="6" s="1"/>
  <c r="AH154" i="6" s="1"/>
  <c r="C32" i="1"/>
  <c r="C32" i="6"/>
  <c r="D32" i="1"/>
  <c r="D32" i="6" s="1"/>
  <c r="E32" i="1"/>
  <c r="E32" i="6"/>
  <c r="F32" i="1"/>
  <c r="F32" i="6" s="1"/>
  <c r="G32" i="1"/>
  <c r="G32" i="6"/>
  <c r="H32" i="1"/>
  <c r="H32" i="6" s="1"/>
  <c r="I32" i="1"/>
  <c r="I32" i="6" s="1"/>
  <c r="J32" i="1"/>
  <c r="J32" i="6" s="1"/>
  <c r="K32" i="1"/>
  <c r="K32" i="6" s="1"/>
  <c r="L32" i="1"/>
  <c r="L32" i="6" s="1"/>
  <c r="M32" i="1"/>
  <c r="M32" i="6" s="1"/>
  <c r="N32" i="1"/>
  <c r="N32" i="6" s="1"/>
  <c r="O32" i="1"/>
  <c r="O32" i="6"/>
  <c r="P32" i="1"/>
  <c r="P32" i="6" s="1"/>
  <c r="Q32" i="1"/>
  <c r="Q32" i="6"/>
  <c r="R32" i="1"/>
  <c r="R32" i="6" s="1"/>
  <c r="S32" i="1"/>
  <c r="S32" i="6"/>
  <c r="T32" i="1"/>
  <c r="T32" i="6" s="1"/>
  <c r="U32" i="1"/>
  <c r="U32" i="6"/>
  <c r="V32" i="1"/>
  <c r="V32" i="6" s="1"/>
  <c r="W32" i="1"/>
  <c r="W32" i="6"/>
  <c r="X32" i="1"/>
  <c r="X32" i="6" s="1"/>
  <c r="Y32" i="1"/>
  <c r="Y32" i="6" s="1"/>
  <c r="Z32" i="1"/>
  <c r="Z32" i="6" s="1"/>
  <c r="AA32" i="1"/>
  <c r="AA32" i="6" s="1"/>
  <c r="AB32" i="1"/>
  <c r="AB32" i="6" s="1"/>
  <c r="AC32" i="1"/>
  <c r="AC32" i="6" s="1"/>
  <c r="AD32" i="1"/>
  <c r="AD32" i="6" s="1"/>
  <c r="AE32" i="1"/>
  <c r="AE32" i="6"/>
  <c r="AF32" i="1"/>
  <c r="AF32" i="6" s="1"/>
  <c r="AG32" i="1"/>
  <c r="AG32" i="6"/>
  <c r="AH32" i="1"/>
  <c r="AH32" i="6" s="1"/>
  <c r="AH155" i="6" s="1"/>
  <c r="C33" i="1"/>
  <c r="C33" i="6"/>
  <c r="D33" i="1"/>
  <c r="D33" i="6" s="1"/>
  <c r="E33" i="1"/>
  <c r="E33" i="6"/>
  <c r="F33" i="1"/>
  <c r="F33" i="6" s="1"/>
  <c r="G33" i="1"/>
  <c r="G33" i="6"/>
  <c r="H33" i="1"/>
  <c r="H33" i="6" s="1"/>
  <c r="I33" i="1"/>
  <c r="I33" i="6" s="1"/>
  <c r="J33" i="1"/>
  <c r="J33" i="6" s="1"/>
  <c r="K33" i="1"/>
  <c r="K33" i="6" s="1"/>
  <c r="L33" i="1"/>
  <c r="L33" i="6" s="1"/>
  <c r="M33" i="1"/>
  <c r="M33" i="6" s="1"/>
  <c r="N33" i="1"/>
  <c r="N33" i="6" s="1"/>
  <c r="O33" i="1"/>
  <c r="O33" i="6"/>
  <c r="P33" i="1"/>
  <c r="P33" i="6" s="1"/>
  <c r="Q33" i="1"/>
  <c r="Q33" i="6"/>
  <c r="R33" i="1"/>
  <c r="R33" i="6" s="1"/>
  <c r="R33" i="17" s="1"/>
  <c r="R139" i="17" s="1"/>
  <c r="S33" i="1"/>
  <c r="S33" i="6"/>
  <c r="T33" i="1"/>
  <c r="T33" i="6" s="1"/>
  <c r="U33" i="1"/>
  <c r="U33" i="6"/>
  <c r="V33" i="1"/>
  <c r="V33" i="6" s="1"/>
  <c r="W33" i="1"/>
  <c r="W33" i="6"/>
  <c r="X33" i="1"/>
  <c r="X33" i="6" s="1"/>
  <c r="Y33" i="1"/>
  <c r="Y33" i="6" s="1"/>
  <c r="Z33" i="1"/>
  <c r="Z33" i="6" s="1"/>
  <c r="AA33" i="1"/>
  <c r="AA33" i="6" s="1"/>
  <c r="AB33" i="1"/>
  <c r="AB33" i="6" s="1"/>
  <c r="AC33" i="1"/>
  <c r="AC33" i="6" s="1"/>
  <c r="AC33" i="9" s="1"/>
  <c r="AC147" i="9" s="1"/>
  <c r="AD33" i="1"/>
  <c r="AD33" i="6" s="1"/>
  <c r="AE33" i="1"/>
  <c r="AE33" i="6"/>
  <c r="AF33" i="1"/>
  <c r="AF33" i="6" s="1"/>
  <c r="AG33" i="1"/>
  <c r="AG33" i="6"/>
  <c r="AH33" i="1"/>
  <c r="AH33" i="6" s="1"/>
  <c r="C35" i="1"/>
  <c r="C35" i="6" s="1"/>
  <c r="D35" i="1"/>
  <c r="D35" i="6" s="1"/>
  <c r="E35" i="1"/>
  <c r="E35" i="6" s="1"/>
  <c r="F35" i="1"/>
  <c r="F35" i="6" s="1"/>
  <c r="G35" i="1"/>
  <c r="G35" i="6" s="1"/>
  <c r="H35" i="1"/>
  <c r="H35" i="6" s="1"/>
  <c r="I35" i="1"/>
  <c r="I35" i="6"/>
  <c r="J35" i="1"/>
  <c r="J35" i="6" s="1"/>
  <c r="K35" i="1"/>
  <c r="K35" i="6"/>
  <c r="L35" i="1"/>
  <c r="L35" i="6" s="1"/>
  <c r="M35" i="1"/>
  <c r="M35" i="6"/>
  <c r="N35" i="1"/>
  <c r="N35" i="6" s="1"/>
  <c r="O35" i="1"/>
  <c r="O35" i="6"/>
  <c r="P35" i="1"/>
  <c r="P35" i="6" s="1"/>
  <c r="Q35" i="1"/>
  <c r="Q35" i="6"/>
  <c r="R35" i="1"/>
  <c r="R35" i="6" s="1"/>
  <c r="S35" i="1"/>
  <c r="S35" i="6" s="1"/>
  <c r="T35" i="1"/>
  <c r="T35" i="6" s="1"/>
  <c r="U35" i="1"/>
  <c r="U35" i="6" s="1"/>
  <c r="V35" i="1"/>
  <c r="V35" i="6" s="1"/>
  <c r="W35" i="1"/>
  <c r="W35" i="6" s="1"/>
  <c r="X35" i="1"/>
  <c r="X35" i="6" s="1"/>
  <c r="Y35" i="1"/>
  <c r="Y35" i="6"/>
  <c r="Z35" i="1"/>
  <c r="Z35" i="6" s="1"/>
  <c r="AA35" i="1"/>
  <c r="AA35" i="6"/>
  <c r="AB35" i="1"/>
  <c r="AB35" i="6" s="1"/>
  <c r="AC35" i="1"/>
  <c r="AC35" i="6"/>
  <c r="AC35" i="9" s="1"/>
  <c r="AD35" i="1"/>
  <c r="AD35" i="6"/>
  <c r="AE35" i="1"/>
  <c r="AE35" i="6" s="1"/>
  <c r="AF35" i="1"/>
  <c r="AF35" i="6"/>
  <c r="AG35" i="1"/>
  <c r="AG35" i="6" s="1"/>
  <c r="AG158" i="6" s="1"/>
  <c r="AH35" i="1"/>
  <c r="AH35" i="6"/>
  <c r="C36" i="1"/>
  <c r="C36" i="6" s="1"/>
  <c r="D36" i="1"/>
  <c r="D36" i="6"/>
  <c r="E36" i="1"/>
  <c r="E36" i="6" s="1"/>
  <c r="F36" i="1"/>
  <c r="F36" i="6"/>
  <c r="G36" i="1"/>
  <c r="G36" i="6" s="1"/>
  <c r="H36" i="1"/>
  <c r="H36" i="6" s="1"/>
  <c r="I36" i="1"/>
  <c r="I36" i="6" s="1"/>
  <c r="J36" i="1"/>
  <c r="J36" i="6" s="1"/>
  <c r="K36" i="1"/>
  <c r="K36" i="6" s="1"/>
  <c r="L36" i="1"/>
  <c r="L36" i="6" s="1"/>
  <c r="M36" i="1"/>
  <c r="M36" i="6" s="1"/>
  <c r="N36" i="1"/>
  <c r="N36" i="6"/>
  <c r="O36" i="1"/>
  <c r="O36" i="6" s="1"/>
  <c r="P36" i="1"/>
  <c r="P36" i="6"/>
  <c r="Q36" i="1"/>
  <c r="Q36" i="6" s="1"/>
  <c r="Q36" i="9" s="1"/>
  <c r="Q150" i="9" s="1"/>
  <c r="R36" i="1"/>
  <c r="R36" i="6"/>
  <c r="S36" i="1"/>
  <c r="S36" i="6" s="1"/>
  <c r="T36" i="1"/>
  <c r="T36" i="6"/>
  <c r="U36" i="1"/>
  <c r="U36" i="6" s="1"/>
  <c r="U36" i="9" s="1"/>
  <c r="U150" i="9" s="1"/>
  <c r="V36" i="1"/>
  <c r="V36" i="6"/>
  <c r="W36" i="1"/>
  <c r="W36" i="6" s="1"/>
  <c r="X36" i="1"/>
  <c r="X36" i="6" s="1"/>
  <c r="Y36" i="1"/>
  <c r="Y36" i="6" s="1"/>
  <c r="Z36" i="1"/>
  <c r="Z36" i="6" s="1"/>
  <c r="AA36" i="1"/>
  <c r="AA36" i="6" s="1"/>
  <c r="AB36" i="1"/>
  <c r="AB36" i="6" s="1"/>
  <c r="AC36" i="1"/>
  <c r="AC36" i="6" s="1"/>
  <c r="AD36" i="1"/>
  <c r="AD36" i="6"/>
  <c r="AE36" i="1"/>
  <c r="AE36" i="6" s="1"/>
  <c r="AF36" i="1"/>
  <c r="AF36" i="6"/>
  <c r="AG36" i="1"/>
  <c r="AG36" i="6" s="1"/>
  <c r="AG36" i="9" s="1"/>
  <c r="AG150" i="9" s="1"/>
  <c r="AH36" i="1"/>
  <c r="AH36" i="6" s="1"/>
  <c r="C37" i="1"/>
  <c r="C37" i="6" s="1"/>
  <c r="D37" i="1"/>
  <c r="D37" i="6" s="1"/>
  <c r="E37" i="1"/>
  <c r="E37" i="6" s="1"/>
  <c r="F37" i="1"/>
  <c r="F37" i="6" s="1"/>
  <c r="G37" i="1"/>
  <c r="G37" i="6" s="1"/>
  <c r="H37" i="1"/>
  <c r="H37" i="6" s="1"/>
  <c r="I37" i="1"/>
  <c r="I37" i="6"/>
  <c r="J37" i="1"/>
  <c r="J37" i="6" s="1"/>
  <c r="K37" i="1"/>
  <c r="K37" i="6"/>
  <c r="L37" i="1"/>
  <c r="L37" i="6" s="1"/>
  <c r="M37" i="1"/>
  <c r="M37" i="6" s="1"/>
  <c r="N37" i="1"/>
  <c r="N37" i="6" s="1"/>
  <c r="O37" i="1"/>
  <c r="O37" i="6"/>
  <c r="P37" i="1"/>
  <c r="P37" i="6" s="1"/>
  <c r="Q37" i="1"/>
  <c r="Q37" i="6"/>
  <c r="R37" i="1"/>
  <c r="R37" i="6" s="1"/>
  <c r="S37" i="1"/>
  <c r="S37" i="6" s="1"/>
  <c r="T37" i="1"/>
  <c r="T37" i="6" s="1"/>
  <c r="U37" i="1"/>
  <c r="U37" i="6" s="1"/>
  <c r="V37" i="1"/>
  <c r="V37" i="6" s="1"/>
  <c r="W37" i="1"/>
  <c r="W37" i="6" s="1"/>
  <c r="X37" i="1"/>
  <c r="X37" i="6" s="1"/>
  <c r="Y37" i="1"/>
  <c r="Y37" i="6"/>
  <c r="Z37" i="1"/>
  <c r="Z37" i="6" s="1"/>
  <c r="AA37" i="1"/>
  <c r="AA37" i="6"/>
  <c r="AB37" i="1"/>
  <c r="AB37" i="6" s="1"/>
  <c r="AC37" i="1"/>
  <c r="AC37" i="6" s="1"/>
  <c r="AD37" i="1"/>
  <c r="AD37" i="6" s="1"/>
  <c r="AE37" i="1"/>
  <c r="AE37" i="6"/>
  <c r="AF37" i="1"/>
  <c r="AF37" i="6" s="1"/>
  <c r="AG37" i="1"/>
  <c r="AG37" i="6"/>
  <c r="AH37" i="1"/>
  <c r="AH37" i="6" s="1"/>
  <c r="C42" i="1"/>
  <c r="C42" i="6" s="1"/>
  <c r="D42" i="1"/>
  <c r="D42" i="6" s="1"/>
  <c r="E42" i="1"/>
  <c r="E42" i="6" s="1"/>
  <c r="F42" i="1"/>
  <c r="F42" i="6" s="1"/>
  <c r="G42" i="1"/>
  <c r="G42" i="6" s="1"/>
  <c r="H42" i="1"/>
  <c r="H42" i="6" s="1"/>
  <c r="I42" i="1"/>
  <c r="I42" i="6"/>
  <c r="J42" i="1"/>
  <c r="J42" i="6" s="1"/>
  <c r="K42" i="1"/>
  <c r="K42" i="6"/>
  <c r="L42" i="1"/>
  <c r="L42" i="6" s="1"/>
  <c r="M42" i="1"/>
  <c r="M42" i="6" s="1"/>
  <c r="N42" i="1"/>
  <c r="N42" i="6" s="1"/>
  <c r="O42" i="1"/>
  <c r="O42" i="6" s="1"/>
  <c r="P42" i="1"/>
  <c r="P42" i="6" s="1"/>
  <c r="Q42" i="1"/>
  <c r="Q42" i="6"/>
  <c r="R42" i="1"/>
  <c r="R42" i="6" s="1"/>
  <c r="S42" i="1"/>
  <c r="S42" i="6" s="1"/>
  <c r="T42" i="1"/>
  <c r="T42" i="6" s="1"/>
  <c r="U42" i="1"/>
  <c r="U42" i="6" s="1"/>
  <c r="V42" i="1"/>
  <c r="V42" i="6" s="1"/>
  <c r="W42" i="1"/>
  <c r="W42" i="6" s="1"/>
  <c r="X42" i="1"/>
  <c r="X42" i="6" s="1"/>
  <c r="Y42" i="1"/>
  <c r="Y42" i="6"/>
  <c r="Z42" i="1"/>
  <c r="Z42" i="6" s="1"/>
  <c r="AA42" i="1"/>
  <c r="AA42" i="6"/>
  <c r="AB42" i="1"/>
  <c r="AB42" i="6" s="1"/>
  <c r="AC42" i="1"/>
  <c r="AC42" i="6" s="1"/>
  <c r="AD42" i="1"/>
  <c r="AD42" i="6" s="1"/>
  <c r="AE42" i="1"/>
  <c r="AE42" i="6" s="1"/>
  <c r="AF42" i="1"/>
  <c r="AF42" i="6" s="1"/>
  <c r="AG42" i="1"/>
  <c r="AG42" i="6"/>
  <c r="AG42" i="9" s="1"/>
  <c r="AG156" i="9" s="1"/>
  <c r="AH42" i="1"/>
  <c r="AH42" i="6" s="1"/>
  <c r="C44" i="1"/>
  <c r="C44" i="6" s="1"/>
  <c r="D44" i="1"/>
  <c r="D44" i="6" s="1"/>
  <c r="E44" i="1"/>
  <c r="E44" i="6" s="1"/>
  <c r="F44" i="1"/>
  <c r="F44" i="6" s="1"/>
  <c r="G44" i="1"/>
  <c r="G44" i="6" s="1"/>
  <c r="H44" i="1"/>
  <c r="H44" i="6" s="1"/>
  <c r="I44" i="1"/>
  <c r="I44" i="6"/>
  <c r="J44" i="1"/>
  <c r="J44" i="6" s="1"/>
  <c r="K44" i="1"/>
  <c r="K44" i="6"/>
  <c r="L44" i="1"/>
  <c r="L44" i="6" s="1"/>
  <c r="M44" i="1"/>
  <c r="M44" i="6" s="1"/>
  <c r="N44" i="1"/>
  <c r="N44" i="6" s="1"/>
  <c r="O44" i="1"/>
  <c r="O44" i="6" s="1"/>
  <c r="P44" i="1"/>
  <c r="P44" i="6" s="1"/>
  <c r="Q44" i="1"/>
  <c r="Q44" i="6"/>
  <c r="R44" i="1"/>
  <c r="R44" i="6" s="1"/>
  <c r="S44" i="1"/>
  <c r="S44" i="6" s="1"/>
  <c r="T44" i="1"/>
  <c r="T44" i="6" s="1"/>
  <c r="U44" i="1"/>
  <c r="U44" i="6" s="1"/>
  <c r="V44" i="1"/>
  <c r="V44" i="6" s="1"/>
  <c r="W44" i="1"/>
  <c r="W44" i="6" s="1"/>
  <c r="X44" i="1"/>
  <c r="X44" i="6" s="1"/>
  <c r="Y44" i="1"/>
  <c r="Y44" i="6"/>
  <c r="Z44" i="1"/>
  <c r="Z44" i="6" s="1"/>
  <c r="Z44" i="9" s="1"/>
  <c r="Z158" i="9" s="1"/>
  <c r="AA44" i="1"/>
  <c r="AA44" i="6" s="1"/>
  <c r="AB44" i="1"/>
  <c r="AB44" i="6" s="1"/>
  <c r="AC44" i="1"/>
  <c r="AC44" i="6" s="1"/>
  <c r="AD44" i="1"/>
  <c r="AD44" i="6" s="1"/>
  <c r="AE44" i="1"/>
  <c r="AE44" i="6" s="1"/>
  <c r="AF44" i="1"/>
  <c r="AF44" i="6" s="1"/>
  <c r="AG44" i="1"/>
  <c r="AG44" i="6" s="1"/>
  <c r="AH44" i="1"/>
  <c r="AH44" i="6"/>
  <c r="AH44" i="9"/>
  <c r="AH158" i="9" s="1"/>
  <c r="C46" i="1"/>
  <c r="C46" i="6" s="1"/>
  <c r="D46" i="1"/>
  <c r="D46" i="6" s="1"/>
  <c r="E46" i="1"/>
  <c r="E46" i="6" s="1"/>
  <c r="F46" i="1"/>
  <c r="F46" i="6" s="1"/>
  <c r="G46" i="1"/>
  <c r="G46" i="6" s="1"/>
  <c r="H46" i="1"/>
  <c r="H46" i="6" s="1"/>
  <c r="I46" i="1"/>
  <c r="I46" i="6" s="1"/>
  <c r="J46" i="1"/>
  <c r="J46" i="6"/>
  <c r="K46" i="1"/>
  <c r="K46" i="6" s="1"/>
  <c r="L46" i="1"/>
  <c r="L46" i="6"/>
  <c r="M46" i="1"/>
  <c r="M46" i="6" s="1"/>
  <c r="N46" i="1"/>
  <c r="N46" i="6" s="1"/>
  <c r="O46" i="1"/>
  <c r="O46" i="6" s="1"/>
  <c r="P46" i="1"/>
  <c r="P46" i="6"/>
  <c r="Q46" i="1"/>
  <c r="Q46" i="6" s="1"/>
  <c r="R46" i="1"/>
  <c r="R46" i="6"/>
  <c r="S46" i="1"/>
  <c r="S46" i="6" s="1"/>
  <c r="T46" i="1"/>
  <c r="T46" i="6" s="1"/>
  <c r="U46" i="1"/>
  <c r="U46" i="6" s="1"/>
  <c r="V46" i="1"/>
  <c r="V46" i="6" s="1"/>
  <c r="W46" i="1"/>
  <c r="W46" i="6" s="1"/>
  <c r="X46" i="1"/>
  <c r="X46" i="6" s="1"/>
  <c r="Y46" i="1"/>
  <c r="Y46" i="6" s="1"/>
  <c r="Z46" i="1"/>
  <c r="Z46" i="6"/>
  <c r="AA46" i="1"/>
  <c r="AA46" i="6" s="1"/>
  <c r="AB46" i="1"/>
  <c r="AB46" i="6"/>
  <c r="AC46" i="1"/>
  <c r="AC46" i="6" s="1"/>
  <c r="AD46" i="1"/>
  <c r="AD46" i="6" s="1"/>
  <c r="AE46" i="1"/>
  <c r="AE46" i="6" s="1"/>
  <c r="AF46" i="1"/>
  <c r="AF46" i="6"/>
  <c r="AG46" i="1"/>
  <c r="AG46" i="6" s="1"/>
  <c r="AH46" i="1"/>
  <c r="AH46" i="6"/>
  <c r="C48" i="1"/>
  <c r="C48" i="6" s="1"/>
  <c r="D48" i="1"/>
  <c r="D48" i="6" s="1"/>
  <c r="E48" i="1"/>
  <c r="E48" i="6" s="1"/>
  <c r="F48" i="1"/>
  <c r="F48" i="6" s="1"/>
  <c r="G48" i="1"/>
  <c r="G48" i="6" s="1"/>
  <c r="G48" i="9" s="1"/>
  <c r="G162" i="9" s="1"/>
  <c r="H48" i="1"/>
  <c r="H48" i="6" s="1"/>
  <c r="I48" i="1"/>
  <c r="I48" i="6" s="1"/>
  <c r="J48" i="1"/>
  <c r="J48" i="6" s="1"/>
  <c r="K48" i="1"/>
  <c r="K48" i="6" s="1"/>
  <c r="L48" i="1"/>
  <c r="L48" i="6"/>
  <c r="M48" i="1"/>
  <c r="M48" i="6" s="1"/>
  <c r="N48" i="1"/>
  <c r="N48" i="6" s="1"/>
  <c r="O48" i="1"/>
  <c r="O48" i="6" s="1"/>
  <c r="P48" i="1"/>
  <c r="P48" i="6" s="1"/>
  <c r="Q48" i="1"/>
  <c r="Q48" i="6"/>
  <c r="R48" i="1"/>
  <c r="R48" i="6" s="1"/>
  <c r="R48" i="17" s="1"/>
  <c r="R154" i="17" s="1"/>
  <c r="S48" i="1"/>
  <c r="S48" i="6" s="1"/>
  <c r="T48" i="1"/>
  <c r="T48" i="6" s="1"/>
  <c r="U48" i="1"/>
  <c r="U48" i="6"/>
  <c r="V48" i="1"/>
  <c r="V48" i="6" s="1"/>
  <c r="W48" i="1"/>
  <c r="W48" i="6" s="1"/>
  <c r="X48" i="1"/>
  <c r="X48" i="6" s="1"/>
  <c r="Y48" i="1"/>
  <c r="Y48" i="6" s="1"/>
  <c r="Z48" i="1"/>
  <c r="Z48" i="6" s="1"/>
  <c r="AA48" i="1"/>
  <c r="AA48" i="6" s="1"/>
  <c r="AB48" i="1"/>
  <c r="AB48" i="6" s="1"/>
  <c r="AC48" i="1"/>
  <c r="AC48" i="6"/>
  <c r="AD48" i="1"/>
  <c r="AD48" i="6" s="1"/>
  <c r="AE48" i="1"/>
  <c r="AE48" i="6" s="1"/>
  <c r="AF48" i="1"/>
  <c r="AF48" i="6"/>
  <c r="AG48" i="1"/>
  <c r="AG48" i="6"/>
  <c r="AH48" i="1"/>
  <c r="AH48" i="6" s="1"/>
  <c r="AH48" i="17" s="1"/>
  <c r="AH154" i="17" s="1"/>
  <c r="C53" i="1"/>
  <c r="C53" i="6" s="1"/>
  <c r="D53" i="1"/>
  <c r="D53" i="6" s="1"/>
  <c r="E53" i="1"/>
  <c r="E53" i="6"/>
  <c r="F53" i="1"/>
  <c r="F53" i="6" s="1"/>
  <c r="G53" i="1"/>
  <c r="G53" i="6" s="1"/>
  <c r="H53" i="1"/>
  <c r="H53" i="6" s="1"/>
  <c r="I53" i="1"/>
  <c r="I53" i="6" s="1"/>
  <c r="J53" i="1"/>
  <c r="J53" i="6" s="1"/>
  <c r="K53" i="1"/>
  <c r="K53" i="6" s="1"/>
  <c r="L53" i="1"/>
  <c r="L53" i="6"/>
  <c r="M53" i="1"/>
  <c r="M53" i="6"/>
  <c r="N53" i="1"/>
  <c r="N53" i="6" s="1"/>
  <c r="O53" i="1"/>
  <c r="O53" i="6" s="1"/>
  <c r="P53" i="1"/>
  <c r="P53" i="6"/>
  <c r="Q53" i="1"/>
  <c r="Q53" i="6" s="1"/>
  <c r="R53" i="1"/>
  <c r="R53" i="6"/>
  <c r="S53" i="1"/>
  <c r="S53" i="6" s="1"/>
  <c r="S53" i="9" s="1"/>
  <c r="T53" i="1"/>
  <c r="T53" i="6" s="1"/>
  <c r="U53" i="1"/>
  <c r="U53" i="6" s="1"/>
  <c r="V53" i="1"/>
  <c r="V53" i="6"/>
  <c r="W53" i="1"/>
  <c r="W53" i="6" s="1"/>
  <c r="X53" i="1"/>
  <c r="X53" i="6"/>
  <c r="Y53" i="1"/>
  <c r="Y53" i="6" s="1"/>
  <c r="Z53" i="1"/>
  <c r="Z53" i="6" s="1"/>
  <c r="AA53" i="1"/>
  <c r="AA53" i="6" s="1"/>
  <c r="AB53" i="1"/>
  <c r="AB53" i="6" s="1"/>
  <c r="AB53" i="9" s="1"/>
  <c r="AC53" i="1"/>
  <c r="AC53" i="6"/>
  <c r="AD53" i="1"/>
  <c r="AD53" i="6" s="1"/>
  <c r="AE53" i="1"/>
  <c r="AE53" i="6" s="1"/>
  <c r="AF53" i="1"/>
  <c r="AF53" i="6" s="1"/>
  <c r="AG53" i="1"/>
  <c r="AG53" i="6" s="1"/>
  <c r="AH53" i="1"/>
  <c r="AH53" i="6" s="1"/>
  <c r="C54" i="1"/>
  <c r="C54" i="6" s="1"/>
  <c r="D54" i="1"/>
  <c r="D54" i="6" s="1"/>
  <c r="E54" i="1"/>
  <c r="E54" i="6" s="1"/>
  <c r="F54" i="1"/>
  <c r="F54" i="6" s="1"/>
  <c r="G54" i="1"/>
  <c r="G54" i="6" s="1"/>
  <c r="H54" i="1"/>
  <c r="H54" i="6" s="1"/>
  <c r="I54" i="1"/>
  <c r="I54" i="6" s="1"/>
  <c r="J54" i="1"/>
  <c r="J54" i="6" s="1"/>
  <c r="K54" i="1"/>
  <c r="K54" i="6" s="1"/>
  <c r="L54" i="1"/>
  <c r="L54" i="6" s="1"/>
  <c r="M54" i="1"/>
  <c r="M54" i="6" s="1"/>
  <c r="N54" i="1"/>
  <c r="N54" i="6" s="1"/>
  <c r="O54" i="1"/>
  <c r="O54" i="6"/>
  <c r="O54" i="9" s="1"/>
  <c r="O168" i="9" s="1"/>
  <c r="P54" i="1"/>
  <c r="P54" i="6" s="1"/>
  <c r="Q54" i="1"/>
  <c r="Q54" i="6"/>
  <c r="R54" i="1"/>
  <c r="R54" i="6" s="1"/>
  <c r="S54" i="1"/>
  <c r="S54" i="6"/>
  <c r="T54" i="1"/>
  <c r="T54" i="6" s="1"/>
  <c r="U54" i="1"/>
  <c r="U54" i="6" s="1"/>
  <c r="V54" i="1"/>
  <c r="V54" i="6" s="1"/>
  <c r="W54" i="1"/>
  <c r="W54" i="6" s="1"/>
  <c r="X54" i="1"/>
  <c r="X54" i="6" s="1"/>
  <c r="Y54" i="1"/>
  <c r="Y54" i="6"/>
  <c r="Y54" i="9" s="1"/>
  <c r="Y168" i="9" s="1"/>
  <c r="Z54" i="1"/>
  <c r="Z54" i="6" s="1"/>
  <c r="AA54" i="1"/>
  <c r="AA54" i="6" s="1"/>
  <c r="AB54" i="1"/>
  <c r="AB54" i="6" s="1"/>
  <c r="AC54" i="1"/>
  <c r="AC54" i="6" s="1"/>
  <c r="AD54" i="1"/>
  <c r="AD54" i="6" s="1"/>
  <c r="AE54" i="1"/>
  <c r="AE54" i="6" s="1"/>
  <c r="AF54" i="1"/>
  <c r="AF54" i="6" s="1"/>
  <c r="AG54" i="1"/>
  <c r="AG54" i="6"/>
  <c r="AH54" i="1"/>
  <c r="AH54" i="6" s="1"/>
  <c r="C58" i="1"/>
  <c r="C58" i="6"/>
  <c r="D58" i="1"/>
  <c r="D58" i="6" s="1"/>
  <c r="E58" i="1"/>
  <c r="E58" i="6" s="1"/>
  <c r="F58" i="1"/>
  <c r="F58" i="6" s="1"/>
  <c r="G58" i="1"/>
  <c r="G58" i="6" s="1"/>
  <c r="H58" i="1"/>
  <c r="H58" i="6" s="1"/>
  <c r="I58" i="1"/>
  <c r="I58" i="6"/>
  <c r="J58" i="1"/>
  <c r="J58" i="6" s="1"/>
  <c r="K58" i="1"/>
  <c r="K58" i="6" s="1"/>
  <c r="L58" i="1"/>
  <c r="L58" i="6" s="1"/>
  <c r="M58" i="1"/>
  <c r="M58" i="6" s="1"/>
  <c r="N58" i="1"/>
  <c r="N58" i="6" s="1"/>
  <c r="O58" i="1"/>
  <c r="O58" i="6" s="1"/>
  <c r="P58" i="1"/>
  <c r="P58" i="6" s="1"/>
  <c r="Q58" i="1"/>
  <c r="Q58" i="6"/>
  <c r="R58" i="1"/>
  <c r="R58" i="6" s="1"/>
  <c r="S58" i="1"/>
  <c r="S58" i="6"/>
  <c r="T58" i="1"/>
  <c r="T58" i="6" s="1"/>
  <c r="U58" i="1"/>
  <c r="U58" i="6" s="1"/>
  <c r="V58" i="1"/>
  <c r="V58" i="6" s="1"/>
  <c r="W58" i="1"/>
  <c r="W58" i="6" s="1"/>
  <c r="W58" i="9" s="1"/>
  <c r="W172" i="9" s="1"/>
  <c r="X58" i="1"/>
  <c r="X58" i="6"/>
  <c r="Y58" i="1"/>
  <c r="Y58" i="6" s="1"/>
  <c r="Y58" i="17" s="1"/>
  <c r="Y164" i="17" s="1"/>
  <c r="Z58" i="1"/>
  <c r="Z58" i="6" s="1"/>
  <c r="AA58" i="1"/>
  <c r="AA58" i="6" s="1"/>
  <c r="AB58" i="1"/>
  <c r="AB58" i="6" s="1"/>
  <c r="AC58" i="1"/>
  <c r="AC58" i="6" s="1"/>
  <c r="AD58" i="1"/>
  <c r="AD58" i="6"/>
  <c r="AE58" i="1"/>
  <c r="AE58" i="6" s="1"/>
  <c r="AF58" i="1"/>
  <c r="AF58" i="6" s="1"/>
  <c r="AG58" i="1"/>
  <c r="AG58" i="6" s="1"/>
  <c r="AH58" i="1"/>
  <c r="AH58" i="6" s="1"/>
  <c r="C60" i="1"/>
  <c r="C60" i="6" s="1"/>
  <c r="D60" i="1"/>
  <c r="D60" i="6" s="1"/>
  <c r="E60" i="1"/>
  <c r="E60" i="6" s="1"/>
  <c r="F60" i="1"/>
  <c r="F60" i="6"/>
  <c r="F60" i="9" s="1"/>
  <c r="F174" i="9" s="1"/>
  <c r="G60" i="1"/>
  <c r="G60" i="6" s="1"/>
  <c r="H60" i="1"/>
  <c r="H60" i="6"/>
  <c r="I60" i="1"/>
  <c r="I60" i="6" s="1"/>
  <c r="J60" i="1"/>
  <c r="J60" i="6" s="1"/>
  <c r="K60" i="1"/>
  <c r="K60" i="6" s="1"/>
  <c r="L60" i="1"/>
  <c r="L60" i="6" s="1"/>
  <c r="M60" i="1"/>
  <c r="M60" i="6" s="1"/>
  <c r="N60" i="1"/>
  <c r="N60" i="6" s="1"/>
  <c r="O60" i="1"/>
  <c r="O60" i="6" s="1"/>
  <c r="P60" i="1"/>
  <c r="P60" i="6"/>
  <c r="Q60" i="1"/>
  <c r="Q60" i="6" s="1"/>
  <c r="R60" i="1"/>
  <c r="R60" i="6"/>
  <c r="S60" i="1"/>
  <c r="S60" i="6" s="1"/>
  <c r="S60" i="17" s="1"/>
  <c r="S31" i="18" s="1"/>
  <c r="S59" i="18" s="1"/>
  <c r="T60" i="1"/>
  <c r="T60" i="6" s="1"/>
  <c r="U60" i="1"/>
  <c r="U60" i="6" s="1"/>
  <c r="V60" i="1"/>
  <c r="V60" i="6" s="1"/>
  <c r="W60" i="1"/>
  <c r="W60" i="6" s="1"/>
  <c r="X60" i="1"/>
  <c r="X60" i="6"/>
  <c r="Y60" i="1"/>
  <c r="Y60" i="6" s="1"/>
  <c r="Z60" i="1"/>
  <c r="Z60" i="6" s="1"/>
  <c r="AA60" i="1"/>
  <c r="AA60" i="6" s="1"/>
  <c r="AB60" i="1"/>
  <c r="AB60" i="6" s="1"/>
  <c r="AC60" i="1"/>
  <c r="AC60" i="6" s="1"/>
  <c r="AD60" i="1"/>
  <c r="AD60" i="6" s="1"/>
  <c r="AE60" i="1"/>
  <c r="AE60" i="6" s="1"/>
  <c r="AF60" i="1"/>
  <c r="AF60" i="6"/>
  <c r="AG60" i="1"/>
  <c r="AG60" i="6" s="1"/>
  <c r="AH60" i="1"/>
  <c r="AH60" i="6"/>
  <c r="C61" i="1"/>
  <c r="C61" i="6" s="1"/>
  <c r="C61" i="17" s="1"/>
  <c r="C167" i="17" s="1"/>
  <c r="C210" i="17" s="1"/>
  <c r="D61" i="1"/>
  <c r="D61" i="6" s="1"/>
  <c r="E61" i="1"/>
  <c r="E61" i="6" s="1"/>
  <c r="F61" i="1"/>
  <c r="F61" i="6" s="1"/>
  <c r="G61" i="1"/>
  <c r="G61" i="6" s="1"/>
  <c r="H61" i="1"/>
  <c r="H61" i="6"/>
  <c r="I61" i="1"/>
  <c r="I61" i="6" s="1"/>
  <c r="J61" i="1"/>
  <c r="J61" i="6" s="1"/>
  <c r="K61" i="1"/>
  <c r="K61" i="6" s="1"/>
  <c r="L61" i="1"/>
  <c r="L61" i="6" s="1"/>
  <c r="M61" i="1"/>
  <c r="M61" i="6" s="1"/>
  <c r="N61" i="1"/>
  <c r="N61" i="6" s="1"/>
  <c r="O61" i="1"/>
  <c r="O61" i="6" s="1"/>
  <c r="P61" i="1"/>
  <c r="P61" i="6"/>
  <c r="Q61" i="1"/>
  <c r="Q61" i="6" s="1"/>
  <c r="R61" i="1"/>
  <c r="R61" i="6"/>
  <c r="S61" i="1"/>
  <c r="S61" i="6" s="1"/>
  <c r="S61" i="9" s="1"/>
  <c r="S175" i="9" s="1"/>
  <c r="S219" i="9" s="1"/>
  <c r="T61" i="1"/>
  <c r="T61" i="6" s="1"/>
  <c r="U61" i="1"/>
  <c r="U61" i="6" s="1"/>
  <c r="U61" i="9" s="1"/>
  <c r="V61" i="1"/>
  <c r="V61" i="6" s="1"/>
  <c r="W61" i="1"/>
  <c r="W61" i="6" s="1"/>
  <c r="X61" i="1"/>
  <c r="X61" i="6" s="1"/>
  <c r="Y61" i="1"/>
  <c r="Y61" i="6" s="1"/>
  <c r="Z61" i="1"/>
  <c r="Z61" i="6" s="1"/>
  <c r="AA61" i="1"/>
  <c r="AA61" i="6"/>
  <c r="AB61" i="1"/>
  <c r="AB61" i="6" s="1"/>
  <c r="AC61" i="1"/>
  <c r="AC61" i="6"/>
  <c r="AD61" i="1"/>
  <c r="AD61" i="6" s="1"/>
  <c r="AD61" i="17" s="1"/>
  <c r="AD167" i="17" s="1"/>
  <c r="AD210" i="17" s="1"/>
  <c r="AE61" i="1"/>
  <c r="AE61" i="6" s="1"/>
  <c r="AF61" i="1"/>
  <c r="AF61" i="6" s="1"/>
  <c r="AG61" i="1"/>
  <c r="AG61" i="6" s="1"/>
  <c r="AH61" i="1"/>
  <c r="AH61" i="6" s="1"/>
  <c r="C62" i="1"/>
  <c r="C62" i="6"/>
  <c r="C62" i="9" s="1"/>
  <c r="C33" i="20" s="1"/>
  <c r="C61" i="20" s="1"/>
  <c r="D62" i="1"/>
  <c r="D62" i="6" s="1"/>
  <c r="E62" i="1"/>
  <c r="E62" i="6" s="1"/>
  <c r="F62" i="1"/>
  <c r="F62" i="6" s="1"/>
  <c r="G62" i="1"/>
  <c r="G62" i="6" s="1"/>
  <c r="H62" i="1"/>
  <c r="H62" i="6" s="1"/>
  <c r="I62" i="1"/>
  <c r="I62" i="6" s="1"/>
  <c r="J62" i="1"/>
  <c r="J62" i="6" s="1"/>
  <c r="K62" i="1"/>
  <c r="K62" i="6"/>
  <c r="L62" i="1"/>
  <c r="L62" i="6" s="1"/>
  <c r="M62" i="1"/>
  <c r="M62" i="6"/>
  <c r="N62" i="1"/>
  <c r="N62" i="6" s="1"/>
  <c r="N62" i="9" s="1"/>
  <c r="N33" i="20" s="1"/>
  <c r="N61" i="20" s="1"/>
  <c r="O62" i="1"/>
  <c r="O62" i="6" s="1"/>
  <c r="P62" i="1"/>
  <c r="P62" i="6" s="1"/>
  <c r="Q62" i="1"/>
  <c r="Q62" i="6" s="1"/>
  <c r="R62" i="1"/>
  <c r="R62" i="6" s="1"/>
  <c r="S62" i="1"/>
  <c r="S62" i="6"/>
  <c r="S62" i="17" s="1"/>
  <c r="S168" i="17" s="1"/>
  <c r="T62" i="1"/>
  <c r="T62" i="6" s="1"/>
  <c r="U62" i="1"/>
  <c r="U62" i="6" s="1"/>
  <c r="V62" i="1"/>
  <c r="V62" i="6" s="1"/>
  <c r="W62" i="1"/>
  <c r="W62" i="6" s="1"/>
  <c r="X62" i="1"/>
  <c r="X62" i="6" s="1"/>
  <c r="Y62" i="1"/>
  <c r="Y62" i="6" s="1"/>
  <c r="Z62" i="1"/>
  <c r="Z62" i="6" s="1"/>
  <c r="AA62" i="1"/>
  <c r="AA62" i="6"/>
  <c r="AB62" i="1"/>
  <c r="AB62" i="6" s="1"/>
  <c r="AC62" i="1"/>
  <c r="AC62" i="6"/>
  <c r="AD62" i="1"/>
  <c r="AD62" i="6" s="1"/>
  <c r="AE62" i="1"/>
  <c r="AE62" i="6" s="1"/>
  <c r="AF62" i="1"/>
  <c r="AF62" i="6" s="1"/>
  <c r="AG62" i="1"/>
  <c r="AG62" i="6" s="1"/>
  <c r="AH62" i="1"/>
  <c r="AH62" i="6" s="1"/>
  <c r="C64" i="1"/>
  <c r="C64" i="6"/>
  <c r="C64" i="9" s="1"/>
  <c r="C178" i="9" s="1"/>
  <c r="D64" i="1"/>
  <c r="D64" i="6" s="1"/>
  <c r="E64" i="1"/>
  <c r="E64" i="6" s="1"/>
  <c r="F64" i="1"/>
  <c r="F64" i="6" s="1"/>
  <c r="G64" i="1"/>
  <c r="G64" i="6" s="1"/>
  <c r="H64" i="1"/>
  <c r="H64" i="6" s="1"/>
  <c r="I64" i="1"/>
  <c r="I64" i="6" s="1"/>
  <c r="J64" i="1"/>
  <c r="J64" i="6" s="1"/>
  <c r="K64" i="1"/>
  <c r="K64" i="6"/>
  <c r="L64" i="1"/>
  <c r="L64" i="6" s="1"/>
  <c r="M64" i="1"/>
  <c r="M64" i="6"/>
  <c r="N64" i="1"/>
  <c r="N64" i="6" s="1"/>
  <c r="N187" i="6" s="1"/>
  <c r="O64" i="1"/>
  <c r="O64" i="6" s="1"/>
  <c r="P64" i="1"/>
  <c r="P64" i="6" s="1"/>
  <c r="Q64" i="1"/>
  <c r="Q64" i="6" s="1"/>
  <c r="R64" i="1"/>
  <c r="R64" i="6" s="1"/>
  <c r="S64" i="1"/>
  <c r="S64" i="6"/>
  <c r="S187" i="6" s="1"/>
  <c r="T64" i="1"/>
  <c r="T64" i="6" s="1"/>
  <c r="U64" i="1"/>
  <c r="U64" i="6" s="1"/>
  <c r="V64" i="1"/>
  <c r="V64" i="6" s="1"/>
  <c r="W64" i="1"/>
  <c r="W64" i="6" s="1"/>
  <c r="X64" i="1"/>
  <c r="X64" i="6" s="1"/>
  <c r="Y64" i="1"/>
  <c r="Y64" i="6" s="1"/>
  <c r="Z64" i="1"/>
  <c r="Z64" i="6" s="1"/>
  <c r="AA64" i="1"/>
  <c r="AA64" i="6"/>
  <c r="AB64" i="1"/>
  <c r="AB64" i="6" s="1"/>
  <c r="AC64" i="1"/>
  <c r="AC64" i="6"/>
  <c r="AD64" i="1"/>
  <c r="AD64" i="6" s="1"/>
  <c r="AD64" i="17" s="1"/>
  <c r="AD170" i="17" s="1"/>
  <c r="AE64" i="1"/>
  <c r="AE64" i="6" s="1"/>
  <c r="AF64" i="1"/>
  <c r="AF64" i="6" s="1"/>
  <c r="AG64" i="1"/>
  <c r="AG64" i="6" s="1"/>
  <c r="AH64" i="1"/>
  <c r="AH64" i="6" s="1"/>
  <c r="C65" i="1"/>
  <c r="C65" i="6"/>
  <c r="C188" i="6" s="1"/>
  <c r="D65" i="1"/>
  <c r="D65" i="6" s="1"/>
  <c r="E65" i="1"/>
  <c r="E65" i="6" s="1"/>
  <c r="F65" i="1"/>
  <c r="F65" i="6" s="1"/>
  <c r="G65" i="1"/>
  <c r="G65" i="6" s="1"/>
  <c r="H65" i="1"/>
  <c r="H65" i="6" s="1"/>
  <c r="I65" i="1"/>
  <c r="I65" i="6" s="1"/>
  <c r="J65" i="1"/>
  <c r="J65" i="6" s="1"/>
  <c r="K65" i="1"/>
  <c r="K65" i="6"/>
  <c r="L65" i="1"/>
  <c r="L65" i="6" s="1"/>
  <c r="M65" i="1"/>
  <c r="M65" i="6"/>
  <c r="N65" i="1"/>
  <c r="N65" i="6" s="1"/>
  <c r="N65" i="17" s="1"/>
  <c r="N171" i="17" s="1"/>
  <c r="O65" i="1"/>
  <c r="O65" i="6" s="1"/>
  <c r="P65" i="1"/>
  <c r="P65" i="6" s="1"/>
  <c r="Q65" i="1"/>
  <c r="Q65" i="6" s="1"/>
  <c r="R65" i="1"/>
  <c r="R65" i="6" s="1"/>
  <c r="S65" i="1"/>
  <c r="S65" i="6"/>
  <c r="S65" i="17" s="1"/>
  <c r="S171" i="17" s="1"/>
  <c r="T65" i="1"/>
  <c r="T65" i="6" s="1"/>
  <c r="U65" i="1"/>
  <c r="U65" i="6" s="1"/>
  <c r="V65" i="1"/>
  <c r="V65" i="6" s="1"/>
  <c r="W65" i="1"/>
  <c r="W65" i="6" s="1"/>
  <c r="W65" i="9" s="1"/>
  <c r="W179" i="9" s="1"/>
  <c r="X65" i="1"/>
  <c r="X65" i="6"/>
  <c r="Y65" i="1"/>
  <c r="Y65" i="6" s="1"/>
  <c r="Z65" i="1"/>
  <c r="Z65" i="6" s="1"/>
  <c r="AA65" i="1"/>
  <c r="AA65" i="6" s="1"/>
  <c r="AB65" i="1"/>
  <c r="AB65" i="6" s="1"/>
  <c r="AC65" i="1"/>
  <c r="AC65" i="6" s="1"/>
  <c r="AD65" i="1"/>
  <c r="AD65" i="6" s="1"/>
  <c r="AE65" i="1"/>
  <c r="AE65" i="6" s="1"/>
  <c r="AF65" i="1"/>
  <c r="AF65" i="6"/>
  <c r="AG65" i="1"/>
  <c r="AG65" i="6" s="1"/>
  <c r="AH65" i="1"/>
  <c r="AH65" i="6"/>
  <c r="C66" i="1"/>
  <c r="C66" i="6" s="1"/>
  <c r="C66" i="17" s="1"/>
  <c r="C172" i="17" s="1"/>
  <c r="D66" i="1"/>
  <c r="D66" i="6" s="1"/>
  <c r="E66" i="1"/>
  <c r="E66" i="6" s="1"/>
  <c r="F66" i="1"/>
  <c r="F66" i="6" s="1"/>
  <c r="G66" i="1"/>
  <c r="G66" i="6" s="1"/>
  <c r="H66" i="1"/>
  <c r="H66" i="6" s="1"/>
  <c r="I66" i="1"/>
  <c r="I66" i="6" s="1"/>
  <c r="J66" i="1"/>
  <c r="J66" i="6" s="1"/>
  <c r="K66" i="1"/>
  <c r="K66" i="6" s="1"/>
  <c r="L66" i="1"/>
  <c r="L66" i="6" s="1"/>
  <c r="M66" i="1"/>
  <c r="M66" i="6" s="1"/>
  <c r="N66" i="1"/>
  <c r="N66" i="6" s="1"/>
  <c r="O66" i="1"/>
  <c r="O66" i="6" s="1"/>
  <c r="P66" i="1"/>
  <c r="P66" i="6"/>
  <c r="Q66" i="1"/>
  <c r="Q66" i="6" s="1"/>
  <c r="R66" i="1"/>
  <c r="R66" i="6"/>
  <c r="S66" i="1"/>
  <c r="S66" i="6" s="1"/>
  <c r="S189" i="6" s="1"/>
  <c r="T66" i="1"/>
  <c r="T66" i="6" s="1"/>
  <c r="U66" i="1"/>
  <c r="U66" i="6" s="1"/>
  <c r="V66" i="1"/>
  <c r="V66" i="6" s="1"/>
  <c r="W66" i="1"/>
  <c r="W66" i="6" s="1"/>
  <c r="X66" i="1"/>
  <c r="X66" i="6"/>
  <c r="Y66" i="1"/>
  <c r="Y66" i="6" s="1"/>
  <c r="Z66" i="1"/>
  <c r="Z66" i="6" s="1"/>
  <c r="AA66" i="1"/>
  <c r="AA66" i="6" s="1"/>
  <c r="AB66" i="1"/>
  <c r="AB66" i="6" s="1"/>
  <c r="AC66" i="1"/>
  <c r="AC66" i="6" s="1"/>
  <c r="AD66" i="1"/>
  <c r="AD66" i="6"/>
  <c r="AE66" i="1"/>
  <c r="AE66" i="6" s="1"/>
  <c r="AF66" i="1"/>
  <c r="AF66" i="6"/>
  <c r="AG66" i="1"/>
  <c r="AG66" i="6" s="1"/>
  <c r="AH66" i="1"/>
  <c r="AH66" i="6"/>
  <c r="C67" i="1"/>
  <c r="C67" i="6" s="1"/>
  <c r="C190" i="6" s="1"/>
  <c r="D67" i="1"/>
  <c r="D67" i="6"/>
  <c r="E67" i="1"/>
  <c r="E67" i="6" s="1"/>
  <c r="F67" i="1"/>
  <c r="F67" i="6" s="1"/>
  <c r="G67" i="1"/>
  <c r="G67" i="6" s="1"/>
  <c r="H67" i="1"/>
  <c r="H67" i="6" s="1"/>
  <c r="I67" i="1"/>
  <c r="I67" i="6" s="1"/>
  <c r="J67" i="1"/>
  <c r="J67" i="6" s="1"/>
  <c r="K67" i="1"/>
  <c r="K67" i="6" s="1"/>
  <c r="L67" i="1"/>
  <c r="L67" i="6" s="1"/>
  <c r="M67" i="1"/>
  <c r="M67" i="6" s="1"/>
  <c r="N67" i="1"/>
  <c r="N67" i="6" s="1"/>
  <c r="O67" i="1"/>
  <c r="O67" i="6" s="1"/>
  <c r="P67" i="1"/>
  <c r="P67" i="6"/>
  <c r="Q67" i="1"/>
  <c r="Q67" i="6" s="1"/>
  <c r="R67" i="1"/>
  <c r="R67" i="6" s="1"/>
  <c r="S67" i="1"/>
  <c r="S67" i="6" s="1"/>
  <c r="S190" i="6" s="1"/>
  <c r="T67" i="1"/>
  <c r="T67" i="6" s="1"/>
  <c r="U67" i="1"/>
  <c r="U67" i="6" s="1"/>
  <c r="V67" i="1"/>
  <c r="V67" i="6"/>
  <c r="W67" i="1"/>
  <c r="W67" i="6" s="1"/>
  <c r="W67" i="9" s="1"/>
  <c r="W181" i="9" s="1"/>
  <c r="X67" i="1"/>
  <c r="X67" i="6"/>
  <c r="Y67" i="1"/>
  <c r="Y67" i="6" s="1"/>
  <c r="Z67" i="1"/>
  <c r="Z67" i="6"/>
  <c r="AA67" i="1"/>
  <c r="AA67" i="6" s="1"/>
  <c r="AB67" i="1"/>
  <c r="AB67" i="6" s="1"/>
  <c r="AC67" i="1"/>
  <c r="AC67" i="6" s="1"/>
  <c r="AD67" i="1"/>
  <c r="AD67" i="6"/>
  <c r="AE67" i="1"/>
  <c r="AE67" i="6" s="1"/>
  <c r="AF67" i="1"/>
  <c r="AF67" i="6" s="1"/>
  <c r="AG67" i="1"/>
  <c r="AG67" i="6"/>
  <c r="AH67" i="1"/>
  <c r="AH67" i="6" s="1"/>
  <c r="C68" i="1"/>
  <c r="C68" i="6" s="1"/>
  <c r="D68" i="1"/>
  <c r="D68" i="6"/>
  <c r="E68" i="1"/>
  <c r="E68" i="6" s="1"/>
  <c r="F68" i="1"/>
  <c r="F68" i="6" s="1"/>
  <c r="G68" i="1"/>
  <c r="G68" i="6" s="1"/>
  <c r="H68" i="1"/>
  <c r="H68" i="6"/>
  <c r="I68" i="1"/>
  <c r="I68" i="6" s="1"/>
  <c r="J68" i="1"/>
  <c r="J68" i="6"/>
  <c r="J68" i="17" s="1"/>
  <c r="J174" i="17" s="1"/>
  <c r="K68" i="1"/>
  <c r="K68" i="6" s="1"/>
  <c r="L68" i="1"/>
  <c r="L68" i="6"/>
  <c r="M68" i="1"/>
  <c r="M68" i="6"/>
  <c r="N68" i="1"/>
  <c r="N68" i="6" s="1"/>
  <c r="O68" i="1"/>
  <c r="O68" i="6" s="1"/>
  <c r="O191" i="6" s="1"/>
  <c r="P68" i="1"/>
  <c r="P68" i="6" s="1"/>
  <c r="Q68" i="1"/>
  <c r="Q68" i="6"/>
  <c r="R68" i="1"/>
  <c r="R68" i="6" s="1"/>
  <c r="S68" i="1"/>
  <c r="S68" i="6" s="1"/>
  <c r="T68" i="1"/>
  <c r="T68" i="6" s="1"/>
  <c r="U68" i="1"/>
  <c r="U68" i="6"/>
  <c r="V68" i="1"/>
  <c r="V68" i="6"/>
  <c r="W68" i="1"/>
  <c r="W68" i="6" s="1"/>
  <c r="X68" i="1"/>
  <c r="X68" i="6"/>
  <c r="Y68" i="1"/>
  <c r="Y68" i="6" s="1"/>
  <c r="Z68" i="1"/>
  <c r="Z68" i="6"/>
  <c r="AA68" i="1"/>
  <c r="AA68" i="6" s="1"/>
  <c r="AB68" i="1"/>
  <c r="AB68" i="6" s="1"/>
  <c r="AC68" i="1"/>
  <c r="AC68" i="6" s="1"/>
  <c r="AD68" i="1"/>
  <c r="AD68" i="6"/>
  <c r="AE68" i="1"/>
  <c r="AE68" i="6" s="1"/>
  <c r="AF68" i="1"/>
  <c r="AF68" i="6" s="1"/>
  <c r="AG68" i="1"/>
  <c r="AG68" i="6"/>
  <c r="AH68" i="1"/>
  <c r="AH68" i="6" s="1"/>
  <c r="C69" i="1"/>
  <c r="C69" i="6" s="1"/>
  <c r="D69" i="1"/>
  <c r="D69" i="6"/>
  <c r="E69" i="1"/>
  <c r="E69" i="6" s="1"/>
  <c r="F69" i="1"/>
  <c r="F69" i="6" s="1"/>
  <c r="G69" i="1"/>
  <c r="G69" i="6" s="1"/>
  <c r="H69" i="1"/>
  <c r="H69" i="6"/>
  <c r="I69" i="1"/>
  <c r="I69" i="6" s="1"/>
  <c r="J69" i="1"/>
  <c r="J69" i="6"/>
  <c r="J192" i="6" s="1"/>
  <c r="K69" i="1"/>
  <c r="K69" i="6" s="1"/>
  <c r="L69" i="1"/>
  <c r="L69" i="6"/>
  <c r="M69" i="1"/>
  <c r="M69" i="6"/>
  <c r="N69" i="1"/>
  <c r="N69" i="6" s="1"/>
  <c r="O69" i="1"/>
  <c r="O69" i="6" s="1"/>
  <c r="O69" i="17" s="1"/>
  <c r="O175" i="17" s="1"/>
  <c r="P69" i="1"/>
  <c r="P69" i="6" s="1"/>
  <c r="Q69" i="1"/>
  <c r="Q69" i="6"/>
  <c r="R69" i="1"/>
  <c r="R69" i="6" s="1"/>
  <c r="S69" i="1"/>
  <c r="S69" i="6" s="1"/>
  <c r="T69" i="1"/>
  <c r="T69" i="6" s="1"/>
  <c r="U69" i="1"/>
  <c r="U69" i="6"/>
  <c r="V69" i="1"/>
  <c r="V69" i="6"/>
  <c r="W69" i="1"/>
  <c r="W69" i="6" s="1"/>
  <c r="W69" i="9" s="1"/>
  <c r="W183" i="9" s="1"/>
  <c r="X69" i="1"/>
  <c r="X69" i="6" s="1"/>
  <c r="Y69" i="1"/>
  <c r="Y69" i="6" s="1"/>
  <c r="Z69" i="1"/>
  <c r="Z69" i="6" s="1"/>
  <c r="AA69" i="1"/>
  <c r="AA69" i="6"/>
  <c r="AB69" i="1"/>
  <c r="AB69" i="6" s="1"/>
  <c r="AC69" i="1"/>
  <c r="AC69" i="6" s="1"/>
  <c r="AD69" i="1"/>
  <c r="AD69" i="6" s="1"/>
  <c r="AD69" i="17" s="1"/>
  <c r="AD175" i="17" s="1"/>
  <c r="AE69" i="1"/>
  <c r="AE69" i="6" s="1"/>
  <c r="AF69" i="1"/>
  <c r="AF69" i="6" s="1"/>
  <c r="AG69" i="1"/>
  <c r="AG69" i="6"/>
  <c r="AH69" i="1"/>
  <c r="AH69" i="6" s="1"/>
  <c r="C71" i="1"/>
  <c r="C71" i="6"/>
  <c r="D71" i="1"/>
  <c r="D71" i="6" s="1"/>
  <c r="E71" i="1"/>
  <c r="E71" i="6"/>
  <c r="F71" i="1"/>
  <c r="F71" i="6" s="1"/>
  <c r="G71" i="1"/>
  <c r="G71" i="6" s="1"/>
  <c r="H71" i="1"/>
  <c r="H71" i="6" s="1"/>
  <c r="I71" i="1"/>
  <c r="I71" i="6" s="1"/>
  <c r="J71" i="1"/>
  <c r="J71" i="6" s="1"/>
  <c r="K71" i="1"/>
  <c r="K71" i="6"/>
  <c r="L71" i="1"/>
  <c r="L71" i="6" s="1"/>
  <c r="M71" i="1"/>
  <c r="M71" i="6" s="1"/>
  <c r="N71" i="1"/>
  <c r="N71" i="6" s="1"/>
  <c r="N71" i="17" s="1"/>
  <c r="N177" i="17" s="1"/>
  <c r="O71" i="1"/>
  <c r="O71" i="6" s="1"/>
  <c r="P71" i="1"/>
  <c r="P71" i="6" s="1"/>
  <c r="Q71" i="1"/>
  <c r="Q71" i="6"/>
  <c r="R71" i="1"/>
  <c r="R71" i="6" s="1"/>
  <c r="S71" i="1"/>
  <c r="S71" i="6"/>
  <c r="T71" i="1"/>
  <c r="T71" i="6" s="1"/>
  <c r="U71" i="1"/>
  <c r="U71" i="6"/>
  <c r="V71" i="1"/>
  <c r="V71" i="6" s="1"/>
  <c r="W71" i="1"/>
  <c r="W71" i="6" s="1"/>
  <c r="X71" i="1"/>
  <c r="X71" i="6" s="1"/>
  <c r="Y71" i="1"/>
  <c r="Y71" i="6" s="1"/>
  <c r="Z71" i="1"/>
  <c r="Z71" i="6" s="1"/>
  <c r="AA71" i="1"/>
  <c r="AA71" i="6"/>
  <c r="AB71" i="1"/>
  <c r="AB71" i="6" s="1"/>
  <c r="AC71" i="1"/>
  <c r="AC71" i="6" s="1"/>
  <c r="AD71" i="1"/>
  <c r="AD71" i="6" s="1"/>
  <c r="AD71" i="17" s="1"/>
  <c r="AD177" i="17" s="1"/>
  <c r="AE71" i="1"/>
  <c r="AE71" i="6" s="1"/>
  <c r="AF71" i="1"/>
  <c r="AF71" i="6" s="1"/>
  <c r="AG71" i="1"/>
  <c r="AG71" i="6"/>
  <c r="AH71" i="1"/>
  <c r="AH71" i="6" s="1"/>
  <c r="C72" i="1"/>
  <c r="C72" i="6"/>
  <c r="D72" i="1"/>
  <c r="D72" i="6" s="1"/>
  <c r="E72" i="1"/>
  <c r="E72" i="6"/>
  <c r="F72" i="1"/>
  <c r="F72" i="6" s="1"/>
  <c r="G72" i="1"/>
  <c r="G72" i="6" s="1"/>
  <c r="H72" i="1"/>
  <c r="H72" i="6" s="1"/>
  <c r="I72" i="1"/>
  <c r="I72" i="6" s="1"/>
  <c r="J72" i="1"/>
  <c r="J72" i="6" s="1"/>
  <c r="K72" i="1"/>
  <c r="K72" i="6"/>
  <c r="L72" i="1"/>
  <c r="L72" i="6" s="1"/>
  <c r="M72" i="1"/>
  <c r="M72" i="6" s="1"/>
  <c r="N72" i="1"/>
  <c r="N72" i="6" s="1"/>
  <c r="N72" i="17" s="1"/>
  <c r="N178" i="17" s="1"/>
  <c r="O72" i="1"/>
  <c r="O72" i="6" s="1"/>
  <c r="P72" i="1"/>
  <c r="P72" i="6" s="1"/>
  <c r="Q72" i="1"/>
  <c r="Q72" i="6"/>
  <c r="R72" i="1"/>
  <c r="R72" i="6" s="1"/>
  <c r="S72" i="1"/>
  <c r="S72" i="6"/>
  <c r="T72" i="1"/>
  <c r="T72" i="6" s="1"/>
  <c r="U72" i="1"/>
  <c r="U72" i="6"/>
  <c r="V72" i="1"/>
  <c r="V72" i="6" s="1"/>
  <c r="W72" i="1"/>
  <c r="W72" i="6" s="1"/>
  <c r="X72" i="1"/>
  <c r="X72" i="6" s="1"/>
  <c r="Y72" i="1"/>
  <c r="Y72" i="6"/>
  <c r="Z72" i="1"/>
  <c r="Z72" i="6" s="1"/>
  <c r="AA72" i="1"/>
  <c r="AA72" i="6" s="1"/>
  <c r="AB72" i="1"/>
  <c r="AB72" i="6"/>
  <c r="AC72" i="1"/>
  <c r="AC72" i="6" s="1"/>
  <c r="AD72" i="1"/>
  <c r="AD72" i="6" s="1"/>
  <c r="AE72" i="1"/>
  <c r="AE72" i="6"/>
  <c r="AF72" i="1"/>
  <c r="AF72" i="6" s="1"/>
  <c r="AG72" i="1"/>
  <c r="AG72" i="6" s="1"/>
  <c r="AH72" i="1"/>
  <c r="AH72" i="6" s="1"/>
  <c r="C74" i="1"/>
  <c r="C74" i="6"/>
  <c r="D74" i="1"/>
  <c r="D74" i="6" s="1"/>
  <c r="E74" i="1"/>
  <c r="E74" i="6"/>
  <c r="E74" i="17" s="1"/>
  <c r="E180" i="17" s="1"/>
  <c r="F74" i="1"/>
  <c r="F74" i="6" s="1"/>
  <c r="G74" i="1"/>
  <c r="G74" i="6" s="1"/>
  <c r="H74" i="1"/>
  <c r="H74" i="6"/>
  <c r="I74" i="1"/>
  <c r="I74" i="6" s="1"/>
  <c r="J74" i="1"/>
  <c r="J74" i="6"/>
  <c r="J197" i="6" s="1"/>
  <c r="K74" i="1"/>
  <c r="K74" i="6" s="1"/>
  <c r="L74" i="1"/>
  <c r="L74" i="6"/>
  <c r="M74" i="1"/>
  <c r="M74" i="6" s="1"/>
  <c r="M74" i="17" s="1"/>
  <c r="N74" i="1"/>
  <c r="N74" i="6" s="1"/>
  <c r="O74" i="1"/>
  <c r="O74" i="6"/>
  <c r="P74" i="1"/>
  <c r="P74" i="6" s="1"/>
  <c r="Q74" i="1"/>
  <c r="Q74" i="6" s="1"/>
  <c r="R74" i="1"/>
  <c r="R74" i="6" s="1"/>
  <c r="S74" i="1"/>
  <c r="S74" i="6" s="1"/>
  <c r="T74" i="1"/>
  <c r="T172" i="1" s="1"/>
  <c r="U74" i="1"/>
  <c r="U74" i="6" s="1"/>
  <c r="V74" i="1"/>
  <c r="V74" i="6" s="1"/>
  <c r="W74" i="1"/>
  <c r="W74" i="6"/>
  <c r="X74" i="1"/>
  <c r="X74" i="6" s="1"/>
  <c r="Y74" i="1"/>
  <c r="Y74" i="6" s="1"/>
  <c r="Z74" i="1"/>
  <c r="Z74" i="6" s="1"/>
  <c r="AA74" i="1"/>
  <c r="AA74" i="6" s="1"/>
  <c r="AB74" i="1"/>
  <c r="AB74" i="6" s="1"/>
  <c r="AC74" i="1"/>
  <c r="AC74" i="6" s="1"/>
  <c r="AD74" i="1"/>
  <c r="AD74" i="6" s="1"/>
  <c r="AE74" i="1"/>
  <c r="AE74" i="6"/>
  <c r="AF74" i="1"/>
  <c r="AF74" i="6" s="1"/>
  <c r="AG74" i="1"/>
  <c r="AG74" i="6" s="1"/>
  <c r="AH74" i="1"/>
  <c r="AH172" i="1" s="1"/>
  <c r="C75" i="1"/>
  <c r="C75" i="6" s="1"/>
  <c r="D75" i="1"/>
  <c r="D75" i="6" s="1"/>
  <c r="E75" i="1"/>
  <c r="E75" i="6" s="1"/>
  <c r="F75" i="1"/>
  <c r="F75" i="6" s="1"/>
  <c r="F75" i="9" s="1"/>
  <c r="F189" i="9" s="1"/>
  <c r="G75" i="1"/>
  <c r="G75" i="6"/>
  <c r="H75" i="1"/>
  <c r="H75" i="6" s="1"/>
  <c r="I75" i="1"/>
  <c r="I75" i="6" s="1"/>
  <c r="J75" i="1"/>
  <c r="J75" i="6" s="1"/>
  <c r="K75" i="1"/>
  <c r="K75" i="6" s="1"/>
  <c r="L75" i="1"/>
  <c r="L75" i="6" s="1"/>
  <c r="L198" i="6" s="1"/>
  <c r="M75" i="1"/>
  <c r="M75" i="6" s="1"/>
  <c r="N75" i="1"/>
  <c r="N75" i="6" s="1"/>
  <c r="O75" i="1"/>
  <c r="O75" i="6"/>
  <c r="P75" i="1"/>
  <c r="P75" i="6" s="1"/>
  <c r="Q75" i="1"/>
  <c r="Q75" i="6" s="1"/>
  <c r="R75" i="1"/>
  <c r="R75" i="6" s="1"/>
  <c r="S75" i="1"/>
  <c r="S75" i="6" s="1"/>
  <c r="T75" i="1"/>
  <c r="T75" i="6" s="1"/>
  <c r="U75" i="1"/>
  <c r="U75" i="6" s="1"/>
  <c r="V75" i="1"/>
  <c r="V75" i="6" s="1"/>
  <c r="W75" i="1"/>
  <c r="W75" i="6"/>
  <c r="X75" i="1"/>
  <c r="X75" i="6" s="1"/>
  <c r="Y75" i="1"/>
  <c r="Y75" i="6" s="1"/>
  <c r="Z75" i="1"/>
  <c r="Z75" i="6" s="1"/>
  <c r="AA75" i="1"/>
  <c r="AA75" i="6" s="1"/>
  <c r="AB75" i="1"/>
  <c r="AB75" i="6" s="1"/>
  <c r="AC75" i="1"/>
  <c r="AC75" i="6" s="1"/>
  <c r="AD75" i="1"/>
  <c r="AD75" i="6" s="1"/>
  <c r="AE75" i="1"/>
  <c r="AE75" i="6"/>
  <c r="AF75" i="1"/>
  <c r="AF75" i="6" s="1"/>
  <c r="AG75" i="1"/>
  <c r="AG75" i="6"/>
  <c r="AH75" i="1"/>
  <c r="AH75" i="6" s="1"/>
  <c r="C76" i="1"/>
  <c r="C76" i="6"/>
  <c r="D76" i="1"/>
  <c r="D76" i="6" s="1"/>
  <c r="E76" i="1"/>
  <c r="E76" i="6"/>
  <c r="F76" i="1"/>
  <c r="F76" i="6" s="1"/>
  <c r="G76" i="1"/>
  <c r="G76" i="6"/>
  <c r="H76" i="1"/>
  <c r="H76" i="6" s="1"/>
  <c r="I76" i="1"/>
  <c r="I76" i="6"/>
  <c r="J76" i="1"/>
  <c r="J76" i="6" s="1"/>
  <c r="K76" i="1"/>
  <c r="K76" i="6"/>
  <c r="L76" i="1"/>
  <c r="L76" i="6" s="1"/>
  <c r="M76" i="1"/>
  <c r="M76" i="6"/>
  <c r="N76" i="1"/>
  <c r="N76" i="6" s="1"/>
  <c r="O76" i="1"/>
  <c r="O76" i="6"/>
  <c r="P76" i="1"/>
  <c r="P76" i="6" s="1"/>
  <c r="Q76" i="1"/>
  <c r="Q76" i="6"/>
  <c r="R76" i="1"/>
  <c r="R76" i="6" s="1"/>
  <c r="S76" i="1"/>
  <c r="S76" i="6"/>
  <c r="T76" i="1"/>
  <c r="T76" i="6" s="1"/>
  <c r="U76" i="1"/>
  <c r="U174" i="1" s="1"/>
  <c r="V76" i="1"/>
  <c r="V76" i="6" s="1"/>
  <c r="W76" i="1"/>
  <c r="W76" i="6" s="1"/>
  <c r="X76" i="1"/>
  <c r="X76" i="6" s="1"/>
  <c r="Y76" i="1"/>
  <c r="Y76" i="6" s="1"/>
  <c r="Z76" i="1"/>
  <c r="Z76" i="6" s="1"/>
  <c r="AA76" i="1"/>
  <c r="AA76" i="6" s="1"/>
  <c r="AB76" i="1"/>
  <c r="AB76" i="6" s="1"/>
  <c r="AC76" i="1"/>
  <c r="AC174" i="1" s="1"/>
  <c r="AD76" i="1"/>
  <c r="AD76" i="6" s="1"/>
  <c r="AE76" i="1"/>
  <c r="AE76" i="6" s="1"/>
  <c r="AF76" i="1"/>
  <c r="AF76" i="6" s="1"/>
  <c r="AG76" i="1"/>
  <c r="AG76" i="6" s="1"/>
  <c r="AH76" i="1"/>
  <c r="AH76" i="6" s="1"/>
  <c r="C77" i="1"/>
  <c r="C77" i="6" s="1"/>
  <c r="D77" i="1"/>
  <c r="D77" i="6" s="1"/>
  <c r="E77" i="1"/>
  <c r="E77" i="6" s="1"/>
  <c r="F77" i="1"/>
  <c r="F77" i="6" s="1"/>
  <c r="G77" i="1"/>
  <c r="G77" i="6" s="1"/>
  <c r="H77" i="1"/>
  <c r="H77" i="6" s="1"/>
  <c r="I77" i="1"/>
  <c r="I175" i="1" s="1"/>
  <c r="J77" i="1"/>
  <c r="J77" i="6" s="1"/>
  <c r="K77" i="1"/>
  <c r="K77" i="6" s="1"/>
  <c r="L77" i="1"/>
  <c r="L77" i="6" s="1"/>
  <c r="M77" i="1"/>
  <c r="M77" i="6" s="1"/>
  <c r="N77" i="1"/>
  <c r="N77" i="6" s="1"/>
  <c r="O77" i="1"/>
  <c r="O77" i="6" s="1"/>
  <c r="P77" i="1"/>
  <c r="P77" i="6" s="1"/>
  <c r="Q77" i="1"/>
  <c r="Q175" i="1" s="1"/>
  <c r="R77" i="1"/>
  <c r="R77" i="6" s="1"/>
  <c r="S77" i="1"/>
  <c r="S77" i="6" s="1"/>
  <c r="T77" i="1"/>
  <c r="T77" i="6" s="1"/>
  <c r="U77" i="1"/>
  <c r="U77" i="6" s="1"/>
  <c r="V77" i="1"/>
  <c r="V77" i="6" s="1"/>
  <c r="W77" i="1"/>
  <c r="W77" i="6" s="1"/>
  <c r="X77" i="1"/>
  <c r="X77" i="6" s="1"/>
  <c r="Y77" i="1"/>
  <c r="Y175" i="1" s="1"/>
  <c r="Z77" i="1"/>
  <c r="Z77" i="6" s="1"/>
  <c r="AA77" i="1"/>
  <c r="AA77" i="6" s="1"/>
  <c r="AB77" i="1"/>
  <c r="AB77" i="6" s="1"/>
  <c r="AC77" i="1"/>
  <c r="AC77" i="6" s="1"/>
  <c r="AD77" i="1"/>
  <c r="AD77" i="6" s="1"/>
  <c r="AE77" i="1"/>
  <c r="AE77" i="6" s="1"/>
  <c r="AF77" i="1"/>
  <c r="AF77" i="6" s="1"/>
  <c r="AG77" i="1"/>
  <c r="AG175" i="1" s="1"/>
  <c r="AH77" i="1"/>
  <c r="AH77" i="6" s="1"/>
  <c r="C78" i="1"/>
  <c r="C78" i="6" s="1"/>
  <c r="D78" i="1"/>
  <c r="D78" i="6" s="1"/>
  <c r="E78" i="1"/>
  <c r="E176" i="1" s="1"/>
  <c r="F78" i="1"/>
  <c r="F78" i="6" s="1"/>
  <c r="G78" i="1"/>
  <c r="G78" i="6" s="1"/>
  <c r="H78" i="1"/>
  <c r="H78" i="6" s="1"/>
  <c r="I78" i="1"/>
  <c r="I78" i="6" s="1"/>
  <c r="J78" i="1"/>
  <c r="J78" i="6" s="1"/>
  <c r="K78" i="1"/>
  <c r="K78" i="6" s="1"/>
  <c r="L78" i="1"/>
  <c r="L78" i="6" s="1"/>
  <c r="M78" i="1"/>
  <c r="M176" i="1" s="1"/>
  <c r="N78" i="1"/>
  <c r="N78" i="6" s="1"/>
  <c r="O78" i="1"/>
  <c r="O78" i="6" s="1"/>
  <c r="P78" i="1"/>
  <c r="P78" i="6" s="1"/>
  <c r="Q78" i="1"/>
  <c r="Q78" i="6" s="1"/>
  <c r="R78" i="1"/>
  <c r="R78" i="6" s="1"/>
  <c r="S78" i="1"/>
  <c r="S78" i="6" s="1"/>
  <c r="T78" i="1"/>
  <c r="T78" i="6" s="1"/>
  <c r="U78" i="1"/>
  <c r="U176" i="1" s="1"/>
  <c r="V78" i="1"/>
  <c r="V78" i="6" s="1"/>
  <c r="W78" i="1"/>
  <c r="W78" i="6" s="1"/>
  <c r="X78" i="1"/>
  <c r="X78" i="6" s="1"/>
  <c r="Y78" i="1"/>
  <c r="Y78" i="6" s="1"/>
  <c r="Z78" i="1"/>
  <c r="Z78" i="6" s="1"/>
  <c r="AA78" i="1"/>
  <c r="AA78" i="6" s="1"/>
  <c r="AB78" i="1"/>
  <c r="AB78" i="6" s="1"/>
  <c r="AC78" i="1"/>
  <c r="AC176" i="1" s="1"/>
  <c r="AD78" i="1"/>
  <c r="AD78" i="6" s="1"/>
  <c r="AE78" i="1"/>
  <c r="AE78" i="6" s="1"/>
  <c r="AF78" i="1"/>
  <c r="AF78" i="6" s="1"/>
  <c r="AG78" i="1"/>
  <c r="AG78" i="6" s="1"/>
  <c r="AH78" i="1"/>
  <c r="AH78" i="6" s="1"/>
  <c r="AH78" i="9" s="1"/>
  <c r="AH192" i="9" s="1"/>
  <c r="C79" i="1"/>
  <c r="C79" i="6" s="1"/>
  <c r="D79" i="1"/>
  <c r="D79" i="6" s="1"/>
  <c r="E79" i="1"/>
  <c r="E79" i="6" s="1"/>
  <c r="F79" i="1"/>
  <c r="F79" i="6" s="1"/>
  <c r="G79" i="1"/>
  <c r="G79" i="6" s="1"/>
  <c r="H79" i="1"/>
  <c r="H79" i="6" s="1"/>
  <c r="I79" i="1"/>
  <c r="I177" i="1" s="1"/>
  <c r="J79" i="1"/>
  <c r="J79" i="6" s="1"/>
  <c r="K79" i="1"/>
  <c r="K79" i="6" s="1"/>
  <c r="L79" i="1"/>
  <c r="L79" i="6" s="1"/>
  <c r="M79" i="1"/>
  <c r="M79" i="6" s="1"/>
  <c r="N79" i="1"/>
  <c r="N79" i="6" s="1"/>
  <c r="O79" i="1"/>
  <c r="O79" i="6" s="1"/>
  <c r="P79" i="1"/>
  <c r="P79" i="6" s="1"/>
  <c r="P202" i="6" s="1"/>
  <c r="Q79" i="1"/>
  <c r="Q177" i="1" s="1"/>
  <c r="R79" i="1"/>
  <c r="R79" i="6" s="1"/>
  <c r="S79" i="1"/>
  <c r="S79" i="6" s="1"/>
  <c r="W79" i="1"/>
  <c r="W79" i="6" s="1"/>
  <c r="X79" i="1"/>
  <c r="X79" i="6" s="1"/>
  <c r="Y79" i="1"/>
  <c r="Y177" i="1" s="1"/>
  <c r="AA79" i="1"/>
  <c r="AA79" i="6" s="1"/>
  <c r="AB79" i="1"/>
  <c r="AB79" i="6" s="1"/>
  <c r="AE79" i="1"/>
  <c r="AE79" i="6" s="1"/>
  <c r="AF79" i="1"/>
  <c r="AF79" i="6" s="1"/>
  <c r="AF202" i="6" s="1"/>
  <c r="AG79" i="1"/>
  <c r="AG177" i="1" s="1"/>
  <c r="AI79" i="1"/>
  <c r="AI79" i="6" s="1"/>
  <c r="AJ79" i="1"/>
  <c r="AJ79" i="6" s="1"/>
  <c r="AK79" i="1"/>
  <c r="AK79" i="6" s="1"/>
  <c r="AL79" i="1"/>
  <c r="AL79" i="6" s="1"/>
  <c r="AM79" i="1"/>
  <c r="AM79" i="6" s="1"/>
  <c r="AN79" i="1"/>
  <c r="AN79" i="6" s="1"/>
  <c r="AO79" i="1"/>
  <c r="AO177" i="1" s="1"/>
  <c r="AP79" i="1"/>
  <c r="AP79" i="6" s="1"/>
  <c r="AQ79" i="1"/>
  <c r="AQ79" i="6" s="1"/>
  <c r="AR79" i="1"/>
  <c r="AR79" i="6" s="1"/>
  <c r="AS79" i="1"/>
  <c r="AS79" i="6" s="1"/>
  <c r="AT79" i="1"/>
  <c r="AT79" i="6" s="1"/>
  <c r="AU79" i="1"/>
  <c r="AU79" i="6" s="1"/>
  <c r="AV79" i="1"/>
  <c r="AV79" i="6" s="1"/>
  <c r="C90" i="1"/>
  <c r="C90" i="6" s="1"/>
  <c r="D90" i="1"/>
  <c r="D90" i="6" s="1"/>
  <c r="E90" i="1"/>
  <c r="E90" i="6" s="1"/>
  <c r="F90" i="1"/>
  <c r="F90" i="6" s="1"/>
  <c r="G90" i="1"/>
  <c r="G188" i="1" s="1"/>
  <c r="H90" i="1"/>
  <c r="H90" i="6" s="1"/>
  <c r="I90" i="1"/>
  <c r="I90" i="6" s="1"/>
  <c r="J90" i="1"/>
  <c r="J90" i="6" s="1"/>
  <c r="K90" i="1"/>
  <c r="K90" i="6" s="1"/>
  <c r="L90" i="1"/>
  <c r="L90" i="6" s="1"/>
  <c r="M90" i="1"/>
  <c r="M90" i="6" s="1"/>
  <c r="N90" i="1"/>
  <c r="N90" i="6" s="1"/>
  <c r="O90" i="1"/>
  <c r="O188" i="1" s="1"/>
  <c r="P90" i="1"/>
  <c r="P90" i="6" s="1"/>
  <c r="Q90" i="1"/>
  <c r="Q90" i="6" s="1"/>
  <c r="R90" i="1"/>
  <c r="R90" i="6" s="1"/>
  <c r="S90" i="1"/>
  <c r="S90" i="6" s="1"/>
  <c r="T90" i="1"/>
  <c r="T90" i="6" s="1"/>
  <c r="U90" i="1"/>
  <c r="U90" i="6" s="1"/>
  <c r="V90" i="1"/>
  <c r="V90" i="6" s="1"/>
  <c r="W90" i="1"/>
  <c r="W188" i="1" s="1"/>
  <c r="X90" i="1"/>
  <c r="X90" i="6" s="1"/>
  <c r="Y90" i="1"/>
  <c r="Y90" i="6" s="1"/>
  <c r="Z90" i="1"/>
  <c r="Z90" i="6" s="1"/>
  <c r="AA90" i="1"/>
  <c r="AA90" i="6" s="1"/>
  <c r="AB90" i="1"/>
  <c r="AB90" i="6" s="1"/>
  <c r="AC90" i="1"/>
  <c r="AC90" i="6" s="1"/>
  <c r="AD90" i="1"/>
  <c r="AD90" i="6" s="1"/>
  <c r="AE90" i="1"/>
  <c r="AE188" i="1" s="1"/>
  <c r="AF90" i="1"/>
  <c r="AF90" i="6" s="1"/>
  <c r="AG90" i="1"/>
  <c r="AG90" i="6" s="1"/>
  <c r="AH90" i="1"/>
  <c r="AH90" i="6" s="1"/>
  <c r="C112" i="1"/>
  <c r="D112" i="1"/>
  <c r="E112" i="1"/>
  <c r="F112" i="1"/>
  <c r="G112" i="1"/>
  <c r="H112" i="1"/>
  <c r="I112" i="1"/>
  <c r="J112" i="1"/>
  <c r="K112" i="1"/>
  <c r="L112" i="1"/>
  <c r="M112" i="1"/>
  <c r="N112" i="1"/>
  <c r="O112" i="1"/>
  <c r="P112" i="1"/>
  <c r="Q112" i="1"/>
  <c r="R112" i="1"/>
  <c r="S112" i="1"/>
  <c r="T112" i="1"/>
  <c r="U112" i="1"/>
  <c r="V112" i="1"/>
  <c r="W112" i="1"/>
  <c r="X112" i="1"/>
  <c r="Y112" i="1"/>
  <c r="Z112" i="1"/>
  <c r="AA112" i="1"/>
  <c r="AB112" i="1"/>
  <c r="AC112" i="1"/>
  <c r="AD112" i="1"/>
  <c r="AE112" i="1"/>
  <c r="AF112" i="1"/>
  <c r="AG112" i="1"/>
  <c r="AH112" i="1"/>
  <c r="AI112" i="1"/>
  <c r="AJ112" i="1"/>
  <c r="AK112" i="1"/>
  <c r="AL112" i="1"/>
  <c r="AM112" i="1"/>
  <c r="AN112" i="1"/>
  <c r="AO112" i="1"/>
  <c r="AP112" i="1"/>
  <c r="AQ112" i="1"/>
  <c r="AR112" i="1"/>
  <c r="AS112" i="1"/>
  <c r="AT112" i="1"/>
  <c r="AU112" i="1"/>
  <c r="AV112" i="1"/>
  <c r="AW112" i="1"/>
  <c r="AX112" i="1"/>
  <c r="AY112" i="1"/>
  <c r="AZ112" i="1"/>
  <c r="BA112" i="1"/>
  <c r="BB112" i="1"/>
  <c r="C113" i="1"/>
  <c r="D113" i="1"/>
  <c r="E113" i="1"/>
  <c r="F113" i="1"/>
  <c r="G113" i="1"/>
  <c r="H113" i="1"/>
  <c r="I113" i="1"/>
  <c r="J113" i="1"/>
  <c r="K113" i="1"/>
  <c r="L113" i="1"/>
  <c r="M113" i="1"/>
  <c r="N113" i="1"/>
  <c r="O113" i="1"/>
  <c r="P113" i="1"/>
  <c r="Q113" i="1"/>
  <c r="R113" i="1"/>
  <c r="S113" i="1"/>
  <c r="T113" i="1"/>
  <c r="U113" i="1"/>
  <c r="V113" i="1"/>
  <c r="W113" i="1"/>
  <c r="X113" i="1"/>
  <c r="Y113" i="1"/>
  <c r="Z113" i="1"/>
  <c r="AA113" i="1"/>
  <c r="AB113" i="1"/>
  <c r="AC113" i="1"/>
  <c r="AD113" i="1"/>
  <c r="AE113" i="1"/>
  <c r="AF113" i="1"/>
  <c r="AG113" i="1"/>
  <c r="AH113" i="1"/>
  <c r="AI113" i="1"/>
  <c r="AJ113" i="1"/>
  <c r="AK113" i="1"/>
  <c r="AL113" i="1"/>
  <c r="AM113" i="1"/>
  <c r="AN113" i="1"/>
  <c r="AO113" i="1"/>
  <c r="AP113" i="1"/>
  <c r="AQ113" i="1"/>
  <c r="AR113" i="1"/>
  <c r="AS113" i="1"/>
  <c r="AT113" i="1"/>
  <c r="AU113" i="1"/>
  <c r="AV113" i="1"/>
  <c r="AW113" i="1"/>
  <c r="AX113" i="1"/>
  <c r="AY113" i="1"/>
  <c r="AZ113" i="1"/>
  <c r="BA113" i="1"/>
  <c r="BB113" i="1"/>
  <c r="C114" i="1"/>
  <c r="D114" i="1"/>
  <c r="E114" i="1"/>
  <c r="F114" i="1"/>
  <c r="G114" i="1"/>
  <c r="H114" i="1"/>
  <c r="I114" i="1"/>
  <c r="J114" i="1"/>
  <c r="K114" i="1"/>
  <c r="L114" i="1"/>
  <c r="M114" i="1"/>
  <c r="N114" i="1"/>
  <c r="O114" i="1"/>
  <c r="P114" i="1"/>
  <c r="Q114" i="1"/>
  <c r="R114" i="1"/>
  <c r="S114" i="1"/>
  <c r="T114" i="1"/>
  <c r="U114" i="1"/>
  <c r="V114" i="1"/>
  <c r="W114" i="1"/>
  <c r="X114" i="1"/>
  <c r="Y114" i="1"/>
  <c r="Z114" i="1"/>
  <c r="AA114" i="1"/>
  <c r="AB114" i="1"/>
  <c r="AC114" i="1"/>
  <c r="AD114" i="1"/>
  <c r="AE114" i="1"/>
  <c r="AF114" i="1"/>
  <c r="AG114" i="1"/>
  <c r="AH114" i="1"/>
  <c r="AI114" i="1"/>
  <c r="AJ114" i="1"/>
  <c r="AK114" i="1"/>
  <c r="AL114" i="1"/>
  <c r="AM114" i="1"/>
  <c r="AN114" i="1"/>
  <c r="AO114" i="1"/>
  <c r="AP114" i="1"/>
  <c r="AQ114" i="1"/>
  <c r="AR114" i="1"/>
  <c r="AS114" i="1"/>
  <c r="AT114" i="1"/>
  <c r="AU114" i="1"/>
  <c r="AV114" i="1"/>
  <c r="AW114" i="1"/>
  <c r="AX114" i="1"/>
  <c r="AY114" i="1"/>
  <c r="AZ114" i="1"/>
  <c r="BA114" i="1"/>
  <c r="BB114" i="1"/>
  <c r="C115" i="1"/>
  <c r="D115" i="1"/>
  <c r="E115" i="1"/>
  <c r="F115" i="1"/>
  <c r="G115" i="1"/>
  <c r="H115" i="1"/>
  <c r="I115" i="1"/>
  <c r="J115" i="1"/>
  <c r="K115" i="1"/>
  <c r="L115" i="1"/>
  <c r="M115" i="1"/>
  <c r="N115" i="1"/>
  <c r="O115" i="1"/>
  <c r="P115" i="1"/>
  <c r="Q115" i="1"/>
  <c r="R115" i="1"/>
  <c r="S115" i="1"/>
  <c r="T115" i="1"/>
  <c r="U115" i="1"/>
  <c r="V115" i="1"/>
  <c r="W115" i="1"/>
  <c r="X115" i="1"/>
  <c r="Y115" i="1"/>
  <c r="Z115" i="1"/>
  <c r="AA115" i="1"/>
  <c r="AB115" i="1"/>
  <c r="AC115" i="1"/>
  <c r="AD115" i="1"/>
  <c r="AE115" i="1"/>
  <c r="AF115" i="1"/>
  <c r="AG115" i="1"/>
  <c r="AH115" i="1"/>
  <c r="AI115" i="1"/>
  <c r="AJ115" i="1"/>
  <c r="AK115" i="1"/>
  <c r="AL115" i="1"/>
  <c r="AM115" i="1"/>
  <c r="AN115" i="1"/>
  <c r="AO115" i="1"/>
  <c r="AP115" i="1"/>
  <c r="AQ115" i="1"/>
  <c r="AR115" i="1"/>
  <c r="AS115" i="1"/>
  <c r="AT115" i="1"/>
  <c r="AU115" i="1"/>
  <c r="AV115" i="1"/>
  <c r="AW115" i="1"/>
  <c r="AX115" i="1"/>
  <c r="AY115" i="1"/>
  <c r="AZ115" i="1"/>
  <c r="BA115" i="1"/>
  <c r="BB115" i="1"/>
  <c r="C116" i="1"/>
  <c r="D116" i="1"/>
  <c r="E116" i="1"/>
  <c r="F116" i="1"/>
  <c r="G116" i="1"/>
  <c r="H116" i="1"/>
  <c r="I116" i="1"/>
  <c r="J116" i="1"/>
  <c r="K116" i="1"/>
  <c r="L116" i="1"/>
  <c r="M116" i="1"/>
  <c r="N116" i="1"/>
  <c r="O116" i="1"/>
  <c r="P116" i="1"/>
  <c r="Q116" i="1"/>
  <c r="R116" i="1"/>
  <c r="S116" i="1"/>
  <c r="T116" i="1"/>
  <c r="U116" i="1"/>
  <c r="V116" i="1"/>
  <c r="W116" i="1"/>
  <c r="X116" i="1"/>
  <c r="Y116" i="1"/>
  <c r="Z116" i="1"/>
  <c r="AA116" i="1"/>
  <c r="AB116" i="1"/>
  <c r="AC116" i="1"/>
  <c r="AD116" i="1"/>
  <c r="AE116" i="1"/>
  <c r="AF116" i="1"/>
  <c r="AG116" i="1"/>
  <c r="AH116" i="1"/>
  <c r="AI116" i="1"/>
  <c r="AJ116" i="1"/>
  <c r="AK116" i="1"/>
  <c r="AL116" i="1"/>
  <c r="AM116" i="1"/>
  <c r="AN116" i="1"/>
  <c r="AO116" i="1"/>
  <c r="AP116" i="1"/>
  <c r="AQ116" i="1"/>
  <c r="AR116" i="1"/>
  <c r="AS116" i="1"/>
  <c r="AT116" i="1"/>
  <c r="AU116" i="1"/>
  <c r="AV116" i="1"/>
  <c r="AW116" i="1"/>
  <c r="AX116" i="1"/>
  <c r="AY116" i="1"/>
  <c r="AZ116" i="1"/>
  <c r="BA116" i="1"/>
  <c r="BB116" i="1"/>
  <c r="C117" i="1"/>
  <c r="D117" i="1"/>
  <c r="E117" i="1"/>
  <c r="F117" i="1"/>
  <c r="G117" i="1"/>
  <c r="H117" i="1"/>
  <c r="I117" i="1"/>
  <c r="J117" i="1"/>
  <c r="K117" i="1"/>
  <c r="L117" i="1"/>
  <c r="M117" i="1"/>
  <c r="N117" i="1"/>
  <c r="O117" i="1"/>
  <c r="P117" i="1"/>
  <c r="Q117" i="1"/>
  <c r="R117" i="1"/>
  <c r="S117" i="1"/>
  <c r="T117" i="1"/>
  <c r="U117" i="1"/>
  <c r="V117" i="1"/>
  <c r="W117" i="1"/>
  <c r="X117" i="1"/>
  <c r="Y117" i="1"/>
  <c r="Z117" i="1"/>
  <c r="AA117" i="1"/>
  <c r="AB117" i="1"/>
  <c r="AC117" i="1"/>
  <c r="AD117" i="1"/>
  <c r="AE117" i="1"/>
  <c r="AF117" i="1"/>
  <c r="AG117" i="1"/>
  <c r="AH117" i="1"/>
  <c r="AI117" i="1"/>
  <c r="AJ117" i="1"/>
  <c r="AK117" i="1"/>
  <c r="AL117" i="1"/>
  <c r="AM117" i="1"/>
  <c r="AN117" i="1"/>
  <c r="AO117" i="1"/>
  <c r="AP117" i="1"/>
  <c r="AQ117" i="1"/>
  <c r="AR117" i="1"/>
  <c r="AS117" i="1"/>
  <c r="AT117" i="1"/>
  <c r="AU117" i="1"/>
  <c r="AV117" i="1"/>
  <c r="AW117" i="1"/>
  <c r="AX117" i="1"/>
  <c r="AY117" i="1"/>
  <c r="AZ117" i="1"/>
  <c r="BA117" i="1"/>
  <c r="BB117" i="1"/>
  <c r="C118" i="1"/>
  <c r="D118" i="1"/>
  <c r="E118" i="1"/>
  <c r="F118" i="1"/>
  <c r="G118" i="1"/>
  <c r="H118" i="1"/>
  <c r="I118" i="1"/>
  <c r="J118" i="1"/>
  <c r="K118" i="1"/>
  <c r="L118" i="1"/>
  <c r="M118" i="1"/>
  <c r="N118" i="1"/>
  <c r="O118" i="1"/>
  <c r="P118" i="1"/>
  <c r="Q118" i="1"/>
  <c r="R118" i="1"/>
  <c r="S118" i="1"/>
  <c r="T118" i="1"/>
  <c r="U118" i="1"/>
  <c r="V118" i="1"/>
  <c r="W118" i="1"/>
  <c r="X118" i="1"/>
  <c r="Y118" i="1"/>
  <c r="Z118" i="1"/>
  <c r="AA118" i="1"/>
  <c r="AB118" i="1"/>
  <c r="AC118" i="1"/>
  <c r="AD118" i="1"/>
  <c r="AE118" i="1"/>
  <c r="AF118" i="1"/>
  <c r="AG118" i="1"/>
  <c r="AH118" i="1"/>
  <c r="AI118" i="1"/>
  <c r="AJ118" i="1"/>
  <c r="AK118" i="1"/>
  <c r="AL118" i="1"/>
  <c r="AM118" i="1"/>
  <c r="AN118" i="1"/>
  <c r="AO118" i="1"/>
  <c r="AP118" i="1"/>
  <c r="AQ118" i="1"/>
  <c r="AR118" i="1"/>
  <c r="AS118" i="1"/>
  <c r="AT118" i="1"/>
  <c r="AU118" i="1"/>
  <c r="AV118" i="1"/>
  <c r="AW118" i="1"/>
  <c r="AX118" i="1"/>
  <c r="AY118" i="1"/>
  <c r="AZ118" i="1"/>
  <c r="BA118" i="1"/>
  <c r="BB118" i="1"/>
  <c r="C119" i="1"/>
  <c r="D119" i="1"/>
  <c r="E119" i="1"/>
  <c r="F119" i="1"/>
  <c r="G119" i="1"/>
  <c r="H119" i="1"/>
  <c r="I119" i="1"/>
  <c r="J119" i="1"/>
  <c r="K119" i="1"/>
  <c r="L119" i="1"/>
  <c r="M119" i="1"/>
  <c r="N119" i="1"/>
  <c r="O119" i="1"/>
  <c r="P119" i="1"/>
  <c r="Q119" i="1"/>
  <c r="R119" i="1"/>
  <c r="S119" i="1"/>
  <c r="T119" i="1"/>
  <c r="U119" i="1"/>
  <c r="V119" i="1"/>
  <c r="W119" i="1"/>
  <c r="X119" i="1"/>
  <c r="Y119" i="1"/>
  <c r="Z119" i="1"/>
  <c r="AA119" i="1"/>
  <c r="AB119" i="1"/>
  <c r="AC119" i="1"/>
  <c r="AD119" i="1"/>
  <c r="AE119" i="1"/>
  <c r="AF119" i="1"/>
  <c r="AG119" i="1"/>
  <c r="AH119" i="1"/>
  <c r="AI119" i="1"/>
  <c r="AJ119" i="1"/>
  <c r="AK119" i="1"/>
  <c r="AL119" i="1"/>
  <c r="AM119" i="1"/>
  <c r="AN119" i="1"/>
  <c r="AO119" i="1"/>
  <c r="AP119" i="1"/>
  <c r="AQ119" i="1"/>
  <c r="AR119" i="1"/>
  <c r="AS119" i="1"/>
  <c r="AT119" i="1"/>
  <c r="AU119" i="1"/>
  <c r="AV119" i="1"/>
  <c r="AW119" i="1"/>
  <c r="AX119" i="1"/>
  <c r="AY119" i="1"/>
  <c r="AZ119" i="1"/>
  <c r="BA119" i="1"/>
  <c r="BB119" i="1"/>
  <c r="C120" i="1"/>
  <c r="D120" i="1"/>
  <c r="E120" i="1"/>
  <c r="F120" i="1"/>
  <c r="G120" i="1"/>
  <c r="H120" i="1"/>
  <c r="I120" i="1"/>
  <c r="J120" i="1"/>
  <c r="K120" i="1"/>
  <c r="L120" i="1"/>
  <c r="M120" i="1"/>
  <c r="N120" i="1"/>
  <c r="O120" i="1"/>
  <c r="P120" i="1"/>
  <c r="Q120" i="1"/>
  <c r="R120" i="1"/>
  <c r="S120" i="1"/>
  <c r="T120" i="1"/>
  <c r="U120" i="1"/>
  <c r="V120" i="1"/>
  <c r="W120" i="1"/>
  <c r="X120" i="1"/>
  <c r="Y120" i="1"/>
  <c r="Z120" i="1"/>
  <c r="AA120" i="1"/>
  <c r="AB120" i="1"/>
  <c r="AC120" i="1"/>
  <c r="AD120" i="1"/>
  <c r="AE120" i="1"/>
  <c r="AF120" i="1"/>
  <c r="AG120" i="1"/>
  <c r="AH120" i="1"/>
  <c r="AI120" i="1"/>
  <c r="AJ120" i="1"/>
  <c r="AK120" i="1"/>
  <c r="AL120" i="1"/>
  <c r="AM120" i="1"/>
  <c r="AN120" i="1"/>
  <c r="AO120" i="1"/>
  <c r="AP120" i="1"/>
  <c r="AQ120" i="1"/>
  <c r="AR120" i="1"/>
  <c r="AS120" i="1"/>
  <c r="AT120" i="1"/>
  <c r="AU120" i="1"/>
  <c r="AV120" i="1"/>
  <c r="AW120" i="1"/>
  <c r="AX120" i="1"/>
  <c r="AY120" i="1"/>
  <c r="AZ120" i="1"/>
  <c r="BA120" i="1"/>
  <c r="BB120" i="1"/>
  <c r="C121" i="1"/>
  <c r="D121" i="1"/>
  <c r="E121" i="1"/>
  <c r="F121" i="1"/>
  <c r="G121" i="1"/>
  <c r="H121" i="1"/>
  <c r="I121" i="1"/>
  <c r="J121" i="1"/>
  <c r="K121" i="1"/>
  <c r="L121" i="1"/>
  <c r="M121" i="1"/>
  <c r="N121" i="1"/>
  <c r="O121" i="1"/>
  <c r="P121" i="1"/>
  <c r="Q121" i="1"/>
  <c r="R121" i="1"/>
  <c r="S121" i="1"/>
  <c r="T121" i="1"/>
  <c r="U121" i="1"/>
  <c r="V121" i="1"/>
  <c r="W121" i="1"/>
  <c r="X121" i="1"/>
  <c r="Y121" i="1"/>
  <c r="Z121" i="1"/>
  <c r="AA121" i="1"/>
  <c r="AB121" i="1"/>
  <c r="AC121" i="1"/>
  <c r="AD121" i="1"/>
  <c r="AE121" i="1"/>
  <c r="AF121" i="1"/>
  <c r="AG121" i="1"/>
  <c r="AH121" i="1"/>
  <c r="AI121" i="1"/>
  <c r="AJ121" i="1"/>
  <c r="AK121" i="1"/>
  <c r="AL121" i="1"/>
  <c r="AM121" i="1"/>
  <c r="AN121" i="1"/>
  <c r="AO121" i="1"/>
  <c r="AP121" i="1"/>
  <c r="AQ121" i="1"/>
  <c r="AR121" i="1"/>
  <c r="AS121" i="1"/>
  <c r="AT121" i="1"/>
  <c r="AU121" i="1"/>
  <c r="AV121" i="1"/>
  <c r="AW121" i="1"/>
  <c r="AX121" i="1"/>
  <c r="AY121" i="1"/>
  <c r="AZ121" i="1"/>
  <c r="BA121" i="1"/>
  <c r="BB121" i="1"/>
  <c r="C123" i="1"/>
  <c r="D123" i="1"/>
  <c r="E123" i="1"/>
  <c r="F123" i="1"/>
  <c r="G123" i="1"/>
  <c r="H123" i="1"/>
  <c r="I123" i="1"/>
  <c r="J123" i="1"/>
  <c r="K123" i="1"/>
  <c r="L123" i="1"/>
  <c r="M123" i="1"/>
  <c r="N123" i="1"/>
  <c r="O123" i="1"/>
  <c r="P123" i="1"/>
  <c r="Q123" i="1"/>
  <c r="R123" i="1"/>
  <c r="S123" i="1"/>
  <c r="T123" i="1"/>
  <c r="U123" i="1"/>
  <c r="V123" i="1"/>
  <c r="W123" i="1"/>
  <c r="X123" i="1"/>
  <c r="Y123" i="1"/>
  <c r="Z123" i="1"/>
  <c r="AA123" i="1"/>
  <c r="AB123" i="1"/>
  <c r="AC123" i="1"/>
  <c r="AD123" i="1"/>
  <c r="AE123" i="1"/>
  <c r="AF123" i="1"/>
  <c r="AG123" i="1"/>
  <c r="AH123" i="1"/>
  <c r="AI123" i="1"/>
  <c r="AJ123" i="1"/>
  <c r="AK123" i="1"/>
  <c r="AL123" i="1"/>
  <c r="AM123" i="1"/>
  <c r="AN123" i="1"/>
  <c r="AO123" i="1"/>
  <c r="AP123" i="1"/>
  <c r="AQ123" i="1"/>
  <c r="AR123" i="1"/>
  <c r="AS123" i="1"/>
  <c r="AT123" i="1"/>
  <c r="AU123" i="1"/>
  <c r="AV123" i="1"/>
  <c r="AW123" i="1"/>
  <c r="AX123" i="1"/>
  <c r="AY123" i="1"/>
  <c r="AZ123" i="1"/>
  <c r="BA123" i="1"/>
  <c r="BB123" i="1"/>
  <c r="C124" i="1"/>
  <c r="D124" i="1"/>
  <c r="E124" i="1"/>
  <c r="F124" i="1"/>
  <c r="G124" i="1"/>
  <c r="H124" i="1"/>
  <c r="I124" i="1"/>
  <c r="J124" i="1"/>
  <c r="K124" i="1"/>
  <c r="L124" i="1"/>
  <c r="M124" i="1"/>
  <c r="N124" i="1"/>
  <c r="O124" i="1"/>
  <c r="P124" i="1"/>
  <c r="Q124" i="1"/>
  <c r="R124" i="1"/>
  <c r="S124" i="1"/>
  <c r="T124" i="1"/>
  <c r="U124" i="1"/>
  <c r="V124" i="1"/>
  <c r="W124" i="1"/>
  <c r="X124" i="1"/>
  <c r="Y124" i="1"/>
  <c r="Z124" i="1"/>
  <c r="AA124" i="1"/>
  <c r="AB124" i="1"/>
  <c r="AC124" i="1"/>
  <c r="AD124" i="1"/>
  <c r="AE124" i="1"/>
  <c r="AF124" i="1"/>
  <c r="AG124" i="1"/>
  <c r="AH124" i="1"/>
  <c r="AI124" i="1"/>
  <c r="AJ124" i="1"/>
  <c r="AK124" i="1"/>
  <c r="AL124" i="1"/>
  <c r="AM124" i="1"/>
  <c r="AN124" i="1"/>
  <c r="AO124" i="1"/>
  <c r="AP124" i="1"/>
  <c r="AQ124" i="1"/>
  <c r="AR124" i="1"/>
  <c r="AS124" i="1"/>
  <c r="AT124" i="1"/>
  <c r="AU124" i="1"/>
  <c r="AV124" i="1"/>
  <c r="AW124" i="1"/>
  <c r="AX124" i="1"/>
  <c r="AY124" i="1"/>
  <c r="AZ124" i="1"/>
  <c r="BA124" i="1"/>
  <c r="BB124" i="1"/>
  <c r="C125" i="1"/>
  <c r="D125" i="1"/>
  <c r="E125" i="1"/>
  <c r="F125" i="1"/>
  <c r="G125" i="1"/>
  <c r="H125" i="1"/>
  <c r="I125" i="1"/>
  <c r="J125" i="1"/>
  <c r="K125" i="1"/>
  <c r="L125" i="1"/>
  <c r="M125" i="1"/>
  <c r="N125" i="1"/>
  <c r="O125" i="1"/>
  <c r="P125" i="1"/>
  <c r="Q125" i="1"/>
  <c r="R125" i="1"/>
  <c r="S125" i="1"/>
  <c r="T125" i="1"/>
  <c r="U125" i="1"/>
  <c r="V125" i="1"/>
  <c r="W125" i="1"/>
  <c r="X125" i="1"/>
  <c r="Y125" i="1"/>
  <c r="Z125" i="1"/>
  <c r="AA125" i="1"/>
  <c r="AB125" i="1"/>
  <c r="AC125" i="1"/>
  <c r="AD125" i="1"/>
  <c r="AE125" i="1"/>
  <c r="AF125" i="1"/>
  <c r="AG125" i="1"/>
  <c r="AH125" i="1"/>
  <c r="AI125" i="1"/>
  <c r="AJ125" i="1"/>
  <c r="AK125" i="1"/>
  <c r="AL125" i="1"/>
  <c r="AM125" i="1"/>
  <c r="AN125" i="1"/>
  <c r="AO125" i="1"/>
  <c r="AP125" i="1"/>
  <c r="AQ125" i="1"/>
  <c r="AR125" i="1"/>
  <c r="AS125" i="1"/>
  <c r="AT125" i="1"/>
  <c r="AU125" i="1"/>
  <c r="AV125" i="1"/>
  <c r="AW125" i="1"/>
  <c r="AX125" i="1"/>
  <c r="AY125" i="1"/>
  <c r="AZ125" i="1"/>
  <c r="BA125" i="1"/>
  <c r="BB125" i="1"/>
  <c r="C126" i="1"/>
  <c r="D126" i="1"/>
  <c r="E126" i="1"/>
  <c r="F126" i="1"/>
  <c r="G126" i="1"/>
  <c r="H126" i="1"/>
  <c r="I126" i="1"/>
  <c r="J126" i="1"/>
  <c r="K126" i="1"/>
  <c r="L126" i="1"/>
  <c r="M126" i="1"/>
  <c r="N126" i="1"/>
  <c r="O126" i="1"/>
  <c r="P126" i="1"/>
  <c r="Q126" i="1"/>
  <c r="R126" i="1"/>
  <c r="S126" i="1"/>
  <c r="T126" i="1"/>
  <c r="U126" i="1"/>
  <c r="V126" i="1"/>
  <c r="W126" i="1"/>
  <c r="X126" i="1"/>
  <c r="Y126" i="1"/>
  <c r="Z126" i="1"/>
  <c r="AA126" i="1"/>
  <c r="AB126" i="1"/>
  <c r="AC126" i="1"/>
  <c r="AD126" i="1"/>
  <c r="AE126" i="1"/>
  <c r="AF126" i="1"/>
  <c r="AG126" i="1"/>
  <c r="AH126" i="1"/>
  <c r="AI126" i="1"/>
  <c r="AJ126" i="1"/>
  <c r="AK126" i="1"/>
  <c r="AL126" i="1"/>
  <c r="AM126" i="1"/>
  <c r="AN126" i="1"/>
  <c r="AO126" i="1"/>
  <c r="AP126" i="1"/>
  <c r="AQ126" i="1"/>
  <c r="AR126" i="1"/>
  <c r="AS126" i="1"/>
  <c r="AT126" i="1"/>
  <c r="AU126" i="1"/>
  <c r="AV126" i="1"/>
  <c r="AW126" i="1"/>
  <c r="AX126" i="1"/>
  <c r="AY126" i="1"/>
  <c r="AZ126" i="1"/>
  <c r="BA126" i="1"/>
  <c r="BB126" i="1"/>
  <c r="C127" i="1"/>
  <c r="D127" i="1"/>
  <c r="E127" i="1"/>
  <c r="F127" i="1"/>
  <c r="G127" i="1"/>
  <c r="H127" i="1"/>
  <c r="I127" i="1"/>
  <c r="J127" i="1"/>
  <c r="K127" i="1"/>
  <c r="L127" i="1"/>
  <c r="M127" i="1"/>
  <c r="N127" i="1"/>
  <c r="O127" i="1"/>
  <c r="P127" i="1"/>
  <c r="Q127" i="1"/>
  <c r="R127" i="1"/>
  <c r="S127" i="1"/>
  <c r="T127" i="1"/>
  <c r="U127" i="1"/>
  <c r="V127" i="1"/>
  <c r="W127" i="1"/>
  <c r="X127" i="1"/>
  <c r="Y127" i="1"/>
  <c r="Z127" i="1"/>
  <c r="AA127" i="1"/>
  <c r="AB127" i="1"/>
  <c r="AC127" i="1"/>
  <c r="AD127" i="1"/>
  <c r="AE127" i="1"/>
  <c r="AF127" i="1"/>
  <c r="AG127" i="1"/>
  <c r="AH127" i="1"/>
  <c r="AI127" i="1"/>
  <c r="AJ127" i="1"/>
  <c r="AK127" i="1"/>
  <c r="AL127" i="1"/>
  <c r="AM127" i="1"/>
  <c r="AN127" i="1"/>
  <c r="AO127" i="1"/>
  <c r="AP127" i="1"/>
  <c r="AQ127" i="1"/>
  <c r="AR127" i="1"/>
  <c r="AS127" i="1"/>
  <c r="AT127" i="1"/>
  <c r="AU127" i="1"/>
  <c r="AV127" i="1"/>
  <c r="AW127" i="1"/>
  <c r="AX127" i="1"/>
  <c r="AY127" i="1"/>
  <c r="AZ127" i="1"/>
  <c r="BA127" i="1"/>
  <c r="BB127" i="1"/>
  <c r="AI128" i="1"/>
  <c r="AJ128" i="1"/>
  <c r="AK128" i="1"/>
  <c r="AL128" i="1"/>
  <c r="AM128" i="1"/>
  <c r="AN128" i="1"/>
  <c r="AO128" i="1"/>
  <c r="AP128" i="1"/>
  <c r="AQ128" i="1"/>
  <c r="AR128" i="1"/>
  <c r="AS128" i="1"/>
  <c r="AT128" i="1"/>
  <c r="AU128" i="1"/>
  <c r="AV128" i="1"/>
  <c r="AW128" i="1"/>
  <c r="AX128" i="1"/>
  <c r="AY128" i="1"/>
  <c r="AZ128" i="1"/>
  <c r="BA128" i="1"/>
  <c r="BB128" i="1"/>
  <c r="C129" i="1"/>
  <c r="D129" i="1"/>
  <c r="E129" i="1"/>
  <c r="F129" i="1"/>
  <c r="G129" i="1"/>
  <c r="H129" i="1"/>
  <c r="I129" i="1"/>
  <c r="J129" i="1"/>
  <c r="K129" i="1"/>
  <c r="L129" i="1"/>
  <c r="M129" i="1"/>
  <c r="N129" i="1"/>
  <c r="O129" i="1"/>
  <c r="P129" i="1"/>
  <c r="Q129" i="1"/>
  <c r="R129" i="1"/>
  <c r="S129" i="1"/>
  <c r="T129" i="1"/>
  <c r="U129" i="1"/>
  <c r="V129" i="1"/>
  <c r="W129" i="1"/>
  <c r="X129" i="1"/>
  <c r="Y129" i="1"/>
  <c r="Z129" i="1"/>
  <c r="AA129" i="1"/>
  <c r="AB129" i="1"/>
  <c r="AC129" i="1"/>
  <c r="AD129" i="1"/>
  <c r="AE129" i="1"/>
  <c r="AF129" i="1"/>
  <c r="AG129" i="1"/>
  <c r="AH129" i="1"/>
  <c r="AI129" i="1"/>
  <c r="AJ129" i="1"/>
  <c r="AK129" i="1"/>
  <c r="AL129" i="1"/>
  <c r="AM129" i="1"/>
  <c r="AN129" i="1"/>
  <c r="AO129" i="1"/>
  <c r="AP129" i="1"/>
  <c r="AQ129" i="1"/>
  <c r="AR129" i="1"/>
  <c r="AS129" i="1"/>
  <c r="AT129" i="1"/>
  <c r="AU129" i="1"/>
  <c r="AV129" i="1"/>
  <c r="AW129" i="1"/>
  <c r="AX129" i="1"/>
  <c r="AY129" i="1"/>
  <c r="AZ129" i="1"/>
  <c r="BA129" i="1"/>
  <c r="BB129" i="1"/>
  <c r="C130" i="1"/>
  <c r="D130" i="1"/>
  <c r="E130" i="1"/>
  <c r="F130" i="1"/>
  <c r="G130" i="1"/>
  <c r="H130" i="1"/>
  <c r="I130" i="1"/>
  <c r="J130" i="1"/>
  <c r="K130" i="1"/>
  <c r="L130" i="1"/>
  <c r="M130" i="1"/>
  <c r="N130" i="1"/>
  <c r="O130" i="1"/>
  <c r="P130" i="1"/>
  <c r="Q130" i="1"/>
  <c r="R130" i="1"/>
  <c r="S130" i="1"/>
  <c r="T130" i="1"/>
  <c r="U130" i="1"/>
  <c r="V130" i="1"/>
  <c r="W130" i="1"/>
  <c r="X130" i="1"/>
  <c r="Y130" i="1"/>
  <c r="Z130" i="1"/>
  <c r="AA130" i="1"/>
  <c r="AB130" i="1"/>
  <c r="AC130" i="1"/>
  <c r="AD130" i="1"/>
  <c r="AE130" i="1"/>
  <c r="AF130" i="1"/>
  <c r="AG130" i="1"/>
  <c r="AH130" i="1"/>
  <c r="AI130" i="1"/>
  <c r="AJ130" i="1"/>
  <c r="AK130" i="1"/>
  <c r="AL130" i="1"/>
  <c r="AM130" i="1"/>
  <c r="AN130" i="1"/>
  <c r="AO130" i="1"/>
  <c r="AP130" i="1"/>
  <c r="AQ130" i="1"/>
  <c r="AR130" i="1"/>
  <c r="AS130" i="1"/>
  <c r="AT130" i="1"/>
  <c r="AU130" i="1"/>
  <c r="AV130" i="1"/>
  <c r="AW130" i="1"/>
  <c r="AX130" i="1"/>
  <c r="AY130" i="1"/>
  <c r="AZ130" i="1"/>
  <c r="BA130" i="1"/>
  <c r="BB130" i="1"/>
  <c r="C131" i="1"/>
  <c r="D131" i="1"/>
  <c r="E131" i="1"/>
  <c r="F131" i="1"/>
  <c r="G131" i="1"/>
  <c r="H131" i="1"/>
  <c r="I131" i="1"/>
  <c r="J131" i="1"/>
  <c r="K131" i="1"/>
  <c r="L131" i="1"/>
  <c r="M131" i="1"/>
  <c r="N131" i="1"/>
  <c r="O131" i="1"/>
  <c r="P131" i="1"/>
  <c r="Q131" i="1"/>
  <c r="R131" i="1"/>
  <c r="S131" i="1"/>
  <c r="T131" i="1"/>
  <c r="U131" i="1"/>
  <c r="V131" i="1"/>
  <c r="W131" i="1"/>
  <c r="X131" i="1"/>
  <c r="Y131" i="1"/>
  <c r="Z131" i="1"/>
  <c r="AA131" i="1"/>
  <c r="AB131" i="1"/>
  <c r="AC131" i="1"/>
  <c r="AD131" i="1"/>
  <c r="AE131" i="1"/>
  <c r="AF131" i="1"/>
  <c r="AG131" i="1"/>
  <c r="AH131" i="1"/>
  <c r="AI131" i="1"/>
  <c r="AJ131" i="1"/>
  <c r="AK131" i="1"/>
  <c r="AL131" i="1"/>
  <c r="AM131" i="1"/>
  <c r="AN131" i="1"/>
  <c r="AO131" i="1"/>
  <c r="AP131" i="1"/>
  <c r="AQ131" i="1"/>
  <c r="AR131" i="1"/>
  <c r="AS131" i="1"/>
  <c r="AT131" i="1"/>
  <c r="AU131" i="1"/>
  <c r="AV131" i="1"/>
  <c r="AW131" i="1"/>
  <c r="AX131" i="1"/>
  <c r="AY131" i="1"/>
  <c r="AZ131" i="1"/>
  <c r="BA131" i="1"/>
  <c r="BB131" i="1"/>
  <c r="C132" i="1"/>
  <c r="D132" i="1"/>
  <c r="E132" i="1"/>
  <c r="F132" i="1"/>
  <c r="G132" i="1"/>
  <c r="H132" i="1"/>
  <c r="I132" i="1"/>
  <c r="J132" i="1"/>
  <c r="K132" i="1"/>
  <c r="L132" i="1"/>
  <c r="M132" i="1"/>
  <c r="N132" i="1"/>
  <c r="O132" i="1"/>
  <c r="P132" i="1"/>
  <c r="Q132" i="1"/>
  <c r="R132" i="1"/>
  <c r="S132" i="1"/>
  <c r="T132" i="1"/>
  <c r="U132" i="1"/>
  <c r="V132" i="1"/>
  <c r="W132" i="1"/>
  <c r="X132" i="1"/>
  <c r="Y132" i="1"/>
  <c r="Z132" i="1"/>
  <c r="AA132" i="1"/>
  <c r="AB132" i="1"/>
  <c r="AC132" i="1"/>
  <c r="AD132" i="1"/>
  <c r="AE132" i="1"/>
  <c r="AF132" i="1"/>
  <c r="AG132" i="1"/>
  <c r="AH132" i="1"/>
  <c r="AI132" i="1"/>
  <c r="AJ132" i="1"/>
  <c r="AK132" i="1"/>
  <c r="AL132" i="1"/>
  <c r="AM132" i="1"/>
  <c r="AN132" i="1"/>
  <c r="AO132" i="1"/>
  <c r="AP132" i="1"/>
  <c r="AQ132" i="1"/>
  <c r="AR132" i="1"/>
  <c r="AS132" i="1"/>
  <c r="AT132" i="1"/>
  <c r="AU132" i="1"/>
  <c r="AV132" i="1"/>
  <c r="AW132" i="1"/>
  <c r="AX132" i="1"/>
  <c r="AY132" i="1"/>
  <c r="AZ132" i="1"/>
  <c r="BA132" i="1"/>
  <c r="BB132" i="1"/>
  <c r="C133" i="1"/>
  <c r="D133" i="1"/>
  <c r="E133" i="1"/>
  <c r="F133" i="1"/>
  <c r="G133" i="1"/>
  <c r="H133" i="1"/>
  <c r="I133" i="1"/>
  <c r="J133" i="1"/>
  <c r="K133" i="1"/>
  <c r="L133" i="1"/>
  <c r="M133" i="1"/>
  <c r="N133" i="1"/>
  <c r="O133" i="1"/>
  <c r="P133" i="1"/>
  <c r="Q133" i="1"/>
  <c r="R133" i="1"/>
  <c r="S133" i="1"/>
  <c r="T133" i="1"/>
  <c r="U133" i="1"/>
  <c r="V133" i="1"/>
  <c r="W133" i="1"/>
  <c r="X133" i="1"/>
  <c r="Y133" i="1"/>
  <c r="Z133" i="1"/>
  <c r="AA133" i="1"/>
  <c r="AB133" i="1"/>
  <c r="AC133" i="1"/>
  <c r="AD133" i="1"/>
  <c r="AE133" i="1"/>
  <c r="AF133" i="1"/>
  <c r="AG133" i="1"/>
  <c r="AH133" i="1"/>
  <c r="AI133" i="1"/>
  <c r="AJ133" i="1"/>
  <c r="AK133" i="1"/>
  <c r="AL133" i="1"/>
  <c r="AM133" i="1"/>
  <c r="AN133" i="1"/>
  <c r="AO133" i="1"/>
  <c r="AP133" i="1"/>
  <c r="AQ133" i="1"/>
  <c r="AR133" i="1"/>
  <c r="AS133" i="1"/>
  <c r="AT133" i="1"/>
  <c r="AU133" i="1"/>
  <c r="AV133" i="1"/>
  <c r="AW133" i="1"/>
  <c r="AX133" i="1"/>
  <c r="AY133" i="1"/>
  <c r="AZ133" i="1"/>
  <c r="BA133" i="1"/>
  <c r="BB133" i="1"/>
  <c r="C134" i="1"/>
  <c r="D134" i="1"/>
  <c r="E134" i="1"/>
  <c r="F134" i="1"/>
  <c r="G134" i="1"/>
  <c r="H134" i="1"/>
  <c r="I134" i="1"/>
  <c r="J134" i="1"/>
  <c r="K134" i="1"/>
  <c r="L134" i="1"/>
  <c r="M134" i="1"/>
  <c r="N134" i="1"/>
  <c r="O134" i="1"/>
  <c r="P134" i="1"/>
  <c r="Q134" i="1"/>
  <c r="R134" i="1"/>
  <c r="S134" i="1"/>
  <c r="T134" i="1"/>
  <c r="U134" i="1"/>
  <c r="V134" i="1"/>
  <c r="W134" i="1"/>
  <c r="X134" i="1"/>
  <c r="Y134" i="1"/>
  <c r="Z134" i="1"/>
  <c r="AA134" i="1"/>
  <c r="AB134" i="1"/>
  <c r="AC134" i="1"/>
  <c r="AD134" i="1"/>
  <c r="AE134" i="1"/>
  <c r="AF134" i="1"/>
  <c r="AG134" i="1"/>
  <c r="AH134" i="1"/>
  <c r="AI134" i="1"/>
  <c r="AJ134" i="1"/>
  <c r="AK134" i="1"/>
  <c r="AL134" i="1"/>
  <c r="AM134" i="1"/>
  <c r="AN134" i="1"/>
  <c r="AO134" i="1"/>
  <c r="AP134" i="1"/>
  <c r="AQ134" i="1"/>
  <c r="AR134" i="1"/>
  <c r="AS134" i="1"/>
  <c r="AT134" i="1"/>
  <c r="AU134" i="1"/>
  <c r="AV134" i="1"/>
  <c r="AW134" i="1"/>
  <c r="AX134" i="1"/>
  <c r="AY134" i="1"/>
  <c r="AZ134" i="1"/>
  <c r="BA134" i="1"/>
  <c r="BB134" i="1"/>
  <c r="C135" i="1"/>
  <c r="D135" i="1"/>
  <c r="E135" i="1"/>
  <c r="F135" i="1"/>
  <c r="G135" i="1"/>
  <c r="H135" i="1"/>
  <c r="I135"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J135" i="1"/>
  <c r="AK135" i="1"/>
  <c r="AL135" i="1"/>
  <c r="AM135" i="1"/>
  <c r="AN135" i="1"/>
  <c r="AO135" i="1"/>
  <c r="AP135" i="1"/>
  <c r="AQ135" i="1"/>
  <c r="AR135" i="1"/>
  <c r="AS135" i="1"/>
  <c r="AT135" i="1"/>
  <c r="AU135" i="1"/>
  <c r="AV135" i="1"/>
  <c r="AW135" i="1"/>
  <c r="AX135" i="1"/>
  <c r="AY135" i="1"/>
  <c r="AZ135" i="1"/>
  <c r="BA135" i="1"/>
  <c r="BB135" i="1"/>
  <c r="C136" i="1"/>
  <c r="D136" i="1"/>
  <c r="E136" i="1"/>
  <c r="F136" i="1"/>
  <c r="G136" i="1"/>
  <c r="H136" i="1"/>
  <c r="I136" i="1"/>
  <c r="J136" i="1"/>
  <c r="K136" i="1"/>
  <c r="L136" i="1"/>
  <c r="M136" i="1"/>
  <c r="N136" i="1"/>
  <c r="O136" i="1"/>
  <c r="P136" i="1"/>
  <c r="Q136" i="1"/>
  <c r="R136" i="1"/>
  <c r="S136" i="1"/>
  <c r="T136" i="1"/>
  <c r="U136" i="1"/>
  <c r="V136" i="1"/>
  <c r="W136" i="1"/>
  <c r="X136" i="1"/>
  <c r="Y136" i="1"/>
  <c r="Z136" i="1"/>
  <c r="AA136" i="1"/>
  <c r="AB136" i="1"/>
  <c r="AC136" i="1"/>
  <c r="AD136" i="1"/>
  <c r="AE136" i="1"/>
  <c r="AF136" i="1"/>
  <c r="AG136" i="1"/>
  <c r="AH136" i="1"/>
  <c r="AI136" i="1"/>
  <c r="AJ136" i="1"/>
  <c r="AK136" i="1"/>
  <c r="AL136" i="1"/>
  <c r="AM136" i="1"/>
  <c r="AN136" i="1"/>
  <c r="AO136" i="1"/>
  <c r="AP136" i="1"/>
  <c r="AQ136" i="1"/>
  <c r="AR136" i="1"/>
  <c r="AS136" i="1"/>
  <c r="AT136" i="1"/>
  <c r="AU136" i="1"/>
  <c r="AV136" i="1"/>
  <c r="AW136" i="1"/>
  <c r="AX136" i="1"/>
  <c r="AY136" i="1"/>
  <c r="AZ136" i="1"/>
  <c r="BA136" i="1"/>
  <c r="BB136" i="1"/>
  <c r="C137" i="1"/>
  <c r="D137" i="1"/>
  <c r="E137" i="1"/>
  <c r="F137" i="1"/>
  <c r="G137" i="1"/>
  <c r="H137" i="1"/>
  <c r="I137" i="1"/>
  <c r="J137" i="1"/>
  <c r="K137" i="1"/>
  <c r="L137" i="1"/>
  <c r="M137" i="1"/>
  <c r="N137" i="1"/>
  <c r="O137" i="1"/>
  <c r="P137" i="1"/>
  <c r="Q137" i="1"/>
  <c r="R137" i="1"/>
  <c r="S137" i="1"/>
  <c r="T137" i="1"/>
  <c r="U137" i="1"/>
  <c r="V137" i="1"/>
  <c r="W137" i="1"/>
  <c r="X137" i="1"/>
  <c r="Y137" i="1"/>
  <c r="Z137" i="1"/>
  <c r="AA137" i="1"/>
  <c r="AB137" i="1"/>
  <c r="AC137" i="1"/>
  <c r="AD137" i="1"/>
  <c r="AE137" i="1"/>
  <c r="AF137" i="1"/>
  <c r="AG137" i="1"/>
  <c r="AH137" i="1"/>
  <c r="AI137" i="1"/>
  <c r="AJ137" i="1"/>
  <c r="AK137" i="1"/>
  <c r="AL137" i="1"/>
  <c r="AM137" i="1"/>
  <c r="AN137" i="1"/>
  <c r="AO137" i="1"/>
  <c r="AP137" i="1"/>
  <c r="AQ137" i="1"/>
  <c r="AR137" i="1"/>
  <c r="AS137" i="1"/>
  <c r="AT137" i="1"/>
  <c r="AU137" i="1"/>
  <c r="AV137" i="1"/>
  <c r="AW137" i="1"/>
  <c r="AX137" i="1"/>
  <c r="AY137" i="1"/>
  <c r="AZ137" i="1"/>
  <c r="BA137" i="1"/>
  <c r="BB137" i="1"/>
  <c r="C138" i="1"/>
  <c r="D138" i="1"/>
  <c r="E138" i="1"/>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AJ138" i="1"/>
  <c r="AK138" i="1"/>
  <c r="AL138" i="1"/>
  <c r="AM138" i="1"/>
  <c r="AN138" i="1"/>
  <c r="AO138" i="1"/>
  <c r="AP138" i="1"/>
  <c r="AQ138" i="1"/>
  <c r="AR138" i="1"/>
  <c r="AS138" i="1"/>
  <c r="AT138" i="1"/>
  <c r="AU138" i="1"/>
  <c r="AV138" i="1"/>
  <c r="AW138" i="1"/>
  <c r="AX138" i="1"/>
  <c r="AY138" i="1"/>
  <c r="AZ138" i="1"/>
  <c r="BA138" i="1"/>
  <c r="BB138" i="1"/>
  <c r="C139" i="1"/>
  <c r="D139" i="1"/>
  <c r="E139" i="1"/>
  <c r="F139" i="1"/>
  <c r="G139" i="1"/>
  <c r="H139" i="1"/>
  <c r="I139" i="1"/>
  <c r="J139" i="1"/>
  <c r="K139" i="1"/>
  <c r="L139" i="1"/>
  <c r="M139" i="1"/>
  <c r="N139" i="1"/>
  <c r="O139" i="1"/>
  <c r="P139" i="1"/>
  <c r="Q139" i="1"/>
  <c r="R139" i="1"/>
  <c r="S139" i="1"/>
  <c r="T139" i="1"/>
  <c r="U139" i="1"/>
  <c r="V139" i="1"/>
  <c r="W139" i="1"/>
  <c r="X139" i="1"/>
  <c r="Y139" i="1"/>
  <c r="Z139" i="1"/>
  <c r="AA139" i="1"/>
  <c r="AB139" i="1"/>
  <c r="AC139" i="1"/>
  <c r="AD139" i="1"/>
  <c r="AE139" i="1"/>
  <c r="AF139" i="1"/>
  <c r="AG139" i="1"/>
  <c r="AH139" i="1"/>
  <c r="AI139" i="1"/>
  <c r="AJ139" i="1"/>
  <c r="AK139" i="1"/>
  <c r="AL139" i="1"/>
  <c r="AM139" i="1"/>
  <c r="AN139" i="1"/>
  <c r="AO139" i="1"/>
  <c r="AP139" i="1"/>
  <c r="AQ139" i="1"/>
  <c r="AR139" i="1"/>
  <c r="AS139" i="1"/>
  <c r="AT139" i="1"/>
  <c r="AU139" i="1"/>
  <c r="AV139" i="1"/>
  <c r="AW139" i="1"/>
  <c r="AX139" i="1"/>
  <c r="AY139" i="1"/>
  <c r="AZ139" i="1"/>
  <c r="BA139" i="1"/>
  <c r="BB139" i="1"/>
  <c r="C140" i="1"/>
  <c r="D140" i="1"/>
  <c r="E140" i="1"/>
  <c r="F140" i="1"/>
  <c r="G140" i="1"/>
  <c r="H140" i="1"/>
  <c r="I140" i="1"/>
  <c r="J140" i="1"/>
  <c r="K140" i="1"/>
  <c r="M140" i="1"/>
  <c r="N140" i="1"/>
  <c r="O140" i="1"/>
  <c r="P140" i="1"/>
  <c r="Q140" i="1"/>
  <c r="R140" i="1"/>
  <c r="S140" i="1"/>
  <c r="T140" i="1"/>
  <c r="U140" i="1"/>
  <c r="V140" i="1"/>
  <c r="W140" i="1"/>
  <c r="X140" i="1"/>
  <c r="Y140" i="1"/>
  <c r="Z140" i="1"/>
  <c r="AA140" i="1"/>
  <c r="AC140" i="1"/>
  <c r="AD140" i="1"/>
  <c r="AE140" i="1"/>
  <c r="AF140" i="1"/>
  <c r="AG140" i="1"/>
  <c r="AH140" i="1"/>
  <c r="AI140" i="1"/>
  <c r="AJ140" i="1"/>
  <c r="AK140" i="1"/>
  <c r="AL140" i="1"/>
  <c r="AM140" i="1"/>
  <c r="AN140" i="1"/>
  <c r="AO140" i="1"/>
  <c r="AP140" i="1"/>
  <c r="AQ140" i="1"/>
  <c r="AR140" i="1"/>
  <c r="AS140" i="1"/>
  <c r="AT140" i="1"/>
  <c r="AU140" i="1"/>
  <c r="AV140" i="1"/>
  <c r="AW140" i="1"/>
  <c r="AX140" i="1"/>
  <c r="AY140" i="1"/>
  <c r="AZ140" i="1"/>
  <c r="BA140" i="1"/>
  <c r="BB140" i="1"/>
  <c r="C141" i="1"/>
  <c r="D141" i="1"/>
  <c r="E141" i="1"/>
  <c r="F141" i="1"/>
  <c r="G141" i="1"/>
  <c r="H141" i="1"/>
  <c r="I141" i="1"/>
  <c r="J141" i="1"/>
  <c r="K141" i="1"/>
  <c r="L141" i="1"/>
  <c r="M141" i="1"/>
  <c r="N141" i="1"/>
  <c r="O141" i="1"/>
  <c r="P141" i="1"/>
  <c r="Q141" i="1"/>
  <c r="R141" i="1"/>
  <c r="S141" i="1"/>
  <c r="T141" i="1"/>
  <c r="U141" i="1"/>
  <c r="V141" i="1"/>
  <c r="W141" i="1"/>
  <c r="X141" i="1"/>
  <c r="Y141" i="1"/>
  <c r="Z141" i="1"/>
  <c r="AA141" i="1"/>
  <c r="AB141" i="1"/>
  <c r="AC141" i="1"/>
  <c r="AD141" i="1"/>
  <c r="AE141" i="1"/>
  <c r="AF141" i="1"/>
  <c r="AG141" i="1"/>
  <c r="AH141" i="1"/>
  <c r="AI141" i="1"/>
  <c r="AJ141" i="1"/>
  <c r="AK141" i="1"/>
  <c r="AL141" i="1"/>
  <c r="AM141" i="1"/>
  <c r="AN141" i="1"/>
  <c r="AO141" i="1"/>
  <c r="AP141" i="1"/>
  <c r="AQ141" i="1"/>
  <c r="AR141" i="1"/>
  <c r="AS141" i="1"/>
  <c r="AT141" i="1"/>
  <c r="AU141" i="1"/>
  <c r="AV141" i="1"/>
  <c r="AW141" i="1"/>
  <c r="AX141" i="1"/>
  <c r="AY141" i="1"/>
  <c r="AZ141" i="1"/>
  <c r="BA141" i="1"/>
  <c r="BB141" i="1"/>
  <c r="C142" i="1"/>
  <c r="D142" i="1"/>
  <c r="E142" i="1"/>
  <c r="F142" i="1"/>
  <c r="G142" i="1"/>
  <c r="H142" i="1"/>
  <c r="I142" i="1"/>
  <c r="J142" i="1"/>
  <c r="K142" i="1"/>
  <c r="M142" i="1"/>
  <c r="N142" i="1"/>
  <c r="O142" i="1"/>
  <c r="P142" i="1"/>
  <c r="Q142" i="1"/>
  <c r="R142" i="1"/>
  <c r="S142" i="1"/>
  <c r="T142" i="1"/>
  <c r="U142" i="1"/>
  <c r="V142" i="1"/>
  <c r="W142" i="1"/>
  <c r="X142" i="1"/>
  <c r="Y142" i="1"/>
  <c r="Z142" i="1"/>
  <c r="AA142" i="1"/>
  <c r="AB142" i="1"/>
  <c r="AC142" i="1"/>
  <c r="AD142" i="1"/>
  <c r="AE142" i="1"/>
  <c r="AF142" i="1"/>
  <c r="AG142" i="1"/>
  <c r="AH142" i="1"/>
  <c r="AI142" i="1"/>
  <c r="AJ142" i="1"/>
  <c r="AK142" i="1"/>
  <c r="AL142" i="1"/>
  <c r="AM142" i="1"/>
  <c r="AN142" i="1"/>
  <c r="AO142" i="1"/>
  <c r="AP142" i="1"/>
  <c r="AQ142" i="1"/>
  <c r="AR142" i="1"/>
  <c r="AS142" i="1"/>
  <c r="AT142" i="1"/>
  <c r="AU142" i="1"/>
  <c r="AV142" i="1"/>
  <c r="AW142" i="1"/>
  <c r="AX142" i="1"/>
  <c r="AY142" i="1"/>
  <c r="AZ142" i="1"/>
  <c r="BA142" i="1"/>
  <c r="BB142" i="1"/>
  <c r="C144" i="1"/>
  <c r="D144" i="1"/>
  <c r="E144" i="1"/>
  <c r="F144" i="1"/>
  <c r="G144" i="1"/>
  <c r="H144" i="1"/>
  <c r="I144" i="1"/>
  <c r="J144" i="1"/>
  <c r="K144" i="1"/>
  <c r="L144" i="1"/>
  <c r="M144" i="1"/>
  <c r="N144" i="1"/>
  <c r="O144" i="1"/>
  <c r="P144" i="1"/>
  <c r="Q144" i="1"/>
  <c r="R144" i="1"/>
  <c r="S144" i="1"/>
  <c r="T144" i="1"/>
  <c r="U144" i="1"/>
  <c r="V144" i="1"/>
  <c r="W144" i="1"/>
  <c r="X144" i="1"/>
  <c r="Y144" i="1"/>
  <c r="Z144" i="1"/>
  <c r="AA144" i="1"/>
  <c r="AB144" i="1"/>
  <c r="AC144" i="1"/>
  <c r="AD144" i="1"/>
  <c r="AE144" i="1"/>
  <c r="AF144" i="1"/>
  <c r="AG144" i="1"/>
  <c r="AH144" i="1"/>
  <c r="AI144" i="1"/>
  <c r="AJ144" i="1"/>
  <c r="AK144" i="1"/>
  <c r="AL144" i="1"/>
  <c r="AM144" i="1"/>
  <c r="AN144" i="1"/>
  <c r="AO144" i="1"/>
  <c r="AP144" i="1"/>
  <c r="AQ144" i="1"/>
  <c r="AR144" i="1"/>
  <c r="AS144" i="1"/>
  <c r="AT144" i="1"/>
  <c r="AU144" i="1"/>
  <c r="AV144" i="1"/>
  <c r="AW144" i="1"/>
  <c r="AX144" i="1"/>
  <c r="AY144" i="1"/>
  <c r="AZ144" i="1"/>
  <c r="BA144" i="1"/>
  <c r="BB144" i="1"/>
  <c r="C146" i="1"/>
  <c r="D146" i="1"/>
  <c r="E146" i="1"/>
  <c r="F146" i="1"/>
  <c r="G146" i="1"/>
  <c r="H146" i="1"/>
  <c r="I146" i="1"/>
  <c r="J146" i="1"/>
  <c r="K146" i="1"/>
  <c r="L146" i="1"/>
  <c r="M146" i="1"/>
  <c r="N146" i="1"/>
  <c r="O146" i="1"/>
  <c r="P146" i="1"/>
  <c r="Q146" i="1"/>
  <c r="R146" i="1"/>
  <c r="S146" i="1"/>
  <c r="T146" i="1"/>
  <c r="U146" i="1"/>
  <c r="V146" i="1"/>
  <c r="W146" i="1"/>
  <c r="X146" i="1"/>
  <c r="Y146" i="1"/>
  <c r="Z146" i="1"/>
  <c r="AA146" i="1"/>
  <c r="AB146" i="1"/>
  <c r="AC146" i="1"/>
  <c r="AD146" i="1"/>
  <c r="AE146" i="1"/>
  <c r="AF146" i="1"/>
  <c r="AG146" i="1"/>
  <c r="AH146" i="1"/>
  <c r="AI146" i="1"/>
  <c r="AJ146" i="1"/>
  <c r="AK146" i="1"/>
  <c r="AL146" i="1"/>
  <c r="AM146" i="1"/>
  <c r="AN146" i="1"/>
  <c r="AO146" i="1"/>
  <c r="AP146" i="1"/>
  <c r="AQ146" i="1"/>
  <c r="AR146" i="1"/>
  <c r="AS146" i="1"/>
  <c r="AT146" i="1"/>
  <c r="AU146" i="1"/>
  <c r="AV146" i="1"/>
  <c r="AW146" i="1"/>
  <c r="AX146" i="1"/>
  <c r="AY146" i="1"/>
  <c r="AZ146" i="1"/>
  <c r="BA146" i="1"/>
  <c r="BB146" i="1"/>
  <c r="C147" i="1"/>
  <c r="D147" i="1"/>
  <c r="E147" i="1"/>
  <c r="F147" i="1"/>
  <c r="G147" i="1"/>
  <c r="H147" i="1"/>
  <c r="I147" i="1"/>
  <c r="J147" i="1"/>
  <c r="K147" i="1"/>
  <c r="L147" i="1"/>
  <c r="M147" i="1"/>
  <c r="N147" i="1"/>
  <c r="O147" i="1"/>
  <c r="P147" i="1"/>
  <c r="Q147" i="1"/>
  <c r="R147" i="1"/>
  <c r="S147" i="1"/>
  <c r="T147" i="1"/>
  <c r="U147" i="1"/>
  <c r="V147" i="1"/>
  <c r="W147" i="1"/>
  <c r="X147" i="1"/>
  <c r="Y147" i="1"/>
  <c r="Z147" i="1"/>
  <c r="AA147" i="1"/>
  <c r="AB147" i="1"/>
  <c r="AC147" i="1"/>
  <c r="AD147" i="1"/>
  <c r="AE147" i="1"/>
  <c r="AF147" i="1"/>
  <c r="AG147" i="1"/>
  <c r="AH147" i="1"/>
  <c r="AI147" i="1"/>
  <c r="AJ147" i="1"/>
  <c r="AK147" i="1"/>
  <c r="AL147" i="1"/>
  <c r="AM147" i="1"/>
  <c r="AN147" i="1"/>
  <c r="AO147" i="1"/>
  <c r="AP147" i="1"/>
  <c r="AQ147" i="1"/>
  <c r="AR147" i="1"/>
  <c r="AS147" i="1"/>
  <c r="AT147" i="1"/>
  <c r="AU147" i="1"/>
  <c r="AV147" i="1"/>
  <c r="AW147" i="1"/>
  <c r="AX147" i="1"/>
  <c r="AY147" i="1"/>
  <c r="AZ147" i="1"/>
  <c r="BA147" i="1"/>
  <c r="BB147" i="1"/>
  <c r="C148" i="1"/>
  <c r="D148" i="1"/>
  <c r="E148" i="1"/>
  <c r="F148" i="1"/>
  <c r="G148" i="1"/>
  <c r="H148" i="1"/>
  <c r="I148" i="1"/>
  <c r="J148" i="1"/>
  <c r="K148" i="1"/>
  <c r="L148" i="1"/>
  <c r="M148" i="1"/>
  <c r="N148" i="1"/>
  <c r="O148" i="1"/>
  <c r="P148" i="1"/>
  <c r="Q148" i="1"/>
  <c r="R148" i="1"/>
  <c r="S148" i="1"/>
  <c r="T148" i="1"/>
  <c r="U148" i="1"/>
  <c r="V148" i="1"/>
  <c r="W148" i="1"/>
  <c r="X148" i="1"/>
  <c r="Y148" i="1"/>
  <c r="Z148" i="1"/>
  <c r="AA148" i="1"/>
  <c r="AB148" i="1"/>
  <c r="AC148" i="1"/>
  <c r="AD148" i="1"/>
  <c r="AE148" i="1"/>
  <c r="AF148" i="1"/>
  <c r="AG148" i="1"/>
  <c r="AH148" i="1"/>
  <c r="AI148" i="1"/>
  <c r="AJ148" i="1"/>
  <c r="AK148" i="1"/>
  <c r="AL148" i="1"/>
  <c r="AM148" i="1"/>
  <c r="AN148" i="1"/>
  <c r="AO148" i="1"/>
  <c r="AP148" i="1"/>
  <c r="AQ148" i="1"/>
  <c r="AR148" i="1"/>
  <c r="AS148" i="1"/>
  <c r="AT148" i="1"/>
  <c r="AU148" i="1"/>
  <c r="AV148" i="1"/>
  <c r="AW148" i="1"/>
  <c r="AX148" i="1"/>
  <c r="AY148" i="1"/>
  <c r="AZ148" i="1"/>
  <c r="BA148" i="1"/>
  <c r="BB148" i="1"/>
  <c r="C149" i="1"/>
  <c r="D149" i="1"/>
  <c r="E149" i="1"/>
  <c r="F149" i="1"/>
  <c r="G149" i="1"/>
  <c r="H149" i="1"/>
  <c r="I149" i="1"/>
  <c r="J149" i="1"/>
  <c r="K149" i="1"/>
  <c r="L149" i="1"/>
  <c r="M149" i="1"/>
  <c r="N149" i="1"/>
  <c r="O149" i="1"/>
  <c r="P149" i="1"/>
  <c r="Q149" i="1"/>
  <c r="R149" i="1"/>
  <c r="S149" i="1"/>
  <c r="T149" i="1"/>
  <c r="U149" i="1"/>
  <c r="V149" i="1"/>
  <c r="W149" i="1"/>
  <c r="X149" i="1"/>
  <c r="Y149" i="1"/>
  <c r="Z149" i="1"/>
  <c r="AA149" i="1"/>
  <c r="AB149" i="1"/>
  <c r="AC149" i="1"/>
  <c r="AD149" i="1"/>
  <c r="AE149" i="1"/>
  <c r="AF149" i="1"/>
  <c r="AG149" i="1"/>
  <c r="AH149" i="1"/>
  <c r="AI149" i="1"/>
  <c r="AJ149" i="1"/>
  <c r="AK149" i="1"/>
  <c r="AL149" i="1"/>
  <c r="AM149" i="1"/>
  <c r="AN149" i="1"/>
  <c r="AO149" i="1"/>
  <c r="AP149" i="1"/>
  <c r="AQ149" i="1"/>
  <c r="AR149" i="1"/>
  <c r="AS149" i="1"/>
  <c r="AT149" i="1"/>
  <c r="AU149" i="1"/>
  <c r="AV149" i="1"/>
  <c r="AW149" i="1"/>
  <c r="AX149" i="1"/>
  <c r="AY149" i="1"/>
  <c r="AZ149" i="1"/>
  <c r="BA149" i="1"/>
  <c r="BB149" i="1"/>
  <c r="C151" i="1"/>
  <c r="D151" i="1"/>
  <c r="E151" i="1"/>
  <c r="F151" i="1"/>
  <c r="G151" i="1"/>
  <c r="H151" i="1"/>
  <c r="I151" i="1"/>
  <c r="J151" i="1"/>
  <c r="K151" i="1"/>
  <c r="L151" i="1"/>
  <c r="M151" i="1"/>
  <c r="N151" i="1"/>
  <c r="O151" i="1"/>
  <c r="P151" i="1"/>
  <c r="Q151" i="1"/>
  <c r="R151" i="1"/>
  <c r="S151" i="1"/>
  <c r="T151" i="1"/>
  <c r="U151" i="1"/>
  <c r="V151" i="1"/>
  <c r="W151" i="1"/>
  <c r="X151" i="1"/>
  <c r="Y151" i="1"/>
  <c r="Z151" i="1"/>
  <c r="AA151" i="1"/>
  <c r="AB151" i="1"/>
  <c r="AC151" i="1"/>
  <c r="AD151" i="1"/>
  <c r="AE151" i="1"/>
  <c r="AF151" i="1"/>
  <c r="AG151" i="1"/>
  <c r="AH151" i="1"/>
  <c r="AI151" i="1"/>
  <c r="AJ151" i="1"/>
  <c r="AK151" i="1"/>
  <c r="AL151" i="1"/>
  <c r="AM151" i="1"/>
  <c r="AN151" i="1"/>
  <c r="AO151" i="1"/>
  <c r="AP151" i="1"/>
  <c r="AQ151" i="1"/>
  <c r="AR151" i="1"/>
  <c r="AS151" i="1"/>
  <c r="AT151" i="1"/>
  <c r="AU151" i="1"/>
  <c r="AV151" i="1"/>
  <c r="AW151" i="1"/>
  <c r="AX151" i="1"/>
  <c r="AY151" i="1"/>
  <c r="AZ151" i="1"/>
  <c r="BA151" i="1"/>
  <c r="BB151" i="1"/>
  <c r="C152" i="1"/>
  <c r="D152" i="1"/>
  <c r="E152" i="1"/>
  <c r="F152" i="1"/>
  <c r="G152" i="1"/>
  <c r="H152" i="1"/>
  <c r="I152" i="1"/>
  <c r="J152" i="1"/>
  <c r="K152" i="1"/>
  <c r="L152" i="1"/>
  <c r="M152" i="1"/>
  <c r="N152" i="1"/>
  <c r="O152" i="1"/>
  <c r="P152" i="1"/>
  <c r="Q152" i="1"/>
  <c r="R152" i="1"/>
  <c r="S152" i="1"/>
  <c r="T152" i="1"/>
  <c r="U152" i="1"/>
  <c r="V152" i="1"/>
  <c r="W152" i="1"/>
  <c r="X152" i="1"/>
  <c r="Y152" i="1"/>
  <c r="Z152" i="1"/>
  <c r="AA152" i="1"/>
  <c r="AB152" i="1"/>
  <c r="AC152" i="1"/>
  <c r="AD152" i="1"/>
  <c r="AE152" i="1"/>
  <c r="AF152" i="1"/>
  <c r="AG152" i="1"/>
  <c r="AH152" i="1"/>
  <c r="AI152" i="1"/>
  <c r="AJ152" i="1"/>
  <c r="AK152" i="1"/>
  <c r="AL152" i="1"/>
  <c r="AM152" i="1"/>
  <c r="AN152" i="1"/>
  <c r="AO152" i="1"/>
  <c r="AP152" i="1"/>
  <c r="AQ152" i="1"/>
  <c r="AR152" i="1"/>
  <c r="AS152" i="1"/>
  <c r="AT152" i="1"/>
  <c r="AU152" i="1"/>
  <c r="AV152" i="1"/>
  <c r="AW152" i="1"/>
  <c r="AX152" i="1"/>
  <c r="AY152" i="1"/>
  <c r="AZ152" i="1"/>
  <c r="BA152" i="1"/>
  <c r="BB152" i="1"/>
  <c r="C153" i="1"/>
  <c r="D153" i="1"/>
  <c r="E153" i="1"/>
  <c r="F153" i="1"/>
  <c r="G153" i="1"/>
  <c r="H153" i="1"/>
  <c r="I153" i="1"/>
  <c r="J153" i="1"/>
  <c r="K153" i="1"/>
  <c r="L153" i="1"/>
  <c r="M153" i="1"/>
  <c r="N153" i="1"/>
  <c r="O153" i="1"/>
  <c r="P153" i="1"/>
  <c r="Q153" i="1"/>
  <c r="R153" i="1"/>
  <c r="S153" i="1"/>
  <c r="T153" i="1"/>
  <c r="U153" i="1"/>
  <c r="V153" i="1"/>
  <c r="W153" i="1"/>
  <c r="X153" i="1"/>
  <c r="Y153" i="1"/>
  <c r="Z153" i="1"/>
  <c r="AA153" i="1"/>
  <c r="AB153" i="1"/>
  <c r="AC153" i="1"/>
  <c r="AD153" i="1"/>
  <c r="AE153" i="1"/>
  <c r="AF153" i="1"/>
  <c r="AG153" i="1"/>
  <c r="AH153" i="1"/>
  <c r="AI153" i="1"/>
  <c r="AJ153" i="1"/>
  <c r="AK153" i="1"/>
  <c r="AL153" i="1"/>
  <c r="AM153" i="1"/>
  <c r="AN153" i="1"/>
  <c r="AO153" i="1"/>
  <c r="AP153" i="1"/>
  <c r="AQ153" i="1"/>
  <c r="AR153" i="1"/>
  <c r="AS153" i="1"/>
  <c r="AT153" i="1"/>
  <c r="AU153" i="1"/>
  <c r="AV153" i="1"/>
  <c r="AW153" i="1"/>
  <c r="AX153" i="1"/>
  <c r="AY153" i="1"/>
  <c r="AZ153" i="1"/>
  <c r="BA153" i="1"/>
  <c r="BB153" i="1"/>
  <c r="C154" i="1"/>
  <c r="D154" i="1"/>
  <c r="E154" i="1"/>
  <c r="F154" i="1"/>
  <c r="G154" i="1"/>
  <c r="H154" i="1"/>
  <c r="I154" i="1"/>
  <c r="J154" i="1"/>
  <c r="K154" i="1"/>
  <c r="L154" i="1"/>
  <c r="M154" i="1"/>
  <c r="N154" i="1"/>
  <c r="O154" i="1"/>
  <c r="P154" i="1"/>
  <c r="Q154" i="1"/>
  <c r="R154" i="1"/>
  <c r="S154" i="1"/>
  <c r="T154" i="1"/>
  <c r="U154" i="1"/>
  <c r="V154" i="1"/>
  <c r="W154" i="1"/>
  <c r="X154" i="1"/>
  <c r="Y154" i="1"/>
  <c r="Z154" i="1"/>
  <c r="AA154" i="1"/>
  <c r="AB154" i="1"/>
  <c r="AC154" i="1"/>
  <c r="AD154" i="1"/>
  <c r="AE154" i="1"/>
  <c r="AF154" i="1"/>
  <c r="AG154" i="1"/>
  <c r="AH154" i="1"/>
  <c r="AI154" i="1"/>
  <c r="AJ154" i="1"/>
  <c r="AK154" i="1"/>
  <c r="AL154" i="1"/>
  <c r="AM154" i="1"/>
  <c r="AN154" i="1"/>
  <c r="AO154" i="1"/>
  <c r="AP154" i="1"/>
  <c r="AQ154" i="1"/>
  <c r="AR154" i="1"/>
  <c r="AS154" i="1"/>
  <c r="AT154" i="1"/>
  <c r="AU154" i="1"/>
  <c r="AV154" i="1"/>
  <c r="AW154" i="1"/>
  <c r="AX154" i="1"/>
  <c r="AY154" i="1"/>
  <c r="AZ154" i="1"/>
  <c r="BA154" i="1"/>
  <c r="BB154" i="1"/>
  <c r="C155" i="1"/>
  <c r="D155" i="1"/>
  <c r="E155" i="1"/>
  <c r="F155" i="1"/>
  <c r="G155" i="1"/>
  <c r="H155" i="1"/>
  <c r="I155" i="1"/>
  <c r="J155" i="1"/>
  <c r="K155" i="1"/>
  <c r="L155" i="1"/>
  <c r="M155" i="1"/>
  <c r="N155" i="1"/>
  <c r="O155" i="1"/>
  <c r="P155" i="1"/>
  <c r="Q155" i="1"/>
  <c r="R155" i="1"/>
  <c r="S155" i="1"/>
  <c r="T155" i="1"/>
  <c r="U155" i="1"/>
  <c r="V155" i="1"/>
  <c r="W155" i="1"/>
  <c r="X155" i="1"/>
  <c r="Y155" i="1"/>
  <c r="Z155" i="1"/>
  <c r="AA155" i="1"/>
  <c r="AB155" i="1"/>
  <c r="AC155" i="1"/>
  <c r="AD155" i="1"/>
  <c r="AE155" i="1"/>
  <c r="AF155" i="1"/>
  <c r="AG155" i="1"/>
  <c r="AH155" i="1"/>
  <c r="AI155" i="1"/>
  <c r="AJ155" i="1"/>
  <c r="AK155" i="1"/>
  <c r="AL155" i="1"/>
  <c r="AM155" i="1"/>
  <c r="AN155" i="1"/>
  <c r="AO155" i="1"/>
  <c r="AP155" i="1"/>
  <c r="AQ155" i="1"/>
  <c r="AR155" i="1"/>
  <c r="AS155" i="1"/>
  <c r="AT155" i="1"/>
  <c r="AU155" i="1"/>
  <c r="AV155" i="1"/>
  <c r="AW155" i="1"/>
  <c r="AX155" i="1"/>
  <c r="AY155" i="1"/>
  <c r="AZ155" i="1"/>
  <c r="BA155" i="1"/>
  <c r="BB155" i="1"/>
  <c r="C156" i="1"/>
  <c r="D156" i="1"/>
  <c r="E156" i="1"/>
  <c r="F156" i="1"/>
  <c r="G156" i="1"/>
  <c r="H156" i="1"/>
  <c r="I156" i="1"/>
  <c r="J156" i="1"/>
  <c r="K156" i="1"/>
  <c r="L156" i="1"/>
  <c r="M156" i="1"/>
  <c r="N156" i="1"/>
  <c r="O156" i="1"/>
  <c r="P156" i="1"/>
  <c r="Q156" i="1"/>
  <c r="R156" i="1"/>
  <c r="S156" i="1"/>
  <c r="T156" i="1"/>
  <c r="U156" i="1"/>
  <c r="V156" i="1"/>
  <c r="W156" i="1"/>
  <c r="X156" i="1"/>
  <c r="Z156" i="1"/>
  <c r="AA156" i="1"/>
  <c r="AB156" i="1"/>
  <c r="AC156" i="1"/>
  <c r="AD156" i="1"/>
  <c r="AE156" i="1"/>
  <c r="AF156" i="1"/>
  <c r="AG156" i="1"/>
  <c r="AH156" i="1"/>
  <c r="AI156" i="1"/>
  <c r="AJ156" i="1"/>
  <c r="AK156" i="1"/>
  <c r="AL156" i="1"/>
  <c r="AM156" i="1"/>
  <c r="AN156" i="1"/>
  <c r="AO156" i="1"/>
  <c r="AP156" i="1"/>
  <c r="AQ156" i="1"/>
  <c r="AR156" i="1"/>
  <c r="AS156" i="1"/>
  <c r="AT156" i="1"/>
  <c r="AU156" i="1"/>
  <c r="AV156" i="1"/>
  <c r="AW156" i="1"/>
  <c r="AX156" i="1"/>
  <c r="AY156" i="1"/>
  <c r="AZ156" i="1"/>
  <c r="BA156" i="1"/>
  <c r="BB156" i="1"/>
  <c r="C158" i="1"/>
  <c r="D158" i="1"/>
  <c r="E158" i="1"/>
  <c r="F158" i="1"/>
  <c r="G158" i="1"/>
  <c r="H158" i="1"/>
  <c r="I158" i="1"/>
  <c r="J158" i="1"/>
  <c r="K158" i="1"/>
  <c r="L158" i="1"/>
  <c r="M158" i="1"/>
  <c r="N158" i="1"/>
  <c r="O158" i="1"/>
  <c r="P158" i="1"/>
  <c r="Q158" i="1"/>
  <c r="R158" i="1"/>
  <c r="S158" i="1"/>
  <c r="T158" i="1"/>
  <c r="U158" i="1"/>
  <c r="V158" i="1"/>
  <c r="W158" i="1"/>
  <c r="X158" i="1"/>
  <c r="Y158" i="1"/>
  <c r="Z158" i="1"/>
  <c r="AA158" i="1"/>
  <c r="AB158" i="1"/>
  <c r="AC158" i="1"/>
  <c r="AD158" i="1"/>
  <c r="AE158" i="1"/>
  <c r="AF158" i="1"/>
  <c r="AG158" i="1"/>
  <c r="AH158" i="1"/>
  <c r="AI158" i="1"/>
  <c r="AJ158" i="1"/>
  <c r="AK158" i="1"/>
  <c r="AL158" i="1"/>
  <c r="AM158" i="1"/>
  <c r="AN158" i="1"/>
  <c r="AO158" i="1"/>
  <c r="AP158" i="1"/>
  <c r="AQ158" i="1"/>
  <c r="AR158" i="1"/>
  <c r="AS158" i="1"/>
  <c r="AT158" i="1"/>
  <c r="AU158" i="1"/>
  <c r="AV158" i="1"/>
  <c r="AW158" i="1"/>
  <c r="AX158" i="1"/>
  <c r="AY158" i="1"/>
  <c r="AZ158" i="1"/>
  <c r="BA158" i="1"/>
  <c r="BB158" i="1"/>
  <c r="C159" i="1"/>
  <c r="D159" i="1"/>
  <c r="E159" i="1"/>
  <c r="F159" i="1"/>
  <c r="G159" i="1"/>
  <c r="H159" i="1"/>
  <c r="I159" i="1"/>
  <c r="J159" i="1"/>
  <c r="K159" i="1"/>
  <c r="L159" i="1"/>
  <c r="M159" i="1"/>
  <c r="N159" i="1"/>
  <c r="O159" i="1"/>
  <c r="P159" i="1"/>
  <c r="Q159" i="1"/>
  <c r="R159" i="1"/>
  <c r="S159" i="1"/>
  <c r="T159" i="1"/>
  <c r="U159" i="1"/>
  <c r="V159" i="1"/>
  <c r="W159" i="1"/>
  <c r="X159" i="1"/>
  <c r="Y159" i="1"/>
  <c r="Z159" i="1"/>
  <c r="AA159" i="1"/>
  <c r="AB159" i="1"/>
  <c r="AC159" i="1"/>
  <c r="AD159" i="1"/>
  <c r="AE159" i="1"/>
  <c r="AF159" i="1"/>
  <c r="AG159" i="1"/>
  <c r="AH159" i="1"/>
  <c r="AI159" i="1"/>
  <c r="AJ159" i="1"/>
  <c r="AK159" i="1"/>
  <c r="AL159" i="1"/>
  <c r="AM159" i="1"/>
  <c r="AN159" i="1"/>
  <c r="AO159" i="1"/>
  <c r="AP159" i="1"/>
  <c r="AQ159" i="1"/>
  <c r="AR159" i="1"/>
  <c r="AS159" i="1"/>
  <c r="AT159" i="1"/>
  <c r="AU159" i="1"/>
  <c r="AV159" i="1"/>
  <c r="AW159" i="1"/>
  <c r="AX159" i="1"/>
  <c r="AY159" i="1"/>
  <c r="AZ159" i="1"/>
  <c r="BA159" i="1"/>
  <c r="BB159" i="1"/>
  <c r="C160" i="1"/>
  <c r="D160" i="1"/>
  <c r="E160" i="1"/>
  <c r="F160" i="1"/>
  <c r="G160" i="1"/>
  <c r="H160" i="1"/>
  <c r="I160" i="1"/>
  <c r="J160" i="1"/>
  <c r="K160" i="1"/>
  <c r="L160" i="1"/>
  <c r="M160" i="1"/>
  <c r="N160" i="1"/>
  <c r="O160" i="1"/>
  <c r="P160" i="1"/>
  <c r="Q160" i="1"/>
  <c r="R160" i="1"/>
  <c r="S160" i="1"/>
  <c r="T160" i="1"/>
  <c r="U160" i="1"/>
  <c r="V160" i="1"/>
  <c r="W160" i="1"/>
  <c r="X160" i="1"/>
  <c r="Y160" i="1"/>
  <c r="Z160" i="1"/>
  <c r="AA160" i="1"/>
  <c r="AB160" i="1"/>
  <c r="AC160" i="1"/>
  <c r="AD160" i="1"/>
  <c r="AE160" i="1"/>
  <c r="AF160" i="1"/>
  <c r="AG160" i="1"/>
  <c r="AH160" i="1"/>
  <c r="AI160" i="1"/>
  <c r="AJ160" i="1"/>
  <c r="AK160" i="1"/>
  <c r="AL160" i="1"/>
  <c r="AM160" i="1"/>
  <c r="AN160" i="1"/>
  <c r="AO160" i="1"/>
  <c r="AP160" i="1"/>
  <c r="AQ160" i="1"/>
  <c r="AR160" i="1"/>
  <c r="AS160" i="1"/>
  <c r="AT160" i="1"/>
  <c r="AU160" i="1"/>
  <c r="AV160" i="1"/>
  <c r="AW160" i="1"/>
  <c r="AX160" i="1"/>
  <c r="AY160" i="1"/>
  <c r="AZ160" i="1"/>
  <c r="BA160" i="1"/>
  <c r="BB160" i="1"/>
  <c r="C162" i="1"/>
  <c r="D162" i="1"/>
  <c r="E162" i="1"/>
  <c r="F162" i="1"/>
  <c r="G162" i="1"/>
  <c r="H162" i="1"/>
  <c r="I162" i="1"/>
  <c r="J162" i="1"/>
  <c r="K162" i="1"/>
  <c r="L162" i="1"/>
  <c r="M162" i="1"/>
  <c r="N162" i="1"/>
  <c r="O162" i="1"/>
  <c r="P162" i="1"/>
  <c r="Q162" i="1"/>
  <c r="R162" i="1"/>
  <c r="S162" i="1"/>
  <c r="T162" i="1"/>
  <c r="U162" i="1"/>
  <c r="V162" i="1"/>
  <c r="W162" i="1"/>
  <c r="X162" i="1"/>
  <c r="Y162" i="1"/>
  <c r="Z162" i="1"/>
  <c r="AA162" i="1"/>
  <c r="AB162" i="1"/>
  <c r="AC162" i="1"/>
  <c r="AD162" i="1"/>
  <c r="AE162" i="1"/>
  <c r="AF162" i="1"/>
  <c r="AG162" i="1"/>
  <c r="AH162" i="1"/>
  <c r="AI162" i="1"/>
  <c r="AJ162" i="1"/>
  <c r="AK162" i="1"/>
  <c r="AL162" i="1"/>
  <c r="AM162" i="1"/>
  <c r="AN162" i="1"/>
  <c r="AO162" i="1"/>
  <c r="AP162" i="1"/>
  <c r="AQ162" i="1"/>
  <c r="AR162" i="1"/>
  <c r="AS162" i="1"/>
  <c r="AT162" i="1"/>
  <c r="AU162" i="1"/>
  <c r="AV162" i="1"/>
  <c r="AW162" i="1"/>
  <c r="AX162" i="1"/>
  <c r="AY162" i="1"/>
  <c r="AZ162" i="1"/>
  <c r="BA162" i="1"/>
  <c r="BB162" i="1"/>
  <c r="C163" i="1"/>
  <c r="D163" i="1"/>
  <c r="E163" i="1"/>
  <c r="F163" i="1"/>
  <c r="G163" i="1"/>
  <c r="H163" i="1"/>
  <c r="I163" i="1"/>
  <c r="J163" i="1"/>
  <c r="K163" i="1"/>
  <c r="L163" i="1"/>
  <c r="M163" i="1"/>
  <c r="N163" i="1"/>
  <c r="O163" i="1"/>
  <c r="P163" i="1"/>
  <c r="Q163" i="1"/>
  <c r="R163" i="1"/>
  <c r="S163" i="1"/>
  <c r="T163" i="1"/>
  <c r="U163" i="1"/>
  <c r="V163" i="1"/>
  <c r="W163" i="1"/>
  <c r="X163" i="1"/>
  <c r="Y163" i="1"/>
  <c r="Z163" i="1"/>
  <c r="AA163" i="1"/>
  <c r="AB163" i="1"/>
  <c r="AC163" i="1"/>
  <c r="AD163" i="1"/>
  <c r="AE163" i="1"/>
  <c r="AF163" i="1"/>
  <c r="AG163" i="1"/>
  <c r="AH163" i="1"/>
  <c r="AI163" i="1"/>
  <c r="AJ163" i="1"/>
  <c r="AK163" i="1"/>
  <c r="AL163" i="1"/>
  <c r="AM163" i="1"/>
  <c r="AN163" i="1"/>
  <c r="AO163" i="1"/>
  <c r="AP163" i="1"/>
  <c r="AQ163" i="1"/>
  <c r="AR163" i="1"/>
  <c r="AS163" i="1"/>
  <c r="AT163" i="1"/>
  <c r="AU163" i="1"/>
  <c r="AV163" i="1"/>
  <c r="AW163" i="1"/>
  <c r="AX163" i="1"/>
  <c r="AY163" i="1"/>
  <c r="AZ163" i="1"/>
  <c r="BA163" i="1"/>
  <c r="BB163" i="1"/>
  <c r="C164" i="1"/>
  <c r="D164" i="1"/>
  <c r="E164" i="1"/>
  <c r="F164" i="1"/>
  <c r="G164" i="1"/>
  <c r="H164" i="1"/>
  <c r="I164" i="1"/>
  <c r="J164" i="1"/>
  <c r="K164" i="1"/>
  <c r="L164" i="1"/>
  <c r="M164" i="1"/>
  <c r="N164" i="1"/>
  <c r="O164" i="1"/>
  <c r="P164" i="1"/>
  <c r="Q164" i="1"/>
  <c r="R164" i="1"/>
  <c r="S164" i="1"/>
  <c r="T164" i="1"/>
  <c r="U164" i="1"/>
  <c r="V164" i="1"/>
  <c r="W164" i="1"/>
  <c r="X164" i="1"/>
  <c r="Y164" i="1"/>
  <c r="Z164" i="1"/>
  <c r="AA164" i="1"/>
  <c r="AB164" i="1"/>
  <c r="AC164" i="1"/>
  <c r="AD164" i="1"/>
  <c r="AE164" i="1"/>
  <c r="AF164" i="1"/>
  <c r="AG164" i="1"/>
  <c r="AH164" i="1"/>
  <c r="AI164" i="1"/>
  <c r="AJ164" i="1"/>
  <c r="AK164" i="1"/>
  <c r="AL164" i="1"/>
  <c r="AM164" i="1"/>
  <c r="AN164" i="1"/>
  <c r="AO164" i="1"/>
  <c r="AP164" i="1"/>
  <c r="AQ164" i="1"/>
  <c r="AR164" i="1"/>
  <c r="AS164" i="1"/>
  <c r="AT164" i="1"/>
  <c r="AU164" i="1"/>
  <c r="AV164" i="1"/>
  <c r="AW164" i="1"/>
  <c r="AX164" i="1"/>
  <c r="AY164" i="1"/>
  <c r="AZ164" i="1"/>
  <c r="BA164" i="1"/>
  <c r="BB164" i="1"/>
  <c r="D165" i="1"/>
  <c r="E165" i="1"/>
  <c r="F165" i="1"/>
  <c r="G165" i="1"/>
  <c r="H165" i="1"/>
  <c r="I165" i="1"/>
  <c r="J165" i="1"/>
  <c r="K165" i="1"/>
  <c r="L165" i="1"/>
  <c r="M165" i="1"/>
  <c r="N165" i="1"/>
  <c r="O165" i="1"/>
  <c r="P165" i="1"/>
  <c r="Q165" i="1"/>
  <c r="R165" i="1"/>
  <c r="T165" i="1"/>
  <c r="U165" i="1"/>
  <c r="V165" i="1"/>
  <c r="W165" i="1"/>
  <c r="X165" i="1"/>
  <c r="Y165" i="1"/>
  <c r="Z165" i="1"/>
  <c r="AA165" i="1"/>
  <c r="AB165" i="1"/>
  <c r="AC165" i="1"/>
  <c r="AD165" i="1"/>
  <c r="AE165" i="1"/>
  <c r="AF165" i="1"/>
  <c r="AG165" i="1"/>
  <c r="AH165" i="1"/>
  <c r="AI165" i="1"/>
  <c r="AJ165" i="1"/>
  <c r="AK165" i="1"/>
  <c r="AL165" i="1"/>
  <c r="AM165" i="1"/>
  <c r="AN165" i="1"/>
  <c r="AO165" i="1"/>
  <c r="AP165" i="1"/>
  <c r="AQ165" i="1"/>
  <c r="AR165" i="1"/>
  <c r="AS165" i="1"/>
  <c r="AT165" i="1"/>
  <c r="AU165" i="1"/>
  <c r="AV165" i="1"/>
  <c r="AW165" i="1"/>
  <c r="AX165" i="1"/>
  <c r="AY165" i="1"/>
  <c r="AZ165" i="1"/>
  <c r="BA165" i="1"/>
  <c r="BB165" i="1"/>
  <c r="C166" i="1"/>
  <c r="D166" i="1"/>
  <c r="E166" i="1"/>
  <c r="F166" i="1"/>
  <c r="G166" i="1"/>
  <c r="H166" i="1"/>
  <c r="I166" i="1"/>
  <c r="J166" i="1"/>
  <c r="K166" i="1"/>
  <c r="L166" i="1"/>
  <c r="M166" i="1"/>
  <c r="N166" i="1"/>
  <c r="O166" i="1"/>
  <c r="P166" i="1"/>
  <c r="Q166" i="1"/>
  <c r="R166" i="1"/>
  <c r="S166" i="1"/>
  <c r="T166" i="1"/>
  <c r="U166" i="1"/>
  <c r="V166" i="1"/>
  <c r="W166" i="1"/>
  <c r="X166" i="1"/>
  <c r="Y166" i="1"/>
  <c r="Z166" i="1"/>
  <c r="AA166" i="1"/>
  <c r="AB166" i="1"/>
  <c r="AC166" i="1"/>
  <c r="AD166" i="1"/>
  <c r="AE166" i="1"/>
  <c r="AF166" i="1"/>
  <c r="AG166" i="1"/>
  <c r="AH166" i="1"/>
  <c r="AI166" i="1"/>
  <c r="AJ166" i="1"/>
  <c r="AK166" i="1"/>
  <c r="AL166" i="1"/>
  <c r="AM166" i="1"/>
  <c r="AN166" i="1"/>
  <c r="AO166" i="1"/>
  <c r="AP166" i="1"/>
  <c r="AQ166" i="1"/>
  <c r="AR166" i="1"/>
  <c r="AS166" i="1"/>
  <c r="AT166" i="1"/>
  <c r="AU166" i="1"/>
  <c r="AV166" i="1"/>
  <c r="AW166" i="1"/>
  <c r="AX166" i="1"/>
  <c r="AY166" i="1"/>
  <c r="AZ166" i="1"/>
  <c r="BA166" i="1"/>
  <c r="BB166" i="1"/>
  <c r="C167" i="1"/>
  <c r="D167" i="1"/>
  <c r="E167" i="1"/>
  <c r="F167" i="1"/>
  <c r="G167" i="1"/>
  <c r="H167" i="1"/>
  <c r="I167" i="1"/>
  <c r="J167" i="1"/>
  <c r="K167" i="1"/>
  <c r="L167" i="1"/>
  <c r="M167" i="1"/>
  <c r="N167" i="1"/>
  <c r="O167" i="1"/>
  <c r="P167" i="1"/>
  <c r="Q167" i="1"/>
  <c r="R167" i="1"/>
  <c r="S167" i="1"/>
  <c r="T167" i="1"/>
  <c r="U167" i="1"/>
  <c r="V167" i="1"/>
  <c r="W167" i="1"/>
  <c r="X167" i="1"/>
  <c r="Y167" i="1"/>
  <c r="Z167" i="1"/>
  <c r="AA167" i="1"/>
  <c r="AB167" i="1"/>
  <c r="AC167" i="1"/>
  <c r="AE167" i="1"/>
  <c r="AF167" i="1"/>
  <c r="AG167" i="1"/>
  <c r="AH167" i="1"/>
  <c r="AI167" i="1"/>
  <c r="AJ167" i="1"/>
  <c r="AK167" i="1"/>
  <c r="AL167" i="1"/>
  <c r="AM167" i="1"/>
  <c r="AN167" i="1"/>
  <c r="AO167" i="1"/>
  <c r="AP167" i="1"/>
  <c r="AQ167" i="1"/>
  <c r="AR167" i="1"/>
  <c r="AS167" i="1"/>
  <c r="AT167" i="1"/>
  <c r="AU167" i="1"/>
  <c r="AV167" i="1"/>
  <c r="AW167" i="1"/>
  <c r="AX167" i="1"/>
  <c r="AY167" i="1"/>
  <c r="AZ167" i="1"/>
  <c r="BA167" i="1"/>
  <c r="BB167" i="1"/>
  <c r="C168" i="1"/>
  <c r="D168" i="1"/>
  <c r="E168" i="1"/>
  <c r="F168" i="1"/>
  <c r="G168" i="1"/>
  <c r="H168" i="1"/>
  <c r="I168" i="1"/>
  <c r="J168" i="1"/>
  <c r="K168" i="1"/>
  <c r="L168" i="1"/>
  <c r="M168" i="1"/>
  <c r="N168" i="1"/>
  <c r="O168" i="1"/>
  <c r="P168" i="1"/>
  <c r="Q168" i="1"/>
  <c r="R168" i="1"/>
  <c r="S168" i="1"/>
  <c r="T168" i="1"/>
  <c r="U168" i="1"/>
  <c r="V168" i="1"/>
  <c r="W168" i="1"/>
  <c r="X168" i="1"/>
  <c r="Y168" i="1"/>
  <c r="Z168" i="1"/>
  <c r="AA168" i="1"/>
  <c r="AB168" i="1"/>
  <c r="AC168" i="1"/>
  <c r="AD168" i="1"/>
  <c r="AE168" i="1"/>
  <c r="AF168" i="1"/>
  <c r="AG168" i="1"/>
  <c r="AH168" i="1"/>
  <c r="AI168" i="1"/>
  <c r="AJ168" i="1"/>
  <c r="AK168" i="1"/>
  <c r="AL168" i="1"/>
  <c r="AM168" i="1"/>
  <c r="AN168" i="1"/>
  <c r="AO168" i="1"/>
  <c r="AP168" i="1"/>
  <c r="AQ168" i="1"/>
  <c r="AR168" i="1"/>
  <c r="AS168" i="1"/>
  <c r="AT168" i="1"/>
  <c r="AU168" i="1"/>
  <c r="AV168" i="1"/>
  <c r="AW168" i="1"/>
  <c r="AX168" i="1"/>
  <c r="AY168" i="1"/>
  <c r="AZ168" i="1"/>
  <c r="BA168" i="1"/>
  <c r="BB168" i="1"/>
  <c r="C169" i="1"/>
  <c r="D169" i="1"/>
  <c r="E169" i="1"/>
  <c r="F169" i="1"/>
  <c r="G169" i="1"/>
  <c r="H169" i="1"/>
  <c r="I169" i="1"/>
  <c r="J169" i="1"/>
  <c r="K169" i="1"/>
  <c r="L169" i="1"/>
  <c r="M169" i="1"/>
  <c r="O169" i="1"/>
  <c r="P169" i="1"/>
  <c r="Q169" i="1"/>
  <c r="R169" i="1"/>
  <c r="S169" i="1"/>
  <c r="T169" i="1"/>
  <c r="U169" i="1"/>
  <c r="V169" i="1"/>
  <c r="W169" i="1"/>
  <c r="X169" i="1"/>
  <c r="Y169" i="1"/>
  <c r="Z169" i="1"/>
  <c r="AA169" i="1"/>
  <c r="AB169" i="1"/>
  <c r="AC169" i="1"/>
  <c r="AE169" i="1"/>
  <c r="AF169" i="1"/>
  <c r="AG169" i="1"/>
  <c r="AH169" i="1"/>
  <c r="AI169" i="1"/>
  <c r="AJ169" i="1"/>
  <c r="AK169" i="1"/>
  <c r="AL169" i="1"/>
  <c r="AM169" i="1"/>
  <c r="AN169" i="1"/>
  <c r="AO169" i="1"/>
  <c r="AP169" i="1"/>
  <c r="AQ169" i="1"/>
  <c r="AR169" i="1"/>
  <c r="AS169" i="1"/>
  <c r="AT169" i="1"/>
  <c r="AU169" i="1"/>
  <c r="AV169" i="1"/>
  <c r="AW169" i="1"/>
  <c r="AX169" i="1"/>
  <c r="AY169" i="1"/>
  <c r="AZ169" i="1"/>
  <c r="BA169" i="1"/>
  <c r="BB169" i="1"/>
  <c r="C170" i="1"/>
  <c r="D170" i="1"/>
  <c r="E170" i="1"/>
  <c r="F170" i="1"/>
  <c r="G170" i="1"/>
  <c r="H170" i="1"/>
  <c r="I170" i="1"/>
  <c r="J170" i="1"/>
  <c r="K170" i="1"/>
  <c r="L170" i="1"/>
  <c r="M170" i="1"/>
  <c r="O170" i="1"/>
  <c r="P170" i="1"/>
  <c r="Q170" i="1"/>
  <c r="R170" i="1"/>
  <c r="S170" i="1"/>
  <c r="T170" i="1"/>
  <c r="U170" i="1"/>
  <c r="V170" i="1"/>
  <c r="W170" i="1"/>
  <c r="X170" i="1"/>
  <c r="Y170" i="1"/>
  <c r="Z170" i="1"/>
  <c r="AA170" i="1"/>
  <c r="AB170" i="1"/>
  <c r="AC170" i="1"/>
  <c r="AD170" i="1"/>
  <c r="AE170" i="1"/>
  <c r="AF170" i="1"/>
  <c r="AG170" i="1"/>
  <c r="AH170" i="1"/>
  <c r="AI170" i="1"/>
  <c r="AJ170" i="1"/>
  <c r="AK170" i="1"/>
  <c r="AL170" i="1"/>
  <c r="AM170" i="1"/>
  <c r="AN170" i="1"/>
  <c r="AO170" i="1"/>
  <c r="AP170" i="1"/>
  <c r="AQ170" i="1"/>
  <c r="AR170" i="1"/>
  <c r="AS170" i="1"/>
  <c r="AT170" i="1"/>
  <c r="AU170" i="1"/>
  <c r="AV170" i="1"/>
  <c r="AW170" i="1"/>
  <c r="AX170" i="1"/>
  <c r="AY170" i="1"/>
  <c r="AZ170" i="1"/>
  <c r="BA170" i="1"/>
  <c r="BB170" i="1"/>
  <c r="C172" i="1"/>
  <c r="D172" i="1"/>
  <c r="E172" i="1"/>
  <c r="F172" i="1"/>
  <c r="G172" i="1"/>
  <c r="H172" i="1"/>
  <c r="I172" i="1"/>
  <c r="J172" i="1"/>
  <c r="K172" i="1"/>
  <c r="L172" i="1"/>
  <c r="M172" i="1"/>
  <c r="N172" i="1"/>
  <c r="O172" i="1"/>
  <c r="P172" i="1"/>
  <c r="Q172" i="1"/>
  <c r="R172" i="1"/>
  <c r="S172" i="1"/>
  <c r="U172" i="1"/>
  <c r="V172" i="1"/>
  <c r="W172" i="1"/>
  <c r="X172" i="1"/>
  <c r="Y172" i="1"/>
  <c r="Z172" i="1"/>
  <c r="AA172" i="1"/>
  <c r="AB172" i="1"/>
  <c r="AC172" i="1"/>
  <c r="AD172" i="1"/>
  <c r="AE172" i="1"/>
  <c r="AF172" i="1"/>
  <c r="AG172" i="1"/>
  <c r="AI172" i="1"/>
  <c r="AJ172" i="1"/>
  <c r="AK172" i="1"/>
  <c r="AL172" i="1"/>
  <c r="AM172" i="1"/>
  <c r="AN172" i="1"/>
  <c r="AO172" i="1"/>
  <c r="AP172" i="1"/>
  <c r="AQ172" i="1"/>
  <c r="AR172" i="1"/>
  <c r="AS172" i="1"/>
  <c r="AT172" i="1"/>
  <c r="AU172" i="1"/>
  <c r="AV172" i="1"/>
  <c r="AW172" i="1"/>
  <c r="AX172" i="1"/>
  <c r="AY172" i="1"/>
  <c r="AZ172" i="1"/>
  <c r="BA172" i="1"/>
  <c r="BB172" i="1"/>
  <c r="C173" i="1"/>
  <c r="D173" i="1"/>
  <c r="E173" i="1"/>
  <c r="F173" i="1"/>
  <c r="G173" i="1"/>
  <c r="H173" i="1"/>
  <c r="I173" i="1"/>
  <c r="J173" i="1"/>
  <c r="K173" i="1"/>
  <c r="L173" i="1"/>
  <c r="M173" i="1"/>
  <c r="N173" i="1"/>
  <c r="O173" i="1"/>
  <c r="P173" i="1"/>
  <c r="Q173" i="1"/>
  <c r="R173" i="1"/>
  <c r="S173" i="1"/>
  <c r="U173" i="1"/>
  <c r="V173" i="1"/>
  <c r="W173" i="1"/>
  <c r="X173" i="1"/>
  <c r="Y173" i="1"/>
  <c r="Z173" i="1"/>
  <c r="AA173" i="1"/>
  <c r="AB173" i="1"/>
  <c r="AD173" i="1"/>
  <c r="AE173" i="1"/>
  <c r="AF173" i="1"/>
  <c r="AG173" i="1"/>
  <c r="AH173" i="1"/>
  <c r="AI173" i="1"/>
  <c r="AJ173" i="1"/>
  <c r="AK173" i="1"/>
  <c r="AL173" i="1"/>
  <c r="AM173" i="1"/>
  <c r="AN173" i="1"/>
  <c r="AO173" i="1"/>
  <c r="AP173" i="1"/>
  <c r="AQ173" i="1"/>
  <c r="AR173" i="1"/>
  <c r="AS173" i="1"/>
  <c r="AT173" i="1"/>
  <c r="AU173" i="1"/>
  <c r="AV173" i="1"/>
  <c r="AW173" i="1"/>
  <c r="AX173" i="1"/>
  <c r="AY173" i="1"/>
  <c r="AZ173" i="1"/>
  <c r="BA173" i="1"/>
  <c r="BB173" i="1"/>
  <c r="C174" i="1"/>
  <c r="D174" i="1"/>
  <c r="E174" i="1"/>
  <c r="F174" i="1"/>
  <c r="G174" i="1"/>
  <c r="H174" i="1"/>
  <c r="I174" i="1"/>
  <c r="J174" i="1"/>
  <c r="K174" i="1"/>
  <c r="L174" i="1"/>
  <c r="M174" i="1"/>
  <c r="N174" i="1"/>
  <c r="O174" i="1"/>
  <c r="P174" i="1"/>
  <c r="Q174" i="1"/>
  <c r="R174" i="1"/>
  <c r="S174" i="1"/>
  <c r="T174" i="1"/>
  <c r="V174" i="1"/>
  <c r="W174" i="1"/>
  <c r="X174" i="1"/>
  <c r="Z174" i="1"/>
  <c r="AA174" i="1"/>
  <c r="AB174" i="1"/>
  <c r="AD174" i="1"/>
  <c r="AE174" i="1"/>
  <c r="AF174" i="1"/>
  <c r="AH174" i="1"/>
  <c r="AI174" i="1"/>
  <c r="AJ174" i="1"/>
  <c r="AK174" i="1"/>
  <c r="AL174" i="1"/>
  <c r="AM174" i="1"/>
  <c r="AN174" i="1"/>
  <c r="AO174" i="1"/>
  <c r="AP174" i="1"/>
  <c r="AQ174" i="1"/>
  <c r="AR174" i="1"/>
  <c r="AS174" i="1"/>
  <c r="AT174" i="1"/>
  <c r="AU174" i="1"/>
  <c r="AV174" i="1"/>
  <c r="AW174" i="1"/>
  <c r="AX174" i="1"/>
  <c r="AY174" i="1"/>
  <c r="AZ174" i="1"/>
  <c r="BA174" i="1"/>
  <c r="BB174" i="1"/>
  <c r="C175" i="1"/>
  <c r="D175" i="1"/>
  <c r="F175" i="1"/>
  <c r="G175" i="1"/>
  <c r="H175" i="1"/>
  <c r="J175" i="1"/>
  <c r="K175" i="1"/>
  <c r="L175" i="1"/>
  <c r="N175" i="1"/>
  <c r="O175" i="1"/>
  <c r="P175" i="1"/>
  <c r="R175" i="1"/>
  <c r="S175" i="1"/>
  <c r="T175" i="1"/>
  <c r="V175" i="1"/>
  <c r="W175" i="1"/>
  <c r="X175" i="1"/>
  <c r="Z175" i="1"/>
  <c r="AA175" i="1"/>
  <c r="AB175" i="1"/>
  <c r="AD175" i="1"/>
  <c r="AE175" i="1"/>
  <c r="AF175" i="1"/>
  <c r="AH175" i="1"/>
  <c r="AI175" i="1"/>
  <c r="AJ175" i="1"/>
  <c r="AK175" i="1"/>
  <c r="AL175" i="1"/>
  <c r="AM175" i="1"/>
  <c r="AN175" i="1"/>
  <c r="AO175" i="1"/>
  <c r="AP175" i="1"/>
  <c r="AQ175" i="1"/>
  <c r="AR175" i="1"/>
  <c r="AS175" i="1"/>
  <c r="AT175" i="1"/>
  <c r="AU175" i="1"/>
  <c r="AV175" i="1"/>
  <c r="AW175" i="1"/>
  <c r="AX175" i="1"/>
  <c r="AY175" i="1"/>
  <c r="AZ175" i="1"/>
  <c r="BA175" i="1"/>
  <c r="BB175" i="1"/>
  <c r="C176" i="1"/>
  <c r="D176" i="1"/>
  <c r="F176" i="1"/>
  <c r="G176" i="1"/>
  <c r="H176" i="1"/>
  <c r="J176" i="1"/>
  <c r="K176" i="1"/>
  <c r="L176" i="1"/>
  <c r="N176" i="1"/>
  <c r="O176" i="1"/>
  <c r="P176" i="1"/>
  <c r="R176" i="1"/>
  <c r="S176" i="1"/>
  <c r="T176" i="1"/>
  <c r="V176" i="1"/>
  <c r="W176" i="1"/>
  <c r="X176" i="1"/>
  <c r="Z176" i="1"/>
  <c r="AA176" i="1"/>
  <c r="AB176" i="1"/>
  <c r="AD176" i="1"/>
  <c r="AE176" i="1"/>
  <c r="AF176" i="1"/>
  <c r="AH176" i="1"/>
  <c r="AI176" i="1"/>
  <c r="AJ176" i="1"/>
  <c r="AK176" i="1"/>
  <c r="AL176" i="1"/>
  <c r="AM176" i="1"/>
  <c r="AN176" i="1"/>
  <c r="AO176" i="1"/>
  <c r="AP176" i="1"/>
  <c r="AQ176" i="1"/>
  <c r="AR176" i="1"/>
  <c r="AS176" i="1"/>
  <c r="AT176" i="1"/>
  <c r="AU176" i="1"/>
  <c r="AV176" i="1"/>
  <c r="AW176" i="1"/>
  <c r="AX176" i="1"/>
  <c r="AY176" i="1"/>
  <c r="AZ176" i="1"/>
  <c r="BA176" i="1"/>
  <c r="BB176" i="1"/>
  <c r="C177" i="1"/>
  <c r="D177" i="1"/>
  <c r="F177" i="1"/>
  <c r="G177" i="1"/>
  <c r="H177" i="1"/>
  <c r="J177" i="1"/>
  <c r="K177" i="1"/>
  <c r="L177" i="1"/>
  <c r="N177" i="1"/>
  <c r="O177" i="1"/>
  <c r="P177" i="1"/>
  <c r="R177" i="1"/>
  <c r="S177" i="1"/>
  <c r="W177" i="1"/>
  <c r="X177" i="1"/>
  <c r="AA177" i="1"/>
  <c r="AB177" i="1"/>
  <c r="AE177" i="1"/>
  <c r="AF177" i="1"/>
  <c r="AI177" i="1"/>
  <c r="AJ177" i="1"/>
  <c r="AL177" i="1"/>
  <c r="AM177" i="1"/>
  <c r="AN177" i="1"/>
  <c r="AP177" i="1"/>
  <c r="AQ177" i="1"/>
  <c r="AR177" i="1"/>
  <c r="AT177" i="1"/>
  <c r="AU177" i="1"/>
  <c r="AV177" i="1"/>
  <c r="AW177" i="1"/>
  <c r="AX177" i="1"/>
  <c r="AY177" i="1"/>
  <c r="AZ177" i="1"/>
  <c r="BA177" i="1"/>
  <c r="BB177" i="1"/>
  <c r="C178" i="1"/>
  <c r="D178" i="1"/>
  <c r="E178" i="1"/>
  <c r="F178" i="1"/>
  <c r="G178" i="1"/>
  <c r="H178" i="1"/>
  <c r="I178" i="1"/>
  <c r="J178" i="1"/>
  <c r="K178" i="1"/>
  <c r="L178" i="1"/>
  <c r="M178" i="1"/>
  <c r="N178" i="1"/>
  <c r="O178" i="1"/>
  <c r="P178" i="1"/>
  <c r="Q178" i="1"/>
  <c r="R178" i="1"/>
  <c r="S178" i="1"/>
  <c r="T178" i="1"/>
  <c r="U178" i="1"/>
  <c r="V178" i="1"/>
  <c r="W178" i="1"/>
  <c r="X178" i="1"/>
  <c r="Y178" i="1"/>
  <c r="Z178" i="1"/>
  <c r="AA178" i="1"/>
  <c r="AB178" i="1"/>
  <c r="AC178" i="1"/>
  <c r="AD178" i="1"/>
  <c r="AE178" i="1"/>
  <c r="AF178" i="1"/>
  <c r="AG178" i="1"/>
  <c r="AH178" i="1"/>
  <c r="AI178" i="1"/>
  <c r="AJ178" i="1"/>
  <c r="AK178" i="1"/>
  <c r="AL178" i="1"/>
  <c r="AM178" i="1"/>
  <c r="AN178" i="1"/>
  <c r="AO178" i="1"/>
  <c r="AP178" i="1"/>
  <c r="AQ178" i="1"/>
  <c r="AR178" i="1"/>
  <c r="AS178" i="1"/>
  <c r="AT178" i="1"/>
  <c r="AU178" i="1"/>
  <c r="AV178" i="1"/>
  <c r="AW178" i="1"/>
  <c r="AX178" i="1"/>
  <c r="AY178" i="1"/>
  <c r="AZ178" i="1"/>
  <c r="BA178" i="1"/>
  <c r="BB178" i="1"/>
  <c r="C179" i="1"/>
  <c r="D179" i="1"/>
  <c r="E179" i="1"/>
  <c r="F179" i="1"/>
  <c r="G179" i="1"/>
  <c r="H179" i="1"/>
  <c r="I179" i="1"/>
  <c r="J179" i="1"/>
  <c r="K179" i="1"/>
  <c r="L179" i="1"/>
  <c r="M179" i="1"/>
  <c r="N179" i="1"/>
  <c r="O179" i="1"/>
  <c r="P179" i="1"/>
  <c r="Q179" i="1"/>
  <c r="R179" i="1"/>
  <c r="S179" i="1"/>
  <c r="T179" i="1"/>
  <c r="U179" i="1"/>
  <c r="V179" i="1"/>
  <c r="W179" i="1"/>
  <c r="X179" i="1"/>
  <c r="Y179" i="1"/>
  <c r="Z179" i="1"/>
  <c r="AA179" i="1"/>
  <c r="AB179" i="1"/>
  <c r="AC179" i="1"/>
  <c r="AD179" i="1"/>
  <c r="AE179" i="1"/>
  <c r="AF179" i="1"/>
  <c r="AG179" i="1"/>
  <c r="AH179" i="1"/>
  <c r="AI179" i="1"/>
  <c r="AJ179" i="1"/>
  <c r="AK179" i="1"/>
  <c r="AL179" i="1"/>
  <c r="AM179" i="1"/>
  <c r="AN179" i="1"/>
  <c r="AO179" i="1"/>
  <c r="AP179" i="1"/>
  <c r="AQ179" i="1"/>
  <c r="AR179" i="1"/>
  <c r="AS179" i="1"/>
  <c r="AT179" i="1"/>
  <c r="AU179" i="1"/>
  <c r="AV179" i="1"/>
  <c r="AW179" i="1"/>
  <c r="AX179" i="1"/>
  <c r="AY179" i="1"/>
  <c r="AZ179" i="1"/>
  <c r="BA179" i="1"/>
  <c r="BB179" i="1"/>
  <c r="C180" i="1"/>
  <c r="D180" i="1"/>
  <c r="E180" i="1"/>
  <c r="F180" i="1"/>
  <c r="G180" i="1"/>
  <c r="H180" i="1"/>
  <c r="I180" i="1"/>
  <c r="J180" i="1"/>
  <c r="K180" i="1"/>
  <c r="L180" i="1"/>
  <c r="M180" i="1"/>
  <c r="N180" i="1"/>
  <c r="O180" i="1"/>
  <c r="P180" i="1"/>
  <c r="Q180" i="1"/>
  <c r="R180" i="1"/>
  <c r="S180" i="1"/>
  <c r="T180" i="1"/>
  <c r="U180" i="1"/>
  <c r="V180" i="1"/>
  <c r="W180" i="1"/>
  <c r="X180" i="1"/>
  <c r="Y180" i="1"/>
  <c r="Z180" i="1"/>
  <c r="AA180" i="1"/>
  <c r="AB180" i="1"/>
  <c r="AC180" i="1"/>
  <c r="AD180" i="1"/>
  <c r="AE180" i="1"/>
  <c r="AF180" i="1"/>
  <c r="AG180" i="1"/>
  <c r="AH180" i="1"/>
  <c r="AI180" i="1"/>
  <c r="AJ180" i="1"/>
  <c r="AK180" i="1"/>
  <c r="AL180" i="1"/>
  <c r="AM180" i="1"/>
  <c r="AN180" i="1"/>
  <c r="AO180" i="1"/>
  <c r="AP180" i="1"/>
  <c r="AQ180" i="1"/>
  <c r="AR180" i="1"/>
  <c r="AS180" i="1"/>
  <c r="AT180" i="1"/>
  <c r="AU180" i="1"/>
  <c r="AV180" i="1"/>
  <c r="AW180" i="1"/>
  <c r="AX180" i="1"/>
  <c r="AY180" i="1"/>
  <c r="AZ180" i="1"/>
  <c r="BA180" i="1"/>
  <c r="BB180" i="1"/>
  <c r="C181" i="1"/>
  <c r="D181" i="1"/>
  <c r="E181" i="1"/>
  <c r="F181" i="1"/>
  <c r="G181" i="1"/>
  <c r="H181" i="1"/>
  <c r="I181" i="1"/>
  <c r="J181" i="1"/>
  <c r="K181" i="1"/>
  <c r="L181" i="1"/>
  <c r="M181" i="1"/>
  <c r="N181" i="1"/>
  <c r="O181" i="1"/>
  <c r="P181" i="1"/>
  <c r="Q181" i="1"/>
  <c r="R181" i="1"/>
  <c r="S181" i="1"/>
  <c r="T181" i="1"/>
  <c r="U181" i="1"/>
  <c r="V181" i="1"/>
  <c r="W181" i="1"/>
  <c r="X181" i="1"/>
  <c r="Y181" i="1"/>
  <c r="Z181" i="1"/>
  <c r="AA181" i="1"/>
  <c r="AB181" i="1"/>
  <c r="AC181" i="1"/>
  <c r="AD181" i="1"/>
  <c r="AE181" i="1"/>
  <c r="AF181" i="1"/>
  <c r="AG181" i="1"/>
  <c r="AH181" i="1"/>
  <c r="AI181" i="1"/>
  <c r="AJ181" i="1"/>
  <c r="AK181" i="1"/>
  <c r="AL181" i="1"/>
  <c r="AM181" i="1"/>
  <c r="AN181" i="1"/>
  <c r="AO181" i="1"/>
  <c r="AP181" i="1"/>
  <c r="AQ181" i="1"/>
  <c r="AR181" i="1"/>
  <c r="AS181" i="1"/>
  <c r="AT181" i="1"/>
  <c r="AU181" i="1"/>
  <c r="AV181" i="1"/>
  <c r="AW181" i="1"/>
  <c r="AX181" i="1"/>
  <c r="AY181" i="1"/>
  <c r="AZ181" i="1"/>
  <c r="BA181" i="1"/>
  <c r="BB181" i="1"/>
  <c r="C182" i="1"/>
  <c r="D182" i="1"/>
  <c r="E182" i="1"/>
  <c r="F182" i="1"/>
  <c r="G182" i="1"/>
  <c r="H182" i="1"/>
  <c r="I182" i="1"/>
  <c r="J182" i="1"/>
  <c r="K182" i="1"/>
  <c r="L182" i="1"/>
  <c r="M182" i="1"/>
  <c r="N182" i="1"/>
  <c r="O182" i="1"/>
  <c r="P182" i="1"/>
  <c r="Q182" i="1"/>
  <c r="R182" i="1"/>
  <c r="S182" i="1"/>
  <c r="T182" i="1"/>
  <c r="U182" i="1"/>
  <c r="V182" i="1"/>
  <c r="W182" i="1"/>
  <c r="X182" i="1"/>
  <c r="Y182" i="1"/>
  <c r="Z182" i="1"/>
  <c r="AA182" i="1"/>
  <c r="AB182" i="1"/>
  <c r="AC182" i="1"/>
  <c r="AD182" i="1"/>
  <c r="AE182" i="1"/>
  <c r="AF182" i="1"/>
  <c r="AG182" i="1"/>
  <c r="AH182" i="1"/>
  <c r="AI182" i="1"/>
  <c r="AJ182" i="1"/>
  <c r="AK182" i="1"/>
  <c r="AL182" i="1"/>
  <c r="AM182" i="1"/>
  <c r="AN182" i="1"/>
  <c r="AO182" i="1"/>
  <c r="AP182" i="1"/>
  <c r="AQ182" i="1"/>
  <c r="AR182" i="1"/>
  <c r="AS182" i="1"/>
  <c r="AT182" i="1"/>
  <c r="AU182" i="1"/>
  <c r="AV182" i="1"/>
  <c r="AW182" i="1"/>
  <c r="AX182" i="1"/>
  <c r="AY182" i="1"/>
  <c r="AZ182" i="1"/>
  <c r="BA182" i="1"/>
  <c r="BB182" i="1"/>
  <c r="C183" i="1"/>
  <c r="D183" i="1"/>
  <c r="E183" i="1"/>
  <c r="F183" i="1"/>
  <c r="G183" i="1"/>
  <c r="H183" i="1"/>
  <c r="I183" i="1"/>
  <c r="J183" i="1"/>
  <c r="K183" i="1"/>
  <c r="L183" i="1"/>
  <c r="M183" i="1"/>
  <c r="N183" i="1"/>
  <c r="O183" i="1"/>
  <c r="P183" i="1"/>
  <c r="Q183" i="1"/>
  <c r="R183" i="1"/>
  <c r="S183" i="1"/>
  <c r="T183" i="1"/>
  <c r="U183" i="1"/>
  <c r="V183" i="1"/>
  <c r="W183" i="1"/>
  <c r="X183" i="1"/>
  <c r="Y183" i="1"/>
  <c r="Z183" i="1"/>
  <c r="AA183" i="1"/>
  <c r="AB183" i="1"/>
  <c r="AC183" i="1"/>
  <c r="AD183" i="1"/>
  <c r="AE183" i="1"/>
  <c r="AF183" i="1"/>
  <c r="AG183" i="1"/>
  <c r="AH183" i="1"/>
  <c r="AI183" i="1"/>
  <c r="AJ183" i="1"/>
  <c r="AK183" i="1"/>
  <c r="AL183" i="1"/>
  <c r="AM183" i="1"/>
  <c r="AN183" i="1"/>
  <c r="AO183" i="1"/>
  <c r="AP183" i="1"/>
  <c r="AQ183" i="1"/>
  <c r="AR183" i="1"/>
  <c r="AS183" i="1"/>
  <c r="AT183" i="1"/>
  <c r="AU183" i="1"/>
  <c r="AV183" i="1"/>
  <c r="AW183" i="1"/>
  <c r="AX183" i="1"/>
  <c r="AY183" i="1"/>
  <c r="AZ183" i="1"/>
  <c r="BA183" i="1"/>
  <c r="BB183" i="1"/>
  <c r="C184" i="1"/>
  <c r="D184" i="1"/>
  <c r="E184" i="1"/>
  <c r="F184" i="1"/>
  <c r="G184" i="1"/>
  <c r="H184" i="1"/>
  <c r="I184" i="1"/>
  <c r="J184" i="1"/>
  <c r="K184" i="1"/>
  <c r="L184" i="1"/>
  <c r="M184" i="1"/>
  <c r="N184" i="1"/>
  <c r="O184" i="1"/>
  <c r="P184" i="1"/>
  <c r="Q184" i="1"/>
  <c r="R184" i="1"/>
  <c r="S184" i="1"/>
  <c r="T184" i="1"/>
  <c r="U184" i="1"/>
  <c r="V184" i="1"/>
  <c r="W184" i="1"/>
  <c r="X184" i="1"/>
  <c r="Y184" i="1"/>
  <c r="Z184" i="1"/>
  <c r="AA184" i="1"/>
  <c r="AB184" i="1"/>
  <c r="AC184" i="1"/>
  <c r="AD184" i="1"/>
  <c r="AE184" i="1"/>
  <c r="AF184" i="1"/>
  <c r="AG184" i="1"/>
  <c r="AH184" i="1"/>
  <c r="AI184" i="1"/>
  <c r="AJ184" i="1"/>
  <c r="AK184" i="1"/>
  <c r="AL184" i="1"/>
  <c r="AM184" i="1"/>
  <c r="AN184" i="1"/>
  <c r="AO184" i="1"/>
  <c r="AP184" i="1"/>
  <c r="AQ184" i="1"/>
  <c r="AR184" i="1"/>
  <c r="AS184" i="1"/>
  <c r="AT184" i="1"/>
  <c r="AU184" i="1"/>
  <c r="AV184" i="1"/>
  <c r="AW184" i="1"/>
  <c r="AX184" i="1"/>
  <c r="AY184" i="1"/>
  <c r="AZ184" i="1"/>
  <c r="BA184" i="1"/>
  <c r="BB184" i="1"/>
  <c r="C185" i="1"/>
  <c r="D185" i="1"/>
  <c r="E185" i="1"/>
  <c r="F185" i="1"/>
  <c r="G185" i="1"/>
  <c r="H185" i="1"/>
  <c r="I185" i="1"/>
  <c r="J185" i="1"/>
  <c r="K185" i="1"/>
  <c r="L185" i="1"/>
  <c r="M185" i="1"/>
  <c r="N185" i="1"/>
  <c r="O185" i="1"/>
  <c r="P185" i="1"/>
  <c r="Q185" i="1"/>
  <c r="R185" i="1"/>
  <c r="S185" i="1"/>
  <c r="T185" i="1"/>
  <c r="U185" i="1"/>
  <c r="V185" i="1"/>
  <c r="W185" i="1"/>
  <c r="X185" i="1"/>
  <c r="Y185" i="1"/>
  <c r="Z185" i="1"/>
  <c r="AA185" i="1"/>
  <c r="AB185" i="1"/>
  <c r="AC185" i="1"/>
  <c r="AD185" i="1"/>
  <c r="AE185" i="1"/>
  <c r="AF185" i="1"/>
  <c r="AG185" i="1"/>
  <c r="AH185" i="1"/>
  <c r="AI185" i="1"/>
  <c r="AJ185" i="1"/>
  <c r="AK185" i="1"/>
  <c r="AL185" i="1"/>
  <c r="AM185" i="1"/>
  <c r="AN185" i="1"/>
  <c r="AO185" i="1"/>
  <c r="AP185" i="1"/>
  <c r="AQ185" i="1"/>
  <c r="AR185" i="1"/>
  <c r="AS185" i="1"/>
  <c r="AT185" i="1"/>
  <c r="AU185" i="1"/>
  <c r="AV185" i="1"/>
  <c r="AW185" i="1"/>
  <c r="AX185" i="1"/>
  <c r="AY185" i="1"/>
  <c r="AZ185" i="1"/>
  <c r="BA185" i="1"/>
  <c r="BB185" i="1"/>
  <c r="C186" i="1"/>
  <c r="D186" i="1"/>
  <c r="E186" i="1"/>
  <c r="F186" i="1"/>
  <c r="G186" i="1"/>
  <c r="H186" i="1"/>
  <c r="I186" i="1"/>
  <c r="J186" i="1"/>
  <c r="K186" i="1"/>
  <c r="L186" i="1"/>
  <c r="M186" i="1"/>
  <c r="N186" i="1"/>
  <c r="O186" i="1"/>
  <c r="P186" i="1"/>
  <c r="Q186" i="1"/>
  <c r="R186" i="1"/>
  <c r="S186" i="1"/>
  <c r="T186" i="1"/>
  <c r="U186" i="1"/>
  <c r="V186" i="1"/>
  <c r="W186" i="1"/>
  <c r="X186" i="1"/>
  <c r="Y186" i="1"/>
  <c r="Z186" i="1"/>
  <c r="AA186" i="1"/>
  <c r="AB186" i="1"/>
  <c r="AC186" i="1"/>
  <c r="AD186" i="1"/>
  <c r="AE186" i="1"/>
  <c r="AF186" i="1"/>
  <c r="AG186" i="1"/>
  <c r="AH186" i="1"/>
  <c r="AI186" i="1"/>
  <c r="AJ186" i="1"/>
  <c r="AK186" i="1"/>
  <c r="AL186" i="1"/>
  <c r="AM186" i="1"/>
  <c r="AN186" i="1"/>
  <c r="AO186" i="1"/>
  <c r="AP186" i="1"/>
  <c r="AQ186" i="1"/>
  <c r="AR186" i="1"/>
  <c r="AS186" i="1"/>
  <c r="AT186" i="1"/>
  <c r="AU186" i="1"/>
  <c r="AV186" i="1"/>
  <c r="AW186" i="1"/>
  <c r="AX186" i="1"/>
  <c r="AY186" i="1"/>
  <c r="AZ186" i="1"/>
  <c r="BA186" i="1"/>
  <c r="BB186" i="1"/>
  <c r="C188" i="1"/>
  <c r="D188" i="1"/>
  <c r="E188" i="1"/>
  <c r="F188" i="1"/>
  <c r="H188" i="1"/>
  <c r="I188" i="1"/>
  <c r="J188" i="1"/>
  <c r="K188" i="1"/>
  <c r="L188" i="1"/>
  <c r="M188" i="1"/>
  <c r="N188" i="1"/>
  <c r="P188" i="1"/>
  <c r="Q188" i="1"/>
  <c r="R188" i="1"/>
  <c r="S188" i="1"/>
  <c r="T188" i="1"/>
  <c r="U188" i="1"/>
  <c r="V188" i="1"/>
  <c r="X188" i="1"/>
  <c r="Y188" i="1"/>
  <c r="Z188" i="1"/>
  <c r="AA188" i="1"/>
  <c r="AB188" i="1"/>
  <c r="AC188" i="1"/>
  <c r="AD188" i="1"/>
  <c r="AF188" i="1"/>
  <c r="AG188" i="1"/>
  <c r="AH188" i="1"/>
  <c r="AI188" i="1"/>
  <c r="AJ188" i="1"/>
  <c r="AK188" i="1"/>
  <c r="AL188" i="1"/>
  <c r="AM188" i="1"/>
  <c r="AN188" i="1"/>
  <c r="AO188" i="1"/>
  <c r="AP188" i="1"/>
  <c r="AQ188" i="1"/>
  <c r="AR188" i="1"/>
  <c r="AS188" i="1"/>
  <c r="AT188" i="1"/>
  <c r="AU188" i="1"/>
  <c r="AV188" i="1"/>
  <c r="AW188" i="1"/>
  <c r="AX188" i="1"/>
  <c r="AY188" i="1"/>
  <c r="AZ188" i="1"/>
  <c r="BA188" i="1"/>
  <c r="BB188" i="1"/>
  <c r="C189" i="1"/>
  <c r="D189" i="1"/>
  <c r="E189" i="1"/>
  <c r="F189" i="1"/>
  <c r="G189" i="1"/>
  <c r="H189" i="1"/>
  <c r="I189" i="1"/>
  <c r="J189" i="1"/>
  <c r="K189" i="1"/>
  <c r="L189" i="1"/>
  <c r="M189" i="1"/>
  <c r="N189" i="1"/>
  <c r="O189" i="1"/>
  <c r="P189" i="1"/>
  <c r="Q189" i="1"/>
  <c r="R189" i="1"/>
  <c r="S189" i="1"/>
  <c r="T189" i="1"/>
  <c r="U189" i="1"/>
  <c r="V189" i="1"/>
  <c r="W189" i="1"/>
  <c r="X189" i="1"/>
  <c r="Y189" i="1"/>
  <c r="Z189" i="1"/>
  <c r="AA189" i="1"/>
  <c r="AB189" i="1"/>
  <c r="AC189" i="1"/>
  <c r="AD189" i="1"/>
  <c r="AE189" i="1"/>
  <c r="AF189" i="1"/>
  <c r="AG189" i="1"/>
  <c r="AH189" i="1"/>
  <c r="AI189" i="1"/>
  <c r="AJ189" i="1"/>
  <c r="AK189" i="1"/>
  <c r="AL189" i="1"/>
  <c r="AM189" i="1"/>
  <c r="AN189" i="1"/>
  <c r="AO189" i="1"/>
  <c r="AP189" i="1"/>
  <c r="AQ189" i="1"/>
  <c r="AR189" i="1"/>
  <c r="AS189" i="1"/>
  <c r="AT189" i="1"/>
  <c r="AU189" i="1"/>
  <c r="AV189" i="1"/>
  <c r="AW189" i="1"/>
  <c r="AX189" i="1"/>
  <c r="AY189" i="1"/>
  <c r="AZ189" i="1"/>
  <c r="BA189" i="1"/>
  <c r="BB189" i="1"/>
  <c r="C190" i="1"/>
  <c r="D190" i="1"/>
  <c r="E190" i="1"/>
  <c r="F190" i="1"/>
  <c r="G190" i="1"/>
  <c r="H190" i="1"/>
  <c r="I190" i="1"/>
  <c r="J190" i="1"/>
  <c r="K190" i="1"/>
  <c r="L190" i="1"/>
  <c r="M190" i="1"/>
  <c r="N190" i="1"/>
  <c r="O190" i="1"/>
  <c r="P190" i="1"/>
  <c r="Q190" i="1"/>
  <c r="R190" i="1"/>
  <c r="S190" i="1"/>
  <c r="T190" i="1"/>
  <c r="U190" i="1"/>
  <c r="V190" i="1"/>
  <c r="W190" i="1"/>
  <c r="X190" i="1"/>
  <c r="Y190" i="1"/>
  <c r="Z190" i="1"/>
  <c r="AA190" i="1"/>
  <c r="AB190" i="1"/>
  <c r="AC190" i="1"/>
  <c r="AD190" i="1"/>
  <c r="AE190" i="1"/>
  <c r="AF190" i="1"/>
  <c r="AG190" i="1"/>
  <c r="AH190" i="1"/>
  <c r="AI190" i="1"/>
  <c r="AJ190" i="1"/>
  <c r="AK190" i="1"/>
  <c r="AL190" i="1"/>
  <c r="AM190" i="1"/>
  <c r="AN190" i="1"/>
  <c r="AO190" i="1"/>
  <c r="AP190" i="1"/>
  <c r="AQ190" i="1"/>
  <c r="AR190" i="1"/>
  <c r="AS190" i="1"/>
  <c r="AT190" i="1"/>
  <c r="AU190" i="1"/>
  <c r="AV190" i="1"/>
  <c r="AW190" i="1"/>
  <c r="AX190" i="1"/>
  <c r="AY190" i="1"/>
  <c r="AZ190" i="1"/>
  <c r="BA190" i="1"/>
  <c r="BB190" i="1"/>
  <c r="C191" i="1"/>
  <c r="D191" i="1"/>
  <c r="E191" i="1"/>
  <c r="F191" i="1"/>
  <c r="G191" i="1"/>
  <c r="H191" i="1"/>
  <c r="I191" i="1"/>
  <c r="J191" i="1"/>
  <c r="K191" i="1"/>
  <c r="L191" i="1"/>
  <c r="M191" i="1"/>
  <c r="N191" i="1"/>
  <c r="O191" i="1"/>
  <c r="P191" i="1"/>
  <c r="Q191" i="1"/>
  <c r="R191" i="1"/>
  <c r="S191" i="1"/>
  <c r="T191" i="1"/>
  <c r="U191" i="1"/>
  <c r="V191" i="1"/>
  <c r="W191" i="1"/>
  <c r="X191" i="1"/>
  <c r="Y191" i="1"/>
  <c r="Z191" i="1"/>
  <c r="AA191" i="1"/>
  <c r="AB191" i="1"/>
  <c r="AC191" i="1"/>
  <c r="AD191" i="1"/>
  <c r="AE191" i="1"/>
  <c r="AF191" i="1"/>
  <c r="AG191" i="1"/>
  <c r="AH191" i="1"/>
  <c r="AI191" i="1"/>
  <c r="AJ191" i="1"/>
  <c r="AK191" i="1"/>
  <c r="AL191" i="1"/>
  <c r="AM191" i="1"/>
  <c r="AN191" i="1"/>
  <c r="AO191" i="1"/>
  <c r="AP191" i="1"/>
  <c r="AQ191" i="1"/>
  <c r="AR191" i="1"/>
  <c r="AS191" i="1"/>
  <c r="AT191" i="1"/>
  <c r="AU191" i="1"/>
  <c r="AV191" i="1"/>
  <c r="AW191" i="1"/>
  <c r="AX191" i="1"/>
  <c r="AY191" i="1"/>
  <c r="AZ191" i="1"/>
  <c r="BA191" i="1"/>
  <c r="BB191" i="1"/>
  <c r="C192" i="1"/>
  <c r="D192" i="1"/>
  <c r="E192" i="1"/>
  <c r="F192" i="1"/>
  <c r="G192" i="1"/>
  <c r="H192" i="1"/>
  <c r="I192" i="1"/>
  <c r="J192" i="1"/>
  <c r="K192" i="1"/>
  <c r="L192" i="1"/>
  <c r="M192" i="1"/>
  <c r="N192" i="1"/>
  <c r="O192" i="1"/>
  <c r="P192" i="1"/>
  <c r="Q192" i="1"/>
  <c r="R192" i="1"/>
  <c r="S192" i="1"/>
  <c r="T192" i="1"/>
  <c r="U192" i="1"/>
  <c r="V192" i="1"/>
  <c r="W192" i="1"/>
  <c r="X192" i="1"/>
  <c r="Y192" i="1"/>
  <c r="Z192" i="1"/>
  <c r="AA192" i="1"/>
  <c r="AB192" i="1"/>
  <c r="AC192" i="1"/>
  <c r="AD192" i="1"/>
  <c r="AE192" i="1"/>
  <c r="AF192" i="1"/>
  <c r="AG192" i="1"/>
  <c r="AH192" i="1"/>
  <c r="AI192" i="1"/>
  <c r="AJ192" i="1"/>
  <c r="AK192" i="1"/>
  <c r="AL192" i="1"/>
  <c r="AM192" i="1"/>
  <c r="AN192" i="1"/>
  <c r="AO192" i="1"/>
  <c r="AP192" i="1"/>
  <c r="AQ192" i="1"/>
  <c r="AR192" i="1"/>
  <c r="AS192" i="1"/>
  <c r="AT192" i="1"/>
  <c r="AU192" i="1"/>
  <c r="AV192" i="1"/>
  <c r="AW192" i="1"/>
  <c r="AX192" i="1"/>
  <c r="AY192" i="1"/>
  <c r="AZ192" i="1"/>
  <c r="BA192" i="1"/>
  <c r="BB192" i="1"/>
  <c r="C193" i="1"/>
  <c r="D193" i="1"/>
  <c r="E193" i="1"/>
  <c r="F193" i="1"/>
  <c r="G193" i="1"/>
  <c r="H193" i="1"/>
  <c r="I193" i="1"/>
  <c r="J193" i="1"/>
  <c r="K193" i="1"/>
  <c r="L193" i="1"/>
  <c r="M193" i="1"/>
  <c r="N193" i="1"/>
  <c r="O193" i="1"/>
  <c r="P193" i="1"/>
  <c r="Q193" i="1"/>
  <c r="R193" i="1"/>
  <c r="S193" i="1"/>
  <c r="T193" i="1"/>
  <c r="U193" i="1"/>
  <c r="V193" i="1"/>
  <c r="W193" i="1"/>
  <c r="X193" i="1"/>
  <c r="Y193" i="1"/>
  <c r="Z193" i="1"/>
  <c r="AA193" i="1"/>
  <c r="AB193" i="1"/>
  <c r="AC193" i="1"/>
  <c r="AD193" i="1"/>
  <c r="AE193" i="1"/>
  <c r="AF193" i="1"/>
  <c r="AG193" i="1"/>
  <c r="AH193" i="1"/>
  <c r="AI193" i="1"/>
  <c r="AJ193" i="1"/>
  <c r="AK193" i="1"/>
  <c r="AL193" i="1"/>
  <c r="AM193" i="1"/>
  <c r="AN193" i="1"/>
  <c r="AO193" i="1"/>
  <c r="AP193" i="1"/>
  <c r="AQ193" i="1"/>
  <c r="AR193" i="1"/>
  <c r="AS193" i="1"/>
  <c r="AT193" i="1"/>
  <c r="AU193" i="1"/>
  <c r="AV193" i="1"/>
  <c r="AW193" i="1"/>
  <c r="AX193" i="1"/>
  <c r="AY193" i="1"/>
  <c r="AZ193" i="1"/>
  <c r="BA193" i="1"/>
  <c r="BB193" i="1"/>
  <c r="C194" i="1"/>
  <c r="D194" i="1"/>
  <c r="E194" i="1"/>
  <c r="F194" i="1"/>
  <c r="G194" i="1"/>
  <c r="H194" i="1"/>
  <c r="I194" i="1"/>
  <c r="J194" i="1"/>
  <c r="K194" i="1"/>
  <c r="L194" i="1"/>
  <c r="M194" i="1"/>
  <c r="N194" i="1"/>
  <c r="O194" i="1"/>
  <c r="P194" i="1"/>
  <c r="Q194" i="1"/>
  <c r="R194" i="1"/>
  <c r="S194" i="1"/>
  <c r="T194" i="1"/>
  <c r="U194" i="1"/>
  <c r="V194" i="1"/>
  <c r="W194" i="1"/>
  <c r="X194" i="1"/>
  <c r="Y194" i="1"/>
  <c r="Z194" i="1"/>
  <c r="AA194" i="1"/>
  <c r="AB194" i="1"/>
  <c r="AC194" i="1"/>
  <c r="AD194" i="1"/>
  <c r="AE194" i="1"/>
  <c r="AF194" i="1"/>
  <c r="AG194" i="1"/>
  <c r="AH194" i="1"/>
  <c r="AI194" i="1"/>
  <c r="AJ194" i="1"/>
  <c r="AK194" i="1"/>
  <c r="AL194" i="1"/>
  <c r="AM194" i="1"/>
  <c r="AN194" i="1"/>
  <c r="AO194" i="1"/>
  <c r="AP194" i="1"/>
  <c r="AQ194" i="1"/>
  <c r="AR194" i="1"/>
  <c r="AS194" i="1"/>
  <c r="AT194" i="1"/>
  <c r="AU194" i="1"/>
  <c r="AV194" i="1"/>
  <c r="AW194" i="1"/>
  <c r="AX194" i="1"/>
  <c r="AY194" i="1"/>
  <c r="AZ194" i="1"/>
  <c r="BA194" i="1"/>
  <c r="BB194" i="1"/>
  <c r="C195" i="1"/>
  <c r="D195" i="1"/>
  <c r="E195" i="1"/>
  <c r="F195" i="1"/>
  <c r="G195" i="1"/>
  <c r="H195" i="1"/>
  <c r="I195" i="1"/>
  <c r="J195" i="1"/>
  <c r="K195" i="1"/>
  <c r="L195" i="1"/>
  <c r="M195" i="1"/>
  <c r="N195" i="1"/>
  <c r="O195" i="1"/>
  <c r="P195" i="1"/>
  <c r="Q195" i="1"/>
  <c r="R195" i="1"/>
  <c r="S195" i="1"/>
  <c r="T195" i="1"/>
  <c r="U195" i="1"/>
  <c r="V195" i="1"/>
  <c r="W195" i="1"/>
  <c r="X195" i="1"/>
  <c r="Y195" i="1"/>
  <c r="Z195" i="1"/>
  <c r="AA195" i="1"/>
  <c r="AB195" i="1"/>
  <c r="AC195" i="1"/>
  <c r="AD195" i="1"/>
  <c r="AE195" i="1"/>
  <c r="AF195" i="1"/>
  <c r="AG195" i="1"/>
  <c r="AH195" i="1"/>
  <c r="AI195" i="1"/>
  <c r="AJ195" i="1"/>
  <c r="AK195" i="1"/>
  <c r="AL195" i="1"/>
  <c r="AM195" i="1"/>
  <c r="AN195" i="1"/>
  <c r="AO195" i="1"/>
  <c r="AP195" i="1"/>
  <c r="AQ195" i="1"/>
  <c r="AR195" i="1"/>
  <c r="AS195" i="1"/>
  <c r="AT195" i="1"/>
  <c r="AU195" i="1"/>
  <c r="AV195" i="1"/>
  <c r="AW195" i="1"/>
  <c r="AX195" i="1"/>
  <c r="AY195" i="1"/>
  <c r="AZ195" i="1"/>
  <c r="BA195" i="1"/>
  <c r="BB195" i="1"/>
  <c r="C196" i="1"/>
  <c r="D196" i="1"/>
  <c r="E196" i="1"/>
  <c r="F196" i="1"/>
  <c r="G196" i="1"/>
  <c r="H196" i="1"/>
  <c r="I196" i="1"/>
  <c r="J196" i="1"/>
  <c r="K196" i="1"/>
  <c r="L196" i="1"/>
  <c r="M196" i="1"/>
  <c r="N196" i="1"/>
  <c r="O196" i="1"/>
  <c r="P196" i="1"/>
  <c r="Q196" i="1"/>
  <c r="R196" i="1"/>
  <c r="S196" i="1"/>
  <c r="T196" i="1"/>
  <c r="U196" i="1"/>
  <c r="V196" i="1"/>
  <c r="W196" i="1"/>
  <c r="X196" i="1"/>
  <c r="Y196" i="1"/>
  <c r="Z196" i="1"/>
  <c r="AA196" i="1"/>
  <c r="AB196" i="1"/>
  <c r="AC196" i="1"/>
  <c r="AD196" i="1"/>
  <c r="AE196" i="1"/>
  <c r="AF196" i="1"/>
  <c r="AG196" i="1"/>
  <c r="AH196" i="1"/>
  <c r="AI196" i="1"/>
  <c r="AJ196" i="1"/>
  <c r="AK196" i="1"/>
  <c r="AL196" i="1"/>
  <c r="AM196" i="1"/>
  <c r="AN196" i="1"/>
  <c r="AO196" i="1"/>
  <c r="AP196" i="1"/>
  <c r="AQ196" i="1"/>
  <c r="AR196" i="1"/>
  <c r="AS196" i="1"/>
  <c r="AT196" i="1"/>
  <c r="AU196" i="1"/>
  <c r="AV196" i="1"/>
  <c r="AW196" i="1"/>
  <c r="AX196" i="1"/>
  <c r="AY196" i="1"/>
  <c r="AZ196" i="1"/>
  <c r="BA196" i="1"/>
  <c r="BB196" i="1"/>
  <c r="C197" i="1"/>
  <c r="D197" i="1"/>
  <c r="E197" i="1"/>
  <c r="F197" i="1"/>
  <c r="G197" i="1"/>
  <c r="H197" i="1"/>
  <c r="I197" i="1"/>
  <c r="J197" i="1"/>
  <c r="K197" i="1"/>
  <c r="L197" i="1"/>
  <c r="M197" i="1"/>
  <c r="N197" i="1"/>
  <c r="O197" i="1"/>
  <c r="P197" i="1"/>
  <c r="Q197" i="1"/>
  <c r="R197" i="1"/>
  <c r="S197" i="1"/>
  <c r="T197" i="1"/>
  <c r="U197" i="1"/>
  <c r="V197" i="1"/>
  <c r="W197" i="1"/>
  <c r="X197" i="1"/>
  <c r="Y197" i="1"/>
  <c r="Z197" i="1"/>
  <c r="AA197" i="1"/>
  <c r="AB197" i="1"/>
  <c r="AC197" i="1"/>
  <c r="AD197" i="1"/>
  <c r="AE197" i="1"/>
  <c r="AF197" i="1"/>
  <c r="AG197" i="1"/>
  <c r="AH197" i="1"/>
  <c r="AI197" i="1"/>
  <c r="AJ197" i="1"/>
  <c r="AK197" i="1"/>
  <c r="AL197" i="1"/>
  <c r="AM197" i="1"/>
  <c r="AN197" i="1"/>
  <c r="AO197" i="1"/>
  <c r="AP197" i="1"/>
  <c r="AQ197" i="1"/>
  <c r="AR197" i="1"/>
  <c r="AS197" i="1"/>
  <c r="AT197" i="1"/>
  <c r="AU197" i="1"/>
  <c r="AV197" i="1"/>
  <c r="AW197" i="1"/>
  <c r="AX197" i="1"/>
  <c r="AY197" i="1"/>
  <c r="AZ197" i="1"/>
  <c r="BA197" i="1"/>
  <c r="BB197" i="1"/>
  <c r="C198" i="1"/>
  <c r="D198" i="1"/>
  <c r="E198" i="1"/>
  <c r="F198" i="1"/>
  <c r="G198" i="1"/>
  <c r="H198" i="1"/>
  <c r="I198" i="1"/>
  <c r="J198" i="1"/>
  <c r="K198" i="1"/>
  <c r="L198" i="1"/>
  <c r="M198" i="1"/>
  <c r="N198" i="1"/>
  <c r="O198" i="1"/>
  <c r="P198" i="1"/>
  <c r="Q198" i="1"/>
  <c r="R198" i="1"/>
  <c r="S198" i="1"/>
  <c r="T198" i="1"/>
  <c r="U198" i="1"/>
  <c r="V198" i="1"/>
  <c r="W198" i="1"/>
  <c r="X198" i="1"/>
  <c r="Y198" i="1"/>
  <c r="Z198" i="1"/>
  <c r="AA198" i="1"/>
  <c r="AB198" i="1"/>
  <c r="AC198" i="1"/>
  <c r="AD198" i="1"/>
  <c r="AE198" i="1"/>
  <c r="AF198" i="1"/>
  <c r="AG198" i="1"/>
  <c r="AH198" i="1"/>
  <c r="AI198" i="1"/>
  <c r="AJ198" i="1"/>
  <c r="AK198" i="1"/>
  <c r="AL198" i="1"/>
  <c r="AM198" i="1"/>
  <c r="AN198" i="1"/>
  <c r="AO198" i="1"/>
  <c r="AP198" i="1"/>
  <c r="AQ198" i="1"/>
  <c r="AR198" i="1"/>
  <c r="AS198" i="1"/>
  <c r="AT198" i="1"/>
  <c r="AU198" i="1"/>
  <c r="AV198" i="1"/>
  <c r="AW198" i="1"/>
  <c r="AX198" i="1"/>
  <c r="AY198" i="1"/>
  <c r="AZ198" i="1"/>
  <c r="BA198" i="1"/>
  <c r="BB198" i="1"/>
  <c r="O74" i="9"/>
  <c r="O188" i="9" s="1"/>
  <c r="O74" i="17"/>
  <c r="O180" i="17" s="1"/>
  <c r="O197" i="6"/>
  <c r="G74" i="17"/>
  <c r="G180" i="17" s="1"/>
  <c r="G197" i="6"/>
  <c r="AE72" i="17"/>
  <c r="AE178" i="17" s="1"/>
  <c r="AE195" i="6"/>
  <c r="S71" i="17"/>
  <c r="S177" i="17" s="1"/>
  <c r="S194" i="6"/>
  <c r="K71" i="17"/>
  <c r="K177" i="17" s="1"/>
  <c r="K194" i="6"/>
  <c r="C71" i="17"/>
  <c r="C177" i="17" s="1"/>
  <c r="C194" i="6"/>
  <c r="AA69" i="9"/>
  <c r="AA183" i="9" s="1"/>
  <c r="AA69" i="17"/>
  <c r="AA175" i="17" s="1"/>
  <c r="AA192" i="6"/>
  <c r="W69" i="17"/>
  <c r="W175" i="17" s="1"/>
  <c r="W192" i="6"/>
  <c r="S69" i="17"/>
  <c r="S175" i="17" s="1"/>
  <c r="S192" i="6"/>
  <c r="K69" i="17"/>
  <c r="K175" i="17" s="1"/>
  <c r="K192" i="6"/>
  <c r="G69" i="17"/>
  <c r="G175" i="17" s="1"/>
  <c r="G192" i="6"/>
  <c r="C69" i="17"/>
  <c r="C175" i="17" s="1"/>
  <c r="C192" i="6"/>
  <c r="AE68" i="17"/>
  <c r="AE174" i="17" s="1"/>
  <c r="AE191" i="6"/>
  <c r="AA68" i="9"/>
  <c r="AA182" i="9" s="1"/>
  <c r="AA68" i="17"/>
  <c r="AA174" i="17" s="1"/>
  <c r="AA191" i="6"/>
  <c r="W68" i="17"/>
  <c r="W174" i="17" s="1"/>
  <c r="W191" i="6"/>
  <c r="S68" i="17"/>
  <c r="S174" i="17" s="1"/>
  <c r="S191" i="6"/>
  <c r="O68" i="17"/>
  <c r="O174" i="17" s="1"/>
  <c r="K68" i="17"/>
  <c r="K174" i="17" s="1"/>
  <c r="K191" i="6"/>
  <c r="G68" i="17"/>
  <c r="G174" i="17" s="1"/>
  <c r="G191" i="6"/>
  <c r="C68" i="17"/>
  <c r="C174" i="17" s="1"/>
  <c r="C191" i="6"/>
  <c r="AE67" i="17"/>
  <c r="AE173" i="17" s="1"/>
  <c r="AE190" i="6"/>
  <c r="AA67" i="17"/>
  <c r="AA173" i="17" s="1"/>
  <c r="AA190" i="6"/>
  <c r="W67" i="17"/>
  <c r="W173" i="17" s="1"/>
  <c r="W190" i="6"/>
  <c r="S67" i="17"/>
  <c r="S173" i="17" s="1"/>
  <c r="O67" i="17"/>
  <c r="O173" i="17" s="1"/>
  <c r="O190" i="6"/>
  <c r="K67" i="17"/>
  <c r="K173" i="17" s="1"/>
  <c r="K190" i="6"/>
  <c r="G67" i="17"/>
  <c r="G173" i="17" s="1"/>
  <c r="G190" i="6"/>
  <c r="C67" i="17"/>
  <c r="C173" i="17" s="1"/>
  <c r="AE66" i="17"/>
  <c r="AE172" i="17" s="1"/>
  <c r="AE189" i="6"/>
  <c r="AA66" i="17"/>
  <c r="AA172" i="17" s="1"/>
  <c r="AA189" i="6"/>
  <c r="W66" i="17"/>
  <c r="W172" i="17" s="1"/>
  <c r="W189" i="6"/>
  <c r="S66" i="17"/>
  <c r="S172" i="17" s="1"/>
  <c r="O66" i="17"/>
  <c r="O172" i="17" s="1"/>
  <c r="O189" i="6"/>
  <c r="K66" i="17"/>
  <c r="K172" i="17" s="1"/>
  <c r="K189" i="6"/>
  <c r="G66" i="17"/>
  <c r="G172" i="17" s="1"/>
  <c r="G189" i="6"/>
  <c r="AE65" i="17"/>
  <c r="AE171" i="17" s="1"/>
  <c r="AE188" i="6"/>
  <c r="AA65" i="17"/>
  <c r="AA171" i="17" s="1"/>
  <c r="AA188" i="6"/>
  <c r="W65" i="17"/>
  <c r="W171" i="17" s="1"/>
  <c r="W188" i="6"/>
  <c r="O65" i="17"/>
  <c r="O171" i="17" s="1"/>
  <c r="O188" i="6"/>
  <c r="K65" i="17"/>
  <c r="K171" i="17" s="1"/>
  <c r="K188" i="6"/>
  <c r="G65" i="17"/>
  <c r="G171" i="17" s="1"/>
  <c r="G188" i="6"/>
  <c r="AE64" i="17"/>
  <c r="AE170" i="17" s="1"/>
  <c r="AE187" i="6"/>
  <c r="AA64" i="17"/>
  <c r="AA170" i="17" s="1"/>
  <c r="AA187" i="6"/>
  <c r="W64" i="17"/>
  <c r="W170" i="17" s="1"/>
  <c r="W187" i="6"/>
  <c r="O64" i="17"/>
  <c r="O170" i="17" s="1"/>
  <c r="O187" i="6"/>
  <c r="K64" i="17"/>
  <c r="K170" i="17" s="1"/>
  <c r="K187" i="6"/>
  <c r="G64" i="17"/>
  <c r="G170" i="17" s="1"/>
  <c r="G187" i="6"/>
  <c r="AE62" i="9"/>
  <c r="AE176" i="9" s="1"/>
  <c r="AE62" i="17"/>
  <c r="AE168" i="17" s="1"/>
  <c r="AE185" i="6"/>
  <c r="AA62" i="9"/>
  <c r="AA176" i="9" s="1"/>
  <c r="AA62" i="17"/>
  <c r="AA168" i="17" s="1"/>
  <c r="AA185" i="6"/>
  <c r="W62" i="9"/>
  <c r="W176" i="9" s="1"/>
  <c r="W62" i="17"/>
  <c r="W168" i="17" s="1"/>
  <c r="W185" i="6"/>
  <c r="S62" i="9"/>
  <c r="O62" i="17"/>
  <c r="O168" i="17" s="1"/>
  <c r="O185" i="6"/>
  <c r="K62" i="9"/>
  <c r="K62" i="17"/>
  <c r="K168" i="17" s="1"/>
  <c r="K185" i="6"/>
  <c r="G62" i="9"/>
  <c r="G62" i="17"/>
  <c r="G185" i="6"/>
  <c r="AE61" i="9"/>
  <c r="AE32" i="20" s="1"/>
  <c r="AE60" i="20" s="1"/>
  <c r="AE61" i="17"/>
  <c r="AE167" i="17" s="1"/>
  <c r="AE210" i="17" s="1"/>
  <c r="AE184" i="6"/>
  <c r="AA61" i="17"/>
  <c r="AA167" i="17" s="1"/>
  <c r="AA210" i="17" s="1"/>
  <c r="AA184" i="6"/>
  <c r="W61" i="9"/>
  <c r="W32" i="20" s="1"/>
  <c r="W60" i="20" s="1"/>
  <c r="W61" i="17"/>
  <c r="W184" i="6"/>
  <c r="S184" i="6"/>
  <c r="O61" i="17"/>
  <c r="O184" i="6"/>
  <c r="K61" i="9"/>
  <c r="K175" i="9" s="1"/>
  <c r="K219" i="9" s="1"/>
  <c r="K61" i="17"/>
  <c r="K167" i="17" s="1"/>
  <c r="K210" i="17" s="1"/>
  <c r="K184" i="6"/>
  <c r="G61" i="9"/>
  <c r="G61" i="17"/>
  <c r="G184" i="6"/>
  <c r="AE60" i="9"/>
  <c r="AE174" i="9" s="1"/>
  <c r="AE60" i="17"/>
  <c r="AE166" i="17" s="1"/>
  <c r="AE183" i="6"/>
  <c r="AA60" i="17"/>
  <c r="AA166" i="17" s="1"/>
  <c r="AA183" i="6"/>
  <c r="W60" i="9"/>
  <c r="W31" i="20" s="1"/>
  <c r="W59" i="20" s="1"/>
  <c r="W60" i="17"/>
  <c r="W166" i="17" s="1"/>
  <c r="W183" i="6"/>
  <c r="O60" i="9"/>
  <c r="O174" i="9" s="1"/>
  <c r="O60" i="17"/>
  <c r="O166" i="17" s="1"/>
  <c r="O183" i="6"/>
  <c r="K60" i="9"/>
  <c r="K60" i="17"/>
  <c r="K166" i="17" s="1"/>
  <c r="K183" i="6"/>
  <c r="G60" i="9"/>
  <c r="G174" i="9" s="1"/>
  <c r="G60" i="17"/>
  <c r="G166" i="17" s="1"/>
  <c r="G183" i="6"/>
  <c r="C60" i="9"/>
  <c r="C60" i="17"/>
  <c r="C183" i="6"/>
  <c r="AE58" i="9"/>
  <c r="AE172" i="9" s="1"/>
  <c r="AE58" i="17"/>
  <c r="AE164" i="17" s="1"/>
  <c r="AE181" i="6"/>
  <c r="AA58" i="9"/>
  <c r="AA172" i="9" s="1"/>
  <c r="AA58" i="17"/>
  <c r="AA164" i="17" s="1"/>
  <c r="AA181" i="6"/>
  <c r="W58" i="17"/>
  <c r="W164" i="17" s="1"/>
  <c r="W181" i="6"/>
  <c r="S58" i="9"/>
  <c r="S172" i="9" s="1"/>
  <c r="S58" i="17"/>
  <c r="S164" i="17" s="1"/>
  <c r="S181" i="6"/>
  <c r="O58" i="17"/>
  <c r="O164" i="17" s="1"/>
  <c r="O181" i="6"/>
  <c r="K58" i="17"/>
  <c r="K164" i="17" s="1"/>
  <c r="K181" i="6"/>
  <c r="G58" i="9"/>
  <c r="G172" i="9" s="1"/>
  <c r="G58" i="17"/>
  <c r="G164" i="17" s="1"/>
  <c r="G181" i="6"/>
  <c r="C58" i="17"/>
  <c r="C164" i="17" s="1"/>
  <c r="C181" i="6"/>
  <c r="AE54" i="17"/>
  <c r="AE160" i="17" s="1"/>
  <c r="AE177" i="6"/>
  <c r="AA54" i="9"/>
  <c r="AA168" i="9" s="1"/>
  <c r="AA54" i="17"/>
  <c r="AA160" i="17" s="1"/>
  <c r="AA177" i="6"/>
  <c r="W54" i="9"/>
  <c r="W168" i="9" s="1"/>
  <c r="W54" i="17"/>
  <c r="W160" i="17" s="1"/>
  <c r="W177" i="6"/>
  <c r="S54" i="9"/>
  <c r="S168" i="9" s="1"/>
  <c r="S54" i="17"/>
  <c r="S160" i="17" s="1"/>
  <c r="S177" i="6"/>
  <c r="O54" i="17"/>
  <c r="O160" i="17" s="1"/>
  <c r="O177" i="6"/>
  <c r="K54" i="17"/>
  <c r="K160" i="17" s="1"/>
  <c r="K177" i="6"/>
  <c r="G54" i="9"/>
  <c r="G168" i="9" s="1"/>
  <c r="G54" i="17"/>
  <c r="G160" i="17" s="1"/>
  <c r="G177" i="6"/>
  <c r="C54" i="9"/>
  <c r="C168" i="9" s="1"/>
  <c r="C54" i="17"/>
  <c r="C160" i="17" s="1"/>
  <c r="C177" i="6"/>
  <c r="AE53" i="9"/>
  <c r="AE167" i="9" s="1"/>
  <c r="AE53" i="17"/>
  <c r="AE159" i="17"/>
  <c r="AE176" i="6"/>
  <c r="AA53" i="9"/>
  <c r="AA167" i="9" s="1"/>
  <c r="AA53" i="17"/>
  <c r="AA159" i="17" s="1"/>
  <c r="AA176" i="6"/>
  <c r="W53" i="9"/>
  <c r="W167" i="9" s="1"/>
  <c r="W53" i="17"/>
  <c r="W176" i="6"/>
  <c r="S53" i="17"/>
  <c r="S159" i="17" s="1"/>
  <c r="O53" i="17"/>
  <c r="O159" i="17" s="1"/>
  <c r="O176" i="6"/>
  <c r="K53" i="17"/>
  <c r="K159" i="17" s="1"/>
  <c r="K176" i="6"/>
  <c r="G53" i="17"/>
  <c r="G159" i="17" s="1"/>
  <c r="G176" i="6"/>
  <c r="C53" i="9"/>
  <c r="C167" i="9" s="1"/>
  <c r="C53" i="17"/>
  <c r="C159" i="17" s="1"/>
  <c r="C176" i="6"/>
  <c r="AE48" i="9"/>
  <c r="AE162" i="9" s="1"/>
  <c r="AE48" i="17"/>
  <c r="AE171" i="6"/>
  <c r="AA48" i="9"/>
  <c r="AA48" i="17"/>
  <c r="AA154" i="17" s="1"/>
  <c r="AA171" i="6"/>
  <c r="W48" i="9"/>
  <c r="W48" i="17"/>
  <c r="W154" i="17" s="1"/>
  <c r="W171" i="6"/>
  <c r="S48" i="17"/>
  <c r="S154" i="17" s="1"/>
  <c r="S171" i="6"/>
  <c r="O48" i="9"/>
  <c r="O48" i="17"/>
  <c r="O154" i="17" s="1"/>
  <c r="O171" i="6"/>
  <c r="K48" i="17"/>
  <c r="K154" i="17" s="1"/>
  <c r="K171" i="6"/>
  <c r="G48" i="17"/>
  <c r="G154" i="17" s="1"/>
  <c r="G171" i="6"/>
  <c r="C48" i="9"/>
  <c r="C162" i="9" s="1"/>
  <c r="C48" i="17"/>
  <c r="C154" i="17" s="1"/>
  <c r="C171" i="6"/>
  <c r="AE46" i="9"/>
  <c r="AE160" i="9" s="1"/>
  <c r="AE46" i="17"/>
  <c r="AE152" i="17" s="1"/>
  <c r="AE169" i="6"/>
  <c r="AA46" i="9"/>
  <c r="AA160" i="9" s="1"/>
  <c r="AA46" i="17"/>
  <c r="AA152" i="17" s="1"/>
  <c r="AA169" i="6"/>
  <c r="W46" i="9"/>
  <c r="W46" i="17"/>
  <c r="W152" i="17" s="1"/>
  <c r="W169" i="6"/>
  <c r="S46" i="17"/>
  <c r="S152" i="17" s="1"/>
  <c r="S169" i="6"/>
  <c r="O46" i="9"/>
  <c r="O25" i="20" s="1"/>
  <c r="O53" i="20" s="1"/>
  <c r="O46" i="17"/>
  <c r="O152" i="17" s="1"/>
  <c r="O169" i="6"/>
  <c r="K46" i="9"/>
  <c r="K46" i="17"/>
  <c r="K152" i="17" s="1"/>
  <c r="K169" i="6"/>
  <c r="G46" i="9"/>
  <c r="G46" i="17"/>
  <c r="G152" i="17" s="1"/>
  <c r="G169" i="6"/>
  <c r="C46" i="9"/>
  <c r="C160" i="9" s="1"/>
  <c r="C46" i="17"/>
  <c r="C169" i="6"/>
  <c r="AE44" i="9"/>
  <c r="AE158" i="9" s="1"/>
  <c r="AE44" i="17"/>
  <c r="AE150" i="17" s="1"/>
  <c r="AE167" i="6"/>
  <c r="AA44" i="9"/>
  <c r="AA158" i="9" s="1"/>
  <c r="AA44" i="17"/>
  <c r="AA150" i="17" s="1"/>
  <c r="AA167" i="6"/>
  <c r="W44" i="9"/>
  <c r="W158" i="9" s="1"/>
  <c r="W44" i="17"/>
  <c r="W150" i="17" s="1"/>
  <c r="W167" i="6"/>
  <c r="S44" i="9"/>
  <c r="S158" i="9" s="1"/>
  <c r="S44" i="17"/>
  <c r="S150" i="17" s="1"/>
  <c r="S167" i="6"/>
  <c r="O44" i="9"/>
  <c r="O158" i="9" s="1"/>
  <c r="O44" i="17"/>
  <c r="O150" i="17" s="1"/>
  <c r="O167" i="6"/>
  <c r="K44" i="17"/>
  <c r="K150" i="17" s="1"/>
  <c r="K167" i="6"/>
  <c r="G44" i="9"/>
  <c r="G158" i="9" s="1"/>
  <c r="G44" i="17"/>
  <c r="G150" i="17" s="1"/>
  <c r="G167" i="6"/>
  <c r="C44" i="17"/>
  <c r="C150" i="17" s="1"/>
  <c r="C167" i="6"/>
  <c r="AE42" i="9"/>
  <c r="AE156" i="9" s="1"/>
  <c r="AE42" i="17"/>
  <c r="AE148" i="17" s="1"/>
  <c r="AE165" i="6"/>
  <c r="AA42" i="9"/>
  <c r="AA156" i="9" s="1"/>
  <c r="AA42" i="17"/>
  <c r="AA148" i="17" s="1"/>
  <c r="AA165" i="6"/>
  <c r="W42" i="9"/>
  <c r="W156" i="9" s="1"/>
  <c r="W42" i="17"/>
  <c r="W148" i="17" s="1"/>
  <c r="W165" i="6"/>
  <c r="S42" i="9"/>
  <c r="S156" i="9" s="1"/>
  <c r="S42" i="17"/>
  <c r="S148" i="17" s="1"/>
  <c r="S165" i="6"/>
  <c r="O42" i="17"/>
  <c r="O148" i="17" s="1"/>
  <c r="O165" i="6"/>
  <c r="K42" i="9"/>
  <c r="K156" i="9" s="1"/>
  <c r="K42" i="17"/>
  <c r="K148" i="17" s="1"/>
  <c r="K165" i="6"/>
  <c r="G42" i="17"/>
  <c r="G148" i="17" s="1"/>
  <c r="G165" i="6"/>
  <c r="C42" i="9"/>
  <c r="C156" i="9" s="1"/>
  <c r="C42" i="17"/>
  <c r="C148" i="17" s="1"/>
  <c r="C165" i="6"/>
  <c r="AE37" i="17"/>
  <c r="AE143" i="17" s="1"/>
  <c r="AE160" i="6"/>
  <c r="AA37" i="17"/>
  <c r="AA143" i="17" s="1"/>
  <c r="AA160" i="6"/>
  <c r="W37" i="17"/>
  <c r="W143" i="17" s="1"/>
  <c r="W160" i="6"/>
  <c r="S37" i="17"/>
  <c r="S143" i="17" s="1"/>
  <c r="S160" i="6"/>
  <c r="O37" i="17"/>
  <c r="O143" i="17" s="1"/>
  <c r="O160" i="6"/>
  <c r="K37" i="17"/>
  <c r="K143" i="17" s="1"/>
  <c r="K160" i="6"/>
  <c r="G37" i="17"/>
  <c r="G143" i="17" s="1"/>
  <c r="G160" i="6"/>
  <c r="C37" i="17"/>
  <c r="C143" i="17" s="1"/>
  <c r="C160" i="6"/>
  <c r="AE36" i="9"/>
  <c r="AE150" i="9" s="1"/>
  <c r="AE36" i="17"/>
  <c r="AE142" i="17" s="1"/>
  <c r="AE159" i="6"/>
  <c r="AA36" i="17"/>
  <c r="AA142" i="17" s="1"/>
  <c r="AA159" i="6"/>
  <c r="W36" i="17"/>
  <c r="W142" i="17" s="1"/>
  <c r="W159" i="6"/>
  <c r="S36" i="9"/>
  <c r="S150" i="9" s="1"/>
  <c r="S36" i="17"/>
  <c r="S142" i="17" s="1"/>
  <c r="S159" i="6"/>
  <c r="O36" i="9"/>
  <c r="O150" i="9" s="1"/>
  <c r="O36" i="17"/>
  <c r="O142" i="17" s="1"/>
  <c r="O159" i="6"/>
  <c r="K36" i="9"/>
  <c r="K150" i="9" s="1"/>
  <c r="K36" i="17"/>
  <c r="K142" i="17" s="1"/>
  <c r="K159" i="6"/>
  <c r="G36" i="9"/>
  <c r="G150" i="9" s="1"/>
  <c r="G36" i="17"/>
  <c r="G142" i="17" s="1"/>
  <c r="G159" i="6"/>
  <c r="C36" i="9"/>
  <c r="C150" i="9" s="1"/>
  <c r="C36" i="17"/>
  <c r="C142" i="17" s="1"/>
  <c r="C159" i="6"/>
  <c r="AE35" i="9"/>
  <c r="AE35" i="17"/>
  <c r="AE141" i="17" s="1"/>
  <c r="AE158" i="6"/>
  <c r="AA35" i="9"/>
  <c r="AA149" i="9" s="1"/>
  <c r="AA35" i="17"/>
  <c r="AA141" i="17" s="1"/>
  <c r="AA158" i="6"/>
  <c r="W35" i="17"/>
  <c r="W141" i="17" s="1"/>
  <c r="W158" i="6"/>
  <c r="S35" i="9"/>
  <c r="S37" i="9" s="1"/>
  <c r="S35" i="17"/>
  <c r="S141" i="17" s="1"/>
  <c r="S158" i="6"/>
  <c r="O35" i="9"/>
  <c r="O149" i="9" s="1"/>
  <c r="O35" i="17"/>
  <c r="O141" i="17" s="1"/>
  <c r="O158" i="6"/>
  <c r="K35" i="17"/>
  <c r="K141" i="17" s="1"/>
  <c r="K158" i="6"/>
  <c r="G35" i="17"/>
  <c r="G141" i="17" s="1"/>
  <c r="G158" i="6"/>
  <c r="C35" i="9"/>
  <c r="C149" i="9" s="1"/>
  <c r="C35" i="17"/>
  <c r="C158" i="6"/>
  <c r="AE33" i="9"/>
  <c r="AE147" i="9" s="1"/>
  <c r="AE33" i="17"/>
  <c r="AE139" i="17" s="1"/>
  <c r="AE156" i="6"/>
  <c r="AA33" i="17"/>
  <c r="AA139" i="17" s="1"/>
  <c r="AA156" i="6"/>
  <c r="W33" i="17"/>
  <c r="W139" i="17" s="1"/>
  <c r="W156" i="6"/>
  <c r="S33" i="9"/>
  <c r="S147" i="9" s="1"/>
  <c r="S33" i="17"/>
  <c r="S139" i="17"/>
  <c r="S156" i="6"/>
  <c r="O33" i="9"/>
  <c r="O147" i="9" s="1"/>
  <c r="O33" i="17"/>
  <c r="O139" i="17" s="1"/>
  <c r="O156" i="6"/>
  <c r="K33" i="9"/>
  <c r="K147" i="9" s="1"/>
  <c r="K33" i="17"/>
  <c r="K139" i="17" s="1"/>
  <c r="K156" i="6"/>
  <c r="G33" i="17"/>
  <c r="G139" i="17" s="1"/>
  <c r="G156" i="6"/>
  <c r="C33" i="9"/>
  <c r="C147" i="9" s="1"/>
  <c r="C33" i="17"/>
  <c r="C139" i="17" s="1"/>
  <c r="C156" i="6"/>
  <c r="AE32" i="9"/>
  <c r="AE146" i="9" s="1"/>
  <c r="AE32" i="17"/>
  <c r="AE138" i="17" s="1"/>
  <c r="AE155" i="6"/>
  <c r="AA32" i="9"/>
  <c r="AA146" i="9" s="1"/>
  <c r="AA32" i="17"/>
  <c r="AA138" i="17" s="1"/>
  <c r="AA155" i="6"/>
  <c r="W32" i="9"/>
  <c r="W146" i="9" s="1"/>
  <c r="W32" i="17"/>
  <c r="W138" i="17" s="1"/>
  <c r="W155" i="6"/>
  <c r="S32" i="9"/>
  <c r="S146" i="9" s="1"/>
  <c r="S32" i="17"/>
  <c r="S138" i="17" s="1"/>
  <c r="S155" i="6"/>
  <c r="O32" i="9"/>
  <c r="O146" i="9" s="1"/>
  <c r="O32" i="17"/>
  <c r="O138" i="17" s="1"/>
  <c r="O155" i="6"/>
  <c r="K32" i="17"/>
  <c r="K138" i="17" s="1"/>
  <c r="K155" i="6"/>
  <c r="G32" i="17"/>
  <c r="G138" i="17" s="1"/>
  <c r="G155" i="6"/>
  <c r="C32" i="9"/>
  <c r="C146" i="9" s="1"/>
  <c r="C32" i="17"/>
  <c r="C138" i="17" s="1"/>
  <c r="C155" i="6"/>
  <c r="AE31" i="9"/>
  <c r="AE145" i="9" s="1"/>
  <c r="AE31" i="17"/>
  <c r="AE137" i="17" s="1"/>
  <c r="AE154" i="6"/>
  <c r="AA31" i="9"/>
  <c r="AA145" i="9" s="1"/>
  <c r="AA31" i="17"/>
  <c r="AA137" i="17" s="1"/>
  <c r="AA154" i="6"/>
  <c r="W31" i="9"/>
  <c r="W145" i="9" s="1"/>
  <c r="W31" i="17"/>
  <c r="W137" i="17" s="1"/>
  <c r="W154" i="6"/>
  <c r="S31" i="9"/>
  <c r="S145" i="9" s="1"/>
  <c r="S31" i="17"/>
  <c r="S137" i="17" s="1"/>
  <c r="S154" i="6"/>
  <c r="O31" i="9"/>
  <c r="O145" i="9" s="1"/>
  <c r="O31" i="17"/>
  <c r="O137" i="17" s="1"/>
  <c r="O154" i="6"/>
  <c r="K31" i="9"/>
  <c r="K145" i="9" s="1"/>
  <c r="K31" i="17"/>
  <c r="K137" i="17" s="1"/>
  <c r="K154" i="6"/>
  <c r="G31" i="9"/>
  <c r="G145" i="9" s="1"/>
  <c r="G31" i="17"/>
  <c r="G137" i="17" s="1"/>
  <c r="G154" i="6"/>
  <c r="C31" i="9"/>
  <c r="C145" i="9" s="1"/>
  <c r="C31" i="17"/>
  <c r="C137" i="17" s="1"/>
  <c r="C154" i="6"/>
  <c r="AE28" i="17"/>
  <c r="AE134" i="17" s="1"/>
  <c r="AE151" i="6"/>
  <c r="AA28" i="9"/>
  <c r="AA142" i="9" s="1"/>
  <c r="AA28" i="17"/>
  <c r="AA134" i="17" s="1"/>
  <c r="AA151" i="6"/>
  <c r="W28" i="9"/>
  <c r="W142" i="9" s="1"/>
  <c r="W28" i="17"/>
  <c r="W134" i="17" s="1"/>
  <c r="W151" i="6"/>
  <c r="S28" i="9"/>
  <c r="S142" i="9" s="1"/>
  <c r="S28" i="17"/>
  <c r="S134" i="17" s="1"/>
  <c r="S151" i="6"/>
  <c r="O28" i="9"/>
  <c r="O142" i="9" s="1"/>
  <c r="O28" i="17"/>
  <c r="O134" i="17" s="1"/>
  <c r="O151" i="6"/>
  <c r="K28" i="17"/>
  <c r="K134" i="17" s="1"/>
  <c r="K151" i="6"/>
  <c r="G28" i="9"/>
  <c r="G142" i="9" s="1"/>
  <c r="G28" i="17"/>
  <c r="G134" i="17" s="1"/>
  <c r="G151" i="6"/>
  <c r="C28" i="17"/>
  <c r="C134" i="17" s="1"/>
  <c r="C151" i="6"/>
  <c r="AE27" i="17"/>
  <c r="AE133" i="17" s="1"/>
  <c r="AE150" i="6"/>
  <c r="AA27" i="17"/>
  <c r="AA133" i="17" s="1"/>
  <c r="AA150" i="6"/>
  <c r="W27" i="17"/>
  <c r="W133" i="17" s="1"/>
  <c r="W150" i="6"/>
  <c r="S27" i="17"/>
  <c r="S133" i="17" s="1"/>
  <c r="S150" i="6"/>
  <c r="O27" i="17"/>
  <c r="O133" i="17" s="1"/>
  <c r="O150" i="6"/>
  <c r="K27" i="17"/>
  <c r="K133" i="17" s="1"/>
  <c r="K150" i="6"/>
  <c r="G27" i="17"/>
  <c r="G133" i="17" s="1"/>
  <c r="G150" i="6"/>
  <c r="C27" i="17"/>
  <c r="C133" i="17" s="1"/>
  <c r="C150" i="6"/>
  <c r="AE25" i="17"/>
  <c r="AE148" i="6"/>
  <c r="AA25" i="17"/>
  <c r="AA131" i="17" s="1"/>
  <c r="AA148" i="6"/>
  <c r="W25" i="17"/>
  <c r="W131" i="17" s="1"/>
  <c r="W148" i="6"/>
  <c r="O25" i="17"/>
  <c r="O131" i="17" s="1"/>
  <c r="O148" i="6"/>
  <c r="K25" i="9"/>
  <c r="K19" i="20" s="1"/>
  <c r="K47" i="20" s="1"/>
  <c r="K25" i="17"/>
  <c r="K131" i="17" s="1"/>
  <c r="K148" i="6"/>
  <c r="G25" i="9"/>
  <c r="G25" i="17"/>
  <c r="G148" i="6"/>
  <c r="C25" i="9"/>
  <c r="C117" i="9" s="1"/>
  <c r="AE22" i="9"/>
  <c r="AE136" i="9" s="1"/>
  <c r="AE22" i="17"/>
  <c r="AE128" i="17" s="1"/>
  <c r="AE145" i="6"/>
  <c r="AA22" i="9"/>
  <c r="AA136" i="9" s="1"/>
  <c r="AA22" i="17"/>
  <c r="AA128" i="17" s="1"/>
  <c r="AA145" i="6"/>
  <c r="W22" i="9"/>
  <c r="W136" i="9" s="1"/>
  <c r="W22" i="17"/>
  <c r="W128" i="17" s="1"/>
  <c r="W145" i="6"/>
  <c r="O22" i="17"/>
  <c r="O128" i="17" s="1"/>
  <c r="O145" i="6"/>
  <c r="K22" i="9"/>
  <c r="K136" i="9" s="1"/>
  <c r="K22" i="17"/>
  <c r="K128" i="17" s="1"/>
  <c r="K145" i="6"/>
  <c r="G22" i="17"/>
  <c r="G128" i="17" s="1"/>
  <c r="G145" i="6"/>
  <c r="AE17" i="9"/>
  <c r="AE131" i="9" s="1"/>
  <c r="AE17" i="17"/>
  <c r="AE123" i="17" s="1"/>
  <c r="AE140" i="6"/>
  <c r="AA17" i="17"/>
  <c r="AA123" i="17" s="1"/>
  <c r="AA140" i="6"/>
  <c r="W17" i="9"/>
  <c r="W17" i="17"/>
  <c r="W123" i="17" s="1"/>
  <c r="W140" i="6"/>
  <c r="S140" i="6"/>
  <c r="O17" i="9"/>
  <c r="O131" i="9" s="1"/>
  <c r="O17" i="17"/>
  <c r="O123" i="17" s="1"/>
  <c r="O140" i="6"/>
  <c r="K17" i="9"/>
  <c r="K17" i="20" s="1"/>
  <c r="K45" i="20" s="1"/>
  <c r="K17" i="17"/>
  <c r="K140" i="6"/>
  <c r="G17" i="9"/>
  <c r="G131" i="9" s="1"/>
  <c r="G17" i="17"/>
  <c r="G123" i="17" s="1"/>
  <c r="G140" i="6"/>
  <c r="AE15" i="9"/>
  <c r="AE129" i="9" s="1"/>
  <c r="AE15" i="17"/>
  <c r="AE138" i="6"/>
  <c r="AA15" i="9"/>
  <c r="AA15" i="17"/>
  <c r="AA138" i="6"/>
  <c r="W15" i="17"/>
  <c r="W121" i="17" s="1"/>
  <c r="W138" i="6"/>
  <c r="S15" i="17"/>
  <c r="S121" i="17" s="1"/>
  <c r="O15" i="9"/>
  <c r="O129" i="9" s="1"/>
  <c r="O15" i="17"/>
  <c r="O121" i="17" s="1"/>
  <c r="O138" i="6"/>
  <c r="K15" i="9"/>
  <c r="K129" i="9" s="1"/>
  <c r="K15" i="17"/>
  <c r="K121" i="17" s="1"/>
  <c r="K138" i="6"/>
  <c r="G15" i="17"/>
  <c r="G138" i="6"/>
  <c r="AE14" i="9"/>
  <c r="AE14" i="17"/>
  <c r="AE120" i="17" s="1"/>
  <c r="AE137" i="6"/>
  <c r="AA14" i="17"/>
  <c r="AA120" i="17" s="1"/>
  <c r="AA137" i="6"/>
  <c r="W14" i="17"/>
  <c r="W120" i="17" s="1"/>
  <c r="W137" i="6"/>
  <c r="S14" i="17"/>
  <c r="O14" i="17"/>
  <c r="O120" i="17" s="1"/>
  <c r="O137" i="6"/>
  <c r="K14" i="9"/>
  <c r="K128" i="9" s="1"/>
  <c r="K14" i="17"/>
  <c r="K120" i="17" s="1"/>
  <c r="K137" i="6"/>
  <c r="G14" i="9"/>
  <c r="G14" i="17"/>
  <c r="G120" i="17" s="1"/>
  <c r="G137" i="6"/>
  <c r="AH72" i="17"/>
  <c r="AH178" i="17" s="1"/>
  <c r="AH195" i="6"/>
  <c r="AD72" i="17"/>
  <c r="AD178" i="17" s="1"/>
  <c r="AD195" i="6"/>
  <c r="Z72" i="17"/>
  <c r="Z178" i="17" s="1"/>
  <c r="Z195" i="6"/>
  <c r="V72" i="17"/>
  <c r="V178" i="17" s="1"/>
  <c r="V195" i="6"/>
  <c r="R72" i="9"/>
  <c r="R186" i="9" s="1"/>
  <c r="R72" i="17"/>
  <c r="R178" i="17" s="1"/>
  <c r="R195" i="6"/>
  <c r="J72" i="17"/>
  <c r="J178" i="17" s="1"/>
  <c r="J195" i="6"/>
  <c r="F72" i="17"/>
  <c r="F178" i="17" s="1"/>
  <c r="F195" i="6"/>
  <c r="AH71" i="17"/>
  <c r="AH177" i="17" s="1"/>
  <c r="AH194" i="6"/>
  <c r="Z71" i="17"/>
  <c r="Z177" i="17" s="1"/>
  <c r="Z194" i="6"/>
  <c r="V71" i="17"/>
  <c r="V177" i="17" s="1"/>
  <c r="V194" i="6"/>
  <c r="R71" i="9"/>
  <c r="R185" i="9" s="1"/>
  <c r="R71" i="17"/>
  <c r="R177" i="17" s="1"/>
  <c r="R194" i="6"/>
  <c r="J71" i="17"/>
  <c r="J177" i="17" s="1"/>
  <c r="J194" i="6"/>
  <c r="F71" i="17"/>
  <c r="F177" i="17" s="1"/>
  <c r="F194" i="6"/>
  <c r="AH69" i="17"/>
  <c r="AH175" i="17" s="1"/>
  <c r="AH192" i="6"/>
  <c r="Z69" i="17"/>
  <c r="Z175" i="17" s="1"/>
  <c r="Z192" i="6"/>
  <c r="V69" i="17"/>
  <c r="V175" i="17" s="1"/>
  <c r="V192" i="6"/>
  <c r="J69" i="17"/>
  <c r="J175" i="17" s="1"/>
  <c r="AD68" i="17"/>
  <c r="AD174" i="17" s="1"/>
  <c r="AD191" i="6"/>
  <c r="Z68" i="17"/>
  <c r="Z174" i="17" s="1"/>
  <c r="Z191" i="6"/>
  <c r="V68" i="17"/>
  <c r="V174" i="17" s="1"/>
  <c r="V191" i="6"/>
  <c r="AD67" i="17"/>
  <c r="AD173" i="17" s="1"/>
  <c r="AD190" i="6"/>
  <c r="Z67" i="17"/>
  <c r="Z173" i="17" s="1"/>
  <c r="Z190" i="6"/>
  <c r="V67" i="17"/>
  <c r="V173" i="17" s="1"/>
  <c r="V190" i="6"/>
  <c r="J67" i="17"/>
  <c r="J173" i="17" s="1"/>
  <c r="J190" i="6"/>
  <c r="AH66" i="17"/>
  <c r="AH172" i="17" s="1"/>
  <c r="AH189" i="6"/>
  <c r="AD66" i="17"/>
  <c r="AD172" i="17" s="1"/>
  <c r="AD189" i="6"/>
  <c r="Z66" i="17"/>
  <c r="Z172" i="17" s="1"/>
  <c r="Z189" i="6"/>
  <c r="R66" i="17"/>
  <c r="R172" i="17" s="1"/>
  <c r="R189" i="6"/>
  <c r="J66" i="17"/>
  <c r="J172" i="17" s="1"/>
  <c r="J189" i="6"/>
  <c r="F66" i="17"/>
  <c r="F172" i="17" s="1"/>
  <c r="F189" i="6"/>
  <c r="AH65" i="17"/>
  <c r="AH171" i="17" s="1"/>
  <c r="AH188" i="6"/>
  <c r="Z65" i="17"/>
  <c r="Z171" i="17" s="1"/>
  <c r="Z188" i="6"/>
  <c r="V65" i="17"/>
  <c r="V171" i="17" s="1"/>
  <c r="V188" i="6"/>
  <c r="R65" i="9"/>
  <c r="R179" i="9" s="1"/>
  <c r="R65" i="17"/>
  <c r="R171" i="17" s="1"/>
  <c r="R188" i="6"/>
  <c r="J65" i="17"/>
  <c r="J171" i="17" s="1"/>
  <c r="J188" i="6"/>
  <c r="F65" i="17"/>
  <c r="F171" i="17" s="1"/>
  <c r="F188" i="6"/>
  <c r="AH64" i="17"/>
  <c r="AH170" i="17" s="1"/>
  <c r="AH187" i="6"/>
  <c r="Z64" i="17"/>
  <c r="Z170" i="17" s="1"/>
  <c r="Z187" i="6"/>
  <c r="V64" i="17"/>
  <c r="V170" i="17" s="1"/>
  <c r="V187" i="6"/>
  <c r="R64" i="9"/>
  <c r="R178" i="9" s="1"/>
  <c r="R64" i="17"/>
  <c r="R170" i="17"/>
  <c r="R187" i="6"/>
  <c r="J64" i="17"/>
  <c r="J170" i="17" s="1"/>
  <c r="J187" i="6"/>
  <c r="F64" i="17"/>
  <c r="F170" i="17" s="1"/>
  <c r="F187" i="6"/>
  <c r="AH62" i="9"/>
  <c r="AH176" i="9" s="1"/>
  <c r="AH62" i="17"/>
  <c r="AH168" i="17" s="1"/>
  <c r="AH185" i="6"/>
  <c r="Z62" i="17"/>
  <c r="Z168" i="17" s="1"/>
  <c r="Z185" i="6"/>
  <c r="V62" i="17"/>
  <c r="V168" i="17" s="1"/>
  <c r="V185" i="6"/>
  <c r="R62" i="9"/>
  <c r="R176" i="9" s="1"/>
  <c r="R62" i="17"/>
  <c r="R168" i="17" s="1"/>
  <c r="R185" i="6"/>
  <c r="J62" i="9"/>
  <c r="J33" i="20" s="1"/>
  <c r="J61" i="20" s="1"/>
  <c r="J62" i="17"/>
  <c r="J168" i="17" s="1"/>
  <c r="J185" i="6"/>
  <c r="F62" i="9"/>
  <c r="F176" i="9" s="1"/>
  <c r="F62" i="17"/>
  <c r="F185" i="6"/>
  <c r="AH61" i="9"/>
  <c r="AH175" i="9" s="1"/>
  <c r="AH219" i="9" s="1"/>
  <c r="AH61" i="17"/>
  <c r="AH167" i="17"/>
  <c r="AH210" i="17" s="1"/>
  <c r="AH184" i="6"/>
  <c r="Z61" i="9"/>
  <c r="Z175" i="9" s="1"/>
  <c r="Z219" i="9" s="1"/>
  <c r="Z61" i="17"/>
  <c r="Z167" i="17" s="1"/>
  <c r="Z210" i="17" s="1"/>
  <c r="Z184" i="6"/>
  <c r="V61" i="9"/>
  <c r="V175" i="9" s="1"/>
  <c r="V219" i="9" s="1"/>
  <c r="V61" i="17"/>
  <c r="V184" i="6"/>
  <c r="R61" i="9"/>
  <c r="R32" i="20" s="1"/>
  <c r="R60" i="20" s="1"/>
  <c r="R61" i="17"/>
  <c r="R167" i="17" s="1"/>
  <c r="R210" i="17" s="1"/>
  <c r="R184" i="6"/>
  <c r="N61" i="17"/>
  <c r="N167" i="17" s="1"/>
  <c r="N210" i="17" s="1"/>
  <c r="N184" i="6"/>
  <c r="J61" i="9"/>
  <c r="J61" i="17"/>
  <c r="J167" i="17" s="1"/>
  <c r="J210" i="17" s="1"/>
  <c r="J184" i="6"/>
  <c r="F61" i="17"/>
  <c r="F167" i="17" s="1"/>
  <c r="F210" i="17" s="1"/>
  <c r="F184" i="6"/>
  <c r="AH60" i="9"/>
  <c r="AH60" i="17"/>
  <c r="AH166" i="17" s="1"/>
  <c r="AH183" i="6"/>
  <c r="AD60" i="9"/>
  <c r="AD31" i="20" s="1"/>
  <c r="AD59" i="20" s="1"/>
  <c r="AD60" i="17"/>
  <c r="AD166" i="17" s="1"/>
  <c r="AD183" i="6"/>
  <c r="Z60" i="9"/>
  <c r="Z174" i="9" s="1"/>
  <c r="Z60" i="17"/>
  <c r="Z166" i="17" s="1"/>
  <c r="Z183" i="6"/>
  <c r="V60" i="9"/>
  <c r="V60" i="17"/>
  <c r="V166" i="17" s="1"/>
  <c r="V183" i="6"/>
  <c r="R60" i="9"/>
  <c r="R60" i="17"/>
  <c r="R166" i="17" s="1"/>
  <c r="R183" i="6"/>
  <c r="N60" i="17"/>
  <c r="N166" i="17" s="1"/>
  <c r="N183" i="6"/>
  <c r="J60" i="9"/>
  <c r="J174" i="9" s="1"/>
  <c r="J60" i="17"/>
  <c r="J166" i="17" s="1"/>
  <c r="J183" i="6"/>
  <c r="F60" i="17"/>
  <c r="F166" i="17" s="1"/>
  <c r="F183" i="6"/>
  <c r="AH58" i="9"/>
  <c r="AH172" i="9" s="1"/>
  <c r="AH58" i="17"/>
  <c r="AH164" i="17" s="1"/>
  <c r="AH181" i="6"/>
  <c r="AD58" i="9"/>
  <c r="AD172" i="9" s="1"/>
  <c r="AD58" i="17"/>
  <c r="AD164" i="17" s="1"/>
  <c r="AD181" i="6"/>
  <c r="Z58" i="17"/>
  <c r="Z164" i="17" s="1"/>
  <c r="Z181" i="6"/>
  <c r="V58" i="9"/>
  <c r="V172" i="9" s="1"/>
  <c r="V58" i="17"/>
  <c r="V164" i="17" s="1"/>
  <c r="V181" i="6"/>
  <c r="R58" i="9"/>
  <c r="R172" i="9" s="1"/>
  <c r="R58" i="17"/>
  <c r="R164" i="17" s="1"/>
  <c r="R181" i="6"/>
  <c r="N58" i="9"/>
  <c r="N172" i="9" s="1"/>
  <c r="N58" i="17"/>
  <c r="N164" i="17" s="1"/>
  <c r="N181" i="6"/>
  <c r="J58" i="17"/>
  <c r="J164" i="17" s="1"/>
  <c r="J181" i="6"/>
  <c r="F58" i="9"/>
  <c r="F172" i="9" s="1"/>
  <c r="F58" i="17"/>
  <c r="F164" i="17" s="1"/>
  <c r="F181" i="6"/>
  <c r="AH54" i="9"/>
  <c r="AH168" i="9" s="1"/>
  <c r="AH54" i="17"/>
  <c r="AH160" i="17" s="1"/>
  <c r="AH177" i="6"/>
  <c r="AD54" i="9"/>
  <c r="AD168" i="9" s="1"/>
  <c r="AD54" i="17"/>
  <c r="AD160" i="17" s="1"/>
  <c r="AD177" i="6"/>
  <c r="Z54" i="9"/>
  <c r="Z168" i="9" s="1"/>
  <c r="Z54" i="17"/>
  <c r="Z160" i="17" s="1"/>
  <c r="Z177" i="6"/>
  <c r="V54" i="17"/>
  <c r="V160" i="17" s="1"/>
  <c r="V177" i="6"/>
  <c r="R54" i="17"/>
  <c r="R160" i="17" s="1"/>
  <c r="R177" i="6"/>
  <c r="N54" i="9"/>
  <c r="N168" i="9" s="1"/>
  <c r="N54" i="17"/>
  <c r="N160" i="17" s="1"/>
  <c r="N177" i="6"/>
  <c r="J54" i="9"/>
  <c r="J168" i="9" s="1"/>
  <c r="J54" i="17"/>
  <c r="J160" i="17" s="1"/>
  <c r="J177" i="6"/>
  <c r="F54" i="9"/>
  <c r="F168" i="9" s="1"/>
  <c r="F54" i="17"/>
  <c r="F160" i="17" s="1"/>
  <c r="F177" i="6"/>
  <c r="AH53" i="17"/>
  <c r="AH159" i="17" s="1"/>
  <c r="AH176" i="6"/>
  <c r="AD53" i="9"/>
  <c r="AD167" i="9" s="1"/>
  <c r="AD53" i="17"/>
  <c r="AD159" i="17" s="1"/>
  <c r="AD176" i="6"/>
  <c r="Z53" i="9"/>
  <c r="Z53" i="17"/>
  <c r="Z159" i="17" s="1"/>
  <c r="Z176" i="6"/>
  <c r="V53" i="17"/>
  <c r="V159" i="17" s="1"/>
  <c r="V176" i="6"/>
  <c r="R53" i="17"/>
  <c r="R176" i="6"/>
  <c r="N53" i="9"/>
  <c r="N167" i="9" s="1"/>
  <c r="N53" i="17"/>
  <c r="N159" i="17" s="1"/>
  <c r="N176" i="6"/>
  <c r="J53" i="9"/>
  <c r="J29" i="20" s="1"/>
  <c r="J57" i="20" s="1"/>
  <c r="J53" i="17"/>
  <c r="J159" i="17" s="1"/>
  <c r="J176" i="6"/>
  <c r="F53" i="9"/>
  <c r="F29" i="20" s="1"/>
  <c r="F57" i="20" s="1"/>
  <c r="F53" i="17"/>
  <c r="F176" i="6"/>
  <c r="AD48" i="9"/>
  <c r="AD162" i="9" s="1"/>
  <c r="AD48" i="17"/>
  <c r="AD154" i="17" s="1"/>
  <c r="AD171" i="6"/>
  <c r="Z48" i="9"/>
  <c r="Z162" i="9" s="1"/>
  <c r="Z48" i="17"/>
  <c r="Z154" i="17" s="1"/>
  <c r="Z171" i="6"/>
  <c r="V48" i="9"/>
  <c r="V162" i="9" s="1"/>
  <c r="V48" i="17"/>
  <c r="V154" i="17" s="1"/>
  <c r="V171" i="6"/>
  <c r="R48" i="9"/>
  <c r="R162" i="9" s="1"/>
  <c r="N48" i="9"/>
  <c r="N48" i="17"/>
  <c r="N171" i="6"/>
  <c r="J48" i="9"/>
  <c r="J162" i="9" s="1"/>
  <c r="J48" i="17"/>
  <c r="J171" i="6"/>
  <c r="F48" i="9"/>
  <c r="F48" i="17"/>
  <c r="F154" i="17" s="1"/>
  <c r="F171" i="6"/>
  <c r="AH46" i="9"/>
  <c r="AH160" i="9" s="1"/>
  <c r="AH46" i="17"/>
  <c r="AH152" i="17" s="1"/>
  <c r="AH169" i="6"/>
  <c r="AD46" i="9"/>
  <c r="AD46" i="17"/>
  <c r="AD152" i="17" s="1"/>
  <c r="AD169" i="6"/>
  <c r="Z46" i="17"/>
  <c r="Z169" i="6"/>
  <c r="V46" i="17"/>
  <c r="V152" i="17" s="1"/>
  <c r="V169" i="6"/>
  <c r="R46" i="9"/>
  <c r="R160" i="9" s="1"/>
  <c r="R46" i="17"/>
  <c r="R169" i="6"/>
  <c r="N46" i="17"/>
  <c r="N152" i="17" s="1"/>
  <c r="N169" i="6"/>
  <c r="J46" i="9"/>
  <c r="J46" i="17"/>
  <c r="J152" i="17" s="1"/>
  <c r="J169" i="6"/>
  <c r="F46" i="9"/>
  <c r="F160" i="9" s="1"/>
  <c r="F46" i="17"/>
  <c r="F152" i="17" s="1"/>
  <c r="F169" i="6"/>
  <c r="AH44" i="17"/>
  <c r="AH150" i="17" s="1"/>
  <c r="AH167" i="6"/>
  <c r="AD44" i="17"/>
  <c r="AD150" i="17" s="1"/>
  <c r="AD167" i="6"/>
  <c r="Z44" i="17"/>
  <c r="Z150" i="17" s="1"/>
  <c r="Z167" i="6"/>
  <c r="V44" i="17"/>
  <c r="V150" i="17" s="1"/>
  <c r="V167" i="6"/>
  <c r="R44" i="17"/>
  <c r="R150" i="17" s="1"/>
  <c r="R167" i="6"/>
  <c r="N44" i="17"/>
  <c r="N150" i="17" s="1"/>
  <c r="N167" i="6"/>
  <c r="J44" i="17"/>
  <c r="J150" i="17" s="1"/>
  <c r="J167" i="6"/>
  <c r="F44" i="9"/>
  <c r="F158" i="9" s="1"/>
  <c r="F44" i="17"/>
  <c r="F150" i="17" s="1"/>
  <c r="F167" i="6"/>
  <c r="AH42" i="9"/>
  <c r="AH156" i="9" s="1"/>
  <c r="AH42" i="17"/>
  <c r="AH148" i="17" s="1"/>
  <c r="AH165" i="6"/>
  <c r="AD42" i="17"/>
  <c r="AD148" i="17" s="1"/>
  <c r="AD165" i="6"/>
  <c r="Z42" i="9"/>
  <c r="Z156" i="9" s="1"/>
  <c r="Z42" i="17"/>
  <c r="Z148" i="17" s="1"/>
  <c r="Z165" i="6"/>
  <c r="V42" i="17"/>
  <c r="V148" i="17" s="1"/>
  <c r="V165" i="6"/>
  <c r="R42" i="9"/>
  <c r="R156" i="9" s="1"/>
  <c r="R42" i="17"/>
  <c r="R148" i="17" s="1"/>
  <c r="R165" i="6"/>
  <c r="N42" i="9"/>
  <c r="N156" i="9" s="1"/>
  <c r="N42" i="17"/>
  <c r="N148" i="17" s="1"/>
  <c r="N165" i="6"/>
  <c r="J42" i="17"/>
  <c r="J148" i="17" s="1"/>
  <c r="J165" i="6"/>
  <c r="F42" i="17"/>
  <c r="F148" i="17" s="1"/>
  <c r="F165" i="6"/>
  <c r="AH37" i="17"/>
  <c r="AH143" i="17" s="1"/>
  <c r="AH160" i="6"/>
  <c r="AD37" i="17"/>
  <c r="AD143" i="17" s="1"/>
  <c r="AD160" i="6"/>
  <c r="Z37" i="17"/>
  <c r="Z143" i="17" s="1"/>
  <c r="Z160" i="6"/>
  <c r="V37" i="17"/>
  <c r="V143" i="17" s="1"/>
  <c r="V160" i="6"/>
  <c r="R37" i="17"/>
  <c r="R143" i="17" s="1"/>
  <c r="R160" i="6"/>
  <c r="N37" i="17"/>
  <c r="N160" i="6"/>
  <c r="J37" i="17"/>
  <c r="J143" i="17" s="1"/>
  <c r="J160" i="6"/>
  <c r="F37" i="17"/>
  <c r="F143" i="17" s="1"/>
  <c r="F160" i="6"/>
  <c r="AH36" i="9"/>
  <c r="AH150" i="9" s="1"/>
  <c r="AH36" i="17"/>
  <c r="AH142" i="17" s="1"/>
  <c r="AH159" i="6"/>
  <c r="AD36" i="9"/>
  <c r="AD150" i="9" s="1"/>
  <c r="AD36" i="17"/>
  <c r="AD142" i="17" s="1"/>
  <c r="AD159" i="6"/>
  <c r="Z36" i="9"/>
  <c r="Z150" i="9" s="1"/>
  <c r="Z36" i="17"/>
  <c r="Z142" i="17" s="1"/>
  <c r="Z159" i="6"/>
  <c r="V36" i="9"/>
  <c r="V150" i="9" s="1"/>
  <c r="V36" i="17"/>
  <c r="V142" i="17" s="1"/>
  <c r="V159" i="6"/>
  <c r="R36" i="17"/>
  <c r="R142" i="17" s="1"/>
  <c r="R159" i="6"/>
  <c r="N36" i="9"/>
  <c r="N150" i="9" s="1"/>
  <c r="N36" i="17"/>
  <c r="N142" i="17" s="1"/>
  <c r="N159" i="6"/>
  <c r="J36" i="9"/>
  <c r="J150" i="9" s="1"/>
  <c r="J36" i="17"/>
  <c r="J142" i="17" s="1"/>
  <c r="J159" i="6"/>
  <c r="F36" i="9"/>
  <c r="F150" i="9" s="1"/>
  <c r="F36" i="17"/>
  <c r="F142" i="17" s="1"/>
  <c r="F159" i="6"/>
  <c r="AH35" i="9"/>
  <c r="AH37" i="9" s="1"/>
  <c r="AH35" i="17"/>
  <c r="AH141" i="17" s="1"/>
  <c r="AH158" i="6"/>
  <c r="AD35" i="17"/>
  <c r="AD141" i="17" s="1"/>
  <c r="AD158" i="6"/>
  <c r="Z35" i="9"/>
  <c r="Z149" i="9" s="1"/>
  <c r="Z35" i="17"/>
  <c r="Z141" i="17" s="1"/>
  <c r="Z158" i="6"/>
  <c r="V35" i="17"/>
  <c r="V141" i="17" s="1"/>
  <c r="V158" i="6"/>
  <c r="R35" i="9"/>
  <c r="R35" i="17"/>
  <c r="R141" i="17" s="1"/>
  <c r="R158" i="6"/>
  <c r="N35" i="9"/>
  <c r="N149" i="9" s="1"/>
  <c r="N35" i="17"/>
  <c r="N141" i="17" s="1"/>
  <c r="N158" i="6"/>
  <c r="J35" i="17"/>
  <c r="J141" i="17" s="1"/>
  <c r="J158" i="6"/>
  <c r="F35" i="9"/>
  <c r="F22" i="20" s="1"/>
  <c r="F50" i="20" s="1"/>
  <c r="F35" i="17"/>
  <c r="F141" i="17" s="1"/>
  <c r="F158" i="6"/>
  <c r="AH33" i="17"/>
  <c r="AH139" i="17" s="1"/>
  <c r="AH156" i="6"/>
  <c r="AD33" i="17"/>
  <c r="AD139" i="17" s="1"/>
  <c r="AD156" i="6"/>
  <c r="Z33" i="9"/>
  <c r="Z147" i="9" s="1"/>
  <c r="Z33" i="17"/>
  <c r="Z139" i="17" s="1"/>
  <c r="Z156" i="6"/>
  <c r="V33" i="9"/>
  <c r="V147" i="9" s="1"/>
  <c r="V33" i="17"/>
  <c r="V139" i="17" s="1"/>
  <c r="V156" i="6"/>
  <c r="R33" i="9"/>
  <c r="R147" i="9" s="1"/>
  <c r="N33" i="17"/>
  <c r="N139" i="17" s="1"/>
  <c r="N156" i="6"/>
  <c r="J33" i="17"/>
  <c r="J139" i="17" s="1"/>
  <c r="J156" i="6"/>
  <c r="F33" i="17"/>
  <c r="F139" i="17" s="1"/>
  <c r="F156" i="6"/>
  <c r="AD32" i="9"/>
  <c r="AD146" i="9" s="1"/>
  <c r="AD32" i="17"/>
  <c r="AD138" i="17" s="1"/>
  <c r="AD155" i="6"/>
  <c r="Z32" i="9"/>
  <c r="Z146" i="9" s="1"/>
  <c r="Z32" i="17"/>
  <c r="Z138" i="17" s="1"/>
  <c r="Z155" i="6"/>
  <c r="V32" i="9"/>
  <c r="V146" i="9" s="1"/>
  <c r="V32" i="17"/>
  <c r="V138" i="17" s="1"/>
  <c r="V155" i="6"/>
  <c r="N32" i="17"/>
  <c r="N138" i="17" s="1"/>
  <c r="N155" i="6"/>
  <c r="J32" i="9"/>
  <c r="J146" i="9" s="1"/>
  <c r="J32" i="17"/>
  <c r="J138" i="17" s="1"/>
  <c r="J155" i="6"/>
  <c r="F32" i="9"/>
  <c r="F146" i="9" s="1"/>
  <c r="F32" i="17"/>
  <c r="F138" i="17" s="1"/>
  <c r="F155" i="6"/>
  <c r="AD31" i="9"/>
  <c r="AD145" i="9" s="1"/>
  <c r="AD31" i="17"/>
  <c r="AD137" i="17" s="1"/>
  <c r="AD154" i="6"/>
  <c r="Z31" i="9"/>
  <c r="Z145" i="9" s="1"/>
  <c r="Z31" i="17"/>
  <c r="Z137" i="17" s="1"/>
  <c r="Z154" i="6"/>
  <c r="V31" i="9"/>
  <c r="V145" i="9" s="1"/>
  <c r="V31" i="17"/>
  <c r="V137" i="17" s="1"/>
  <c r="V154" i="6"/>
  <c r="R154" i="6"/>
  <c r="N31" i="17"/>
  <c r="N137" i="17" s="1"/>
  <c r="N154" i="6"/>
  <c r="J31" i="17"/>
  <c r="J137" i="17" s="1"/>
  <c r="J154" i="6"/>
  <c r="F31" i="17"/>
  <c r="F137" i="17" s="1"/>
  <c r="F154" i="6"/>
  <c r="AH28" i="9"/>
  <c r="AH314" i="9" s="1"/>
  <c r="AD28" i="9"/>
  <c r="AD142" i="9" s="1"/>
  <c r="AD28" i="17"/>
  <c r="AD134" i="17" s="1"/>
  <c r="AD151" i="6"/>
  <c r="Z28" i="17"/>
  <c r="Z134" i="17" s="1"/>
  <c r="Z151" i="6"/>
  <c r="V28" i="17"/>
  <c r="V134" i="17" s="1"/>
  <c r="V151" i="6"/>
  <c r="R28" i="17"/>
  <c r="R134" i="17" s="1"/>
  <c r="R151" i="6"/>
  <c r="N28" i="17"/>
  <c r="N134" i="17" s="1"/>
  <c r="N151" i="6"/>
  <c r="J28" i="9"/>
  <c r="J142" i="9" s="1"/>
  <c r="J28" i="17"/>
  <c r="J134" i="17" s="1"/>
  <c r="J151" i="6"/>
  <c r="F28" i="9"/>
  <c r="F142" i="9" s="1"/>
  <c r="F28" i="17"/>
  <c r="F134" i="17" s="1"/>
  <c r="F151" i="6"/>
  <c r="AH27" i="9"/>
  <c r="AH141" i="9" s="1"/>
  <c r="AH27" i="17"/>
  <c r="AH133" i="17" s="1"/>
  <c r="AH150" i="6"/>
  <c r="AD27" i="9"/>
  <c r="AD141" i="9" s="1"/>
  <c r="AD27" i="17"/>
  <c r="AD133" i="17" s="1"/>
  <c r="AD150" i="6"/>
  <c r="Z27" i="9"/>
  <c r="Z141" i="9" s="1"/>
  <c r="Z27" i="17"/>
  <c r="Z133" i="17" s="1"/>
  <c r="Z150" i="6"/>
  <c r="V27" i="9"/>
  <c r="V141" i="9" s="1"/>
  <c r="V27" i="17"/>
  <c r="V133" i="17" s="1"/>
  <c r="V150" i="6"/>
  <c r="N27" i="9"/>
  <c r="N141" i="9" s="1"/>
  <c r="N27" i="17"/>
  <c r="N133" i="17" s="1"/>
  <c r="N150" i="6"/>
  <c r="J27" i="9"/>
  <c r="J141" i="9" s="1"/>
  <c r="J27" i="17"/>
  <c r="J133" i="17" s="1"/>
  <c r="J150" i="6"/>
  <c r="F27" i="17"/>
  <c r="F133" i="17" s="1"/>
  <c r="F150" i="6"/>
  <c r="AH25" i="17"/>
  <c r="AH131" i="17" s="1"/>
  <c r="AH148" i="6"/>
  <c r="AD25" i="17"/>
  <c r="AD131" i="17" s="1"/>
  <c r="AD148" i="6"/>
  <c r="Z25" i="17"/>
  <c r="Z131" i="17" s="1"/>
  <c r="Z148" i="6"/>
  <c r="V25" i="17"/>
  <c r="V131" i="17" s="1"/>
  <c r="V148" i="6"/>
  <c r="R25" i="9"/>
  <c r="R19" i="20" s="1"/>
  <c r="R47" i="20" s="1"/>
  <c r="R25" i="17"/>
  <c r="R19" i="18" s="1"/>
  <c r="R47" i="18" s="1"/>
  <c r="R148" i="6"/>
  <c r="N25" i="17"/>
  <c r="N131" i="17" s="1"/>
  <c r="N148" i="6"/>
  <c r="J25" i="9"/>
  <c r="J25" i="17"/>
  <c r="J131" i="17" s="1"/>
  <c r="J148" i="6"/>
  <c r="F25" i="9"/>
  <c r="F25" i="17"/>
  <c r="F131" i="17" s="1"/>
  <c r="F148" i="6"/>
  <c r="AH22" i="17"/>
  <c r="AH128" i="17" s="1"/>
  <c r="AH145" i="6"/>
  <c r="AD22" i="17"/>
  <c r="AD128" i="17" s="1"/>
  <c r="AD145" i="6"/>
  <c r="Z22" i="17"/>
  <c r="Z128" i="17" s="1"/>
  <c r="Z145" i="6"/>
  <c r="V22" i="17"/>
  <c r="V128" i="17" s="1"/>
  <c r="V145" i="6"/>
  <c r="R22" i="17"/>
  <c r="R128" i="17" s="1"/>
  <c r="R145" i="6"/>
  <c r="N22" i="17"/>
  <c r="N128" i="17" s="1"/>
  <c r="N145" i="6"/>
  <c r="J22" i="17"/>
  <c r="J128" i="17" s="1"/>
  <c r="J145" i="6"/>
  <c r="F22" i="9"/>
  <c r="F136" i="9" s="1"/>
  <c r="F22" i="17"/>
  <c r="F128" i="17" s="1"/>
  <c r="F145" i="6"/>
  <c r="AH17" i="17"/>
  <c r="AH123" i="17" s="1"/>
  <c r="AH140" i="6"/>
  <c r="AD17" i="9"/>
  <c r="AD17" i="20" s="1"/>
  <c r="AD45" i="20" s="1"/>
  <c r="AD17" i="17"/>
  <c r="AD123" i="17" s="1"/>
  <c r="AD140" i="6"/>
  <c r="Z17" i="9"/>
  <c r="Z131" i="9" s="1"/>
  <c r="Z17" i="17"/>
  <c r="Z123" i="17" s="1"/>
  <c r="Z140" i="6"/>
  <c r="V17" i="9"/>
  <c r="V17" i="17"/>
  <c r="V123" i="17" s="1"/>
  <c r="V140" i="6"/>
  <c r="R17" i="9"/>
  <c r="R131" i="9" s="1"/>
  <c r="R17" i="17"/>
  <c r="R140" i="6"/>
  <c r="N17" i="9"/>
  <c r="N17" i="17"/>
  <c r="N123" i="17" s="1"/>
  <c r="N140" i="6"/>
  <c r="J17" i="9"/>
  <c r="J131" i="9" s="1"/>
  <c r="J17" i="17"/>
  <c r="J123" i="17" s="1"/>
  <c r="J140" i="6"/>
  <c r="F17" i="9"/>
  <c r="F131" i="9" s="1"/>
  <c r="F17" i="17"/>
  <c r="F123" i="17" s="1"/>
  <c r="F140" i="6"/>
  <c r="AH15" i="9"/>
  <c r="AH15" i="17"/>
  <c r="AH121" i="17" s="1"/>
  <c r="AH138" i="6"/>
  <c r="AD15" i="17"/>
  <c r="AD138" i="6"/>
  <c r="Z15" i="9"/>
  <c r="Z15" i="17"/>
  <c r="Z121" i="17" s="1"/>
  <c r="Z138" i="6"/>
  <c r="V15" i="9"/>
  <c r="V15" i="17"/>
  <c r="V138" i="6"/>
  <c r="R15" i="9"/>
  <c r="R15" i="20" s="1"/>
  <c r="R43" i="20" s="1"/>
  <c r="R15" i="17"/>
  <c r="R138" i="6"/>
  <c r="N15" i="9"/>
  <c r="N15" i="17"/>
  <c r="N121" i="17" s="1"/>
  <c r="N138" i="6"/>
  <c r="J15" i="9"/>
  <c r="J129" i="9" s="1"/>
  <c r="J15" i="17"/>
  <c r="J121" i="17" s="1"/>
  <c r="J138" i="6"/>
  <c r="F15" i="9"/>
  <c r="F15" i="20" s="1"/>
  <c r="F43" i="20" s="1"/>
  <c r="F15" i="17"/>
  <c r="F138" i="6"/>
  <c r="AH14" i="9"/>
  <c r="AH14" i="17"/>
  <c r="AH120" i="17" s="1"/>
  <c r="AH137" i="6"/>
  <c r="AD14" i="9"/>
  <c r="AD14" i="17"/>
  <c r="AD120" i="17"/>
  <c r="AD137" i="6"/>
  <c r="Z14" i="9"/>
  <c r="Z14" i="17"/>
  <c r="Z120" i="17" s="1"/>
  <c r="Z137" i="6"/>
  <c r="V14" i="9"/>
  <c r="V128" i="9" s="1"/>
  <c r="V14" i="17"/>
  <c r="V120" i="17"/>
  <c r="V137" i="6"/>
  <c r="R14" i="9"/>
  <c r="R128" i="9" s="1"/>
  <c r="R14" i="17"/>
  <c r="R120" i="17" s="1"/>
  <c r="R137" i="6"/>
  <c r="N14" i="9"/>
  <c r="N14" i="17"/>
  <c r="N120" i="17" s="1"/>
  <c r="N137" i="6"/>
  <c r="J14" i="9"/>
  <c r="J128" i="9" s="1"/>
  <c r="J14" i="17"/>
  <c r="J120" i="17" s="1"/>
  <c r="J137" i="6"/>
  <c r="F14" i="9"/>
  <c r="F14" i="17"/>
  <c r="F120" i="17" s="1"/>
  <c r="F137" i="6"/>
  <c r="Y74" i="17"/>
  <c r="Y180" i="17" s="1"/>
  <c r="U74" i="17"/>
  <c r="U180" i="17" s="1"/>
  <c r="Q74" i="9"/>
  <c r="Q188" i="9" s="1"/>
  <c r="Q74" i="17"/>
  <c r="Q180" i="17" s="1"/>
  <c r="Q197" i="6"/>
  <c r="M180" i="17"/>
  <c r="M197" i="6"/>
  <c r="I74" i="17"/>
  <c r="I180" i="17" s="1"/>
  <c r="I197" i="6"/>
  <c r="Y72" i="9"/>
  <c r="Y186" i="9" s="1"/>
  <c r="Y72" i="17"/>
  <c r="Y178" i="17" s="1"/>
  <c r="Y195" i="6"/>
  <c r="U72" i="9"/>
  <c r="U186" i="9" s="1"/>
  <c r="U72" i="17"/>
  <c r="U178" i="17" s="1"/>
  <c r="U195" i="6"/>
  <c r="Q72" i="9"/>
  <c r="Q186" i="9" s="1"/>
  <c r="Q72" i="17"/>
  <c r="Q178" i="17" s="1"/>
  <c r="Q195" i="6"/>
  <c r="E72" i="9"/>
  <c r="E186" i="9" s="1"/>
  <c r="E72" i="17"/>
  <c r="E178" i="17" s="1"/>
  <c r="E195" i="6"/>
  <c r="AG71" i="17"/>
  <c r="AG177" i="17" s="1"/>
  <c r="AG194" i="6"/>
  <c r="U71" i="9"/>
  <c r="U185" i="9" s="1"/>
  <c r="U71" i="17"/>
  <c r="U177" i="17" s="1"/>
  <c r="U194" i="6"/>
  <c r="Q71" i="17"/>
  <c r="Q177" i="17" s="1"/>
  <c r="Q194" i="6"/>
  <c r="E71" i="9"/>
  <c r="E185" i="9" s="1"/>
  <c r="E71" i="17"/>
  <c r="E177" i="17" s="1"/>
  <c r="E194" i="6"/>
  <c r="AG69" i="17"/>
  <c r="AG175" i="17" s="1"/>
  <c r="AG192" i="6"/>
  <c r="U69" i="9"/>
  <c r="U183" i="9" s="1"/>
  <c r="U69" i="17"/>
  <c r="U175" i="17" s="1"/>
  <c r="U192" i="6"/>
  <c r="Q69" i="17"/>
  <c r="Q175" i="17" s="1"/>
  <c r="Q192" i="6"/>
  <c r="M69" i="9"/>
  <c r="M183" i="9" s="1"/>
  <c r="M69" i="17"/>
  <c r="M175" i="17" s="1"/>
  <c r="M192" i="6"/>
  <c r="AG68" i="9"/>
  <c r="AG182" i="9" s="1"/>
  <c r="AG68" i="17"/>
  <c r="AG174" i="17" s="1"/>
  <c r="AG191" i="6"/>
  <c r="U68" i="9"/>
  <c r="U182" i="9" s="1"/>
  <c r="U68" i="17"/>
  <c r="U174" i="17" s="1"/>
  <c r="U191" i="6"/>
  <c r="Q68" i="9"/>
  <c r="Q182" i="9" s="1"/>
  <c r="Q68" i="17"/>
  <c r="Q174" i="17" s="1"/>
  <c r="Q191" i="6"/>
  <c r="M68" i="9"/>
  <c r="M182" i="9" s="1"/>
  <c r="M68" i="17"/>
  <c r="M174" i="17" s="1"/>
  <c r="M191" i="6"/>
  <c r="AG67" i="9"/>
  <c r="AG181" i="9" s="1"/>
  <c r="AG67" i="17"/>
  <c r="AG173" i="17" s="1"/>
  <c r="AG190" i="6"/>
  <c r="U67" i="9"/>
  <c r="U181" i="9" s="1"/>
  <c r="U67" i="17"/>
  <c r="U173" i="17" s="1"/>
  <c r="U190" i="6"/>
  <c r="Q67" i="9"/>
  <c r="Q181" i="9" s="1"/>
  <c r="Q67" i="17"/>
  <c r="Q173" i="17" s="1"/>
  <c r="Q190" i="6"/>
  <c r="M67" i="9"/>
  <c r="M181" i="9" s="1"/>
  <c r="M67" i="17"/>
  <c r="M173" i="17" s="1"/>
  <c r="M190" i="6"/>
  <c r="I67" i="9"/>
  <c r="I181" i="9" s="1"/>
  <c r="I67" i="17"/>
  <c r="I173" i="17" s="1"/>
  <c r="I190" i="6"/>
  <c r="E67" i="9"/>
  <c r="E181" i="9" s="1"/>
  <c r="E67" i="17"/>
  <c r="E173" i="17" s="1"/>
  <c r="E190" i="6"/>
  <c r="AG66" i="9"/>
  <c r="AG180" i="9" s="1"/>
  <c r="AG66" i="17"/>
  <c r="AG172" i="17" s="1"/>
  <c r="AG189" i="6"/>
  <c r="AC66" i="9"/>
  <c r="AC180" i="9" s="1"/>
  <c r="AC66" i="17"/>
  <c r="AC172" i="17" s="1"/>
  <c r="AC189" i="6"/>
  <c r="Y66" i="9"/>
  <c r="Y180" i="9" s="1"/>
  <c r="Y66" i="17"/>
  <c r="Y172" i="17" s="1"/>
  <c r="Y189" i="6"/>
  <c r="U66" i="9"/>
  <c r="U180" i="9" s="1"/>
  <c r="U66" i="17"/>
  <c r="U172" i="17" s="1"/>
  <c r="U189" i="6"/>
  <c r="Q66" i="9"/>
  <c r="Q180" i="9" s="1"/>
  <c r="Q66" i="17"/>
  <c r="Q172" i="17" s="1"/>
  <c r="Q189" i="6"/>
  <c r="M66" i="9"/>
  <c r="M180" i="9" s="1"/>
  <c r="M66" i="17"/>
  <c r="M172" i="17" s="1"/>
  <c r="M189" i="6"/>
  <c r="I66" i="9"/>
  <c r="I180" i="9" s="1"/>
  <c r="I66" i="17"/>
  <c r="I172" i="17" s="1"/>
  <c r="I189" i="6"/>
  <c r="E66" i="9"/>
  <c r="E180" i="9" s="1"/>
  <c r="E66" i="17"/>
  <c r="E172" i="17" s="1"/>
  <c r="E189" i="6"/>
  <c r="AG65" i="9"/>
  <c r="AG179" i="9" s="1"/>
  <c r="AG65" i="17"/>
  <c r="AG171" i="17" s="1"/>
  <c r="AG188" i="6"/>
  <c r="AC65" i="17"/>
  <c r="AC171" i="17" s="1"/>
  <c r="AC188" i="6"/>
  <c r="Y65" i="9"/>
  <c r="Y179" i="9" s="1"/>
  <c r="Y65" i="17"/>
  <c r="Y171" i="17" s="1"/>
  <c r="Y188" i="6"/>
  <c r="U65" i="17"/>
  <c r="U171" i="17" s="1"/>
  <c r="U188" i="6"/>
  <c r="Q65" i="9"/>
  <c r="Q179" i="9" s="1"/>
  <c r="Q65" i="17"/>
  <c r="Q171" i="17" s="1"/>
  <c r="Q188" i="6"/>
  <c r="M65" i="17"/>
  <c r="M171" i="17" s="1"/>
  <c r="M188" i="6"/>
  <c r="I65" i="9"/>
  <c r="I179" i="9" s="1"/>
  <c r="I65" i="17"/>
  <c r="I171" i="17" s="1"/>
  <c r="I188" i="6"/>
  <c r="E65" i="9"/>
  <c r="E179" i="9" s="1"/>
  <c r="E65" i="17"/>
  <c r="E171" i="17" s="1"/>
  <c r="E188" i="6"/>
  <c r="AG64" i="9"/>
  <c r="AG178" i="9" s="1"/>
  <c r="AG64" i="17"/>
  <c r="AG170" i="17" s="1"/>
  <c r="AG187" i="6"/>
  <c r="AC64" i="9"/>
  <c r="AC178" i="9" s="1"/>
  <c r="AC64" i="17"/>
  <c r="AC170" i="17" s="1"/>
  <c r="AC187" i="6"/>
  <c r="Y64" i="9"/>
  <c r="Y178" i="9" s="1"/>
  <c r="Y64" i="17"/>
  <c r="Y170" i="17" s="1"/>
  <c r="Y187" i="6"/>
  <c r="U64" i="9"/>
  <c r="U178" i="9" s="1"/>
  <c r="U64" i="17"/>
  <c r="U170" i="17" s="1"/>
  <c r="U187" i="6"/>
  <c r="Q64" i="9"/>
  <c r="Q178" i="9" s="1"/>
  <c r="Q64" i="17"/>
  <c r="Q170" i="17" s="1"/>
  <c r="Q187" i="6"/>
  <c r="M64" i="17"/>
  <c r="M170" i="17" s="1"/>
  <c r="M187" i="6"/>
  <c r="I64" i="9"/>
  <c r="I178" i="9" s="1"/>
  <c r="I64" i="17"/>
  <c r="I170" i="17" s="1"/>
  <c r="I187" i="6"/>
  <c r="E64" i="9"/>
  <c r="E178" i="9" s="1"/>
  <c r="E64" i="17"/>
  <c r="E170" i="17" s="1"/>
  <c r="E187" i="6"/>
  <c r="AG62" i="9"/>
  <c r="AG176" i="9" s="1"/>
  <c r="AG62" i="17"/>
  <c r="AG168" i="17" s="1"/>
  <c r="AG185" i="6"/>
  <c r="AC62" i="17"/>
  <c r="AC168" i="17"/>
  <c r="AC185" i="6"/>
  <c r="Y62" i="9"/>
  <c r="Y62" i="17"/>
  <c r="Y168" i="17" s="1"/>
  <c r="Y185" i="6"/>
  <c r="U62" i="9"/>
  <c r="U62" i="17"/>
  <c r="U168" i="17" s="1"/>
  <c r="U185" i="6"/>
  <c r="Q62" i="9"/>
  <c r="Q176" i="9" s="1"/>
  <c r="Q62" i="17"/>
  <c r="Q168" i="17" s="1"/>
  <c r="Q185" i="6"/>
  <c r="M62" i="17"/>
  <c r="M168" i="17" s="1"/>
  <c r="M185" i="6"/>
  <c r="I62" i="17"/>
  <c r="I185" i="6"/>
  <c r="E62" i="9"/>
  <c r="E33" i="20" s="1"/>
  <c r="E61" i="20" s="1"/>
  <c r="E62" i="17"/>
  <c r="E185" i="6"/>
  <c r="AG61" i="17"/>
  <c r="AG184" i="6"/>
  <c r="AC61" i="17"/>
  <c r="AC167" i="17" s="1"/>
  <c r="AC184" i="6"/>
  <c r="Y61" i="9"/>
  <c r="Y32" i="20" s="1"/>
  <c r="Y60" i="20" s="1"/>
  <c r="Y61" i="17"/>
  <c r="Y167" i="17" s="1"/>
  <c r="Y210" i="17" s="1"/>
  <c r="Y184" i="6"/>
  <c r="U61" i="17"/>
  <c r="U167" i="17" s="1"/>
  <c r="U184" i="6"/>
  <c r="Q61" i="9"/>
  <c r="Q175" i="9" s="1"/>
  <c r="Q219" i="9" s="1"/>
  <c r="Q61" i="17"/>
  <c r="Q167" i="17" s="1"/>
  <c r="Q210" i="17" s="1"/>
  <c r="Q184" i="6"/>
  <c r="M61" i="9"/>
  <c r="M32" i="20" s="1"/>
  <c r="M60" i="20" s="1"/>
  <c r="M61" i="17"/>
  <c r="M167" i="17" s="1"/>
  <c r="M210" i="17" s="1"/>
  <c r="M184" i="6"/>
  <c r="I61" i="17"/>
  <c r="I167" i="17" s="1"/>
  <c r="I210" i="17" s="1"/>
  <c r="I184" i="6"/>
  <c r="E61" i="17"/>
  <c r="E167" i="17" s="1"/>
  <c r="E184" i="6"/>
  <c r="AG60" i="9"/>
  <c r="AG60" i="17"/>
  <c r="AG166" i="17" s="1"/>
  <c r="AG183" i="6"/>
  <c r="AC60" i="9"/>
  <c r="AC174" i="9" s="1"/>
  <c r="AC60" i="17"/>
  <c r="AC166" i="17" s="1"/>
  <c r="AC183" i="6"/>
  <c r="Y60" i="17"/>
  <c r="Y166" i="17" s="1"/>
  <c r="Y183" i="6"/>
  <c r="U60" i="9"/>
  <c r="U60" i="17"/>
  <c r="U166" i="17" s="1"/>
  <c r="U183" i="6"/>
  <c r="Q60" i="17"/>
  <c r="Q166" i="17" s="1"/>
  <c r="Q183" i="6"/>
  <c r="M60" i="9"/>
  <c r="M60" i="17"/>
  <c r="M166" i="17" s="1"/>
  <c r="M183" i="6"/>
  <c r="I60" i="9"/>
  <c r="I60" i="17"/>
  <c r="I166" i="17" s="1"/>
  <c r="I183" i="6"/>
  <c r="E60" i="9"/>
  <c r="E174" i="9" s="1"/>
  <c r="E60" i="17"/>
  <c r="E166" i="17" s="1"/>
  <c r="E183" i="6"/>
  <c r="AG58" i="17"/>
  <c r="AG164" i="17" s="1"/>
  <c r="AG181" i="6"/>
  <c r="AC58" i="9"/>
  <c r="AC172" i="9" s="1"/>
  <c r="AC58" i="17"/>
  <c r="AC164" i="17" s="1"/>
  <c r="AC181" i="6"/>
  <c r="U58" i="9"/>
  <c r="U172" i="9" s="1"/>
  <c r="U58" i="17"/>
  <c r="U164" i="17" s="1"/>
  <c r="U181" i="6"/>
  <c r="Q58" i="9"/>
  <c r="Q172" i="9" s="1"/>
  <c r="Q58" i="17"/>
  <c r="Q164" i="17" s="1"/>
  <c r="Q181" i="6"/>
  <c r="M58" i="17"/>
  <c r="M164" i="17" s="1"/>
  <c r="M181" i="6"/>
  <c r="I58" i="17"/>
  <c r="I164" i="17" s="1"/>
  <c r="I181" i="6"/>
  <c r="E58" i="9"/>
  <c r="E172" i="9" s="1"/>
  <c r="E58" i="17"/>
  <c r="E164" i="17" s="1"/>
  <c r="E181" i="6"/>
  <c r="AG54" i="9"/>
  <c r="AG168" i="9" s="1"/>
  <c r="AG54" i="17"/>
  <c r="AG160" i="17" s="1"/>
  <c r="AG177" i="6"/>
  <c r="AC54" i="9"/>
  <c r="AC168" i="9" s="1"/>
  <c r="AC54" i="17"/>
  <c r="AC160" i="17" s="1"/>
  <c r="AC177" i="6"/>
  <c r="U54" i="9"/>
  <c r="U168" i="9" s="1"/>
  <c r="U54" i="17"/>
  <c r="U160" i="17" s="1"/>
  <c r="U177" i="6"/>
  <c r="Q54" i="9"/>
  <c r="Q168" i="9" s="1"/>
  <c r="Q54" i="17"/>
  <c r="Q160" i="17" s="1"/>
  <c r="Q177" i="6"/>
  <c r="M54" i="17"/>
  <c r="M160" i="17" s="1"/>
  <c r="M177" i="6"/>
  <c r="I54" i="17"/>
  <c r="I160" i="17" s="1"/>
  <c r="I177" i="6"/>
  <c r="E54" i="17"/>
  <c r="E160" i="17" s="1"/>
  <c r="E177" i="6"/>
  <c r="AG53" i="17"/>
  <c r="AG159" i="17" s="1"/>
  <c r="AG176" i="6"/>
  <c r="AC53" i="17"/>
  <c r="AC159" i="17" s="1"/>
  <c r="AC176" i="6"/>
  <c r="Y53" i="17"/>
  <c r="Y159" i="17" s="1"/>
  <c r="Y176" i="6"/>
  <c r="U53" i="17"/>
  <c r="U159" i="17" s="1"/>
  <c r="U176" i="6"/>
  <c r="Q53" i="9"/>
  <c r="Q167" i="9" s="1"/>
  <c r="Q53" i="17"/>
  <c r="Q159" i="17" s="1"/>
  <c r="Q176" i="6"/>
  <c r="M53" i="9"/>
  <c r="M53" i="17"/>
  <c r="M176" i="6"/>
  <c r="I53" i="9"/>
  <c r="I167" i="9" s="1"/>
  <c r="I53" i="17"/>
  <c r="I159" i="17" s="1"/>
  <c r="I176" i="6"/>
  <c r="E53" i="17"/>
  <c r="E159" i="17" s="1"/>
  <c r="E176" i="6"/>
  <c r="AG48" i="9"/>
  <c r="AG162" i="9" s="1"/>
  <c r="AG48" i="17"/>
  <c r="AG154" i="17" s="1"/>
  <c r="AG171" i="6"/>
  <c r="AC48" i="9"/>
  <c r="AC48" i="17"/>
  <c r="AC154" i="17" s="1"/>
  <c r="AC171" i="6"/>
  <c r="Y48" i="9"/>
  <c r="Y162" i="9" s="1"/>
  <c r="Y48" i="17"/>
  <c r="Y154" i="17" s="1"/>
  <c r="Y171" i="6"/>
  <c r="U48" i="9"/>
  <c r="U162" i="9" s="1"/>
  <c r="U48" i="17"/>
  <c r="U154" i="17" s="1"/>
  <c r="U171" i="6"/>
  <c r="Q48" i="17"/>
  <c r="Q171" i="6"/>
  <c r="M48" i="9"/>
  <c r="M48" i="17"/>
  <c r="M171" i="6"/>
  <c r="I48" i="17"/>
  <c r="I154" i="17" s="1"/>
  <c r="I171" i="6"/>
  <c r="E48" i="9"/>
  <c r="E162" i="9" s="1"/>
  <c r="E48" i="17"/>
  <c r="E171" i="6"/>
  <c r="AG46" i="9"/>
  <c r="AG46" i="17"/>
  <c r="AG152" i="17" s="1"/>
  <c r="AG169" i="6"/>
  <c r="AC46" i="9"/>
  <c r="AC46" i="17"/>
  <c r="AC152" i="17" s="1"/>
  <c r="AC169" i="6"/>
  <c r="Y46" i="17"/>
  <c r="Y152" i="17" s="1"/>
  <c r="Y169" i="6"/>
  <c r="U46" i="9"/>
  <c r="U46" i="17"/>
  <c r="U152" i="17" s="1"/>
  <c r="U169" i="6"/>
  <c r="Q46" i="9"/>
  <c r="Q46" i="17"/>
  <c r="Q152" i="17" s="1"/>
  <c r="Q169" i="6"/>
  <c r="M46" i="9"/>
  <c r="M25" i="20" s="1"/>
  <c r="M53" i="20" s="1"/>
  <c r="M46" i="17"/>
  <c r="M169" i="6"/>
  <c r="I46" i="9"/>
  <c r="I160" i="9" s="1"/>
  <c r="I46" i="17"/>
  <c r="I152" i="17"/>
  <c r="I169" i="6"/>
  <c r="E46" i="17"/>
  <c r="E152" i="17" s="1"/>
  <c r="E169" i="6"/>
  <c r="AG44" i="17"/>
  <c r="AG150" i="17" s="1"/>
  <c r="AG167" i="6"/>
  <c r="AC44" i="9"/>
  <c r="AC158" i="9" s="1"/>
  <c r="AC44" i="17"/>
  <c r="AC150" i="17" s="1"/>
  <c r="AC167" i="6"/>
  <c r="Y44" i="9"/>
  <c r="Y158" i="9" s="1"/>
  <c r="Y44" i="17"/>
  <c r="Y150" i="17" s="1"/>
  <c r="Y167" i="6"/>
  <c r="U44" i="17"/>
  <c r="U150" i="17" s="1"/>
  <c r="U167" i="6"/>
  <c r="Q44" i="17"/>
  <c r="Q150" i="17" s="1"/>
  <c r="Q167" i="6"/>
  <c r="M44" i="9"/>
  <c r="M158" i="9" s="1"/>
  <c r="M44" i="17"/>
  <c r="M150" i="17" s="1"/>
  <c r="M167" i="6"/>
  <c r="I44" i="9"/>
  <c r="I158" i="9" s="1"/>
  <c r="I44" i="17"/>
  <c r="I150" i="17" s="1"/>
  <c r="I167" i="6"/>
  <c r="E44" i="17"/>
  <c r="E150" i="17" s="1"/>
  <c r="E167" i="6"/>
  <c r="AC42" i="9"/>
  <c r="AC156" i="9" s="1"/>
  <c r="AC42" i="17"/>
  <c r="AC148" i="17" s="1"/>
  <c r="AC165" i="6"/>
  <c r="Y42" i="9"/>
  <c r="Y156" i="9" s="1"/>
  <c r="Y42" i="17"/>
  <c r="Y148" i="17" s="1"/>
  <c r="Y165" i="6"/>
  <c r="U42" i="17"/>
  <c r="U148" i="17"/>
  <c r="U165" i="6"/>
  <c r="Q42" i="17"/>
  <c r="Q148" i="17" s="1"/>
  <c r="Q165" i="6"/>
  <c r="M42" i="17"/>
  <c r="M148" i="17" s="1"/>
  <c r="M165" i="6"/>
  <c r="I42" i="9"/>
  <c r="I156" i="9" s="1"/>
  <c r="I42" i="17"/>
  <c r="I148" i="17" s="1"/>
  <c r="I165" i="6"/>
  <c r="E42" i="17"/>
  <c r="E148" i="17"/>
  <c r="E165" i="6"/>
  <c r="AG37" i="17"/>
  <c r="AG143" i="17" s="1"/>
  <c r="AG160" i="6"/>
  <c r="AC37" i="17"/>
  <c r="AC143" i="17" s="1"/>
  <c r="AC160" i="6"/>
  <c r="Y37" i="17"/>
  <c r="Y160" i="6"/>
  <c r="U37" i="17"/>
  <c r="U160" i="6"/>
  <c r="Q37" i="17"/>
  <c r="Q143" i="17" s="1"/>
  <c r="Q160" i="6"/>
  <c r="M37" i="17"/>
  <c r="M160" i="6"/>
  <c r="I37" i="17"/>
  <c r="I143" i="17" s="1"/>
  <c r="I160" i="6"/>
  <c r="E37" i="17"/>
  <c r="E160" i="6"/>
  <c r="AC36" i="9"/>
  <c r="AC150" i="9" s="1"/>
  <c r="AC36" i="17"/>
  <c r="AC142" i="17" s="1"/>
  <c r="AC159" i="6"/>
  <c r="Y36" i="17"/>
  <c r="Y142" i="17" s="1"/>
  <c r="Y159" i="6"/>
  <c r="U36" i="17"/>
  <c r="U142" i="17" s="1"/>
  <c r="U159" i="6"/>
  <c r="Q159" i="6"/>
  <c r="M36" i="9"/>
  <c r="M150" i="9" s="1"/>
  <c r="M36" i="17"/>
  <c r="M142" i="17" s="1"/>
  <c r="M159" i="6"/>
  <c r="I36" i="9"/>
  <c r="I150" i="9" s="1"/>
  <c r="I36" i="17"/>
  <c r="I142" i="17" s="1"/>
  <c r="I159" i="6"/>
  <c r="E36" i="17"/>
  <c r="E142" i="17" s="1"/>
  <c r="E159" i="6"/>
  <c r="AC35" i="17"/>
  <c r="AC158" i="6"/>
  <c r="Y35" i="17"/>
  <c r="Y141" i="17" s="1"/>
  <c r="Y158" i="6"/>
  <c r="U35" i="9"/>
  <c r="U35" i="17"/>
  <c r="U141" i="17" s="1"/>
  <c r="U158" i="6"/>
  <c r="Q35" i="17"/>
  <c r="Q141" i="17" s="1"/>
  <c r="Q158" i="6"/>
  <c r="M35" i="9"/>
  <c r="M149" i="9" s="1"/>
  <c r="M35" i="17"/>
  <c r="M141" i="17" s="1"/>
  <c r="M158" i="6"/>
  <c r="I35" i="9"/>
  <c r="I22" i="20" s="1"/>
  <c r="I50" i="20" s="1"/>
  <c r="I35" i="17"/>
  <c r="I141" i="17" s="1"/>
  <c r="I158" i="6"/>
  <c r="E35" i="9"/>
  <c r="E35" i="17"/>
  <c r="E141" i="17" s="1"/>
  <c r="E158" i="6"/>
  <c r="AG33" i="17"/>
  <c r="AG139" i="17" s="1"/>
  <c r="AG156" i="6"/>
  <c r="AC33" i="17"/>
  <c r="AC139" i="17" s="1"/>
  <c r="AC156" i="6"/>
  <c r="Y33" i="9"/>
  <c r="Y147" i="9" s="1"/>
  <c r="Y33" i="17"/>
  <c r="Y139" i="17" s="1"/>
  <c r="Y156" i="6"/>
  <c r="U33" i="9"/>
  <c r="U147" i="9" s="1"/>
  <c r="U33" i="17"/>
  <c r="U139" i="17" s="1"/>
  <c r="U156" i="6"/>
  <c r="Q33" i="9"/>
  <c r="Q147" i="9" s="1"/>
  <c r="Q33" i="17"/>
  <c r="Q139" i="17" s="1"/>
  <c r="Q156" i="6"/>
  <c r="M33" i="9"/>
  <c r="M147" i="9" s="1"/>
  <c r="M33" i="17"/>
  <c r="M139" i="17" s="1"/>
  <c r="M156" i="6"/>
  <c r="I33" i="9"/>
  <c r="I147" i="9" s="1"/>
  <c r="I33" i="17"/>
  <c r="I139" i="17" s="1"/>
  <c r="I156" i="6"/>
  <c r="E33" i="9"/>
  <c r="E147" i="9" s="1"/>
  <c r="E33" i="17"/>
  <c r="E139" i="17" s="1"/>
  <c r="E156" i="6"/>
  <c r="AG32" i="17"/>
  <c r="AG138" i="17" s="1"/>
  <c r="AG155" i="6"/>
  <c r="AC32" i="9"/>
  <c r="AC146" i="9" s="1"/>
  <c r="AC32" i="17"/>
  <c r="AC138" i="17" s="1"/>
  <c r="AC155" i="6"/>
  <c r="Y32" i="9"/>
  <c r="Y146" i="9" s="1"/>
  <c r="Y32" i="17"/>
  <c r="Y138" i="17" s="1"/>
  <c r="Y155" i="6"/>
  <c r="U32" i="9"/>
  <c r="U146" i="9" s="1"/>
  <c r="U32" i="17"/>
  <c r="U138" i="17" s="1"/>
  <c r="U155" i="6"/>
  <c r="Q32" i="17"/>
  <c r="Q138" i="17" s="1"/>
  <c r="Q155" i="6"/>
  <c r="M32" i="9"/>
  <c r="M146" i="9" s="1"/>
  <c r="M32" i="17"/>
  <c r="M138" i="17" s="1"/>
  <c r="M155" i="6"/>
  <c r="I32" i="9"/>
  <c r="I146" i="9" s="1"/>
  <c r="I32" i="17"/>
  <c r="I138" i="17" s="1"/>
  <c r="I155" i="6"/>
  <c r="E32" i="9"/>
  <c r="E146" i="9" s="1"/>
  <c r="E32" i="17"/>
  <c r="E138" i="17" s="1"/>
  <c r="E155" i="6"/>
  <c r="AG31" i="9"/>
  <c r="AG145" i="9" s="1"/>
  <c r="AG31" i="17"/>
  <c r="AG137" i="17" s="1"/>
  <c r="AG154" i="6"/>
  <c r="AC31" i="9"/>
  <c r="AC145" i="9" s="1"/>
  <c r="AC31" i="17"/>
  <c r="AC137" i="17" s="1"/>
  <c r="AC154" i="6"/>
  <c r="Y31" i="9"/>
  <c r="Y145" i="9" s="1"/>
  <c r="Y31" i="17"/>
  <c r="Y137" i="17" s="1"/>
  <c r="Y154" i="6"/>
  <c r="U31" i="17"/>
  <c r="U137" i="17" s="1"/>
  <c r="U154" i="6"/>
  <c r="Q31" i="9"/>
  <c r="Q145" i="9" s="1"/>
  <c r="Q31" i="17"/>
  <c r="Q137" i="17" s="1"/>
  <c r="Q154" i="6"/>
  <c r="M31" i="9"/>
  <c r="M145" i="9" s="1"/>
  <c r="M31" i="17"/>
  <c r="M137" i="17" s="1"/>
  <c r="M154" i="6"/>
  <c r="I31" i="9"/>
  <c r="I145" i="9" s="1"/>
  <c r="I31" i="17"/>
  <c r="I137" i="17" s="1"/>
  <c r="I154" i="6"/>
  <c r="E31" i="9"/>
  <c r="E145" i="9" s="1"/>
  <c r="E31" i="17"/>
  <c r="E137" i="17" s="1"/>
  <c r="E154" i="6"/>
  <c r="AG28" i="9"/>
  <c r="AG28" i="17"/>
  <c r="AG134" i="17" s="1"/>
  <c r="AG151" i="6"/>
  <c r="AC28" i="9"/>
  <c r="AC142" i="9" s="1"/>
  <c r="AC28" i="17"/>
  <c r="AC134" i="17" s="1"/>
  <c r="AC151" i="6"/>
  <c r="Y28" i="9"/>
  <c r="Y142" i="9" s="1"/>
  <c r="Y28" i="17"/>
  <c r="Y134" i="17" s="1"/>
  <c r="Y151" i="6"/>
  <c r="U28" i="9"/>
  <c r="U142" i="9" s="1"/>
  <c r="U28" i="17"/>
  <c r="U134" i="17" s="1"/>
  <c r="U151" i="6"/>
  <c r="Q28" i="9"/>
  <c r="Q142" i="9" s="1"/>
  <c r="Q28" i="17"/>
  <c r="Q134" i="17" s="1"/>
  <c r="Q151" i="6"/>
  <c r="M28" i="9"/>
  <c r="M142" i="9" s="1"/>
  <c r="I28" i="9"/>
  <c r="I142" i="9" s="1"/>
  <c r="I28" i="17"/>
  <c r="I134" i="17" s="1"/>
  <c r="I151" i="6"/>
  <c r="E28" i="9"/>
  <c r="E142" i="9" s="1"/>
  <c r="E28" i="17"/>
  <c r="E134" i="17" s="1"/>
  <c r="E151" i="6"/>
  <c r="AG27" i="9"/>
  <c r="AG141" i="9" s="1"/>
  <c r="AG27" i="17"/>
  <c r="AG133" i="17" s="1"/>
  <c r="AG150" i="6"/>
  <c r="AC27" i="17"/>
  <c r="AC133" i="17" s="1"/>
  <c r="AC150" i="6"/>
  <c r="Y27" i="9"/>
  <c r="Y141" i="9" s="1"/>
  <c r="Y27" i="17"/>
  <c r="Y133" i="17" s="1"/>
  <c r="Y150" i="6"/>
  <c r="U27" i="17"/>
  <c r="U133" i="17"/>
  <c r="U150" i="6"/>
  <c r="Q27" i="9"/>
  <c r="Q141" i="9" s="1"/>
  <c r="Q27" i="17"/>
  <c r="Q133" i="17" s="1"/>
  <c r="Q150" i="6"/>
  <c r="M27" i="9"/>
  <c r="M141" i="9" s="1"/>
  <c r="M27" i="17"/>
  <c r="M133" i="17" s="1"/>
  <c r="M150" i="6"/>
  <c r="I27" i="9"/>
  <c r="I141" i="9" s="1"/>
  <c r="I27" i="17"/>
  <c r="I133" i="17" s="1"/>
  <c r="I150" i="6"/>
  <c r="E27" i="9"/>
  <c r="E141" i="9" s="1"/>
  <c r="E27" i="17"/>
  <c r="E133" i="17" s="1"/>
  <c r="E150" i="6"/>
  <c r="AG25" i="9"/>
  <c r="AG25" i="17"/>
  <c r="AG131" i="17" s="1"/>
  <c r="AG148" i="6"/>
  <c r="AC25" i="9"/>
  <c r="AC19" i="20" s="1"/>
  <c r="AC47" i="20" s="1"/>
  <c r="AC25" i="17"/>
  <c r="AC131" i="17" s="1"/>
  <c r="AC148" i="6"/>
  <c r="Y25" i="9"/>
  <c r="Y25" i="17"/>
  <c r="Y148" i="6"/>
  <c r="U25" i="9"/>
  <c r="U25" i="17"/>
  <c r="U131" i="17" s="1"/>
  <c r="U148" i="6"/>
  <c r="Q25" i="9"/>
  <c r="Q19" i="20" s="1"/>
  <c r="Q47" i="20" s="1"/>
  <c r="Q25" i="17"/>
  <c r="Q131" i="17" s="1"/>
  <c r="Q148" i="6"/>
  <c r="M25" i="17"/>
  <c r="M131" i="17" s="1"/>
  <c r="M148" i="6"/>
  <c r="I25" i="9"/>
  <c r="I25" i="17"/>
  <c r="I131" i="17" s="1"/>
  <c r="I148" i="6"/>
  <c r="E25" i="9"/>
  <c r="E19" i="20" s="1"/>
  <c r="E47" i="20" s="1"/>
  <c r="E25" i="17"/>
  <c r="E131" i="17" s="1"/>
  <c r="E148" i="6"/>
  <c r="AG22" i="9"/>
  <c r="AG136" i="9" s="1"/>
  <c r="AG22" i="17"/>
  <c r="AG128" i="17" s="1"/>
  <c r="AG145" i="6"/>
  <c r="AC22" i="9"/>
  <c r="AC136" i="9" s="1"/>
  <c r="AC22" i="17"/>
  <c r="AC128" i="17" s="1"/>
  <c r="AC145" i="6"/>
  <c r="Y22" i="9"/>
  <c r="Y136" i="9" s="1"/>
  <c r="Y22" i="17"/>
  <c r="Y128" i="17" s="1"/>
  <c r="Y145" i="6"/>
  <c r="U22" i="9"/>
  <c r="U136" i="9" s="1"/>
  <c r="U22" i="17"/>
  <c r="U128" i="17" s="1"/>
  <c r="U145" i="6"/>
  <c r="Q22" i="9"/>
  <c r="Q136" i="9" s="1"/>
  <c r="Q22" i="17"/>
  <c r="Q128" i="17" s="1"/>
  <c r="Q145" i="6"/>
  <c r="M22" i="9"/>
  <c r="M136" i="9" s="1"/>
  <c r="M22" i="17"/>
  <c r="M128" i="17" s="1"/>
  <c r="M145" i="6"/>
  <c r="I22" i="9"/>
  <c r="I136" i="9" s="1"/>
  <c r="I22" i="17"/>
  <c r="I128" i="17" s="1"/>
  <c r="I145" i="6"/>
  <c r="E22" i="9"/>
  <c r="E136" i="9" s="1"/>
  <c r="E22" i="17"/>
  <c r="E128" i="17"/>
  <c r="E145" i="6"/>
  <c r="AG17" i="9"/>
  <c r="AG17" i="17"/>
  <c r="AG140" i="6"/>
  <c r="AC17" i="9"/>
  <c r="AC17" i="17"/>
  <c r="AC140" i="6"/>
  <c r="Y17" i="9"/>
  <c r="Y17" i="17"/>
  <c r="Y123" i="17" s="1"/>
  <c r="Y140" i="6"/>
  <c r="U17" i="9"/>
  <c r="U131" i="9" s="1"/>
  <c r="U17" i="17"/>
  <c r="U123" i="17" s="1"/>
  <c r="U140" i="6"/>
  <c r="Q17" i="9"/>
  <c r="Q131" i="9" s="1"/>
  <c r="Q17" i="17"/>
  <c r="Q123" i="17" s="1"/>
  <c r="Q140" i="6"/>
  <c r="M17" i="9"/>
  <c r="M17" i="17"/>
  <c r="M123" i="17" s="1"/>
  <c r="M140" i="6"/>
  <c r="I17" i="9"/>
  <c r="I17" i="17"/>
  <c r="I123" i="17" s="1"/>
  <c r="I140" i="6"/>
  <c r="E17" i="17"/>
  <c r="E123" i="17" s="1"/>
  <c r="E140" i="6"/>
  <c r="AG15" i="9"/>
  <c r="AG129" i="9" s="1"/>
  <c r="AG15" i="17"/>
  <c r="AG121" i="17" s="1"/>
  <c r="AG138" i="6"/>
  <c r="AC15" i="9"/>
  <c r="AC15" i="20" s="1"/>
  <c r="AC43" i="20" s="1"/>
  <c r="AC15" i="17"/>
  <c r="AC138" i="6"/>
  <c r="Y15" i="9"/>
  <c r="Y15" i="20" s="1"/>
  <c r="Y43" i="20" s="1"/>
  <c r="Y15" i="17"/>
  <c r="Y138" i="6"/>
  <c r="U15" i="9"/>
  <c r="U129" i="9" s="1"/>
  <c r="U15" i="17"/>
  <c r="U121" i="17" s="1"/>
  <c r="U138" i="6"/>
  <c r="Q15" i="9"/>
  <c r="Q129" i="9" s="1"/>
  <c r="Q15" i="17"/>
  <c r="Q121" i="17"/>
  <c r="Q138" i="6"/>
  <c r="M15" i="9"/>
  <c r="M15" i="17"/>
  <c r="M121" i="17" s="1"/>
  <c r="M138" i="6"/>
  <c r="I15" i="9"/>
  <c r="I15" i="20" s="1"/>
  <c r="I43" i="20" s="1"/>
  <c r="I15" i="17"/>
  <c r="I138" i="6"/>
  <c r="E15" i="9"/>
  <c r="E129" i="9" s="1"/>
  <c r="E15" i="17"/>
  <c r="E121" i="17" s="1"/>
  <c r="E138" i="6"/>
  <c r="AG14" i="9"/>
  <c r="AG116" i="9" s="1"/>
  <c r="AG14" i="17"/>
  <c r="AG137" i="6"/>
  <c r="AC14" i="9"/>
  <c r="AC128" i="9" s="1"/>
  <c r="AC14" i="17"/>
  <c r="AC137" i="6"/>
  <c r="Y14" i="17"/>
  <c r="Y120" i="17" s="1"/>
  <c r="Y137" i="6"/>
  <c r="U14" i="9"/>
  <c r="U128" i="9" s="1"/>
  <c r="U14" i="17"/>
  <c r="U120" i="17" s="1"/>
  <c r="U137" i="6"/>
  <c r="Q14" i="9"/>
  <c r="Q128" i="9" s="1"/>
  <c r="Q14" i="17"/>
  <c r="Q120" i="17" s="1"/>
  <c r="Q137" i="6"/>
  <c r="M14" i="17"/>
  <c r="M120" i="17" s="1"/>
  <c r="M137" i="6"/>
  <c r="I14" i="17"/>
  <c r="I120" i="17" s="1"/>
  <c r="I137" i="6"/>
  <c r="E14" i="17"/>
  <c r="E120" i="17" s="1"/>
  <c r="E137" i="6"/>
  <c r="P79" i="17"/>
  <c r="AF78" i="9"/>
  <c r="AF192" i="9" s="1"/>
  <c r="T78" i="9"/>
  <c r="T192" i="9" s="1"/>
  <c r="H78" i="17"/>
  <c r="H184" i="17" s="1"/>
  <c r="AB77" i="9"/>
  <c r="AB191" i="9" s="1"/>
  <c r="T200" i="6"/>
  <c r="T75" i="9"/>
  <c r="T189" i="9" s="1"/>
  <c r="L75" i="17"/>
  <c r="L181" i="17" s="1"/>
  <c r="L74" i="9"/>
  <c r="L188" i="9" s="1"/>
  <c r="L74" i="17"/>
  <c r="L180" i="17" s="1"/>
  <c r="L197" i="6"/>
  <c r="H74" i="9"/>
  <c r="H188" i="9" s="1"/>
  <c r="H74" i="17"/>
  <c r="H180" i="17" s="1"/>
  <c r="H197" i="6"/>
  <c r="AB72" i="9"/>
  <c r="AB186" i="9" s="1"/>
  <c r="AB72" i="17"/>
  <c r="AB178" i="17" s="1"/>
  <c r="AB195" i="6"/>
  <c r="T72" i="9"/>
  <c r="T186" i="9" s="1"/>
  <c r="T72" i="17"/>
  <c r="T178" i="17" s="1"/>
  <c r="T195" i="6"/>
  <c r="P72" i="9"/>
  <c r="P186" i="9" s="1"/>
  <c r="P72" i="17"/>
  <c r="P178" i="17" s="1"/>
  <c r="P195" i="6"/>
  <c r="L72" i="17"/>
  <c r="L178" i="17" s="1"/>
  <c r="L195" i="6"/>
  <c r="H72" i="9"/>
  <c r="H186" i="9" s="1"/>
  <c r="H72" i="17"/>
  <c r="H178" i="17" s="1"/>
  <c r="H195" i="6"/>
  <c r="D72" i="9"/>
  <c r="D186" i="9" s="1"/>
  <c r="D72" i="17"/>
  <c r="D178" i="17" s="1"/>
  <c r="D195" i="6"/>
  <c r="AF71" i="9"/>
  <c r="AF185" i="9" s="1"/>
  <c r="AF71" i="17"/>
  <c r="AF177" i="17" s="1"/>
  <c r="AF194" i="6"/>
  <c r="AB71" i="9"/>
  <c r="AB185" i="9" s="1"/>
  <c r="AB71" i="17"/>
  <c r="AB177" i="17" s="1"/>
  <c r="AB194" i="6"/>
  <c r="X71" i="9"/>
  <c r="X185" i="9" s="1"/>
  <c r="X71" i="17"/>
  <c r="X177" i="17" s="1"/>
  <c r="X194" i="6"/>
  <c r="T71" i="9"/>
  <c r="T185" i="9" s="1"/>
  <c r="T71" i="17"/>
  <c r="T177" i="17" s="1"/>
  <c r="T194" i="6"/>
  <c r="P71" i="17"/>
  <c r="P177" i="17" s="1"/>
  <c r="P194" i="6"/>
  <c r="L71" i="9"/>
  <c r="L185" i="9" s="1"/>
  <c r="L71" i="17"/>
  <c r="L177" i="17" s="1"/>
  <c r="L194" i="6"/>
  <c r="H71" i="17"/>
  <c r="H177" i="17" s="1"/>
  <c r="H194" i="6"/>
  <c r="D71" i="9"/>
  <c r="D185" i="9" s="1"/>
  <c r="D71" i="17"/>
  <c r="D177" i="17" s="1"/>
  <c r="D194" i="6"/>
  <c r="AF69" i="17"/>
  <c r="AF175" i="17" s="1"/>
  <c r="AF192" i="6"/>
  <c r="AB69" i="9"/>
  <c r="AB183" i="9" s="1"/>
  <c r="AB69" i="17"/>
  <c r="AB175" i="17" s="1"/>
  <c r="AB192" i="6"/>
  <c r="X69" i="9"/>
  <c r="X183" i="9" s="1"/>
  <c r="X69" i="17"/>
  <c r="X175" i="17" s="1"/>
  <c r="X192" i="6"/>
  <c r="L69" i="9"/>
  <c r="L183" i="9" s="1"/>
  <c r="L69" i="17"/>
  <c r="L175" i="17" s="1"/>
  <c r="L192" i="6"/>
  <c r="H69" i="9"/>
  <c r="H183" i="9" s="1"/>
  <c r="H69" i="17"/>
  <c r="H175" i="17" s="1"/>
  <c r="H192" i="6"/>
  <c r="D69" i="9"/>
  <c r="D183" i="9" s="1"/>
  <c r="D69" i="17"/>
  <c r="D175" i="17" s="1"/>
  <c r="D192" i="6"/>
  <c r="X68" i="9"/>
  <c r="X182" i="9" s="1"/>
  <c r="X68" i="17"/>
  <c r="X174" i="17" s="1"/>
  <c r="X191" i="6"/>
  <c r="L68" i="9"/>
  <c r="L182" i="9" s="1"/>
  <c r="L68" i="17"/>
  <c r="L174" i="17" s="1"/>
  <c r="L191" i="6"/>
  <c r="H68" i="9"/>
  <c r="H182" i="9" s="1"/>
  <c r="H68" i="17"/>
  <c r="H174" i="17" s="1"/>
  <c r="H191" i="6"/>
  <c r="D68" i="9"/>
  <c r="D182" i="9" s="1"/>
  <c r="D68" i="17"/>
  <c r="D174" i="17" s="1"/>
  <c r="D191" i="6"/>
  <c r="X67" i="9"/>
  <c r="X181" i="9" s="1"/>
  <c r="X67" i="17"/>
  <c r="X173" i="17" s="1"/>
  <c r="X190" i="6"/>
  <c r="P67" i="9"/>
  <c r="P181" i="9" s="1"/>
  <c r="P67" i="17"/>
  <c r="P173" i="17" s="1"/>
  <c r="P190" i="6"/>
  <c r="L67" i="9"/>
  <c r="L181" i="9" s="1"/>
  <c r="L67" i="17"/>
  <c r="L173" i="17" s="1"/>
  <c r="L190" i="6"/>
  <c r="D67" i="9"/>
  <c r="D181" i="9" s="1"/>
  <c r="D67" i="17"/>
  <c r="D173" i="17" s="1"/>
  <c r="D190" i="6"/>
  <c r="AF66" i="9"/>
  <c r="AF180" i="9" s="1"/>
  <c r="AF66" i="17"/>
  <c r="AF172" i="17" s="1"/>
  <c r="AF189" i="6"/>
  <c r="AB66" i="9"/>
  <c r="AB180" i="9" s="1"/>
  <c r="AB66" i="17"/>
  <c r="AB172" i="17" s="1"/>
  <c r="AB189" i="6"/>
  <c r="X66" i="9"/>
  <c r="X180" i="9" s="1"/>
  <c r="X66" i="17"/>
  <c r="X172" i="17" s="1"/>
  <c r="X189" i="6"/>
  <c r="T66" i="17"/>
  <c r="T172" i="17" s="1"/>
  <c r="T189" i="6"/>
  <c r="P66" i="9"/>
  <c r="P180" i="9" s="1"/>
  <c r="P66" i="17"/>
  <c r="P172" i="17" s="1"/>
  <c r="P189" i="6"/>
  <c r="L66" i="17"/>
  <c r="L172" i="17" s="1"/>
  <c r="L189" i="6"/>
  <c r="D66" i="9"/>
  <c r="D180" i="9" s="1"/>
  <c r="D66" i="17"/>
  <c r="D172" i="17" s="1"/>
  <c r="D189" i="6"/>
  <c r="AF65" i="9"/>
  <c r="AF179" i="9" s="1"/>
  <c r="AF65" i="17"/>
  <c r="AF171" i="17" s="1"/>
  <c r="AF188" i="6"/>
  <c r="AB65" i="9"/>
  <c r="AB179" i="9" s="1"/>
  <c r="AB65" i="17"/>
  <c r="AB171" i="17" s="1"/>
  <c r="AB188" i="6"/>
  <c r="X65" i="9"/>
  <c r="X179" i="9" s="1"/>
  <c r="X65" i="17"/>
  <c r="X171" i="17" s="1"/>
  <c r="X188" i="6"/>
  <c r="T65" i="9"/>
  <c r="T179" i="9" s="1"/>
  <c r="T65" i="17"/>
  <c r="T171" i="17" s="1"/>
  <c r="T188" i="6"/>
  <c r="P65" i="9"/>
  <c r="P179" i="9" s="1"/>
  <c r="P65" i="17"/>
  <c r="P171" i="17"/>
  <c r="P188" i="6"/>
  <c r="L65" i="9"/>
  <c r="L179" i="9" s="1"/>
  <c r="L65" i="17"/>
  <c r="L171" i="17" s="1"/>
  <c r="L188" i="6"/>
  <c r="H65" i="9"/>
  <c r="H179" i="9" s="1"/>
  <c r="H65" i="17"/>
  <c r="H171" i="17" s="1"/>
  <c r="H188" i="6"/>
  <c r="D65" i="9"/>
  <c r="D179" i="9" s="1"/>
  <c r="D65" i="17"/>
  <c r="D171" i="17" s="1"/>
  <c r="D188" i="6"/>
  <c r="AF64" i="9"/>
  <c r="AF178" i="9" s="1"/>
  <c r="AF64" i="17"/>
  <c r="AF170" i="17" s="1"/>
  <c r="AF187" i="6"/>
  <c r="AB64" i="9"/>
  <c r="AB178" i="9" s="1"/>
  <c r="AB64" i="17"/>
  <c r="AB170" i="17" s="1"/>
  <c r="AB187" i="6"/>
  <c r="X64" i="9"/>
  <c r="X178" i="9" s="1"/>
  <c r="X64" i="17"/>
  <c r="X170" i="17"/>
  <c r="X187" i="6"/>
  <c r="T64" i="9"/>
  <c r="T178" i="9" s="1"/>
  <c r="T64" i="17"/>
  <c r="T170" i="17" s="1"/>
  <c r="T187" i="6"/>
  <c r="P64" i="9"/>
  <c r="P178" i="9" s="1"/>
  <c r="P64" i="17"/>
  <c r="P170" i="17" s="1"/>
  <c r="P187" i="6"/>
  <c r="L64" i="9"/>
  <c r="L178" i="9" s="1"/>
  <c r="L64" i="17"/>
  <c r="L170" i="17" s="1"/>
  <c r="L187" i="6"/>
  <c r="H64" i="9"/>
  <c r="H178" i="9" s="1"/>
  <c r="H64" i="17"/>
  <c r="H170" i="17" s="1"/>
  <c r="H187" i="6"/>
  <c r="D64" i="9"/>
  <c r="D178" i="9" s="1"/>
  <c r="D64" i="17"/>
  <c r="D170" i="17" s="1"/>
  <c r="D187" i="6"/>
  <c r="AF62" i="17"/>
  <c r="AF168" i="17" s="1"/>
  <c r="AF185" i="6"/>
  <c r="AB62" i="17"/>
  <c r="AB168" i="17" s="1"/>
  <c r="AB185" i="6"/>
  <c r="X62" i="17"/>
  <c r="X168" i="17" s="1"/>
  <c r="X185" i="6"/>
  <c r="T62" i="17"/>
  <c r="T185" i="6"/>
  <c r="P62" i="17"/>
  <c r="P168" i="17" s="1"/>
  <c r="P185" i="6"/>
  <c r="L62" i="17"/>
  <c r="L168" i="17" s="1"/>
  <c r="L185" i="6"/>
  <c r="H62" i="9"/>
  <c r="H62" i="17"/>
  <c r="H168" i="17" s="1"/>
  <c r="H185" i="6"/>
  <c r="D62" i="9"/>
  <c r="D62" i="17"/>
  <c r="D168" i="17" s="1"/>
  <c r="D185" i="6"/>
  <c r="AF61" i="9"/>
  <c r="AF175" i="9" s="1"/>
  <c r="AF219" i="9" s="1"/>
  <c r="AF61" i="17"/>
  <c r="AF167" i="17" s="1"/>
  <c r="AF210" i="17" s="1"/>
  <c r="AF184" i="6"/>
  <c r="AB61" i="17"/>
  <c r="AB167" i="17" s="1"/>
  <c r="AB210" i="17" s="1"/>
  <c r="AB184" i="6"/>
  <c r="X61" i="9"/>
  <c r="X61" i="17"/>
  <c r="X184" i="6"/>
  <c r="T61" i="9"/>
  <c r="T175" i="9" s="1"/>
  <c r="T219" i="9" s="1"/>
  <c r="T61" i="17"/>
  <c r="T167" i="17" s="1"/>
  <c r="T210" i="17" s="1"/>
  <c r="T184" i="6"/>
  <c r="P61" i="9"/>
  <c r="P32" i="20" s="1"/>
  <c r="P60" i="20" s="1"/>
  <c r="P61" i="17"/>
  <c r="P167" i="17" s="1"/>
  <c r="P210" i="17" s="1"/>
  <c r="P184" i="6"/>
  <c r="L61" i="9"/>
  <c r="L175" i="9" s="1"/>
  <c r="L219" i="9" s="1"/>
  <c r="L61" i="17"/>
  <c r="L167" i="17"/>
  <c r="L210" i="17" s="1"/>
  <c r="L184" i="6"/>
  <c r="H61" i="17"/>
  <c r="H167" i="17" s="1"/>
  <c r="H210" i="17" s="1"/>
  <c r="H184" i="6"/>
  <c r="D61" i="9"/>
  <c r="D61" i="17"/>
  <c r="D167" i="17" s="1"/>
  <c r="D210" i="17" s="1"/>
  <c r="D184" i="6"/>
  <c r="AF60" i="17"/>
  <c r="AF166" i="17" s="1"/>
  <c r="AF183" i="6"/>
  <c r="AB60" i="9"/>
  <c r="AB60" i="17"/>
  <c r="AB166" i="17" s="1"/>
  <c r="AB183" i="6"/>
  <c r="X60" i="17"/>
  <c r="X166" i="17" s="1"/>
  <c r="X183" i="6"/>
  <c r="T60" i="9"/>
  <c r="T60" i="17"/>
  <c r="T166" i="17" s="1"/>
  <c r="T183" i="6"/>
  <c r="P60" i="17"/>
  <c r="P166" i="17" s="1"/>
  <c r="P183" i="6"/>
  <c r="L60" i="9"/>
  <c r="L174" i="9" s="1"/>
  <c r="L60" i="17"/>
  <c r="L166" i="17" s="1"/>
  <c r="L183" i="6"/>
  <c r="H60" i="17"/>
  <c r="H166" i="17" s="1"/>
  <c r="H183" i="6"/>
  <c r="D60" i="9"/>
  <c r="D60" i="17"/>
  <c r="D166" i="17" s="1"/>
  <c r="D183" i="6"/>
  <c r="AF58" i="9"/>
  <c r="AF172" i="9" s="1"/>
  <c r="AF58" i="17"/>
  <c r="AF164" i="17" s="1"/>
  <c r="AF181" i="6"/>
  <c r="AB58" i="17"/>
  <c r="AB164" i="17" s="1"/>
  <c r="AB181" i="6"/>
  <c r="X58" i="9"/>
  <c r="X172" i="9" s="1"/>
  <c r="X58" i="17"/>
  <c r="X164" i="17" s="1"/>
  <c r="X181" i="6"/>
  <c r="T58" i="9"/>
  <c r="T172" i="9" s="1"/>
  <c r="T58" i="17"/>
  <c r="T164" i="17" s="1"/>
  <c r="T181" i="6"/>
  <c r="P58" i="17"/>
  <c r="P164" i="17" s="1"/>
  <c r="P181" i="6"/>
  <c r="L58" i="9"/>
  <c r="L172" i="9" s="1"/>
  <c r="L58" i="17"/>
  <c r="L164" i="17" s="1"/>
  <c r="L181" i="6"/>
  <c r="H58" i="17"/>
  <c r="H164" i="17" s="1"/>
  <c r="H181" i="6"/>
  <c r="D58" i="17"/>
  <c r="D164" i="17" s="1"/>
  <c r="D181" i="6"/>
  <c r="AF54" i="17"/>
  <c r="AF160" i="17" s="1"/>
  <c r="AF177" i="6"/>
  <c r="AB54" i="9"/>
  <c r="AB168" i="9" s="1"/>
  <c r="AB54" i="17"/>
  <c r="AB160" i="17" s="1"/>
  <c r="AB177" i="6"/>
  <c r="X54" i="17"/>
  <c r="X160" i="17" s="1"/>
  <c r="X177" i="6"/>
  <c r="T54" i="17"/>
  <c r="T160" i="17" s="1"/>
  <c r="T177" i="6"/>
  <c r="P54" i="17"/>
  <c r="P160" i="17" s="1"/>
  <c r="P177" i="6"/>
  <c r="L54" i="17"/>
  <c r="L160" i="17" s="1"/>
  <c r="L177" i="6"/>
  <c r="H54" i="17"/>
  <c r="H160" i="17" s="1"/>
  <c r="H177" i="6"/>
  <c r="D54" i="9"/>
  <c r="D168" i="9" s="1"/>
  <c r="D54" i="17"/>
  <c r="D160" i="17" s="1"/>
  <c r="D177" i="6"/>
  <c r="AF53" i="17"/>
  <c r="AF159" i="17" s="1"/>
  <c r="AF176" i="6"/>
  <c r="AB53" i="17"/>
  <c r="AB176" i="6"/>
  <c r="X53" i="9"/>
  <c r="X53" i="17"/>
  <c r="X159" i="17" s="1"/>
  <c r="X176" i="6"/>
  <c r="T53" i="9"/>
  <c r="T167" i="9" s="1"/>
  <c r="T53" i="17"/>
  <c r="T159" i="17" s="1"/>
  <c r="T176" i="6"/>
  <c r="P53" i="9"/>
  <c r="P167" i="9" s="1"/>
  <c r="P53" i="17"/>
  <c r="P159" i="17" s="1"/>
  <c r="P176" i="6"/>
  <c r="L53" i="9"/>
  <c r="L167" i="9" s="1"/>
  <c r="L53" i="17"/>
  <c r="L176" i="6"/>
  <c r="H53" i="17"/>
  <c r="H159" i="17" s="1"/>
  <c r="H176" i="6"/>
  <c r="D53" i="17"/>
  <c r="D159" i="17" s="1"/>
  <c r="D176" i="6"/>
  <c r="AF48" i="9"/>
  <c r="AF48" i="17"/>
  <c r="AF171" i="6"/>
  <c r="AB48" i="9"/>
  <c r="AB162" i="9" s="1"/>
  <c r="AB48" i="17"/>
  <c r="AB154" i="17" s="1"/>
  <c r="AB171" i="6"/>
  <c r="X48" i="17"/>
  <c r="X154" i="17" s="1"/>
  <c r="X171" i="6"/>
  <c r="T48" i="9"/>
  <c r="T162" i="9" s="1"/>
  <c r="T48" i="17"/>
  <c r="T154" i="17" s="1"/>
  <c r="T171" i="6"/>
  <c r="P48" i="17"/>
  <c r="P154" i="17" s="1"/>
  <c r="P171" i="6"/>
  <c r="L48" i="9"/>
  <c r="L27" i="20" s="1"/>
  <c r="L55" i="20" s="1"/>
  <c r="L48" i="17"/>
  <c r="L154" i="17" s="1"/>
  <c r="L171" i="6"/>
  <c r="H48" i="17"/>
  <c r="H171" i="6"/>
  <c r="D48" i="17"/>
  <c r="D154" i="17" s="1"/>
  <c r="D171" i="6"/>
  <c r="AF46" i="9"/>
  <c r="AF160" i="9" s="1"/>
  <c r="AF46" i="17"/>
  <c r="AF169" i="6"/>
  <c r="AB46" i="17"/>
  <c r="AB152" i="17" s="1"/>
  <c r="AB169" i="6"/>
  <c r="X46" i="9"/>
  <c r="X46" i="17"/>
  <c r="X152" i="17" s="1"/>
  <c r="X169" i="6"/>
  <c r="T46" i="9"/>
  <c r="T46" i="17"/>
  <c r="T152" i="17" s="1"/>
  <c r="T169" i="6"/>
  <c r="P46" i="17"/>
  <c r="P152" i="17" s="1"/>
  <c r="P169" i="6"/>
  <c r="L46" i="9"/>
  <c r="L160" i="9" s="1"/>
  <c r="L46" i="17"/>
  <c r="L152" i="17" s="1"/>
  <c r="L169" i="6"/>
  <c r="H46" i="17"/>
  <c r="H152" i="17" s="1"/>
  <c r="H169" i="6"/>
  <c r="D46" i="9"/>
  <c r="D46" i="17"/>
  <c r="D152" i="17" s="1"/>
  <c r="D169" i="6"/>
  <c r="AF44" i="17"/>
  <c r="AF150" i="17" s="1"/>
  <c r="AF167" i="6"/>
  <c r="AB44" i="9"/>
  <c r="AB158" i="9" s="1"/>
  <c r="AB44" i="17"/>
  <c r="AB150" i="17"/>
  <c r="AB167" i="6"/>
  <c r="X44" i="17"/>
  <c r="X150" i="17" s="1"/>
  <c r="X167" i="6"/>
  <c r="T44" i="9"/>
  <c r="T158" i="9" s="1"/>
  <c r="T44" i="17"/>
  <c r="T150" i="17" s="1"/>
  <c r="T167" i="6"/>
  <c r="P44" i="9"/>
  <c r="P158" i="9" s="1"/>
  <c r="P44" i="17"/>
  <c r="P150" i="17" s="1"/>
  <c r="P167" i="6"/>
  <c r="L44" i="9"/>
  <c r="L158" i="9" s="1"/>
  <c r="L44" i="17"/>
  <c r="L150" i="17" s="1"/>
  <c r="L167" i="6"/>
  <c r="H44" i="9"/>
  <c r="H158" i="9" s="1"/>
  <c r="H44" i="17"/>
  <c r="H150" i="17" s="1"/>
  <c r="H167" i="6"/>
  <c r="D44" i="9"/>
  <c r="D158" i="9" s="1"/>
  <c r="D44" i="17"/>
  <c r="D150" i="17" s="1"/>
  <c r="D167" i="6"/>
  <c r="AF42" i="9"/>
  <c r="AF156" i="9" s="1"/>
  <c r="AF42" i="17"/>
  <c r="AF148" i="17" s="1"/>
  <c r="AF165" i="6"/>
  <c r="AB42" i="9"/>
  <c r="AB156" i="9" s="1"/>
  <c r="AB42" i="17"/>
  <c r="AB148" i="17" s="1"/>
  <c r="AB165" i="6"/>
  <c r="X42" i="9"/>
  <c r="X156" i="9" s="1"/>
  <c r="X42" i="17"/>
  <c r="X148" i="17" s="1"/>
  <c r="X165" i="6"/>
  <c r="T42" i="9"/>
  <c r="T156" i="9" s="1"/>
  <c r="T42" i="17"/>
  <c r="T148" i="17" s="1"/>
  <c r="T165" i="6"/>
  <c r="P42" i="17"/>
  <c r="P148" i="17" s="1"/>
  <c r="P165" i="6"/>
  <c r="L42" i="9"/>
  <c r="L156" i="9" s="1"/>
  <c r="L42" i="17"/>
  <c r="L148" i="17" s="1"/>
  <c r="L165" i="6"/>
  <c r="H42" i="9"/>
  <c r="H156" i="9" s="1"/>
  <c r="H42" i="17"/>
  <c r="H148" i="17" s="1"/>
  <c r="H165" i="6"/>
  <c r="D42" i="9"/>
  <c r="D156" i="9" s="1"/>
  <c r="D42" i="17"/>
  <c r="D148" i="17" s="1"/>
  <c r="D165" i="6"/>
  <c r="AF37" i="17"/>
  <c r="AF143" i="17" s="1"/>
  <c r="AF160" i="6"/>
  <c r="AB37" i="17"/>
  <c r="AB143" i="17" s="1"/>
  <c r="AB160" i="6"/>
  <c r="X37" i="17"/>
  <c r="X143" i="17" s="1"/>
  <c r="X160" i="6"/>
  <c r="T37" i="17"/>
  <c r="T143" i="17" s="1"/>
  <c r="T160" i="6"/>
  <c r="P37" i="17"/>
  <c r="P160" i="6"/>
  <c r="L37" i="17"/>
  <c r="L160" i="6"/>
  <c r="H37" i="17"/>
  <c r="H160" i="6"/>
  <c r="D37" i="17"/>
  <c r="D160" i="6"/>
  <c r="AF36" i="17"/>
  <c r="AF142" i="17" s="1"/>
  <c r="AF159" i="6"/>
  <c r="AB36" i="9"/>
  <c r="AB150" i="9" s="1"/>
  <c r="AB36" i="17"/>
  <c r="AB142" i="17" s="1"/>
  <c r="AB159" i="6"/>
  <c r="X36" i="9"/>
  <c r="X150" i="9" s="1"/>
  <c r="X36" i="17"/>
  <c r="X142" i="17" s="1"/>
  <c r="X159" i="6"/>
  <c r="T36" i="9"/>
  <c r="T150" i="9" s="1"/>
  <c r="T36" i="17"/>
  <c r="T142" i="17" s="1"/>
  <c r="T159" i="6"/>
  <c r="P36" i="17"/>
  <c r="P142" i="17" s="1"/>
  <c r="P159" i="6"/>
  <c r="L36" i="17"/>
  <c r="L142" i="17" s="1"/>
  <c r="L159" i="6"/>
  <c r="H36" i="9"/>
  <c r="H150" i="9" s="1"/>
  <c r="H36" i="17"/>
  <c r="H142" i="17" s="1"/>
  <c r="H159" i="6"/>
  <c r="D36" i="9"/>
  <c r="D150" i="9" s="1"/>
  <c r="D36" i="17"/>
  <c r="D142" i="17" s="1"/>
  <c r="D159" i="6"/>
  <c r="AF35" i="9"/>
  <c r="AF149" i="9" s="1"/>
  <c r="AF35" i="17"/>
  <c r="AF141" i="17" s="1"/>
  <c r="AF158" i="6"/>
  <c r="AB35" i="9"/>
  <c r="AB149" i="9" s="1"/>
  <c r="AB35" i="17"/>
  <c r="AB141" i="17" s="1"/>
  <c r="AB158" i="6"/>
  <c r="X35" i="9"/>
  <c r="X37" i="9" s="1"/>
  <c r="X35" i="17"/>
  <c r="X141" i="17" s="1"/>
  <c r="X158" i="6"/>
  <c r="T35" i="9"/>
  <c r="T149" i="9" s="1"/>
  <c r="T35" i="17"/>
  <c r="T141" i="17" s="1"/>
  <c r="T158" i="6"/>
  <c r="P35" i="17"/>
  <c r="P141" i="17" s="1"/>
  <c r="P158" i="6"/>
  <c r="L35" i="9"/>
  <c r="L149" i="9" s="1"/>
  <c r="L35" i="17"/>
  <c r="L141" i="17" s="1"/>
  <c r="L158" i="6"/>
  <c r="H35" i="9"/>
  <c r="H22" i="20" s="1"/>
  <c r="H50" i="20" s="1"/>
  <c r="H35" i="17"/>
  <c r="H141" i="17" s="1"/>
  <c r="H158" i="6"/>
  <c r="D35" i="17"/>
  <c r="D158" i="6"/>
  <c r="AF33" i="17"/>
  <c r="AF139" i="17" s="1"/>
  <c r="AF156" i="6"/>
  <c r="AB33" i="9"/>
  <c r="AB147" i="9" s="1"/>
  <c r="AB33" i="17"/>
  <c r="AB139" i="17" s="1"/>
  <c r="AB156" i="6"/>
  <c r="X33" i="9"/>
  <c r="X147" i="9" s="1"/>
  <c r="X33" i="17"/>
  <c r="X139" i="17" s="1"/>
  <c r="X156" i="6"/>
  <c r="T33" i="9"/>
  <c r="T147" i="9" s="1"/>
  <c r="T33" i="17"/>
  <c r="T139" i="17"/>
  <c r="T156" i="6"/>
  <c r="P33" i="9"/>
  <c r="P147" i="9" s="1"/>
  <c r="P33" i="17"/>
  <c r="P139" i="17" s="1"/>
  <c r="P156" i="6"/>
  <c r="L33" i="9"/>
  <c r="L147" i="9" s="1"/>
  <c r="L33" i="17"/>
  <c r="L139" i="17" s="1"/>
  <c r="L156" i="6"/>
  <c r="H33" i="9"/>
  <c r="H147" i="9" s="1"/>
  <c r="H33" i="17"/>
  <c r="H139" i="17" s="1"/>
  <c r="H156" i="6"/>
  <c r="D33" i="9"/>
  <c r="D147" i="9" s="1"/>
  <c r="D33" i="17"/>
  <c r="D139" i="17" s="1"/>
  <c r="D156" i="6"/>
  <c r="AF32" i="9"/>
  <c r="AF146" i="9" s="1"/>
  <c r="AF32" i="17"/>
  <c r="AF138" i="17" s="1"/>
  <c r="AF155" i="6"/>
  <c r="AB32" i="9"/>
  <c r="AB146" i="9" s="1"/>
  <c r="AB32" i="17"/>
  <c r="AB138" i="17" s="1"/>
  <c r="AB155" i="6"/>
  <c r="X32" i="9"/>
  <c r="X146" i="9" s="1"/>
  <c r="X32" i="17"/>
  <c r="X138" i="17" s="1"/>
  <c r="X155" i="6"/>
  <c r="T32" i="9"/>
  <c r="T146" i="9" s="1"/>
  <c r="T32" i="17"/>
  <c r="T138" i="17"/>
  <c r="T155" i="6"/>
  <c r="P32" i="9"/>
  <c r="P146" i="9" s="1"/>
  <c r="P32" i="17"/>
  <c r="P138" i="17" s="1"/>
  <c r="P155" i="6"/>
  <c r="L32" i="9"/>
  <c r="L146" i="9" s="1"/>
  <c r="L32" i="17"/>
  <c r="L138" i="17" s="1"/>
  <c r="L155" i="6"/>
  <c r="H32" i="9"/>
  <c r="H146" i="9" s="1"/>
  <c r="H32" i="17"/>
  <c r="H138" i="17" s="1"/>
  <c r="H155" i="6"/>
  <c r="D32" i="17"/>
  <c r="D138" i="17" s="1"/>
  <c r="D155" i="6"/>
  <c r="AF31" i="9"/>
  <c r="AF145" i="9" s="1"/>
  <c r="AF31" i="17"/>
  <c r="AF137" i="17"/>
  <c r="AF154" i="6"/>
  <c r="AB31" i="9"/>
  <c r="AB145" i="9" s="1"/>
  <c r="AB31" i="17"/>
  <c r="AB137" i="17" s="1"/>
  <c r="AB154" i="6"/>
  <c r="X31" i="9"/>
  <c r="X145" i="9" s="1"/>
  <c r="X31" i="17"/>
  <c r="X137" i="17" s="1"/>
  <c r="X154" i="6"/>
  <c r="T31" i="9"/>
  <c r="T145" i="9" s="1"/>
  <c r="T31" i="17"/>
  <c r="T137" i="17" s="1"/>
  <c r="T154" i="6"/>
  <c r="P31" i="9"/>
  <c r="P145" i="9" s="1"/>
  <c r="P31" i="17"/>
  <c r="P137" i="17" s="1"/>
  <c r="P154" i="6"/>
  <c r="L31" i="9"/>
  <c r="L145" i="9" s="1"/>
  <c r="L31" i="17"/>
  <c r="L137" i="17" s="1"/>
  <c r="L154" i="6"/>
  <c r="H31" i="9"/>
  <c r="H145" i="9" s="1"/>
  <c r="H31" i="17"/>
  <c r="H137" i="17" s="1"/>
  <c r="H154" i="6"/>
  <c r="D31" i="17"/>
  <c r="D137" i="17" s="1"/>
  <c r="D154" i="6"/>
  <c r="AF28" i="17"/>
  <c r="AF134" i="17" s="1"/>
  <c r="AF151" i="6"/>
  <c r="AB28" i="9"/>
  <c r="AB324" i="9" s="1"/>
  <c r="AB28" i="17"/>
  <c r="AB134" i="17" s="1"/>
  <c r="AB151" i="6"/>
  <c r="X28" i="9"/>
  <c r="X142" i="9" s="1"/>
  <c r="X28" i="17"/>
  <c r="X134" i="17" s="1"/>
  <c r="X151" i="6"/>
  <c r="T28" i="9"/>
  <c r="T142" i="9" s="1"/>
  <c r="T28" i="17"/>
  <c r="T134" i="17" s="1"/>
  <c r="T151" i="6"/>
  <c r="P28" i="17"/>
  <c r="P134" i="17" s="1"/>
  <c r="P151" i="6"/>
  <c r="L28" i="9"/>
  <c r="L142" i="9" s="1"/>
  <c r="L28" i="17"/>
  <c r="L134" i="17" s="1"/>
  <c r="L151" i="6"/>
  <c r="H28" i="9"/>
  <c r="H142" i="9" s="1"/>
  <c r="H28" i="17"/>
  <c r="H134" i="17" s="1"/>
  <c r="H151" i="6"/>
  <c r="D28" i="9"/>
  <c r="D142" i="9" s="1"/>
  <c r="D28" i="17"/>
  <c r="D134" i="17" s="1"/>
  <c r="D151" i="6"/>
  <c r="AF27" i="17"/>
  <c r="AF133" i="17" s="1"/>
  <c r="AF150" i="6"/>
  <c r="AB27" i="17"/>
  <c r="AB133" i="17" s="1"/>
  <c r="AB150" i="6"/>
  <c r="X27" i="9"/>
  <c r="X141" i="9" s="1"/>
  <c r="X27" i="17"/>
  <c r="X133" i="17" s="1"/>
  <c r="X150" i="6"/>
  <c r="T27" i="9"/>
  <c r="T141" i="9" s="1"/>
  <c r="T27" i="17"/>
  <c r="T133" i="17" s="1"/>
  <c r="T150" i="6"/>
  <c r="P27" i="17"/>
  <c r="P133" i="17"/>
  <c r="P150" i="6"/>
  <c r="L27" i="17"/>
  <c r="L133" i="17" s="1"/>
  <c r="L150" i="6"/>
  <c r="H27" i="17"/>
  <c r="H133" i="17" s="1"/>
  <c r="H150" i="6"/>
  <c r="D27" i="17"/>
  <c r="D133" i="17" s="1"/>
  <c r="D150" i="6"/>
  <c r="AF25" i="9"/>
  <c r="AF19" i="20" s="1"/>
  <c r="AF47" i="20" s="1"/>
  <c r="AF25" i="17"/>
  <c r="AF148" i="6"/>
  <c r="AB25" i="9"/>
  <c r="AB25" i="17"/>
  <c r="AB131" i="17" s="1"/>
  <c r="AB148" i="6"/>
  <c r="X25" i="9"/>
  <c r="X19" i="20" s="1"/>
  <c r="X47" i="20" s="1"/>
  <c r="X25" i="17"/>
  <c r="X148" i="6"/>
  <c r="T25" i="9"/>
  <c r="T117" i="9" s="1"/>
  <c r="T25" i="17"/>
  <c r="T131" i="17" s="1"/>
  <c r="T148" i="6"/>
  <c r="P25" i="9"/>
  <c r="P19" i="20" s="1"/>
  <c r="P47" i="20" s="1"/>
  <c r="P25" i="17"/>
  <c r="P131" i="17"/>
  <c r="P148" i="6"/>
  <c r="L25" i="9"/>
  <c r="L19" i="20" s="1"/>
  <c r="L47" i="20" s="1"/>
  <c r="L25" i="17"/>
  <c r="L131" i="17" s="1"/>
  <c r="L148" i="6"/>
  <c r="H25" i="9"/>
  <c r="H25" i="17"/>
  <c r="H131" i="17" s="1"/>
  <c r="H148" i="6"/>
  <c r="D25" i="9"/>
  <c r="D19" i="20" s="1"/>
  <c r="D47" i="20" s="1"/>
  <c r="D25" i="17"/>
  <c r="D148" i="6"/>
  <c r="AF22" i="9"/>
  <c r="AF136" i="9" s="1"/>
  <c r="AF22" i="17"/>
  <c r="AF128" i="17" s="1"/>
  <c r="AF145" i="6"/>
  <c r="AB22" i="9"/>
  <c r="AB136" i="9" s="1"/>
  <c r="AB22" i="17"/>
  <c r="AB128" i="17" s="1"/>
  <c r="AB145" i="6"/>
  <c r="X22" i="9"/>
  <c r="X136" i="9" s="1"/>
  <c r="X22" i="17"/>
  <c r="X128" i="17" s="1"/>
  <c r="X145" i="6"/>
  <c r="T22" i="9"/>
  <c r="T136" i="9" s="1"/>
  <c r="T22" i="17"/>
  <c r="T128" i="17" s="1"/>
  <c r="T145" i="6"/>
  <c r="P22" i="9"/>
  <c r="P136" i="9" s="1"/>
  <c r="P22" i="17"/>
  <c r="P128" i="17" s="1"/>
  <c r="P145" i="6"/>
  <c r="L22" i="9"/>
  <c r="L136" i="9" s="1"/>
  <c r="L22" i="17"/>
  <c r="L128" i="17" s="1"/>
  <c r="L145" i="6"/>
  <c r="H22" i="9"/>
  <c r="H136" i="9" s="1"/>
  <c r="H22" i="17"/>
  <c r="H128" i="17" s="1"/>
  <c r="H145" i="6"/>
  <c r="D22" i="9"/>
  <c r="D136" i="9" s="1"/>
  <c r="D22" i="17"/>
  <c r="D128" i="17" s="1"/>
  <c r="D145" i="6"/>
  <c r="AF17" i="9"/>
  <c r="AF17" i="17"/>
  <c r="AF123" i="17" s="1"/>
  <c r="AF140" i="6"/>
  <c r="AB17" i="9"/>
  <c r="AB131" i="9" s="1"/>
  <c r="AB17" i="17"/>
  <c r="AB123" i="17" s="1"/>
  <c r="AB140" i="6"/>
  <c r="X17" i="9"/>
  <c r="X131" i="9" s="1"/>
  <c r="X17" i="17"/>
  <c r="X123" i="17" s="1"/>
  <c r="X140" i="6"/>
  <c r="T17" i="9"/>
  <c r="T17" i="17"/>
  <c r="T123" i="17" s="1"/>
  <c r="T140" i="6"/>
  <c r="P17" i="9"/>
  <c r="P131" i="9" s="1"/>
  <c r="P17" i="17"/>
  <c r="P123" i="17" s="1"/>
  <c r="P140" i="6"/>
  <c r="L17" i="9"/>
  <c r="L131" i="9" s="1"/>
  <c r="L17" i="17"/>
  <c r="L123" i="17" s="1"/>
  <c r="L140" i="6"/>
  <c r="H17" i="9"/>
  <c r="H17" i="17"/>
  <c r="H140" i="6"/>
  <c r="D17" i="9"/>
  <c r="D17" i="20" s="1"/>
  <c r="D45" i="20" s="1"/>
  <c r="D17" i="17"/>
  <c r="D123" i="17" s="1"/>
  <c r="D140" i="6"/>
  <c r="AF15" i="9"/>
  <c r="AF15" i="17"/>
  <c r="AF138" i="6"/>
  <c r="AB15" i="9"/>
  <c r="AB129" i="9" s="1"/>
  <c r="AB15" i="17"/>
  <c r="AB121" i="17"/>
  <c r="AB138" i="6"/>
  <c r="X15" i="9"/>
  <c r="X15" i="17"/>
  <c r="X121" i="17" s="1"/>
  <c r="X138" i="6"/>
  <c r="T15" i="9"/>
  <c r="T15" i="17"/>
  <c r="T121" i="17" s="1"/>
  <c r="T138" i="6"/>
  <c r="P15" i="9"/>
  <c r="P129" i="9" s="1"/>
  <c r="P15" i="17"/>
  <c r="P121" i="17" s="1"/>
  <c r="P138" i="6"/>
  <c r="L15" i="17"/>
  <c r="L138" i="6"/>
  <c r="H15" i="9"/>
  <c r="H129" i="9" s="1"/>
  <c r="H15" i="17"/>
  <c r="H121" i="17"/>
  <c r="H138" i="6"/>
  <c r="D15" i="9"/>
  <c r="D15" i="17"/>
  <c r="D121" i="17" s="1"/>
  <c r="D138" i="6"/>
  <c r="AF14" i="9"/>
  <c r="AF128" i="9" s="1"/>
  <c r="AF14" i="17"/>
  <c r="AF120" i="17" s="1"/>
  <c r="AF137" i="6"/>
  <c r="AB14" i="9"/>
  <c r="AB14" i="20" s="1"/>
  <c r="AB42" i="20" s="1"/>
  <c r="AB14" i="17"/>
  <c r="AB120" i="17" s="1"/>
  <c r="AB137" i="6"/>
  <c r="X14" i="9"/>
  <c r="X128" i="9" s="1"/>
  <c r="X14" i="17"/>
  <c r="X120" i="17" s="1"/>
  <c r="X137" i="6"/>
  <c r="T14" i="9"/>
  <c r="T128" i="9" s="1"/>
  <c r="T14" i="17"/>
  <c r="T120" i="17" s="1"/>
  <c r="T137" i="6"/>
  <c r="P14" i="9"/>
  <c r="P128" i="9" s="1"/>
  <c r="P14" i="17"/>
  <c r="P137" i="6"/>
  <c r="L14" i="17"/>
  <c r="L120" i="17" s="1"/>
  <c r="L137" i="6"/>
  <c r="H14" i="9"/>
  <c r="H128" i="9" s="1"/>
  <c r="H14" i="17"/>
  <c r="H120" i="17" s="1"/>
  <c r="H137" i="6"/>
  <c r="D14" i="9"/>
  <c r="D14" i="17"/>
  <c r="D120" i="17" s="1"/>
  <c r="D137" i="6"/>
  <c r="AH30" i="1"/>
  <c r="AD30" i="1"/>
  <c r="Z30" i="1"/>
  <c r="V30" i="1"/>
  <c r="R30" i="1"/>
  <c r="N30" i="1"/>
  <c r="J30" i="1"/>
  <c r="F30" i="1"/>
  <c r="AZ102" i="9"/>
  <c r="AZ215" i="9" s="1"/>
  <c r="AZ102" i="17"/>
  <c r="AZ207" i="17"/>
  <c r="AV102" i="9"/>
  <c r="AV215" i="9" s="1"/>
  <c r="AV102" i="17"/>
  <c r="AV207" i="17" s="1"/>
  <c r="AR102" i="9"/>
  <c r="AR215" i="9" s="1"/>
  <c r="AR102" i="17"/>
  <c r="AR207" i="17" s="1"/>
  <c r="AN102" i="9"/>
  <c r="AN215" i="9" s="1"/>
  <c r="AN102" i="17"/>
  <c r="AN207" i="17" s="1"/>
  <c r="AJ102" i="9"/>
  <c r="AJ215" i="9" s="1"/>
  <c r="AJ102" i="17"/>
  <c r="AJ207" i="17" s="1"/>
  <c r="AF102" i="9"/>
  <c r="AF215" i="9" s="1"/>
  <c r="AF102" i="17"/>
  <c r="AF207" i="17" s="1"/>
  <c r="AB102" i="9"/>
  <c r="AB215" i="9" s="1"/>
  <c r="AB102" i="17"/>
  <c r="AB207" i="17" s="1"/>
  <c r="X102" i="9"/>
  <c r="X215" i="9" s="1"/>
  <c r="X102" i="17"/>
  <c r="X207" i="17" s="1"/>
  <c r="T102" i="9"/>
  <c r="T215" i="9" s="1"/>
  <c r="T102" i="17"/>
  <c r="T207" i="17" s="1"/>
  <c r="P102" i="9"/>
  <c r="P215" i="9" s="1"/>
  <c r="P102" i="17"/>
  <c r="P207" i="17" s="1"/>
  <c r="L102" i="9"/>
  <c r="L215" i="9" s="1"/>
  <c r="L102" i="17"/>
  <c r="L207" i="17" s="1"/>
  <c r="H102" i="9"/>
  <c r="H215" i="9" s="1"/>
  <c r="H102" i="17"/>
  <c r="H207" i="17" s="1"/>
  <c r="D102" i="9"/>
  <c r="D215" i="9" s="1"/>
  <c r="D102" i="17"/>
  <c r="D207" i="17" s="1"/>
  <c r="BA101" i="9"/>
  <c r="BA214" i="9" s="1"/>
  <c r="BA101" i="17"/>
  <c r="BA206" i="17" s="1"/>
  <c r="AW101" i="9"/>
  <c r="AW214" i="9" s="1"/>
  <c r="AW101" i="17"/>
  <c r="AW206" i="17" s="1"/>
  <c r="AS101" i="9"/>
  <c r="AS214" i="9" s="1"/>
  <c r="AS101" i="17"/>
  <c r="AS206" i="17" s="1"/>
  <c r="AO101" i="9"/>
  <c r="AO214" i="9" s="1"/>
  <c r="AO101" i="17"/>
  <c r="AO206" i="17" s="1"/>
  <c r="AK101" i="9"/>
  <c r="AK214" i="9" s="1"/>
  <c r="AK101" i="17"/>
  <c r="AK206" i="17" s="1"/>
  <c r="AG101" i="9"/>
  <c r="AG214" i="9" s="1"/>
  <c r="AG101" i="17"/>
  <c r="AG206" i="17" s="1"/>
  <c r="AC101" i="9"/>
  <c r="AC214" i="9" s="1"/>
  <c r="AC101" i="17"/>
  <c r="AC206" i="17" s="1"/>
  <c r="Y101" i="9"/>
  <c r="Y214" i="9" s="1"/>
  <c r="Y101" i="17"/>
  <c r="Y206" i="17" s="1"/>
  <c r="U101" i="9"/>
  <c r="U214" i="9" s="1"/>
  <c r="U101" i="17"/>
  <c r="U206" i="17" s="1"/>
  <c r="Q101" i="9"/>
  <c r="Q214" i="9" s="1"/>
  <c r="Q101" i="17"/>
  <c r="Q206" i="17" s="1"/>
  <c r="M101" i="9"/>
  <c r="M214" i="9" s="1"/>
  <c r="M101" i="17"/>
  <c r="M206" i="17" s="1"/>
  <c r="I101" i="9"/>
  <c r="I214" i="9" s="1"/>
  <c r="I101" i="17"/>
  <c r="I206" i="17" s="1"/>
  <c r="E101" i="9"/>
  <c r="E214" i="9" s="1"/>
  <c r="E101" i="17"/>
  <c r="E206" i="17" s="1"/>
  <c r="BB100" i="9"/>
  <c r="BB213" i="9" s="1"/>
  <c r="BB100" i="17"/>
  <c r="BB205" i="17" s="1"/>
  <c r="AX100" i="9"/>
  <c r="AX213" i="9" s="1"/>
  <c r="AX100" i="17"/>
  <c r="AX205" i="17" s="1"/>
  <c r="AT100" i="9"/>
  <c r="AT213" i="9" s="1"/>
  <c r="AT100" i="17"/>
  <c r="AT205" i="17" s="1"/>
  <c r="AP100" i="9"/>
  <c r="AP213" i="9" s="1"/>
  <c r="AP100" i="17"/>
  <c r="AP205" i="17" s="1"/>
  <c r="AL100" i="9"/>
  <c r="AL213" i="9" s="1"/>
  <c r="AL100" i="17"/>
  <c r="AL205" i="17" s="1"/>
  <c r="AH100" i="9"/>
  <c r="AH213" i="9" s="1"/>
  <c r="AH100" i="17"/>
  <c r="AH205" i="17" s="1"/>
  <c r="AD100" i="9"/>
  <c r="AD213" i="9" s="1"/>
  <c r="AD100" i="17"/>
  <c r="AD205" i="17" s="1"/>
  <c r="Z100" i="9"/>
  <c r="Z213" i="9" s="1"/>
  <c r="Z100" i="17"/>
  <c r="Z205" i="17" s="1"/>
  <c r="V100" i="9"/>
  <c r="V213" i="9" s="1"/>
  <c r="V100" i="17"/>
  <c r="V205" i="17" s="1"/>
  <c r="R100" i="9"/>
  <c r="R213" i="9" s="1"/>
  <c r="R100" i="17"/>
  <c r="R205" i="17" s="1"/>
  <c r="N100" i="9"/>
  <c r="N213" i="9" s="1"/>
  <c r="N100" i="17"/>
  <c r="N205" i="17" s="1"/>
  <c r="J100" i="9"/>
  <c r="J213" i="9" s="1"/>
  <c r="J100" i="17"/>
  <c r="J205" i="17" s="1"/>
  <c r="F100" i="9"/>
  <c r="F213" i="9" s="1"/>
  <c r="F100" i="17"/>
  <c r="F205" i="17" s="1"/>
  <c r="BC99" i="9"/>
  <c r="BC212" i="9" s="1"/>
  <c r="BC99" i="17"/>
  <c r="BC204" i="17" s="1"/>
  <c r="AY99" i="9"/>
  <c r="AY212" i="9" s="1"/>
  <c r="AY99" i="17"/>
  <c r="AY204" i="17" s="1"/>
  <c r="AU99" i="9"/>
  <c r="AU212" i="9" s="1"/>
  <c r="AU99" i="17"/>
  <c r="AU204" i="17" s="1"/>
  <c r="AQ99" i="9"/>
  <c r="AQ212" i="9" s="1"/>
  <c r="AQ99" i="17"/>
  <c r="AQ204" i="17" s="1"/>
  <c r="AM99" i="9"/>
  <c r="AM212" i="9" s="1"/>
  <c r="AM99" i="17"/>
  <c r="AM204" i="17" s="1"/>
  <c r="AI99" i="9"/>
  <c r="AI212" i="9" s="1"/>
  <c r="AI99" i="17"/>
  <c r="AI204" i="17" s="1"/>
  <c r="AE99" i="9"/>
  <c r="AE212" i="9" s="1"/>
  <c r="AE99" i="17"/>
  <c r="AE204" i="17" s="1"/>
  <c r="AA99" i="9"/>
  <c r="AA212" i="9" s="1"/>
  <c r="AA99" i="17"/>
  <c r="AA204" i="17" s="1"/>
  <c r="W99" i="9"/>
  <c r="W212" i="9" s="1"/>
  <c r="W99" i="17"/>
  <c r="W204" i="17" s="1"/>
  <c r="S99" i="9"/>
  <c r="S212" i="9" s="1"/>
  <c r="S99" i="17"/>
  <c r="S204" i="17" s="1"/>
  <c r="O99" i="9"/>
  <c r="O212" i="9" s="1"/>
  <c r="O99" i="17"/>
  <c r="O204" i="17" s="1"/>
  <c r="K99" i="9"/>
  <c r="K212" i="9" s="1"/>
  <c r="K99" i="17"/>
  <c r="K204" i="17" s="1"/>
  <c r="G99" i="9"/>
  <c r="G212" i="9" s="1"/>
  <c r="G99" i="17"/>
  <c r="G204" i="17"/>
  <c r="C99" i="9"/>
  <c r="C212" i="9" s="1"/>
  <c r="C99" i="17"/>
  <c r="C204" i="17" s="1"/>
  <c r="AZ98" i="9"/>
  <c r="AZ211" i="9" s="1"/>
  <c r="AZ98" i="17"/>
  <c r="AZ203" i="17" s="1"/>
  <c r="AV98" i="9"/>
  <c r="AV211" i="9" s="1"/>
  <c r="AV98" i="17"/>
  <c r="AV203" i="17" s="1"/>
  <c r="AR98" i="9"/>
  <c r="AR211" i="9" s="1"/>
  <c r="AR98" i="17"/>
  <c r="AR203" i="17" s="1"/>
  <c r="AN98" i="9"/>
  <c r="AN211" i="9" s="1"/>
  <c r="AN98" i="17"/>
  <c r="AN203" i="17" s="1"/>
  <c r="AJ98" i="9"/>
  <c r="AJ211" i="9" s="1"/>
  <c r="AJ98" i="17"/>
  <c r="AJ203" i="17" s="1"/>
  <c r="AF98" i="9"/>
  <c r="AF211" i="9" s="1"/>
  <c r="AF98" i="17"/>
  <c r="AF203" i="17" s="1"/>
  <c r="AB98" i="9"/>
  <c r="AB211" i="9" s="1"/>
  <c r="AB98" i="17"/>
  <c r="AB203" i="17" s="1"/>
  <c r="X98" i="9"/>
  <c r="X211" i="9" s="1"/>
  <c r="X98" i="17"/>
  <c r="X203" i="17" s="1"/>
  <c r="T98" i="9"/>
  <c r="T211" i="9" s="1"/>
  <c r="T98" i="17"/>
  <c r="T203" i="17" s="1"/>
  <c r="P98" i="9"/>
  <c r="P211" i="9" s="1"/>
  <c r="P98" i="17"/>
  <c r="P203" i="17" s="1"/>
  <c r="L98" i="9"/>
  <c r="L211" i="9" s="1"/>
  <c r="L98" i="17"/>
  <c r="L203" i="17"/>
  <c r="H98" i="9"/>
  <c r="H211" i="9" s="1"/>
  <c r="H98" i="17"/>
  <c r="H203" i="17" s="1"/>
  <c r="D98" i="9"/>
  <c r="D211" i="9" s="1"/>
  <c r="D98" i="17"/>
  <c r="D203" i="17" s="1"/>
  <c r="BA96" i="9"/>
  <c r="BA210" i="9" s="1"/>
  <c r="BA96" i="17"/>
  <c r="BA202" i="17" s="1"/>
  <c r="AW96" i="9"/>
  <c r="AW210" i="9" s="1"/>
  <c r="AW96" i="17"/>
  <c r="AW202" i="17" s="1"/>
  <c r="AS96" i="9"/>
  <c r="AS210" i="9" s="1"/>
  <c r="AS96" i="17"/>
  <c r="AS202" i="17" s="1"/>
  <c r="AO96" i="9"/>
  <c r="AO210" i="9" s="1"/>
  <c r="AO96" i="17"/>
  <c r="AO202" i="17"/>
  <c r="AK96" i="9"/>
  <c r="AK210" i="9" s="1"/>
  <c r="AK96" i="17"/>
  <c r="AK202" i="17" s="1"/>
  <c r="AG96" i="9"/>
  <c r="AG210" i="9" s="1"/>
  <c r="AG96" i="17"/>
  <c r="AG202" i="17" s="1"/>
  <c r="AC96" i="9"/>
  <c r="AC210" i="9" s="1"/>
  <c r="AC96" i="17"/>
  <c r="AC202" i="17" s="1"/>
  <c r="Y96" i="9"/>
  <c r="Y210" i="9" s="1"/>
  <c r="Y96" i="17"/>
  <c r="Y202" i="17" s="1"/>
  <c r="U96" i="9"/>
  <c r="U210" i="9" s="1"/>
  <c r="U96" i="17"/>
  <c r="U202" i="17" s="1"/>
  <c r="Q96" i="9"/>
  <c r="Q210" i="9" s="1"/>
  <c r="Q96" i="17"/>
  <c r="Q202" i="17" s="1"/>
  <c r="M96" i="9"/>
  <c r="M210" i="9" s="1"/>
  <c r="M96" i="17"/>
  <c r="M202" i="17" s="1"/>
  <c r="I96" i="9"/>
  <c r="I210" i="9" s="1"/>
  <c r="I96" i="17"/>
  <c r="I202" i="17"/>
  <c r="E96" i="9"/>
  <c r="E210" i="9" s="1"/>
  <c r="E96" i="17"/>
  <c r="E202" i="17" s="1"/>
  <c r="BB95" i="9"/>
  <c r="BB209" i="9" s="1"/>
  <c r="BB95" i="17"/>
  <c r="BB201" i="17" s="1"/>
  <c r="AX95" i="9"/>
  <c r="AX209" i="9" s="1"/>
  <c r="AX95" i="17"/>
  <c r="AX201" i="17" s="1"/>
  <c r="AT95" i="9"/>
  <c r="AT209" i="9" s="1"/>
  <c r="AT95" i="17"/>
  <c r="AT201" i="17" s="1"/>
  <c r="AP95" i="9"/>
  <c r="AP209" i="9" s="1"/>
  <c r="AP95" i="17"/>
  <c r="AP201" i="17" s="1"/>
  <c r="AL95" i="9"/>
  <c r="AL209" i="9" s="1"/>
  <c r="AL95" i="17"/>
  <c r="AL201" i="17" s="1"/>
  <c r="AH95" i="9"/>
  <c r="AH209" i="9" s="1"/>
  <c r="AH95" i="17"/>
  <c r="AH201" i="17" s="1"/>
  <c r="AD95" i="9"/>
  <c r="AD209" i="9" s="1"/>
  <c r="AD95" i="17"/>
  <c r="AD201" i="17" s="1"/>
  <c r="Z95" i="9"/>
  <c r="Z209" i="9" s="1"/>
  <c r="Z95" i="17"/>
  <c r="Z201" i="17" s="1"/>
  <c r="V95" i="9"/>
  <c r="V209" i="9" s="1"/>
  <c r="V95" i="17"/>
  <c r="V201" i="17" s="1"/>
  <c r="R95" i="9"/>
  <c r="R209" i="9" s="1"/>
  <c r="R95" i="17"/>
  <c r="R201" i="17" s="1"/>
  <c r="N95" i="9"/>
  <c r="N209" i="9" s="1"/>
  <c r="N95" i="17"/>
  <c r="N201" i="17" s="1"/>
  <c r="J95" i="9"/>
  <c r="J209" i="9" s="1"/>
  <c r="J95" i="17"/>
  <c r="J201" i="17" s="1"/>
  <c r="F95" i="9"/>
  <c r="F209" i="9" s="1"/>
  <c r="F95" i="17"/>
  <c r="F201" i="17"/>
  <c r="BC94" i="9"/>
  <c r="BC208" i="9" s="1"/>
  <c r="BC94" i="17"/>
  <c r="BC200" i="17" s="1"/>
  <c r="AY94" i="9"/>
  <c r="AY208" i="9" s="1"/>
  <c r="AY94" i="17"/>
  <c r="AY200" i="17" s="1"/>
  <c r="AU94" i="9"/>
  <c r="AU208" i="9" s="1"/>
  <c r="AU94" i="17"/>
  <c r="AU200" i="17" s="1"/>
  <c r="AQ94" i="9"/>
  <c r="AQ208" i="9" s="1"/>
  <c r="AQ94" i="17"/>
  <c r="AQ200" i="17" s="1"/>
  <c r="AM94" i="9"/>
  <c r="AM208" i="9" s="1"/>
  <c r="AM94" i="17"/>
  <c r="AM200" i="17" s="1"/>
  <c r="AI94" i="9"/>
  <c r="AI208" i="9" s="1"/>
  <c r="AI94" i="17"/>
  <c r="AI200" i="17" s="1"/>
  <c r="AE94" i="9"/>
  <c r="AE208" i="9" s="1"/>
  <c r="AE94" i="17"/>
  <c r="AE200" i="17" s="1"/>
  <c r="AA94" i="9"/>
  <c r="AA208" i="9" s="1"/>
  <c r="AA94" i="17"/>
  <c r="AA200" i="17" s="1"/>
  <c r="W94" i="9"/>
  <c r="W208" i="9" s="1"/>
  <c r="W94" i="17"/>
  <c r="W200" i="17" s="1"/>
  <c r="S94" i="9"/>
  <c r="S208" i="9" s="1"/>
  <c r="S94" i="17"/>
  <c r="S200" i="17" s="1"/>
  <c r="O94" i="9"/>
  <c r="O208" i="9" s="1"/>
  <c r="O94" i="17"/>
  <c r="O200" i="17" s="1"/>
  <c r="K94" i="9"/>
  <c r="K208" i="9" s="1"/>
  <c r="K94" i="17"/>
  <c r="K200" i="17" s="1"/>
  <c r="G94" i="9"/>
  <c r="G208" i="9" s="1"/>
  <c r="G94" i="17"/>
  <c r="G200" i="17" s="1"/>
  <c r="C94" i="9"/>
  <c r="C208" i="9" s="1"/>
  <c r="C94" i="17"/>
  <c r="C200" i="17" s="1"/>
  <c r="AZ93" i="9"/>
  <c r="AZ207" i="9" s="1"/>
  <c r="AZ93" i="17"/>
  <c r="AZ199" i="17" s="1"/>
  <c r="AV93" i="9"/>
  <c r="AV207" i="9" s="1"/>
  <c r="AV93" i="17"/>
  <c r="AV199" i="17" s="1"/>
  <c r="AR93" i="9"/>
  <c r="AR207" i="9" s="1"/>
  <c r="AR93" i="17"/>
  <c r="AR199" i="17" s="1"/>
  <c r="AN93" i="9"/>
  <c r="AN207" i="9" s="1"/>
  <c r="AN93" i="17"/>
  <c r="AN199" i="17" s="1"/>
  <c r="AJ93" i="9"/>
  <c r="AJ207" i="9" s="1"/>
  <c r="AJ93" i="17"/>
  <c r="AJ199" i="17" s="1"/>
  <c r="AF93" i="9"/>
  <c r="AF207" i="9" s="1"/>
  <c r="AF93" i="17"/>
  <c r="AF199" i="17"/>
  <c r="AB93" i="9"/>
  <c r="AB207" i="9" s="1"/>
  <c r="AB93" i="17"/>
  <c r="AB199" i="17" s="1"/>
  <c r="X93" i="9"/>
  <c r="X207" i="9" s="1"/>
  <c r="X93" i="17"/>
  <c r="X199" i="17" s="1"/>
  <c r="T93" i="9"/>
  <c r="T207" i="9" s="1"/>
  <c r="T93" i="17"/>
  <c r="T199" i="17" s="1"/>
  <c r="P93" i="9"/>
  <c r="P207" i="9" s="1"/>
  <c r="P93" i="17"/>
  <c r="P199" i="17" s="1"/>
  <c r="L93" i="9"/>
  <c r="L207" i="9" s="1"/>
  <c r="L93" i="17"/>
  <c r="L199" i="17" s="1"/>
  <c r="H93" i="9"/>
  <c r="H207" i="9" s="1"/>
  <c r="H93" i="17"/>
  <c r="H199" i="17" s="1"/>
  <c r="D93" i="9"/>
  <c r="D207" i="9" s="1"/>
  <c r="D93" i="17"/>
  <c r="D199" i="17" s="1"/>
  <c r="BA92" i="9"/>
  <c r="BA206" i="9" s="1"/>
  <c r="BA92" i="17"/>
  <c r="BA198" i="17" s="1"/>
  <c r="AW92" i="9"/>
  <c r="AW206" i="9" s="1"/>
  <c r="AW92" i="17"/>
  <c r="AW198" i="17" s="1"/>
  <c r="AS92" i="9"/>
  <c r="AS206" i="9" s="1"/>
  <c r="AS92" i="17"/>
  <c r="AS198" i="17" s="1"/>
  <c r="AO92" i="9"/>
  <c r="AO206" i="9" s="1"/>
  <c r="AO92" i="17"/>
  <c r="AO198" i="17" s="1"/>
  <c r="AK92" i="9"/>
  <c r="AK206" i="9" s="1"/>
  <c r="AK92" i="17"/>
  <c r="AK198" i="17" s="1"/>
  <c r="AG92" i="9"/>
  <c r="AG206" i="9" s="1"/>
  <c r="AG92" i="17"/>
  <c r="AG198" i="17" s="1"/>
  <c r="AC92" i="9"/>
  <c r="AC206" i="9" s="1"/>
  <c r="AC92" i="17"/>
  <c r="AC198" i="17" s="1"/>
  <c r="Y92" i="9"/>
  <c r="Y206" i="9" s="1"/>
  <c r="Y92" i="17"/>
  <c r="Y198" i="17" s="1"/>
  <c r="U92" i="9"/>
  <c r="U206" i="9" s="1"/>
  <c r="U92" i="17"/>
  <c r="U198" i="17" s="1"/>
  <c r="Q92" i="9"/>
  <c r="Q206" i="9" s="1"/>
  <c r="Q92" i="17"/>
  <c r="Q198" i="17" s="1"/>
  <c r="M92" i="9"/>
  <c r="M206" i="9" s="1"/>
  <c r="M92" i="17"/>
  <c r="M198" i="17" s="1"/>
  <c r="I92" i="9"/>
  <c r="I206" i="9" s="1"/>
  <c r="I92" i="17"/>
  <c r="I198" i="17" s="1"/>
  <c r="E92" i="9"/>
  <c r="E206" i="9" s="1"/>
  <c r="E92" i="17"/>
  <c r="E198" i="17" s="1"/>
  <c r="BB91" i="9"/>
  <c r="BB205" i="9" s="1"/>
  <c r="BB91" i="17"/>
  <c r="BB197" i="17" s="1"/>
  <c r="AX91" i="9"/>
  <c r="AX205" i="9" s="1"/>
  <c r="AX91" i="17"/>
  <c r="AX197" i="17" s="1"/>
  <c r="AT91" i="9"/>
  <c r="AT205" i="9" s="1"/>
  <c r="AT91" i="17"/>
  <c r="AT197" i="17" s="1"/>
  <c r="AP91" i="9"/>
  <c r="AP205" i="9" s="1"/>
  <c r="AP91" i="17"/>
  <c r="AP197" i="17"/>
  <c r="AL91" i="9"/>
  <c r="AL205" i="9" s="1"/>
  <c r="AL91" i="17"/>
  <c r="AL197" i="17" s="1"/>
  <c r="BC89" i="9"/>
  <c r="BC203" i="9" s="1"/>
  <c r="BC89" i="17"/>
  <c r="BC195" i="17" s="1"/>
  <c r="AY89" i="9"/>
  <c r="AY203" i="9" s="1"/>
  <c r="AY89" i="17"/>
  <c r="AY195" i="17" s="1"/>
  <c r="AU89" i="9"/>
  <c r="AU203" i="9" s="1"/>
  <c r="AU89" i="17"/>
  <c r="AU195" i="17" s="1"/>
  <c r="AQ89" i="9"/>
  <c r="AQ203" i="9" s="1"/>
  <c r="AQ89" i="17"/>
  <c r="AQ195" i="17" s="1"/>
  <c r="AM89" i="9"/>
  <c r="AM203" i="9" s="1"/>
  <c r="AM89" i="17"/>
  <c r="AM195" i="17"/>
  <c r="AI89" i="9"/>
  <c r="AI203" i="9" s="1"/>
  <c r="AI89" i="17"/>
  <c r="AI195" i="17" s="1"/>
  <c r="AE89" i="9"/>
  <c r="AE203" i="9" s="1"/>
  <c r="AE89" i="17"/>
  <c r="AE195" i="17" s="1"/>
  <c r="AA89" i="9"/>
  <c r="AA203" i="9" s="1"/>
  <c r="AA89" i="17"/>
  <c r="AA195" i="17" s="1"/>
  <c r="W89" i="9"/>
  <c r="W203" i="9" s="1"/>
  <c r="W89" i="17"/>
  <c r="W195" i="17" s="1"/>
  <c r="S89" i="9"/>
  <c r="S203" i="9" s="1"/>
  <c r="S89" i="17"/>
  <c r="S195" i="17" s="1"/>
  <c r="O89" i="9"/>
  <c r="O203" i="9" s="1"/>
  <c r="O89" i="17"/>
  <c r="O195" i="17" s="1"/>
  <c r="K89" i="9"/>
  <c r="K203" i="9" s="1"/>
  <c r="K89" i="17"/>
  <c r="K195" i="17" s="1"/>
  <c r="G89" i="9"/>
  <c r="G203" i="9" s="1"/>
  <c r="G89" i="17"/>
  <c r="G195" i="17" s="1"/>
  <c r="C89" i="9"/>
  <c r="C203" i="9" s="1"/>
  <c r="C89" i="17"/>
  <c r="C195" i="17" s="1"/>
  <c r="AZ88" i="9"/>
  <c r="AZ202" i="9" s="1"/>
  <c r="AZ88" i="17"/>
  <c r="AZ194" i="17" s="1"/>
  <c r="AV88" i="9"/>
  <c r="AV202" i="9" s="1"/>
  <c r="AV88" i="17"/>
  <c r="AV194" i="17" s="1"/>
  <c r="AR88" i="9"/>
  <c r="AR202" i="9" s="1"/>
  <c r="AR88" i="17"/>
  <c r="AR194" i="17" s="1"/>
  <c r="AN88" i="9"/>
  <c r="AN202" i="9" s="1"/>
  <c r="AN88" i="17"/>
  <c r="AN194" i="17" s="1"/>
  <c r="AJ88" i="9"/>
  <c r="AJ202" i="9" s="1"/>
  <c r="AJ88" i="17"/>
  <c r="AJ194" i="17" s="1"/>
  <c r="AF88" i="9"/>
  <c r="AF202" i="9" s="1"/>
  <c r="AF88" i="17"/>
  <c r="AF194" i="17" s="1"/>
  <c r="AB88" i="9"/>
  <c r="AB202" i="9" s="1"/>
  <c r="AB88" i="17"/>
  <c r="AB194" i="17" s="1"/>
  <c r="X88" i="9"/>
  <c r="X202" i="9" s="1"/>
  <c r="X88" i="17"/>
  <c r="X194" i="17" s="1"/>
  <c r="T88" i="9"/>
  <c r="T202" i="9" s="1"/>
  <c r="T88" i="17"/>
  <c r="T194" i="17" s="1"/>
  <c r="P88" i="9"/>
  <c r="P202" i="9" s="1"/>
  <c r="P88" i="17"/>
  <c r="P194" i="17" s="1"/>
  <c r="L88" i="9"/>
  <c r="L202" i="9" s="1"/>
  <c r="L88" i="17"/>
  <c r="L194" i="17" s="1"/>
  <c r="H88" i="9"/>
  <c r="H202" i="9" s="1"/>
  <c r="H88" i="17"/>
  <c r="H194" i="17" s="1"/>
  <c r="D88" i="9"/>
  <c r="D202" i="9" s="1"/>
  <c r="D88" i="17"/>
  <c r="D194" i="17" s="1"/>
  <c r="BA87" i="9"/>
  <c r="BA201" i="9" s="1"/>
  <c r="BA87" i="17"/>
  <c r="BA193" i="17" s="1"/>
  <c r="AW87" i="9"/>
  <c r="AW201" i="9" s="1"/>
  <c r="AW87" i="17"/>
  <c r="AW193" i="17" s="1"/>
  <c r="AS87" i="9"/>
  <c r="AS201" i="9" s="1"/>
  <c r="AS87" i="17"/>
  <c r="AS193" i="17" s="1"/>
  <c r="AO87" i="9"/>
  <c r="AO201" i="9" s="1"/>
  <c r="AO87" i="17"/>
  <c r="AO193" i="17" s="1"/>
  <c r="AK87" i="9"/>
  <c r="AK201" i="9" s="1"/>
  <c r="AK87" i="17"/>
  <c r="AK193" i="17" s="1"/>
  <c r="AG87" i="9"/>
  <c r="AG201" i="9" s="1"/>
  <c r="AG87" i="17"/>
  <c r="AG193" i="17" s="1"/>
  <c r="AC87" i="9"/>
  <c r="AC201" i="9" s="1"/>
  <c r="AC87" i="17"/>
  <c r="AC193" i="17" s="1"/>
  <c r="Y87" i="9"/>
  <c r="Y201" i="9" s="1"/>
  <c r="Y87" i="17"/>
  <c r="Y193" i="17" s="1"/>
  <c r="U87" i="9"/>
  <c r="U201" i="9" s="1"/>
  <c r="U87" i="17"/>
  <c r="U193" i="17" s="1"/>
  <c r="Q87" i="9"/>
  <c r="Q201" i="9" s="1"/>
  <c r="Q87" i="17"/>
  <c r="Q193" i="17" s="1"/>
  <c r="M87" i="9"/>
  <c r="M201" i="9" s="1"/>
  <c r="M87" i="17"/>
  <c r="M193" i="17" s="1"/>
  <c r="I87" i="9"/>
  <c r="I201" i="9" s="1"/>
  <c r="I87" i="17"/>
  <c r="I193" i="17" s="1"/>
  <c r="E87" i="9"/>
  <c r="E201" i="9" s="1"/>
  <c r="E87" i="17"/>
  <c r="E193" i="17" s="1"/>
  <c r="BB86" i="9"/>
  <c r="BB200" i="9" s="1"/>
  <c r="BB86" i="17"/>
  <c r="BB192" i="17" s="1"/>
  <c r="AX86" i="9"/>
  <c r="AX200" i="9" s="1"/>
  <c r="AX86" i="17"/>
  <c r="AX192" i="17" s="1"/>
  <c r="AT86" i="9"/>
  <c r="AT200" i="9" s="1"/>
  <c r="AT86" i="17"/>
  <c r="AT192" i="17" s="1"/>
  <c r="AP86" i="9"/>
  <c r="AP200" i="9" s="1"/>
  <c r="AP86" i="17"/>
  <c r="AP192" i="17" s="1"/>
  <c r="AL86" i="9"/>
  <c r="AL200" i="9" s="1"/>
  <c r="AL86" i="17"/>
  <c r="AL192" i="17" s="1"/>
  <c r="AH86" i="9"/>
  <c r="AH200" i="9" s="1"/>
  <c r="AH86" i="17"/>
  <c r="AH192" i="17" s="1"/>
  <c r="AD86" i="9"/>
  <c r="AD200" i="9" s="1"/>
  <c r="AD86" i="17"/>
  <c r="AD192" i="17" s="1"/>
  <c r="Z86" i="9"/>
  <c r="Z200" i="9" s="1"/>
  <c r="Z86" i="17"/>
  <c r="Z192" i="17" s="1"/>
  <c r="V86" i="9"/>
  <c r="V200" i="9" s="1"/>
  <c r="V86" i="17"/>
  <c r="V192" i="17" s="1"/>
  <c r="R86" i="9"/>
  <c r="R200" i="9" s="1"/>
  <c r="R86" i="17"/>
  <c r="R192" i="17" s="1"/>
  <c r="N86" i="9"/>
  <c r="N200" i="9" s="1"/>
  <c r="N86" i="17"/>
  <c r="N192" i="17" s="1"/>
  <c r="J86" i="9"/>
  <c r="J200" i="9" s="1"/>
  <c r="J86" i="17"/>
  <c r="J192" i="17" s="1"/>
  <c r="F86" i="9"/>
  <c r="F200" i="9" s="1"/>
  <c r="F86" i="17"/>
  <c r="F192" i="17" s="1"/>
  <c r="BC85" i="9"/>
  <c r="BC199" i="9" s="1"/>
  <c r="BC85" i="17"/>
  <c r="BC191" i="17" s="1"/>
  <c r="AY85" i="9"/>
  <c r="AY199" i="9" s="1"/>
  <c r="AY85" i="17"/>
  <c r="AY191" i="17" s="1"/>
  <c r="AU85" i="9"/>
  <c r="AU199" i="9" s="1"/>
  <c r="AU85" i="17"/>
  <c r="AU191" i="17" s="1"/>
  <c r="AQ85" i="9"/>
  <c r="AQ199" i="9" s="1"/>
  <c r="AQ85" i="17"/>
  <c r="AQ191" i="17" s="1"/>
  <c r="AM85" i="9"/>
  <c r="AM199" i="9" s="1"/>
  <c r="AM85" i="17"/>
  <c r="AM191" i="17" s="1"/>
  <c r="AI85" i="9"/>
  <c r="AI199" i="9" s="1"/>
  <c r="AI85" i="17"/>
  <c r="AI191" i="17" s="1"/>
  <c r="AE85" i="9"/>
  <c r="AE199" i="9" s="1"/>
  <c r="AE85" i="17"/>
  <c r="AE191" i="17" s="1"/>
  <c r="AA85" i="9"/>
  <c r="AA199" i="9" s="1"/>
  <c r="AA85" i="17"/>
  <c r="AA191" i="17"/>
  <c r="W85" i="9"/>
  <c r="W199" i="9" s="1"/>
  <c r="W85" i="17"/>
  <c r="W191" i="17" s="1"/>
  <c r="S85" i="9"/>
  <c r="S199" i="9" s="1"/>
  <c r="S85" i="17"/>
  <c r="S191" i="17" s="1"/>
  <c r="O85" i="9"/>
  <c r="O199" i="9" s="1"/>
  <c r="O85" i="17"/>
  <c r="O191" i="17" s="1"/>
  <c r="K85" i="9"/>
  <c r="K199" i="9" s="1"/>
  <c r="K85" i="17"/>
  <c r="K191" i="17" s="1"/>
  <c r="G85" i="9"/>
  <c r="G199" i="9" s="1"/>
  <c r="G85" i="17"/>
  <c r="G191" i="17" s="1"/>
  <c r="C85" i="9"/>
  <c r="C199" i="9" s="1"/>
  <c r="C85" i="17"/>
  <c r="C191" i="17" s="1"/>
  <c r="AZ84" i="9"/>
  <c r="AZ198" i="9" s="1"/>
  <c r="AZ84" i="17"/>
  <c r="AZ190" i="17" s="1"/>
  <c r="AV84" i="9"/>
  <c r="AV198" i="9" s="1"/>
  <c r="AV84" i="17"/>
  <c r="AV190" i="17" s="1"/>
  <c r="AR84" i="9"/>
  <c r="AR198" i="9" s="1"/>
  <c r="AR84" i="17"/>
  <c r="AR190" i="17" s="1"/>
  <c r="AN84" i="9"/>
  <c r="AN198" i="9" s="1"/>
  <c r="AN84" i="17"/>
  <c r="AN190" i="17" s="1"/>
  <c r="AJ84" i="9"/>
  <c r="AJ198" i="9" s="1"/>
  <c r="AJ84" i="17"/>
  <c r="AJ190" i="17" s="1"/>
  <c r="AF84" i="9"/>
  <c r="AF198" i="9" s="1"/>
  <c r="AF84" i="17"/>
  <c r="AF190" i="17" s="1"/>
  <c r="AB84" i="9"/>
  <c r="AB198" i="9" s="1"/>
  <c r="AB84" i="17"/>
  <c r="AB190" i="17" s="1"/>
  <c r="X84" i="9"/>
  <c r="X198" i="9" s="1"/>
  <c r="X84" i="17"/>
  <c r="X190" i="17"/>
  <c r="T84" i="9"/>
  <c r="T198" i="9" s="1"/>
  <c r="T84" i="17"/>
  <c r="T190" i="17" s="1"/>
  <c r="P84" i="9"/>
  <c r="P198" i="9" s="1"/>
  <c r="P84" i="17"/>
  <c r="P190" i="17" s="1"/>
  <c r="L84" i="9"/>
  <c r="L198" i="9" s="1"/>
  <c r="L84" i="17"/>
  <c r="L190" i="17" s="1"/>
  <c r="H84" i="9"/>
  <c r="H198" i="9" s="1"/>
  <c r="H84" i="17"/>
  <c r="H190" i="17" s="1"/>
  <c r="D84" i="9"/>
  <c r="D198" i="9" s="1"/>
  <c r="D84" i="17"/>
  <c r="D190" i="17" s="1"/>
  <c r="BA82" i="9"/>
  <c r="BA196" i="9" s="1"/>
  <c r="BA82" i="17"/>
  <c r="BA188" i="17" s="1"/>
  <c r="AW82" i="9"/>
  <c r="AW196" i="9" s="1"/>
  <c r="AW82" i="17"/>
  <c r="AW188" i="17" s="1"/>
  <c r="AS82" i="9"/>
  <c r="AS196" i="9" s="1"/>
  <c r="AS82" i="17"/>
  <c r="AS188" i="17" s="1"/>
  <c r="AO82" i="9"/>
  <c r="AO196" i="9" s="1"/>
  <c r="AO82" i="17"/>
  <c r="AO188" i="17" s="1"/>
  <c r="AK82" i="9"/>
  <c r="AK196" i="9" s="1"/>
  <c r="AK82" i="17"/>
  <c r="AK188" i="17" s="1"/>
  <c r="AG82" i="9"/>
  <c r="AG196" i="9" s="1"/>
  <c r="AG82" i="17"/>
  <c r="AG188" i="17" s="1"/>
  <c r="AC82" i="9"/>
  <c r="AC196" i="9" s="1"/>
  <c r="AC82" i="17"/>
  <c r="AC188" i="17" s="1"/>
  <c r="Y82" i="9"/>
  <c r="Y196" i="9" s="1"/>
  <c r="Y82" i="17"/>
  <c r="Y188" i="17" s="1"/>
  <c r="U82" i="9"/>
  <c r="U196" i="9" s="1"/>
  <c r="U82" i="17"/>
  <c r="U188" i="17" s="1"/>
  <c r="Q82" i="9"/>
  <c r="Q196" i="9" s="1"/>
  <c r="Q82" i="17"/>
  <c r="Q188" i="17" s="1"/>
  <c r="M82" i="9"/>
  <c r="M196" i="9" s="1"/>
  <c r="M82" i="17"/>
  <c r="M188" i="17" s="1"/>
  <c r="I82" i="9"/>
  <c r="I196" i="9" s="1"/>
  <c r="I82" i="17"/>
  <c r="I188" i="17" s="1"/>
  <c r="E82" i="9"/>
  <c r="E196" i="9" s="1"/>
  <c r="E82" i="17"/>
  <c r="E188" i="17" s="1"/>
  <c r="BB81" i="9"/>
  <c r="BB195" i="9" s="1"/>
  <c r="BB81" i="17"/>
  <c r="BB187" i="17" s="1"/>
  <c r="AX81" i="9"/>
  <c r="AX195" i="9" s="1"/>
  <c r="AX81" i="17"/>
  <c r="AX187" i="17" s="1"/>
  <c r="AT81" i="9"/>
  <c r="AT195" i="9" s="1"/>
  <c r="AT81" i="17"/>
  <c r="AT187" i="17" s="1"/>
  <c r="AP81" i="9"/>
  <c r="AP195" i="9" s="1"/>
  <c r="AP81" i="17"/>
  <c r="AP187" i="17" s="1"/>
  <c r="AL81" i="9"/>
  <c r="AL195" i="9" s="1"/>
  <c r="AL81" i="17"/>
  <c r="AL187" i="17" s="1"/>
  <c r="AH81" i="9"/>
  <c r="AH195" i="9" s="1"/>
  <c r="AH81" i="17"/>
  <c r="AH187" i="17" s="1"/>
  <c r="AD81" i="9"/>
  <c r="AD195" i="9" s="1"/>
  <c r="AD81" i="17"/>
  <c r="AD187" i="17" s="1"/>
  <c r="Z81" i="9"/>
  <c r="Z195" i="9" s="1"/>
  <c r="Z81" i="17"/>
  <c r="Z187" i="17" s="1"/>
  <c r="V81" i="9"/>
  <c r="V195" i="9" s="1"/>
  <c r="V81" i="17"/>
  <c r="V187" i="17" s="1"/>
  <c r="R81" i="9"/>
  <c r="R195" i="9" s="1"/>
  <c r="R81" i="17"/>
  <c r="R187" i="17"/>
  <c r="N81" i="9"/>
  <c r="N195" i="9" s="1"/>
  <c r="N81" i="17"/>
  <c r="N187" i="17" s="1"/>
  <c r="J81" i="9"/>
  <c r="J195" i="9" s="1"/>
  <c r="J81" i="17"/>
  <c r="J187" i="17" s="1"/>
  <c r="F81" i="9"/>
  <c r="F195" i="9" s="1"/>
  <c r="F81" i="17"/>
  <c r="F187" i="17" s="1"/>
  <c r="BC80" i="9"/>
  <c r="BC194" i="9" s="1"/>
  <c r="BC80" i="17"/>
  <c r="BC186" i="17" s="1"/>
  <c r="AY80" i="9"/>
  <c r="AY194" i="9" s="1"/>
  <c r="AY80" i="17"/>
  <c r="AY186" i="17" s="1"/>
  <c r="AU80" i="9"/>
  <c r="AU194" i="9" s="1"/>
  <c r="AU80" i="17"/>
  <c r="AU186" i="17" s="1"/>
  <c r="AQ80" i="9"/>
  <c r="AQ194" i="9" s="1"/>
  <c r="AQ80" i="17"/>
  <c r="AQ186" i="17" s="1"/>
  <c r="AM80" i="9"/>
  <c r="AM194" i="9" s="1"/>
  <c r="AM80" i="17"/>
  <c r="AM186" i="17" s="1"/>
  <c r="AI80" i="9"/>
  <c r="AI194" i="9" s="1"/>
  <c r="AI80" i="17"/>
  <c r="AI186" i="17" s="1"/>
  <c r="AE80" i="9"/>
  <c r="AE194" i="9" s="1"/>
  <c r="AE80" i="17"/>
  <c r="AE186" i="17" s="1"/>
  <c r="AA80" i="9"/>
  <c r="AA194" i="9" s="1"/>
  <c r="AA80" i="17"/>
  <c r="AA186" i="17" s="1"/>
  <c r="W80" i="9"/>
  <c r="W194" i="9" s="1"/>
  <c r="W80" i="17"/>
  <c r="W186" i="17" s="1"/>
  <c r="S80" i="9"/>
  <c r="S194" i="9" s="1"/>
  <c r="S80" i="17"/>
  <c r="S186" i="17"/>
  <c r="O80" i="9"/>
  <c r="O194" i="9" s="1"/>
  <c r="O80" i="17"/>
  <c r="O186" i="17" s="1"/>
  <c r="K80" i="9"/>
  <c r="K194" i="9" s="1"/>
  <c r="K80" i="17"/>
  <c r="K186" i="17" s="1"/>
  <c r="G80" i="9"/>
  <c r="G194" i="9" s="1"/>
  <c r="G80" i="17"/>
  <c r="G186" i="17" s="1"/>
  <c r="C80" i="9"/>
  <c r="C194" i="9" s="1"/>
  <c r="C80" i="17"/>
  <c r="C186" i="17" s="1"/>
  <c r="AZ79" i="9"/>
  <c r="AZ193" i="9" s="1"/>
  <c r="AZ383" i="9" s="1"/>
  <c r="AZ79" i="17"/>
  <c r="AZ185" i="17" s="1"/>
  <c r="BA78" i="9"/>
  <c r="BA192" i="9" s="1"/>
  <c r="BA78" i="17"/>
  <c r="BA184" i="17" s="1"/>
  <c r="AW78" i="9"/>
  <c r="AW192" i="9" s="1"/>
  <c r="AW78" i="17"/>
  <c r="AW184" i="17" s="1"/>
  <c r="AS78" i="9"/>
  <c r="AS192" i="9" s="1"/>
  <c r="AS78" i="17"/>
  <c r="AO78" i="9"/>
  <c r="AO192" i="9" s="1"/>
  <c r="AO78" i="17"/>
  <c r="AK78" i="9"/>
  <c r="AK192" i="9" s="1"/>
  <c r="AK78" i="17"/>
  <c r="AK184" i="17" s="1"/>
  <c r="BB77" i="9"/>
  <c r="BB191" i="9" s="1"/>
  <c r="BB77" i="17"/>
  <c r="BB183" i="17" s="1"/>
  <c r="AX77" i="9"/>
  <c r="AX191" i="9" s="1"/>
  <c r="AX77" i="17"/>
  <c r="AX183" i="17" s="1"/>
  <c r="AT77" i="9"/>
  <c r="AT191" i="9" s="1"/>
  <c r="AT77" i="17"/>
  <c r="AT183" i="17" s="1"/>
  <c r="AP77" i="9"/>
  <c r="AP191" i="9" s="1"/>
  <c r="AP77" i="17"/>
  <c r="AP183" i="17" s="1"/>
  <c r="AL77" i="9"/>
  <c r="AL191" i="9" s="1"/>
  <c r="AL77" i="17"/>
  <c r="AL183" i="17"/>
  <c r="BC76" i="9"/>
  <c r="BC190" i="9" s="1"/>
  <c r="BC76" i="17"/>
  <c r="BC182" i="17" s="1"/>
  <c r="AY76" i="9"/>
  <c r="AY190" i="9" s="1"/>
  <c r="AY76" i="17"/>
  <c r="AY182" i="17" s="1"/>
  <c r="AU76" i="9"/>
  <c r="AU76" i="17"/>
  <c r="AU182" i="17" s="1"/>
  <c r="AQ76" i="9"/>
  <c r="AQ76" i="17"/>
  <c r="AQ182" i="17" s="1"/>
  <c r="AM76" i="9"/>
  <c r="AM107" i="9" s="1"/>
  <c r="AM76" i="17"/>
  <c r="AM182" i="17" s="1"/>
  <c r="AI76" i="9"/>
  <c r="AI76" i="17"/>
  <c r="AZ75" i="9"/>
  <c r="AZ189" i="9" s="1"/>
  <c r="AZ75" i="17"/>
  <c r="AZ181" i="17" s="1"/>
  <c r="AV75" i="9"/>
  <c r="AV189" i="9" s="1"/>
  <c r="AV75" i="17"/>
  <c r="AV181" i="17" s="1"/>
  <c r="AR75" i="9"/>
  <c r="AR189" i="9" s="1"/>
  <c r="AR75" i="17"/>
  <c r="AR181" i="17" s="1"/>
  <c r="AN75" i="9"/>
  <c r="AN189" i="9" s="1"/>
  <c r="AN75" i="17"/>
  <c r="AN181" i="17" s="1"/>
  <c r="AJ75" i="9"/>
  <c r="AJ189" i="9" s="1"/>
  <c r="AJ75" i="17"/>
  <c r="AJ181" i="17" s="1"/>
  <c r="BA74" i="9"/>
  <c r="BA188" i="9" s="1"/>
  <c r="BA74" i="17"/>
  <c r="AW74" i="9"/>
  <c r="AW188" i="9" s="1"/>
  <c r="AW74" i="17"/>
  <c r="AW180" i="17"/>
  <c r="AS74" i="9"/>
  <c r="AS188" i="9" s="1"/>
  <c r="AS74" i="17"/>
  <c r="AS180" i="17" s="1"/>
  <c r="AO74" i="9"/>
  <c r="AO188" i="9" s="1"/>
  <c r="AO74" i="17"/>
  <c r="AO180" i="17" s="1"/>
  <c r="AK74" i="9"/>
  <c r="AK188" i="9" s="1"/>
  <c r="AK74" i="17"/>
  <c r="BB72" i="9"/>
  <c r="BB186" i="9" s="1"/>
  <c r="BB178" i="17"/>
  <c r="AX72" i="9"/>
  <c r="AX186" i="9" s="1"/>
  <c r="AX178" i="17"/>
  <c r="AT72" i="9"/>
  <c r="AT186" i="9" s="1"/>
  <c r="AT178" i="17"/>
  <c r="AP72" i="9"/>
  <c r="AP186" i="9" s="1"/>
  <c r="AP178" i="17"/>
  <c r="AL72" i="9"/>
  <c r="AL186" i="9" s="1"/>
  <c r="AL178" i="17"/>
  <c r="BC71" i="9"/>
  <c r="BC185" i="9" s="1"/>
  <c r="BC71" i="17"/>
  <c r="BC177" i="17" s="1"/>
  <c r="AY71" i="9"/>
  <c r="AY185" i="9" s="1"/>
  <c r="AY71" i="17"/>
  <c r="AY177" i="17" s="1"/>
  <c r="AU71" i="9"/>
  <c r="AU185" i="9" s="1"/>
  <c r="AU71" i="17"/>
  <c r="AU177" i="17" s="1"/>
  <c r="AQ71" i="9"/>
  <c r="AQ185" i="9" s="1"/>
  <c r="AQ71" i="17"/>
  <c r="AQ177" i="17" s="1"/>
  <c r="AM71" i="9"/>
  <c r="AM185" i="9" s="1"/>
  <c r="AM71" i="17"/>
  <c r="AM177" i="17" s="1"/>
  <c r="AI71" i="9"/>
  <c r="AI185" i="9" s="1"/>
  <c r="AI71" i="17"/>
  <c r="AI177" i="17" s="1"/>
  <c r="AZ70" i="9"/>
  <c r="AZ184" i="9" s="1"/>
  <c r="AZ70" i="17"/>
  <c r="AZ176" i="17" s="1"/>
  <c r="AV70" i="9"/>
  <c r="AV184" i="9" s="1"/>
  <c r="AV70" i="17"/>
  <c r="AV176" i="17" s="1"/>
  <c r="AR70" i="9"/>
  <c r="AR184" i="9" s="1"/>
  <c r="AR70" i="17"/>
  <c r="AR176" i="17" s="1"/>
  <c r="AN70" i="9"/>
  <c r="AN184" i="9" s="1"/>
  <c r="AN70" i="17"/>
  <c r="AN176" i="17" s="1"/>
  <c r="AJ70" i="9"/>
  <c r="AJ184" i="9" s="1"/>
  <c r="AJ70" i="17"/>
  <c r="AJ176" i="17" s="1"/>
  <c r="AF70" i="9"/>
  <c r="AF184" i="9" s="1"/>
  <c r="AF70" i="17"/>
  <c r="AF176" i="17" s="1"/>
  <c r="AB70" i="9"/>
  <c r="AB184" i="9" s="1"/>
  <c r="AB70" i="17"/>
  <c r="AB176" i="17" s="1"/>
  <c r="X70" i="9"/>
  <c r="X184" i="9" s="1"/>
  <c r="X70" i="17"/>
  <c r="X176" i="17" s="1"/>
  <c r="T70" i="9"/>
  <c r="T184" i="9" s="1"/>
  <c r="T70" i="17"/>
  <c r="T176" i="17" s="1"/>
  <c r="P70" i="9"/>
  <c r="P184" i="9" s="1"/>
  <c r="P70" i="17"/>
  <c r="P176" i="17" s="1"/>
  <c r="L70" i="9"/>
  <c r="L184" i="9" s="1"/>
  <c r="L70" i="17"/>
  <c r="L176" i="17" s="1"/>
  <c r="H70" i="9"/>
  <c r="H184" i="9" s="1"/>
  <c r="H70" i="17"/>
  <c r="H176" i="17" s="1"/>
  <c r="D70" i="9"/>
  <c r="D184" i="9" s="1"/>
  <c r="D70" i="17"/>
  <c r="D176" i="17" s="1"/>
  <c r="BA69" i="9"/>
  <c r="BA183" i="9" s="1"/>
  <c r="BA69" i="17"/>
  <c r="BA175" i="17" s="1"/>
  <c r="AW69" i="9"/>
  <c r="AW183" i="9" s="1"/>
  <c r="AW69" i="17"/>
  <c r="AW175" i="17" s="1"/>
  <c r="AS69" i="9"/>
  <c r="AS183" i="9" s="1"/>
  <c r="AS69" i="17"/>
  <c r="AS175" i="17" s="1"/>
  <c r="AO69" i="9"/>
  <c r="AO183" i="9" s="1"/>
  <c r="AO69" i="17"/>
  <c r="AO175" i="17" s="1"/>
  <c r="AK69" i="9"/>
  <c r="AK183" i="9" s="1"/>
  <c r="AK69" i="17"/>
  <c r="AK175" i="17" s="1"/>
  <c r="BB68" i="9"/>
  <c r="BB182" i="9" s="1"/>
  <c r="BB68" i="17"/>
  <c r="BB174" i="17" s="1"/>
  <c r="AX68" i="9"/>
  <c r="AX182" i="9" s="1"/>
  <c r="AX68" i="17"/>
  <c r="AX174" i="17" s="1"/>
  <c r="AT68" i="9"/>
  <c r="AT182" i="9" s="1"/>
  <c r="AT68" i="17"/>
  <c r="AT174" i="17" s="1"/>
  <c r="AP68" i="9"/>
  <c r="AP182" i="9" s="1"/>
  <c r="AP68" i="17"/>
  <c r="AP174" i="17" s="1"/>
  <c r="AL68" i="9"/>
  <c r="AL182" i="9" s="1"/>
  <c r="AL68" i="17"/>
  <c r="AL174" i="17" s="1"/>
  <c r="BC67" i="9"/>
  <c r="BC181" i="9" s="1"/>
  <c r="BC67" i="17"/>
  <c r="BC173" i="17" s="1"/>
  <c r="AY67" i="9"/>
  <c r="AY181" i="9" s="1"/>
  <c r="AY67" i="17"/>
  <c r="AY173" i="17" s="1"/>
  <c r="AU67" i="9"/>
  <c r="AU181" i="9" s="1"/>
  <c r="AU67" i="17"/>
  <c r="AU173" i="17" s="1"/>
  <c r="AQ67" i="9"/>
  <c r="AQ181" i="9" s="1"/>
  <c r="AQ67" i="17"/>
  <c r="AQ173" i="17" s="1"/>
  <c r="AM67" i="9"/>
  <c r="AM181" i="9" s="1"/>
  <c r="AM67" i="17"/>
  <c r="AM173" i="17" s="1"/>
  <c r="AI67" i="9"/>
  <c r="AI181" i="9" s="1"/>
  <c r="AI67" i="17"/>
  <c r="AI173" i="17" s="1"/>
  <c r="AZ66" i="9"/>
  <c r="AZ180" i="9" s="1"/>
  <c r="AZ66" i="17"/>
  <c r="AZ172" i="17" s="1"/>
  <c r="AV66" i="9"/>
  <c r="AV180" i="9" s="1"/>
  <c r="AV66" i="17"/>
  <c r="AV172" i="17" s="1"/>
  <c r="AR66" i="9"/>
  <c r="AR180" i="9" s="1"/>
  <c r="AR66" i="17"/>
  <c r="AR172" i="17" s="1"/>
  <c r="AN66" i="9"/>
  <c r="AN180" i="9" s="1"/>
  <c r="AN66" i="17"/>
  <c r="AN172" i="17" s="1"/>
  <c r="AJ66" i="9"/>
  <c r="AJ180" i="9" s="1"/>
  <c r="AJ66" i="17"/>
  <c r="AJ172" i="17" s="1"/>
  <c r="BA65" i="9"/>
  <c r="BA179" i="9" s="1"/>
  <c r="BA65" i="17"/>
  <c r="BA171" i="17" s="1"/>
  <c r="AW65" i="9"/>
  <c r="AW179" i="9" s="1"/>
  <c r="AW65" i="17"/>
  <c r="AW171" i="17" s="1"/>
  <c r="AS65" i="9"/>
  <c r="AS179" i="9" s="1"/>
  <c r="AS65" i="17"/>
  <c r="AS171" i="17" s="1"/>
  <c r="AO65" i="9"/>
  <c r="AO179" i="9" s="1"/>
  <c r="AO65" i="17"/>
  <c r="AO171" i="17" s="1"/>
  <c r="AK65" i="9"/>
  <c r="AK179" i="9" s="1"/>
  <c r="AK65" i="17"/>
  <c r="AK171" i="17" s="1"/>
  <c r="BB64" i="9"/>
  <c r="BB178" i="9" s="1"/>
  <c r="BB64" i="17"/>
  <c r="BB170" i="17" s="1"/>
  <c r="AX64" i="9"/>
  <c r="AX178" i="9" s="1"/>
  <c r="AX64" i="17"/>
  <c r="AX170" i="17" s="1"/>
  <c r="AT64" i="9"/>
  <c r="AT178" i="9" s="1"/>
  <c r="AT64" i="17"/>
  <c r="AT170" i="17" s="1"/>
  <c r="AP64" i="9"/>
  <c r="AP178" i="9" s="1"/>
  <c r="AP64" i="17"/>
  <c r="AP170" i="17" s="1"/>
  <c r="AL64" i="9"/>
  <c r="AL178" i="9" s="1"/>
  <c r="AL64" i="17"/>
  <c r="AL170" i="17" s="1"/>
  <c r="BC62" i="9"/>
  <c r="BC33" i="20" s="1"/>
  <c r="BC61" i="20" s="1"/>
  <c r="BC62" i="17"/>
  <c r="BC168" i="17" s="1"/>
  <c r="AY62" i="9"/>
  <c r="AY62" i="17"/>
  <c r="AY168" i="17" s="1"/>
  <c r="AU62" i="9"/>
  <c r="AU33" i="20" s="1"/>
  <c r="AU61" i="20" s="1"/>
  <c r="AU62" i="17"/>
  <c r="AU168" i="17" s="1"/>
  <c r="AQ62" i="9"/>
  <c r="AQ62" i="17"/>
  <c r="AQ168" i="17" s="1"/>
  <c r="AM62" i="9"/>
  <c r="AM33" i="20" s="1"/>
  <c r="AM61" i="20" s="1"/>
  <c r="AM62" i="17"/>
  <c r="AM168" i="17" s="1"/>
  <c r="AI62" i="9"/>
  <c r="AI176" i="9" s="1"/>
  <c r="AI62" i="17"/>
  <c r="AI168" i="17" s="1"/>
  <c r="AZ61" i="9"/>
  <c r="AZ32" i="20" s="1"/>
  <c r="AZ60" i="20" s="1"/>
  <c r="AZ61" i="17"/>
  <c r="AZ32" i="18" s="1"/>
  <c r="AZ60" i="18" s="1"/>
  <c r="AV61" i="9"/>
  <c r="AV323" i="9" s="1"/>
  <c r="AV344" i="9" s="1"/>
  <c r="AV61" i="17"/>
  <c r="AV32" i="18"/>
  <c r="AV60" i="18" s="1"/>
  <c r="AR61" i="9"/>
  <c r="AR61" i="17"/>
  <c r="AN61" i="9"/>
  <c r="AN61" i="17"/>
  <c r="AN167" i="17" s="1"/>
  <c r="AN210" i="17" s="1"/>
  <c r="AJ61" i="9"/>
  <c r="AJ175" i="9" s="1"/>
  <c r="AJ219" i="9" s="1"/>
  <c r="AJ61" i="17"/>
  <c r="AJ167" i="17" s="1"/>
  <c r="AJ210" i="17" s="1"/>
  <c r="BA60" i="9"/>
  <c r="BA174" i="9" s="1"/>
  <c r="BA297" i="9" s="1"/>
  <c r="BA300" i="9" s="1"/>
  <c r="BA60" i="17"/>
  <c r="AW60" i="9"/>
  <c r="AW329" i="9" s="1"/>
  <c r="AW350" i="9" s="1"/>
  <c r="AW60" i="17"/>
  <c r="AS60" i="9"/>
  <c r="AS60" i="17"/>
  <c r="AS166" i="17" s="1"/>
  <c r="AO60" i="9"/>
  <c r="AO174" i="9" s="1"/>
  <c r="AO60" i="17"/>
  <c r="AO166" i="17" s="1"/>
  <c r="AK60" i="9"/>
  <c r="AK31" i="20" s="1"/>
  <c r="AK59" i="20" s="1"/>
  <c r="AK60" i="17"/>
  <c r="AK166" i="17" s="1"/>
  <c r="BB58" i="9"/>
  <c r="BB172" i="9" s="1"/>
  <c r="BB58" i="17"/>
  <c r="BB164" i="17" s="1"/>
  <c r="AX58" i="9"/>
  <c r="AX58" i="17"/>
  <c r="AX164" i="17" s="1"/>
  <c r="AT58" i="9"/>
  <c r="AT172" i="9" s="1"/>
  <c r="AT58" i="17"/>
  <c r="AT164" i="17" s="1"/>
  <c r="AP58" i="9"/>
  <c r="AP172" i="9" s="1"/>
  <c r="AP58" i="17"/>
  <c r="AP164" i="17" s="1"/>
  <c r="AL58" i="9"/>
  <c r="AL58" i="17"/>
  <c r="AL164" i="17" s="1"/>
  <c r="BC57" i="9"/>
  <c r="BC171" i="9" s="1"/>
  <c r="BC57" i="17"/>
  <c r="BC163" i="17" s="1"/>
  <c r="AY57" i="9"/>
  <c r="AY171" i="9" s="1"/>
  <c r="AY57" i="17"/>
  <c r="AY163" i="17" s="1"/>
  <c r="AU57" i="9"/>
  <c r="AU171" i="9" s="1"/>
  <c r="AU57" i="17"/>
  <c r="AU163" i="17" s="1"/>
  <c r="AQ57" i="9"/>
  <c r="AQ171" i="9" s="1"/>
  <c r="AQ57" i="17"/>
  <c r="AQ163" i="17" s="1"/>
  <c r="AM57" i="9"/>
  <c r="AM171" i="9" s="1"/>
  <c r="AM57" i="17"/>
  <c r="AM163" i="17" s="1"/>
  <c r="AI57" i="9"/>
  <c r="AI171" i="9" s="1"/>
  <c r="AI57" i="17"/>
  <c r="AI163" i="17" s="1"/>
  <c r="AE57" i="9"/>
  <c r="AE171" i="9" s="1"/>
  <c r="AE57" i="17"/>
  <c r="AE163" i="17" s="1"/>
  <c r="AA57" i="9"/>
  <c r="AA171" i="9" s="1"/>
  <c r="AA57" i="17"/>
  <c r="AA163" i="17" s="1"/>
  <c r="W57" i="9"/>
  <c r="W171" i="9" s="1"/>
  <c r="W57" i="17"/>
  <c r="W163" i="17" s="1"/>
  <c r="S57" i="9"/>
  <c r="S171" i="9" s="1"/>
  <c r="S57" i="17"/>
  <c r="S163" i="17" s="1"/>
  <c r="O57" i="9"/>
  <c r="O171" i="9" s="1"/>
  <c r="O57" i="17"/>
  <c r="O163" i="17" s="1"/>
  <c r="K57" i="9"/>
  <c r="K171" i="9" s="1"/>
  <c r="K57" i="17"/>
  <c r="K163" i="17"/>
  <c r="G57" i="9"/>
  <c r="G171" i="9" s="1"/>
  <c r="G57" i="17"/>
  <c r="G163" i="17" s="1"/>
  <c r="C57" i="9"/>
  <c r="C171" i="9" s="1"/>
  <c r="C57" i="17"/>
  <c r="C163" i="17" s="1"/>
  <c r="AZ56" i="9"/>
  <c r="AZ170" i="9" s="1"/>
  <c r="AZ56" i="17"/>
  <c r="AZ162" i="17" s="1"/>
  <c r="AV56" i="9"/>
  <c r="AV170" i="9" s="1"/>
  <c r="AV56" i="17"/>
  <c r="AV162" i="17" s="1"/>
  <c r="AR56" i="9"/>
  <c r="AR170" i="9" s="1"/>
  <c r="AR56" i="17"/>
  <c r="AR162" i="17" s="1"/>
  <c r="AN56" i="9"/>
  <c r="AN170" i="9" s="1"/>
  <c r="AN56" i="17"/>
  <c r="AN162" i="17" s="1"/>
  <c r="AJ56" i="9"/>
  <c r="AJ170" i="9" s="1"/>
  <c r="AJ56" i="17"/>
  <c r="AJ162" i="17" s="1"/>
  <c r="AF56" i="9"/>
  <c r="AF170" i="9" s="1"/>
  <c r="AF56" i="17"/>
  <c r="AF162" i="17" s="1"/>
  <c r="AB56" i="9"/>
  <c r="AB170" i="9" s="1"/>
  <c r="AB56" i="17"/>
  <c r="AB162" i="17" s="1"/>
  <c r="X56" i="9"/>
  <c r="X170" i="9" s="1"/>
  <c r="X56" i="17"/>
  <c r="X162" i="17" s="1"/>
  <c r="T56" i="9"/>
  <c r="T170" i="9" s="1"/>
  <c r="T56" i="17"/>
  <c r="T162" i="17" s="1"/>
  <c r="P56" i="9"/>
  <c r="P170" i="9" s="1"/>
  <c r="P56" i="17"/>
  <c r="P162" i="17" s="1"/>
  <c r="L56" i="9"/>
  <c r="L170" i="9" s="1"/>
  <c r="L56" i="17"/>
  <c r="L162" i="17" s="1"/>
  <c r="H56" i="9"/>
  <c r="H170" i="9" s="1"/>
  <c r="H56" i="17"/>
  <c r="H162" i="17" s="1"/>
  <c r="D56" i="9"/>
  <c r="D170" i="9" s="1"/>
  <c r="D56" i="17"/>
  <c r="D162" i="17" s="1"/>
  <c r="BA55" i="9"/>
  <c r="BA169" i="9" s="1"/>
  <c r="BA55" i="17"/>
  <c r="BA161" i="17" s="1"/>
  <c r="AW55" i="9"/>
  <c r="AW169" i="9" s="1"/>
  <c r="AW55" i="17"/>
  <c r="AW161" i="17" s="1"/>
  <c r="AS55" i="9"/>
  <c r="AS169" i="9" s="1"/>
  <c r="AS55" i="17"/>
  <c r="AS161" i="17" s="1"/>
  <c r="AO55" i="9"/>
  <c r="AO169" i="9" s="1"/>
  <c r="AO55" i="17"/>
  <c r="AO161" i="17" s="1"/>
  <c r="AK55" i="9"/>
  <c r="AK169" i="9" s="1"/>
  <c r="AK55" i="17"/>
  <c r="AK161" i="17" s="1"/>
  <c r="AG55" i="9"/>
  <c r="AG169" i="9" s="1"/>
  <c r="AG55" i="17"/>
  <c r="AG161" i="17" s="1"/>
  <c r="AC55" i="9"/>
  <c r="AC169" i="9" s="1"/>
  <c r="AC55" i="17"/>
  <c r="AC161" i="17" s="1"/>
  <c r="Y55" i="9"/>
  <c r="Y169" i="9" s="1"/>
  <c r="Y55" i="17"/>
  <c r="Y161" i="17" s="1"/>
  <c r="U55" i="9"/>
  <c r="U169" i="9" s="1"/>
  <c r="U55" i="17"/>
  <c r="U161" i="17" s="1"/>
  <c r="Q55" i="9"/>
  <c r="Q169" i="9" s="1"/>
  <c r="Q55" i="17"/>
  <c r="Q161" i="17" s="1"/>
  <c r="M55" i="9"/>
  <c r="M169" i="9" s="1"/>
  <c r="M55" i="17"/>
  <c r="M161" i="17"/>
  <c r="I55" i="9"/>
  <c r="I169" i="9" s="1"/>
  <c r="I55" i="17"/>
  <c r="I161" i="17" s="1"/>
  <c r="E55" i="9"/>
  <c r="E169" i="9" s="1"/>
  <c r="E55" i="17"/>
  <c r="E161" i="17" s="1"/>
  <c r="BB54" i="9"/>
  <c r="BB168" i="9" s="1"/>
  <c r="BB54" i="17"/>
  <c r="BB160" i="17" s="1"/>
  <c r="AX54" i="9"/>
  <c r="AX168" i="9" s="1"/>
  <c r="AX54" i="17"/>
  <c r="AX160" i="17" s="1"/>
  <c r="AT54" i="9"/>
  <c r="AT168" i="9" s="1"/>
  <c r="AT54" i="17"/>
  <c r="AT160" i="17" s="1"/>
  <c r="AP54" i="9"/>
  <c r="AP168" i="9" s="1"/>
  <c r="AP54" i="17"/>
  <c r="AP160" i="17" s="1"/>
  <c r="AL54" i="9"/>
  <c r="AL168" i="9" s="1"/>
  <c r="AL54" i="17"/>
  <c r="AL160" i="17" s="1"/>
  <c r="BC53" i="9"/>
  <c r="BC319" i="9" s="1"/>
  <c r="BC53" i="17"/>
  <c r="BC159" i="17" s="1"/>
  <c r="BC272" i="17" s="1"/>
  <c r="AY53" i="9"/>
  <c r="AY53" i="17"/>
  <c r="AU53" i="9"/>
  <c r="AU53" i="17"/>
  <c r="AU159" i="17" s="1"/>
  <c r="AU272" i="17" s="1"/>
  <c r="AQ53" i="9"/>
  <c r="AQ53" i="17"/>
  <c r="AQ159" i="17" s="1"/>
  <c r="AM53" i="9"/>
  <c r="AM167" i="9" s="1"/>
  <c r="AM53" i="17"/>
  <c r="AM29" i="18" s="1"/>
  <c r="AM57" i="18" s="1"/>
  <c r="AI53" i="9"/>
  <c r="AI53" i="17"/>
  <c r="AI159" i="17" s="1"/>
  <c r="AZ51" i="9"/>
  <c r="AZ165" i="9" s="1"/>
  <c r="AZ51" i="17"/>
  <c r="AZ157" i="17" s="1"/>
  <c r="AV51" i="9"/>
  <c r="AV165" i="9" s="1"/>
  <c r="AV51" i="17"/>
  <c r="AV157" i="17" s="1"/>
  <c r="AR51" i="9"/>
  <c r="AR165" i="9" s="1"/>
  <c r="AR51" i="17"/>
  <c r="AR157" i="17" s="1"/>
  <c r="AN51" i="9"/>
  <c r="AN165" i="9" s="1"/>
  <c r="AN51" i="17"/>
  <c r="AN157" i="17" s="1"/>
  <c r="AJ51" i="9"/>
  <c r="AJ165" i="9" s="1"/>
  <c r="AJ51" i="17"/>
  <c r="AJ157" i="17" s="1"/>
  <c r="AF51" i="9"/>
  <c r="AF165" i="9" s="1"/>
  <c r="AF51" i="17"/>
  <c r="AF157" i="17" s="1"/>
  <c r="AB51" i="9"/>
  <c r="AB165" i="9" s="1"/>
  <c r="AB51" i="17"/>
  <c r="AB157" i="17" s="1"/>
  <c r="X51" i="9"/>
  <c r="X165" i="9" s="1"/>
  <c r="X51" i="17"/>
  <c r="X157" i="17" s="1"/>
  <c r="T51" i="9"/>
  <c r="T165" i="9" s="1"/>
  <c r="T51" i="17"/>
  <c r="T157" i="17" s="1"/>
  <c r="P51" i="9"/>
  <c r="P165" i="9" s="1"/>
  <c r="P51" i="17"/>
  <c r="P157" i="17" s="1"/>
  <c r="L51" i="9"/>
  <c r="L165" i="9" s="1"/>
  <c r="L51" i="17"/>
  <c r="L157" i="17" s="1"/>
  <c r="H51" i="9"/>
  <c r="H165" i="9" s="1"/>
  <c r="H51" i="17"/>
  <c r="H157" i="17" s="1"/>
  <c r="D51" i="9"/>
  <c r="D165" i="9" s="1"/>
  <c r="D51" i="17"/>
  <c r="D157" i="17" s="1"/>
  <c r="BA50" i="9"/>
  <c r="BA164" i="9" s="1"/>
  <c r="BA50" i="17"/>
  <c r="BA156" i="17" s="1"/>
  <c r="AW50" i="9"/>
  <c r="AW164" i="9" s="1"/>
  <c r="AW50" i="17"/>
  <c r="AW156" i="17" s="1"/>
  <c r="AS50" i="9"/>
  <c r="AS164" i="9" s="1"/>
  <c r="AS50" i="17"/>
  <c r="AS156" i="17" s="1"/>
  <c r="AO50" i="9"/>
  <c r="AO164" i="9" s="1"/>
  <c r="AO50" i="17"/>
  <c r="AO156" i="17" s="1"/>
  <c r="AK50" i="9"/>
  <c r="AK164" i="9" s="1"/>
  <c r="AK50" i="17"/>
  <c r="AK156" i="17" s="1"/>
  <c r="AG50" i="9"/>
  <c r="AG164" i="9" s="1"/>
  <c r="AG50" i="17"/>
  <c r="AG156" i="17" s="1"/>
  <c r="AC50" i="9"/>
  <c r="AC164" i="9" s="1"/>
  <c r="AC50" i="17"/>
  <c r="AC156" i="17" s="1"/>
  <c r="Y50" i="9"/>
  <c r="Y164" i="9" s="1"/>
  <c r="Y50" i="17"/>
  <c r="Y156" i="17" s="1"/>
  <c r="U50" i="9"/>
  <c r="U164" i="9" s="1"/>
  <c r="U50" i="17"/>
  <c r="U156" i="17" s="1"/>
  <c r="Q50" i="9"/>
  <c r="Q164" i="9" s="1"/>
  <c r="Q50" i="17"/>
  <c r="Q156" i="17" s="1"/>
  <c r="M50" i="9"/>
  <c r="M164" i="9" s="1"/>
  <c r="M50" i="17"/>
  <c r="M156" i="17" s="1"/>
  <c r="I50" i="9"/>
  <c r="I164" i="9" s="1"/>
  <c r="I50" i="17"/>
  <c r="I156" i="17" s="1"/>
  <c r="E50" i="9"/>
  <c r="E164" i="9" s="1"/>
  <c r="E50" i="17"/>
  <c r="E156" i="17" s="1"/>
  <c r="BB49" i="9"/>
  <c r="BB163" i="9" s="1"/>
  <c r="BB49" i="17"/>
  <c r="BB155" i="17" s="1"/>
  <c r="AX49" i="9"/>
  <c r="AX163" i="9" s="1"/>
  <c r="AX49" i="17"/>
  <c r="AX155" i="17" s="1"/>
  <c r="AT49" i="9"/>
  <c r="AT163" i="9" s="1"/>
  <c r="AT49" i="17"/>
  <c r="AT155" i="17" s="1"/>
  <c r="AP49" i="9"/>
  <c r="AP163" i="9" s="1"/>
  <c r="AP49" i="17"/>
  <c r="AP155" i="17" s="1"/>
  <c r="AL49" i="9"/>
  <c r="AL163" i="9" s="1"/>
  <c r="AL49" i="17"/>
  <c r="AL155" i="17" s="1"/>
  <c r="AH49" i="9"/>
  <c r="AH163" i="9" s="1"/>
  <c r="AH49" i="17"/>
  <c r="AH155" i="17" s="1"/>
  <c r="AD49" i="9"/>
  <c r="AD163" i="9" s="1"/>
  <c r="AD49" i="17"/>
  <c r="AD155" i="17" s="1"/>
  <c r="Z49" i="9"/>
  <c r="Z163" i="9" s="1"/>
  <c r="Z49" i="17"/>
  <c r="Z155" i="17" s="1"/>
  <c r="V49" i="9"/>
  <c r="V163" i="9" s="1"/>
  <c r="V49" i="17"/>
  <c r="V155" i="17" s="1"/>
  <c r="R49" i="9"/>
  <c r="R163" i="9" s="1"/>
  <c r="R49" i="17"/>
  <c r="R155" i="17"/>
  <c r="N49" i="9"/>
  <c r="N163" i="9" s="1"/>
  <c r="N49" i="17"/>
  <c r="N155" i="17" s="1"/>
  <c r="J49" i="9"/>
  <c r="J163" i="9" s="1"/>
  <c r="J49" i="17"/>
  <c r="J155" i="17" s="1"/>
  <c r="F49" i="9"/>
  <c r="F163" i="9" s="1"/>
  <c r="F49" i="17"/>
  <c r="F155" i="17"/>
  <c r="BC48" i="9"/>
  <c r="BC48" i="17"/>
  <c r="BC154" i="17" s="1"/>
  <c r="AY48" i="9"/>
  <c r="AY27" i="20" s="1"/>
  <c r="AY55" i="20" s="1"/>
  <c r="AY48" i="17"/>
  <c r="AY154" i="17" s="1"/>
  <c r="AU48" i="9"/>
  <c r="AU48" i="17"/>
  <c r="AQ48" i="9"/>
  <c r="AQ48" i="17"/>
  <c r="AQ154" i="17" s="1"/>
  <c r="AM48" i="9"/>
  <c r="AM48" i="17"/>
  <c r="AI48" i="9"/>
  <c r="AI27" i="20" s="1"/>
  <c r="AI55" i="20" s="1"/>
  <c r="AI48" i="17"/>
  <c r="AZ46" i="9"/>
  <c r="AZ46" i="17"/>
  <c r="AV46" i="9"/>
  <c r="AV46" i="17"/>
  <c r="AR46" i="9"/>
  <c r="AR46" i="17"/>
  <c r="AR152" i="17" s="1"/>
  <c r="AN46" i="9"/>
  <c r="AN25" i="20" s="1"/>
  <c r="AN53" i="20" s="1"/>
  <c r="AN46" i="17"/>
  <c r="AN152" i="17" s="1"/>
  <c r="AJ46" i="9"/>
  <c r="AJ46" i="17"/>
  <c r="AJ152" i="17" s="1"/>
  <c r="BA44" i="9"/>
  <c r="BA158" i="9" s="1"/>
  <c r="BA44" i="17"/>
  <c r="BA150" i="17" s="1"/>
  <c r="AW44" i="9"/>
  <c r="AW158" i="9" s="1"/>
  <c r="AW44" i="17"/>
  <c r="AW150" i="17" s="1"/>
  <c r="AS44" i="9"/>
  <c r="AS158" i="9" s="1"/>
  <c r="AS44" i="17"/>
  <c r="AS150" i="17" s="1"/>
  <c r="AO44" i="9"/>
  <c r="AO158" i="9" s="1"/>
  <c r="AO44" i="17"/>
  <c r="AO150" i="17" s="1"/>
  <c r="AK44" i="9"/>
  <c r="AK158" i="9" s="1"/>
  <c r="AK44" i="17"/>
  <c r="AK150" i="17" s="1"/>
  <c r="BB43" i="9"/>
  <c r="BB157" i="9" s="1"/>
  <c r="BB43" i="17"/>
  <c r="BB149" i="17" s="1"/>
  <c r="AX43" i="9"/>
  <c r="AX157" i="9" s="1"/>
  <c r="AX43" i="17"/>
  <c r="AX149" i="17" s="1"/>
  <c r="AT43" i="9"/>
  <c r="AT157" i="9" s="1"/>
  <c r="AT43" i="17"/>
  <c r="AT149" i="17" s="1"/>
  <c r="AP43" i="9"/>
  <c r="AP157" i="9" s="1"/>
  <c r="AP43" i="17"/>
  <c r="AP149" i="17" s="1"/>
  <c r="AL43" i="9"/>
  <c r="AL157" i="9" s="1"/>
  <c r="AL43" i="17"/>
  <c r="AL149" i="17" s="1"/>
  <c r="AH43" i="9"/>
  <c r="AH157" i="9" s="1"/>
  <c r="AH43" i="17"/>
  <c r="AH149" i="17" s="1"/>
  <c r="AD43" i="9"/>
  <c r="AD157" i="9" s="1"/>
  <c r="AD43" i="17"/>
  <c r="AD149" i="17" s="1"/>
  <c r="Z43" i="9"/>
  <c r="Z157" i="9" s="1"/>
  <c r="Z43" i="17"/>
  <c r="Z149" i="17" s="1"/>
  <c r="V43" i="9"/>
  <c r="V157" i="9" s="1"/>
  <c r="V43" i="17"/>
  <c r="V149" i="17" s="1"/>
  <c r="R43" i="9"/>
  <c r="R157" i="9" s="1"/>
  <c r="R43" i="17"/>
  <c r="R149" i="17" s="1"/>
  <c r="N43" i="9"/>
  <c r="N157" i="9" s="1"/>
  <c r="N43" i="17"/>
  <c r="N149" i="17" s="1"/>
  <c r="J43" i="9"/>
  <c r="J157" i="9" s="1"/>
  <c r="J43" i="17"/>
  <c r="J149" i="17" s="1"/>
  <c r="F43" i="9"/>
  <c r="F157" i="9" s="1"/>
  <c r="F43" i="17"/>
  <c r="F149" i="17" s="1"/>
  <c r="BC42" i="9"/>
  <c r="BC156" i="9" s="1"/>
  <c r="BC42" i="17"/>
  <c r="BC148" i="17" s="1"/>
  <c r="AY42" i="9"/>
  <c r="AY156" i="9" s="1"/>
  <c r="AY42" i="17"/>
  <c r="AY148" i="17" s="1"/>
  <c r="AU42" i="9"/>
  <c r="AU156" i="9" s="1"/>
  <c r="AU42" i="17"/>
  <c r="AU148" i="17" s="1"/>
  <c r="AQ42" i="9"/>
  <c r="AQ156" i="9" s="1"/>
  <c r="AQ42" i="17"/>
  <c r="AQ148" i="17" s="1"/>
  <c r="AM42" i="9"/>
  <c r="AM156" i="9" s="1"/>
  <c r="AM42" i="17"/>
  <c r="AM148" i="17" s="1"/>
  <c r="AI42" i="9"/>
  <c r="AI156" i="9" s="1"/>
  <c r="AI42" i="17"/>
  <c r="AI148" i="17" s="1"/>
  <c r="AZ41" i="9"/>
  <c r="AZ155" i="9" s="1"/>
  <c r="AZ41" i="17"/>
  <c r="AZ147" i="17" s="1"/>
  <c r="AV41" i="9"/>
  <c r="AV155" i="9" s="1"/>
  <c r="AV41" i="17"/>
  <c r="AV147" i="17" s="1"/>
  <c r="AR41" i="9"/>
  <c r="AR155" i="9" s="1"/>
  <c r="AR41" i="17"/>
  <c r="AR147" i="17" s="1"/>
  <c r="AN41" i="9"/>
  <c r="AN155" i="9" s="1"/>
  <c r="AN41" i="17"/>
  <c r="AN147" i="17" s="1"/>
  <c r="AJ41" i="9"/>
  <c r="AJ155" i="9" s="1"/>
  <c r="AJ41" i="17"/>
  <c r="AJ147" i="17" s="1"/>
  <c r="AF41" i="9"/>
  <c r="AF155" i="9" s="1"/>
  <c r="AF41" i="17"/>
  <c r="AF147" i="17" s="1"/>
  <c r="AB41" i="9"/>
  <c r="AB155" i="9" s="1"/>
  <c r="AB41" i="17"/>
  <c r="AB147" i="17" s="1"/>
  <c r="X41" i="9"/>
  <c r="X155" i="9" s="1"/>
  <c r="X41" i="17"/>
  <c r="X147" i="17"/>
  <c r="T41" i="9"/>
  <c r="T155" i="9" s="1"/>
  <c r="T41" i="17"/>
  <c r="T147" i="17" s="1"/>
  <c r="P41" i="9"/>
  <c r="P155" i="9" s="1"/>
  <c r="P41" i="17"/>
  <c r="P147" i="17" s="1"/>
  <c r="L41" i="9"/>
  <c r="L155" i="9" s="1"/>
  <c r="L41" i="17"/>
  <c r="L147" i="17" s="1"/>
  <c r="H41" i="9"/>
  <c r="H155" i="9" s="1"/>
  <c r="H41" i="17"/>
  <c r="H147" i="17" s="1"/>
  <c r="D41" i="9"/>
  <c r="D155" i="9" s="1"/>
  <c r="D41" i="17"/>
  <c r="D147" i="17" s="1"/>
  <c r="BA40" i="9"/>
  <c r="BA154" i="9" s="1"/>
  <c r="BA40" i="17"/>
  <c r="BA146" i="17" s="1"/>
  <c r="AW40" i="9"/>
  <c r="AW154" i="9" s="1"/>
  <c r="AW40" i="17"/>
  <c r="AW146" i="17" s="1"/>
  <c r="AS40" i="9"/>
  <c r="AS154" i="9" s="1"/>
  <c r="AS40" i="17"/>
  <c r="AS146" i="17" s="1"/>
  <c r="AO40" i="9"/>
  <c r="AO154" i="9" s="1"/>
  <c r="AO40" i="17"/>
  <c r="AO146" i="17" s="1"/>
  <c r="AK40" i="9"/>
  <c r="AK154" i="9" s="1"/>
  <c r="AK40" i="17"/>
  <c r="AK146" i="17" s="1"/>
  <c r="AG40" i="9"/>
  <c r="AG154" i="9" s="1"/>
  <c r="AG40" i="17"/>
  <c r="AG146" i="17" s="1"/>
  <c r="AC40" i="9"/>
  <c r="AC154" i="9" s="1"/>
  <c r="AC40" i="17"/>
  <c r="AC146" i="17" s="1"/>
  <c r="Y40" i="9"/>
  <c r="Y154" i="9" s="1"/>
  <c r="Y40" i="17"/>
  <c r="Y146" i="17" s="1"/>
  <c r="U40" i="9"/>
  <c r="U154" i="9" s="1"/>
  <c r="U40" i="17"/>
  <c r="U146" i="17" s="1"/>
  <c r="Q40" i="9"/>
  <c r="Q154" i="9" s="1"/>
  <c r="Q40" i="17"/>
  <c r="Q146" i="17" s="1"/>
  <c r="M40" i="9"/>
  <c r="M154" i="9" s="1"/>
  <c r="M40" i="17"/>
  <c r="M146" i="17" s="1"/>
  <c r="I40" i="9"/>
  <c r="I154" i="9" s="1"/>
  <c r="I40" i="17"/>
  <c r="I146" i="17" s="1"/>
  <c r="E40" i="9"/>
  <c r="E154" i="9" s="1"/>
  <c r="E40" i="17"/>
  <c r="E146" i="17" s="1"/>
  <c r="BB39" i="9"/>
  <c r="BB153" i="9" s="1"/>
  <c r="BB39" i="17"/>
  <c r="BB145" i="17" s="1"/>
  <c r="AX39" i="9"/>
  <c r="AX39" i="17"/>
  <c r="AX145" i="17" s="1"/>
  <c r="AT39" i="9"/>
  <c r="AT39" i="17"/>
  <c r="AT145" i="17" s="1"/>
  <c r="AP39" i="9"/>
  <c r="AP39" i="17"/>
  <c r="AP145" i="17" s="1"/>
  <c r="AL39" i="9"/>
  <c r="AL39" i="17"/>
  <c r="AL145" i="17" s="1"/>
  <c r="AH39" i="9"/>
  <c r="AH153" i="9" s="1"/>
  <c r="AH39" i="17"/>
  <c r="AH145" i="17" s="1"/>
  <c r="AD39" i="9"/>
  <c r="AD153" i="9" s="1"/>
  <c r="AD39" i="17"/>
  <c r="AD145" i="17"/>
  <c r="Z39" i="9"/>
  <c r="Z153" i="9" s="1"/>
  <c r="Z39" i="17"/>
  <c r="Z145" i="17" s="1"/>
  <c r="V39" i="9"/>
  <c r="V153" i="9" s="1"/>
  <c r="V39" i="17"/>
  <c r="V145" i="17" s="1"/>
  <c r="R39" i="9"/>
  <c r="R153" i="9" s="1"/>
  <c r="R39" i="17"/>
  <c r="R145" i="17" s="1"/>
  <c r="N39" i="9"/>
  <c r="N153" i="9" s="1"/>
  <c r="N39" i="17"/>
  <c r="N145" i="17" s="1"/>
  <c r="J39" i="9"/>
  <c r="J153" i="9" s="1"/>
  <c r="J39" i="17"/>
  <c r="J145" i="17" s="1"/>
  <c r="F39" i="9"/>
  <c r="F153" i="9" s="1"/>
  <c r="F39" i="17"/>
  <c r="F145" i="17" s="1"/>
  <c r="BC38" i="9"/>
  <c r="BC152" i="9" s="1"/>
  <c r="BC38" i="17"/>
  <c r="BC144" i="17"/>
  <c r="AY38" i="9"/>
  <c r="AY152" i="9" s="1"/>
  <c r="AY38" i="17"/>
  <c r="AY144" i="17" s="1"/>
  <c r="AU38" i="9"/>
  <c r="AU152" i="9" s="1"/>
  <c r="AU38" i="17"/>
  <c r="AU144" i="17" s="1"/>
  <c r="AQ38" i="9"/>
  <c r="AQ152" i="9" s="1"/>
  <c r="AQ38" i="17"/>
  <c r="AQ144" i="17" s="1"/>
  <c r="AM38" i="9"/>
  <c r="AM152" i="9" s="1"/>
  <c r="AM38" i="17"/>
  <c r="AM144" i="17" s="1"/>
  <c r="AI38" i="9"/>
  <c r="AI38" i="17"/>
  <c r="AI144" i="17" s="1"/>
  <c r="AE38" i="9"/>
  <c r="AE152" i="9" s="1"/>
  <c r="AE38" i="17"/>
  <c r="AE144" i="17" s="1"/>
  <c r="AA38" i="9"/>
  <c r="AA152" i="9" s="1"/>
  <c r="AA38" i="17"/>
  <c r="AA144" i="17" s="1"/>
  <c r="W38" i="9"/>
  <c r="W152" i="9" s="1"/>
  <c r="W38" i="17"/>
  <c r="W144" i="17" s="1"/>
  <c r="S38" i="9"/>
  <c r="S152" i="9" s="1"/>
  <c r="S38" i="17"/>
  <c r="S144" i="17" s="1"/>
  <c r="O38" i="9"/>
  <c r="O152" i="9" s="1"/>
  <c r="O38" i="17"/>
  <c r="O144" i="17" s="1"/>
  <c r="K38" i="9"/>
  <c r="K152" i="9" s="1"/>
  <c r="K38" i="17"/>
  <c r="K144" i="17" s="1"/>
  <c r="G38" i="9"/>
  <c r="G152" i="9" s="1"/>
  <c r="G38" i="17"/>
  <c r="G144" i="17" s="1"/>
  <c r="C38" i="9"/>
  <c r="C152" i="9" s="1"/>
  <c r="C38" i="17"/>
  <c r="C144" i="17" s="1"/>
  <c r="AZ37" i="9"/>
  <c r="AZ37" i="17"/>
  <c r="AV37" i="9"/>
  <c r="AV37" i="17"/>
  <c r="AV143" i="17" s="1"/>
  <c r="AR37" i="9"/>
  <c r="AR151" i="9" s="1"/>
  <c r="AR37" i="17"/>
  <c r="AR143" i="17"/>
  <c r="AN37" i="9"/>
  <c r="AN37" i="17"/>
  <c r="AN143" i="17" s="1"/>
  <c r="AJ37" i="9"/>
  <c r="AJ37" i="17"/>
  <c r="AJ143" i="17" s="1"/>
  <c r="BA36" i="9"/>
  <c r="BA150" i="9" s="1"/>
  <c r="BA36" i="17"/>
  <c r="BA142" i="17" s="1"/>
  <c r="AW36" i="9"/>
  <c r="AW150" i="9" s="1"/>
  <c r="AW36" i="17"/>
  <c r="AW142" i="17" s="1"/>
  <c r="AS36" i="9"/>
  <c r="AS150" i="9" s="1"/>
  <c r="AS36" i="17"/>
  <c r="AS142" i="17" s="1"/>
  <c r="AO36" i="9"/>
  <c r="AO150" i="9" s="1"/>
  <c r="AO36" i="17"/>
  <c r="AO142" i="17" s="1"/>
  <c r="AK36" i="9"/>
  <c r="AK150" i="9" s="1"/>
  <c r="AK36" i="17"/>
  <c r="AK142" i="17" s="1"/>
  <c r="BB35" i="9"/>
  <c r="BB35" i="17"/>
  <c r="AX35" i="9"/>
  <c r="AX316" i="9" s="1"/>
  <c r="AX35" i="17"/>
  <c r="AT35" i="9"/>
  <c r="AT35" i="17"/>
  <c r="AP35" i="9"/>
  <c r="AP316" i="9" s="1"/>
  <c r="AP35" i="17"/>
  <c r="AP141" i="17" s="1"/>
  <c r="AL35" i="9"/>
  <c r="AL35" i="17"/>
  <c r="AL141" i="17" s="1"/>
  <c r="BC34" i="9"/>
  <c r="BC148" i="9" s="1"/>
  <c r="BC34" i="17"/>
  <c r="BC140" i="17" s="1"/>
  <c r="AY34" i="9"/>
  <c r="AY148" i="9" s="1"/>
  <c r="AY34" i="17"/>
  <c r="AY140" i="17" s="1"/>
  <c r="AU34" i="9"/>
  <c r="AU148" i="9" s="1"/>
  <c r="AU34" i="17"/>
  <c r="AU140" i="17" s="1"/>
  <c r="AQ34" i="9"/>
  <c r="AQ148" i="9" s="1"/>
  <c r="AQ34" i="17"/>
  <c r="AQ140" i="17" s="1"/>
  <c r="AM34" i="9"/>
  <c r="AM148" i="9" s="1"/>
  <c r="AM34" i="17"/>
  <c r="AM140" i="17" s="1"/>
  <c r="AI34" i="9"/>
  <c r="AI148" i="9" s="1"/>
  <c r="AI34" i="17"/>
  <c r="AI140" i="17" s="1"/>
  <c r="AE34" i="9"/>
  <c r="AE148" i="9" s="1"/>
  <c r="AE34" i="17"/>
  <c r="AE140" i="17" s="1"/>
  <c r="AA34" i="9"/>
  <c r="AA148" i="9" s="1"/>
  <c r="AA34" i="17"/>
  <c r="AA140" i="17" s="1"/>
  <c r="W34" i="9"/>
  <c r="W148" i="9" s="1"/>
  <c r="W34" i="17"/>
  <c r="W140" i="17" s="1"/>
  <c r="S34" i="9"/>
  <c r="S148" i="9" s="1"/>
  <c r="S34" i="17"/>
  <c r="S140" i="17" s="1"/>
  <c r="O34" i="9"/>
  <c r="O148" i="9" s="1"/>
  <c r="O34" i="17"/>
  <c r="O140" i="17" s="1"/>
  <c r="K34" i="9"/>
  <c r="K148" i="9" s="1"/>
  <c r="K34" i="17"/>
  <c r="K140" i="17" s="1"/>
  <c r="G34" i="9"/>
  <c r="G148" i="9" s="1"/>
  <c r="G34" i="17"/>
  <c r="G140" i="17" s="1"/>
  <c r="C34" i="9"/>
  <c r="C148" i="9" s="1"/>
  <c r="C34" i="17"/>
  <c r="C140" i="17" s="1"/>
  <c r="AZ33" i="9"/>
  <c r="AZ147" i="9" s="1"/>
  <c r="AZ33" i="17"/>
  <c r="AZ139" i="17" s="1"/>
  <c r="AV33" i="9"/>
  <c r="AV147" i="9" s="1"/>
  <c r="AV33" i="17"/>
  <c r="AV139" i="17" s="1"/>
  <c r="AR33" i="9"/>
  <c r="AR147" i="9" s="1"/>
  <c r="AR33" i="17"/>
  <c r="AR139" i="17" s="1"/>
  <c r="AN33" i="9"/>
  <c r="AN147" i="9" s="1"/>
  <c r="AN33" i="17"/>
  <c r="AN139" i="17"/>
  <c r="AJ33" i="9"/>
  <c r="AJ147" i="9" s="1"/>
  <c r="AJ33" i="17"/>
  <c r="AJ139" i="17" s="1"/>
  <c r="BA32" i="9"/>
  <c r="BA146" i="9" s="1"/>
  <c r="BA32" i="17"/>
  <c r="BA138" i="17" s="1"/>
  <c r="AW32" i="9"/>
  <c r="AW146" i="9" s="1"/>
  <c r="AW32" i="17"/>
  <c r="AW138" i="17" s="1"/>
  <c r="AS32" i="9"/>
  <c r="AS146" i="9" s="1"/>
  <c r="AS32" i="17"/>
  <c r="AS138" i="17" s="1"/>
  <c r="AO32" i="9"/>
  <c r="AO146" i="9" s="1"/>
  <c r="AO32" i="17"/>
  <c r="AO138" i="17" s="1"/>
  <c r="AK32" i="9"/>
  <c r="AK146" i="9" s="1"/>
  <c r="AK32" i="17"/>
  <c r="AK138" i="17" s="1"/>
  <c r="BB31" i="9"/>
  <c r="BB145" i="9" s="1"/>
  <c r="BB31" i="17"/>
  <c r="BB137" i="17" s="1"/>
  <c r="AX31" i="9"/>
  <c r="AX145" i="9" s="1"/>
  <c r="AX31" i="17"/>
  <c r="AX137" i="17" s="1"/>
  <c r="AT31" i="9"/>
  <c r="AT145" i="9" s="1"/>
  <c r="AT31" i="17"/>
  <c r="AT137" i="17" s="1"/>
  <c r="AP31" i="9"/>
  <c r="AP145" i="9" s="1"/>
  <c r="AP31" i="17"/>
  <c r="AP137" i="17" s="1"/>
  <c r="AL31" i="9"/>
  <c r="AL145" i="9" s="1"/>
  <c r="AL31" i="17"/>
  <c r="AL137" i="17" s="1"/>
  <c r="AZ30" i="9"/>
  <c r="AZ30" i="17"/>
  <c r="AZ136" i="17" s="1"/>
  <c r="AV30" i="9"/>
  <c r="AV30" i="17"/>
  <c r="AV136" i="17" s="1"/>
  <c r="AR30" i="9"/>
  <c r="AR30" i="17"/>
  <c r="AN30" i="9"/>
  <c r="AN30" i="17"/>
  <c r="AN136" i="17" s="1"/>
  <c r="AJ30" i="9"/>
  <c r="AJ30" i="17"/>
  <c r="AJ136" i="17" s="1"/>
  <c r="BA29" i="9"/>
  <c r="BA143" i="9" s="1"/>
  <c r="BA29" i="17"/>
  <c r="BA135" i="17" s="1"/>
  <c r="AW29" i="9"/>
  <c r="AW143" i="9" s="1"/>
  <c r="AW29" i="17"/>
  <c r="AW135" i="17" s="1"/>
  <c r="AS29" i="9"/>
  <c r="AS29" i="17"/>
  <c r="AS135" i="17" s="1"/>
  <c r="AO29" i="9"/>
  <c r="AO29" i="17"/>
  <c r="AO135" i="17" s="1"/>
  <c r="AK29" i="9"/>
  <c r="AK143" i="9" s="1"/>
  <c r="AK29" i="17"/>
  <c r="AK135" i="17" s="1"/>
  <c r="AG29" i="9"/>
  <c r="AG143" i="9" s="1"/>
  <c r="AG29" i="17"/>
  <c r="AG135" i="17" s="1"/>
  <c r="AC29" i="9"/>
  <c r="AC143" i="9" s="1"/>
  <c r="AC29" i="17"/>
  <c r="AC135" i="17" s="1"/>
  <c r="Y29" i="9"/>
  <c r="Y143" i="9" s="1"/>
  <c r="Y29" i="17"/>
  <c r="Y135" i="17" s="1"/>
  <c r="U29" i="9"/>
  <c r="U143" i="9" s="1"/>
  <c r="U29" i="17"/>
  <c r="U135" i="17" s="1"/>
  <c r="Q29" i="9"/>
  <c r="Q143" i="9" s="1"/>
  <c r="Q29" i="17"/>
  <c r="Q135" i="17" s="1"/>
  <c r="M29" i="9"/>
  <c r="M143" i="9" s="1"/>
  <c r="M29" i="17"/>
  <c r="M135" i="17" s="1"/>
  <c r="I29" i="9"/>
  <c r="I143" i="9" s="1"/>
  <c r="I29" i="17"/>
  <c r="I135" i="17" s="1"/>
  <c r="E29" i="9"/>
  <c r="E143" i="9" s="1"/>
  <c r="E29" i="17"/>
  <c r="E135" i="17" s="1"/>
  <c r="BB28" i="9"/>
  <c r="BB28" i="17"/>
  <c r="BB134" i="17" s="1"/>
  <c r="AX28" i="9"/>
  <c r="AX28" i="17"/>
  <c r="AX134" i="17" s="1"/>
  <c r="AT28" i="9"/>
  <c r="AT314" i="9" s="1"/>
  <c r="AT28" i="17"/>
  <c r="AT134" i="17" s="1"/>
  <c r="AP28" i="9"/>
  <c r="AP142" i="9" s="1"/>
  <c r="AP292" i="9" s="1"/>
  <c r="AP28" i="17"/>
  <c r="AP134" i="17" s="1"/>
  <c r="AL28" i="9"/>
  <c r="AL142" i="9" s="1"/>
  <c r="AL28" i="17"/>
  <c r="AL134" i="17" s="1"/>
  <c r="BC27" i="9"/>
  <c r="BC141" i="9" s="1"/>
  <c r="BC27" i="17"/>
  <c r="BC133" i="17" s="1"/>
  <c r="AY27" i="9"/>
  <c r="AY141" i="9" s="1"/>
  <c r="AY27" i="17"/>
  <c r="AY133" i="17" s="1"/>
  <c r="AU27" i="9"/>
  <c r="AU27" i="17"/>
  <c r="AU133" i="17"/>
  <c r="AQ27" i="9"/>
  <c r="AQ141" i="9" s="1"/>
  <c r="AQ27" i="17"/>
  <c r="AQ133" i="17" s="1"/>
  <c r="AM27" i="9"/>
  <c r="AM141" i="9" s="1"/>
  <c r="AM27" i="17"/>
  <c r="AM133" i="17" s="1"/>
  <c r="AI27" i="9"/>
  <c r="AI141" i="9" s="1"/>
  <c r="AI27" i="17"/>
  <c r="AI133" i="17" s="1"/>
  <c r="AZ26" i="9"/>
  <c r="AZ26" i="17"/>
  <c r="AV26" i="9"/>
  <c r="AV26" i="17"/>
  <c r="AV132" i="17" s="1"/>
  <c r="AR26" i="9"/>
  <c r="AR20" i="20" s="1"/>
  <c r="AR48" i="20" s="1"/>
  <c r="AR26" i="17"/>
  <c r="AN26" i="9"/>
  <c r="AN26" i="17"/>
  <c r="AN132" i="17" s="1"/>
  <c r="AJ26" i="9"/>
  <c r="AJ20" i="20" s="1"/>
  <c r="AJ48" i="20" s="1"/>
  <c r="AJ26" i="17"/>
  <c r="AJ132" i="17" s="1"/>
  <c r="AF26" i="9"/>
  <c r="AF140" i="9" s="1"/>
  <c r="AF26" i="17"/>
  <c r="AB26" i="9"/>
  <c r="AB26" i="17"/>
  <c r="AB132" i="17" s="1"/>
  <c r="X26" i="9"/>
  <c r="X26" i="17"/>
  <c r="X132" i="17" s="1"/>
  <c r="T26" i="9"/>
  <c r="T20" i="20" s="1"/>
  <c r="T48" i="20" s="1"/>
  <c r="T26" i="17"/>
  <c r="T132" i="17" s="1"/>
  <c r="P26" i="9"/>
  <c r="P20" i="20" s="1"/>
  <c r="P48" i="20" s="1"/>
  <c r="P26" i="17"/>
  <c r="P132" i="17" s="1"/>
  <c r="L26" i="9"/>
  <c r="L20" i="20" s="1"/>
  <c r="L48" i="20" s="1"/>
  <c r="L26" i="17"/>
  <c r="H26" i="17"/>
  <c r="D26" i="9"/>
  <c r="D140" i="9" s="1"/>
  <c r="D26" i="17"/>
  <c r="D132" i="17" s="1"/>
  <c r="BA25" i="9"/>
  <c r="BA25" i="17"/>
  <c r="AW25" i="9"/>
  <c r="AW104" i="9" s="1"/>
  <c r="AW36" i="20" s="1"/>
  <c r="AW25" i="17"/>
  <c r="AS25" i="9"/>
  <c r="AS25" i="17"/>
  <c r="AS131" i="17" s="1"/>
  <c r="AS283" i="17" s="1"/>
  <c r="AO25" i="9"/>
  <c r="AO312" i="9" s="1"/>
  <c r="AO25" i="17"/>
  <c r="AO131" i="17" s="1"/>
  <c r="AO283" i="17" s="1"/>
  <c r="AK25" i="9"/>
  <c r="AK25" i="17"/>
  <c r="AK131" i="17" s="1"/>
  <c r="AK283" i="17" s="1"/>
  <c r="BB23" i="9"/>
  <c r="BB137" i="9" s="1"/>
  <c r="BB23" i="17"/>
  <c r="BB129" i="17"/>
  <c r="AX23" i="9"/>
  <c r="AX137" i="9" s="1"/>
  <c r="AX23" i="17"/>
  <c r="AX129" i="17" s="1"/>
  <c r="AT23" i="9"/>
  <c r="AT137" i="9" s="1"/>
  <c r="AT23" i="17"/>
  <c r="AT129" i="17" s="1"/>
  <c r="AP23" i="9"/>
  <c r="AP137" i="9" s="1"/>
  <c r="AP23" i="17"/>
  <c r="AP129" i="17" s="1"/>
  <c r="AL23" i="9"/>
  <c r="AL137" i="9" s="1"/>
  <c r="AL23" i="17"/>
  <c r="AL129" i="17" s="1"/>
  <c r="AH23" i="9"/>
  <c r="AH137" i="9" s="1"/>
  <c r="AH23" i="17"/>
  <c r="AH129" i="17" s="1"/>
  <c r="AD23" i="9"/>
  <c r="AD137" i="9" s="1"/>
  <c r="AD23" i="17"/>
  <c r="AD129" i="17" s="1"/>
  <c r="Z23" i="9"/>
  <c r="Z137" i="9" s="1"/>
  <c r="Z23" i="17"/>
  <c r="Z129" i="17" s="1"/>
  <c r="V23" i="9"/>
  <c r="V137" i="9" s="1"/>
  <c r="V23" i="17"/>
  <c r="V129" i="17" s="1"/>
  <c r="R23" i="9"/>
  <c r="R137" i="9" s="1"/>
  <c r="R23" i="17"/>
  <c r="R129" i="17" s="1"/>
  <c r="N23" i="9"/>
  <c r="N137" i="9" s="1"/>
  <c r="N23" i="17"/>
  <c r="N129" i="17" s="1"/>
  <c r="J23" i="9"/>
  <c r="J137" i="9" s="1"/>
  <c r="J23" i="17"/>
  <c r="J129" i="17" s="1"/>
  <c r="F23" i="9"/>
  <c r="F137" i="9" s="1"/>
  <c r="F23" i="17"/>
  <c r="F129" i="17" s="1"/>
  <c r="BC22" i="9"/>
  <c r="BC136" i="9" s="1"/>
  <c r="BC22" i="17"/>
  <c r="BC128" i="17" s="1"/>
  <c r="AY22" i="9"/>
  <c r="AY136" i="9" s="1"/>
  <c r="AY22" i="17"/>
  <c r="AY128" i="17" s="1"/>
  <c r="AU22" i="9"/>
  <c r="AU136" i="9" s="1"/>
  <c r="AU22" i="17"/>
  <c r="AU128" i="17" s="1"/>
  <c r="AQ22" i="9"/>
  <c r="AQ136" i="9" s="1"/>
  <c r="AQ22" i="17"/>
  <c r="AQ128" i="17" s="1"/>
  <c r="AM22" i="9"/>
  <c r="AM136" i="9" s="1"/>
  <c r="AM22" i="17"/>
  <c r="AM128" i="17" s="1"/>
  <c r="AI22" i="9"/>
  <c r="AI136" i="9" s="1"/>
  <c r="AI22" i="17"/>
  <c r="AI128" i="17" s="1"/>
  <c r="AZ21" i="9"/>
  <c r="AZ135" i="9" s="1"/>
  <c r="AZ21" i="17"/>
  <c r="AZ127" i="17" s="1"/>
  <c r="AV21" i="9"/>
  <c r="AV135" i="9" s="1"/>
  <c r="AV21" i="17"/>
  <c r="AV127" i="17" s="1"/>
  <c r="AR21" i="9"/>
  <c r="AR135" i="9" s="1"/>
  <c r="AR21" i="17"/>
  <c r="AR127" i="17" s="1"/>
  <c r="AN21" i="9"/>
  <c r="AN135" i="9" s="1"/>
  <c r="AN21" i="17"/>
  <c r="AN127" i="17" s="1"/>
  <c r="AJ21" i="9"/>
  <c r="AJ135" i="9" s="1"/>
  <c r="AJ21" i="17"/>
  <c r="AJ127" i="17" s="1"/>
  <c r="AF21" i="9"/>
  <c r="AF135" i="9" s="1"/>
  <c r="AF21" i="17"/>
  <c r="AF127" i="17" s="1"/>
  <c r="AB21" i="9"/>
  <c r="AB135" i="9" s="1"/>
  <c r="AB21" i="17"/>
  <c r="AB127" i="17" s="1"/>
  <c r="X21" i="9"/>
  <c r="X135" i="9" s="1"/>
  <c r="X21" i="17"/>
  <c r="X127" i="17"/>
  <c r="T21" i="9"/>
  <c r="T135" i="9" s="1"/>
  <c r="T21" i="17"/>
  <c r="T127" i="17" s="1"/>
  <c r="P21" i="9"/>
  <c r="P135" i="9" s="1"/>
  <c r="P21" i="17"/>
  <c r="P127" i="17" s="1"/>
  <c r="L21" i="9"/>
  <c r="L135" i="9" s="1"/>
  <c r="L21" i="17"/>
  <c r="L127" i="17" s="1"/>
  <c r="H21" i="9"/>
  <c r="H135" i="9" s="1"/>
  <c r="H21" i="17"/>
  <c r="H127" i="17" s="1"/>
  <c r="D21" i="9"/>
  <c r="D135" i="9" s="1"/>
  <c r="D21" i="17"/>
  <c r="D127" i="17" s="1"/>
  <c r="BA20" i="9"/>
  <c r="BA134" i="9" s="1"/>
  <c r="BA20" i="17"/>
  <c r="BA126" i="17" s="1"/>
  <c r="AW20" i="9"/>
  <c r="AW134" i="9" s="1"/>
  <c r="AW20" i="17"/>
  <c r="AW126" i="17" s="1"/>
  <c r="AS20" i="9"/>
  <c r="AS134" i="9" s="1"/>
  <c r="AS20" i="17"/>
  <c r="AS126" i="17" s="1"/>
  <c r="AO20" i="9"/>
  <c r="AO134" i="9" s="1"/>
  <c r="AO20" i="17"/>
  <c r="AO126" i="17" s="1"/>
  <c r="AK20" i="9"/>
  <c r="AK134" i="9" s="1"/>
  <c r="AK20" i="17"/>
  <c r="AK126" i="17" s="1"/>
  <c r="AG20" i="9"/>
  <c r="AG134" i="9" s="1"/>
  <c r="AG20" i="17"/>
  <c r="AG126" i="17"/>
  <c r="AC20" i="9"/>
  <c r="AC134" i="9" s="1"/>
  <c r="AC20" i="17"/>
  <c r="AC126" i="17" s="1"/>
  <c r="Y20" i="9"/>
  <c r="Y134" i="9" s="1"/>
  <c r="Y20" i="17"/>
  <c r="Y126" i="17" s="1"/>
  <c r="U20" i="9"/>
  <c r="U134" i="9" s="1"/>
  <c r="U20" i="17"/>
  <c r="U126" i="17" s="1"/>
  <c r="Q20" i="9"/>
  <c r="Q134" i="9" s="1"/>
  <c r="Q20" i="17"/>
  <c r="Q126" i="17" s="1"/>
  <c r="M20" i="9"/>
  <c r="M134" i="9" s="1"/>
  <c r="M20" i="17"/>
  <c r="M126" i="17" s="1"/>
  <c r="I20" i="9"/>
  <c r="I134" i="9" s="1"/>
  <c r="I20" i="17"/>
  <c r="I126" i="17" s="1"/>
  <c r="E20" i="9"/>
  <c r="E134" i="9" s="1"/>
  <c r="E20" i="17"/>
  <c r="E126" i="17" s="1"/>
  <c r="BB19" i="9"/>
  <c r="BB133" i="9" s="1"/>
  <c r="BB19" i="17"/>
  <c r="BB125" i="17"/>
  <c r="AX19" i="9"/>
  <c r="AX133" i="9" s="1"/>
  <c r="AX19" i="17"/>
  <c r="AX125" i="17" s="1"/>
  <c r="AT19" i="9"/>
  <c r="AT133" i="9" s="1"/>
  <c r="AT19" i="17"/>
  <c r="AT125" i="17" s="1"/>
  <c r="AP19" i="9"/>
  <c r="AP133" i="9" s="1"/>
  <c r="AP19" i="17"/>
  <c r="AP125" i="17" s="1"/>
  <c r="AL19" i="9"/>
  <c r="AL133" i="9" s="1"/>
  <c r="AL19" i="17"/>
  <c r="AL125" i="17" s="1"/>
  <c r="AH19" i="9"/>
  <c r="AH133" i="9" s="1"/>
  <c r="AH19" i="17"/>
  <c r="AH125" i="17" s="1"/>
  <c r="AD19" i="9"/>
  <c r="AD133" i="9" s="1"/>
  <c r="AD19" i="17"/>
  <c r="AD125" i="17" s="1"/>
  <c r="Z19" i="9"/>
  <c r="Z133" i="9" s="1"/>
  <c r="Z19" i="17"/>
  <c r="Z125" i="17" s="1"/>
  <c r="V19" i="9"/>
  <c r="V133" i="9" s="1"/>
  <c r="V19" i="17"/>
  <c r="V125" i="17"/>
  <c r="R19" i="9"/>
  <c r="R133" i="9" s="1"/>
  <c r="R19" i="17"/>
  <c r="R125" i="17" s="1"/>
  <c r="N19" i="9"/>
  <c r="N133" i="9" s="1"/>
  <c r="N19" i="17"/>
  <c r="N125" i="17" s="1"/>
  <c r="J19" i="9"/>
  <c r="J133" i="9" s="1"/>
  <c r="J19" i="17"/>
  <c r="J125" i="17" s="1"/>
  <c r="F19" i="9"/>
  <c r="F133" i="9" s="1"/>
  <c r="F19" i="17"/>
  <c r="F125" i="17"/>
  <c r="BC18" i="9"/>
  <c r="BC132" i="9" s="1"/>
  <c r="BC18" i="17"/>
  <c r="BC124" i="17" s="1"/>
  <c r="AY18" i="9"/>
  <c r="AY132" i="9" s="1"/>
  <c r="AY18" i="17"/>
  <c r="AY124" i="17" s="1"/>
  <c r="AU18" i="9"/>
  <c r="AU132" i="9" s="1"/>
  <c r="AU18" i="17"/>
  <c r="AU124" i="17" s="1"/>
  <c r="AQ18" i="9"/>
  <c r="AQ132" i="9" s="1"/>
  <c r="AQ18" i="17"/>
  <c r="AQ124" i="17" s="1"/>
  <c r="AM18" i="9"/>
  <c r="AM132" i="9" s="1"/>
  <c r="AM18" i="17"/>
  <c r="AM124" i="17" s="1"/>
  <c r="AI18" i="9"/>
  <c r="AI132" i="9" s="1"/>
  <c r="AI18" i="17"/>
  <c r="AI124" i="17" s="1"/>
  <c r="AE18" i="9"/>
  <c r="AE132" i="9" s="1"/>
  <c r="AE18" i="17"/>
  <c r="AE124" i="17" s="1"/>
  <c r="AA18" i="9"/>
  <c r="AA132" i="9" s="1"/>
  <c r="AA18" i="17"/>
  <c r="AA124" i="17" s="1"/>
  <c r="W18" i="9"/>
  <c r="W132" i="9" s="1"/>
  <c r="W18" i="17"/>
  <c r="W124" i="17" s="1"/>
  <c r="S18" i="9"/>
  <c r="S132" i="9" s="1"/>
  <c r="S18" i="17"/>
  <c r="S124" i="17" s="1"/>
  <c r="O18" i="9"/>
  <c r="O132" i="9" s="1"/>
  <c r="O18" i="17"/>
  <c r="O124" i="17" s="1"/>
  <c r="K18" i="9"/>
  <c r="K132" i="9" s="1"/>
  <c r="K18" i="17"/>
  <c r="K124" i="17" s="1"/>
  <c r="G18" i="9"/>
  <c r="G132" i="9" s="1"/>
  <c r="G18" i="17"/>
  <c r="G124" i="17" s="1"/>
  <c r="C18" i="9"/>
  <c r="C132" i="9" s="1"/>
  <c r="C18" i="17"/>
  <c r="C124" i="17" s="1"/>
  <c r="AZ17" i="9"/>
  <c r="AZ131" i="9" s="1"/>
  <c r="AZ17" i="17"/>
  <c r="AV17" i="9"/>
  <c r="AV131" i="9" s="1"/>
  <c r="AV17" i="17"/>
  <c r="AV123" i="17" s="1"/>
  <c r="AR17" i="9"/>
  <c r="AR17" i="20" s="1"/>
  <c r="AR45" i="20" s="1"/>
  <c r="AR17" i="17"/>
  <c r="AR17" i="18" s="1"/>
  <c r="AR45" i="18" s="1"/>
  <c r="AN17" i="9"/>
  <c r="AN131" i="9" s="1"/>
  <c r="AN17" i="17"/>
  <c r="AN123" i="17" s="1"/>
  <c r="AJ17" i="9"/>
  <c r="AJ131" i="9" s="1"/>
  <c r="AJ17" i="17"/>
  <c r="AJ123" i="17" s="1"/>
  <c r="BA16" i="9"/>
  <c r="BA130" i="9" s="1"/>
  <c r="BA16" i="17"/>
  <c r="AW16" i="9"/>
  <c r="AW16" i="17"/>
  <c r="AS16" i="9"/>
  <c r="AS16" i="17"/>
  <c r="AS122" i="17" s="1"/>
  <c r="AO16" i="9"/>
  <c r="AO16" i="17"/>
  <c r="AK16" i="9"/>
  <c r="AK130" i="9" s="1"/>
  <c r="AK16" i="17"/>
  <c r="AG16" i="9"/>
  <c r="AG16" i="17"/>
  <c r="AG122" i="17" s="1"/>
  <c r="AC16" i="9"/>
  <c r="AC130" i="9" s="1"/>
  <c r="AC16" i="17"/>
  <c r="Y16" i="9"/>
  <c r="Y130" i="9" s="1"/>
  <c r="Y16" i="17"/>
  <c r="Y122" i="17" s="1"/>
  <c r="U16" i="9"/>
  <c r="U130" i="9" s="1"/>
  <c r="U218" i="9" s="1"/>
  <c r="U16" i="17"/>
  <c r="Q16" i="9"/>
  <c r="Q16" i="17"/>
  <c r="M16" i="9"/>
  <c r="M16" i="17"/>
  <c r="I16" i="9"/>
  <c r="I130" i="9" s="1"/>
  <c r="I16" i="17"/>
  <c r="E16" i="9"/>
  <c r="E130" i="9" s="1"/>
  <c r="E16" i="17"/>
  <c r="E122" i="17" s="1"/>
  <c r="BB15" i="9"/>
  <c r="BB15" i="17"/>
  <c r="BB121" i="17" s="1"/>
  <c r="AX15" i="9"/>
  <c r="AX15" i="17"/>
  <c r="AX121" i="17" s="1"/>
  <c r="AT15" i="9"/>
  <c r="AT129" i="9" s="1"/>
  <c r="AT15" i="17"/>
  <c r="AT121" i="17"/>
  <c r="AP15" i="9"/>
  <c r="AP15" i="17"/>
  <c r="AP121" i="17" s="1"/>
  <c r="AL15" i="9"/>
  <c r="AL15" i="17"/>
  <c r="BC14" i="9"/>
  <c r="BC14" i="17"/>
  <c r="AY14" i="9"/>
  <c r="AY128" i="9" s="1"/>
  <c r="AY14" i="17"/>
  <c r="AU14" i="9"/>
  <c r="AU116" i="9" s="1"/>
  <c r="AU14" i="17"/>
  <c r="AQ14" i="9"/>
  <c r="AQ14" i="17"/>
  <c r="AQ120" i="17" s="1"/>
  <c r="AM14" i="9"/>
  <c r="AM14" i="17"/>
  <c r="AI14" i="9"/>
  <c r="AI116" i="9" s="1"/>
  <c r="AI14" i="17"/>
  <c r="AI120" i="17" s="1"/>
  <c r="AG21" i="19"/>
  <c r="AG49" i="19" s="1"/>
  <c r="AG127" i="7"/>
  <c r="AC21" i="19"/>
  <c r="AC49" i="19" s="1"/>
  <c r="AC127" i="7"/>
  <c r="Q21" i="19"/>
  <c r="Q49" i="19"/>
  <c r="Q127" i="7"/>
  <c r="AB30" i="7"/>
  <c r="L30" i="7"/>
  <c r="AG30" i="1"/>
  <c r="AC30" i="1"/>
  <c r="Y30" i="1"/>
  <c r="U30" i="1"/>
  <c r="Q30" i="1"/>
  <c r="Q128" i="1" s="1"/>
  <c r="M30" i="1"/>
  <c r="I30" i="1"/>
  <c r="E30" i="1"/>
  <c r="BC102" i="9"/>
  <c r="BC215" i="9" s="1"/>
  <c r="BC102" i="17"/>
  <c r="BC207" i="17" s="1"/>
  <c r="AY102" i="9"/>
  <c r="AY215" i="9" s="1"/>
  <c r="AY102" i="17"/>
  <c r="AY207" i="17" s="1"/>
  <c r="AU102" i="9"/>
  <c r="AU215" i="9" s="1"/>
  <c r="AU102" i="17"/>
  <c r="AU207" i="17" s="1"/>
  <c r="AQ102" i="9"/>
  <c r="AQ215" i="9" s="1"/>
  <c r="AQ102" i="17"/>
  <c r="AQ207" i="17" s="1"/>
  <c r="AM102" i="9"/>
  <c r="AM215" i="9" s="1"/>
  <c r="AM102" i="17"/>
  <c r="AM207" i="17" s="1"/>
  <c r="AI102" i="9"/>
  <c r="AI215" i="9" s="1"/>
  <c r="AI102" i="17"/>
  <c r="AI207" i="17" s="1"/>
  <c r="AE102" i="9"/>
  <c r="AE215" i="9" s="1"/>
  <c r="AE102" i="17"/>
  <c r="AE207" i="17" s="1"/>
  <c r="AA102" i="9"/>
  <c r="AA215" i="9" s="1"/>
  <c r="AA102" i="17"/>
  <c r="AA207" i="17" s="1"/>
  <c r="W102" i="9"/>
  <c r="W215" i="9" s="1"/>
  <c r="W102" i="17"/>
  <c r="W207" i="17" s="1"/>
  <c r="S102" i="9"/>
  <c r="S215" i="9" s="1"/>
  <c r="S102" i="17"/>
  <c r="S207" i="17" s="1"/>
  <c r="O102" i="9"/>
  <c r="O215" i="9" s="1"/>
  <c r="O102" i="17"/>
  <c r="O207" i="17" s="1"/>
  <c r="K102" i="9"/>
  <c r="K215" i="9" s="1"/>
  <c r="K102" i="17"/>
  <c r="K207" i="17" s="1"/>
  <c r="G102" i="9"/>
  <c r="G215" i="9" s="1"/>
  <c r="G102" i="17"/>
  <c r="G207" i="17" s="1"/>
  <c r="C102" i="9"/>
  <c r="C215" i="9" s="1"/>
  <c r="C102" i="17"/>
  <c r="C207" i="17" s="1"/>
  <c r="AZ101" i="9"/>
  <c r="AZ214" i="9" s="1"/>
  <c r="AZ101" i="17"/>
  <c r="AZ206" i="17" s="1"/>
  <c r="AV101" i="9"/>
  <c r="AV214" i="9" s="1"/>
  <c r="AV101" i="17"/>
  <c r="AV206" i="17" s="1"/>
  <c r="AR101" i="9"/>
  <c r="AR214" i="9" s="1"/>
  <c r="AR101" i="17"/>
  <c r="AR206" i="17" s="1"/>
  <c r="AN101" i="9"/>
  <c r="AN214" i="9" s="1"/>
  <c r="AN101" i="17"/>
  <c r="AN206" i="17" s="1"/>
  <c r="AJ101" i="9"/>
  <c r="AJ214" i="9" s="1"/>
  <c r="AJ101" i="17"/>
  <c r="AJ206" i="17" s="1"/>
  <c r="AF101" i="9"/>
  <c r="AF214" i="9" s="1"/>
  <c r="AF101" i="17"/>
  <c r="AF206" i="17" s="1"/>
  <c r="AB101" i="9"/>
  <c r="AB214" i="9" s="1"/>
  <c r="AB101" i="17"/>
  <c r="AB206" i="17" s="1"/>
  <c r="X101" i="9"/>
  <c r="X214" i="9" s="1"/>
  <c r="X101" i="17"/>
  <c r="X206" i="17" s="1"/>
  <c r="T101" i="9"/>
  <c r="T214" i="9" s="1"/>
  <c r="T101" i="17"/>
  <c r="T206" i="17" s="1"/>
  <c r="P101" i="9"/>
  <c r="P214" i="9" s="1"/>
  <c r="P101" i="17"/>
  <c r="P206" i="17" s="1"/>
  <c r="L101" i="9"/>
  <c r="L214" i="9" s="1"/>
  <c r="L101" i="17"/>
  <c r="L206" i="17" s="1"/>
  <c r="H101" i="9"/>
  <c r="H214" i="9" s="1"/>
  <c r="H101" i="17"/>
  <c r="H206" i="17" s="1"/>
  <c r="D101" i="9"/>
  <c r="D214" i="9" s="1"/>
  <c r="D101" i="17"/>
  <c r="D206" i="17" s="1"/>
  <c r="BA100" i="9"/>
  <c r="BA213" i="9" s="1"/>
  <c r="BA100" i="17"/>
  <c r="BA205" i="17" s="1"/>
  <c r="AW100" i="9"/>
  <c r="AW213" i="9" s="1"/>
  <c r="AW100" i="17"/>
  <c r="AW205" i="17" s="1"/>
  <c r="AS100" i="9"/>
  <c r="AS213" i="9" s="1"/>
  <c r="AS100" i="17"/>
  <c r="AS205" i="17" s="1"/>
  <c r="AO100" i="9"/>
  <c r="AO213" i="9" s="1"/>
  <c r="AO100" i="17"/>
  <c r="AO205" i="17" s="1"/>
  <c r="AK100" i="9"/>
  <c r="AK213" i="9" s="1"/>
  <c r="AK100" i="17"/>
  <c r="AK205" i="17" s="1"/>
  <c r="AG100" i="9"/>
  <c r="AG213" i="9" s="1"/>
  <c r="AG100" i="17"/>
  <c r="AG205" i="17"/>
  <c r="AC100" i="9"/>
  <c r="AC213" i="9" s="1"/>
  <c r="AC100" i="17"/>
  <c r="AC205" i="17" s="1"/>
  <c r="Y100" i="9"/>
  <c r="Y213" i="9" s="1"/>
  <c r="Y100" i="17"/>
  <c r="Y205" i="17" s="1"/>
  <c r="U100" i="9"/>
  <c r="U213" i="9" s="1"/>
  <c r="U100" i="17"/>
  <c r="U205" i="17" s="1"/>
  <c r="Q100" i="9"/>
  <c r="Q213" i="9" s="1"/>
  <c r="Q100" i="17"/>
  <c r="Q205" i="17" s="1"/>
  <c r="M100" i="9"/>
  <c r="M213" i="9" s="1"/>
  <c r="M100" i="17"/>
  <c r="M205" i="17" s="1"/>
  <c r="I100" i="9"/>
  <c r="I213" i="9" s="1"/>
  <c r="I100" i="17"/>
  <c r="I205" i="17" s="1"/>
  <c r="E100" i="9"/>
  <c r="E213" i="9" s="1"/>
  <c r="E100" i="17"/>
  <c r="E205" i="17" s="1"/>
  <c r="BB99" i="9"/>
  <c r="BB212" i="9" s="1"/>
  <c r="BB99" i="17"/>
  <c r="BB204" i="17" s="1"/>
  <c r="AX99" i="9"/>
  <c r="AX212" i="9" s="1"/>
  <c r="AX99" i="17"/>
  <c r="AX204" i="17" s="1"/>
  <c r="AT99" i="9"/>
  <c r="AT212" i="9" s="1"/>
  <c r="AT99" i="17"/>
  <c r="AT204" i="17" s="1"/>
  <c r="AP99" i="9"/>
  <c r="AP212" i="9" s="1"/>
  <c r="AP99" i="17"/>
  <c r="AP204" i="17" s="1"/>
  <c r="AL99" i="9"/>
  <c r="AL212" i="9" s="1"/>
  <c r="AL99" i="17"/>
  <c r="AL204" i="17" s="1"/>
  <c r="AH99" i="9"/>
  <c r="AH212" i="9" s="1"/>
  <c r="AH99" i="17"/>
  <c r="AH204" i="17" s="1"/>
  <c r="AD99" i="9"/>
  <c r="AD212" i="9" s="1"/>
  <c r="AD99" i="17"/>
  <c r="AD204" i="17" s="1"/>
  <c r="Z99" i="9"/>
  <c r="Z212" i="9" s="1"/>
  <c r="Z99" i="17"/>
  <c r="Z204" i="17" s="1"/>
  <c r="V99" i="9"/>
  <c r="V212" i="9" s="1"/>
  <c r="V99" i="17"/>
  <c r="V204" i="17" s="1"/>
  <c r="R99" i="9"/>
  <c r="R212" i="9" s="1"/>
  <c r="R99" i="17"/>
  <c r="R204" i="17" s="1"/>
  <c r="N99" i="9"/>
  <c r="N212" i="9" s="1"/>
  <c r="N99" i="17"/>
  <c r="N204" i="17" s="1"/>
  <c r="J99" i="9"/>
  <c r="J212" i="9" s="1"/>
  <c r="J99" i="17"/>
  <c r="J204" i="17" s="1"/>
  <c r="F99" i="9"/>
  <c r="F212" i="9" s="1"/>
  <c r="F99" i="17"/>
  <c r="F204" i="17" s="1"/>
  <c r="BC98" i="9"/>
  <c r="BC211" i="9" s="1"/>
  <c r="BC98" i="17"/>
  <c r="BC203" i="17"/>
  <c r="AY98" i="9"/>
  <c r="AY211" i="9" s="1"/>
  <c r="AY98" i="17"/>
  <c r="AY203" i="17" s="1"/>
  <c r="AU98" i="9"/>
  <c r="AU211" i="9" s="1"/>
  <c r="AU98" i="17"/>
  <c r="AU203" i="17" s="1"/>
  <c r="AQ98" i="9"/>
  <c r="AQ211" i="9" s="1"/>
  <c r="AQ98" i="17"/>
  <c r="AQ203" i="17" s="1"/>
  <c r="AM98" i="9"/>
  <c r="AM211" i="9" s="1"/>
  <c r="AM98" i="17"/>
  <c r="AM203" i="17" s="1"/>
  <c r="AI98" i="9"/>
  <c r="AI211" i="9" s="1"/>
  <c r="AI98" i="17"/>
  <c r="AI203" i="17" s="1"/>
  <c r="AE98" i="9"/>
  <c r="AE211" i="9" s="1"/>
  <c r="AE98" i="17"/>
  <c r="AE203" i="17" s="1"/>
  <c r="AA98" i="9"/>
  <c r="AA211" i="9" s="1"/>
  <c r="AA98" i="17"/>
  <c r="AA203" i="17" s="1"/>
  <c r="W98" i="9"/>
  <c r="W211" i="9" s="1"/>
  <c r="W98" i="17"/>
  <c r="W203" i="17" s="1"/>
  <c r="S98" i="9"/>
  <c r="S211" i="9" s="1"/>
  <c r="S98" i="17"/>
  <c r="S203" i="17" s="1"/>
  <c r="O98" i="9"/>
  <c r="O211" i="9" s="1"/>
  <c r="O98" i="17"/>
  <c r="O203" i="17" s="1"/>
  <c r="K98" i="9"/>
  <c r="K211" i="9" s="1"/>
  <c r="K98" i="17"/>
  <c r="K203" i="17" s="1"/>
  <c r="G98" i="9"/>
  <c r="G211" i="9" s="1"/>
  <c r="G98" i="17"/>
  <c r="G203" i="17" s="1"/>
  <c r="C98" i="9"/>
  <c r="C211" i="9" s="1"/>
  <c r="C98" i="17"/>
  <c r="C203" i="17" s="1"/>
  <c r="AZ96" i="9"/>
  <c r="AZ210" i="9" s="1"/>
  <c r="AZ96" i="17"/>
  <c r="AZ202" i="17" s="1"/>
  <c r="AV96" i="9"/>
  <c r="AV210" i="9" s="1"/>
  <c r="AV96" i="17"/>
  <c r="AV202" i="17" s="1"/>
  <c r="AR96" i="9"/>
  <c r="AR210" i="9" s="1"/>
  <c r="AR96" i="17"/>
  <c r="AR202" i="17" s="1"/>
  <c r="AN96" i="9"/>
  <c r="AN210" i="9" s="1"/>
  <c r="AN96" i="17"/>
  <c r="AN202" i="17" s="1"/>
  <c r="AJ96" i="9"/>
  <c r="AJ210" i="9" s="1"/>
  <c r="AJ96" i="17"/>
  <c r="AJ202" i="17" s="1"/>
  <c r="AF96" i="9"/>
  <c r="AF210" i="9" s="1"/>
  <c r="AF96" i="17"/>
  <c r="AF202" i="17" s="1"/>
  <c r="AB96" i="9"/>
  <c r="AB210" i="9" s="1"/>
  <c r="AB96" i="17"/>
  <c r="AB202" i="17" s="1"/>
  <c r="X96" i="9"/>
  <c r="X210" i="9" s="1"/>
  <c r="X96" i="17"/>
  <c r="X202" i="17" s="1"/>
  <c r="T96" i="9"/>
  <c r="T210" i="9" s="1"/>
  <c r="T96" i="17"/>
  <c r="T202" i="17" s="1"/>
  <c r="P96" i="9"/>
  <c r="P210" i="9" s="1"/>
  <c r="P96" i="17"/>
  <c r="P202" i="17" s="1"/>
  <c r="L96" i="9"/>
  <c r="L210" i="9" s="1"/>
  <c r="L96" i="17"/>
  <c r="L202" i="17"/>
  <c r="H96" i="9"/>
  <c r="H210" i="9" s="1"/>
  <c r="H96" i="17"/>
  <c r="H202" i="17" s="1"/>
  <c r="D96" i="9"/>
  <c r="D210" i="9" s="1"/>
  <c r="D96" i="17"/>
  <c r="D202" i="17" s="1"/>
  <c r="BA95" i="9"/>
  <c r="BA209" i="9" s="1"/>
  <c r="BA95" i="17"/>
  <c r="BA201" i="17" s="1"/>
  <c r="AW95" i="9"/>
  <c r="AW209" i="9" s="1"/>
  <c r="AW95" i="17"/>
  <c r="AW201" i="17" s="1"/>
  <c r="AS95" i="9"/>
  <c r="AS209" i="9" s="1"/>
  <c r="AS95" i="17"/>
  <c r="AS201" i="17" s="1"/>
  <c r="AO95" i="9"/>
  <c r="AO209" i="9" s="1"/>
  <c r="AO95" i="17"/>
  <c r="AO201" i="17" s="1"/>
  <c r="AK95" i="9"/>
  <c r="AK209" i="9" s="1"/>
  <c r="AK95" i="17"/>
  <c r="AK201" i="17" s="1"/>
  <c r="AG95" i="9"/>
  <c r="AG209" i="9" s="1"/>
  <c r="AG95" i="17"/>
  <c r="AG201" i="17"/>
  <c r="AC95" i="9"/>
  <c r="AC209" i="9" s="1"/>
  <c r="AC95" i="17"/>
  <c r="AC201" i="17"/>
  <c r="Y95" i="9"/>
  <c r="Y209" i="9" s="1"/>
  <c r="Y95" i="17"/>
  <c r="Y201" i="17" s="1"/>
  <c r="U95" i="9"/>
  <c r="U209" i="9" s="1"/>
  <c r="U95" i="17"/>
  <c r="U201" i="17" s="1"/>
  <c r="Q95" i="9"/>
  <c r="Q209" i="9" s="1"/>
  <c r="Q95" i="17"/>
  <c r="Q201" i="17"/>
  <c r="M95" i="9"/>
  <c r="M209" i="9" s="1"/>
  <c r="M95" i="17"/>
  <c r="M201" i="17" s="1"/>
  <c r="I95" i="9"/>
  <c r="I209" i="9" s="1"/>
  <c r="I95" i="17"/>
  <c r="I201" i="17" s="1"/>
  <c r="E95" i="9"/>
  <c r="E209" i="9" s="1"/>
  <c r="E95" i="17"/>
  <c r="E201" i="17" s="1"/>
  <c r="BB94" i="9"/>
  <c r="BB208" i="9" s="1"/>
  <c r="BB94" i="17"/>
  <c r="BB200" i="17" s="1"/>
  <c r="AX94" i="9"/>
  <c r="AX208" i="9" s="1"/>
  <c r="AX94" i="17"/>
  <c r="AX200" i="17" s="1"/>
  <c r="AT94" i="9"/>
  <c r="AT208" i="9" s="1"/>
  <c r="AT94" i="17"/>
  <c r="AT200" i="17" s="1"/>
  <c r="AP94" i="9"/>
  <c r="AP208" i="9" s="1"/>
  <c r="AP94" i="17"/>
  <c r="AP200" i="17" s="1"/>
  <c r="AL94" i="9"/>
  <c r="AL208" i="9" s="1"/>
  <c r="AL94" i="17"/>
  <c r="AL200" i="17" s="1"/>
  <c r="AH94" i="9"/>
  <c r="AH208" i="9" s="1"/>
  <c r="AH94" i="17"/>
  <c r="AH200" i="17" s="1"/>
  <c r="AD94" i="9"/>
  <c r="AD208" i="9" s="1"/>
  <c r="AD94" i="17"/>
  <c r="AD200" i="17" s="1"/>
  <c r="Z94" i="9"/>
  <c r="Z208" i="9" s="1"/>
  <c r="Z94" i="17"/>
  <c r="Z200" i="17" s="1"/>
  <c r="V94" i="9"/>
  <c r="V208" i="9" s="1"/>
  <c r="V94" i="17"/>
  <c r="V200" i="17" s="1"/>
  <c r="R94" i="9"/>
  <c r="R208" i="9" s="1"/>
  <c r="R94" i="17"/>
  <c r="R200" i="17"/>
  <c r="N94" i="9"/>
  <c r="N208" i="9" s="1"/>
  <c r="N94" i="17"/>
  <c r="N200" i="17" s="1"/>
  <c r="J94" i="9"/>
  <c r="J208" i="9" s="1"/>
  <c r="J94" i="17"/>
  <c r="J200" i="17" s="1"/>
  <c r="F94" i="9"/>
  <c r="F208" i="9" s="1"/>
  <c r="F94" i="17"/>
  <c r="F200" i="17" s="1"/>
  <c r="BC93" i="9"/>
  <c r="BC207" i="9" s="1"/>
  <c r="BC93" i="17"/>
  <c r="BC199" i="17" s="1"/>
  <c r="AY93" i="9"/>
  <c r="AY207" i="9" s="1"/>
  <c r="AY93" i="17"/>
  <c r="AY199" i="17" s="1"/>
  <c r="AU93" i="9"/>
  <c r="AU207" i="9" s="1"/>
  <c r="AU93" i="17"/>
  <c r="AU199" i="17" s="1"/>
  <c r="AQ93" i="9"/>
  <c r="AQ207" i="9" s="1"/>
  <c r="AQ93" i="17"/>
  <c r="AQ199" i="17" s="1"/>
  <c r="AM93" i="9"/>
  <c r="AM207" i="9" s="1"/>
  <c r="AM93" i="17"/>
  <c r="AM199" i="17" s="1"/>
  <c r="AI93" i="9"/>
  <c r="AI207" i="9" s="1"/>
  <c r="AI93" i="17"/>
  <c r="AI199" i="17" s="1"/>
  <c r="AE93" i="9"/>
  <c r="AE207" i="9" s="1"/>
  <c r="AE93" i="17"/>
  <c r="AE199" i="17" s="1"/>
  <c r="AA93" i="9"/>
  <c r="AA207" i="9" s="1"/>
  <c r="AA93" i="17"/>
  <c r="AA199" i="17" s="1"/>
  <c r="W93" i="9"/>
  <c r="W207" i="9" s="1"/>
  <c r="W93" i="17"/>
  <c r="W199" i="17" s="1"/>
  <c r="S93" i="9"/>
  <c r="S207" i="9" s="1"/>
  <c r="S93" i="17"/>
  <c r="S199" i="17" s="1"/>
  <c r="O93" i="9"/>
  <c r="O207" i="9" s="1"/>
  <c r="O93" i="17"/>
  <c r="O199" i="17" s="1"/>
  <c r="K93" i="9"/>
  <c r="K207" i="9" s="1"/>
  <c r="K93" i="17"/>
  <c r="K199" i="17" s="1"/>
  <c r="G93" i="9"/>
  <c r="G207" i="9" s="1"/>
  <c r="G93" i="17"/>
  <c r="G199" i="17" s="1"/>
  <c r="C93" i="9"/>
  <c r="C207" i="9" s="1"/>
  <c r="C93" i="17"/>
  <c r="C199" i="17"/>
  <c r="AZ92" i="9"/>
  <c r="AZ206" i="9" s="1"/>
  <c r="AZ92" i="17"/>
  <c r="AZ198" i="17" s="1"/>
  <c r="AV92" i="9"/>
  <c r="AV206" i="9" s="1"/>
  <c r="AV92" i="17"/>
  <c r="AV198" i="17" s="1"/>
  <c r="AR92" i="9"/>
  <c r="AR206" i="9" s="1"/>
  <c r="AR92" i="17"/>
  <c r="AR198" i="17" s="1"/>
  <c r="AN92" i="9"/>
  <c r="AN206" i="9" s="1"/>
  <c r="AN92" i="17"/>
  <c r="AN198" i="17" s="1"/>
  <c r="AJ92" i="9"/>
  <c r="AJ206" i="9" s="1"/>
  <c r="AJ92" i="17"/>
  <c r="AJ198" i="17" s="1"/>
  <c r="AF92" i="9"/>
  <c r="AF206" i="9" s="1"/>
  <c r="AF92" i="17"/>
  <c r="AF198" i="17" s="1"/>
  <c r="AB92" i="9"/>
  <c r="AB206" i="9" s="1"/>
  <c r="AB92" i="17"/>
  <c r="AB198" i="17" s="1"/>
  <c r="X92" i="9"/>
  <c r="X206" i="9" s="1"/>
  <c r="X92" i="17"/>
  <c r="X198" i="17" s="1"/>
  <c r="T92" i="9"/>
  <c r="T206" i="9" s="1"/>
  <c r="T92" i="17"/>
  <c r="T198" i="17" s="1"/>
  <c r="P92" i="9"/>
  <c r="P206" i="9" s="1"/>
  <c r="P92" i="17"/>
  <c r="P198" i="17" s="1"/>
  <c r="L92" i="9"/>
  <c r="L206" i="9" s="1"/>
  <c r="L92" i="17"/>
  <c r="L198" i="17" s="1"/>
  <c r="H92" i="9"/>
  <c r="H206" i="9" s="1"/>
  <c r="H92" i="17"/>
  <c r="H198" i="17" s="1"/>
  <c r="D92" i="9"/>
  <c r="D206" i="9" s="1"/>
  <c r="D92" i="17"/>
  <c r="D198" i="17" s="1"/>
  <c r="BA91" i="9"/>
  <c r="BA205" i="9" s="1"/>
  <c r="BA91" i="17"/>
  <c r="BA197" i="17" s="1"/>
  <c r="AW91" i="9"/>
  <c r="AW205" i="9" s="1"/>
  <c r="AW91" i="17"/>
  <c r="AW197" i="17" s="1"/>
  <c r="AS91" i="9"/>
  <c r="AS205" i="9" s="1"/>
  <c r="AS91" i="17"/>
  <c r="AS197" i="17" s="1"/>
  <c r="AO91" i="9"/>
  <c r="AO205" i="9" s="1"/>
  <c r="AO91" i="17"/>
  <c r="AO197" i="17" s="1"/>
  <c r="AK91" i="9"/>
  <c r="AK205" i="9" s="1"/>
  <c r="AK91" i="17"/>
  <c r="AK197" i="17" s="1"/>
  <c r="BB89" i="9"/>
  <c r="BB203" i="9" s="1"/>
  <c r="BB89" i="17"/>
  <c r="BB195" i="17" s="1"/>
  <c r="AX89" i="9"/>
  <c r="AX203" i="9" s="1"/>
  <c r="AX89" i="17"/>
  <c r="AX195" i="17" s="1"/>
  <c r="AT89" i="9"/>
  <c r="AT203" i="9" s="1"/>
  <c r="AT89" i="17"/>
  <c r="AT195" i="17" s="1"/>
  <c r="AP89" i="9"/>
  <c r="AP203" i="9" s="1"/>
  <c r="AP89" i="17"/>
  <c r="AP195" i="17" s="1"/>
  <c r="AL89" i="9"/>
  <c r="AL203" i="9" s="1"/>
  <c r="AL89" i="17"/>
  <c r="AL195" i="17" s="1"/>
  <c r="AH89" i="9"/>
  <c r="AH203" i="9" s="1"/>
  <c r="AH89" i="17"/>
  <c r="AH195" i="17" s="1"/>
  <c r="AD89" i="9"/>
  <c r="AD203" i="9" s="1"/>
  <c r="AD89" i="17"/>
  <c r="AD195" i="17" s="1"/>
  <c r="Z89" i="9"/>
  <c r="Z203" i="9" s="1"/>
  <c r="Z89" i="17"/>
  <c r="Z195" i="17" s="1"/>
  <c r="V89" i="9"/>
  <c r="V203" i="9" s="1"/>
  <c r="V89" i="17"/>
  <c r="V195" i="17" s="1"/>
  <c r="R89" i="9"/>
  <c r="R203" i="9" s="1"/>
  <c r="R89" i="17"/>
  <c r="R195" i="17" s="1"/>
  <c r="N89" i="9"/>
  <c r="N203" i="9" s="1"/>
  <c r="N89" i="17"/>
  <c r="N195" i="17" s="1"/>
  <c r="J89" i="9"/>
  <c r="J203" i="9" s="1"/>
  <c r="J89" i="17"/>
  <c r="J195" i="17" s="1"/>
  <c r="F89" i="9"/>
  <c r="F203" i="9" s="1"/>
  <c r="F89" i="17"/>
  <c r="F195" i="17" s="1"/>
  <c r="BC88" i="9"/>
  <c r="BC202" i="9" s="1"/>
  <c r="BC88" i="17"/>
  <c r="BC194" i="17" s="1"/>
  <c r="AY88" i="9"/>
  <c r="AY202" i="9" s="1"/>
  <c r="AY88" i="17"/>
  <c r="AY194" i="17" s="1"/>
  <c r="AU88" i="9"/>
  <c r="AU202" i="9" s="1"/>
  <c r="AU88" i="17"/>
  <c r="AU194" i="17" s="1"/>
  <c r="AQ88" i="9"/>
  <c r="AQ202" i="9" s="1"/>
  <c r="AQ88" i="17"/>
  <c r="AQ194" i="17" s="1"/>
  <c r="AM88" i="9"/>
  <c r="AM202" i="9" s="1"/>
  <c r="AM88" i="17"/>
  <c r="AM194" i="17" s="1"/>
  <c r="AI88" i="9"/>
  <c r="AI202" i="9" s="1"/>
  <c r="AI88" i="17"/>
  <c r="AI194" i="17" s="1"/>
  <c r="AE88" i="9"/>
  <c r="AE202" i="9" s="1"/>
  <c r="AE88" i="17"/>
  <c r="AE194" i="17" s="1"/>
  <c r="AA88" i="9"/>
  <c r="AA202" i="9" s="1"/>
  <c r="AA88" i="17"/>
  <c r="AA194" i="17" s="1"/>
  <c r="W88" i="9"/>
  <c r="W202" i="9" s="1"/>
  <c r="W88" i="17"/>
  <c r="W194" i="17" s="1"/>
  <c r="S88" i="9"/>
  <c r="S202" i="9" s="1"/>
  <c r="S88" i="17"/>
  <c r="S194" i="17" s="1"/>
  <c r="O88" i="9"/>
  <c r="O202" i="9" s="1"/>
  <c r="O88" i="17"/>
  <c r="O194" i="17" s="1"/>
  <c r="K88" i="9"/>
  <c r="K202" i="9" s="1"/>
  <c r="K88" i="17"/>
  <c r="K194" i="17" s="1"/>
  <c r="G88" i="9"/>
  <c r="G202" i="9" s="1"/>
  <c r="G88" i="17"/>
  <c r="G194" i="17" s="1"/>
  <c r="C88" i="9"/>
  <c r="C202" i="9" s="1"/>
  <c r="C88" i="17"/>
  <c r="C194" i="17" s="1"/>
  <c r="AZ87" i="9"/>
  <c r="AZ201" i="9" s="1"/>
  <c r="AZ87" i="17"/>
  <c r="AZ193" i="17" s="1"/>
  <c r="AV87" i="9"/>
  <c r="AV201" i="9" s="1"/>
  <c r="AV87" i="17"/>
  <c r="AV193" i="17"/>
  <c r="AR87" i="9"/>
  <c r="AR201" i="9" s="1"/>
  <c r="AR87" i="17"/>
  <c r="AR193" i="17" s="1"/>
  <c r="AN87" i="9"/>
  <c r="AN201" i="9" s="1"/>
  <c r="AN87" i="17"/>
  <c r="AN193" i="17" s="1"/>
  <c r="AJ87" i="9"/>
  <c r="AJ201" i="9" s="1"/>
  <c r="AJ87" i="17"/>
  <c r="AJ193" i="17"/>
  <c r="AF87" i="9"/>
  <c r="AF201" i="9" s="1"/>
  <c r="AF87" i="17"/>
  <c r="AF193" i="17" s="1"/>
  <c r="AB87" i="9"/>
  <c r="AB201" i="9" s="1"/>
  <c r="AB87" i="17"/>
  <c r="AB193" i="17" s="1"/>
  <c r="X87" i="9"/>
  <c r="X201" i="9" s="1"/>
  <c r="X87" i="17"/>
  <c r="X193" i="17" s="1"/>
  <c r="T87" i="9"/>
  <c r="T201" i="9" s="1"/>
  <c r="T87" i="17"/>
  <c r="T193" i="17" s="1"/>
  <c r="P87" i="9"/>
  <c r="P201" i="9" s="1"/>
  <c r="P87" i="17"/>
  <c r="P193" i="17" s="1"/>
  <c r="L87" i="9"/>
  <c r="L201" i="9" s="1"/>
  <c r="L87" i="17"/>
  <c r="L193" i="17" s="1"/>
  <c r="H87" i="9"/>
  <c r="H201" i="9" s="1"/>
  <c r="H87" i="17"/>
  <c r="H193" i="17" s="1"/>
  <c r="D87" i="9"/>
  <c r="D201" i="9" s="1"/>
  <c r="D87" i="17"/>
  <c r="D193" i="17" s="1"/>
  <c r="BA86" i="9"/>
  <c r="BA200" i="9" s="1"/>
  <c r="BA86" i="17"/>
  <c r="BA192" i="17" s="1"/>
  <c r="AW86" i="9"/>
  <c r="AW200" i="9" s="1"/>
  <c r="AW86" i="17"/>
  <c r="AW192" i="17" s="1"/>
  <c r="AS86" i="9"/>
  <c r="AS200" i="9" s="1"/>
  <c r="AS86" i="17"/>
  <c r="AS192" i="17" s="1"/>
  <c r="AO86" i="9"/>
  <c r="AO200" i="9" s="1"/>
  <c r="AO86" i="17"/>
  <c r="AO192" i="17" s="1"/>
  <c r="AK86" i="9"/>
  <c r="AK200" i="9" s="1"/>
  <c r="AK86" i="17"/>
  <c r="AK192" i="17" s="1"/>
  <c r="AG86" i="9"/>
  <c r="AG200" i="9" s="1"/>
  <c r="AG86" i="17"/>
  <c r="AG192" i="17" s="1"/>
  <c r="AC86" i="9"/>
  <c r="AC200" i="9" s="1"/>
  <c r="AC86" i="17"/>
  <c r="AC192" i="17" s="1"/>
  <c r="Y86" i="9"/>
  <c r="Y200" i="9" s="1"/>
  <c r="Y86" i="17"/>
  <c r="Y192" i="17" s="1"/>
  <c r="U86" i="9"/>
  <c r="U200" i="9" s="1"/>
  <c r="U86" i="17"/>
  <c r="U192" i="17" s="1"/>
  <c r="Q86" i="9"/>
  <c r="Q200" i="9" s="1"/>
  <c r="Q86" i="17"/>
  <c r="Q192" i="17" s="1"/>
  <c r="M86" i="9"/>
  <c r="M200" i="9" s="1"/>
  <c r="M86" i="17"/>
  <c r="M192" i="17" s="1"/>
  <c r="I86" i="9"/>
  <c r="I200" i="9" s="1"/>
  <c r="I86" i="17"/>
  <c r="I192" i="17" s="1"/>
  <c r="E86" i="9"/>
  <c r="E200" i="9" s="1"/>
  <c r="E86" i="17"/>
  <c r="E192" i="17" s="1"/>
  <c r="BB85" i="9"/>
  <c r="BB199" i="9" s="1"/>
  <c r="BB85" i="17"/>
  <c r="BB191" i="17" s="1"/>
  <c r="AX85" i="9"/>
  <c r="AX199" i="9" s="1"/>
  <c r="AX85" i="17"/>
  <c r="AX191" i="17" s="1"/>
  <c r="AT85" i="9"/>
  <c r="AT199" i="9" s="1"/>
  <c r="AT85" i="17"/>
  <c r="AT191" i="17"/>
  <c r="AP85" i="9"/>
  <c r="AP199" i="9" s="1"/>
  <c r="AP85" i="17"/>
  <c r="AP191" i="17" s="1"/>
  <c r="AL85" i="9"/>
  <c r="AL199" i="9" s="1"/>
  <c r="AL85" i="17"/>
  <c r="AL191" i="17" s="1"/>
  <c r="AH85" i="9"/>
  <c r="AH199" i="9" s="1"/>
  <c r="AH85" i="17"/>
  <c r="AH191" i="17" s="1"/>
  <c r="AD85" i="9"/>
  <c r="AD199" i="9" s="1"/>
  <c r="AD85" i="17"/>
  <c r="AD191" i="17" s="1"/>
  <c r="Z85" i="9"/>
  <c r="Z199" i="9" s="1"/>
  <c r="Z85" i="17"/>
  <c r="Z191" i="17" s="1"/>
  <c r="V85" i="9"/>
  <c r="V199" i="9" s="1"/>
  <c r="V85" i="17"/>
  <c r="V191" i="17"/>
  <c r="R85" i="9"/>
  <c r="R199" i="9" s="1"/>
  <c r="R85" i="17"/>
  <c r="R191" i="17" s="1"/>
  <c r="N85" i="9"/>
  <c r="N199" i="9" s="1"/>
  <c r="N85" i="17"/>
  <c r="N191" i="17" s="1"/>
  <c r="J85" i="9"/>
  <c r="J199" i="9" s="1"/>
  <c r="J85" i="17"/>
  <c r="J191" i="17" s="1"/>
  <c r="F85" i="9"/>
  <c r="F199" i="9" s="1"/>
  <c r="F85" i="17"/>
  <c r="F191" i="17" s="1"/>
  <c r="BC84" i="9"/>
  <c r="BC198" i="9" s="1"/>
  <c r="BC84" i="17"/>
  <c r="BC190" i="17" s="1"/>
  <c r="AY84" i="9"/>
  <c r="AY198" i="9" s="1"/>
  <c r="AY84" i="17"/>
  <c r="AY190" i="17" s="1"/>
  <c r="AU84" i="9"/>
  <c r="AU198" i="9" s="1"/>
  <c r="AU84" i="17"/>
  <c r="AU190" i="17" s="1"/>
  <c r="AQ84" i="9"/>
  <c r="AQ198" i="9" s="1"/>
  <c r="AQ84" i="17"/>
  <c r="AQ190" i="17" s="1"/>
  <c r="AM84" i="9"/>
  <c r="AM198" i="9" s="1"/>
  <c r="AM84" i="17"/>
  <c r="AM190" i="17" s="1"/>
  <c r="AI84" i="9"/>
  <c r="AI198" i="9" s="1"/>
  <c r="AI84" i="17"/>
  <c r="AI190" i="17"/>
  <c r="AE84" i="9"/>
  <c r="AE198" i="9" s="1"/>
  <c r="AE84" i="17"/>
  <c r="AE190" i="17" s="1"/>
  <c r="AA84" i="9"/>
  <c r="AA198" i="9" s="1"/>
  <c r="AA84" i="17"/>
  <c r="AA190" i="17" s="1"/>
  <c r="W84" i="9"/>
  <c r="W198" i="9" s="1"/>
  <c r="W84" i="17"/>
  <c r="W190" i="17" s="1"/>
  <c r="S84" i="9"/>
  <c r="S198" i="9" s="1"/>
  <c r="S84" i="17"/>
  <c r="S190" i="17" s="1"/>
  <c r="O84" i="9"/>
  <c r="O198" i="9" s="1"/>
  <c r="O84" i="17"/>
  <c r="O190" i="17" s="1"/>
  <c r="K84" i="9"/>
  <c r="K198" i="9" s="1"/>
  <c r="K84" i="17"/>
  <c r="K190" i="17" s="1"/>
  <c r="G84" i="9"/>
  <c r="G198" i="9" s="1"/>
  <c r="G84" i="17"/>
  <c r="G190" i="17" s="1"/>
  <c r="C84" i="9"/>
  <c r="C198" i="9" s="1"/>
  <c r="C84" i="17"/>
  <c r="C190" i="17" s="1"/>
  <c r="AZ82" i="9"/>
  <c r="AZ196" i="9" s="1"/>
  <c r="AZ82" i="17"/>
  <c r="AZ188" i="17" s="1"/>
  <c r="AV82" i="9"/>
  <c r="AV196" i="9" s="1"/>
  <c r="AV82" i="17"/>
  <c r="AV188" i="17" s="1"/>
  <c r="AR82" i="9"/>
  <c r="AR196" i="9" s="1"/>
  <c r="AR82" i="17"/>
  <c r="AR188" i="17" s="1"/>
  <c r="AN82" i="9"/>
  <c r="AN196" i="9" s="1"/>
  <c r="AN82" i="17"/>
  <c r="AN188" i="17" s="1"/>
  <c r="AJ82" i="9"/>
  <c r="AJ196" i="9" s="1"/>
  <c r="AJ82" i="17"/>
  <c r="AJ188" i="17" s="1"/>
  <c r="AF82" i="9"/>
  <c r="AF196" i="9" s="1"/>
  <c r="AF82" i="17"/>
  <c r="AF188" i="17" s="1"/>
  <c r="AB82" i="9"/>
  <c r="AB196" i="9" s="1"/>
  <c r="AB82" i="17"/>
  <c r="AB188" i="17" s="1"/>
  <c r="X82" i="9"/>
  <c r="X196" i="9" s="1"/>
  <c r="X82" i="17"/>
  <c r="X188" i="17" s="1"/>
  <c r="T82" i="9"/>
  <c r="T196" i="9" s="1"/>
  <c r="T82" i="17"/>
  <c r="T188" i="17" s="1"/>
  <c r="P82" i="9"/>
  <c r="P196" i="9" s="1"/>
  <c r="P82" i="17"/>
  <c r="P188" i="17" s="1"/>
  <c r="L82" i="9"/>
  <c r="L196" i="9" s="1"/>
  <c r="L82" i="17"/>
  <c r="L188" i="17" s="1"/>
  <c r="H82" i="9"/>
  <c r="H196" i="9" s="1"/>
  <c r="H82" i="17"/>
  <c r="H188" i="17" s="1"/>
  <c r="D82" i="9"/>
  <c r="D196" i="9" s="1"/>
  <c r="D82" i="17"/>
  <c r="D188" i="17" s="1"/>
  <c r="BA81" i="9"/>
  <c r="BA195" i="9" s="1"/>
  <c r="BA81" i="17"/>
  <c r="BA187" i="17" s="1"/>
  <c r="AW81" i="9"/>
  <c r="AW195" i="9" s="1"/>
  <c r="AW81" i="17"/>
  <c r="AW187" i="17" s="1"/>
  <c r="AS81" i="9"/>
  <c r="AS195" i="9" s="1"/>
  <c r="AS81" i="17"/>
  <c r="AS187" i="17" s="1"/>
  <c r="AO81" i="9"/>
  <c r="AO195" i="9" s="1"/>
  <c r="AO81" i="17"/>
  <c r="AO187" i="17" s="1"/>
  <c r="AK81" i="9"/>
  <c r="AK195" i="9" s="1"/>
  <c r="AK81" i="17"/>
  <c r="AK187" i="17" s="1"/>
  <c r="AG81" i="9"/>
  <c r="AG195" i="9" s="1"/>
  <c r="AG81" i="17"/>
  <c r="AG187" i="17" s="1"/>
  <c r="AC81" i="9"/>
  <c r="AC195" i="9" s="1"/>
  <c r="AC81" i="17"/>
  <c r="AC187" i="17" s="1"/>
  <c r="Y81" i="9"/>
  <c r="Y195" i="9" s="1"/>
  <c r="Y81" i="17"/>
  <c r="Y187" i="17" s="1"/>
  <c r="U81" i="9"/>
  <c r="U195" i="9" s="1"/>
  <c r="U81" i="17"/>
  <c r="U187" i="17" s="1"/>
  <c r="Q81" i="9"/>
  <c r="Q195" i="9" s="1"/>
  <c r="Q81" i="17"/>
  <c r="Q187" i="17" s="1"/>
  <c r="M81" i="9"/>
  <c r="M195" i="9" s="1"/>
  <c r="M81" i="17"/>
  <c r="M187" i="17" s="1"/>
  <c r="I81" i="9"/>
  <c r="I195" i="9" s="1"/>
  <c r="I81" i="17"/>
  <c r="I187" i="17" s="1"/>
  <c r="E81" i="9"/>
  <c r="E195" i="9" s="1"/>
  <c r="E81" i="17"/>
  <c r="E187" i="17" s="1"/>
  <c r="BB80" i="9"/>
  <c r="BB194" i="9" s="1"/>
  <c r="BB80" i="17"/>
  <c r="BB186" i="17" s="1"/>
  <c r="AX80" i="9"/>
  <c r="AX194" i="9" s="1"/>
  <c r="AX80" i="17"/>
  <c r="AX186" i="17"/>
  <c r="AT80" i="9"/>
  <c r="AT194" i="9" s="1"/>
  <c r="AT80" i="17"/>
  <c r="AT186" i="17" s="1"/>
  <c r="AP80" i="9"/>
  <c r="AP194" i="9" s="1"/>
  <c r="AP80" i="17"/>
  <c r="AP186" i="17" s="1"/>
  <c r="AL80" i="9"/>
  <c r="AL194" i="9" s="1"/>
  <c r="AL80" i="17"/>
  <c r="AL186" i="17" s="1"/>
  <c r="AH80" i="9"/>
  <c r="AH194" i="9" s="1"/>
  <c r="AH80" i="17"/>
  <c r="AH186" i="17"/>
  <c r="AD80" i="9"/>
  <c r="AD194" i="9" s="1"/>
  <c r="AD80" i="17"/>
  <c r="AD186" i="17" s="1"/>
  <c r="Z80" i="9"/>
  <c r="Z194" i="9" s="1"/>
  <c r="Z80" i="17"/>
  <c r="Z186" i="17"/>
  <c r="V80" i="9"/>
  <c r="V194" i="9" s="1"/>
  <c r="V80" i="17"/>
  <c r="V186" i="17" s="1"/>
  <c r="R80" i="9"/>
  <c r="R194" i="9" s="1"/>
  <c r="R80" i="17"/>
  <c r="R186" i="17"/>
  <c r="N80" i="9"/>
  <c r="N194" i="9" s="1"/>
  <c r="N80" i="17"/>
  <c r="N186" i="17"/>
  <c r="J80" i="9"/>
  <c r="J194" i="9" s="1"/>
  <c r="J80" i="17"/>
  <c r="J186" i="17"/>
  <c r="F80" i="9"/>
  <c r="F194" i="9" s="1"/>
  <c r="F80" i="17"/>
  <c r="F186" i="17" s="1"/>
  <c r="BC79" i="9"/>
  <c r="BC79" i="17"/>
  <c r="AY79" i="9"/>
  <c r="AY193" i="9" s="1"/>
  <c r="AY383" i="9" s="1"/>
  <c r="AY79" i="17"/>
  <c r="AZ78" i="9"/>
  <c r="AZ192" i="9" s="1"/>
  <c r="AZ78" i="17"/>
  <c r="AZ184" i="17" s="1"/>
  <c r="AV78" i="9"/>
  <c r="AV192" i="9" s="1"/>
  <c r="AV78" i="17"/>
  <c r="AR78" i="9"/>
  <c r="AR192" i="9" s="1"/>
  <c r="AR78" i="17"/>
  <c r="AR184" i="17" s="1"/>
  <c r="AN78" i="9"/>
  <c r="AN192" i="9" s="1"/>
  <c r="AN78" i="17"/>
  <c r="AN184" i="17" s="1"/>
  <c r="AJ78" i="9"/>
  <c r="AJ192" i="9" s="1"/>
  <c r="AJ78" i="17"/>
  <c r="BA77" i="9"/>
  <c r="BA191" i="9" s="1"/>
  <c r="BA77" i="17"/>
  <c r="BA183" i="17" s="1"/>
  <c r="AW77" i="9"/>
  <c r="AW191" i="9" s="1"/>
  <c r="AW77" i="17"/>
  <c r="AW183" i="17" s="1"/>
  <c r="AS77" i="9"/>
  <c r="AS191" i="9" s="1"/>
  <c r="AS77" i="17"/>
  <c r="AS183" i="17" s="1"/>
  <c r="AO77" i="9"/>
  <c r="AO191" i="9" s="1"/>
  <c r="AO77" i="17"/>
  <c r="AO183" i="17" s="1"/>
  <c r="AK77" i="9"/>
  <c r="AK191" i="9" s="1"/>
  <c r="AK77" i="17"/>
  <c r="AK183" i="17" s="1"/>
  <c r="BB76" i="9"/>
  <c r="BB76" i="17"/>
  <c r="BB182" i="17" s="1"/>
  <c r="AX76" i="9"/>
  <c r="AX76" i="17"/>
  <c r="AT76" i="9"/>
  <c r="AT76" i="17"/>
  <c r="AT182" i="17" s="1"/>
  <c r="AP76" i="9"/>
  <c r="AP107" i="9" s="1"/>
  <c r="AP76" i="17"/>
  <c r="AP182" i="17" s="1"/>
  <c r="AL76" i="9"/>
  <c r="AL76" i="17"/>
  <c r="AL182" i="17" s="1"/>
  <c r="BC75" i="9"/>
  <c r="BC189" i="9" s="1"/>
  <c r="BC75" i="17"/>
  <c r="BC181" i="17" s="1"/>
  <c r="AY75" i="9"/>
  <c r="AY189" i="9" s="1"/>
  <c r="AY75" i="17"/>
  <c r="AY181" i="17" s="1"/>
  <c r="AU75" i="9"/>
  <c r="AU189" i="9" s="1"/>
  <c r="AU75" i="17"/>
  <c r="AU181" i="17" s="1"/>
  <c r="AQ75" i="9"/>
  <c r="AQ189" i="9" s="1"/>
  <c r="AQ75" i="17"/>
  <c r="AQ181" i="17"/>
  <c r="AM75" i="9"/>
  <c r="AM189" i="9" s="1"/>
  <c r="AM75" i="17"/>
  <c r="AM181" i="17" s="1"/>
  <c r="AI75" i="9"/>
  <c r="AI189" i="9" s="1"/>
  <c r="AI75" i="17"/>
  <c r="AI181" i="17" s="1"/>
  <c r="AZ74" i="9"/>
  <c r="AZ188" i="9" s="1"/>
  <c r="AZ74" i="17"/>
  <c r="AZ180" i="17" s="1"/>
  <c r="AV74" i="9"/>
  <c r="AV188" i="9" s="1"/>
  <c r="AV74" i="17"/>
  <c r="AR74" i="9"/>
  <c r="AR188" i="9" s="1"/>
  <c r="AR74" i="17"/>
  <c r="AR180" i="17"/>
  <c r="AN74" i="9"/>
  <c r="AN188" i="9" s="1"/>
  <c r="AN74" i="17"/>
  <c r="AN180" i="17" s="1"/>
  <c r="AJ74" i="9"/>
  <c r="AJ188" i="9" s="1"/>
  <c r="AJ74" i="17"/>
  <c r="AJ180" i="17" s="1"/>
  <c r="BA72" i="9"/>
  <c r="BA186" i="9" s="1"/>
  <c r="BA178" i="17"/>
  <c r="AW72" i="9"/>
  <c r="AW186" i="9" s="1"/>
  <c r="AW178" i="17"/>
  <c r="AS72" i="9"/>
  <c r="AS186" i="9" s="1"/>
  <c r="AS178" i="17"/>
  <c r="AO72" i="9"/>
  <c r="AO186" i="9" s="1"/>
  <c r="AO178" i="17"/>
  <c r="AK72" i="9"/>
  <c r="AK186" i="9" s="1"/>
  <c r="AK178" i="17"/>
  <c r="BB71" i="9"/>
  <c r="BB185" i="9" s="1"/>
  <c r="BB71" i="17"/>
  <c r="BB177" i="17" s="1"/>
  <c r="AX71" i="9"/>
  <c r="AX185" i="9" s="1"/>
  <c r="AX71" i="17"/>
  <c r="AX177" i="17" s="1"/>
  <c r="AT71" i="9"/>
  <c r="AT185" i="9" s="1"/>
  <c r="AT71" i="17"/>
  <c r="AT177" i="17" s="1"/>
  <c r="AP71" i="9"/>
  <c r="AP185" i="9" s="1"/>
  <c r="AP71" i="17"/>
  <c r="AP177" i="17" s="1"/>
  <c r="AL71" i="9"/>
  <c r="AL185" i="9" s="1"/>
  <c r="AL71" i="17"/>
  <c r="AL177" i="17" s="1"/>
  <c r="BC70" i="9"/>
  <c r="BC184" i="9" s="1"/>
  <c r="BC70" i="17"/>
  <c r="BC176" i="17" s="1"/>
  <c r="AY70" i="9"/>
  <c r="AY184" i="9" s="1"/>
  <c r="AY70" i="17"/>
  <c r="AY176" i="17" s="1"/>
  <c r="AU70" i="9"/>
  <c r="AU184" i="9" s="1"/>
  <c r="AU70" i="17"/>
  <c r="AU176" i="17" s="1"/>
  <c r="AQ70" i="9"/>
  <c r="AQ184" i="9" s="1"/>
  <c r="AQ70" i="17"/>
  <c r="AQ176" i="17" s="1"/>
  <c r="AM70" i="9"/>
  <c r="AM184" i="9" s="1"/>
  <c r="AM70" i="17"/>
  <c r="AM176" i="17" s="1"/>
  <c r="AI70" i="9"/>
  <c r="AI184" i="9" s="1"/>
  <c r="AI70" i="17"/>
  <c r="AI176" i="17" s="1"/>
  <c r="AE70" i="9"/>
  <c r="AE184" i="9" s="1"/>
  <c r="AE70" i="17"/>
  <c r="AE176" i="17" s="1"/>
  <c r="AA70" i="9"/>
  <c r="AA184" i="9" s="1"/>
  <c r="AA70" i="17"/>
  <c r="AA176" i="17" s="1"/>
  <c r="W70" i="9"/>
  <c r="W184" i="9" s="1"/>
  <c r="W70" i="17"/>
  <c r="W176" i="17" s="1"/>
  <c r="S70" i="9"/>
  <c r="S184" i="9" s="1"/>
  <c r="S70" i="17"/>
  <c r="S176" i="17" s="1"/>
  <c r="O70" i="9"/>
  <c r="O184" i="9" s="1"/>
  <c r="O70" i="17"/>
  <c r="O176" i="17" s="1"/>
  <c r="K70" i="9"/>
  <c r="K184" i="9" s="1"/>
  <c r="K70" i="17"/>
  <c r="K176" i="17" s="1"/>
  <c r="G70" i="9"/>
  <c r="G184" i="9" s="1"/>
  <c r="G70" i="17"/>
  <c r="G176" i="17" s="1"/>
  <c r="C70" i="9"/>
  <c r="C184" i="9" s="1"/>
  <c r="C70" i="17"/>
  <c r="C176" i="17" s="1"/>
  <c r="AZ69" i="9"/>
  <c r="AZ183" i="9" s="1"/>
  <c r="AZ69" i="17"/>
  <c r="AZ175" i="17" s="1"/>
  <c r="AV69" i="9"/>
  <c r="AV183" i="9" s="1"/>
  <c r="AV69" i="17"/>
  <c r="AV175" i="17" s="1"/>
  <c r="AR69" i="9"/>
  <c r="AR183" i="9" s="1"/>
  <c r="AR69" i="17"/>
  <c r="AR175" i="17" s="1"/>
  <c r="AN69" i="9"/>
  <c r="AN183" i="9" s="1"/>
  <c r="AN69" i="17"/>
  <c r="AN175" i="17" s="1"/>
  <c r="AJ69" i="9"/>
  <c r="AJ183" i="9" s="1"/>
  <c r="AJ69" i="17"/>
  <c r="AJ175" i="17" s="1"/>
  <c r="BA68" i="9"/>
  <c r="BA182" i="9" s="1"/>
  <c r="BA68" i="17"/>
  <c r="BA174" i="17" s="1"/>
  <c r="AW68" i="9"/>
  <c r="AW182" i="9" s="1"/>
  <c r="AW68" i="17"/>
  <c r="AW174" i="17" s="1"/>
  <c r="AS68" i="9"/>
  <c r="AS182" i="9" s="1"/>
  <c r="AS68" i="17"/>
  <c r="AS174" i="17" s="1"/>
  <c r="AO68" i="9"/>
  <c r="AO182" i="9" s="1"/>
  <c r="AO68" i="17"/>
  <c r="AO174" i="17" s="1"/>
  <c r="AK68" i="9"/>
  <c r="AK182" i="9" s="1"/>
  <c r="AK68" i="17"/>
  <c r="AK174" i="17" s="1"/>
  <c r="BB67" i="9"/>
  <c r="BB181" i="9" s="1"/>
  <c r="BB67" i="17"/>
  <c r="BB173" i="17" s="1"/>
  <c r="AX67" i="9"/>
  <c r="AX181" i="9" s="1"/>
  <c r="AX67" i="17"/>
  <c r="AX173" i="17" s="1"/>
  <c r="AT67" i="9"/>
  <c r="AT181" i="9" s="1"/>
  <c r="AT67" i="17"/>
  <c r="AT173" i="17" s="1"/>
  <c r="AP67" i="9"/>
  <c r="AP181" i="9" s="1"/>
  <c r="AP67" i="17"/>
  <c r="AP173" i="17" s="1"/>
  <c r="AL67" i="9"/>
  <c r="AL181" i="9" s="1"/>
  <c r="AL67" i="17"/>
  <c r="AL173" i="17" s="1"/>
  <c r="BC66" i="9"/>
  <c r="BC180" i="9" s="1"/>
  <c r="BC66" i="17"/>
  <c r="BC172" i="17" s="1"/>
  <c r="AY66" i="9"/>
  <c r="AY180" i="9" s="1"/>
  <c r="AY66" i="17"/>
  <c r="AY172" i="17" s="1"/>
  <c r="AU66" i="9"/>
  <c r="AU180" i="9" s="1"/>
  <c r="AU66" i="17"/>
  <c r="AU172" i="17" s="1"/>
  <c r="AQ66" i="9"/>
  <c r="AQ180" i="9" s="1"/>
  <c r="AQ66" i="17"/>
  <c r="AQ172" i="17" s="1"/>
  <c r="AM66" i="9"/>
  <c r="AM180" i="9" s="1"/>
  <c r="AM66" i="17"/>
  <c r="AM172" i="17" s="1"/>
  <c r="AI66" i="9"/>
  <c r="AI180" i="9" s="1"/>
  <c r="AI66" i="17"/>
  <c r="AI172" i="17"/>
  <c r="AZ65" i="9"/>
  <c r="AZ179" i="9" s="1"/>
  <c r="AZ65" i="17"/>
  <c r="AZ171" i="17" s="1"/>
  <c r="AV65" i="9"/>
  <c r="AV179" i="9" s="1"/>
  <c r="AV65" i="17"/>
  <c r="AV171" i="17" s="1"/>
  <c r="AR65" i="9"/>
  <c r="AR179" i="9" s="1"/>
  <c r="AR65" i="17"/>
  <c r="AR171" i="17" s="1"/>
  <c r="AN65" i="9"/>
  <c r="AN179" i="9" s="1"/>
  <c r="AN65" i="17"/>
  <c r="AN171" i="17" s="1"/>
  <c r="AJ65" i="9"/>
  <c r="AJ179" i="9" s="1"/>
  <c r="AJ65" i="17"/>
  <c r="AJ171" i="17" s="1"/>
  <c r="BA64" i="9"/>
  <c r="BA178" i="9" s="1"/>
  <c r="BA64" i="17"/>
  <c r="BA170" i="17" s="1"/>
  <c r="AW64" i="9"/>
  <c r="AW178" i="9" s="1"/>
  <c r="AW64" i="17"/>
  <c r="AW170" i="17" s="1"/>
  <c r="AS64" i="9"/>
  <c r="AS178" i="9" s="1"/>
  <c r="AS64" i="17"/>
  <c r="AS170" i="17" s="1"/>
  <c r="AO64" i="9"/>
  <c r="AO178" i="9" s="1"/>
  <c r="AO64" i="17"/>
  <c r="AO170" i="17" s="1"/>
  <c r="AK64" i="9"/>
  <c r="AK178" i="9" s="1"/>
  <c r="AK64" i="17"/>
  <c r="AK170" i="17" s="1"/>
  <c r="BB62" i="9"/>
  <c r="BB62" i="17"/>
  <c r="BB168" i="17" s="1"/>
  <c r="AX62" i="9"/>
  <c r="AX176" i="9" s="1"/>
  <c r="AX62" i="17"/>
  <c r="AX168" i="17" s="1"/>
  <c r="AT62" i="9"/>
  <c r="AT176" i="9" s="1"/>
  <c r="AT62" i="17"/>
  <c r="AT168" i="17" s="1"/>
  <c r="AP62" i="9"/>
  <c r="AP62" i="17"/>
  <c r="AP168" i="17" s="1"/>
  <c r="AL62" i="9"/>
  <c r="AL176" i="9" s="1"/>
  <c r="AL62" i="17"/>
  <c r="AL168" i="17" s="1"/>
  <c r="BC61" i="9"/>
  <c r="BC61" i="17"/>
  <c r="BC167" i="17" s="1"/>
  <c r="AY61" i="9"/>
  <c r="AY175" i="9" s="1"/>
  <c r="AY291" i="9" s="1"/>
  <c r="AY61" i="17"/>
  <c r="AU61" i="9"/>
  <c r="AU175" i="9" s="1"/>
  <c r="AU219" i="9" s="1"/>
  <c r="AU61" i="17"/>
  <c r="AQ61" i="9"/>
  <c r="AQ61" i="17"/>
  <c r="AQ167" i="17" s="1"/>
  <c r="AQ210" i="17" s="1"/>
  <c r="AM61" i="9"/>
  <c r="AM32" i="20" s="1"/>
  <c r="AM60" i="20" s="1"/>
  <c r="AM61" i="17"/>
  <c r="AM167" i="17" s="1"/>
  <c r="AM210" i="17" s="1"/>
  <c r="AI61" i="9"/>
  <c r="AI175" i="9" s="1"/>
  <c r="AI219" i="9" s="1"/>
  <c r="AI61" i="17"/>
  <c r="AI167" i="17" s="1"/>
  <c r="AI210" i="17" s="1"/>
  <c r="AZ60" i="9"/>
  <c r="AZ60" i="17"/>
  <c r="AV60" i="9"/>
  <c r="AV329" i="9" s="1"/>
  <c r="AV334" i="9" s="1"/>
  <c r="AV355" i="9" s="1"/>
  <c r="AV60" i="17"/>
  <c r="AV166" i="17" s="1"/>
  <c r="AR60" i="9"/>
  <c r="AR60" i="17"/>
  <c r="AR166" i="17" s="1"/>
  <c r="AN60" i="9"/>
  <c r="AN174" i="9" s="1"/>
  <c r="AN60" i="17"/>
  <c r="AJ60" i="9"/>
  <c r="AJ174" i="9" s="1"/>
  <c r="AJ60" i="17"/>
  <c r="AJ166" i="17" s="1"/>
  <c r="BA58" i="9"/>
  <c r="BA172" i="9" s="1"/>
  <c r="BA58" i="17"/>
  <c r="BA164" i="17" s="1"/>
  <c r="AW58" i="9"/>
  <c r="AW172" i="9" s="1"/>
  <c r="AW58" i="17"/>
  <c r="AW164" i="17" s="1"/>
  <c r="AS58" i="9"/>
  <c r="AS172" i="9" s="1"/>
  <c r="AS58" i="17"/>
  <c r="AS164" i="17" s="1"/>
  <c r="AO58" i="9"/>
  <c r="AO172" i="9" s="1"/>
  <c r="AO58" i="17"/>
  <c r="AO164" i="17" s="1"/>
  <c r="AK58" i="9"/>
  <c r="AK172" i="9" s="1"/>
  <c r="AK58" i="17"/>
  <c r="AK164" i="17" s="1"/>
  <c r="BB57" i="9"/>
  <c r="BB171" i="9" s="1"/>
  <c r="BB57" i="17"/>
  <c r="BB163" i="17" s="1"/>
  <c r="AX57" i="9"/>
  <c r="AX171" i="9" s="1"/>
  <c r="AX57" i="17"/>
  <c r="AX163" i="17" s="1"/>
  <c r="AT57" i="9"/>
  <c r="AT171" i="9" s="1"/>
  <c r="AT57" i="17"/>
  <c r="AT163" i="17" s="1"/>
  <c r="AP57" i="9"/>
  <c r="AP171" i="9" s="1"/>
  <c r="AP57" i="17"/>
  <c r="AP163" i="17" s="1"/>
  <c r="AL57" i="9"/>
  <c r="AL171" i="9" s="1"/>
  <c r="AL57" i="17"/>
  <c r="AL163" i="17" s="1"/>
  <c r="AH57" i="9"/>
  <c r="AH171" i="9" s="1"/>
  <c r="AH57" i="17"/>
  <c r="AH163" i="17"/>
  <c r="AD57" i="9"/>
  <c r="AD171" i="9" s="1"/>
  <c r="AD57" i="17"/>
  <c r="AD163" i="17" s="1"/>
  <c r="Z57" i="9"/>
  <c r="Z171" i="9" s="1"/>
  <c r="Z57" i="17"/>
  <c r="Z163" i="17" s="1"/>
  <c r="V57" i="9"/>
  <c r="V171" i="9" s="1"/>
  <c r="V57" i="17"/>
  <c r="V163" i="17" s="1"/>
  <c r="R57" i="9"/>
  <c r="R171" i="9" s="1"/>
  <c r="R57" i="17"/>
  <c r="R163" i="17" s="1"/>
  <c r="N57" i="9"/>
  <c r="N171" i="9" s="1"/>
  <c r="N57" i="17"/>
  <c r="N163" i="17" s="1"/>
  <c r="J57" i="9"/>
  <c r="J171" i="9" s="1"/>
  <c r="J57" i="17"/>
  <c r="J163" i="17" s="1"/>
  <c r="F57" i="9"/>
  <c r="F171" i="9" s="1"/>
  <c r="F57" i="17"/>
  <c r="F163" i="17" s="1"/>
  <c r="BC56" i="9"/>
  <c r="BC170" i="9" s="1"/>
  <c r="BC56" i="17"/>
  <c r="BC162" i="17" s="1"/>
  <c r="AY56" i="9"/>
  <c r="AY170" i="9" s="1"/>
  <c r="AY56" i="17"/>
  <c r="AY162" i="17" s="1"/>
  <c r="AU56" i="9"/>
  <c r="AU170" i="9" s="1"/>
  <c r="AU56" i="17"/>
  <c r="AU162" i="17" s="1"/>
  <c r="AQ56" i="9"/>
  <c r="AQ170" i="9" s="1"/>
  <c r="AQ56" i="17"/>
  <c r="AQ162" i="17" s="1"/>
  <c r="AM56" i="9"/>
  <c r="AM170" i="9" s="1"/>
  <c r="AM56" i="17"/>
  <c r="AM162" i="17" s="1"/>
  <c r="AI56" i="9"/>
  <c r="AI170" i="9" s="1"/>
  <c r="AI56" i="17"/>
  <c r="AI162" i="17" s="1"/>
  <c r="AE56" i="9"/>
  <c r="AE170" i="9" s="1"/>
  <c r="AE56" i="17"/>
  <c r="AE162" i="17" s="1"/>
  <c r="AA56" i="9"/>
  <c r="AA170" i="9" s="1"/>
  <c r="AA56" i="17"/>
  <c r="AA162" i="17" s="1"/>
  <c r="W56" i="9"/>
  <c r="W170" i="9" s="1"/>
  <c r="W56" i="17"/>
  <c r="W162" i="17" s="1"/>
  <c r="S56" i="9"/>
  <c r="S170" i="9" s="1"/>
  <c r="S56" i="17"/>
  <c r="S162" i="17" s="1"/>
  <c r="O56" i="9"/>
  <c r="O170" i="9" s="1"/>
  <c r="O56" i="17"/>
  <c r="O162" i="17" s="1"/>
  <c r="K56" i="9"/>
  <c r="K170" i="9" s="1"/>
  <c r="K56" i="17"/>
  <c r="K162" i="17" s="1"/>
  <c r="G56" i="9"/>
  <c r="G170" i="9" s="1"/>
  <c r="G56" i="17"/>
  <c r="G162" i="17"/>
  <c r="C56" i="9"/>
  <c r="C170" i="9" s="1"/>
  <c r="C56" i="17"/>
  <c r="C162" i="17" s="1"/>
  <c r="AZ55" i="9"/>
  <c r="AZ169" i="9" s="1"/>
  <c r="AZ55" i="17"/>
  <c r="AZ161" i="17" s="1"/>
  <c r="AV55" i="9"/>
  <c r="AV169" i="9" s="1"/>
  <c r="AV55" i="17"/>
  <c r="AV161" i="17" s="1"/>
  <c r="AR55" i="9"/>
  <c r="AR169" i="9" s="1"/>
  <c r="AR55" i="17"/>
  <c r="AR161" i="17" s="1"/>
  <c r="AN55" i="9"/>
  <c r="AN169" i="9" s="1"/>
  <c r="AN55" i="17"/>
  <c r="AN161" i="17" s="1"/>
  <c r="AJ55" i="9"/>
  <c r="AJ169" i="9" s="1"/>
  <c r="AJ55" i="17"/>
  <c r="AJ161" i="17" s="1"/>
  <c r="AF55" i="9"/>
  <c r="AF169" i="9" s="1"/>
  <c r="AF55" i="17"/>
  <c r="AF161" i="17" s="1"/>
  <c r="AB55" i="9"/>
  <c r="AB169" i="9" s="1"/>
  <c r="AB55" i="17"/>
  <c r="AB161" i="17" s="1"/>
  <c r="X55" i="9"/>
  <c r="X169" i="9" s="1"/>
  <c r="X55" i="17"/>
  <c r="X161" i="17" s="1"/>
  <c r="T55" i="9"/>
  <c r="T169" i="9" s="1"/>
  <c r="T55" i="17"/>
  <c r="T161" i="17" s="1"/>
  <c r="P55" i="9"/>
  <c r="P169" i="9" s="1"/>
  <c r="P55" i="17"/>
  <c r="P161" i="17" s="1"/>
  <c r="L55" i="9"/>
  <c r="L169" i="9" s="1"/>
  <c r="L55" i="17"/>
  <c r="L161" i="17"/>
  <c r="H55" i="9"/>
  <c r="H169" i="9" s="1"/>
  <c r="H55" i="17"/>
  <c r="H161" i="17" s="1"/>
  <c r="D55" i="9"/>
  <c r="D169" i="9" s="1"/>
  <c r="D55" i="17"/>
  <c r="D161" i="17" s="1"/>
  <c r="BA54" i="9"/>
  <c r="BA54" i="17"/>
  <c r="BA160" i="17" s="1"/>
  <c r="AW54" i="9"/>
  <c r="AW168" i="9" s="1"/>
  <c r="AW54" i="17"/>
  <c r="AW160" i="17" s="1"/>
  <c r="AS54" i="9"/>
  <c r="AS168" i="9" s="1"/>
  <c r="AS54" i="17"/>
  <c r="AS160" i="17" s="1"/>
  <c r="AO54" i="9"/>
  <c r="AO54" i="17"/>
  <c r="AO160" i="17" s="1"/>
  <c r="AK54" i="9"/>
  <c r="AK168" i="9" s="1"/>
  <c r="AK54" i="17"/>
  <c r="AK160" i="17" s="1"/>
  <c r="BB53" i="9"/>
  <c r="BB53" i="17"/>
  <c r="BB159" i="17" s="1"/>
  <c r="BB272" i="17" s="1"/>
  <c r="AX53" i="9"/>
  <c r="AX53" i="17"/>
  <c r="AX159" i="17"/>
  <c r="AX272" i="17" s="1"/>
  <c r="AT53" i="9"/>
  <c r="AT53" i="17"/>
  <c r="AP53" i="9"/>
  <c r="AP167" i="9" s="1"/>
  <c r="AP53" i="17"/>
  <c r="H15" i="11"/>
  <c r="I15" i="11" s="1"/>
  <c r="AL53" i="9"/>
  <c r="AL167" i="9" s="1"/>
  <c r="AL53" i="17"/>
  <c r="AL159" i="17" s="1"/>
  <c r="BC51" i="9"/>
  <c r="BC165" i="9" s="1"/>
  <c r="BC51" i="17"/>
  <c r="BC157" i="17" s="1"/>
  <c r="AY51" i="9"/>
  <c r="AY165" i="9" s="1"/>
  <c r="AY51" i="17"/>
  <c r="AY157" i="17" s="1"/>
  <c r="AU51" i="9"/>
  <c r="AU165" i="9" s="1"/>
  <c r="AU51" i="17"/>
  <c r="AU157" i="17" s="1"/>
  <c r="AQ51" i="9"/>
  <c r="AQ165" i="9" s="1"/>
  <c r="AQ51" i="17"/>
  <c r="AQ157" i="17"/>
  <c r="AM51" i="9"/>
  <c r="AM165" i="9" s="1"/>
  <c r="AM51" i="17"/>
  <c r="AM157" i="17" s="1"/>
  <c r="AI51" i="9"/>
  <c r="AI165" i="9" s="1"/>
  <c r="AI51" i="17"/>
  <c r="AI157" i="17" s="1"/>
  <c r="AE51" i="9"/>
  <c r="AE165" i="9" s="1"/>
  <c r="AE51" i="17"/>
  <c r="AE157" i="17" s="1"/>
  <c r="AA51" i="9"/>
  <c r="AA165" i="9" s="1"/>
  <c r="AA51" i="17"/>
  <c r="AA157" i="17" s="1"/>
  <c r="W51" i="9"/>
  <c r="W165" i="9" s="1"/>
  <c r="W51" i="17"/>
  <c r="W157" i="17" s="1"/>
  <c r="S51" i="9"/>
  <c r="S165" i="9" s="1"/>
  <c r="S51" i="17"/>
  <c r="S157" i="17" s="1"/>
  <c r="O51" i="9"/>
  <c r="O165" i="9" s="1"/>
  <c r="O51" i="17"/>
  <c r="O157" i="17" s="1"/>
  <c r="K51" i="9"/>
  <c r="K165" i="9" s="1"/>
  <c r="K51" i="17"/>
  <c r="K157" i="17" s="1"/>
  <c r="G51" i="9"/>
  <c r="G165" i="9" s="1"/>
  <c r="G51" i="17"/>
  <c r="G157" i="17" s="1"/>
  <c r="C51" i="9"/>
  <c r="C165" i="9" s="1"/>
  <c r="C51" i="17"/>
  <c r="C157" i="17" s="1"/>
  <c r="AZ50" i="9"/>
  <c r="AZ164" i="9" s="1"/>
  <c r="AZ50" i="17"/>
  <c r="AZ156" i="17" s="1"/>
  <c r="AV50" i="9"/>
  <c r="AV164" i="9" s="1"/>
  <c r="AV50" i="17"/>
  <c r="AV156" i="17" s="1"/>
  <c r="AR50" i="9"/>
  <c r="AR164" i="9" s="1"/>
  <c r="AR50" i="17"/>
  <c r="AR156" i="17" s="1"/>
  <c r="AN50" i="9"/>
  <c r="AN164" i="9" s="1"/>
  <c r="AN50" i="17"/>
  <c r="AN156" i="17" s="1"/>
  <c r="AJ50" i="9"/>
  <c r="AJ164" i="9" s="1"/>
  <c r="AJ50" i="17"/>
  <c r="AJ156" i="17"/>
  <c r="AF50" i="9"/>
  <c r="AF164" i="9" s="1"/>
  <c r="AF50" i="17"/>
  <c r="AF156" i="17" s="1"/>
  <c r="AB50" i="9"/>
  <c r="AB164" i="9" s="1"/>
  <c r="AB50" i="17"/>
  <c r="AB156" i="17" s="1"/>
  <c r="X50" i="9"/>
  <c r="X164" i="9" s="1"/>
  <c r="X50" i="17"/>
  <c r="X156" i="17" s="1"/>
  <c r="T50" i="9"/>
  <c r="T164" i="9" s="1"/>
  <c r="T50" i="17"/>
  <c r="T156" i="17" s="1"/>
  <c r="P50" i="9"/>
  <c r="P164" i="9" s="1"/>
  <c r="P50" i="17"/>
  <c r="P156" i="17" s="1"/>
  <c r="L50" i="9"/>
  <c r="L164" i="9" s="1"/>
  <c r="L50" i="17"/>
  <c r="L156" i="17" s="1"/>
  <c r="H50" i="9"/>
  <c r="H164" i="9" s="1"/>
  <c r="H50" i="17"/>
  <c r="H156" i="17" s="1"/>
  <c r="D50" i="9"/>
  <c r="D164" i="9" s="1"/>
  <c r="D50" i="17"/>
  <c r="D156" i="17" s="1"/>
  <c r="BA49" i="9"/>
  <c r="BA163" i="9" s="1"/>
  <c r="BA49" i="17"/>
  <c r="BA155" i="17" s="1"/>
  <c r="AW49" i="9"/>
  <c r="AW163" i="9" s="1"/>
  <c r="AW49" i="17"/>
  <c r="AW155" i="17" s="1"/>
  <c r="AS49" i="9"/>
  <c r="AS163" i="9" s="1"/>
  <c r="AS49" i="17"/>
  <c r="AS155" i="17" s="1"/>
  <c r="AO49" i="9"/>
  <c r="AO163" i="9" s="1"/>
  <c r="AO49" i="17"/>
  <c r="AO155" i="17" s="1"/>
  <c r="AK49" i="9"/>
  <c r="AK163" i="9" s="1"/>
  <c r="AK49" i="17"/>
  <c r="AK155" i="17" s="1"/>
  <c r="AG49" i="9"/>
  <c r="AG163" i="9" s="1"/>
  <c r="AG49" i="17"/>
  <c r="AG155" i="17" s="1"/>
  <c r="AC49" i="9"/>
  <c r="AC163" i="9" s="1"/>
  <c r="AC49" i="17"/>
  <c r="AC155" i="17" s="1"/>
  <c r="Y49" i="9"/>
  <c r="Y163" i="9" s="1"/>
  <c r="Y49" i="17"/>
  <c r="Y155" i="17" s="1"/>
  <c r="U49" i="9"/>
  <c r="U163" i="9" s="1"/>
  <c r="U49" i="17"/>
  <c r="U155" i="17" s="1"/>
  <c r="Q49" i="9"/>
  <c r="Q163" i="9" s="1"/>
  <c r="Q49" i="17"/>
  <c r="Q155" i="17" s="1"/>
  <c r="M49" i="9"/>
  <c r="M163" i="9" s="1"/>
  <c r="M49" i="17"/>
  <c r="M155" i="17" s="1"/>
  <c r="I49" i="9"/>
  <c r="I163" i="9" s="1"/>
  <c r="I49" i="17"/>
  <c r="I155" i="17" s="1"/>
  <c r="E49" i="9"/>
  <c r="E163" i="9" s="1"/>
  <c r="E49" i="17"/>
  <c r="E155" i="17" s="1"/>
  <c r="BB48" i="9"/>
  <c r="BB48" i="17"/>
  <c r="BB154" i="17" s="1"/>
  <c r="AX48" i="9"/>
  <c r="AX48" i="17"/>
  <c r="AX154" i="17" s="1"/>
  <c r="AT48" i="9"/>
  <c r="AT162" i="9" s="1"/>
  <c r="AT48" i="17"/>
  <c r="AT154" i="17" s="1"/>
  <c r="AP48" i="9"/>
  <c r="AP162" i="9" s="1"/>
  <c r="AP48" i="17"/>
  <c r="AP154" i="17"/>
  <c r="AL48" i="9"/>
  <c r="AL48" i="17"/>
  <c r="AL154" i="17" s="1"/>
  <c r="BC46" i="9"/>
  <c r="BC25" i="20" s="1"/>
  <c r="BC53" i="20" s="1"/>
  <c r="BC46" i="17"/>
  <c r="AY46" i="9"/>
  <c r="AY46" i="17"/>
  <c r="AU46" i="9"/>
  <c r="AU46" i="17"/>
  <c r="AQ46" i="9"/>
  <c r="AQ160" i="9" s="1"/>
  <c r="AQ46" i="17"/>
  <c r="AQ152" i="17" s="1"/>
  <c r="AM46" i="9"/>
  <c r="AM25" i="20" s="1"/>
  <c r="AM53" i="20" s="1"/>
  <c r="AM46" i="17"/>
  <c r="AM152" i="17"/>
  <c r="AI46" i="9"/>
  <c r="AI160" i="9" s="1"/>
  <c r="AI46" i="17"/>
  <c r="AI152" i="17" s="1"/>
  <c r="AZ44" i="9"/>
  <c r="AZ158" i="9" s="1"/>
  <c r="AZ44" i="17"/>
  <c r="AZ150" i="17" s="1"/>
  <c r="AV44" i="9"/>
  <c r="AV158" i="9" s="1"/>
  <c r="AV44" i="17"/>
  <c r="AV150" i="17" s="1"/>
  <c r="AR44" i="9"/>
  <c r="AR158" i="9" s="1"/>
  <c r="AR44" i="17"/>
  <c r="AR150" i="17" s="1"/>
  <c r="AN44" i="9"/>
  <c r="AN158" i="9" s="1"/>
  <c r="AN44" i="17"/>
  <c r="AN150" i="17" s="1"/>
  <c r="AJ44" i="9"/>
  <c r="AJ158" i="9" s="1"/>
  <c r="AJ44" i="17"/>
  <c r="AJ150" i="17" s="1"/>
  <c r="BA43" i="9"/>
  <c r="BA157" i="9" s="1"/>
  <c r="BA43" i="17"/>
  <c r="BA149" i="17" s="1"/>
  <c r="AW43" i="9"/>
  <c r="AW157" i="9" s="1"/>
  <c r="AW43" i="17"/>
  <c r="AW149" i="17" s="1"/>
  <c r="AS43" i="9"/>
  <c r="AS157" i="9" s="1"/>
  <c r="AS43" i="17"/>
  <c r="AS149" i="17" s="1"/>
  <c r="AO43" i="9"/>
  <c r="AO157" i="9" s="1"/>
  <c r="AO43" i="17"/>
  <c r="AO149" i="17" s="1"/>
  <c r="AK43" i="9"/>
  <c r="AK157" i="9" s="1"/>
  <c r="AK43" i="17"/>
  <c r="AK149" i="17" s="1"/>
  <c r="AG43" i="9"/>
  <c r="AG157" i="9" s="1"/>
  <c r="AG43" i="17"/>
  <c r="AG149" i="17" s="1"/>
  <c r="AC43" i="9"/>
  <c r="AC157" i="9" s="1"/>
  <c r="AC43" i="17"/>
  <c r="AC149" i="17" s="1"/>
  <c r="Y43" i="9"/>
  <c r="Y157" i="9" s="1"/>
  <c r="Y43" i="17"/>
  <c r="Y149" i="17" s="1"/>
  <c r="U43" i="9"/>
  <c r="U157" i="9" s="1"/>
  <c r="U43" i="17"/>
  <c r="U149" i="17" s="1"/>
  <c r="Q43" i="9"/>
  <c r="Q157" i="9" s="1"/>
  <c r="Q43" i="17"/>
  <c r="Q149" i="17" s="1"/>
  <c r="M43" i="9"/>
  <c r="M157" i="9" s="1"/>
  <c r="M43" i="17"/>
  <c r="M149" i="17" s="1"/>
  <c r="I43" i="9"/>
  <c r="I157" i="9" s="1"/>
  <c r="I43" i="17"/>
  <c r="I149" i="17" s="1"/>
  <c r="E43" i="9"/>
  <c r="E157" i="9" s="1"/>
  <c r="E43" i="17"/>
  <c r="E149" i="17" s="1"/>
  <c r="BB42" i="9"/>
  <c r="BB156" i="9" s="1"/>
  <c r="BB42" i="17"/>
  <c r="BB148" i="17" s="1"/>
  <c r="AX42" i="9"/>
  <c r="AX156" i="9" s="1"/>
  <c r="AX42" i="17"/>
  <c r="AX148" i="17" s="1"/>
  <c r="AT42" i="9"/>
  <c r="AT156" i="9" s="1"/>
  <c r="AT42" i="17"/>
  <c r="AT148" i="17" s="1"/>
  <c r="AP42" i="9"/>
  <c r="AP156" i="9" s="1"/>
  <c r="AP42" i="17"/>
  <c r="AP148" i="17" s="1"/>
  <c r="AL42" i="9"/>
  <c r="AL156" i="9" s="1"/>
  <c r="AL42" i="17"/>
  <c r="AL148" i="17" s="1"/>
  <c r="BC41" i="9"/>
  <c r="BC155" i="9" s="1"/>
  <c r="BC41" i="17"/>
  <c r="BC147" i="17" s="1"/>
  <c r="AY41" i="9"/>
  <c r="AY155" i="9" s="1"/>
  <c r="AY41" i="17"/>
  <c r="AY147" i="17" s="1"/>
  <c r="AU41" i="9"/>
  <c r="AU155" i="9" s="1"/>
  <c r="AU41" i="17"/>
  <c r="AU147" i="17" s="1"/>
  <c r="AQ41" i="9"/>
  <c r="AQ155" i="9" s="1"/>
  <c r="AQ41" i="17"/>
  <c r="AQ147" i="17" s="1"/>
  <c r="AM41" i="9"/>
  <c r="AM155" i="9" s="1"/>
  <c r="AM41" i="17"/>
  <c r="AM147" i="17" s="1"/>
  <c r="AI41" i="9"/>
  <c r="AI155" i="9" s="1"/>
  <c r="AI41" i="17"/>
  <c r="AI147" i="17" s="1"/>
  <c r="AE41" i="9"/>
  <c r="AE155" i="9" s="1"/>
  <c r="AE41" i="17"/>
  <c r="AE147" i="17" s="1"/>
  <c r="AA41" i="9"/>
  <c r="AA155" i="9" s="1"/>
  <c r="AA41" i="17"/>
  <c r="AA147" i="17" s="1"/>
  <c r="W41" i="9"/>
  <c r="W155" i="9" s="1"/>
  <c r="W41" i="17"/>
  <c r="W147" i="17" s="1"/>
  <c r="S41" i="9"/>
  <c r="S155" i="9" s="1"/>
  <c r="S41" i="17"/>
  <c r="S147" i="17" s="1"/>
  <c r="O41" i="9"/>
  <c r="O155" i="9" s="1"/>
  <c r="O41" i="17"/>
  <c r="O147" i="17" s="1"/>
  <c r="K41" i="9"/>
  <c r="K155" i="9" s="1"/>
  <c r="K41" i="17"/>
  <c r="K147" i="17"/>
  <c r="G41" i="9"/>
  <c r="G155" i="9" s="1"/>
  <c r="G41" i="17"/>
  <c r="G147" i="17" s="1"/>
  <c r="C41" i="9"/>
  <c r="C155" i="9" s="1"/>
  <c r="C41" i="17"/>
  <c r="C147" i="17" s="1"/>
  <c r="AZ40" i="9"/>
  <c r="AZ154" i="9" s="1"/>
  <c r="AZ40" i="17"/>
  <c r="AZ146" i="17" s="1"/>
  <c r="AV40" i="9"/>
  <c r="AV154" i="9" s="1"/>
  <c r="AV40" i="17"/>
  <c r="AV146" i="17" s="1"/>
  <c r="AR40" i="9"/>
  <c r="AR154" i="9" s="1"/>
  <c r="AR40" i="17"/>
  <c r="AR146" i="17" s="1"/>
  <c r="AN40" i="9"/>
  <c r="AN154" i="9" s="1"/>
  <c r="AN40" i="17"/>
  <c r="AN146" i="17" s="1"/>
  <c r="AJ40" i="9"/>
  <c r="AJ154" i="9" s="1"/>
  <c r="AJ40" i="17"/>
  <c r="AJ146" i="17" s="1"/>
  <c r="AF40" i="9"/>
  <c r="AF154" i="9" s="1"/>
  <c r="AF40" i="17"/>
  <c r="AF146" i="17" s="1"/>
  <c r="AB40" i="9"/>
  <c r="AB154" i="9" s="1"/>
  <c r="AB40" i="17"/>
  <c r="AB146" i="17" s="1"/>
  <c r="X40" i="9"/>
  <c r="X154" i="9" s="1"/>
  <c r="X40" i="17"/>
  <c r="X146" i="17" s="1"/>
  <c r="T40" i="9"/>
  <c r="T154" i="9" s="1"/>
  <c r="T40" i="17"/>
  <c r="T146" i="17" s="1"/>
  <c r="P40" i="9"/>
  <c r="P154" i="9" s="1"/>
  <c r="P40" i="17"/>
  <c r="P146" i="17" s="1"/>
  <c r="L40" i="9"/>
  <c r="L154" i="9" s="1"/>
  <c r="L40" i="17"/>
  <c r="L146" i="17" s="1"/>
  <c r="H40" i="9"/>
  <c r="H154" i="9" s="1"/>
  <c r="H40" i="17"/>
  <c r="H146" i="17" s="1"/>
  <c r="D40" i="9"/>
  <c r="D154" i="9" s="1"/>
  <c r="D40" i="17"/>
  <c r="D146" i="17" s="1"/>
  <c r="BA39" i="9"/>
  <c r="BA153" i="9" s="1"/>
  <c r="BA39" i="17"/>
  <c r="BA145" i="17" s="1"/>
  <c r="AW39" i="9"/>
  <c r="AW39" i="17"/>
  <c r="AW145" i="17" s="1"/>
  <c r="AS39" i="9"/>
  <c r="AS153" i="9" s="1"/>
  <c r="AS39" i="17"/>
  <c r="AS145" i="17" s="1"/>
  <c r="AO39" i="9"/>
  <c r="AO153" i="9" s="1"/>
  <c r="AO39" i="17"/>
  <c r="AO145" i="17" s="1"/>
  <c r="AK39" i="9"/>
  <c r="AK39" i="17"/>
  <c r="AK145" i="17" s="1"/>
  <c r="AG39" i="9"/>
  <c r="AG153" i="9" s="1"/>
  <c r="AG39" i="17"/>
  <c r="AG145" i="17" s="1"/>
  <c r="AC39" i="9"/>
  <c r="AC153" i="9" s="1"/>
  <c r="AC39" i="17"/>
  <c r="AC145" i="17" s="1"/>
  <c r="Y39" i="9"/>
  <c r="Y153" i="9" s="1"/>
  <c r="Y39" i="17"/>
  <c r="Y145" i="17" s="1"/>
  <c r="U39" i="9"/>
  <c r="U153" i="9" s="1"/>
  <c r="U39" i="17"/>
  <c r="U145" i="17" s="1"/>
  <c r="Q39" i="9"/>
  <c r="Q153" i="9" s="1"/>
  <c r="Q39" i="17"/>
  <c r="Q145" i="17" s="1"/>
  <c r="M39" i="9"/>
  <c r="M153" i="9" s="1"/>
  <c r="M39" i="17"/>
  <c r="M145" i="17"/>
  <c r="I39" i="9"/>
  <c r="I153" i="9" s="1"/>
  <c r="I39" i="17"/>
  <c r="I145" i="17"/>
  <c r="E39" i="9"/>
  <c r="E153" i="9" s="1"/>
  <c r="E39" i="17"/>
  <c r="E145" i="17" s="1"/>
  <c r="BB38" i="9"/>
  <c r="BB317" i="9" s="1"/>
  <c r="BB38" i="17"/>
  <c r="BB144" i="17" s="1"/>
  <c r="AX38" i="9"/>
  <c r="AX152" i="9" s="1"/>
  <c r="AX38" i="17"/>
  <c r="AX144" i="17" s="1"/>
  <c r="AT38" i="9"/>
  <c r="AT152" i="9" s="1"/>
  <c r="AT38" i="17"/>
  <c r="AT144" i="17" s="1"/>
  <c r="AP38" i="9"/>
  <c r="AP38" i="17"/>
  <c r="AP144" i="17" s="1"/>
  <c r="AL38" i="9"/>
  <c r="AL152" i="9" s="1"/>
  <c r="AL38" i="17"/>
  <c r="AL144" i="17" s="1"/>
  <c r="AH38" i="9"/>
  <c r="AH152" i="9" s="1"/>
  <c r="AH38" i="17"/>
  <c r="AH144" i="17" s="1"/>
  <c r="AD38" i="9"/>
  <c r="AD152" i="9" s="1"/>
  <c r="AD38" i="17"/>
  <c r="AD144" i="17" s="1"/>
  <c r="Z38" i="9"/>
  <c r="Z152" i="9" s="1"/>
  <c r="Z38" i="17"/>
  <c r="Z144" i="17" s="1"/>
  <c r="V38" i="9"/>
  <c r="V152" i="9" s="1"/>
  <c r="V38" i="17"/>
  <c r="V144" i="17" s="1"/>
  <c r="R38" i="9"/>
  <c r="R152" i="9" s="1"/>
  <c r="R38" i="17"/>
  <c r="R144" i="17" s="1"/>
  <c r="N38" i="9"/>
  <c r="N152" i="9" s="1"/>
  <c r="N38" i="17"/>
  <c r="N144" i="17" s="1"/>
  <c r="J38" i="9"/>
  <c r="J152" i="9" s="1"/>
  <c r="J38" i="17"/>
  <c r="J144" i="17"/>
  <c r="F38" i="9"/>
  <c r="F152" i="9" s="1"/>
  <c r="F38" i="17"/>
  <c r="F144" i="17" s="1"/>
  <c r="BC37" i="9"/>
  <c r="BC23" i="20" s="1"/>
  <c r="BC51" i="20" s="1"/>
  <c r="BC37" i="17"/>
  <c r="BC143" i="17" s="1"/>
  <c r="AY37" i="9"/>
  <c r="AY151" i="9" s="1"/>
  <c r="AY37" i="17"/>
  <c r="AU37" i="9"/>
  <c r="AU37" i="17"/>
  <c r="AU143" i="17" s="1"/>
  <c r="AQ37" i="9"/>
  <c r="AQ151" i="9" s="1"/>
  <c r="AQ37" i="17"/>
  <c r="AQ143" i="17" s="1"/>
  <c r="AM37" i="9"/>
  <c r="AM23" i="20" s="1"/>
  <c r="AM51" i="20" s="1"/>
  <c r="AM37" i="17"/>
  <c r="AI37" i="9"/>
  <c r="AI151" i="9" s="1"/>
  <c r="AI37" i="17"/>
  <c r="AZ36" i="9"/>
  <c r="AZ150" i="9" s="1"/>
  <c r="AZ36" i="17"/>
  <c r="AZ142" i="17" s="1"/>
  <c r="AV36" i="9"/>
  <c r="AV150" i="9" s="1"/>
  <c r="AV36" i="17"/>
  <c r="AV142" i="17" s="1"/>
  <c r="AR36" i="9"/>
  <c r="AR150" i="9" s="1"/>
  <c r="AR36" i="17"/>
  <c r="AR142" i="17" s="1"/>
  <c r="AN36" i="9"/>
  <c r="AN150" i="9" s="1"/>
  <c r="AN36" i="17"/>
  <c r="AN142" i="17" s="1"/>
  <c r="AJ36" i="9"/>
  <c r="AJ150" i="9" s="1"/>
  <c r="AJ36" i="17"/>
  <c r="AJ142" i="17" s="1"/>
  <c r="BA35" i="9"/>
  <c r="BA35" i="17"/>
  <c r="AW35" i="9"/>
  <c r="AW149" i="9" s="1"/>
  <c r="AW35" i="17"/>
  <c r="AW141" i="17" s="1"/>
  <c r="AS35" i="9"/>
  <c r="AS149" i="9" s="1"/>
  <c r="AS35" i="17"/>
  <c r="AO35" i="9"/>
  <c r="AO149" i="9" s="1"/>
  <c r="AO35" i="17"/>
  <c r="AO141" i="17" s="1"/>
  <c r="AK35" i="9"/>
  <c r="AK316" i="9" s="1"/>
  <c r="AK35" i="17"/>
  <c r="AK141" i="17" s="1"/>
  <c r="BB34" i="9"/>
  <c r="BB148" i="9" s="1"/>
  <c r="BB34" i="17"/>
  <c r="BB140" i="17" s="1"/>
  <c r="AX34" i="9"/>
  <c r="AX148" i="9" s="1"/>
  <c r="AX34" i="17"/>
  <c r="AX140" i="17" s="1"/>
  <c r="AT34" i="9"/>
  <c r="AT148" i="9" s="1"/>
  <c r="AT34" i="17"/>
  <c r="AT140" i="17" s="1"/>
  <c r="AP34" i="9"/>
  <c r="AP148" i="9" s="1"/>
  <c r="AP34" i="17"/>
  <c r="AP140" i="17" s="1"/>
  <c r="AL34" i="9"/>
  <c r="AL148" i="9" s="1"/>
  <c r="AL34" i="17"/>
  <c r="AL140" i="17" s="1"/>
  <c r="AH34" i="9"/>
  <c r="AH148" i="9" s="1"/>
  <c r="AH34" i="17"/>
  <c r="AH140" i="17" s="1"/>
  <c r="AD34" i="9"/>
  <c r="AD148" i="9" s="1"/>
  <c r="AD34" i="17"/>
  <c r="AD140" i="17" s="1"/>
  <c r="Z34" i="9"/>
  <c r="Z148" i="9" s="1"/>
  <c r="Z34" i="17"/>
  <c r="Z140" i="17" s="1"/>
  <c r="V34" i="9"/>
  <c r="V148" i="9" s="1"/>
  <c r="V34" i="17"/>
  <c r="V140" i="17" s="1"/>
  <c r="R34" i="9"/>
  <c r="R148" i="9" s="1"/>
  <c r="R34" i="17"/>
  <c r="R140" i="17"/>
  <c r="N34" i="9"/>
  <c r="N148" i="9" s="1"/>
  <c r="N34" i="17"/>
  <c r="N140" i="17" s="1"/>
  <c r="J34" i="9"/>
  <c r="J148" i="9" s="1"/>
  <c r="J34" i="17"/>
  <c r="J140" i="17" s="1"/>
  <c r="F34" i="9"/>
  <c r="F148" i="9" s="1"/>
  <c r="F34" i="17"/>
  <c r="F140" i="17" s="1"/>
  <c r="BC33" i="9"/>
  <c r="BC147" i="9" s="1"/>
  <c r="BC33" i="17"/>
  <c r="BC139" i="17" s="1"/>
  <c r="AY33" i="9"/>
  <c r="AY147" i="9" s="1"/>
  <c r="AY33" i="17"/>
  <c r="AY139" i="17" s="1"/>
  <c r="AU33" i="9"/>
  <c r="AU147" i="9"/>
  <c r="AU33" i="17"/>
  <c r="AU139" i="17" s="1"/>
  <c r="AQ33" i="9"/>
  <c r="AQ147" i="9" s="1"/>
  <c r="AQ33" i="17"/>
  <c r="AQ139" i="17" s="1"/>
  <c r="AM33" i="9"/>
  <c r="AM147" i="9" s="1"/>
  <c r="AM33" i="17"/>
  <c r="AM139" i="17" s="1"/>
  <c r="AI33" i="9"/>
  <c r="AI147" i="9" s="1"/>
  <c r="AI33" i="17"/>
  <c r="AI139" i="17"/>
  <c r="AZ32" i="9"/>
  <c r="AZ146" i="9" s="1"/>
  <c r="AZ32" i="17"/>
  <c r="AZ138" i="17" s="1"/>
  <c r="AV32" i="9"/>
  <c r="AV146" i="9" s="1"/>
  <c r="AV32" i="17"/>
  <c r="AV138" i="17" s="1"/>
  <c r="AR32" i="9"/>
  <c r="AR146" i="9" s="1"/>
  <c r="AR32" i="17"/>
  <c r="AR138" i="17" s="1"/>
  <c r="AN32" i="9"/>
  <c r="AN146" i="9" s="1"/>
  <c r="AN32" i="17"/>
  <c r="AN138" i="17" s="1"/>
  <c r="AJ32" i="9"/>
  <c r="AJ146" i="9" s="1"/>
  <c r="AJ32" i="17"/>
  <c r="AJ138" i="17" s="1"/>
  <c r="BA31" i="9"/>
  <c r="BA145" i="9" s="1"/>
  <c r="BA31" i="17"/>
  <c r="BA137" i="17" s="1"/>
  <c r="AW31" i="9"/>
  <c r="AW145" i="9" s="1"/>
  <c r="AW31" i="17"/>
  <c r="AW137" i="17" s="1"/>
  <c r="AS31" i="9"/>
  <c r="AS145" i="9" s="1"/>
  <c r="AS31" i="17"/>
  <c r="AS137" i="17" s="1"/>
  <c r="AO31" i="9"/>
  <c r="AO145" i="9" s="1"/>
  <c r="AO31" i="17"/>
  <c r="AO137" i="17" s="1"/>
  <c r="AK31" i="9"/>
  <c r="AK145" i="9" s="1"/>
  <c r="AK31" i="17"/>
  <c r="AK137" i="17" s="1"/>
  <c r="BC30" i="9"/>
  <c r="BC30" i="17"/>
  <c r="BC136" i="17" s="1"/>
  <c r="AY30" i="9"/>
  <c r="AY21" i="20" s="1"/>
  <c r="AY49" i="20" s="1"/>
  <c r="AY30" i="17"/>
  <c r="AY136" i="17" s="1"/>
  <c r="AU30" i="9"/>
  <c r="AU30" i="17"/>
  <c r="AU136" i="17" s="1"/>
  <c r="AQ30" i="9"/>
  <c r="AQ30" i="17"/>
  <c r="AQ136" i="17" s="1"/>
  <c r="AM30" i="9"/>
  <c r="AM30" i="17"/>
  <c r="AM136" i="17" s="1"/>
  <c r="AI30" i="9"/>
  <c r="AI30" i="17"/>
  <c r="AZ29" i="9"/>
  <c r="AZ143" i="9" s="1"/>
  <c r="AZ29" i="17"/>
  <c r="AZ135" i="17" s="1"/>
  <c r="AV29" i="9"/>
  <c r="AV143" i="9" s="1"/>
  <c r="AV29" i="17"/>
  <c r="AV135" i="17"/>
  <c r="AR29" i="9"/>
  <c r="AR143" i="9" s="1"/>
  <c r="AR29" i="17"/>
  <c r="AR135" i="17" s="1"/>
  <c r="AN29" i="9"/>
  <c r="AN143" i="9" s="1"/>
  <c r="AN29" i="17"/>
  <c r="AN135" i="17" s="1"/>
  <c r="AJ29" i="9"/>
  <c r="AJ143" i="9" s="1"/>
  <c r="AJ29" i="17"/>
  <c r="AJ135" i="17" s="1"/>
  <c r="AF29" i="9"/>
  <c r="AF143" i="9" s="1"/>
  <c r="AF29" i="17"/>
  <c r="AF135" i="17" s="1"/>
  <c r="AB29" i="9"/>
  <c r="AB143" i="9" s="1"/>
  <c r="AB29" i="17"/>
  <c r="AB135" i="17" s="1"/>
  <c r="X29" i="9"/>
  <c r="X143" i="9" s="1"/>
  <c r="X29" i="17"/>
  <c r="X135" i="17" s="1"/>
  <c r="T29" i="9"/>
  <c r="T143" i="9" s="1"/>
  <c r="T29" i="17"/>
  <c r="T135" i="17" s="1"/>
  <c r="P29" i="9"/>
  <c r="P143" i="9" s="1"/>
  <c r="P29" i="17"/>
  <c r="P135" i="17" s="1"/>
  <c r="L29" i="9"/>
  <c r="L143" i="9" s="1"/>
  <c r="L29" i="17"/>
  <c r="L135" i="17" s="1"/>
  <c r="H29" i="9"/>
  <c r="H143" i="9" s="1"/>
  <c r="H29" i="17"/>
  <c r="H135" i="17" s="1"/>
  <c r="D29" i="9"/>
  <c r="D143" i="9" s="1"/>
  <c r="D29" i="17"/>
  <c r="D135" i="17" s="1"/>
  <c r="BA28" i="9"/>
  <c r="BA142" i="9" s="1"/>
  <c r="BA292" i="9" s="1"/>
  <c r="BA28" i="17"/>
  <c r="BA134" i="17" s="1"/>
  <c r="AW28" i="9"/>
  <c r="AW142" i="9" s="1"/>
  <c r="AW292" i="9" s="1"/>
  <c r="AW28" i="17"/>
  <c r="AW134" i="17" s="1"/>
  <c r="AS28" i="9"/>
  <c r="AS314" i="9" s="1"/>
  <c r="AS28" i="17"/>
  <c r="AS134" i="17" s="1"/>
  <c r="AO28" i="9"/>
  <c r="AO142" i="9" s="1"/>
  <c r="AO28" i="17"/>
  <c r="AO134" i="17" s="1"/>
  <c r="AK28" i="9"/>
  <c r="AK28" i="17"/>
  <c r="AK134" i="17" s="1"/>
  <c r="BB27" i="9"/>
  <c r="BB141" i="9" s="1"/>
  <c r="BB27" i="17"/>
  <c r="BB133" i="17" s="1"/>
  <c r="AX27" i="9"/>
  <c r="AX141" i="9" s="1"/>
  <c r="AX27" i="17"/>
  <c r="AX133" i="17" s="1"/>
  <c r="AT27" i="9"/>
  <c r="AT27" i="17"/>
  <c r="AT133" i="17" s="1"/>
  <c r="AP27" i="9"/>
  <c r="AP141" i="9" s="1"/>
  <c r="AP27" i="17"/>
  <c r="AP133" i="17" s="1"/>
  <c r="AL27" i="9"/>
  <c r="AL141" i="9" s="1"/>
  <c r="AL27" i="17"/>
  <c r="AL133" i="17"/>
  <c r="BC26" i="9"/>
  <c r="BC26" i="17"/>
  <c r="BC132" i="17" s="1"/>
  <c r="AY26" i="9"/>
  <c r="AY26" i="17"/>
  <c r="AY132" i="17" s="1"/>
  <c r="AU26" i="9"/>
  <c r="AU140" i="9" s="1"/>
  <c r="AU26" i="17"/>
  <c r="AQ26" i="9"/>
  <c r="AQ140" i="9" s="1"/>
  <c r="AQ26" i="17"/>
  <c r="AQ132" i="17" s="1"/>
  <c r="AM26" i="9"/>
  <c r="AM140" i="9" s="1"/>
  <c r="AM26" i="17"/>
  <c r="AM132" i="17" s="1"/>
  <c r="AI26" i="9"/>
  <c r="AI20" i="20" s="1"/>
  <c r="AI48" i="20" s="1"/>
  <c r="AI26" i="17"/>
  <c r="AE26" i="9"/>
  <c r="AE140" i="9" s="1"/>
  <c r="AE26" i="17"/>
  <c r="AE132" i="17" s="1"/>
  <c r="AA26" i="9"/>
  <c r="AA26" i="17"/>
  <c r="AA132" i="17" s="1"/>
  <c r="W26" i="9"/>
  <c r="W26" i="17"/>
  <c r="W132" i="17" s="1"/>
  <c r="S26" i="9"/>
  <c r="S140" i="9" s="1"/>
  <c r="S26" i="17"/>
  <c r="K26" i="9"/>
  <c r="K26" i="17"/>
  <c r="K132" i="17" s="1"/>
  <c r="G26" i="9"/>
  <c r="G20" i="20" s="1"/>
  <c r="G48" i="20" s="1"/>
  <c r="G26" i="17"/>
  <c r="G132" i="17" s="1"/>
  <c r="C26" i="9"/>
  <c r="C140" i="9" s="1"/>
  <c r="C26" i="17"/>
  <c r="C132" i="17" s="1"/>
  <c r="AZ25" i="9"/>
  <c r="AZ25" i="17"/>
  <c r="AZ131" i="17" s="1"/>
  <c r="AZ271" i="17" s="1"/>
  <c r="AV25" i="9"/>
  <c r="AV25" i="17"/>
  <c r="AR25" i="9"/>
  <c r="AR25" i="17"/>
  <c r="AN25" i="9"/>
  <c r="AN19" i="20" s="1"/>
  <c r="AN47" i="20" s="1"/>
  <c r="AN25" i="17"/>
  <c r="AN19" i="18" s="1"/>
  <c r="AN47" i="18" s="1"/>
  <c r="AJ25" i="9"/>
  <c r="AJ25" i="17"/>
  <c r="AJ131" i="17" s="1"/>
  <c r="AJ283" i="17" s="1"/>
  <c r="BA23" i="9"/>
  <c r="BA137" i="9" s="1"/>
  <c r="BA23" i="17"/>
  <c r="BA129" i="17" s="1"/>
  <c r="AW23" i="9"/>
  <c r="AW137" i="9" s="1"/>
  <c r="AW23" i="17"/>
  <c r="AW129" i="17" s="1"/>
  <c r="AS23" i="9"/>
  <c r="AS137" i="9" s="1"/>
  <c r="AS23" i="17"/>
  <c r="AS129" i="17" s="1"/>
  <c r="AO23" i="9"/>
  <c r="AO137" i="9" s="1"/>
  <c r="AO23" i="17"/>
  <c r="AO129" i="17" s="1"/>
  <c r="AK23" i="9"/>
  <c r="AK137" i="9" s="1"/>
  <c r="AK23" i="17"/>
  <c r="AK129" i="17" s="1"/>
  <c r="AG23" i="9"/>
  <c r="AG137" i="9" s="1"/>
  <c r="AG23" i="17"/>
  <c r="AG129" i="17" s="1"/>
  <c r="AC23" i="9"/>
  <c r="AC137" i="9" s="1"/>
  <c r="AC23" i="17"/>
  <c r="AC129" i="17" s="1"/>
  <c r="Y23" i="9"/>
  <c r="Y137" i="9" s="1"/>
  <c r="Y23" i="17"/>
  <c r="Y129" i="17"/>
  <c r="U23" i="9"/>
  <c r="U137" i="9" s="1"/>
  <c r="U23" i="17"/>
  <c r="U129" i="17" s="1"/>
  <c r="Q23" i="9"/>
  <c r="Q137" i="9" s="1"/>
  <c r="Q23" i="17"/>
  <c r="Q129" i="17" s="1"/>
  <c r="M23" i="9"/>
  <c r="M137" i="9" s="1"/>
  <c r="M23" i="17"/>
  <c r="M129" i="17" s="1"/>
  <c r="I23" i="9"/>
  <c r="I137" i="9" s="1"/>
  <c r="I23" i="17"/>
  <c r="I129" i="17" s="1"/>
  <c r="E23" i="9"/>
  <c r="E137" i="9" s="1"/>
  <c r="E23" i="17"/>
  <c r="E129" i="17" s="1"/>
  <c r="BB22" i="9"/>
  <c r="BB136" i="9" s="1"/>
  <c r="BB22" i="17"/>
  <c r="BB128" i="17" s="1"/>
  <c r="AX22" i="9"/>
  <c r="AX136" i="9" s="1"/>
  <c r="AX22" i="17"/>
  <c r="AX128" i="17" s="1"/>
  <c r="AT22" i="9"/>
  <c r="AT136" i="9" s="1"/>
  <c r="AT22" i="17"/>
  <c r="AT128" i="17" s="1"/>
  <c r="AP22" i="9"/>
  <c r="AP136" i="9" s="1"/>
  <c r="AP22" i="17"/>
  <c r="AP128" i="17" s="1"/>
  <c r="AL22" i="9"/>
  <c r="AL136" i="9" s="1"/>
  <c r="AL22" i="17"/>
  <c r="AL128" i="17" s="1"/>
  <c r="BC21" i="9"/>
  <c r="BC135" i="9" s="1"/>
  <c r="BC21" i="17"/>
  <c r="BC127" i="17" s="1"/>
  <c r="AY21" i="9"/>
  <c r="AY135" i="9" s="1"/>
  <c r="AU21" i="9"/>
  <c r="AU135" i="9" s="1"/>
  <c r="AU21" i="17"/>
  <c r="AU127" i="17" s="1"/>
  <c r="AQ21" i="9"/>
  <c r="AQ135" i="9" s="1"/>
  <c r="AQ21" i="17"/>
  <c r="AQ127" i="17" s="1"/>
  <c r="AM21" i="9"/>
  <c r="AM135" i="9" s="1"/>
  <c r="AM21" i="17"/>
  <c r="AM127" i="17" s="1"/>
  <c r="AI21" i="9"/>
  <c r="AI135" i="9" s="1"/>
  <c r="AI21" i="17"/>
  <c r="AI127" i="17" s="1"/>
  <c r="AE21" i="9"/>
  <c r="AE135" i="9" s="1"/>
  <c r="AE21" i="17"/>
  <c r="AE127" i="17" s="1"/>
  <c r="AA21" i="9"/>
  <c r="AA135" i="9" s="1"/>
  <c r="AA21" i="17"/>
  <c r="AA127" i="17" s="1"/>
  <c r="W21" i="9"/>
  <c r="W135" i="9" s="1"/>
  <c r="W21" i="17"/>
  <c r="W127" i="17" s="1"/>
  <c r="S21" i="9"/>
  <c r="S135" i="9" s="1"/>
  <c r="S21" i="17"/>
  <c r="S127" i="17" s="1"/>
  <c r="O21" i="9"/>
  <c r="O135" i="9" s="1"/>
  <c r="O21" i="17"/>
  <c r="O127" i="17" s="1"/>
  <c r="K21" i="9"/>
  <c r="K135" i="9" s="1"/>
  <c r="K21" i="17"/>
  <c r="K127" i="17" s="1"/>
  <c r="G21" i="9"/>
  <c r="G135" i="9" s="1"/>
  <c r="G21" i="17"/>
  <c r="G127" i="17" s="1"/>
  <c r="C21" i="9"/>
  <c r="C135" i="9" s="1"/>
  <c r="C21" i="17"/>
  <c r="C127" i="17" s="1"/>
  <c r="AZ20" i="9"/>
  <c r="AZ134" i="9" s="1"/>
  <c r="AZ20" i="17"/>
  <c r="AZ126" i="17" s="1"/>
  <c r="AV20" i="9"/>
  <c r="AV134" i="9" s="1"/>
  <c r="AV20" i="17"/>
  <c r="AV126" i="17" s="1"/>
  <c r="AR20" i="9"/>
  <c r="AR134" i="9" s="1"/>
  <c r="AR20" i="17"/>
  <c r="AR126" i="17" s="1"/>
  <c r="AN20" i="9"/>
  <c r="AN134" i="9" s="1"/>
  <c r="AN20" i="17"/>
  <c r="AN126" i="17" s="1"/>
  <c r="AJ20" i="9"/>
  <c r="AJ134" i="9" s="1"/>
  <c r="AJ20" i="17"/>
  <c r="AJ126" i="17" s="1"/>
  <c r="AF20" i="9"/>
  <c r="AF134" i="9" s="1"/>
  <c r="AF20" i="17"/>
  <c r="AF126" i="17" s="1"/>
  <c r="AB20" i="9"/>
  <c r="AB134" i="9" s="1"/>
  <c r="AB20" i="17"/>
  <c r="AB126" i="17" s="1"/>
  <c r="X20" i="9"/>
  <c r="X134" i="9" s="1"/>
  <c r="X20" i="17"/>
  <c r="X126" i="17" s="1"/>
  <c r="T20" i="9"/>
  <c r="T134" i="9" s="1"/>
  <c r="T20" i="17"/>
  <c r="T126" i="17"/>
  <c r="P20" i="9"/>
  <c r="P134" i="9" s="1"/>
  <c r="P20" i="17"/>
  <c r="P126" i="17"/>
  <c r="L20" i="9"/>
  <c r="L134" i="9" s="1"/>
  <c r="L20" i="17"/>
  <c r="L126" i="17" s="1"/>
  <c r="H20" i="9"/>
  <c r="H134" i="9" s="1"/>
  <c r="H20" i="17"/>
  <c r="H126" i="17"/>
  <c r="D20" i="9"/>
  <c r="D134" i="9" s="1"/>
  <c r="D20" i="17"/>
  <c r="D126" i="17" s="1"/>
  <c r="BA19" i="9"/>
  <c r="BA133" i="9" s="1"/>
  <c r="BA19" i="17"/>
  <c r="BA125" i="17" s="1"/>
  <c r="AW19" i="9"/>
  <c r="AW133" i="9" s="1"/>
  <c r="AW19" i="17"/>
  <c r="AW125" i="17" s="1"/>
  <c r="AS19" i="9"/>
  <c r="AS133" i="9" s="1"/>
  <c r="AS19" i="17"/>
  <c r="AS125" i="17" s="1"/>
  <c r="AO19" i="9"/>
  <c r="AO133" i="9" s="1"/>
  <c r="AO19" i="17"/>
  <c r="AO125" i="17" s="1"/>
  <c r="AK19" i="9"/>
  <c r="AK133" i="9" s="1"/>
  <c r="AK19" i="17"/>
  <c r="AK125" i="17"/>
  <c r="AG19" i="9"/>
  <c r="AG133" i="9" s="1"/>
  <c r="AG19" i="17"/>
  <c r="AG125" i="17" s="1"/>
  <c r="AC19" i="9"/>
  <c r="AC133" i="9" s="1"/>
  <c r="AC19" i="17"/>
  <c r="AC125" i="17" s="1"/>
  <c r="Y19" i="9"/>
  <c r="Y133" i="9" s="1"/>
  <c r="Y19" i="17"/>
  <c r="Y125" i="17" s="1"/>
  <c r="U19" i="9"/>
  <c r="U133" i="9" s="1"/>
  <c r="U19" i="17"/>
  <c r="U125" i="17" s="1"/>
  <c r="Q19" i="9"/>
  <c r="Q133" i="9" s="1"/>
  <c r="Q19" i="17"/>
  <c r="Q125" i="17" s="1"/>
  <c r="M19" i="9"/>
  <c r="M133" i="9" s="1"/>
  <c r="M19" i="17"/>
  <c r="M125" i="17" s="1"/>
  <c r="I19" i="9"/>
  <c r="I133" i="9" s="1"/>
  <c r="I19" i="17"/>
  <c r="I125" i="17"/>
  <c r="E19" i="9"/>
  <c r="E133" i="9" s="1"/>
  <c r="E19" i="17"/>
  <c r="E125" i="17" s="1"/>
  <c r="BB18" i="9"/>
  <c r="BB132" i="9" s="1"/>
  <c r="BB18" i="17"/>
  <c r="BB124" i="17" s="1"/>
  <c r="AX18" i="9"/>
  <c r="AX132" i="9" s="1"/>
  <c r="AX18" i="17"/>
  <c r="AX124" i="17" s="1"/>
  <c r="AT18" i="9"/>
  <c r="AT132" i="9" s="1"/>
  <c r="AT18" i="17"/>
  <c r="AT124" i="17" s="1"/>
  <c r="AP18" i="9"/>
  <c r="AP132" i="9" s="1"/>
  <c r="AP18" i="17"/>
  <c r="AP124" i="17" s="1"/>
  <c r="AL18" i="9"/>
  <c r="AL132" i="9" s="1"/>
  <c r="AL18" i="17"/>
  <c r="AL124" i="17" s="1"/>
  <c r="AH18" i="9"/>
  <c r="AH132" i="9" s="1"/>
  <c r="AH18" i="17"/>
  <c r="AH124" i="17" s="1"/>
  <c r="AD18" i="9"/>
  <c r="AD132" i="9" s="1"/>
  <c r="AD18" i="17"/>
  <c r="AD124" i="17" s="1"/>
  <c r="Z18" i="9"/>
  <c r="Z132" i="9" s="1"/>
  <c r="Z18" i="17"/>
  <c r="Z124" i="17" s="1"/>
  <c r="V18" i="9"/>
  <c r="V132" i="9" s="1"/>
  <c r="V18" i="17"/>
  <c r="V124" i="17" s="1"/>
  <c r="R18" i="9"/>
  <c r="R132" i="9" s="1"/>
  <c r="R18" i="17"/>
  <c r="R124" i="17" s="1"/>
  <c r="N18" i="9"/>
  <c r="N132" i="9" s="1"/>
  <c r="N18" i="17"/>
  <c r="N124" i="17" s="1"/>
  <c r="J18" i="9"/>
  <c r="J132" i="9" s="1"/>
  <c r="J18" i="17"/>
  <c r="J124" i="17"/>
  <c r="F18" i="9"/>
  <c r="F132" i="9" s="1"/>
  <c r="F18" i="17"/>
  <c r="F124" i="17" s="1"/>
  <c r="BC17" i="9"/>
  <c r="BC131" i="9" s="1"/>
  <c r="BC17" i="17"/>
  <c r="BC123" i="17" s="1"/>
  <c r="AY17" i="9"/>
  <c r="AY131" i="9" s="1"/>
  <c r="AY17" i="17"/>
  <c r="AY123" i="17" s="1"/>
  <c r="AU17" i="9"/>
  <c r="AU131" i="9" s="1"/>
  <c r="AU17" i="17"/>
  <c r="AU123" i="17" s="1"/>
  <c r="AQ17" i="9"/>
  <c r="AQ131" i="9" s="1"/>
  <c r="AQ17" i="17"/>
  <c r="AM17" i="9"/>
  <c r="AM17" i="17"/>
  <c r="AI17" i="9"/>
  <c r="AI131" i="9" s="1"/>
  <c r="AI17" i="17"/>
  <c r="AZ16" i="9"/>
  <c r="AZ130" i="9" s="1"/>
  <c r="AZ16" i="17"/>
  <c r="AZ122" i="17" s="1"/>
  <c r="AV16" i="9"/>
  <c r="AV130" i="9" s="1"/>
  <c r="AV16" i="17"/>
  <c r="AR16" i="9"/>
  <c r="AR130" i="9" s="1"/>
  <c r="AR16" i="17"/>
  <c r="AN16" i="9"/>
  <c r="AN130" i="9" s="1"/>
  <c r="AN16" i="17"/>
  <c r="AN122" i="17"/>
  <c r="AJ16" i="9"/>
  <c r="AJ130" i="9" s="1"/>
  <c r="AJ16" i="17"/>
  <c r="AF16" i="9"/>
  <c r="AF16" i="17"/>
  <c r="AF122" i="17"/>
  <c r="AB16" i="9"/>
  <c r="AB130" i="9" s="1"/>
  <c r="AB16" i="17"/>
  <c r="X16" i="9"/>
  <c r="X130" i="9" s="1"/>
  <c r="X16" i="17"/>
  <c r="T16" i="9"/>
  <c r="T130" i="9" s="1"/>
  <c r="T16" i="17"/>
  <c r="T122" i="17" s="1"/>
  <c r="P16" i="9"/>
  <c r="P16" i="17"/>
  <c r="L16" i="9"/>
  <c r="L16" i="20" s="1"/>
  <c r="L44" i="20" s="1"/>
  <c r="L16" i="17"/>
  <c r="L122" i="17" s="1"/>
  <c r="H16" i="9"/>
  <c r="H16" i="20" s="1"/>
  <c r="H44" i="20" s="1"/>
  <c r="H16" i="17"/>
  <c r="D16" i="9"/>
  <c r="D130" i="9" s="1"/>
  <c r="D16" i="17"/>
  <c r="D122" i="17" s="1"/>
  <c r="BA15" i="9"/>
  <c r="BA15" i="20" s="1"/>
  <c r="BA43" i="20" s="1"/>
  <c r="BA15" i="17"/>
  <c r="BA121" i="17" s="1"/>
  <c r="AW15" i="9"/>
  <c r="AW15" i="17"/>
  <c r="AS15" i="9"/>
  <c r="AS115" i="9" s="1"/>
  <c r="AS15" i="17"/>
  <c r="AO15" i="9"/>
  <c r="AO15" i="20" s="1"/>
  <c r="AO43" i="20" s="1"/>
  <c r="AO15" i="17"/>
  <c r="AO121" i="17" s="1"/>
  <c r="AK15" i="9"/>
  <c r="AK15" i="17"/>
  <c r="BB14" i="9"/>
  <c r="BB14" i="17"/>
  <c r="BB120" i="17" s="1"/>
  <c r="AX14" i="9"/>
  <c r="AX116" i="9" s="1"/>
  <c r="AX14" i="17"/>
  <c r="AX120" i="17"/>
  <c r="AT14" i="9"/>
  <c r="AT14" i="17"/>
  <c r="AP14" i="9"/>
  <c r="AP128" i="9" s="1"/>
  <c r="AP14" i="17"/>
  <c r="AL14" i="9"/>
  <c r="AL14" i="17"/>
  <c r="AL120" i="17" s="1"/>
  <c r="BB240" i="17"/>
  <c r="AT240" i="17"/>
  <c r="BF32" i="19"/>
  <c r="BF60" i="19" s="1"/>
  <c r="AF158" i="7"/>
  <c r="AB32" i="19"/>
  <c r="AB60" i="19" s="1"/>
  <c r="AB158" i="7"/>
  <c r="X158" i="7"/>
  <c r="T32" i="19"/>
  <c r="T60" i="19" s="1"/>
  <c r="T158" i="7"/>
  <c r="P32" i="19"/>
  <c r="P60" i="19" s="1"/>
  <c r="P158" i="7"/>
  <c r="L32" i="19"/>
  <c r="L60" i="19" s="1"/>
  <c r="L158" i="7"/>
  <c r="H32" i="19"/>
  <c r="H60" i="19" s="1"/>
  <c r="H158" i="7"/>
  <c r="D32" i="19"/>
  <c r="D60" i="19" s="1"/>
  <c r="D158" i="7"/>
  <c r="AF31" i="19"/>
  <c r="AF59" i="19" s="1"/>
  <c r="AF157" i="7"/>
  <c r="AB31" i="19"/>
  <c r="AB59" i="19" s="1"/>
  <c r="AB157" i="7"/>
  <c r="X31" i="19"/>
  <c r="X59" i="19" s="1"/>
  <c r="X157" i="7"/>
  <c r="T31" i="19"/>
  <c r="T59" i="19" s="1"/>
  <c r="T157" i="7"/>
  <c r="P31" i="19"/>
  <c r="P59" i="19" s="1"/>
  <c r="P157" i="7"/>
  <c r="L31" i="19"/>
  <c r="L59" i="19" s="1"/>
  <c r="L157" i="7"/>
  <c r="H31" i="19"/>
  <c r="H59" i="19" s="1"/>
  <c r="H157" i="7"/>
  <c r="D31" i="19"/>
  <c r="D59" i="19" s="1"/>
  <c r="D157" i="7"/>
  <c r="AB29" i="19"/>
  <c r="AB57" i="19" s="1"/>
  <c r="AB150" i="7"/>
  <c r="X29" i="19"/>
  <c r="X57" i="19" s="1"/>
  <c r="X150" i="7"/>
  <c r="T29" i="19"/>
  <c r="T57" i="19" s="1"/>
  <c r="T150" i="7"/>
  <c r="P29" i="19"/>
  <c r="P57" i="19" s="1"/>
  <c r="P150" i="7"/>
  <c r="AF27" i="19"/>
  <c r="AF55" i="19" s="1"/>
  <c r="AB27" i="19"/>
  <c r="AB55" i="19" s="1"/>
  <c r="AB145" i="7"/>
  <c r="X27" i="19"/>
  <c r="X55" i="19" s="1"/>
  <c r="X145" i="7"/>
  <c r="T27" i="19"/>
  <c r="T55" i="19" s="1"/>
  <c r="T145" i="7"/>
  <c r="P27" i="19"/>
  <c r="P55" i="19" s="1"/>
  <c r="P145" i="7"/>
  <c r="L27" i="19"/>
  <c r="L55" i="19" s="1"/>
  <c r="H145" i="7"/>
  <c r="D145" i="7"/>
  <c r="AE23" i="19"/>
  <c r="AE51" i="19" s="1"/>
  <c r="AE134" i="7"/>
  <c r="AA23" i="19"/>
  <c r="AA51" i="19" s="1"/>
  <c r="AA134" i="7"/>
  <c r="S23" i="19"/>
  <c r="S51" i="19" s="1"/>
  <c r="S134" i="7"/>
  <c r="O23" i="19"/>
  <c r="O51" i="19" s="1"/>
  <c r="O134" i="7"/>
  <c r="K134" i="7"/>
  <c r="G23" i="19"/>
  <c r="G51" i="19" s="1"/>
  <c r="G134" i="7"/>
  <c r="C134" i="7"/>
  <c r="AF22" i="19"/>
  <c r="AF50" i="19" s="1"/>
  <c r="AF132" i="7"/>
  <c r="AB22" i="19"/>
  <c r="AB50" i="19" s="1"/>
  <c r="AB132" i="7"/>
  <c r="X132" i="7"/>
  <c r="T22" i="19"/>
  <c r="T50" i="19" s="1"/>
  <c r="P22" i="19"/>
  <c r="P50" i="19" s="1"/>
  <c r="L22" i="19"/>
  <c r="L50" i="19" s="1"/>
  <c r="L132" i="7"/>
  <c r="H22" i="19"/>
  <c r="H50" i="19" s="1"/>
  <c r="H132" i="7"/>
  <c r="X30" i="7"/>
  <c r="X104" i="7" s="1"/>
  <c r="H30" i="7"/>
  <c r="BA19" i="19"/>
  <c r="BA122" i="7"/>
  <c r="BA267" i="17"/>
  <c r="AH122" i="7"/>
  <c r="AD19" i="19"/>
  <c r="AD47" i="19" s="1"/>
  <c r="AD122" i="7"/>
  <c r="Z104" i="7"/>
  <c r="Z36" i="19" s="1"/>
  <c r="Z64" i="19" s="1"/>
  <c r="Z122" i="7"/>
  <c r="V19" i="19"/>
  <c r="V47" i="19" s="1"/>
  <c r="V122" i="7"/>
  <c r="R19" i="19"/>
  <c r="R47" i="19" s="1"/>
  <c r="R122" i="7"/>
  <c r="N19" i="19"/>
  <c r="N47" i="19" s="1"/>
  <c r="N122" i="7"/>
  <c r="J19" i="19"/>
  <c r="J47" i="19" s="1"/>
  <c r="J122" i="7"/>
  <c r="F19" i="19"/>
  <c r="F47" i="19" s="1"/>
  <c r="F122" i="7"/>
  <c r="AH17" i="19"/>
  <c r="AH45" i="19" s="1"/>
  <c r="AH114" i="7"/>
  <c r="AD17" i="19"/>
  <c r="AD45" i="19" s="1"/>
  <c r="AD114" i="7"/>
  <c r="Z17" i="19"/>
  <c r="Z45" i="19" s="1"/>
  <c r="Z114" i="7"/>
  <c r="V17" i="19"/>
  <c r="V45" i="19" s="1"/>
  <c r="V114" i="7"/>
  <c r="R17" i="19"/>
  <c r="R45" i="19" s="1"/>
  <c r="R114" i="7"/>
  <c r="N17" i="19"/>
  <c r="N45" i="19" s="1"/>
  <c r="N114" i="7"/>
  <c r="J17" i="19"/>
  <c r="J45" i="19" s="1"/>
  <c r="J114" i="7"/>
  <c r="F17" i="19"/>
  <c r="F45" i="19" s="1"/>
  <c r="F114" i="7"/>
  <c r="AH15" i="19"/>
  <c r="AH43" i="19" s="1"/>
  <c r="AH112" i="7"/>
  <c r="AD15" i="19"/>
  <c r="AD43" i="19" s="1"/>
  <c r="AD112" i="7"/>
  <c r="Z15" i="19"/>
  <c r="Z43" i="19" s="1"/>
  <c r="Z112" i="7"/>
  <c r="V15" i="19"/>
  <c r="V43" i="19" s="1"/>
  <c r="V112" i="7"/>
  <c r="R15" i="19"/>
  <c r="R43" i="19" s="1"/>
  <c r="R112" i="7"/>
  <c r="N15" i="19"/>
  <c r="N43" i="19" s="1"/>
  <c r="N112" i="7"/>
  <c r="J15" i="19"/>
  <c r="J43" i="19" s="1"/>
  <c r="J112" i="7"/>
  <c r="F15" i="19"/>
  <c r="F43" i="19" s="1"/>
  <c r="F112" i="7"/>
  <c r="AH14" i="19"/>
  <c r="AH42" i="19" s="1"/>
  <c r="AH111" i="7"/>
  <c r="AD14" i="19"/>
  <c r="AD42" i="19" s="1"/>
  <c r="AD111" i="7"/>
  <c r="Z14" i="19"/>
  <c r="Z42" i="19" s="1"/>
  <c r="Z111" i="7"/>
  <c r="V111" i="7"/>
  <c r="R14" i="19"/>
  <c r="R42" i="19" s="1"/>
  <c r="R111" i="7"/>
  <c r="N14" i="19"/>
  <c r="N42" i="19" s="1"/>
  <c r="N111" i="7"/>
  <c r="J14" i="19"/>
  <c r="J42" i="19" s="1"/>
  <c r="J111" i="7"/>
  <c r="F111" i="7"/>
  <c r="AE109" i="8"/>
  <c r="AE137" i="8"/>
  <c r="AA109" i="8"/>
  <c r="AA137" i="8"/>
  <c r="W109" i="8"/>
  <c r="W137" i="8"/>
  <c r="S109" i="8"/>
  <c r="S137" i="8"/>
  <c r="O109" i="8"/>
  <c r="O137" i="8"/>
  <c r="K109" i="8"/>
  <c r="K137" i="8"/>
  <c r="G109" i="8"/>
  <c r="G137" i="8"/>
  <c r="P112" i="3"/>
  <c r="P108" i="3"/>
  <c r="AF30" i="1"/>
  <c r="AB30" i="1"/>
  <c r="X30" i="1"/>
  <c r="T30" i="1"/>
  <c r="P30" i="1"/>
  <c r="L30" i="1"/>
  <c r="H30" i="1"/>
  <c r="D30" i="1"/>
  <c r="BB102" i="9"/>
  <c r="BB215" i="9" s="1"/>
  <c r="BB102" i="17"/>
  <c r="BB207" i="17" s="1"/>
  <c r="AX102" i="9"/>
  <c r="AX215" i="9" s="1"/>
  <c r="AX102" i="17"/>
  <c r="AX207" i="17" s="1"/>
  <c r="AT102" i="9"/>
  <c r="AT215" i="9" s="1"/>
  <c r="AT102" i="17"/>
  <c r="AT207" i="17" s="1"/>
  <c r="AP102" i="9"/>
  <c r="AP215" i="9" s="1"/>
  <c r="AP102" i="17"/>
  <c r="AP207" i="17" s="1"/>
  <c r="AL102" i="9"/>
  <c r="AL215" i="9" s="1"/>
  <c r="AL102" i="17"/>
  <c r="AL207" i="17" s="1"/>
  <c r="AH102" i="9"/>
  <c r="AH215" i="9" s="1"/>
  <c r="AH102" i="17"/>
  <c r="AH207" i="17" s="1"/>
  <c r="AD102" i="9"/>
  <c r="AD215" i="9" s="1"/>
  <c r="AD102" i="17"/>
  <c r="AD207" i="17" s="1"/>
  <c r="Z102" i="9"/>
  <c r="Z215" i="9" s="1"/>
  <c r="Z102" i="17"/>
  <c r="Z207" i="17" s="1"/>
  <c r="V102" i="9"/>
  <c r="V215" i="9" s="1"/>
  <c r="V102" i="17"/>
  <c r="V207" i="17" s="1"/>
  <c r="R102" i="9"/>
  <c r="R215" i="9" s="1"/>
  <c r="R102" i="17"/>
  <c r="R207" i="17" s="1"/>
  <c r="N102" i="9"/>
  <c r="N215" i="9" s="1"/>
  <c r="N102" i="17"/>
  <c r="N207" i="17" s="1"/>
  <c r="J102" i="9"/>
  <c r="J215" i="9" s="1"/>
  <c r="J102" i="17"/>
  <c r="J207" i="17" s="1"/>
  <c r="F102" i="9"/>
  <c r="F215" i="9" s="1"/>
  <c r="F102" i="17"/>
  <c r="F207" i="17" s="1"/>
  <c r="BC101" i="9"/>
  <c r="BC214" i="9" s="1"/>
  <c r="BC101" i="17"/>
  <c r="BC206" i="17" s="1"/>
  <c r="AY101" i="9"/>
  <c r="AY214" i="9" s="1"/>
  <c r="AY101" i="17"/>
  <c r="AY206" i="17" s="1"/>
  <c r="AU101" i="9"/>
  <c r="AU214" i="9" s="1"/>
  <c r="AU101" i="17"/>
  <c r="AU206" i="17" s="1"/>
  <c r="AQ101" i="9"/>
  <c r="AQ214" i="9" s="1"/>
  <c r="AQ101" i="17"/>
  <c r="AQ206" i="17" s="1"/>
  <c r="AM101" i="9"/>
  <c r="AM214" i="9" s="1"/>
  <c r="AM101" i="17"/>
  <c r="AM206" i="17" s="1"/>
  <c r="AI101" i="9"/>
  <c r="AI214" i="9" s="1"/>
  <c r="AI101" i="17"/>
  <c r="AI206" i="17" s="1"/>
  <c r="AE101" i="9"/>
  <c r="AE214" i="9" s="1"/>
  <c r="AE101" i="17"/>
  <c r="AE206" i="17" s="1"/>
  <c r="AA101" i="9"/>
  <c r="AA214" i="9" s="1"/>
  <c r="AA101" i="17"/>
  <c r="AA206" i="17" s="1"/>
  <c r="W101" i="9"/>
  <c r="W214" i="9" s="1"/>
  <c r="W101" i="17"/>
  <c r="W206" i="17" s="1"/>
  <c r="S101" i="9"/>
  <c r="S214" i="9" s="1"/>
  <c r="S101" i="17"/>
  <c r="S206" i="17" s="1"/>
  <c r="O101" i="9"/>
  <c r="O214" i="9" s="1"/>
  <c r="O101" i="17"/>
  <c r="O206" i="17" s="1"/>
  <c r="K101" i="9"/>
  <c r="K214" i="9" s="1"/>
  <c r="K101" i="17"/>
  <c r="K206" i="17" s="1"/>
  <c r="G101" i="9"/>
  <c r="G214" i="9" s="1"/>
  <c r="G101" i="17"/>
  <c r="G206" i="17" s="1"/>
  <c r="C101" i="9"/>
  <c r="C214" i="9" s="1"/>
  <c r="C101" i="17"/>
  <c r="C206" i="17" s="1"/>
  <c r="AZ100" i="9"/>
  <c r="AZ213" i="9" s="1"/>
  <c r="AZ100" i="17"/>
  <c r="AZ205" i="17" s="1"/>
  <c r="AV100" i="9"/>
  <c r="AV213" i="9" s="1"/>
  <c r="AV100" i="17"/>
  <c r="AV205" i="17" s="1"/>
  <c r="AR100" i="9"/>
  <c r="AR213" i="9" s="1"/>
  <c r="AR100" i="17"/>
  <c r="AR205" i="17" s="1"/>
  <c r="AN100" i="9"/>
  <c r="AN213" i="9" s="1"/>
  <c r="AN100" i="17"/>
  <c r="AN205" i="17" s="1"/>
  <c r="AJ100" i="9"/>
  <c r="AJ213" i="9" s="1"/>
  <c r="AJ100" i="17"/>
  <c r="AJ205" i="17" s="1"/>
  <c r="AF100" i="9"/>
  <c r="AF213" i="9" s="1"/>
  <c r="AF100" i="17"/>
  <c r="AF205" i="17" s="1"/>
  <c r="AB100" i="9"/>
  <c r="AB213" i="9" s="1"/>
  <c r="AB100" i="17"/>
  <c r="AB205" i="17" s="1"/>
  <c r="X100" i="9"/>
  <c r="X213" i="9" s="1"/>
  <c r="X100" i="17"/>
  <c r="X205" i="17" s="1"/>
  <c r="T100" i="9"/>
  <c r="T213" i="9" s="1"/>
  <c r="T100" i="17"/>
  <c r="T205" i="17" s="1"/>
  <c r="P100" i="9"/>
  <c r="P213" i="9" s="1"/>
  <c r="P100" i="17"/>
  <c r="P205" i="17" s="1"/>
  <c r="L100" i="9"/>
  <c r="L213" i="9" s="1"/>
  <c r="L100" i="17"/>
  <c r="L205" i="17" s="1"/>
  <c r="H100" i="9"/>
  <c r="H213" i="9" s="1"/>
  <c r="H100" i="17"/>
  <c r="H205" i="17" s="1"/>
  <c r="D100" i="9"/>
  <c r="D213" i="9" s="1"/>
  <c r="D100" i="17"/>
  <c r="D205" i="17" s="1"/>
  <c r="BA99" i="9"/>
  <c r="BA212" i="9" s="1"/>
  <c r="BA99" i="17"/>
  <c r="BA204" i="17"/>
  <c r="AW99" i="9"/>
  <c r="AW212" i="9" s="1"/>
  <c r="AW99" i="17"/>
  <c r="AW204" i="17" s="1"/>
  <c r="AS99" i="9"/>
  <c r="AS212" i="9" s="1"/>
  <c r="AS99" i="17"/>
  <c r="AS204" i="17" s="1"/>
  <c r="AO99" i="9"/>
  <c r="AO212" i="9" s="1"/>
  <c r="AO99" i="17"/>
  <c r="AO204" i="17" s="1"/>
  <c r="AK99" i="9"/>
  <c r="AK212" i="9" s="1"/>
  <c r="AK99" i="17"/>
  <c r="AK204" i="17" s="1"/>
  <c r="AG99" i="9"/>
  <c r="AG212" i="9" s="1"/>
  <c r="AG99" i="17"/>
  <c r="AG204" i="17" s="1"/>
  <c r="AC99" i="9"/>
  <c r="AC212" i="9" s="1"/>
  <c r="AC99" i="17"/>
  <c r="AC204" i="17" s="1"/>
  <c r="Y99" i="9"/>
  <c r="Y212" i="9" s="1"/>
  <c r="Y99" i="17"/>
  <c r="Y204" i="17" s="1"/>
  <c r="U99" i="9"/>
  <c r="U212" i="9" s="1"/>
  <c r="U99" i="17"/>
  <c r="U204" i="17" s="1"/>
  <c r="Q99" i="9"/>
  <c r="Q212" i="9" s="1"/>
  <c r="Q99" i="17"/>
  <c r="Q204" i="17" s="1"/>
  <c r="M99" i="9"/>
  <c r="M212" i="9" s="1"/>
  <c r="M99" i="17"/>
  <c r="M204" i="17" s="1"/>
  <c r="I99" i="9"/>
  <c r="I212" i="9" s="1"/>
  <c r="I99" i="17"/>
  <c r="I204" i="17" s="1"/>
  <c r="E99" i="9"/>
  <c r="E212" i="9" s="1"/>
  <c r="E99" i="17"/>
  <c r="E204" i="17" s="1"/>
  <c r="BB98" i="9"/>
  <c r="BB211" i="9" s="1"/>
  <c r="BB98" i="17"/>
  <c r="BB203" i="17" s="1"/>
  <c r="AX98" i="9"/>
  <c r="AX211" i="9" s="1"/>
  <c r="AX98" i="17"/>
  <c r="AX203" i="17" s="1"/>
  <c r="AT98" i="9"/>
  <c r="AT211" i="9" s="1"/>
  <c r="AT98" i="17"/>
  <c r="AT203" i="17" s="1"/>
  <c r="AP98" i="9"/>
  <c r="AP211" i="9" s="1"/>
  <c r="AP98" i="17"/>
  <c r="AP203" i="17" s="1"/>
  <c r="AL98" i="9"/>
  <c r="AL211" i="9" s="1"/>
  <c r="AL98" i="17"/>
  <c r="AL203" i="17" s="1"/>
  <c r="AH98" i="9"/>
  <c r="AH211" i="9" s="1"/>
  <c r="AH98" i="17"/>
  <c r="AH203" i="17" s="1"/>
  <c r="AD98" i="9"/>
  <c r="AD211" i="9" s="1"/>
  <c r="AD98" i="17"/>
  <c r="AD203" i="17" s="1"/>
  <c r="Z98" i="9"/>
  <c r="Z211" i="9" s="1"/>
  <c r="Z98" i="17"/>
  <c r="Z203" i="17" s="1"/>
  <c r="V98" i="9"/>
  <c r="V211" i="9" s="1"/>
  <c r="V98" i="17"/>
  <c r="V203" i="17" s="1"/>
  <c r="R98" i="9"/>
  <c r="R211" i="9" s="1"/>
  <c r="R98" i="17"/>
  <c r="R203" i="17" s="1"/>
  <c r="N98" i="9"/>
  <c r="N211" i="9" s="1"/>
  <c r="N98" i="17"/>
  <c r="N203" i="17" s="1"/>
  <c r="J98" i="9"/>
  <c r="J211" i="9" s="1"/>
  <c r="J98" i="17"/>
  <c r="J203" i="17" s="1"/>
  <c r="F98" i="9"/>
  <c r="F211" i="9" s="1"/>
  <c r="F98" i="17"/>
  <c r="F203" i="17" s="1"/>
  <c r="BC96" i="9"/>
  <c r="BC210" i="9" s="1"/>
  <c r="BC96" i="17"/>
  <c r="BC202" i="17" s="1"/>
  <c r="AY96" i="9"/>
  <c r="AY210" i="9" s="1"/>
  <c r="AY96" i="17"/>
  <c r="AY202" i="17" s="1"/>
  <c r="AU96" i="9"/>
  <c r="AU210" i="9" s="1"/>
  <c r="AU96" i="17"/>
  <c r="AU202" i="17"/>
  <c r="AQ96" i="9"/>
  <c r="AQ210" i="9" s="1"/>
  <c r="AQ96" i="17"/>
  <c r="AQ202" i="17" s="1"/>
  <c r="AM96" i="9"/>
  <c r="AM210" i="9" s="1"/>
  <c r="AM96" i="17"/>
  <c r="AM202" i="17" s="1"/>
  <c r="AI96" i="9"/>
  <c r="AI210" i="9" s="1"/>
  <c r="AI96" i="17"/>
  <c r="AI202" i="17" s="1"/>
  <c r="AE96" i="9"/>
  <c r="AE210" i="9" s="1"/>
  <c r="AE96" i="17"/>
  <c r="AE202" i="17" s="1"/>
  <c r="AA96" i="9"/>
  <c r="AA210" i="9" s="1"/>
  <c r="AA96" i="17"/>
  <c r="AA202" i="17" s="1"/>
  <c r="W96" i="9"/>
  <c r="W210" i="9" s="1"/>
  <c r="W96" i="17"/>
  <c r="W202" i="17" s="1"/>
  <c r="S96" i="9"/>
  <c r="S210" i="9" s="1"/>
  <c r="S96" i="17"/>
  <c r="S202" i="17" s="1"/>
  <c r="O96" i="9"/>
  <c r="O210" i="9" s="1"/>
  <c r="O96" i="17"/>
  <c r="O202" i="17" s="1"/>
  <c r="K96" i="9"/>
  <c r="K210" i="9" s="1"/>
  <c r="K96" i="17"/>
  <c r="K202" i="17" s="1"/>
  <c r="G96" i="9"/>
  <c r="G210" i="9" s="1"/>
  <c r="G96" i="17"/>
  <c r="G202" i="17"/>
  <c r="C96" i="9"/>
  <c r="C210" i="9" s="1"/>
  <c r="C96" i="17"/>
  <c r="C202" i="17" s="1"/>
  <c r="AZ95" i="9"/>
  <c r="AZ209" i="9" s="1"/>
  <c r="AZ95" i="17"/>
  <c r="AZ201" i="17" s="1"/>
  <c r="AV95" i="9"/>
  <c r="AV209" i="9" s="1"/>
  <c r="AV95" i="17"/>
  <c r="AV201" i="17" s="1"/>
  <c r="AR95" i="9"/>
  <c r="AR209" i="9" s="1"/>
  <c r="AR95" i="17"/>
  <c r="AR201" i="17" s="1"/>
  <c r="AN95" i="9"/>
  <c r="AN209" i="9" s="1"/>
  <c r="AN95" i="17"/>
  <c r="AN201" i="17" s="1"/>
  <c r="AJ95" i="9"/>
  <c r="AJ209" i="9" s="1"/>
  <c r="AJ95" i="17"/>
  <c r="AJ201" i="17" s="1"/>
  <c r="AF95" i="9"/>
  <c r="AF209" i="9" s="1"/>
  <c r="AF95" i="17"/>
  <c r="AF201" i="17" s="1"/>
  <c r="AB95" i="9"/>
  <c r="AB209" i="9" s="1"/>
  <c r="AB95" i="17"/>
  <c r="AB201" i="17" s="1"/>
  <c r="X95" i="9"/>
  <c r="X209" i="9" s="1"/>
  <c r="X95" i="17"/>
  <c r="X201" i="17" s="1"/>
  <c r="T95" i="9"/>
  <c r="T209" i="9" s="1"/>
  <c r="T95" i="17"/>
  <c r="T201" i="17" s="1"/>
  <c r="P95" i="9"/>
  <c r="P209" i="9" s="1"/>
  <c r="P95" i="17"/>
  <c r="P201" i="17" s="1"/>
  <c r="L95" i="9"/>
  <c r="L209" i="9" s="1"/>
  <c r="L95" i="17"/>
  <c r="L201" i="17" s="1"/>
  <c r="H95" i="9"/>
  <c r="H209" i="9" s="1"/>
  <c r="H95" i="17"/>
  <c r="H201" i="17" s="1"/>
  <c r="D95" i="9"/>
  <c r="D209" i="9" s="1"/>
  <c r="D95" i="17"/>
  <c r="D201" i="17" s="1"/>
  <c r="BA94" i="9"/>
  <c r="BA208" i="9" s="1"/>
  <c r="BA94" i="17"/>
  <c r="BA200" i="17" s="1"/>
  <c r="AW94" i="9"/>
  <c r="AW208" i="9" s="1"/>
  <c r="AW94" i="17"/>
  <c r="AW200" i="17"/>
  <c r="AS94" i="9"/>
  <c r="AS208" i="9" s="1"/>
  <c r="AS94" i="17"/>
  <c r="AS200" i="17" s="1"/>
  <c r="AO94" i="9"/>
  <c r="AO208" i="9" s="1"/>
  <c r="AO94" i="17"/>
  <c r="AO200" i="17" s="1"/>
  <c r="AK94" i="9"/>
  <c r="AK208" i="9" s="1"/>
  <c r="AK94" i="17"/>
  <c r="AK200" i="17" s="1"/>
  <c r="AG94" i="9"/>
  <c r="AG208" i="9" s="1"/>
  <c r="AG94" i="17"/>
  <c r="AG200" i="17"/>
  <c r="AC94" i="9"/>
  <c r="AC208" i="9" s="1"/>
  <c r="AC94" i="17"/>
  <c r="AC200" i="17" s="1"/>
  <c r="Y94" i="9"/>
  <c r="Y208" i="9" s="1"/>
  <c r="Y94" i="17"/>
  <c r="Y200" i="17" s="1"/>
  <c r="U94" i="9"/>
  <c r="U208" i="9" s="1"/>
  <c r="U94" i="17"/>
  <c r="U200" i="17" s="1"/>
  <c r="Q94" i="9"/>
  <c r="Q208" i="9" s="1"/>
  <c r="Q94" i="17"/>
  <c r="Q200" i="17" s="1"/>
  <c r="M94" i="9"/>
  <c r="M208" i="9" s="1"/>
  <c r="M94" i="17"/>
  <c r="M200" i="17" s="1"/>
  <c r="I94" i="9"/>
  <c r="I208" i="9" s="1"/>
  <c r="I94" i="17"/>
  <c r="I200" i="17" s="1"/>
  <c r="E94" i="9"/>
  <c r="E208" i="9" s="1"/>
  <c r="E94" i="17"/>
  <c r="E200" i="17" s="1"/>
  <c r="BB93" i="9"/>
  <c r="BB207" i="9" s="1"/>
  <c r="BB93" i="17"/>
  <c r="BB199" i="17" s="1"/>
  <c r="AX93" i="9"/>
  <c r="AX207" i="9" s="1"/>
  <c r="AX93" i="17"/>
  <c r="AX199" i="17" s="1"/>
  <c r="AT93" i="9"/>
  <c r="AT207" i="9" s="1"/>
  <c r="AT93" i="17"/>
  <c r="AT199" i="17" s="1"/>
  <c r="AP93" i="9"/>
  <c r="AP207" i="9" s="1"/>
  <c r="AP93" i="17"/>
  <c r="AP199" i="17" s="1"/>
  <c r="AL93" i="9"/>
  <c r="AL207" i="9" s="1"/>
  <c r="AL93" i="17"/>
  <c r="AL199" i="17"/>
  <c r="AH93" i="9"/>
  <c r="AH207" i="9" s="1"/>
  <c r="AH93" i="17"/>
  <c r="AH199" i="17" s="1"/>
  <c r="AD93" i="9"/>
  <c r="AD207" i="9" s="1"/>
  <c r="AD93" i="17"/>
  <c r="AD199" i="17" s="1"/>
  <c r="Z93" i="9"/>
  <c r="Z207" i="9" s="1"/>
  <c r="Z93" i="17"/>
  <c r="Z199" i="17" s="1"/>
  <c r="V93" i="9"/>
  <c r="V207" i="9" s="1"/>
  <c r="V93" i="17"/>
  <c r="V199" i="17" s="1"/>
  <c r="R93" i="9"/>
  <c r="R207" i="9" s="1"/>
  <c r="R93" i="17"/>
  <c r="R199" i="17" s="1"/>
  <c r="N93" i="9"/>
  <c r="N207" i="9" s="1"/>
  <c r="N93" i="17"/>
  <c r="N199" i="17" s="1"/>
  <c r="J93" i="9"/>
  <c r="J207" i="9" s="1"/>
  <c r="J93" i="17"/>
  <c r="J199" i="17" s="1"/>
  <c r="F93" i="9"/>
  <c r="F207" i="9" s="1"/>
  <c r="F93" i="17"/>
  <c r="F199" i="17" s="1"/>
  <c r="BC92" i="9"/>
  <c r="BC206" i="9" s="1"/>
  <c r="BC92" i="17"/>
  <c r="BC198" i="17" s="1"/>
  <c r="AY92" i="9"/>
  <c r="AY206" i="9" s="1"/>
  <c r="AY92" i="17"/>
  <c r="AY198" i="17" s="1"/>
  <c r="AU92" i="9"/>
  <c r="AU206" i="9" s="1"/>
  <c r="AU92" i="17"/>
  <c r="AU198" i="17" s="1"/>
  <c r="AQ92" i="9"/>
  <c r="AQ206" i="9" s="1"/>
  <c r="AQ92" i="17"/>
  <c r="AQ198" i="17" s="1"/>
  <c r="AM92" i="9"/>
  <c r="AM206" i="9" s="1"/>
  <c r="AM92" i="17"/>
  <c r="AM198" i="17" s="1"/>
  <c r="AI92" i="9"/>
  <c r="AI206" i="9" s="1"/>
  <c r="AI92" i="17"/>
  <c r="AI198" i="17"/>
  <c r="AE92" i="9"/>
  <c r="AE206" i="9" s="1"/>
  <c r="AE92" i="17"/>
  <c r="AE198" i="17" s="1"/>
  <c r="AA92" i="9"/>
  <c r="AA206" i="9" s="1"/>
  <c r="AA92" i="17"/>
  <c r="AA198" i="17" s="1"/>
  <c r="W92" i="9"/>
  <c r="W206" i="9" s="1"/>
  <c r="W92" i="17"/>
  <c r="W198" i="17" s="1"/>
  <c r="S92" i="9"/>
  <c r="S206" i="9" s="1"/>
  <c r="S92" i="17"/>
  <c r="S198" i="17" s="1"/>
  <c r="O92" i="9"/>
  <c r="O206" i="9" s="1"/>
  <c r="O92" i="17"/>
  <c r="O198" i="17" s="1"/>
  <c r="K92" i="9"/>
  <c r="K206" i="9" s="1"/>
  <c r="K92" i="17"/>
  <c r="K198" i="17" s="1"/>
  <c r="G92" i="9"/>
  <c r="G206" i="9" s="1"/>
  <c r="G92" i="17"/>
  <c r="G198" i="17" s="1"/>
  <c r="C92" i="9"/>
  <c r="C206" i="9" s="1"/>
  <c r="C92" i="17"/>
  <c r="C198" i="17" s="1"/>
  <c r="AZ91" i="9"/>
  <c r="AZ205" i="9" s="1"/>
  <c r="AZ91" i="17"/>
  <c r="AZ197" i="17" s="1"/>
  <c r="AV91" i="9"/>
  <c r="AV205" i="9" s="1"/>
  <c r="AV91" i="17"/>
  <c r="AV197" i="17" s="1"/>
  <c r="AR91" i="9"/>
  <c r="AR205" i="9" s="1"/>
  <c r="AR91" i="17"/>
  <c r="AR197" i="17" s="1"/>
  <c r="AN91" i="9"/>
  <c r="AN205" i="9" s="1"/>
  <c r="AN91" i="17"/>
  <c r="AN197" i="17" s="1"/>
  <c r="AJ91" i="9"/>
  <c r="AJ205" i="9" s="1"/>
  <c r="AJ91" i="17"/>
  <c r="AJ197" i="17" s="1"/>
  <c r="BA89" i="9"/>
  <c r="BA203" i="9" s="1"/>
  <c r="BA89" i="17"/>
  <c r="BA195" i="17" s="1"/>
  <c r="AW89" i="9"/>
  <c r="AW203" i="9" s="1"/>
  <c r="AW89" i="17"/>
  <c r="AW195" i="17" s="1"/>
  <c r="AS89" i="9"/>
  <c r="AS203" i="9" s="1"/>
  <c r="AS89" i="17"/>
  <c r="AS195" i="17" s="1"/>
  <c r="AO89" i="9"/>
  <c r="AO203" i="9" s="1"/>
  <c r="AO89" i="17"/>
  <c r="AO195" i="17" s="1"/>
  <c r="AK89" i="9"/>
  <c r="AK203" i="9" s="1"/>
  <c r="AK89" i="17"/>
  <c r="AK195" i="17" s="1"/>
  <c r="AG89" i="9"/>
  <c r="AG203" i="9" s="1"/>
  <c r="AG89" i="17"/>
  <c r="AG195" i="17" s="1"/>
  <c r="AC89" i="9"/>
  <c r="AC203" i="9" s="1"/>
  <c r="AC89" i="17"/>
  <c r="AC195" i="17" s="1"/>
  <c r="Y89" i="9"/>
  <c r="Y203" i="9" s="1"/>
  <c r="Y89" i="17"/>
  <c r="Y195" i="17" s="1"/>
  <c r="U89" i="9"/>
  <c r="U203" i="9" s="1"/>
  <c r="U89" i="17"/>
  <c r="U195" i="17"/>
  <c r="Q89" i="9"/>
  <c r="Q203" i="9" s="1"/>
  <c r="Q89" i="17"/>
  <c r="Q195" i="17" s="1"/>
  <c r="M89" i="9"/>
  <c r="M203" i="9" s="1"/>
  <c r="M89" i="17"/>
  <c r="M195" i="17" s="1"/>
  <c r="I89" i="9"/>
  <c r="I203" i="9" s="1"/>
  <c r="I89" i="17"/>
  <c r="I195" i="17" s="1"/>
  <c r="E89" i="9"/>
  <c r="E203" i="9" s="1"/>
  <c r="E89" i="17"/>
  <c r="E195" i="17" s="1"/>
  <c r="BB88" i="9"/>
  <c r="BB202" i="9" s="1"/>
  <c r="BB88" i="17"/>
  <c r="BB194" i="17" s="1"/>
  <c r="AX88" i="9"/>
  <c r="AX202" i="9" s="1"/>
  <c r="AX88" i="17"/>
  <c r="AX194" i="17"/>
  <c r="AT88" i="9"/>
  <c r="AT202" i="9" s="1"/>
  <c r="AT88" i="17"/>
  <c r="AT194" i="17" s="1"/>
  <c r="AP88" i="9"/>
  <c r="AP202" i="9" s="1"/>
  <c r="AP88" i="17"/>
  <c r="AP194" i="17" s="1"/>
  <c r="AL88" i="9"/>
  <c r="AL202" i="9" s="1"/>
  <c r="AL88" i="17"/>
  <c r="AL194" i="17" s="1"/>
  <c r="AH88" i="9"/>
  <c r="AH202" i="9" s="1"/>
  <c r="AH88" i="17"/>
  <c r="AH194" i="17" s="1"/>
  <c r="AD88" i="9"/>
  <c r="AD202" i="9" s="1"/>
  <c r="AD88" i="17"/>
  <c r="AD194" i="17" s="1"/>
  <c r="Z88" i="9"/>
  <c r="Z202" i="9" s="1"/>
  <c r="Z88" i="17"/>
  <c r="Z194" i="17" s="1"/>
  <c r="V88" i="9"/>
  <c r="V202" i="9" s="1"/>
  <c r="V88" i="17"/>
  <c r="V194" i="17" s="1"/>
  <c r="R88" i="9"/>
  <c r="R202" i="9" s="1"/>
  <c r="R88" i="17"/>
  <c r="R194" i="17" s="1"/>
  <c r="N88" i="9"/>
  <c r="N202" i="9" s="1"/>
  <c r="N88" i="17"/>
  <c r="N194" i="17" s="1"/>
  <c r="J88" i="9"/>
  <c r="J202" i="9" s="1"/>
  <c r="J88" i="17"/>
  <c r="J194" i="17" s="1"/>
  <c r="F88" i="9"/>
  <c r="F202" i="9" s="1"/>
  <c r="F88" i="17"/>
  <c r="F194" i="17" s="1"/>
  <c r="BC87" i="9"/>
  <c r="BC201" i="9" s="1"/>
  <c r="BC87" i="17"/>
  <c r="BC193" i="17" s="1"/>
  <c r="AY87" i="9"/>
  <c r="AY201" i="9" s="1"/>
  <c r="AY87" i="17"/>
  <c r="AY193" i="17" s="1"/>
  <c r="AU87" i="9"/>
  <c r="AU201" i="9" s="1"/>
  <c r="AU87" i="17"/>
  <c r="AU193" i="17" s="1"/>
  <c r="AQ87" i="9"/>
  <c r="AQ201" i="9" s="1"/>
  <c r="AQ87" i="17"/>
  <c r="AQ193" i="17" s="1"/>
  <c r="AM87" i="9"/>
  <c r="AM201" i="9" s="1"/>
  <c r="AM87" i="17"/>
  <c r="AM193" i="17" s="1"/>
  <c r="AI87" i="9"/>
  <c r="AI201" i="9" s="1"/>
  <c r="AI87" i="17"/>
  <c r="AI193" i="17" s="1"/>
  <c r="AE87" i="9"/>
  <c r="AE201" i="9" s="1"/>
  <c r="AE87" i="17"/>
  <c r="AE193" i="17" s="1"/>
  <c r="AA87" i="9"/>
  <c r="AA201" i="9" s="1"/>
  <c r="AA87" i="17"/>
  <c r="AA193" i="17" s="1"/>
  <c r="W87" i="9"/>
  <c r="W201" i="9" s="1"/>
  <c r="W87" i="17"/>
  <c r="W193" i="17" s="1"/>
  <c r="S87" i="9"/>
  <c r="S201" i="9" s="1"/>
  <c r="S87" i="17"/>
  <c r="S193" i="17" s="1"/>
  <c r="O87" i="9"/>
  <c r="O201" i="9" s="1"/>
  <c r="O87" i="17"/>
  <c r="O193" i="17" s="1"/>
  <c r="K87" i="9"/>
  <c r="K201" i="9" s="1"/>
  <c r="K87" i="17"/>
  <c r="K193" i="17" s="1"/>
  <c r="G87" i="9"/>
  <c r="G201" i="9" s="1"/>
  <c r="G87" i="17"/>
  <c r="G193" i="17"/>
  <c r="C87" i="9"/>
  <c r="C201" i="9" s="1"/>
  <c r="C87" i="17"/>
  <c r="C193" i="17" s="1"/>
  <c r="AZ86" i="9"/>
  <c r="AZ200" i="9" s="1"/>
  <c r="AZ86" i="17"/>
  <c r="AZ192" i="17"/>
  <c r="AV86" i="9"/>
  <c r="AV200" i="9" s="1"/>
  <c r="AV86" i="17"/>
  <c r="AV192" i="17" s="1"/>
  <c r="AR86" i="9"/>
  <c r="AR200" i="9" s="1"/>
  <c r="AR86" i="17"/>
  <c r="AR192" i="17" s="1"/>
  <c r="AN86" i="9"/>
  <c r="AN200" i="9" s="1"/>
  <c r="AN86" i="17"/>
  <c r="AN192" i="17" s="1"/>
  <c r="AJ86" i="9"/>
  <c r="AJ200" i="9" s="1"/>
  <c r="AJ86" i="17"/>
  <c r="AJ192" i="17" s="1"/>
  <c r="AF86" i="9"/>
  <c r="AF200" i="9" s="1"/>
  <c r="AF86" i="17"/>
  <c r="AF192" i="17" s="1"/>
  <c r="AB86" i="9"/>
  <c r="AB200" i="9" s="1"/>
  <c r="AB86" i="17"/>
  <c r="AB192" i="17" s="1"/>
  <c r="X86" i="9"/>
  <c r="X200" i="9" s="1"/>
  <c r="X86" i="17"/>
  <c r="X192" i="17" s="1"/>
  <c r="T86" i="9"/>
  <c r="T200" i="9" s="1"/>
  <c r="T86" i="17"/>
  <c r="T192" i="17" s="1"/>
  <c r="P86" i="9"/>
  <c r="P200" i="9" s="1"/>
  <c r="P86" i="17"/>
  <c r="P192" i="17" s="1"/>
  <c r="L86" i="9"/>
  <c r="L200" i="9" s="1"/>
  <c r="L86" i="17"/>
  <c r="L192" i="17"/>
  <c r="H86" i="9"/>
  <c r="H200" i="9" s="1"/>
  <c r="H86" i="17"/>
  <c r="H192" i="17" s="1"/>
  <c r="D86" i="9"/>
  <c r="D200" i="9" s="1"/>
  <c r="D86" i="17"/>
  <c r="D192" i="17"/>
  <c r="BA85" i="9"/>
  <c r="BA199" i="9" s="1"/>
  <c r="BA85" i="17"/>
  <c r="BA191" i="17" s="1"/>
  <c r="AW85" i="9"/>
  <c r="AW199" i="9" s="1"/>
  <c r="AW85" i="17"/>
  <c r="AW191" i="17" s="1"/>
  <c r="AS85" i="9"/>
  <c r="AS199" i="9" s="1"/>
  <c r="AS85" i="17"/>
  <c r="AS191" i="17" s="1"/>
  <c r="AO85" i="9"/>
  <c r="AO199" i="9" s="1"/>
  <c r="AO85" i="17"/>
  <c r="AO191" i="17" s="1"/>
  <c r="AK85" i="9"/>
  <c r="AK199" i="9" s="1"/>
  <c r="AK85" i="17"/>
  <c r="AK191" i="17" s="1"/>
  <c r="AG85" i="9"/>
  <c r="AG199" i="9" s="1"/>
  <c r="AG85" i="17"/>
  <c r="AG191" i="17" s="1"/>
  <c r="AC85" i="9"/>
  <c r="AC199" i="9" s="1"/>
  <c r="AC85" i="17"/>
  <c r="AC191" i="17" s="1"/>
  <c r="Y85" i="9"/>
  <c r="Y199" i="9" s="1"/>
  <c r="Y85" i="17"/>
  <c r="Y191" i="17" s="1"/>
  <c r="U85" i="9"/>
  <c r="U199" i="9" s="1"/>
  <c r="U85" i="17"/>
  <c r="U191" i="17" s="1"/>
  <c r="Q85" i="9"/>
  <c r="Q199" i="9" s="1"/>
  <c r="Q85" i="17"/>
  <c r="Q191" i="17" s="1"/>
  <c r="M85" i="9"/>
  <c r="M199" i="9" s="1"/>
  <c r="M85" i="17"/>
  <c r="M191" i="17" s="1"/>
  <c r="I85" i="9"/>
  <c r="I199" i="9" s="1"/>
  <c r="I85" i="17"/>
  <c r="I191" i="17" s="1"/>
  <c r="E85" i="9"/>
  <c r="E199" i="9" s="1"/>
  <c r="E85" i="17"/>
  <c r="E191" i="17" s="1"/>
  <c r="BB84" i="9"/>
  <c r="BB198" i="9" s="1"/>
  <c r="BB84" i="17"/>
  <c r="BB190" i="17" s="1"/>
  <c r="AX84" i="9"/>
  <c r="AX198" i="9" s="1"/>
  <c r="AX84" i="17"/>
  <c r="AX190" i="17" s="1"/>
  <c r="AT84" i="9"/>
  <c r="AT198" i="9" s="1"/>
  <c r="AT84" i="17"/>
  <c r="AT190" i="17" s="1"/>
  <c r="AP84" i="9"/>
  <c r="AP198" i="9" s="1"/>
  <c r="AP84" i="17"/>
  <c r="AP190" i="17" s="1"/>
  <c r="AL84" i="9"/>
  <c r="AL198" i="9" s="1"/>
  <c r="AL84" i="17"/>
  <c r="AL190" i="17"/>
  <c r="AH84" i="9"/>
  <c r="AH198" i="9" s="1"/>
  <c r="AH84" i="17"/>
  <c r="AH190" i="17" s="1"/>
  <c r="AD84" i="9"/>
  <c r="AD198" i="9" s="1"/>
  <c r="AD84" i="17"/>
  <c r="AD190" i="17" s="1"/>
  <c r="Z84" i="9"/>
  <c r="Z198" i="9" s="1"/>
  <c r="Z84" i="17"/>
  <c r="Z190" i="17" s="1"/>
  <c r="V84" i="9"/>
  <c r="V198" i="9" s="1"/>
  <c r="V84" i="17"/>
  <c r="V190" i="17" s="1"/>
  <c r="R84" i="9"/>
  <c r="R198" i="9" s="1"/>
  <c r="R84" i="17"/>
  <c r="R190" i="17" s="1"/>
  <c r="N84" i="9"/>
  <c r="N198" i="9" s="1"/>
  <c r="N84" i="17"/>
  <c r="N190" i="17" s="1"/>
  <c r="J84" i="9"/>
  <c r="J198" i="9" s="1"/>
  <c r="J84" i="17"/>
  <c r="J190" i="17" s="1"/>
  <c r="F84" i="9"/>
  <c r="F198" i="9" s="1"/>
  <c r="F84" i="17"/>
  <c r="F190" i="17" s="1"/>
  <c r="BC82" i="9"/>
  <c r="BC196" i="9" s="1"/>
  <c r="BC82" i="17"/>
  <c r="BC188" i="17" s="1"/>
  <c r="AY82" i="9"/>
  <c r="AY196" i="9" s="1"/>
  <c r="AY82" i="17"/>
  <c r="AY188" i="17" s="1"/>
  <c r="AU82" i="9"/>
  <c r="AU196" i="9" s="1"/>
  <c r="AU82" i="17"/>
  <c r="AU188" i="17" s="1"/>
  <c r="AQ82" i="9"/>
  <c r="AQ196" i="9" s="1"/>
  <c r="AQ82" i="17"/>
  <c r="AQ188" i="17" s="1"/>
  <c r="AM82" i="9"/>
  <c r="AM196" i="9" s="1"/>
  <c r="AM82" i="17"/>
  <c r="AM188" i="17" s="1"/>
  <c r="AI82" i="9"/>
  <c r="AI196" i="9" s="1"/>
  <c r="AI82" i="17"/>
  <c r="AI188" i="17" s="1"/>
  <c r="AE82" i="9"/>
  <c r="AE196" i="9" s="1"/>
  <c r="AE82" i="17"/>
  <c r="AE188" i="17" s="1"/>
  <c r="AA82" i="9"/>
  <c r="AA196" i="9" s="1"/>
  <c r="AA82" i="17"/>
  <c r="AA188" i="17"/>
  <c r="W82" i="9"/>
  <c r="W196" i="9" s="1"/>
  <c r="W82" i="17"/>
  <c r="W188" i="17" s="1"/>
  <c r="S82" i="9"/>
  <c r="S196" i="9" s="1"/>
  <c r="S82" i="17"/>
  <c r="S188" i="17" s="1"/>
  <c r="O82" i="9"/>
  <c r="O196" i="9" s="1"/>
  <c r="O82" i="17"/>
  <c r="O188" i="17" s="1"/>
  <c r="K82" i="9"/>
  <c r="K196" i="9" s="1"/>
  <c r="K82" i="17"/>
  <c r="K188" i="17" s="1"/>
  <c r="G82" i="9"/>
  <c r="G196" i="9" s="1"/>
  <c r="G82" i="17"/>
  <c r="G188" i="17" s="1"/>
  <c r="C82" i="9"/>
  <c r="C196" i="9" s="1"/>
  <c r="C82" i="17"/>
  <c r="C188" i="17" s="1"/>
  <c r="AZ81" i="9"/>
  <c r="AZ195" i="9" s="1"/>
  <c r="AZ81" i="17"/>
  <c r="AZ187" i="17" s="1"/>
  <c r="AV81" i="9"/>
  <c r="AV195" i="9" s="1"/>
  <c r="AV81" i="17"/>
  <c r="AV187" i="17" s="1"/>
  <c r="AR81" i="9"/>
  <c r="AR195" i="9" s="1"/>
  <c r="AR81" i="17"/>
  <c r="AR187" i="17" s="1"/>
  <c r="AN81" i="9"/>
  <c r="AN195" i="9" s="1"/>
  <c r="AN81" i="17"/>
  <c r="AN187" i="17" s="1"/>
  <c r="AJ81" i="9"/>
  <c r="AJ195" i="9" s="1"/>
  <c r="AJ81" i="17"/>
  <c r="AJ187" i="17" s="1"/>
  <c r="AF81" i="9"/>
  <c r="AF195" i="9" s="1"/>
  <c r="AF81" i="17"/>
  <c r="AF187" i="17" s="1"/>
  <c r="AB81" i="9"/>
  <c r="AB195" i="9" s="1"/>
  <c r="AB81" i="17"/>
  <c r="AB187" i="17" s="1"/>
  <c r="X81" i="9"/>
  <c r="X195" i="9" s="1"/>
  <c r="X81" i="17"/>
  <c r="X187" i="17" s="1"/>
  <c r="T81" i="9"/>
  <c r="T195" i="9" s="1"/>
  <c r="T81" i="17"/>
  <c r="T187" i="17" s="1"/>
  <c r="P81" i="9"/>
  <c r="P195" i="9" s="1"/>
  <c r="P81" i="17"/>
  <c r="P187" i="17" s="1"/>
  <c r="L81" i="9"/>
  <c r="L195" i="9" s="1"/>
  <c r="L81" i="17"/>
  <c r="L187" i="17" s="1"/>
  <c r="H81" i="9"/>
  <c r="H195" i="9" s="1"/>
  <c r="H81" i="17"/>
  <c r="H187" i="17" s="1"/>
  <c r="D81" i="9"/>
  <c r="D195" i="9" s="1"/>
  <c r="D81" i="17"/>
  <c r="D187" i="17" s="1"/>
  <c r="BA80" i="9"/>
  <c r="BA194" i="9" s="1"/>
  <c r="BA80" i="17"/>
  <c r="BA186" i="17" s="1"/>
  <c r="AW80" i="9"/>
  <c r="AW194" i="9" s="1"/>
  <c r="AW80" i="17"/>
  <c r="AW186" i="17"/>
  <c r="AS80" i="9"/>
  <c r="AS194" i="9" s="1"/>
  <c r="AS80" i="17"/>
  <c r="AS186" i="17" s="1"/>
  <c r="AO80" i="9"/>
  <c r="AO194" i="9" s="1"/>
  <c r="AO80" i="17"/>
  <c r="AO186" i="17" s="1"/>
  <c r="AK80" i="9"/>
  <c r="AK194" i="9" s="1"/>
  <c r="AK80" i="17"/>
  <c r="AK186" i="17" s="1"/>
  <c r="AG80" i="9"/>
  <c r="AG194" i="9" s="1"/>
  <c r="AG80" i="17"/>
  <c r="AG186" i="17" s="1"/>
  <c r="AC80" i="9"/>
  <c r="AC194" i="9" s="1"/>
  <c r="AC80" i="17"/>
  <c r="AC186" i="17" s="1"/>
  <c r="Y80" i="9"/>
  <c r="Y194" i="9" s="1"/>
  <c r="Y80" i="17"/>
  <c r="Y186" i="17" s="1"/>
  <c r="U80" i="9"/>
  <c r="U194" i="9" s="1"/>
  <c r="U80" i="17"/>
  <c r="U186" i="17" s="1"/>
  <c r="Q80" i="9"/>
  <c r="Q194" i="9" s="1"/>
  <c r="Q80" i="17"/>
  <c r="Q186" i="17" s="1"/>
  <c r="M80" i="9"/>
  <c r="M194" i="9" s="1"/>
  <c r="M80" i="17"/>
  <c r="M186" i="17"/>
  <c r="I80" i="9"/>
  <c r="I194" i="9" s="1"/>
  <c r="I80" i="17"/>
  <c r="I186" i="17" s="1"/>
  <c r="E80" i="9"/>
  <c r="E194" i="9" s="1"/>
  <c r="E80" i="17"/>
  <c r="E186" i="17" s="1"/>
  <c r="BB79" i="9"/>
  <c r="BB193" i="9" s="1"/>
  <c r="BB383" i="9" s="1"/>
  <c r="BB79" i="17"/>
  <c r="AX79" i="9"/>
  <c r="AX79" i="17"/>
  <c r="BC78" i="9"/>
  <c r="BC192" i="9" s="1"/>
  <c r="BC78" i="17"/>
  <c r="BC184" i="17" s="1"/>
  <c r="AY78" i="9"/>
  <c r="AY192" i="9" s="1"/>
  <c r="AY78" i="17"/>
  <c r="AY184" i="17" s="1"/>
  <c r="AU78" i="9"/>
  <c r="AU192" i="9" s="1"/>
  <c r="AU78" i="17"/>
  <c r="AU184" i="17" s="1"/>
  <c r="AQ78" i="9"/>
  <c r="AQ192" i="9" s="1"/>
  <c r="AQ78" i="17"/>
  <c r="AQ184" i="17" s="1"/>
  <c r="AM78" i="9"/>
  <c r="AM192" i="9" s="1"/>
  <c r="AM78" i="17"/>
  <c r="AM184" i="17" s="1"/>
  <c r="AI78" i="9"/>
  <c r="AI192" i="9" s="1"/>
  <c r="AI78" i="17"/>
  <c r="AZ77" i="9"/>
  <c r="AZ191" i="9" s="1"/>
  <c r="AZ77" i="17"/>
  <c r="AZ183" i="17" s="1"/>
  <c r="AV77" i="9"/>
  <c r="AV191" i="9" s="1"/>
  <c r="AV77" i="17"/>
  <c r="AV183" i="17" s="1"/>
  <c r="AR77" i="9"/>
  <c r="AR191" i="9" s="1"/>
  <c r="AR77" i="17"/>
  <c r="AR183" i="17" s="1"/>
  <c r="AN77" i="9"/>
  <c r="AN191" i="9" s="1"/>
  <c r="AN77" i="17"/>
  <c r="AN183" i="17" s="1"/>
  <c r="AJ77" i="9"/>
  <c r="AJ191" i="9" s="1"/>
  <c r="AJ77" i="17"/>
  <c r="AJ183" i="17" s="1"/>
  <c r="BA76" i="9"/>
  <c r="BA76" i="17"/>
  <c r="BA182" i="17" s="1"/>
  <c r="AW76" i="9"/>
  <c r="AW76" i="17"/>
  <c r="AS76" i="9"/>
  <c r="AS107" i="9" s="1"/>
  <c r="AS76" i="17"/>
  <c r="AS182" i="17" s="1"/>
  <c r="AO76" i="9"/>
  <c r="AO76" i="17"/>
  <c r="AO182" i="17" s="1"/>
  <c r="AK76" i="9"/>
  <c r="AK76" i="17"/>
  <c r="BB75" i="9"/>
  <c r="BB189" i="9" s="1"/>
  <c r="BB75" i="17"/>
  <c r="BB181" i="17" s="1"/>
  <c r="AX75" i="9"/>
  <c r="AX189" i="9" s="1"/>
  <c r="AX75" i="17"/>
  <c r="AX181" i="17" s="1"/>
  <c r="AT75" i="9"/>
  <c r="AT189" i="9" s="1"/>
  <c r="AT75" i="17"/>
  <c r="AT181" i="17" s="1"/>
  <c r="AP75" i="9"/>
  <c r="AP189" i="9" s="1"/>
  <c r="AP75" i="17"/>
  <c r="AP181" i="17" s="1"/>
  <c r="AL75" i="9"/>
  <c r="AL189" i="9" s="1"/>
  <c r="AL75" i="17"/>
  <c r="AL181" i="17" s="1"/>
  <c r="BC74" i="9"/>
  <c r="BC188" i="9" s="1"/>
  <c r="BC74" i="17"/>
  <c r="AY74" i="9"/>
  <c r="AY188" i="9" s="1"/>
  <c r="AY74" i="17"/>
  <c r="AY180" i="17" s="1"/>
  <c r="AU74" i="9"/>
  <c r="AU188" i="9" s="1"/>
  <c r="AU74" i="17"/>
  <c r="AU180" i="17" s="1"/>
  <c r="AQ74" i="9"/>
  <c r="AQ188" i="9" s="1"/>
  <c r="AQ74" i="17"/>
  <c r="AQ180" i="17" s="1"/>
  <c r="AM74" i="9"/>
  <c r="AM188" i="9" s="1"/>
  <c r="AM74" i="17"/>
  <c r="AM180" i="17" s="1"/>
  <c r="AI74" i="9"/>
  <c r="AI188" i="9" s="1"/>
  <c r="AI74" i="17"/>
  <c r="AI180" i="17" s="1"/>
  <c r="AZ72" i="9"/>
  <c r="AZ186" i="9" s="1"/>
  <c r="AZ178" i="17"/>
  <c r="AV72" i="9"/>
  <c r="AV186" i="9" s="1"/>
  <c r="AV178" i="17"/>
  <c r="AR72" i="9"/>
  <c r="AR186" i="9" s="1"/>
  <c r="AR178" i="17"/>
  <c r="AN72" i="9"/>
  <c r="AN186" i="9" s="1"/>
  <c r="AN178" i="17"/>
  <c r="AJ72" i="9"/>
  <c r="AJ186" i="9" s="1"/>
  <c r="AJ178" i="17"/>
  <c r="BA71" i="9"/>
  <c r="BA185" i="9" s="1"/>
  <c r="BA71" i="17"/>
  <c r="BA177" i="17"/>
  <c r="AW71" i="9"/>
  <c r="AW185" i="9" s="1"/>
  <c r="AW71" i="17"/>
  <c r="AW177" i="17" s="1"/>
  <c r="AS71" i="9"/>
  <c r="AS185" i="9" s="1"/>
  <c r="AS71" i="17"/>
  <c r="AS177" i="17" s="1"/>
  <c r="AO71" i="9"/>
  <c r="AO185" i="9" s="1"/>
  <c r="AO71" i="17"/>
  <c r="AO177" i="17" s="1"/>
  <c r="AK71" i="9"/>
  <c r="AK185" i="9" s="1"/>
  <c r="AK71" i="17"/>
  <c r="AK177" i="17" s="1"/>
  <c r="BB70" i="9"/>
  <c r="BB184" i="9" s="1"/>
  <c r="BB70" i="17"/>
  <c r="BB176" i="17"/>
  <c r="AX70" i="9"/>
  <c r="AX184" i="9" s="1"/>
  <c r="AX70" i="17"/>
  <c r="AX176" i="17" s="1"/>
  <c r="AT70" i="9"/>
  <c r="AT184" i="9" s="1"/>
  <c r="AT70" i="17"/>
  <c r="AT176" i="17" s="1"/>
  <c r="AP70" i="9"/>
  <c r="AP184" i="9" s="1"/>
  <c r="AP70" i="17"/>
  <c r="AP176" i="17" s="1"/>
  <c r="AL70" i="9"/>
  <c r="AL184" i="9" s="1"/>
  <c r="AL70" i="17"/>
  <c r="AL176" i="17" s="1"/>
  <c r="AH70" i="9"/>
  <c r="AH184" i="9" s="1"/>
  <c r="AH70" i="17"/>
  <c r="AH176" i="17" s="1"/>
  <c r="AD70" i="9"/>
  <c r="AD184" i="9" s="1"/>
  <c r="AD70" i="17"/>
  <c r="AD176" i="17" s="1"/>
  <c r="Z70" i="9"/>
  <c r="Z184" i="9" s="1"/>
  <c r="Z70" i="17"/>
  <c r="Z176" i="17" s="1"/>
  <c r="V70" i="9"/>
  <c r="V184" i="9" s="1"/>
  <c r="V70" i="17"/>
  <c r="V176" i="17" s="1"/>
  <c r="R70" i="9"/>
  <c r="R184" i="9" s="1"/>
  <c r="R70" i="17"/>
  <c r="R176" i="17"/>
  <c r="N70" i="9"/>
  <c r="N184" i="9" s="1"/>
  <c r="N70" i="17"/>
  <c r="N176" i="17" s="1"/>
  <c r="J70" i="9"/>
  <c r="J184" i="9" s="1"/>
  <c r="J70" i="17"/>
  <c r="J176" i="17" s="1"/>
  <c r="F70" i="9"/>
  <c r="F184" i="9" s="1"/>
  <c r="F70" i="17"/>
  <c r="F176" i="17" s="1"/>
  <c r="BC69" i="9"/>
  <c r="BC183" i="9" s="1"/>
  <c r="BC69" i="17"/>
  <c r="BC175" i="17" s="1"/>
  <c r="AY69" i="9"/>
  <c r="AY183" i="9" s="1"/>
  <c r="AY69" i="17"/>
  <c r="AY175" i="17" s="1"/>
  <c r="AU69" i="9"/>
  <c r="AU183" i="9" s="1"/>
  <c r="AU69" i="17"/>
  <c r="AU175" i="17" s="1"/>
  <c r="AQ69" i="9"/>
  <c r="AQ183" i="9" s="1"/>
  <c r="AQ69" i="17"/>
  <c r="AQ175" i="17" s="1"/>
  <c r="AM69" i="9"/>
  <c r="AM183" i="9" s="1"/>
  <c r="AM69" i="17"/>
  <c r="AM175" i="17" s="1"/>
  <c r="AI69" i="9"/>
  <c r="AI183" i="9" s="1"/>
  <c r="AI69" i="17"/>
  <c r="AI175" i="17" s="1"/>
  <c r="AZ68" i="9"/>
  <c r="AZ182" i="9" s="1"/>
  <c r="AZ68" i="17"/>
  <c r="AZ174" i="17"/>
  <c r="AV68" i="9"/>
  <c r="AV182" i="9" s="1"/>
  <c r="AV68" i="17"/>
  <c r="AV174" i="17" s="1"/>
  <c r="AR68" i="9"/>
  <c r="AR182" i="9" s="1"/>
  <c r="AR68" i="17"/>
  <c r="AR174" i="17" s="1"/>
  <c r="AN68" i="9"/>
  <c r="AN182" i="9" s="1"/>
  <c r="AN68" i="17"/>
  <c r="AN174" i="17" s="1"/>
  <c r="AJ68" i="9"/>
  <c r="AJ182" i="9" s="1"/>
  <c r="AJ68" i="17"/>
  <c r="AJ174" i="17" s="1"/>
  <c r="BA67" i="9"/>
  <c r="BA181" i="9" s="1"/>
  <c r="BA67" i="17"/>
  <c r="BA173" i="17"/>
  <c r="AW67" i="9"/>
  <c r="AW181" i="9" s="1"/>
  <c r="AW67" i="17"/>
  <c r="AW173" i="17" s="1"/>
  <c r="AS67" i="9"/>
  <c r="AS181" i="9" s="1"/>
  <c r="AS67" i="17"/>
  <c r="AS173" i="17" s="1"/>
  <c r="AO67" i="9"/>
  <c r="AO181" i="9" s="1"/>
  <c r="AO67" i="17"/>
  <c r="AO173" i="17" s="1"/>
  <c r="AK67" i="9"/>
  <c r="AK181" i="9" s="1"/>
  <c r="AK67" i="17"/>
  <c r="AK173" i="17" s="1"/>
  <c r="BB66" i="9"/>
  <c r="BB180" i="9" s="1"/>
  <c r="BB66" i="17"/>
  <c r="BB172" i="17" s="1"/>
  <c r="AX66" i="9"/>
  <c r="AX180" i="9" s="1"/>
  <c r="AX66" i="17"/>
  <c r="AX172" i="17" s="1"/>
  <c r="AT66" i="9"/>
  <c r="AT180" i="9" s="1"/>
  <c r="AT66" i="17"/>
  <c r="AT172" i="17" s="1"/>
  <c r="AP66" i="9"/>
  <c r="AP180" i="9" s="1"/>
  <c r="AP66" i="17"/>
  <c r="AP172" i="17" s="1"/>
  <c r="AL66" i="9"/>
  <c r="AL180" i="9" s="1"/>
  <c r="AL66" i="17"/>
  <c r="AL172" i="17" s="1"/>
  <c r="BC65" i="9"/>
  <c r="BC179" i="9" s="1"/>
  <c r="BC65" i="17"/>
  <c r="BC171" i="17" s="1"/>
  <c r="AY65" i="9"/>
  <c r="AY179" i="9" s="1"/>
  <c r="AY65" i="17"/>
  <c r="AY171" i="17" s="1"/>
  <c r="AU65" i="9"/>
  <c r="AU179" i="9" s="1"/>
  <c r="AU65" i="17"/>
  <c r="AU171" i="17" s="1"/>
  <c r="AQ65" i="9"/>
  <c r="AQ179" i="9" s="1"/>
  <c r="AQ65" i="17"/>
  <c r="AQ171" i="17" s="1"/>
  <c r="AM65" i="9"/>
  <c r="AM179" i="9" s="1"/>
  <c r="AM65" i="17"/>
  <c r="AM171" i="17" s="1"/>
  <c r="AI65" i="9"/>
  <c r="AI179" i="9" s="1"/>
  <c r="AI65" i="17"/>
  <c r="AI171" i="17" s="1"/>
  <c r="AZ64" i="9"/>
  <c r="AZ178" i="9" s="1"/>
  <c r="AZ64" i="17"/>
  <c r="AZ170" i="17" s="1"/>
  <c r="AV64" i="9"/>
  <c r="AV178" i="9" s="1"/>
  <c r="AV64" i="17"/>
  <c r="AV170" i="17" s="1"/>
  <c r="AR64" i="9"/>
  <c r="AR178" i="9" s="1"/>
  <c r="AR64" i="17"/>
  <c r="AR170" i="17" s="1"/>
  <c r="AN64" i="9"/>
  <c r="AN178" i="9" s="1"/>
  <c r="AN64" i="17"/>
  <c r="AN170" i="17" s="1"/>
  <c r="AJ64" i="9"/>
  <c r="AJ178" i="9" s="1"/>
  <c r="AJ64" i="17"/>
  <c r="AJ170" i="17" s="1"/>
  <c r="BA62" i="9"/>
  <c r="BA176" i="9" s="1"/>
  <c r="BA62" i="17"/>
  <c r="BA168" i="17" s="1"/>
  <c r="AW62" i="9"/>
  <c r="AW176" i="9" s="1"/>
  <c r="AW62" i="17"/>
  <c r="AW168" i="17" s="1"/>
  <c r="AS62" i="9"/>
  <c r="AS176" i="9" s="1"/>
  <c r="AS62" i="17"/>
  <c r="AS168" i="17" s="1"/>
  <c r="AO62" i="9"/>
  <c r="AO176" i="9" s="1"/>
  <c r="AO62" i="17"/>
  <c r="AO168" i="17" s="1"/>
  <c r="AK62" i="9"/>
  <c r="AK176" i="9" s="1"/>
  <c r="AK62" i="17"/>
  <c r="AK168" i="17" s="1"/>
  <c r="BB61" i="9"/>
  <c r="BB32" i="20" s="1"/>
  <c r="BB60" i="20" s="1"/>
  <c r="BB61" i="17"/>
  <c r="BB167" i="17" s="1"/>
  <c r="AX61" i="9"/>
  <c r="AX323" i="9" s="1"/>
  <c r="AX344" i="9" s="1"/>
  <c r="AX61" i="17"/>
  <c r="AT61" i="9"/>
  <c r="AT175" i="9" s="1"/>
  <c r="AT291" i="9" s="1"/>
  <c r="AT61" i="17"/>
  <c r="AP61" i="9"/>
  <c r="AP32" i="20" s="1"/>
  <c r="AP60" i="20" s="1"/>
  <c r="AP61" i="17"/>
  <c r="AL61" i="9"/>
  <c r="AL175" i="9" s="1"/>
  <c r="AL219" i="9" s="1"/>
  <c r="AL61" i="17"/>
  <c r="BC60" i="9"/>
  <c r="BC31" i="20" s="1"/>
  <c r="BC59" i="20" s="1"/>
  <c r="BC60" i="17"/>
  <c r="AY60" i="9"/>
  <c r="AY31" i="20" s="1"/>
  <c r="AY59" i="20" s="1"/>
  <c r="AY60" i="17"/>
  <c r="AY166" i="17" s="1"/>
  <c r="AU60" i="9"/>
  <c r="AU329" i="9" s="1"/>
  <c r="AU332" i="9" s="1"/>
  <c r="AU353" i="9" s="1"/>
  <c r="AU60" i="17"/>
  <c r="AU166" i="17" s="1"/>
  <c r="AQ60" i="9"/>
  <c r="AQ174" i="9" s="1"/>
  <c r="AQ60" i="17"/>
  <c r="AQ166" i="17" s="1"/>
  <c r="AM60" i="9"/>
  <c r="AM329" i="9" s="1"/>
  <c r="AM60" i="17"/>
  <c r="AI60" i="9"/>
  <c r="AI31" i="20" s="1"/>
  <c r="AI59" i="20" s="1"/>
  <c r="AI60" i="17"/>
  <c r="AI166" i="17"/>
  <c r="AZ58" i="9"/>
  <c r="AZ172" i="9" s="1"/>
  <c r="AZ58" i="17"/>
  <c r="AZ164" i="17" s="1"/>
  <c r="AV58" i="9"/>
  <c r="AV172" i="9" s="1"/>
  <c r="AV58" i="17"/>
  <c r="AV164" i="17" s="1"/>
  <c r="AR58" i="9"/>
  <c r="AR58" i="17"/>
  <c r="AR164" i="17"/>
  <c r="AN58" i="9"/>
  <c r="AN59" i="9" s="1"/>
  <c r="AN58" i="17"/>
  <c r="AN164" i="17" s="1"/>
  <c r="AJ58" i="9"/>
  <c r="AJ172" i="9" s="1"/>
  <c r="AJ58" i="17"/>
  <c r="AJ164" i="17" s="1"/>
  <c r="BA57" i="9"/>
  <c r="BA171" i="9" s="1"/>
  <c r="BA57" i="17"/>
  <c r="BA163" i="17" s="1"/>
  <c r="AW57" i="9"/>
  <c r="AW171" i="9" s="1"/>
  <c r="AW57" i="17"/>
  <c r="AW163" i="17" s="1"/>
  <c r="AS57" i="9"/>
  <c r="AS171" i="9" s="1"/>
  <c r="AS57" i="17"/>
  <c r="AS163" i="17" s="1"/>
  <c r="AO57" i="9"/>
  <c r="AO171" i="9" s="1"/>
  <c r="AO57" i="17"/>
  <c r="AO163" i="17" s="1"/>
  <c r="AK57" i="9"/>
  <c r="AK171" i="9" s="1"/>
  <c r="AK57" i="17"/>
  <c r="AK163" i="17" s="1"/>
  <c r="AG57" i="9"/>
  <c r="AG171" i="9" s="1"/>
  <c r="AG57" i="17"/>
  <c r="AG163" i="17" s="1"/>
  <c r="AC57" i="9"/>
  <c r="AC171" i="9" s="1"/>
  <c r="AC57" i="17"/>
  <c r="AC163" i="17" s="1"/>
  <c r="Y57" i="9"/>
  <c r="Y171" i="9" s="1"/>
  <c r="Y57" i="17"/>
  <c r="Y163" i="17" s="1"/>
  <c r="U57" i="9"/>
  <c r="U171" i="9" s="1"/>
  <c r="U57" i="17"/>
  <c r="U163" i="17" s="1"/>
  <c r="Q57" i="9"/>
  <c r="Q171" i="9" s="1"/>
  <c r="Q57" i="17"/>
  <c r="Q163" i="17" s="1"/>
  <c r="M57" i="9"/>
  <c r="M171" i="9" s="1"/>
  <c r="M57" i="17"/>
  <c r="M163" i="17" s="1"/>
  <c r="I57" i="9"/>
  <c r="I171" i="9" s="1"/>
  <c r="I57" i="17"/>
  <c r="I163" i="17" s="1"/>
  <c r="E57" i="9"/>
  <c r="E171" i="9" s="1"/>
  <c r="E57" i="17"/>
  <c r="E163" i="17" s="1"/>
  <c r="BB56" i="9"/>
  <c r="BB170" i="9" s="1"/>
  <c r="BB56" i="17"/>
  <c r="BB162" i="17" s="1"/>
  <c r="AX56" i="9"/>
  <c r="AX170" i="9" s="1"/>
  <c r="AX56" i="17"/>
  <c r="AX162" i="17" s="1"/>
  <c r="AT56" i="9"/>
  <c r="AT170" i="9" s="1"/>
  <c r="AT56" i="17"/>
  <c r="AT162" i="17" s="1"/>
  <c r="AP56" i="9"/>
  <c r="AP170" i="9" s="1"/>
  <c r="AP56" i="17"/>
  <c r="AP162" i="17" s="1"/>
  <c r="AL56" i="9"/>
  <c r="AL170" i="9" s="1"/>
  <c r="AL56" i="17"/>
  <c r="AL162" i="17" s="1"/>
  <c r="AH56" i="9"/>
  <c r="AH170" i="9" s="1"/>
  <c r="AH56" i="17"/>
  <c r="AH162" i="17" s="1"/>
  <c r="AD56" i="9"/>
  <c r="AD170" i="9" s="1"/>
  <c r="AD56" i="17"/>
  <c r="AD162" i="17"/>
  <c r="Z56" i="9"/>
  <c r="Z170" i="9" s="1"/>
  <c r="Z56" i="17"/>
  <c r="Z162" i="17" s="1"/>
  <c r="V56" i="9"/>
  <c r="V170" i="9" s="1"/>
  <c r="V56" i="17"/>
  <c r="V162" i="17" s="1"/>
  <c r="R56" i="9"/>
  <c r="R170" i="9" s="1"/>
  <c r="R56" i="17"/>
  <c r="R162" i="17" s="1"/>
  <c r="N56" i="9"/>
  <c r="N170" i="9" s="1"/>
  <c r="N56" i="17"/>
  <c r="N162" i="17" s="1"/>
  <c r="J56" i="9"/>
  <c r="J170" i="9" s="1"/>
  <c r="J56" i="17"/>
  <c r="J162" i="17" s="1"/>
  <c r="F56" i="9"/>
  <c r="F170" i="9" s="1"/>
  <c r="F56" i="17"/>
  <c r="F162" i="17" s="1"/>
  <c r="BC55" i="9"/>
  <c r="BC169" i="9" s="1"/>
  <c r="BC55" i="17"/>
  <c r="BC161" i="17" s="1"/>
  <c r="AY55" i="9"/>
  <c r="AY169" i="9" s="1"/>
  <c r="AY55" i="17"/>
  <c r="AY161" i="17" s="1"/>
  <c r="AU55" i="9"/>
  <c r="AU169" i="9" s="1"/>
  <c r="AU55" i="17"/>
  <c r="AU161" i="17" s="1"/>
  <c r="AQ55" i="9"/>
  <c r="AQ169" i="9" s="1"/>
  <c r="AQ55" i="17"/>
  <c r="AQ161" i="17" s="1"/>
  <c r="AM55" i="9"/>
  <c r="AM169" i="9" s="1"/>
  <c r="AM55" i="17"/>
  <c r="AM161" i="17" s="1"/>
  <c r="AI55" i="9"/>
  <c r="AI169" i="9" s="1"/>
  <c r="AI55" i="17"/>
  <c r="AI161" i="17"/>
  <c r="AE55" i="9"/>
  <c r="AE169" i="9" s="1"/>
  <c r="AE55" i="17"/>
  <c r="AE161" i="17" s="1"/>
  <c r="AA55" i="9"/>
  <c r="AA169" i="9" s="1"/>
  <c r="AA55" i="17"/>
  <c r="AA161" i="17" s="1"/>
  <c r="W55" i="9"/>
  <c r="W169" i="9" s="1"/>
  <c r="W55" i="17"/>
  <c r="W161" i="17" s="1"/>
  <c r="S55" i="9"/>
  <c r="S169" i="9" s="1"/>
  <c r="S55" i="17"/>
  <c r="S161" i="17" s="1"/>
  <c r="O55" i="9"/>
  <c r="O169" i="9" s="1"/>
  <c r="O55" i="17"/>
  <c r="O161" i="17" s="1"/>
  <c r="K55" i="9"/>
  <c r="K169" i="9" s="1"/>
  <c r="K55" i="17"/>
  <c r="K161" i="17" s="1"/>
  <c r="G55" i="9"/>
  <c r="G169" i="9" s="1"/>
  <c r="G55" i="17"/>
  <c r="G161" i="17" s="1"/>
  <c r="C55" i="9"/>
  <c r="C169" i="9" s="1"/>
  <c r="C55" i="17"/>
  <c r="C161" i="17" s="1"/>
  <c r="AZ54" i="9"/>
  <c r="AZ168" i="9" s="1"/>
  <c r="AZ54" i="17"/>
  <c r="AZ160" i="17" s="1"/>
  <c r="AV54" i="9"/>
  <c r="AV168" i="9" s="1"/>
  <c r="AV54" i="17"/>
  <c r="AV160" i="17" s="1"/>
  <c r="AR54" i="9"/>
  <c r="AR54" i="17"/>
  <c r="AR160" i="17" s="1"/>
  <c r="AN54" i="9"/>
  <c r="AN168" i="9" s="1"/>
  <c r="AN54" i="17"/>
  <c r="AN160" i="17" s="1"/>
  <c r="AJ54" i="9"/>
  <c r="AJ168" i="9" s="1"/>
  <c r="AJ54" i="17"/>
  <c r="AJ160" i="17" s="1"/>
  <c r="BA53" i="9"/>
  <c r="BA319" i="9" s="1"/>
  <c r="BA53" i="17"/>
  <c r="AW53" i="9"/>
  <c r="AW167" i="9" s="1"/>
  <c r="AW294" i="9" s="1"/>
  <c r="AW53" i="17"/>
  <c r="AW159" i="17" s="1"/>
  <c r="AW272" i="17" s="1"/>
  <c r="AS53" i="9"/>
  <c r="AS167" i="9" s="1"/>
  <c r="AS53" i="17"/>
  <c r="AS29" i="18" s="1"/>
  <c r="AS57" i="18" s="1"/>
  <c r="AO53" i="9"/>
  <c r="AO29" i="20" s="1"/>
  <c r="AO57" i="20" s="1"/>
  <c r="AO53" i="17"/>
  <c r="AO159" i="17" s="1"/>
  <c r="AK53" i="9"/>
  <c r="AK167" i="9" s="1"/>
  <c r="AK53" i="17"/>
  <c r="H10" i="11" s="1"/>
  <c r="I10" i="11" s="1"/>
  <c r="BB51" i="9"/>
  <c r="BB165" i="9" s="1"/>
  <c r="BB51" i="17"/>
  <c r="BB157" i="17" s="1"/>
  <c r="AX51" i="9"/>
  <c r="AX165" i="9" s="1"/>
  <c r="AX51" i="17"/>
  <c r="AX157" i="17" s="1"/>
  <c r="AT51" i="9"/>
  <c r="AT165" i="9" s="1"/>
  <c r="AT51" i="17"/>
  <c r="AT157" i="17" s="1"/>
  <c r="AP51" i="9"/>
  <c r="AP165" i="9" s="1"/>
  <c r="AP51" i="17"/>
  <c r="AP157" i="17" s="1"/>
  <c r="AL51" i="9"/>
  <c r="AL165" i="9" s="1"/>
  <c r="AL51" i="17"/>
  <c r="AL157" i="17" s="1"/>
  <c r="AH51" i="9"/>
  <c r="AH165" i="9" s="1"/>
  <c r="AH51" i="17"/>
  <c r="AH157" i="17"/>
  <c r="AD51" i="9"/>
  <c r="AD165" i="9" s="1"/>
  <c r="AD51" i="17"/>
  <c r="AD157" i="17" s="1"/>
  <c r="Z51" i="9"/>
  <c r="Z165" i="9" s="1"/>
  <c r="Z51" i="17"/>
  <c r="Z157" i="17"/>
  <c r="V51" i="9"/>
  <c r="V165" i="9" s="1"/>
  <c r="V51" i="17"/>
  <c r="V157" i="17" s="1"/>
  <c r="R51" i="9"/>
  <c r="R165" i="9" s="1"/>
  <c r="R51" i="17"/>
  <c r="R157" i="17" s="1"/>
  <c r="N51" i="9"/>
  <c r="N165" i="9" s="1"/>
  <c r="N51" i="17"/>
  <c r="N157" i="17" s="1"/>
  <c r="J51" i="9"/>
  <c r="J165" i="9" s="1"/>
  <c r="J51" i="17"/>
  <c r="J157" i="17" s="1"/>
  <c r="F51" i="9"/>
  <c r="F165" i="9" s="1"/>
  <c r="F51" i="17"/>
  <c r="F157" i="17" s="1"/>
  <c r="BC50" i="9"/>
  <c r="BC164" i="9" s="1"/>
  <c r="BC50" i="17"/>
  <c r="BC156" i="17" s="1"/>
  <c r="AY50" i="9"/>
  <c r="AY164" i="9" s="1"/>
  <c r="AY50" i="17"/>
  <c r="AY156" i="17" s="1"/>
  <c r="AU50" i="9"/>
  <c r="AU164" i="9" s="1"/>
  <c r="AU50" i="17"/>
  <c r="AU156" i="17" s="1"/>
  <c r="AQ50" i="9"/>
  <c r="AQ164" i="9" s="1"/>
  <c r="AQ50" i="17"/>
  <c r="AQ156" i="17" s="1"/>
  <c r="AM50" i="9"/>
  <c r="AM164" i="9" s="1"/>
  <c r="AM50" i="17"/>
  <c r="AM156" i="17" s="1"/>
  <c r="AI50" i="9"/>
  <c r="AI164" i="9" s="1"/>
  <c r="AI50" i="17"/>
  <c r="AI156" i="17" s="1"/>
  <c r="AE50" i="9"/>
  <c r="AE164" i="9" s="1"/>
  <c r="AE50" i="17"/>
  <c r="AE156" i="17" s="1"/>
  <c r="AA50" i="9"/>
  <c r="AA164" i="9" s="1"/>
  <c r="AA50" i="17"/>
  <c r="AA156" i="17" s="1"/>
  <c r="W50" i="9"/>
  <c r="W164" i="9" s="1"/>
  <c r="W50" i="17"/>
  <c r="W156" i="17" s="1"/>
  <c r="S50" i="9"/>
  <c r="S164" i="9" s="1"/>
  <c r="S50" i="17"/>
  <c r="S156" i="17" s="1"/>
  <c r="O50" i="9"/>
  <c r="O164" i="9" s="1"/>
  <c r="O50" i="17"/>
  <c r="O156" i="17" s="1"/>
  <c r="K50" i="9"/>
  <c r="K164" i="9" s="1"/>
  <c r="K50" i="17"/>
  <c r="K156" i="17" s="1"/>
  <c r="G50" i="9"/>
  <c r="G164" i="9" s="1"/>
  <c r="G50" i="17"/>
  <c r="G156" i="17" s="1"/>
  <c r="C50" i="9"/>
  <c r="C164" i="9" s="1"/>
  <c r="C50" i="17"/>
  <c r="C156" i="17" s="1"/>
  <c r="AZ49" i="9"/>
  <c r="AZ163" i="9" s="1"/>
  <c r="AZ49" i="17"/>
  <c r="AZ155" i="17" s="1"/>
  <c r="AV49" i="9"/>
  <c r="AV163" i="9" s="1"/>
  <c r="AV49" i="17"/>
  <c r="AV155" i="17" s="1"/>
  <c r="AR49" i="9"/>
  <c r="AR163" i="9" s="1"/>
  <c r="AR49" i="17"/>
  <c r="AR155" i="17" s="1"/>
  <c r="AN49" i="9"/>
  <c r="AN163" i="9" s="1"/>
  <c r="AN49" i="17"/>
  <c r="AN155" i="17" s="1"/>
  <c r="AJ49" i="9"/>
  <c r="AJ163" i="9" s="1"/>
  <c r="AJ49" i="17"/>
  <c r="AJ155" i="17" s="1"/>
  <c r="AF49" i="9"/>
  <c r="AF163" i="9" s="1"/>
  <c r="AF49" i="17"/>
  <c r="AF155" i="17" s="1"/>
  <c r="AB49" i="9"/>
  <c r="AB163" i="9" s="1"/>
  <c r="AB49" i="17"/>
  <c r="AB155" i="17" s="1"/>
  <c r="X49" i="9"/>
  <c r="X163" i="9" s="1"/>
  <c r="X49" i="17"/>
  <c r="X155" i="17" s="1"/>
  <c r="T49" i="9"/>
  <c r="T163" i="9" s="1"/>
  <c r="T49" i="17"/>
  <c r="T155" i="17" s="1"/>
  <c r="P49" i="9"/>
  <c r="P163" i="9" s="1"/>
  <c r="P49" i="17"/>
  <c r="P155" i="17" s="1"/>
  <c r="L49" i="9"/>
  <c r="L163" i="9" s="1"/>
  <c r="L49" i="17"/>
  <c r="L155" i="17" s="1"/>
  <c r="H49" i="9"/>
  <c r="H163" i="9" s="1"/>
  <c r="H49" i="17"/>
  <c r="H155" i="17" s="1"/>
  <c r="D49" i="9"/>
  <c r="D163" i="9" s="1"/>
  <c r="D49" i="17"/>
  <c r="D155" i="17" s="1"/>
  <c r="BA48" i="9"/>
  <c r="BA162" i="9" s="1"/>
  <c r="BA48" i="17"/>
  <c r="BA154" i="17" s="1"/>
  <c r="AW48" i="9"/>
  <c r="AW48" i="17"/>
  <c r="AS48" i="9"/>
  <c r="AS162" i="9" s="1"/>
  <c r="AS48" i="17"/>
  <c r="AO48" i="9"/>
  <c r="AO162" i="9" s="1"/>
  <c r="AO48" i="17"/>
  <c r="AO154" i="17"/>
  <c r="AK48" i="9"/>
  <c r="AK162" i="9" s="1"/>
  <c r="AK48" i="17"/>
  <c r="BB46" i="9"/>
  <c r="BB160" i="9" s="1"/>
  <c r="BB46" i="17"/>
  <c r="BB152" i="17"/>
  <c r="AX46" i="9"/>
  <c r="AX160" i="9" s="1"/>
  <c r="AX46" i="17"/>
  <c r="AX152" i="17" s="1"/>
  <c r="AT46" i="9"/>
  <c r="AT160" i="9" s="1"/>
  <c r="AT46" i="17"/>
  <c r="AT152" i="17" s="1"/>
  <c r="AP46" i="9"/>
  <c r="AP160" i="9" s="1"/>
  <c r="AP46" i="17"/>
  <c r="AP152" i="17" s="1"/>
  <c r="AL46" i="9"/>
  <c r="AL160" i="9" s="1"/>
  <c r="AL46" i="17"/>
  <c r="AL152" i="17" s="1"/>
  <c r="BC44" i="9"/>
  <c r="BC158" i="9" s="1"/>
  <c r="BC44" i="17"/>
  <c r="BC150" i="17" s="1"/>
  <c r="AY44" i="9"/>
  <c r="AY158" i="9" s="1"/>
  <c r="AY44" i="17"/>
  <c r="AY150" i="17" s="1"/>
  <c r="AU44" i="9"/>
  <c r="AU158" i="9" s="1"/>
  <c r="AU44" i="17"/>
  <c r="AU150" i="17" s="1"/>
  <c r="AQ44" i="9"/>
  <c r="AQ158" i="9" s="1"/>
  <c r="AQ44" i="17"/>
  <c r="AQ150" i="17" s="1"/>
  <c r="AM44" i="9"/>
  <c r="AM158" i="9" s="1"/>
  <c r="AM44" i="17"/>
  <c r="AM150" i="17" s="1"/>
  <c r="AI44" i="9"/>
  <c r="AI158" i="9" s="1"/>
  <c r="AI44" i="17"/>
  <c r="AI150" i="17" s="1"/>
  <c r="AZ43" i="9"/>
  <c r="AZ157" i="9" s="1"/>
  <c r="AZ43" i="17"/>
  <c r="AZ149" i="17" s="1"/>
  <c r="AV43" i="9"/>
  <c r="AV157" i="9" s="1"/>
  <c r="AV43" i="17"/>
  <c r="AV149" i="17" s="1"/>
  <c r="AR43" i="9"/>
  <c r="AR157" i="9" s="1"/>
  <c r="AR43" i="17"/>
  <c r="AR149" i="17" s="1"/>
  <c r="AN43" i="9"/>
  <c r="AN157" i="9" s="1"/>
  <c r="AN43" i="17"/>
  <c r="AN149" i="17"/>
  <c r="AJ43" i="9"/>
  <c r="AJ157" i="9" s="1"/>
  <c r="AJ43" i="17"/>
  <c r="AJ149" i="17" s="1"/>
  <c r="AF43" i="9"/>
  <c r="AF157" i="9" s="1"/>
  <c r="AF43" i="17"/>
  <c r="AF149" i="17" s="1"/>
  <c r="AB43" i="9"/>
  <c r="AB157" i="9" s="1"/>
  <c r="AB43" i="17"/>
  <c r="AB149" i="17" s="1"/>
  <c r="X43" i="9"/>
  <c r="X157" i="9" s="1"/>
  <c r="X43" i="17"/>
  <c r="X149" i="17" s="1"/>
  <c r="T43" i="9"/>
  <c r="T157" i="9" s="1"/>
  <c r="T43" i="17"/>
  <c r="T149" i="17" s="1"/>
  <c r="P43" i="9"/>
  <c r="P157" i="9" s="1"/>
  <c r="P43" i="17"/>
  <c r="P149" i="17" s="1"/>
  <c r="L43" i="9"/>
  <c r="L157" i="9" s="1"/>
  <c r="L43" i="17"/>
  <c r="L149" i="17" s="1"/>
  <c r="H43" i="9"/>
  <c r="H157" i="9" s="1"/>
  <c r="H43" i="17"/>
  <c r="H149" i="17" s="1"/>
  <c r="D43" i="9"/>
  <c r="D157" i="9" s="1"/>
  <c r="D43" i="17"/>
  <c r="D149" i="17" s="1"/>
  <c r="BA42" i="9"/>
  <c r="BA156" i="9" s="1"/>
  <c r="BA42" i="17"/>
  <c r="BA148" i="17" s="1"/>
  <c r="AW42" i="9"/>
  <c r="AW156" i="9" s="1"/>
  <c r="AW42" i="17"/>
  <c r="AW148" i="17" s="1"/>
  <c r="AS42" i="9"/>
  <c r="AS156" i="9" s="1"/>
  <c r="AS42" i="17"/>
  <c r="AS148" i="17" s="1"/>
  <c r="AO42" i="9"/>
  <c r="AO156" i="9" s="1"/>
  <c r="AO42" i="17"/>
  <c r="AO148" i="17" s="1"/>
  <c r="AK42" i="9"/>
  <c r="AK156" i="9" s="1"/>
  <c r="AK42" i="17"/>
  <c r="AK148" i="17"/>
  <c r="BB41" i="9"/>
  <c r="BB155" i="9" s="1"/>
  <c r="BB41" i="17"/>
  <c r="BB147" i="17" s="1"/>
  <c r="AX41" i="9"/>
  <c r="AX155" i="9" s="1"/>
  <c r="AX41" i="17"/>
  <c r="AX147" i="17" s="1"/>
  <c r="AT41" i="9"/>
  <c r="AT155" i="9" s="1"/>
  <c r="AT41" i="17"/>
  <c r="AT147" i="17" s="1"/>
  <c r="AP41" i="9"/>
  <c r="AP155" i="9" s="1"/>
  <c r="AP41" i="17"/>
  <c r="AP147" i="17"/>
  <c r="AL41" i="9"/>
  <c r="AL155" i="9" s="1"/>
  <c r="AL41" i="17"/>
  <c r="AL147" i="17" s="1"/>
  <c r="AH41" i="9"/>
  <c r="AH155" i="9" s="1"/>
  <c r="AH41" i="17"/>
  <c r="AH147" i="17"/>
  <c r="AD41" i="9"/>
  <c r="AD155" i="9" s="1"/>
  <c r="AD41" i="17"/>
  <c r="AD147" i="17" s="1"/>
  <c r="Z41" i="9"/>
  <c r="Z155" i="9" s="1"/>
  <c r="Z41" i="17"/>
  <c r="Z147" i="17"/>
  <c r="V41" i="9"/>
  <c r="V155" i="9" s="1"/>
  <c r="V41" i="17"/>
  <c r="V147" i="17" s="1"/>
  <c r="R41" i="9"/>
  <c r="R155" i="9" s="1"/>
  <c r="R41" i="17"/>
  <c r="R147" i="17" s="1"/>
  <c r="N41" i="9"/>
  <c r="N155" i="9" s="1"/>
  <c r="N41" i="17"/>
  <c r="N147" i="17" s="1"/>
  <c r="J41" i="9"/>
  <c r="J155" i="9" s="1"/>
  <c r="J41" i="17"/>
  <c r="J147" i="17" s="1"/>
  <c r="F41" i="9"/>
  <c r="F155" i="9" s="1"/>
  <c r="F41" i="17"/>
  <c r="F147" i="17" s="1"/>
  <c r="BC40" i="9"/>
  <c r="BC154" i="9" s="1"/>
  <c r="BC40" i="17"/>
  <c r="BC146" i="17" s="1"/>
  <c r="AY40" i="9"/>
  <c r="AY154" i="9" s="1"/>
  <c r="AY40" i="17"/>
  <c r="AY146" i="17" s="1"/>
  <c r="AU40" i="9"/>
  <c r="AU154" i="9" s="1"/>
  <c r="AU40" i="17"/>
  <c r="AU146" i="17" s="1"/>
  <c r="AQ40" i="9"/>
  <c r="AQ154" i="9" s="1"/>
  <c r="AQ40" i="17"/>
  <c r="AQ146" i="17" s="1"/>
  <c r="AM40" i="9"/>
  <c r="AM154" i="9" s="1"/>
  <c r="AM40" i="17"/>
  <c r="AM146" i="17"/>
  <c r="AI40" i="9"/>
  <c r="AI154" i="9" s="1"/>
  <c r="AI40" i="17"/>
  <c r="AI146" i="17" s="1"/>
  <c r="AE40" i="9"/>
  <c r="AE154" i="9" s="1"/>
  <c r="AE40" i="17"/>
  <c r="AE146" i="17" s="1"/>
  <c r="AA40" i="9"/>
  <c r="AA154" i="9" s="1"/>
  <c r="AA40" i="17"/>
  <c r="AA146" i="17" s="1"/>
  <c r="W40" i="9"/>
  <c r="W154" i="9" s="1"/>
  <c r="W40" i="17"/>
  <c r="W146" i="17" s="1"/>
  <c r="S40" i="9"/>
  <c r="S154" i="9" s="1"/>
  <c r="S40" i="17"/>
  <c r="S146" i="17" s="1"/>
  <c r="O40" i="9"/>
  <c r="O154" i="9" s="1"/>
  <c r="O40" i="17"/>
  <c r="O146" i="17" s="1"/>
  <c r="K40" i="9"/>
  <c r="K154" i="9" s="1"/>
  <c r="K40" i="17"/>
  <c r="K146" i="17" s="1"/>
  <c r="G40" i="9"/>
  <c r="G154" i="9" s="1"/>
  <c r="G40" i="17"/>
  <c r="G146" i="17" s="1"/>
  <c r="C40" i="9"/>
  <c r="C154" i="9" s="1"/>
  <c r="C40" i="17"/>
  <c r="C146" i="17" s="1"/>
  <c r="AZ39" i="9"/>
  <c r="AZ318" i="9" s="1"/>
  <c r="AZ39" i="17"/>
  <c r="AZ145" i="17" s="1"/>
  <c r="AV39" i="9"/>
  <c r="AV39" i="17"/>
  <c r="AV145" i="17" s="1"/>
  <c r="AR39" i="9"/>
  <c r="AR39" i="17"/>
  <c r="AR145" i="17" s="1"/>
  <c r="AN39" i="9"/>
  <c r="AN153" i="9" s="1"/>
  <c r="AN39" i="17"/>
  <c r="AN145" i="17" s="1"/>
  <c r="AJ39" i="9"/>
  <c r="AJ153" i="9" s="1"/>
  <c r="AJ39" i="17"/>
  <c r="AJ145" i="17" s="1"/>
  <c r="AF39" i="9"/>
  <c r="AF153" i="9" s="1"/>
  <c r="AF39" i="17"/>
  <c r="AF145" i="17" s="1"/>
  <c r="AB39" i="9"/>
  <c r="AB153" i="9" s="1"/>
  <c r="AB39" i="17"/>
  <c r="AB145" i="17" s="1"/>
  <c r="X39" i="9"/>
  <c r="X153" i="9" s="1"/>
  <c r="X39" i="17"/>
  <c r="X145" i="17" s="1"/>
  <c r="T39" i="9"/>
  <c r="T153" i="9" s="1"/>
  <c r="T39" i="17"/>
  <c r="T145" i="17"/>
  <c r="P39" i="9"/>
  <c r="P153" i="9" s="1"/>
  <c r="P39" i="17"/>
  <c r="P145" i="17" s="1"/>
  <c r="L39" i="9"/>
  <c r="L153" i="9" s="1"/>
  <c r="L39" i="17"/>
  <c r="L145" i="17" s="1"/>
  <c r="H39" i="9"/>
  <c r="H153" i="9" s="1"/>
  <c r="H39" i="17"/>
  <c r="H145" i="17" s="1"/>
  <c r="D39" i="9"/>
  <c r="D153" i="9" s="1"/>
  <c r="D39" i="17"/>
  <c r="D145" i="17" s="1"/>
  <c r="BA38" i="9"/>
  <c r="BA38" i="17"/>
  <c r="BA144" i="17" s="1"/>
  <c r="AW38" i="9"/>
  <c r="AW152" i="9" s="1"/>
  <c r="AW38" i="17"/>
  <c r="AW144" i="17" s="1"/>
  <c r="AS38" i="9"/>
  <c r="AS38" i="17"/>
  <c r="AS144" i="17" s="1"/>
  <c r="AO38" i="9"/>
  <c r="AO317" i="9" s="1"/>
  <c r="AO38" i="17"/>
  <c r="AO144" i="17" s="1"/>
  <c r="AK38" i="9"/>
  <c r="AK38" i="17"/>
  <c r="AK144" i="17" s="1"/>
  <c r="AG38" i="9"/>
  <c r="AG152" i="9" s="1"/>
  <c r="AG38" i="17"/>
  <c r="AG144" i="17" s="1"/>
  <c r="AC38" i="9"/>
  <c r="AC152" i="9" s="1"/>
  <c r="AC38" i="17"/>
  <c r="AC144" i="17" s="1"/>
  <c r="Y38" i="9"/>
  <c r="Y152" i="9" s="1"/>
  <c r="Y38" i="17"/>
  <c r="Y144" i="17" s="1"/>
  <c r="U38" i="9"/>
  <c r="U152" i="9" s="1"/>
  <c r="U38" i="17"/>
  <c r="U144" i="17" s="1"/>
  <c r="Q38" i="9"/>
  <c r="Q152" i="9" s="1"/>
  <c r="Q38" i="17"/>
  <c r="Q144" i="17" s="1"/>
  <c r="M38" i="9"/>
  <c r="M152" i="9" s="1"/>
  <c r="M38" i="17"/>
  <c r="M144" i="17" s="1"/>
  <c r="I38" i="9"/>
  <c r="I152" i="9" s="1"/>
  <c r="I38" i="17"/>
  <c r="I144" i="17" s="1"/>
  <c r="E38" i="9"/>
  <c r="E152" i="9" s="1"/>
  <c r="E38" i="17"/>
  <c r="E144" i="17" s="1"/>
  <c r="BB37" i="9"/>
  <c r="BB37" i="17"/>
  <c r="AX37" i="9"/>
  <c r="AX37" i="17"/>
  <c r="AX143" i="17" s="1"/>
  <c r="AT37" i="9"/>
  <c r="AT151" i="9" s="1"/>
  <c r="AT37" i="17"/>
  <c r="AT143" i="17" s="1"/>
  <c r="AP37" i="9"/>
  <c r="AP151" i="9" s="1"/>
  <c r="AP37" i="17"/>
  <c r="AL37" i="9"/>
  <c r="AL23" i="20" s="1"/>
  <c r="AL51" i="20" s="1"/>
  <c r="AL37" i="17"/>
  <c r="BC36" i="9"/>
  <c r="BC150" i="9" s="1"/>
  <c r="BC36" i="17"/>
  <c r="BC142" i="17" s="1"/>
  <c r="AY36" i="9"/>
  <c r="AY150" i="9" s="1"/>
  <c r="AY36" i="17"/>
  <c r="AY142" i="17" s="1"/>
  <c r="AU36" i="9"/>
  <c r="AU150" i="9" s="1"/>
  <c r="AU36" i="17"/>
  <c r="AU142" i="17" s="1"/>
  <c r="AQ36" i="9"/>
  <c r="AQ150" i="9" s="1"/>
  <c r="AQ36" i="17"/>
  <c r="AQ142" i="17" s="1"/>
  <c r="AM36" i="9"/>
  <c r="AM150" i="9" s="1"/>
  <c r="AM36" i="17"/>
  <c r="AM142" i="17"/>
  <c r="AI36" i="9"/>
  <c r="AI150" i="9" s="1"/>
  <c r="AI36" i="17"/>
  <c r="AI142" i="17" s="1"/>
  <c r="AZ35" i="9"/>
  <c r="AZ22" i="20" s="1"/>
  <c r="AZ50" i="20" s="1"/>
  <c r="AZ35" i="17"/>
  <c r="AZ141" i="17" s="1"/>
  <c r="AV35" i="9"/>
  <c r="AV35" i="17"/>
  <c r="AR35" i="9"/>
  <c r="AR35" i="17"/>
  <c r="AN35" i="9"/>
  <c r="AN316" i="9" s="1"/>
  <c r="AN35" i="17"/>
  <c r="AN141" i="17" s="1"/>
  <c r="AJ35" i="9"/>
  <c r="AJ35" i="17"/>
  <c r="BA34" i="9"/>
  <c r="BA148" i="9" s="1"/>
  <c r="BA34" i="17"/>
  <c r="BA140" i="17" s="1"/>
  <c r="AW34" i="9"/>
  <c r="AW148" i="9" s="1"/>
  <c r="AW34" i="17"/>
  <c r="AW140" i="17" s="1"/>
  <c r="AS34" i="9"/>
  <c r="AS148" i="9" s="1"/>
  <c r="AS34" i="17"/>
  <c r="AS140" i="17" s="1"/>
  <c r="AO34" i="9"/>
  <c r="AO148" i="9" s="1"/>
  <c r="AO34" i="17"/>
  <c r="AO140" i="17" s="1"/>
  <c r="AK34" i="9"/>
  <c r="AK148" i="9" s="1"/>
  <c r="AK34" i="17"/>
  <c r="AK140" i="17" s="1"/>
  <c r="AG34" i="9"/>
  <c r="AG148" i="9" s="1"/>
  <c r="AG34" i="17"/>
  <c r="AG140" i="17" s="1"/>
  <c r="AC34" i="9"/>
  <c r="AC148" i="9" s="1"/>
  <c r="AC34" i="17"/>
  <c r="AC140" i="17" s="1"/>
  <c r="Y34" i="9"/>
  <c r="Y148" i="9" s="1"/>
  <c r="Y34" i="17"/>
  <c r="Y140" i="17" s="1"/>
  <c r="U34" i="9"/>
  <c r="U148" i="9" s="1"/>
  <c r="U34" i="17"/>
  <c r="U140" i="17" s="1"/>
  <c r="Q34" i="9"/>
  <c r="Q148" i="9" s="1"/>
  <c r="Q34" i="17"/>
  <c r="Q140" i="17" s="1"/>
  <c r="M34" i="9"/>
  <c r="M148" i="9" s="1"/>
  <c r="M34" i="17"/>
  <c r="M140" i="17" s="1"/>
  <c r="I34" i="9"/>
  <c r="I148" i="9" s="1"/>
  <c r="I34" i="17"/>
  <c r="I140" i="17" s="1"/>
  <c r="E34" i="9"/>
  <c r="E148" i="9" s="1"/>
  <c r="E34" i="17"/>
  <c r="E140" i="17" s="1"/>
  <c r="BB33" i="9"/>
  <c r="BB147" i="9" s="1"/>
  <c r="BB33" i="17"/>
  <c r="BB139" i="17" s="1"/>
  <c r="AX33" i="9"/>
  <c r="AX147" i="9" s="1"/>
  <c r="AX33" i="17"/>
  <c r="AX139" i="17" s="1"/>
  <c r="AT33" i="9"/>
  <c r="AT147" i="9" s="1"/>
  <c r="AT33" i="17"/>
  <c r="AT139" i="17" s="1"/>
  <c r="AP33" i="9"/>
  <c r="AP147" i="9" s="1"/>
  <c r="AP33" i="17"/>
  <c r="AP139" i="17" s="1"/>
  <c r="AL33" i="9"/>
  <c r="AL147" i="9" s="1"/>
  <c r="AL33" i="17"/>
  <c r="AL139" i="17" s="1"/>
  <c r="BC32" i="9"/>
  <c r="BC146" i="9" s="1"/>
  <c r="BC32" i="17"/>
  <c r="BC138" i="17" s="1"/>
  <c r="AY32" i="9"/>
  <c r="AY146" i="9" s="1"/>
  <c r="AY32" i="17"/>
  <c r="AY138" i="17" s="1"/>
  <c r="AU32" i="9"/>
  <c r="AU146" i="9" s="1"/>
  <c r="AU32" i="17"/>
  <c r="AU138" i="17" s="1"/>
  <c r="AQ32" i="9"/>
  <c r="AQ146" i="9" s="1"/>
  <c r="AQ32" i="17"/>
  <c r="AQ138" i="17" s="1"/>
  <c r="AM32" i="9"/>
  <c r="AM146" i="9" s="1"/>
  <c r="AM32" i="17"/>
  <c r="AM138" i="17" s="1"/>
  <c r="AI32" i="9"/>
  <c r="AI146" i="9" s="1"/>
  <c r="AI32" i="17"/>
  <c r="AI138" i="17" s="1"/>
  <c r="AZ31" i="9"/>
  <c r="AZ145" i="9" s="1"/>
  <c r="AZ31" i="17"/>
  <c r="AZ137" i="17" s="1"/>
  <c r="AV31" i="9"/>
  <c r="AV145" i="9" s="1"/>
  <c r="AV31" i="17"/>
  <c r="AV137" i="17" s="1"/>
  <c r="AR31" i="9"/>
  <c r="AR145" i="9" s="1"/>
  <c r="AR31" i="17"/>
  <c r="AR137" i="17" s="1"/>
  <c r="AN31" i="9"/>
  <c r="AN145" i="9" s="1"/>
  <c r="AN31" i="17"/>
  <c r="AN137" i="17" s="1"/>
  <c r="AJ31" i="9"/>
  <c r="AJ145" i="9" s="1"/>
  <c r="AJ31" i="17"/>
  <c r="AJ137" i="17" s="1"/>
  <c r="BB30" i="9"/>
  <c r="BB144" i="9" s="1"/>
  <c r="BB30" i="17"/>
  <c r="AX30" i="9"/>
  <c r="AX106" i="9" s="1"/>
  <c r="AX30" i="17"/>
  <c r="AT30" i="9"/>
  <c r="AT30" i="17"/>
  <c r="AT136" i="17"/>
  <c r="AP30" i="9"/>
  <c r="AP30" i="17"/>
  <c r="AP136" i="17" s="1"/>
  <c r="AL30" i="9"/>
  <c r="AL21" i="20" s="1"/>
  <c r="AL49" i="20" s="1"/>
  <c r="AL30" i="17"/>
  <c r="AL21" i="18" s="1"/>
  <c r="AL49" i="18" s="1"/>
  <c r="BC29" i="9"/>
  <c r="BC29" i="17"/>
  <c r="BC135" i="17" s="1"/>
  <c r="AY29" i="9"/>
  <c r="AY29" i="17"/>
  <c r="AY135" i="17" s="1"/>
  <c r="AU29" i="9"/>
  <c r="AU143" i="9" s="1"/>
  <c r="AU29" i="17"/>
  <c r="AU135" i="17"/>
  <c r="AQ29" i="9"/>
  <c r="AQ29" i="17"/>
  <c r="AQ135" i="17" s="1"/>
  <c r="AM29" i="9"/>
  <c r="AM143" i="9" s="1"/>
  <c r="AM29" i="17"/>
  <c r="AM135" i="17" s="1"/>
  <c r="AI29" i="9"/>
  <c r="AI143" i="9" s="1"/>
  <c r="AI29" i="17"/>
  <c r="AI135" i="17" s="1"/>
  <c r="AE29" i="9"/>
  <c r="AE143" i="9" s="1"/>
  <c r="AE29" i="17"/>
  <c r="AE135" i="17" s="1"/>
  <c r="AA29" i="9"/>
  <c r="AA143" i="9" s="1"/>
  <c r="AA29" i="17"/>
  <c r="AA135" i="17" s="1"/>
  <c r="W29" i="9"/>
  <c r="W143" i="9" s="1"/>
  <c r="W29" i="17"/>
  <c r="W135" i="17" s="1"/>
  <c r="S29" i="9"/>
  <c r="S143" i="9" s="1"/>
  <c r="S29" i="17"/>
  <c r="S135" i="17" s="1"/>
  <c r="O29" i="9"/>
  <c r="O143" i="9" s="1"/>
  <c r="O29" i="17"/>
  <c r="O135" i="17" s="1"/>
  <c r="K29" i="9"/>
  <c r="K143" i="9" s="1"/>
  <c r="K29" i="17"/>
  <c r="K135" i="17" s="1"/>
  <c r="G29" i="9"/>
  <c r="G143" i="9" s="1"/>
  <c r="G29" i="17"/>
  <c r="G135" i="17"/>
  <c r="C29" i="9"/>
  <c r="C143" i="9" s="1"/>
  <c r="C29" i="17"/>
  <c r="C135" i="17" s="1"/>
  <c r="AZ28" i="9"/>
  <c r="AZ314" i="9" s="1"/>
  <c r="AZ28" i="17"/>
  <c r="AZ134" i="17"/>
  <c r="AV28" i="9"/>
  <c r="AV314" i="9" s="1"/>
  <c r="AV28" i="17"/>
  <c r="AV134" i="17" s="1"/>
  <c r="AR28" i="9"/>
  <c r="AR142" i="9" s="1"/>
  <c r="AR292" i="9" s="1"/>
  <c r="AR28" i="17"/>
  <c r="AR134" i="17" s="1"/>
  <c r="AN28" i="9"/>
  <c r="AN28" i="17"/>
  <c r="AN134" i="17" s="1"/>
  <c r="AJ28" i="9"/>
  <c r="AJ314" i="9" s="1"/>
  <c r="AJ28" i="17"/>
  <c r="AJ134" i="17"/>
  <c r="BA27" i="9"/>
  <c r="BA141" i="9" s="1"/>
  <c r="BA27" i="17"/>
  <c r="BA133" i="17" s="1"/>
  <c r="AW27" i="9"/>
  <c r="AW141" i="9" s="1"/>
  <c r="AW27" i="17"/>
  <c r="AW133" i="17" s="1"/>
  <c r="AS27" i="9"/>
  <c r="AS141" i="9" s="1"/>
  <c r="AS27" i="17"/>
  <c r="AS133" i="17" s="1"/>
  <c r="AO27" i="9"/>
  <c r="AO141" i="9" s="1"/>
  <c r="AO27" i="17"/>
  <c r="AO133" i="17" s="1"/>
  <c r="AK27" i="9"/>
  <c r="AK141" i="9" s="1"/>
  <c r="AK27" i="17"/>
  <c r="AK133" i="17" s="1"/>
  <c r="BB26" i="9"/>
  <c r="BB140" i="9" s="1"/>
  <c r="BB26" i="17"/>
  <c r="BB132" i="17"/>
  <c r="AX26" i="9"/>
  <c r="AX26" i="17"/>
  <c r="AX132" i="17" s="1"/>
  <c r="AT26" i="9"/>
  <c r="AT26" i="17"/>
  <c r="AT132" i="17" s="1"/>
  <c r="AP26" i="9"/>
  <c r="AP26" i="17"/>
  <c r="AP132" i="17" s="1"/>
  <c r="AL26" i="9"/>
  <c r="AL26" i="17"/>
  <c r="AH26" i="9"/>
  <c r="AH140" i="9" s="1"/>
  <c r="AH26" i="17"/>
  <c r="AH132" i="17" s="1"/>
  <c r="AD26" i="9"/>
  <c r="AD140" i="9" s="1"/>
  <c r="AD26" i="17"/>
  <c r="AD132" i="17" s="1"/>
  <c r="Z26" i="9"/>
  <c r="Z140" i="9" s="1"/>
  <c r="Z26" i="17"/>
  <c r="Z132" i="17" s="1"/>
  <c r="V26" i="9"/>
  <c r="V140" i="9" s="1"/>
  <c r="V26" i="17"/>
  <c r="V132" i="17" s="1"/>
  <c r="R26" i="9"/>
  <c r="R26" i="17"/>
  <c r="R132" i="17" s="1"/>
  <c r="N26" i="9"/>
  <c r="N20" i="20" s="1"/>
  <c r="N48" i="20" s="1"/>
  <c r="N26" i="17"/>
  <c r="N132" i="17" s="1"/>
  <c r="J26" i="9"/>
  <c r="J140" i="9" s="1"/>
  <c r="J26" i="17"/>
  <c r="J132" i="17" s="1"/>
  <c r="F26" i="9"/>
  <c r="F140" i="9" s="1"/>
  <c r="F26" i="17"/>
  <c r="F132" i="17" s="1"/>
  <c r="BC25" i="9"/>
  <c r="BC104" i="9" s="1"/>
  <c r="BC25" i="17"/>
  <c r="BC19" i="18" s="1"/>
  <c r="BC47" i="18" s="1"/>
  <c r="AY25" i="9"/>
  <c r="AY25" i="17"/>
  <c r="AU25" i="9"/>
  <c r="AU25" i="17"/>
  <c r="AU131" i="17"/>
  <c r="AQ25" i="9"/>
  <c r="AQ25" i="17"/>
  <c r="AM25" i="9"/>
  <c r="AM25" i="17"/>
  <c r="AI25" i="9"/>
  <c r="AI25" i="17"/>
  <c r="AI131" i="17" s="1"/>
  <c r="AI283" i="17" s="1"/>
  <c r="AZ23" i="9"/>
  <c r="AZ137" i="9" s="1"/>
  <c r="AZ23" i="17"/>
  <c r="AZ129" i="17" s="1"/>
  <c r="AV23" i="9"/>
  <c r="AV137" i="9" s="1"/>
  <c r="AV23" i="17"/>
  <c r="AV129" i="17" s="1"/>
  <c r="AR23" i="9"/>
  <c r="AR137" i="9" s="1"/>
  <c r="AR23" i="17"/>
  <c r="AR129" i="17"/>
  <c r="AN23" i="9"/>
  <c r="AN137" i="9" s="1"/>
  <c r="AN23" i="17"/>
  <c r="AN129" i="17" s="1"/>
  <c r="AJ23" i="9"/>
  <c r="AJ137" i="9" s="1"/>
  <c r="AJ23" i="17"/>
  <c r="AJ129" i="17" s="1"/>
  <c r="AF23" i="9"/>
  <c r="AF137" i="9" s="1"/>
  <c r="AF23" i="17"/>
  <c r="AF129" i="17" s="1"/>
  <c r="AB23" i="9"/>
  <c r="AB137" i="9" s="1"/>
  <c r="AB23" i="17"/>
  <c r="AB129" i="17" s="1"/>
  <c r="X23" i="9"/>
  <c r="X137" i="9" s="1"/>
  <c r="X23" i="17"/>
  <c r="X129" i="17" s="1"/>
  <c r="T23" i="9"/>
  <c r="T137" i="9" s="1"/>
  <c r="T23" i="17"/>
  <c r="T129" i="17" s="1"/>
  <c r="P23" i="9"/>
  <c r="P137" i="9" s="1"/>
  <c r="P23" i="17"/>
  <c r="P129" i="17" s="1"/>
  <c r="L23" i="9"/>
  <c r="L137" i="9" s="1"/>
  <c r="L23" i="17"/>
  <c r="L129" i="17" s="1"/>
  <c r="H23" i="9"/>
  <c r="H137" i="9" s="1"/>
  <c r="H23" i="17"/>
  <c r="H129" i="17" s="1"/>
  <c r="D23" i="9"/>
  <c r="D137" i="9" s="1"/>
  <c r="D23" i="17"/>
  <c r="D129" i="17" s="1"/>
  <c r="BA22" i="9"/>
  <c r="BA136" i="9" s="1"/>
  <c r="BA22" i="17"/>
  <c r="BA128" i="17" s="1"/>
  <c r="AW22" i="9"/>
  <c r="AW136" i="9" s="1"/>
  <c r="AW22" i="17"/>
  <c r="AW128" i="17" s="1"/>
  <c r="AS22" i="9"/>
  <c r="AS136" i="9" s="1"/>
  <c r="AS22" i="17"/>
  <c r="AS128" i="17"/>
  <c r="AO22" i="9"/>
  <c r="AO136" i="9" s="1"/>
  <c r="AO22" i="17"/>
  <c r="AO128" i="17" s="1"/>
  <c r="AK22" i="9"/>
  <c r="AK136" i="9" s="1"/>
  <c r="AK22" i="17"/>
  <c r="AK128" i="17" s="1"/>
  <c r="BB21" i="9"/>
  <c r="BB135" i="9" s="1"/>
  <c r="BB21" i="17"/>
  <c r="BB127" i="17" s="1"/>
  <c r="AX21" i="9"/>
  <c r="AX135" i="9" s="1"/>
  <c r="AX21" i="17"/>
  <c r="AX127" i="17" s="1"/>
  <c r="AT21" i="9"/>
  <c r="AT135" i="9" s="1"/>
  <c r="AT21" i="17"/>
  <c r="AT127" i="17" s="1"/>
  <c r="AP21" i="9"/>
  <c r="AP135" i="9" s="1"/>
  <c r="AP21" i="17"/>
  <c r="AP127" i="17" s="1"/>
  <c r="AL21" i="9"/>
  <c r="AL135" i="9" s="1"/>
  <c r="AL21" i="17"/>
  <c r="AL127" i="17" s="1"/>
  <c r="AH21" i="9"/>
  <c r="AH135" i="9" s="1"/>
  <c r="AH21" i="17"/>
  <c r="AH127" i="17" s="1"/>
  <c r="AD21" i="9"/>
  <c r="AD135" i="9" s="1"/>
  <c r="AD21" i="17"/>
  <c r="AD127" i="17"/>
  <c r="Z21" i="9"/>
  <c r="Z135" i="9" s="1"/>
  <c r="Z21" i="17"/>
  <c r="Z127" i="17" s="1"/>
  <c r="V21" i="9"/>
  <c r="V135" i="9" s="1"/>
  <c r="V21" i="17"/>
  <c r="V127" i="17" s="1"/>
  <c r="R21" i="9"/>
  <c r="R135" i="9" s="1"/>
  <c r="R21" i="17"/>
  <c r="R127" i="17" s="1"/>
  <c r="N21" i="9"/>
  <c r="N135" i="9" s="1"/>
  <c r="N21" i="17"/>
  <c r="N127" i="17" s="1"/>
  <c r="J21" i="9"/>
  <c r="J135" i="9" s="1"/>
  <c r="J21" i="17"/>
  <c r="J127" i="17" s="1"/>
  <c r="F21" i="9"/>
  <c r="F135" i="9" s="1"/>
  <c r="F21" i="17"/>
  <c r="F127" i="17" s="1"/>
  <c r="BC20" i="9"/>
  <c r="BC134" i="9" s="1"/>
  <c r="BC20" i="17"/>
  <c r="BC126" i="17" s="1"/>
  <c r="AY20" i="9"/>
  <c r="AY134" i="9" s="1"/>
  <c r="AY20" i="17"/>
  <c r="AY126" i="17"/>
  <c r="AU20" i="9"/>
  <c r="AU134" i="9" s="1"/>
  <c r="AU20" i="17"/>
  <c r="AU126" i="17" s="1"/>
  <c r="AQ20" i="9"/>
  <c r="AQ134" i="9" s="1"/>
  <c r="AQ20" i="17"/>
  <c r="AQ126" i="17" s="1"/>
  <c r="AM20" i="9"/>
  <c r="AM134" i="9" s="1"/>
  <c r="AM20" i="17"/>
  <c r="AM126" i="17" s="1"/>
  <c r="AI20" i="9"/>
  <c r="AI134" i="9" s="1"/>
  <c r="AI20" i="17"/>
  <c r="AI126" i="17" s="1"/>
  <c r="AE20" i="9"/>
  <c r="AE134" i="9" s="1"/>
  <c r="AE20" i="17"/>
  <c r="AE126" i="17" s="1"/>
  <c r="AA20" i="9"/>
  <c r="AA134" i="9" s="1"/>
  <c r="AA20" i="17"/>
  <c r="AA126" i="17" s="1"/>
  <c r="W20" i="9"/>
  <c r="W134" i="9" s="1"/>
  <c r="W20" i="17"/>
  <c r="W126" i="17" s="1"/>
  <c r="S20" i="9"/>
  <c r="S134" i="9" s="1"/>
  <c r="S20" i="17"/>
  <c r="S126" i="17" s="1"/>
  <c r="O20" i="9"/>
  <c r="O134" i="9" s="1"/>
  <c r="O20" i="17"/>
  <c r="O126" i="17" s="1"/>
  <c r="K20" i="9"/>
  <c r="K134" i="9" s="1"/>
  <c r="K20" i="17"/>
  <c r="K126" i="17" s="1"/>
  <c r="G20" i="9"/>
  <c r="G134" i="9" s="1"/>
  <c r="G20" i="17"/>
  <c r="G126" i="17" s="1"/>
  <c r="C20" i="9"/>
  <c r="C134" i="9" s="1"/>
  <c r="C20" i="17"/>
  <c r="C126" i="17" s="1"/>
  <c r="AZ19" i="9"/>
  <c r="AZ133" i="9" s="1"/>
  <c r="AZ19" i="17"/>
  <c r="AZ125" i="17" s="1"/>
  <c r="AV19" i="9"/>
  <c r="AV133" i="9" s="1"/>
  <c r="AV19" i="17"/>
  <c r="AV125" i="17" s="1"/>
  <c r="AR19" i="9"/>
  <c r="AR133" i="9" s="1"/>
  <c r="AR19" i="17"/>
  <c r="AR125" i="17" s="1"/>
  <c r="AN19" i="9"/>
  <c r="AN133" i="9" s="1"/>
  <c r="AN19" i="17"/>
  <c r="AN125" i="17" s="1"/>
  <c r="AJ19" i="9"/>
  <c r="AJ133" i="9" s="1"/>
  <c r="AJ19" i="17"/>
  <c r="AJ125" i="17" s="1"/>
  <c r="AF19" i="9"/>
  <c r="AF133" i="9" s="1"/>
  <c r="AF19" i="17"/>
  <c r="AF125" i="17" s="1"/>
  <c r="AB19" i="9"/>
  <c r="AB133" i="9" s="1"/>
  <c r="AB19" i="17"/>
  <c r="AB125" i="17" s="1"/>
  <c r="X19" i="9"/>
  <c r="X133" i="9" s="1"/>
  <c r="X19" i="17"/>
  <c r="X125" i="17" s="1"/>
  <c r="T19" i="9"/>
  <c r="T133" i="9" s="1"/>
  <c r="T19" i="17"/>
  <c r="T125" i="17" s="1"/>
  <c r="P19" i="9"/>
  <c r="P133" i="9" s="1"/>
  <c r="P19" i="17"/>
  <c r="P125" i="17" s="1"/>
  <c r="L19" i="9"/>
  <c r="L133" i="9" s="1"/>
  <c r="L19" i="17"/>
  <c r="L125" i="17"/>
  <c r="H19" i="9"/>
  <c r="H133" i="9" s="1"/>
  <c r="H19" i="17"/>
  <c r="H125" i="17" s="1"/>
  <c r="D19" i="9"/>
  <c r="D133" i="9" s="1"/>
  <c r="D19" i="17"/>
  <c r="D125" i="17" s="1"/>
  <c r="BA18" i="9"/>
  <c r="BA132" i="9" s="1"/>
  <c r="BA18" i="17"/>
  <c r="BA124" i="17" s="1"/>
  <c r="AW18" i="9"/>
  <c r="AW132" i="9" s="1"/>
  <c r="AW18" i="17"/>
  <c r="AW124" i="17" s="1"/>
  <c r="AS18" i="9"/>
  <c r="AS132" i="9" s="1"/>
  <c r="AS18" i="17"/>
  <c r="AS124" i="17" s="1"/>
  <c r="AO18" i="9"/>
  <c r="AO132" i="9" s="1"/>
  <c r="AO18" i="17"/>
  <c r="AO124" i="17" s="1"/>
  <c r="AK18" i="9"/>
  <c r="AK132" i="9" s="1"/>
  <c r="AK18" i="17"/>
  <c r="AK124" i="17" s="1"/>
  <c r="AG18" i="9"/>
  <c r="AG132" i="9" s="1"/>
  <c r="AG18" i="17"/>
  <c r="AG124" i="17" s="1"/>
  <c r="AC18" i="9"/>
  <c r="AC132" i="9" s="1"/>
  <c r="AC18" i="17"/>
  <c r="AC124" i="17" s="1"/>
  <c r="Y18" i="9"/>
  <c r="Y132" i="9" s="1"/>
  <c r="Y18" i="17"/>
  <c r="Y124" i="17" s="1"/>
  <c r="U18" i="9"/>
  <c r="U132" i="9" s="1"/>
  <c r="U18" i="17"/>
  <c r="U124" i="17" s="1"/>
  <c r="Q18" i="9"/>
  <c r="Q132" i="9" s="1"/>
  <c r="Q18" i="17"/>
  <c r="Q124" i="17" s="1"/>
  <c r="M18" i="9"/>
  <c r="M132" i="9" s="1"/>
  <c r="M18" i="17"/>
  <c r="M124" i="17" s="1"/>
  <c r="I18" i="9"/>
  <c r="I132" i="9" s="1"/>
  <c r="I18" i="17"/>
  <c r="I124" i="17"/>
  <c r="E18" i="9"/>
  <c r="E132" i="9" s="1"/>
  <c r="E18" i="17"/>
  <c r="E124" i="17" s="1"/>
  <c r="BB17" i="9"/>
  <c r="BB17" i="17"/>
  <c r="BB123" i="17" s="1"/>
  <c r="AX17" i="9"/>
  <c r="AX17" i="17"/>
  <c r="AX123" i="17" s="1"/>
  <c r="AT17" i="9"/>
  <c r="AT17" i="20" s="1"/>
  <c r="AT45" i="20" s="1"/>
  <c r="AT17" i="17"/>
  <c r="AT123" i="17" s="1"/>
  <c r="AP17" i="9"/>
  <c r="AP17" i="17"/>
  <c r="AL17" i="9"/>
  <c r="AL131" i="9" s="1"/>
  <c r="AL17" i="17"/>
  <c r="AL123" i="17" s="1"/>
  <c r="BC16" i="9"/>
  <c r="BC16" i="17"/>
  <c r="BC122" i="17" s="1"/>
  <c r="AY16" i="9"/>
  <c r="AY130" i="9" s="1"/>
  <c r="AY16" i="17"/>
  <c r="AU16" i="9"/>
  <c r="AU16" i="17"/>
  <c r="AQ16" i="9"/>
  <c r="AQ130" i="9" s="1"/>
  <c r="AQ16" i="17"/>
  <c r="AQ122" i="17" s="1"/>
  <c r="AM16" i="9"/>
  <c r="AM16" i="20" s="1"/>
  <c r="AM44" i="20" s="1"/>
  <c r="AM16" i="17"/>
  <c r="AM16" i="18" s="1"/>
  <c r="AM44" i="18" s="1"/>
  <c r="AI16" i="9"/>
  <c r="AI16" i="17"/>
  <c r="AI122" i="17" s="1"/>
  <c r="AE16" i="9"/>
  <c r="AE130" i="9" s="1"/>
  <c r="AE218" i="9" s="1"/>
  <c r="AE16" i="17"/>
  <c r="AE122" i="17" s="1"/>
  <c r="AA16" i="9"/>
  <c r="AA130" i="9" s="1"/>
  <c r="AA16" i="17"/>
  <c r="AA122" i="17" s="1"/>
  <c r="W16" i="9"/>
  <c r="W16" i="20" s="1"/>
  <c r="W44" i="20" s="1"/>
  <c r="W16" i="17"/>
  <c r="W122" i="17" s="1"/>
  <c r="S16" i="9"/>
  <c r="S16" i="17"/>
  <c r="S122" i="17" s="1"/>
  <c r="O16" i="9"/>
  <c r="O16" i="20" s="1"/>
  <c r="O44" i="20" s="1"/>
  <c r="O16" i="17"/>
  <c r="O122" i="17" s="1"/>
  <c r="K16" i="9"/>
  <c r="K16" i="17"/>
  <c r="K122" i="17"/>
  <c r="G16" i="9"/>
  <c r="G130" i="9" s="1"/>
  <c r="G16" i="17"/>
  <c r="G122" i="17" s="1"/>
  <c r="C16" i="9"/>
  <c r="C130" i="9" s="1"/>
  <c r="C16" i="17"/>
  <c r="C122" i="17" s="1"/>
  <c r="AZ15" i="9"/>
  <c r="AZ15" i="20" s="1"/>
  <c r="AZ43" i="20" s="1"/>
  <c r="AZ15" i="17"/>
  <c r="AV15" i="9"/>
  <c r="AV15" i="17"/>
  <c r="AV121" i="17" s="1"/>
  <c r="AR15" i="9"/>
  <c r="AR15" i="17"/>
  <c r="AR121" i="17" s="1"/>
  <c r="AN15" i="9"/>
  <c r="AN129" i="9" s="1"/>
  <c r="AN15" i="17"/>
  <c r="AJ15" i="9"/>
  <c r="AJ129" i="9" s="1"/>
  <c r="AJ15" i="17"/>
  <c r="AJ121" i="17" s="1"/>
  <c r="BA14" i="9"/>
  <c r="BA14" i="20" s="1"/>
  <c r="BA42" i="20" s="1"/>
  <c r="BA14" i="17"/>
  <c r="AW14" i="9"/>
  <c r="AW116" i="9" s="1"/>
  <c r="AW14" i="17"/>
  <c r="AW120" i="17" s="1"/>
  <c r="AS14" i="9"/>
  <c r="AS14" i="20" s="1"/>
  <c r="AS42" i="20" s="1"/>
  <c r="AS14" i="17"/>
  <c r="AS120" i="17" s="1"/>
  <c r="AO14" i="9"/>
  <c r="AO116" i="9" s="1"/>
  <c r="AO14" i="17"/>
  <c r="AK14" i="9"/>
  <c r="AK14" i="17"/>
  <c r="AK120" i="17" s="1"/>
  <c r="AW240" i="17"/>
  <c r="AO240" i="17"/>
  <c r="AK240" i="17"/>
  <c r="T30" i="7"/>
  <c r="D30" i="7"/>
  <c r="D21" i="19" s="1"/>
  <c r="D49" i="19" s="1"/>
  <c r="AI109" i="8"/>
  <c r="AH137" i="8"/>
  <c r="AH109" i="8"/>
  <c r="AD137" i="8"/>
  <c r="AD109" i="8"/>
  <c r="Z137" i="8"/>
  <c r="Z109" i="8"/>
  <c r="V137" i="8"/>
  <c r="V109" i="8"/>
  <c r="R137" i="8"/>
  <c r="R109" i="8"/>
  <c r="N137" i="8"/>
  <c r="N109" i="8"/>
  <c r="J137" i="8"/>
  <c r="J109" i="8"/>
  <c r="F137" i="8"/>
  <c r="F109" i="8"/>
  <c r="AE30" i="1"/>
  <c r="AA30" i="1"/>
  <c r="W30" i="1"/>
  <c r="S30" i="1"/>
  <c r="S30" i="6" s="1"/>
  <c r="O30" i="1"/>
  <c r="K30" i="1"/>
  <c r="G30" i="1"/>
  <c r="C30" i="1"/>
  <c r="BA102" i="9"/>
  <c r="BA215" i="9" s="1"/>
  <c r="BA102" i="17"/>
  <c r="BA207" i="17" s="1"/>
  <c r="AW102" i="9"/>
  <c r="AW215" i="9" s="1"/>
  <c r="AW102" i="17"/>
  <c r="AW207" i="17" s="1"/>
  <c r="AS102" i="9"/>
  <c r="AS215" i="9" s="1"/>
  <c r="AS102" i="17"/>
  <c r="AS207" i="17" s="1"/>
  <c r="AO102" i="9"/>
  <c r="AO215" i="9" s="1"/>
  <c r="AO102" i="17"/>
  <c r="AO207" i="17" s="1"/>
  <c r="AK102" i="9"/>
  <c r="AK215" i="9" s="1"/>
  <c r="AK102" i="17"/>
  <c r="AK207" i="17" s="1"/>
  <c r="AG102" i="9"/>
  <c r="AG215" i="9" s="1"/>
  <c r="AG102" i="17"/>
  <c r="AG207" i="17" s="1"/>
  <c r="AC102" i="9"/>
  <c r="AC215" i="9" s="1"/>
  <c r="AC102" i="17"/>
  <c r="AC207" i="17" s="1"/>
  <c r="Y102" i="9"/>
  <c r="Y215" i="9" s="1"/>
  <c r="Y102" i="17"/>
  <c r="Y207" i="17"/>
  <c r="U102" i="9"/>
  <c r="U215" i="9" s="1"/>
  <c r="U102" i="17"/>
  <c r="U207" i="17" s="1"/>
  <c r="Q102" i="9"/>
  <c r="Q215" i="9" s="1"/>
  <c r="Q102" i="17"/>
  <c r="Q207" i="17" s="1"/>
  <c r="M102" i="9"/>
  <c r="M215" i="9" s="1"/>
  <c r="M102" i="17"/>
  <c r="M207" i="17" s="1"/>
  <c r="I102" i="9"/>
  <c r="I215" i="9" s="1"/>
  <c r="I102" i="17"/>
  <c r="I207" i="17" s="1"/>
  <c r="E102" i="9"/>
  <c r="E215" i="9" s="1"/>
  <c r="E102" i="17"/>
  <c r="E207" i="17" s="1"/>
  <c r="BB101" i="9"/>
  <c r="BB214" i="9" s="1"/>
  <c r="BB101" i="17"/>
  <c r="BB206" i="17" s="1"/>
  <c r="AX101" i="9"/>
  <c r="AX214" i="9" s="1"/>
  <c r="AX101" i="17"/>
  <c r="AX206" i="17" s="1"/>
  <c r="AT101" i="9"/>
  <c r="AT214" i="9" s="1"/>
  <c r="AT101" i="17"/>
  <c r="AT206" i="17"/>
  <c r="AP101" i="9"/>
  <c r="AP214" i="9" s="1"/>
  <c r="AP101" i="17"/>
  <c r="AP206" i="17" s="1"/>
  <c r="AL101" i="9"/>
  <c r="AL214" i="9" s="1"/>
  <c r="AL101" i="17"/>
  <c r="AL206" i="17" s="1"/>
  <c r="AH101" i="9"/>
  <c r="AH214" i="9" s="1"/>
  <c r="AH101" i="17"/>
  <c r="AH206" i="17" s="1"/>
  <c r="AD101" i="9"/>
  <c r="AD214" i="9" s="1"/>
  <c r="AD101" i="17"/>
  <c r="AD206" i="17" s="1"/>
  <c r="Z101" i="9"/>
  <c r="Z214" i="9" s="1"/>
  <c r="Z101" i="17"/>
  <c r="Z206" i="17" s="1"/>
  <c r="V101" i="9"/>
  <c r="V214" i="9" s="1"/>
  <c r="V101" i="17"/>
  <c r="V206" i="17"/>
  <c r="R101" i="9"/>
  <c r="R214" i="9" s="1"/>
  <c r="R101" i="17"/>
  <c r="R206" i="17" s="1"/>
  <c r="N101" i="9"/>
  <c r="N214" i="9" s="1"/>
  <c r="N101" i="17"/>
  <c r="N206" i="17" s="1"/>
  <c r="J101" i="9"/>
  <c r="J214" i="9" s="1"/>
  <c r="J101" i="17"/>
  <c r="J206" i="17"/>
  <c r="F101" i="9"/>
  <c r="F214" i="9" s="1"/>
  <c r="F101" i="17"/>
  <c r="F206" i="17" s="1"/>
  <c r="BC100" i="9"/>
  <c r="BC213" i="9" s="1"/>
  <c r="BC100" i="17"/>
  <c r="BC205" i="17" s="1"/>
  <c r="AY100" i="9"/>
  <c r="AY213" i="9" s="1"/>
  <c r="AY100" i="17"/>
  <c r="AY205" i="17" s="1"/>
  <c r="AU100" i="9"/>
  <c r="AU213" i="9" s="1"/>
  <c r="AU100" i="17"/>
  <c r="AU205" i="17" s="1"/>
  <c r="AQ100" i="9"/>
  <c r="AQ213" i="9" s="1"/>
  <c r="AQ100" i="17"/>
  <c r="AQ205" i="17" s="1"/>
  <c r="AM100" i="9"/>
  <c r="AM213" i="9" s="1"/>
  <c r="AM100" i="17"/>
  <c r="AM205" i="17" s="1"/>
  <c r="AI100" i="9"/>
  <c r="AI213" i="9" s="1"/>
  <c r="AI100" i="17"/>
  <c r="AI205" i="17" s="1"/>
  <c r="AE100" i="9"/>
  <c r="AE213" i="9" s="1"/>
  <c r="AE100" i="17"/>
  <c r="AE205" i="17" s="1"/>
  <c r="AA100" i="9"/>
  <c r="AA213" i="9" s="1"/>
  <c r="AA100" i="17"/>
  <c r="AA205" i="17" s="1"/>
  <c r="W100" i="9"/>
  <c r="W213" i="9" s="1"/>
  <c r="W100" i="17"/>
  <c r="W205" i="17" s="1"/>
  <c r="S100" i="9"/>
  <c r="S213" i="9" s="1"/>
  <c r="S100" i="17"/>
  <c r="S205" i="17" s="1"/>
  <c r="O100" i="9"/>
  <c r="O213" i="9" s="1"/>
  <c r="O100" i="17"/>
  <c r="O205" i="17" s="1"/>
  <c r="K100" i="9"/>
  <c r="K213" i="9" s="1"/>
  <c r="K100" i="17"/>
  <c r="K205" i="17"/>
  <c r="G100" i="9"/>
  <c r="G213" i="9" s="1"/>
  <c r="G100" i="17"/>
  <c r="G205" i="17" s="1"/>
  <c r="C100" i="9"/>
  <c r="C213" i="9" s="1"/>
  <c r="C100" i="17"/>
  <c r="C205" i="17" s="1"/>
  <c r="AZ99" i="9"/>
  <c r="AZ212" i="9" s="1"/>
  <c r="AZ99" i="17"/>
  <c r="AZ204" i="17"/>
  <c r="AV99" i="9"/>
  <c r="AV212" i="9" s="1"/>
  <c r="AV99" i="17"/>
  <c r="AV204" i="17" s="1"/>
  <c r="AR99" i="9"/>
  <c r="AR212" i="9" s="1"/>
  <c r="AR99" i="17"/>
  <c r="AR204" i="17" s="1"/>
  <c r="AN99" i="9"/>
  <c r="AN212" i="9" s="1"/>
  <c r="AN99" i="17"/>
  <c r="AN204" i="17" s="1"/>
  <c r="AJ99" i="9"/>
  <c r="AJ212" i="9" s="1"/>
  <c r="AJ99" i="17"/>
  <c r="AJ204" i="17" s="1"/>
  <c r="AF99" i="9"/>
  <c r="AF212" i="9" s="1"/>
  <c r="AF99" i="17"/>
  <c r="AF204" i="17" s="1"/>
  <c r="AB99" i="9"/>
  <c r="AB212" i="9" s="1"/>
  <c r="AB99" i="17"/>
  <c r="AB204" i="17" s="1"/>
  <c r="X99" i="9"/>
  <c r="X212" i="9" s="1"/>
  <c r="X99" i="17"/>
  <c r="X204" i="17" s="1"/>
  <c r="T99" i="9"/>
  <c r="T212" i="9" s="1"/>
  <c r="T99" i="17"/>
  <c r="T204" i="17" s="1"/>
  <c r="P99" i="9"/>
  <c r="P212" i="9" s="1"/>
  <c r="P99" i="17"/>
  <c r="P204" i="17" s="1"/>
  <c r="L99" i="9"/>
  <c r="L212" i="9" s="1"/>
  <c r="L99" i="17"/>
  <c r="L204" i="17" s="1"/>
  <c r="H99" i="9"/>
  <c r="H212" i="9" s="1"/>
  <c r="H99" i="17"/>
  <c r="H204" i="17" s="1"/>
  <c r="D99" i="9"/>
  <c r="D212" i="9" s="1"/>
  <c r="D99" i="17"/>
  <c r="D204" i="17" s="1"/>
  <c r="BA98" i="9"/>
  <c r="BA211" i="9" s="1"/>
  <c r="BA98" i="17"/>
  <c r="BA203" i="17"/>
  <c r="AW98" i="9"/>
  <c r="AW211" i="9" s="1"/>
  <c r="AW98" i="17"/>
  <c r="AW203" i="17" s="1"/>
  <c r="AS98" i="9"/>
  <c r="AS211" i="9" s="1"/>
  <c r="AS98" i="17"/>
  <c r="AS203" i="17" s="1"/>
  <c r="AO98" i="9"/>
  <c r="AO211" i="9" s="1"/>
  <c r="AO98" i="17"/>
  <c r="AO203" i="17" s="1"/>
  <c r="AK98" i="9"/>
  <c r="AK211" i="9" s="1"/>
  <c r="AK98" i="17"/>
  <c r="AK203" i="17" s="1"/>
  <c r="AG98" i="9"/>
  <c r="AG211" i="9" s="1"/>
  <c r="AG98" i="17"/>
  <c r="AG203" i="17" s="1"/>
  <c r="AC98" i="9"/>
  <c r="AC211" i="9" s="1"/>
  <c r="AC98" i="17"/>
  <c r="AC203" i="17" s="1"/>
  <c r="Y98" i="9"/>
  <c r="Y211" i="9" s="1"/>
  <c r="Y98" i="17"/>
  <c r="Y203" i="17" s="1"/>
  <c r="U98" i="9"/>
  <c r="U211" i="9" s="1"/>
  <c r="U98" i="17"/>
  <c r="U203" i="17" s="1"/>
  <c r="Q98" i="9"/>
  <c r="Q211" i="9" s="1"/>
  <c r="Q98" i="17"/>
  <c r="Q203" i="17" s="1"/>
  <c r="M98" i="9"/>
  <c r="M211" i="9" s="1"/>
  <c r="M98" i="17"/>
  <c r="M203" i="17" s="1"/>
  <c r="I98" i="9"/>
  <c r="I211" i="9" s="1"/>
  <c r="I98" i="17"/>
  <c r="I203" i="17" s="1"/>
  <c r="E98" i="9"/>
  <c r="E211" i="9" s="1"/>
  <c r="E98" i="17"/>
  <c r="E203" i="17" s="1"/>
  <c r="BB96" i="9"/>
  <c r="BB210" i="9" s="1"/>
  <c r="BB96" i="17"/>
  <c r="BB202" i="17" s="1"/>
  <c r="AX96" i="9"/>
  <c r="AX210" i="9" s="1"/>
  <c r="AX96" i="17"/>
  <c r="AX202" i="17" s="1"/>
  <c r="AT96" i="9"/>
  <c r="AT210" i="9" s="1"/>
  <c r="AT96" i="17"/>
  <c r="AT202" i="17" s="1"/>
  <c r="AP96" i="9"/>
  <c r="AP210" i="9" s="1"/>
  <c r="AP96" i="17"/>
  <c r="AP202" i="17" s="1"/>
  <c r="AL96" i="9"/>
  <c r="AL210" i="9" s="1"/>
  <c r="AL96" i="17"/>
  <c r="AL202" i="17" s="1"/>
  <c r="AH96" i="9"/>
  <c r="AH210" i="9" s="1"/>
  <c r="AH96" i="17"/>
  <c r="AH202" i="17"/>
  <c r="AD96" i="9"/>
  <c r="AD210" i="9" s="1"/>
  <c r="AD96" i="17"/>
  <c r="AD202" i="17" s="1"/>
  <c r="Z96" i="9"/>
  <c r="Z210" i="9" s="1"/>
  <c r="Z96" i="17"/>
  <c r="Z202" i="17" s="1"/>
  <c r="V96" i="9"/>
  <c r="V210" i="9" s="1"/>
  <c r="V96" i="17"/>
  <c r="V202" i="17" s="1"/>
  <c r="R96" i="9"/>
  <c r="R210" i="9" s="1"/>
  <c r="R96" i="17"/>
  <c r="R202" i="17" s="1"/>
  <c r="N96" i="9"/>
  <c r="N210" i="9" s="1"/>
  <c r="N96" i="17"/>
  <c r="N202" i="17" s="1"/>
  <c r="J96" i="9"/>
  <c r="J210" i="9" s="1"/>
  <c r="J96" i="17"/>
  <c r="J202" i="17" s="1"/>
  <c r="F96" i="9"/>
  <c r="F210" i="9" s="1"/>
  <c r="F96" i="17"/>
  <c r="F202" i="17" s="1"/>
  <c r="BC95" i="9"/>
  <c r="BC209" i="9" s="1"/>
  <c r="BC95" i="17"/>
  <c r="BC201" i="17" s="1"/>
  <c r="AY95" i="9"/>
  <c r="AY209" i="9" s="1"/>
  <c r="AY95" i="17"/>
  <c r="AY201" i="17" s="1"/>
  <c r="AU95" i="9"/>
  <c r="AU209" i="9" s="1"/>
  <c r="AU95" i="17"/>
  <c r="AU201" i="17" s="1"/>
  <c r="AQ95" i="9"/>
  <c r="AQ209" i="9" s="1"/>
  <c r="AQ95" i="17"/>
  <c r="AQ201" i="17" s="1"/>
  <c r="AM95" i="9"/>
  <c r="AM209" i="9" s="1"/>
  <c r="AM95" i="17"/>
  <c r="AM201" i="17" s="1"/>
  <c r="AI95" i="9"/>
  <c r="AI209" i="9" s="1"/>
  <c r="AI95" i="17"/>
  <c r="AI201" i="17" s="1"/>
  <c r="AE95" i="9"/>
  <c r="AE209" i="9" s="1"/>
  <c r="AE95" i="17"/>
  <c r="AE201" i="17"/>
  <c r="AA95" i="9"/>
  <c r="AA209" i="9" s="1"/>
  <c r="AA95" i="17"/>
  <c r="AA201" i="17" s="1"/>
  <c r="W95" i="9"/>
  <c r="W209" i="9" s="1"/>
  <c r="W95" i="17"/>
  <c r="W201" i="17" s="1"/>
  <c r="S95" i="9"/>
  <c r="S209" i="9" s="1"/>
  <c r="S95" i="17"/>
  <c r="S201" i="17"/>
  <c r="O95" i="9"/>
  <c r="O209" i="9" s="1"/>
  <c r="O95" i="17"/>
  <c r="O201" i="17"/>
  <c r="K95" i="9"/>
  <c r="K209" i="9" s="1"/>
  <c r="K95" i="17"/>
  <c r="K201" i="17" s="1"/>
  <c r="G95" i="9"/>
  <c r="G209" i="9" s="1"/>
  <c r="G95" i="17"/>
  <c r="G201" i="17" s="1"/>
  <c r="C95" i="9"/>
  <c r="C209" i="9" s="1"/>
  <c r="C95" i="17"/>
  <c r="C201" i="17" s="1"/>
  <c r="AZ94" i="9"/>
  <c r="AZ208" i="9" s="1"/>
  <c r="AZ94" i="17"/>
  <c r="AZ200" i="17" s="1"/>
  <c r="AV94" i="9"/>
  <c r="AV208" i="9" s="1"/>
  <c r="AV94" i="17"/>
  <c r="AV200" i="17" s="1"/>
  <c r="AR94" i="9"/>
  <c r="AR208" i="9" s="1"/>
  <c r="AR94" i="17"/>
  <c r="AR200" i="17"/>
  <c r="AN94" i="9"/>
  <c r="AN208" i="9" s="1"/>
  <c r="AN94" i="17"/>
  <c r="AN200" i="17" s="1"/>
  <c r="AJ94" i="9"/>
  <c r="AJ208" i="9" s="1"/>
  <c r="AJ94" i="17"/>
  <c r="AJ200" i="17" s="1"/>
  <c r="AF94" i="9"/>
  <c r="AF208" i="9" s="1"/>
  <c r="AF94" i="17"/>
  <c r="AF200" i="17" s="1"/>
  <c r="AB94" i="9"/>
  <c r="AB208" i="9" s="1"/>
  <c r="AB94" i="17"/>
  <c r="AB200" i="17"/>
  <c r="X94" i="9"/>
  <c r="X208" i="9" s="1"/>
  <c r="X94" i="17"/>
  <c r="X200" i="17" s="1"/>
  <c r="T94" i="9"/>
  <c r="T208" i="9" s="1"/>
  <c r="T94" i="17"/>
  <c r="T200" i="17" s="1"/>
  <c r="P94" i="9"/>
  <c r="P208" i="9" s="1"/>
  <c r="P94" i="17"/>
  <c r="P200" i="17" s="1"/>
  <c r="L94" i="9"/>
  <c r="L208" i="9" s="1"/>
  <c r="L94" i="17"/>
  <c r="L200" i="17"/>
  <c r="H94" i="9"/>
  <c r="H208" i="9" s="1"/>
  <c r="H94" i="17"/>
  <c r="H200" i="17" s="1"/>
  <c r="D94" i="9"/>
  <c r="D208" i="9" s="1"/>
  <c r="D94" i="17"/>
  <c r="D200" i="17"/>
  <c r="BA93" i="9"/>
  <c r="BA207" i="9" s="1"/>
  <c r="BA93" i="17"/>
  <c r="BA199" i="17" s="1"/>
  <c r="AW93" i="9"/>
  <c r="AW207" i="9" s="1"/>
  <c r="AW93" i="17"/>
  <c r="AW199" i="17" s="1"/>
  <c r="AS93" i="9"/>
  <c r="AS207" i="9" s="1"/>
  <c r="AS93" i="17"/>
  <c r="AS199" i="17" s="1"/>
  <c r="AO93" i="9"/>
  <c r="AO207" i="9" s="1"/>
  <c r="AO93" i="17"/>
  <c r="AO199" i="17" s="1"/>
  <c r="AK93" i="9"/>
  <c r="AK207" i="9" s="1"/>
  <c r="AK93" i="17"/>
  <c r="AK199" i="17" s="1"/>
  <c r="AG93" i="9"/>
  <c r="AG207" i="9" s="1"/>
  <c r="AG93" i="17"/>
  <c r="AG199" i="17" s="1"/>
  <c r="AC93" i="9"/>
  <c r="AC207" i="9" s="1"/>
  <c r="AC93" i="17"/>
  <c r="AC199" i="17" s="1"/>
  <c r="Y93" i="9"/>
  <c r="Y207" i="9" s="1"/>
  <c r="Y93" i="17"/>
  <c r="Y199" i="17" s="1"/>
  <c r="U93" i="9"/>
  <c r="U207" i="9" s="1"/>
  <c r="U93" i="17"/>
  <c r="U199" i="17"/>
  <c r="Q93" i="9"/>
  <c r="Q207" i="9" s="1"/>
  <c r="Q93" i="17"/>
  <c r="Q199" i="17" s="1"/>
  <c r="M93" i="9"/>
  <c r="M207" i="9" s="1"/>
  <c r="M93" i="17"/>
  <c r="M199" i="17" s="1"/>
  <c r="I93" i="9"/>
  <c r="I207" i="9" s="1"/>
  <c r="I93" i="17"/>
  <c r="I199" i="17"/>
  <c r="E93" i="9"/>
  <c r="E207" i="9" s="1"/>
  <c r="E93" i="17"/>
  <c r="E199" i="17"/>
  <c r="BB92" i="9"/>
  <c r="BB206" i="9" s="1"/>
  <c r="BB92" i="17"/>
  <c r="BB198" i="17" s="1"/>
  <c r="AX92" i="9"/>
  <c r="AX206" i="9" s="1"/>
  <c r="AX92" i="17"/>
  <c r="AX198" i="17"/>
  <c r="AT92" i="9"/>
  <c r="AT206" i="9" s="1"/>
  <c r="AT92" i="17"/>
  <c r="AT198" i="17" s="1"/>
  <c r="AP92" i="9"/>
  <c r="AP206" i="9" s="1"/>
  <c r="AP92" i="17"/>
  <c r="AP198" i="17" s="1"/>
  <c r="AL92" i="9"/>
  <c r="AL206" i="9" s="1"/>
  <c r="AL92" i="17"/>
  <c r="AL198" i="17" s="1"/>
  <c r="AH92" i="9"/>
  <c r="AH206" i="9" s="1"/>
  <c r="AH92" i="17"/>
  <c r="AH198" i="17" s="1"/>
  <c r="AD92" i="9"/>
  <c r="AD206" i="9" s="1"/>
  <c r="AD92" i="17"/>
  <c r="AD198" i="17" s="1"/>
  <c r="Z92" i="9"/>
  <c r="Z206" i="9" s="1"/>
  <c r="Z92" i="17"/>
  <c r="Z198" i="17" s="1"/>
  <c r="V92" i="9"/>
  <c r="V206" i="9" s="1"/>
  <c r="V92" i="17"/>
  <c r="V198" i="17" s="1"/>
  <c r="R92" i="9"/>
  <c r="R206" i="9" s="1"/>
  <c r="R92" i="17"/>
  <c r="R198" i="17" s="1"/>
  <c r="N92" i="9"/>
  <c r="N206" i="9" s="1"/>
  <c r="N92" i="17"/>
  <c r="N198" i="17" s="1"/>
  <c r="J92" i="9"/>
  <c r="J206" i="9" s="1"/>
  <c r="J92" i="17"/>
  <c r="J198" i="17" s="1"/>
  <c r="F92" i="9"/>
  <c r="F206" i="9" s="1"/>
  <c r="F92" i="17"/>
  <c r="F198" i="17" s="1"/>
  <c r="BC91" i="9"/>
  <c r="BC205" i="9" s="1"/>
  <c r="BC91" i="17"/>
  <c r="BC197" i="17" s="1"/>
  <c r="AY91" i="9"/>
  <c r="AY205" i="9" s="1"/>
  <c r="AY91" i="17"/>
  <c r="AY197" i="17" s="1"/>
  <c r="AU91" i="9"/>
  <c r="AU205" i="9" s="1"/>
  <c r="AU91" i="17"/>
  <c r="AU197" i="17"/>
  <c r="AQ91" i="9"/>
  <c r="AQ205" i="9" s="1"/>
  <c r="AQ91" i="17"/>
  <c r="AQ197" i="17" s="1"/>
  <c r="AM91" i="9"/>
  <c r="AM205" i="9" s="1"/>
  <c r="AM91" i="17"/>
  <c r="AM197" i="17" s="1"/>
  <c r="AI91" i="9"/>
  <c r="AI205" i="9" s="1"/>
  <c r="AI91" i="17"/>
  <c r="AI197" i="17" s="1"/>
  <c r="AZ89" i="9"/>
  <c r="AZ203" i="9" s="1"/>
  <c r="AZ89" i="17"/>
  <c r="AZ195" i="17" s="1"/>
  <c r="AV89" i="9"/>
  <c r="AV203" i="9" s="1"/>
  <c r="AV89" i="17"/>
  <c r="AV195" i="17" s="1"/>
  <c r="AR89" i="9"/>
  <c r="AR203" i="9" s="1"/>
  <c r="AR89" i="17"/>
  <c r="AR195" i="17" s="1"/>
  <c r="AN89" i="9"/>
  <c r="AN203" i="9" s="1"/>
  <c r="AN89" i="17"/>
  <c r="AN195" i="17" s="1"/>
  <c r="AJ89" i="9"/>
  <c r="AJ203" i="9" s="1"/>
  <c r="AJ89" i="17"/>
  <c r="AJ195" i="17" s="1"/>
  <c r="AF89" i="9"/>
  <c r="AF203" i="9" s="1"/>
  <c r="AF89" i="17"/>
  <c r="AF195" i="17" s="1"/>
  <c r="AB89" i="9"/>
  <c r="AB203" i="9" s="1"/>
  <c r="AB89" i="17"/>
  <c r="AB195" i="17" s="1"/>
  <c r="X89" i="9"/>
  <c r="X203" i="9" s="1"/>
  <c r="X89" i="17"/>
  <c r="X195" i="17" s="1"/>
  <c r="T89" i="9"/>
  <c r="T203" i="9" s="1"/>
  <c r="T89" i="17"/>
  <c r="T195" i="17" s="1"/>
  <c r="P89" i="9"/>
  <c r="P203" i="9" s="1"/>
  <c r="P89" i="17"/>
  <c r="P195" i="17" s="1"/>
  <c r="L89" i="9"/>
  <c r="L203" i="9" s="1"/>
  <c r="L89" i="17"/>
  <c r="L195" i="17" s="1"/>
  <c r="H89" i="9"/>
  <c r="H203" i="9" s="1"/>
  <c r="H89" i="17"/>
  <c r="H195" i="17" s="1"/>
  <c r="D89" i="9"/>
  <c r="D203" i="9" s="1"/>
  <c r="D89" i="17"/>
  <c r="D195" i="17" s="1"/>
  <c r="BA88" i="9"/>
  <c r="BA202" i="9" s="1"/>
  <c r="BA88" i="17"/>
  <c r="BA194" i="17" s="1"/>
  <c r="AW88" i="9"/>
  <c r="AW202" i="9" s="1"/>
  <c r="AW88" i="17"/>
  <c r="AW194" i="17" s="1"/>
  <c r="AS88" i="9"/>
  <c r="AS202" i="9" s="1"/>
  <c r="AS88" i="17"/>
  <c r="AS194" i="17" s="1"/>
  <c r="AO88" i="9"/>
  <c r="AO202" i="9" s="1"/>
  <c r="AO88" i="17"/>
  <c r="AO194" i="17" s="1"/>
  <c r="AK88" i="9"/>
  <c r="AK202" i="9" s="1"/>
  <c r="AK88" i="17"/>
  <c r="AK194" i="17" s="1"/>
  <c r="AG88" i="9"/>
  <c r="AG202" i="9" s="1"/>
  <c r="AG88" i="17"/>
  <c r="AG194" i="17" s="1"/>
  <c r="AC88" i="9"/>
  <c r="AC202" i="9" s="1"/>
  <c r="AC88" i="17"/>
  <c r="AC194" i="17" s="1"/>
  <c r="Y88" i="9"/>
  <c r="Y202" i="9" s="1"/>
  <c r="Y88" i="17"/>
  <c r="Y194" i="17" s="1"/>
  <c r="U88" i="9"/>
  <c r="U202" i="9" s="1"/>
  <c r="U88" i="17"/>
  <c r="U194" i="17" s="1"/>
  <c r="Q88" i="9"/>
  <c r="Q202" i="9" s="1"/>
  <c r="Q88" i="17"/>
  <c r="Q194" i="17" s="1"/>
  <c r="M88" i="9"/>
  <c r="M202" i="9" s="1"/>
  <c r="M88" i="17"/>
  <c r="M194" i="17" s="1"/>
  <c r="I88" i="9"/>
  <c r="I202" i="9" s="1"/>
  <c r="I88" i="17"/>
  <c r="I194" i="17" s="1"/>
  <c r="E88" i="9"/>
  <c r="E202" i="9" s="1"/>
  <c r="E88" i="17"/>
  <c r="E194" i="17" s="1"/>
  <c r="BB87" i="9"/>
  <c r="BB201" i="9" s="1"/>
  <c r="BB87" i="17"/>
  <c r="BB193" i="17" s="1"/>
  <c r="AX87" i="9"/>
  <c r="AX201" i="9" s="1"/>
  <c r="AX87" i="17"/>
  <c r="AX193" i="17"/>
  <c r="AT87" i="9"/>
  <c r="AT201" i="9" s="1"/>
  <c r="AT87" i="17"/>
  <c r="AT193" i="17" s="1"/>
  <c r="AP87" i="9"/>
  <c r="AP201" i="9" s="1"/>
  <c r="AP87" i="17"/>
  <c r="AP193" i="17" s="1"/>
  <c r="AL87" i="9"/>
  <c r="AL201" i="9" s="1"/>
  <c r="AL87" i="17"/>
  <c r="AL193" i="17" s="1"/>
  <c r="AH87" i="9"/>
  <c r="AH201" i="9" s="1"/>
  <c r="AH87" i="17"/>
  <c r="AH193" i="17" s="1"/>
  <c r="AD87" i="9"/>
  <c r="AD201" i="9" s="1"/>
  <c r="AD87" i="17"/>
  <c r="AD193" i="17" s="1"/>
  <c r="Z87" i="9"/>
  <c r="Z201" i="9" s="1"/>
  <c r="Z87" i="17"/>
  <c r="Z193" i="17" s="1"/>
  <c r="V87" i="9"/>
  <c r="V201" i="9" s="1"/>
  <c r="V87" i="17"/>
  <c r="V193" i="17" s="1"/>
  <c r="R87" i="9"/>
  <c r="R201" i="9" s="1"/>
  <c r="R87" i="17"/>
  <c r="R193" i="17" s="1"/>
  <c r="N87" i="9"/>
  <c r="N201" i="9" s="1"/>
  <c r="N87" i="17"/>
  <c r="N193" i="17" s="1"/>
  <c r="J87" i="9"/>
  <c r="J201" i="9" s="1"/>
  <c r="J87" i="17"/>
  <c r="J193" i="17" s="1"/>
  <c r="F87" i="9"/>
  <c r="F201" i="9" s="1"/>
  <c r="F87" i="17"/>
  <c r="F193" i="17" s="1"/>
  <c r="BC86" i="9"/>
  <c r="BC200" i="9" s="1"/>
  <c r="BC86" i="17"/>
  <c r="BC192" i="17" s="1"/>
  <c r="AY86" i="9"/>
  <c r="AY200" i="9" s="1"/>
  <c r="AY86" i="17"/>
  <c r="AY192" i="17"/>
  <c r="AU86" i="9"/>
  <c r="AU200" i="9" s="1"/>
  <c r="AU86" i="17"/>
  <c r="AU192" i="17" s="1"/>
  <c r="AQ86" i="9"/>
  <c r="AQ200" i="9" s="1"/>
  <c r="AQ86" i="17"/>
  <c r="AQ192" i="17" s="1"/>
  <c r="AM86" i="9"/>
  <c r="AM200" i="9" s="1"/>
  <c r="AM86" i="17"/>
  <c r="AM192" i="17" s="1"/>
  <c r="AI86" i="9"/>
  <c r="AI200" i="9" s="1"/>
  <c r="AI86" i="17"/>
  <c r="AI192" i="17" s="1"/>
  <c r="AE86" i="9"/>
  <c r="AE200" i="9" s="1"/>
  <c r="AE86" i="17"/>
  <c r="AE192" i="17" s="1"/>
  <c r="AA86" i="9"/>
  <c r="AA200" i="9" s="1"/>
  <c r="AA86" i="17"/>
  <c r="AA192" i="17" s="1"/>
  <c r="W86" i="9"/>
  <c r="W200" i="9" s="1"/>
  <c r="W86" i="17"/>
  <c r="W192" i="17" s="1"/>
  <c r="S86" i="9"/>
  <c r="S200" i="9" s="1"/>
  <c r="S86" i="17"/>
  <c r="S192" i="17" s="1"/>
  <c r="O86" i="9"/>
  <c r="O200" i="9" s="1"/>
  <c r="O86" i="17"/>
  <c r="O192" i="17" s="1"/>
  <c r="K86" i="9"/>
  <c r="K200" i="9" s="1"/>
  <c r="K86" i="17"/>
  <c r="K192" i="17" s="1"/>
  <c r="G86" i="9"/>
  <c r="G200" i="9" s="1"/>
  <c r="G86" i="17"/>
  <c r="G192" i="17" s="1"/>
  <c r="C86" i="9"/>
  <c r="C200" i="9" s="1"/>
  <c r="C86" i="17"/>
  <c r="C192" i="17" s="1"/>
  <c r="AZ85" i="9"/>
  <c r="AZ199" i="9" s="1"/>
  <c r="AZ85" i="17"/>
  <c r="AZ191" i="17" s="1"/>
  <c r="AV85" i="9"/>
  <c r="AV199" i="9" s="1"/>
  <c r="AV85" i="17"/>
  <c r="AV191" i="17" s="1"/>
  <c r="AR85" i="9"/>
  <c r="AR199" i="9" s="1"/>
  <c r="AR85" i="17"/>
  <c r="AR191" i="17" s="1"/>
  <c r="AN85" i="9"/>
  <c r="AN199" i="9" s="1"/>
  <c r="AN85" i="17"/>
  <c r="AN191" i="17"/>
  <c r="AJ85" i="9"/>
  <c r="AJ199" i="9" s="1"/>
  <c r="AJ85" i="17"/>
  <c r="AJ191" i="17" s="1"/>
  <c r="AF85" i="9"/>
  <c r="AF199" i="9" s="1"/>
  <c r="AF85" i="17"/>
  <c r="AF191" i="17" s="1"/>
  <c r="AB85" i="9"/>
  <c r="AB199" i="9" s="1"/>
  <c r="AB85" i="17"/>
  <c r="AB191" i="17"/>
  <c r="X85" i="9"/>
  <c r="X199" i="9" s="1"/>
  <c r="X85" i="17"/>
  <c r="X191" i="17" s="1"/>
  <c r="T85" i="9"/>
  <c r="T199" i="9" s="1"/>
  <c r="T85" i="17"/>
  <c r="T191" i="17" s="1"/>
  <c r="P85" i="9"/>
  <c r="P199" i="9" s="1"/>
  <c r="P85" i="17"/>
  <c r="P191" i="17" s="1"/>
  <c r="L85" i="9"/>
  <c r="L199" i="9" s="1"/>
  <c r="L85" i="17"/>
  <c r="L191" i="17" s="1"/>
  <c r="H85" i="9"/>
  <c r="H199" i="9" s="1"/>
  <c r="H85" i="17"/>
  <c r="H191" i="17"/>
  <c r="D85" i="9"/>
  <c r="D199" i="9" s="1"/>
  <c r="D85" i="17"/>
  <c r="D191" i="17" s="1"/>
  <c r="BA84" i="9"/>
  <c r="BA198" i="9" s="1"/>
  <c r="BA84" i="17"/>
  <c r="BA190" i="17" s="1"/>
  <c r="AW84" i="9"/>
  <c r="AW198" i="9" s="1"/>
  <c r="AW84" i="17"/>
  <c r="AW190" i="17" s="1"/>
  <c r="AS84" i="9"/>
  <c r="AS198" i="9" s="1"/>
  <c r="AS84" i="17"/>
  <c r="AS190" i="17" s="1"/>
  <c r="AO84" i="9"/>
  <c r="AO198" i="9" s="1"/>
  <c r="AO84" i="17"/>
  <c r="AO190" i="17" s="1"/>
  <c r="AK84" i="9"/>
  <c r="AK198" i="9" s="1"/>
  <c r="AK84" i="17"/>
  <c r="AK190" i="17" s="1"/>
  <c r="AG84" i="9"/>
  <c r="AG198" i="9" s="1"/>
  <c r="AG84" i="17"/>
  <c r="AG190" i="17" s="1"/>
  <c r="AC84" i="9"/>
  <c r="AC198" i="9" s="1"/>
  <c r="AC84" i="17"/>
  <c r="AC190" i="17" s="1"/>
  <c r="Y84" i="9"/>
  <c r="Y198" i="9" s="1"/>
  <c r="Y84" i="17"/>
  <c r="Y190" i="17" s="1"/>
  <c r="U84" i="9"/>
  <c r="U198" i="9" s="1"/>
  <c r="U84" i="17"/>
  <c r="U190" i="17" s="1"/>
  <c r="Q84" i="9"/>
  <c r="Q198" i="9" s="1"/>
  <c r="Q84" i="17"/>
  <c r="Q190" i="17" s="1"/>
  <c r="M84" i="9"/>
  <c r="M198" i="9" s="1"/>
  <c r="M84" i="17"/>
  <c r="M190" i="17" s="1"/>
  <c r="I84" i="9"/>
  <c r="I198" i="9" s="1"/>
  <c r="I84" i="17"/>
  <c r="I190" i="17" s="1"/>
  <c r="E84" i="9"/>
  <c r="E198" i="9" s="1"/>
  <c r="E84" i="17"/>
  <c r="E190" i="17" s="1"/>
  <c r="BB82" i="9"/>
  <c r="BB196" i="9" s="1"/>
  <c r="BB82" i="17"/>
  <c r="BB188" i="17" s="1"/>
  <c r="AX82" i="9"/>
  <c r="AX196" i="9" s="1"/>
  <c r="AX82" i="17"/>
  <c r="AX188" i="17" s="1"/>
  <c r="AT82" i="9"/>
  <c r="AT196" i="9" s="1"/>
  <c r="AT82" i="17"/>
  <c r="AT188" i="17" s="1"/>
  <c r="AP82" i="9"/>
  <c r="AP196" i="9" s="1"/>
  <c r="AP82" i="17"/>
  <c r="AP188" i="17" s="1"/>
  <c r="AL82" i="9"/>
  <c r="AL196" i="9" s="1"/>
  <c r="AL82" i="17"/>
  <c r="AL188" i="17" s="1"/>
  <c r="AH82" i="9"/>
  <c r="AH196" i="9" s="1"/>
  <c r="AH82" i="17"/>
  <c r="AH188" i="17" s="1"/>
  <c r="AD82" i="9"/>
  <c r="AD196" i="9" s="1"/>
  <c r="AD82" i="17"/>
  <c r="AD188" i="17" s="1"/>
  <c r="Z82" i="9"/>
  <c r="Z196" i="9" s="1"/>
  <c r="Z82" i="17"/>
  <c r="Z188" i="17" s="1"/>
  <c r="V82" i="9"/>
  <c r="V196" i="9" s="1"/>
  <c r="V82" i="17"/>
  <c r="V188" i="17" s="1"/>
  <c r="R82" i="9"/>
  <c r="R196" i="9" s="1"/>
  <c r="R82" i="17"/>
  <c r="R188" i="17" s="1"/>
  <c r="N82" i="9"/>
  <c r="N196" i="9" s="1"/>
  <c r="N82" i="17"/>
  <c r="N188" i="17" s="1"/>
  <c r="J82" i="9"/>
  <c r="J196" i="9" s="1"/>
  <c r="J82" i="17"/>
  <c r="J188" i="17"/>
  <c r="F82" i="9"/>
  <c r="F196" i="9" s="1"/>
  <c r="F82" i="17"/>
  <c r="F188" i="17" s="1"/>
  <c r="BC81" i="9"/>
  <c r="BC195" i="9" s="1"/>
  <c r="BC81" i="17"/>
  <c r="BC187" i="17" s="1"/>
  <c r="AY81" i="9"/>
  <c r="AY195" i="9" s="1"/>
  <c r="AY81" i="17"/>
  <c r="AY187" i="17" s="1"/>
  <c r="AU81" i="9"/>
  <c r="AU195" i="9" s="1"/>
  <c r="AU81" i="17"/>
  <c r="AU187" i="17" s="1"/>
  <c r="AQ81" i="9"/>
  <c r="AQ195" i="9" s="1"/>
  <c r="AQ81" i="17"/>
  <c r="AQ187" i="17" s="1"/>
  <c r="AM81" i="9"/>
  <c r="AM195" i="9" s="1"/>
  <c r="AM81" i="17"/>
  <c r="AM187" i="17"/>
  <c r="AI81" i="9"/>
  <c r="AI195" i="9" s="1"/>
  <c r="AI81" i="17"/>
  <c r="AI187" i="17" s="1"/>
  <c r="AE81" i="9"/>
  <c r="AE195" i="9" s="1"/>
  <c r="AE81" i="17"/>
  <c r="AE187" i="17" s="1"/>
  <c r="AA81" i="9"/>
  <c r="AA195" i="9" s="1"/>
  <c r="AA81" i="17"/>
  <c r="AA187" i="17"/>
  <c r="W81" i="9"/>
  <c r="W195" i="9" s="1"/>
  <c r="W81" i="17"/>
  <c r="W187" i="17" s="1"/>
  <c r="S81" i="9"/>
  <c r="S195" i="9" s="1"/>
  <c r="S81" i="17"/>
  <c r="S187" i="17" s="1"/>
  <c r="O81" i="9"/>
  <c r="O195" i="9" s="1"/>
  <c r="O81" i="17"/>
  <c r="O187" i="17" s="1"/>
  <c r="K81" i="9"/>
  <c r="K195" i="9" s="1"/>
  <c r="K81" i="17"/>
  <c r="K187" i="17" s="1"/>
  <c r="G81" i="9"/>
  <c r="G195" i="9" s="1"/>
  <c r="G81" i="17"/>
  <c r="G187" i="17" s="1"/>
  <c r="C81" i="9"/>
  <c r="C195" i="9" s="1"/>
  <c r="C81" i="17"/>
  <c r="C187" i="17" s="1"/>
  <c r="AZ80" i="9"/>
  <c r="AZ194" i="9" s="1"/>
  <c r="AZ80" i="17"/>
  <c r="AZ186" i="17" s="1"/>
  <c r="AV80" i="9"/>
  <c r="AV194" i="9" s="1"/>
  <c r="AV80" i="17"/>
  <c r="AV186" i="17" s="1"/>
  <c r="AR80" i="9"/>
  <c r="AR194" i="9" s="1"/>
  <c r="AR80" i="17"/>
  <c r="AR186" i="17" s="1"/>
  <c r="AN80" i="9"/>
  <c r="AN194" i="9" s="1"/>
  <c r="AN80" i="17"/>
  <c r="AN186" i="17" s="1"/>
  <c r="AJ80" i="9"/>
  <c r="AJ194" i="9" s="1"/>
  <c r="AJ80" i="17"/>
  <c r="AJ186" i="17" s="1"/>
  <c r="AF80" i="9"/>
  <c r="AF194" i="9" s="1"/>
  <c r="AF80" i="17"/>
  <c r="AF186" i="17" s="1"/>
  <c r="AB80" i="9"/>
  <c r="AB194" i="9" s="1"/>
  <c r="AB80" i="17"/>
  <c r="AB186" i="17" s="1"/>
  <c r="X80" i="9"/>
  <c r="X194" i="9" s="1"/>
  <c r="X80" i="17"/>
  <c r="X186" i="17" s="1"/>
  <c r="T80" i="9"/>
  <c r="T194" i="9" s="1"/>
  <c r="T80" i="17"/>
  <c r="T186" i="17"/>
  <c r="P80" i="9"/>
  <c r="P194" i="9" s="1"/>
  <c r="P80" i="17"/>
  <c r="P186" i="17" s="1"/>
  <c r="L80" i="9"/>
  <c r="L194" i="9" s="1"/>
  <c r="L80" i="17"/>
  <c r="L186" i="17" s="1"/>
  <c r="H80" i="9"/>
  <c r="H194" i="9" s="1"/>
  <c r="H80" i="17"/>
  <c r="H186" i="17" s="1"/>
  <c r="D80" i="9"/>
  <c r="D194" i="9" s="1"/>
  <c r="D80" i="17"/>
  <c r="D186" i="17"/>
  <c r="BA79" i="9"/>
  <c r="BA79" i="17"/>
  <c r="AW79" i="9"/>
  <c r="AW193" i="9" s="1"/>
  <c r="AW79" i="17"/>
  <c r="BB78" i="9"/>
  <c r="BB192" i="9" s="1"/>
  <c r="BB78" i="17"/>
  <c r="AX78" i="9"/>
  <c r="AX192" i="9" s="1"/>
  <c r="AX78" i="17"/>
  <c r="AX184" i="17" s="1"/>
  <c r="AT78" i="9"/>
  <c r="AT192" i="9" s="1"/>
  <c r="AT78" i="17"/>
  <c r="AT184" i="17" s="1"/>
  <c r="AP78" i="9"/>
  <c r="AP192" i="9" s="1"/>
  <c r="AP78" i="17"/>
  <c r="AP184" i="17" s="1"/>
  <c r="AL78" i="9"/>
  <c r="AL192" i="9" s="1"/>
  <c r="AL78" i="17"/>
  <c r="AL184" i="17" s="1"/>
  <c r="BC77" i="9"/>
  <c r="BC191" i="9" s="1"/>
  <c r="BC77" i="17"/>
  <c r="BC183" i="17" s="1"/>
  <c r="AY77" i="9"/>
  <c r="AY191" i="9" s="1"/>
  <c r="AY77" i="17"/>
  <c r="AY183" i="17" s="1"/>
  <c r="AU77" i="9"/>
  <c r="AU191" i="9" s="1"/>
  <c r="AU77" i="17"/>
  <c r="AU183" i="17"/>
  <c r="AQ77" i="9"/>
  <c r="AQ191" i="9" s="1"/>
  <c r="AQ77" i="17"/>
  <c r="AQ183" i="17" s="1"/>
  <c r="AM77" i="9"/>
  <c r="AM191" i="9" s="1"/>
  <c r="AM77" i="17"/>
  <c r="AM183" i="17" s="1"/>
  <c r="AI77" i="9"/>
  <c r="AI191" i="9" s="1"/>
  <c r="AI77" i="17"/>
  <c r="AI183" i="17" s="1"/>
  <c r="AZ76" i="9"/>
  <c r="AZ190" i="9" s="1"/>
  <c r="AZ76" i="17"/>
  <c r="AZ182" i="17" s="1"/>
  <c r="AV76" i="9"/>
  <c r="AV107" i="9" s="1"/>
  <c r="AV76" i="17"/>
  <c r="AV182" i="17" s="1"/>
  <c r="AR76" i="9"/>
  <c r="AR76" i="17"/>
  <c r="AR182" i="17" s="1"/>
  <c r="AN76" i="9"/>
  <c r="AN107" i="9" s="1"/>
  <c r="AN76" i="17"/>
  <c r="AN182" i="17" s="1"/>
  <c r="AJ76" i="9"/>
  <c r="AJ107" i="9" s="1"/>
  <c r="AJ76" i="17"/>
  <c r="BA75" i="9"/>
  <c r="BA189" i="9" s="1"/>
  <c r="BA75" i="17"/>
  <c r="BA181" i="17" s="1"/>
  <c r="AW75" i="9"/>
  <c r="AW189" i="9" s="1"/>
  <c r="AW75" i="17"/>
  <c r="AW181" i="17" s="1"/>
  <c r="AS75" i="9"/>
  <c r="AS189" i="9" s="1"/>
  <c r="AS75" i="17"/>
  <c r="AS181" i="17" s="1"/>
  <c r="AO75" i="9"/>
  <c r="AO189" i="9" s="1"/>
  <c r="AO75" i="17"/>
  <c r="AO181" i="17" s="1"/>
  <c r="AK75" i="9"/>
  <c r="AK189" i="9" s="1"/>
  <c r="AK75" i="17"/>
  <c r="AK181" i="17" s="1"/>
  <c r="BB74" i="9"/>
  <c r="BB188" i="9" s="1"/>
  <c r="BB74" i="17"/>
  <c r="BB180" i="17" s="1"/>
  <c r="AX74" i="9"/>
  <c r="AX188" i="9" s="1"/>
  <c r="AX74" i="17"/>
  <c r="AX180" i="17" s="1"/>
  <c r="AT74" i="9"/>
  <c r="AT188" i="9" s="1"/>
  <c r="AT74" i="17"/>
  <c r="AT180" i="17" s="1"/>
  <c r="AP74" i="9"/>
  <c r="AP188" i="9" s="1"/>
  <c r="AP74" i="17"/>
  <c r="AL74" i="9"/>
  <c r="AL188" i="9" s="1"/>
  <c r="AL74" i="17"/>
  <c r="AL180" i="17"/>
  <c r="BC72" i="9"/>
  <c r="BC186" i="9" s="1"/>
  <c r="BC178" i="17"/>
  <c r="AY72" i="9"/>
  <c r="AY186" i="9" s="1"/>
  <c r="AY178" i="17"/>
  <c r="AU72" i="9"/>
  <c r="AU186" i="9" s="1"/>
  <c r="AU178" i="17"/>
  <c r="AQ72" i="9"/>
  <c r="AQ186" i="9" s="1"/>
  <c r="AQ178" i="17"/>
  <c r="AM72" i="9"/>
  <c r="AM186" i="9" s="1"/>
  <c r="AM178" i="17"/>
  <c r="AI72" i="9"/>
  <c r="AI186" i="9" s="1"/>
  <c r="AI178" i="17"/>
  <c r="AZ71" i="9"/>
  <c r="AZ185" i="9" s="1"/>
  <c r="AZ71" i="17"/>
  <c r="AZ177" i="17" s="1"/>
  <c r="AV71" i="9"/>
  <c r="AV185" i="9" s="1"/>
  <c r="AV71" i="17"/>
  <c r="AV177" i="17" s="1"/>
  <c r="AR71" i="9"/>
  <c r="AR185" i="9" s="1"/>
  <c r="AR71" i="17"/>
  <c r="AR177" i="17" s="1"/>
  <c r="AN71" i="9"/>
  <c r="AN185" i="9" s="1"/>
  <c r="AN71" i="17"/>
  <c r="AN177" i="17" s="1"/>
  <c r="AJ71" i="9"/>
  <c r="AJ185" i="9" s="1"/>
  <c r="AJ71" i="17"/>
  <c r="AJ177" i="17" s="1"/>
  <c r="BA70" i="9"/>
  <c r="BA184" i="9" s="1"/>
  <c r="BA70" i="17"/>
  <c r="BA176" i="17" s="1"/>
  <c r="AW70" i="9"/>
  <c r="AW184" i="9" s="1"/>
  <c r="AW70" i="17"/>
  <c r="AW176" i="17" s="1"/>
  <c r="AS70" i="9"/>
  <c r="AS184" i="9" s="1"/>
  <c r="AS70" i="17"/>
  <c r="AS176" i="17" s="1"/>
  <c r="AO70" i="9"/>
  <c r="AO184" i="9" s="1"/>
  <c r="AO70" i="17"/>
  <c r="AO176" i="17" s="1"/>
  <c r="AK70" i="9"/>
  <c r="AK184" i="9" s="1"/>
  <c r="AK70" i="17"/>
  <c r="AK176" i="17"/>
  <c r="AG70" i="9"/>
  <c r="AG184" i="9" s="1"/>
  <c r="AG70" i="17"/>
  <c r="AG176" i="17" s="1"/>
  <c r="AC70" i="9"/>
  <c r="AC184" i="9" s="1"/>
  <c r="AC70" i="17"/>
  <c r="AC176" i="17"/>
  <c r="Y70" i="9"/>
  <c r="Y184" i="9" s="1"/>
  <c r="Y70" i="17"/>
  <c r="Y176" i="17" s="1"/>
  <c r="U70" i="9"/>
  <c r="U184" i="9" s="1"/>
  <c r="U70" i="17"/>
  <c r="U176" i="17" s="1"/>
  <c r="Q70" i="9"/>
  <c r="Q184" i="9" s="1"/>
  <c r="Q70" i="17"/>
  <c r="Q176" i="17"/>
  <c r="M70" i="9"/>
  <c r="M184" i="9" s="1"/>
  <c r="M70" i="17"/>
  <c r="M176" i="17" s="1"/>
  <c r="I70" i="9"/>
  <c r="I184" i="9" s="1"/>
  <c r="I70" i="17"/>
  <c r="I176" i="17" s="1"/>
  <c r="E70" i="9"/>
  <c r="E184" i="9" s="1"/>
  <c r="E70" i="17"/>
  <c r="E176" i="17" s="1"/>
  <c r="BB69" i="9"/>
  <c r="BB183" i="9" s="1"/>
  <c r="BB69" i="17"/>
  <c r="BB175" i="17" s="1"/>
  <c r="AX69" i="9"/>
  <c r="AX183" i="9" s="1"/>
  <c r="AX69" i="17"/>
  <c r="AX175" i="17" s="1"/>
  <c r="AT69" i="9"/>
  <c r="AT183" i="9" s="1"/>
  <c r="AT69" i="17"/>
  <c r="AT175" i="17" s="1"/>
  <c r="AP69" i="9"/>
  <c r="AP183" i="9" s="1"/>
  <c r="AP69" i="17"/>
  <c r="AP175" i="17" s="1"/>
  <c r="AL69" i="9"/>
  <c r="AL183" i="9" s="1"/>
  <c r="AL69" i="17"/>
  <c r="AL175" i="17" s="1"/>
  <c r="BC68" i="9"/>
  <c r="BC182" i="9" s="1"/>
  <c r="BC68" i="17"/>
  <c r="BC174" i="17"/>
  <c r="AY68" i="9"/>
  <c r="AY182" i="9" s="1"/>
  <c r="AY68" i="17"/>
  <c r="AY174" i="17" s="1"/>
  <c r="AU68" i="9"/>
  <c r="AU182" i="9" s="1"/>
  <c r="AU68" i="17"/>
  <c r="AU174" i="17" s="1"/>
  <c r="AQ68" i="9"/>
  <c r="AQ182" i="9" s="1"/>
  <c r="AQ68" i="17"/>
  <c r="AQ174" i="17" s="1"/>
  <c r="AM68" i="9"/>
  <c r="AM182" i="9" s="1"/>
  <c r="AM68" i="17"/>
  <c r="AM174" i="17" s="1"/>
  <c r="AI68" i="9"/>
  <c r="AI182" i="9" s="1"/>
  <c r="AI68" i="17"/>
  <c r="AI174" i="17" s="1"/>
  <c r="AZ67" i="9"/>
  <c r="AZ181" i="9" s="1"/>
  <c r="AZ67" i="17"/>
  <c r="AZ173" i="17" s="1"/>
  <c r="AV67" i="9"/>
  <c r="AV181" i="9" s="1"/>
  <c r="AV67" i="17"/>
  <c r="AV173" i="17" s="1"/>
  <c r="AR67" i="9"/>
  <c r="AR181" i="9" s="1"/>
  <c r="AR67" i="17"/>
  <c r="AR173" i="17" s="1"/>
  <c r="AN67" i="9"/>
  <c r="AN181" i="9" s="1"/>
  <c r="AN67" i="17"/>
  <c r="AN173" i="17" s="1"/>
  <c r="AJ67" i="9"/>
  <c r="AJ181" i="9" s="1"/>
  <c r="AJ67" i="17"/>
  <c r="AJ173" i="17" s="1"/>
  <c r="BA66" i="9"/>
  <c r="BA180" i="9" s="1"/>
  <c r="BA66" i="17"/>
  <c r="BA172" i="17" s="1"/>
  <c r="AW66" i="9"/>
  <c r="AW180" i="9" s="1"/>
  <c r="AW66" i="17"/>
  <c r="AW172" i="17" s="1"/>
  <c r="AS66" i="9"/>
  <c r="AS180" i="9" s="1"/>
  <c r="AS66" i="17"/>
  <c r="AS172" i="17" s="1"/>
  <c r="AO66" i="9"/>
  <c r="AO180" i="9" s="1"/>
  <c r="AO66" i="17"/>
  <c r="AO172" i="17" s="1"/>
  <c r="AK66" i="9"/>
  <c r="AK180" i="9" s="1"/>
  <c r="AK66" i="17"/>
  <c r="AK172" i="17" s="1"/>
  <c r="BB65" i="9"/>
  <c r="BB179" i="9" s="1"/>
  <c r="BB65" i="17"/>
  <c r="BB171" i="17" s="1"/>
  <c r="AX65" i="9"/>
  <c r="AX179" i="9" s="1"/>
  <c r="AX65" i="17"/>
  <c r="AX171" i="17" s="1"/>
  <c r="AT65" i="9"/>
  <c r="AT179" i="9" s="1"/>
  <c r="AT65" i="17"/>
  <c r="AT171" i="17"/>
  <c r="AP65" i="9"/>
  <c r="AP179" i="9" s="1"/>
  <c r="AP65" i="17"/>
  <c r="AP171" i="17" s="1"/>
  <c r="AL65" i="9"/>
  <c r="AL179" i="9"/>
  <c r="AL65" i="17"/>
  <c r="AL171" i="17" s="1"/>
  <c r="BC64" i="9"/>
  <c r="BC178" i="9" s="1"/>
  <c r="BC64" i="17"/>
  <c r="BC170" i="17"/>
  <c r="AY64" i="9"/>
  <c r="AY178" i="9" s="1"/>
  <c r="AY64" i="17"/>
  <c r="AY170" i="17" s="1"/>
  <c r="AU64" i="9"/>
  <c r="AU178" i="9" s="1"/>
  <c r="AU64" i="17"/>
  <c r="AU170" i="17" s="1"/>
  <c r="AQ64" i="9"/>
  <c r="AQ178" i="9" s="1"/>
  <c r="AQ64" i="17"/>
  <c r="AQ170" i="17" s="1"/>
  <c r="AM64" i="9"/>
  <c r="AM178" i="9" s="1"/>
  <c r="AM64" i="17"/>
  <c r="AM170" i="17" s="1"/>
  <c r="AI64" i="9"/>
  <c r="AI178" i="9" s="1"/>
  <c r="AI64" i="17"/>
  <c r="AI170" i="17" s="1"/>
  <c r="AZ62" i="9"/>
  <c r="AZ62" i="17"/>
  <c r="AZ168" i="17"/>
  <c r="AV62" i="9"/>
  <c r="AV33" i="20" s="1"/>
  <c r="AV61" i="20" s="1"/>
  <c r="AV62" i="17"/>
  <c r="AV168" i="17" s="1"/>
  <c r="AR62" i="9"/>
  <c r="AR62" i="17"/>
  <c r="AR168" i="17" s="1"/>
  <c r="AN62" i="9"/>
  <c r="AN62" i="17"/>
  <c r="AN168" i="17" s="1"/>
  <c r="AJ62" i="9"/>
  <c r="AJ176" i="9" s="1"/>
  <c r="AJ62" i="17"/>
  <c r="AJ168" i="17" s="1"/>
  <c r="BA61" i="9"/>
  <c r="BA32" i="20" s="1"/>
  <c r="BA60" i="20" s="1"/>
  <c r="BA61" i="17"/>
  <c r="AW61" i="9"/>
  <c r="AW61" i="17"/>
  <c r="AS61" i="9"/>
  <c r="AS61" i="17"/>
  <c r="AS167" i="17"/>
  <c r="AS210" i="17" s="1"/>
  <c r="AO61" i="9"/>
  <c r="AO175" i="9" s="1"/>
  <c r="AO219" i="9" s="1"/>
  <c r="AO61" i="17"/>
  <c r="AO167" i="17" s="1"/>
  <c r="AO210" i="17" s="1"/>
  <c r="AK61" i="9"/>
  <c r="AK32" i="20" s="1"/>
  <c r="AK60" i="20" s="1"/>
  <c r="AK61" i="17"/>
  <c r="BB60" i="9"/>
  <c r="BB60" i="17"/>
  <c r="AX60" i="9"/>
  <c r="AX329" i="9" s="1"/>
  <c r="AX350" i="9" s="1"/>
  <c r="AX60" i="17"/>
  <c r="AX166" i="17"/>
  <c r="AT60" i="9"/>
  <c r="AT174" i="9" s="1"/>
  <c r="AT297" i="9" s="1"/>
  <c r="AT300" i="9" s="1"/>
  <c r="AT60" i="17"/>
  <c r="AP60" i="9"/>
  <c r="AP329" i="9" s="1"/>
  <c r="AP60" i="17"/>
  <c r="AL60" i="9"/>
  <c r="AL60" i="17"/>
  <c r="BC58" i="9"/>
  <c r="BC58" i="17"/>
  <c r="BC164" i="17" s="1"/>
  <c r="AY58" i="9"/>
  <c r="AY172" i="9" s="1"/>
  <c r="AY58" i="17"/>
  <c r="AY164" i="17" s="1"/>
  <c r="AU58" i="9"/>
  <c r="AU172" i="9" s="1"/>
  <c r="AU58" i="17"/>
  <c r="AU164" i="17" s="1"/>
  <c r="AQ58" i="9"/>
  <c r="AQ172" i="9" s="1"/>
  <c r="AQ58" i="17"/>
  <c r="AQ164" i="17" s="1"/>
  <c r="AM58" i="9"/>
  <c r="AM172" i="9" s="1"/>
  <c r="AM58" i="17"/>
  <c r="AM164" i="17" s="1"/>
  <c r="AI58" i="9"/>
  <c r="AI172" i="9" s="1"/>
  <c r="AI58" i="17"/>
  <c r="AI164" i="17" s="1"/>
  <c r="AZ57" i="9"/>
  <c r="AZ171" i="9" s="1"/>
  <c r="AZ57" i="17"/>
  <c r="AZ163" i="17" s="1"/>
  <c r="AV57" i="9"/>
  <c r="AV171" i="9" s="1"/>
  <c r="AV57" i="17"/>
  <c r="AV163" i="17" s="1"/>
  <c r="AR57" i="9"/>
  <c r="AR171" i="9" s="1"/>
  <c r="AR57" i="17"/>
  <c r="AR163" i="17" s="1"/>
  <c r="AN57" i="9"/>
  <c r="AN171" i="9" s="1"/>
  <c r="AN57" i="17"/>
  <c r="AN163" i="17" s="1"/>
  <c r="AJ57" i="9"/>
  <c r="AJ171" i="9" s="1"/>
  <c r="AJ57" i="17"/>
  <c r="AJ163" i="17" s="1"/>
  <c r="AF57" i="9"/>
  <c r="AF171" i="9" s="1"/>
  <c r="AF57" i="17"/>
  <c r="AF163" i="17" s="1"/>
  <c r="AB57" i="9"/>
  <c r="AB171" i="9" s="1"/>
  <c r="AB57" i="17"/>
  <c r="AB163" i="17" s="1"/>
  <c r="X57" i="9"/>
  <c r="X171" i="9" s="1"/>
  <c r="X57" i="17"/>
  <c r="X163" i="17" s="1"/>
  <c r="T57" i="9"/>
  <c r="T171" i="9" s="1"/>
  <c r="T57" i="17"/>
  <c r="T163" i="17" s="1"/>
  <c r="P57" i="9"/>
  <c r="P171" i="9" s="1"/>
  <c r="P57" i="17"/>
  <c r="P163" i="17"/>
  <c r="L57" i="9"/>
  <c r="L171" i="9" s="1"/>
  <c r="L57" i="17"/>
  <c r="L163" i="17" s="1"/>
  <c r="H57" i="9"/>
  <c r="H171" i="9" s="1"/>
  <c r="H57" i="17"/>
  <c r="H163" i="17" s="1"/>
  <c r="D57" i="9"/>
  <c r="D171" i="9" s="1"/>
  <c r="D57" i="17"/>
  <c r="D163" i="17"/>
  <c r="BA56" i="9"/>
  <c r="BA170" i="9" s="1"/>
  <c r="BA56" i="17"/>
  <c r="BA162" i="17" s="1"/>
  <c r="AW56" i="9"/>
  <c r="AW170" i="9" s="1"/>
  <c r="AW56" i="17"/>
  <c r="AW162" i="17" s="1"/>
  <c r="AS56" i="9"/>
  <c r="AS170" i="9" s="1"/>
  <c r="AS56" i="17"/>
  <c r="AS162" i="17" s="1"/>
  <c r="AO56" i="9"/>
  <c r="AO170" i="9" s="1"/>
  <c r="AO56" i="17"/>
  <c r="AO162" i="17" s="1"/>
  <c r="AK56" i="9"/>
  <c r="AK170" i="9" s="1"/>
  <c r="AK56" i="17"/>
  <c r="AK162" i="17" s="1"/>
  <c r="AG56" i="9"/>
  <c r="AG170" i="9" s="1"/>
  <c r="AG56" i="17"/>
  <c r="AG162" i="17" s="1"/>
  <c r="AC56" i="9"/>
  <c r="AC170" i="9" s="1"/>
  <c r="AC56" i="17"/>
  <c r="AC162" i="17" s="1"/>
  <c r="Y56" i="9"/>
  <c r="Y170" i="9" s="1"/>
  <c r="Y56" i="17"/>
  <c r="Y162" i="17" s="1"/>
  <c r="U56" i="9"/>
  <c r="U170" i="9" s="1"/>
  <c r="U56" i="17"/>
  <c r="U162" i="17" s="1"/>
  <c r="Q56" i="9"/>
  <c r="Q170" i="9" s="1"/>
  <c r="Q56" i="17"/>
  <c r="Q162" i="17" s="1"/>
  <c r="M56" i="9"/>
  <c r="M170" i="9" s="1"/>
  <c r="M56" i="17"/>
  <c r="M162" i="17" s="1"/>
  <c r="I56" i="9"/>
  <c r="I170" i="9" s="1"/>
  <c r="I56" i="17"/>
  <c r="I162" i="17" s="1"/>
  <c r="E56" i="9"/>
  <c r="E170" i="9" s="1"/>
  <c r="E56" i="17"/>
  <c r="E162" i="17" s="1"/>
  <c r="BB55" i="9"/>
  <c r="BB169" i="9" s="1"/>
  <c r="BB55" i="17"/>
  <c r="BB161" i="17"/>
  <c r="AX55" i="9"/>
  <c r="AX169" i="9" s="1"/>
  <c r="AX55" i="17"/>
  <c r="AX161" i="17" s="1"/>
  <c r="AT55" i="9"/>
  <c r="AT169" i="9" s="1"/>
  <c r="AT55" i="17"/>
  <c r="AT161" i="17" s="1"/>
  <c r="AP55" i="9"/>
  <c r="AP169" i="9" s="1"/>
  <c r="AP55" i="17"/>
  <c r="AP161" i="17" s="1"/>
  <c r="AL55" i="9"/>
  <c r="AL169" i="9" s="1"/>
  <c r="AL55" i="17"/>
  <c r="AL161" i="17" s="1"/>
  <c r="AH55" i="9"/>
  <c r="AH169" i="9" s="1"/>
  <c r="AH55" i="17"/>
  <c r="AH161" i="17" s="1"/>
  <c r="AD55" i="9"/>
  <c r="AD169" i="9" s="1"/>
  <c r="AD55" i="17"/>
  <c r="AD161" i="17"/>
  <c r="Z55" i="9"/>
  <c r="Z169" i="9" s="1"/>
  <c r="Z55" i="17"/>
  <c r="Z161" i="17" s="1"/>
  <c r="V55" i="9"/>
  <c r="V169" i="9" s="1"/>
  <c r="V55" i="17"/>
  <c r="V161" i="17" s="1"/>
  <c r="R55" i="9"/>
  <c r="R169" i="9" s="1"/>
  <c r="R55" i="17"/>
  <c r="R161" i="17" s="1"/>
  <c r="N55" i="9"/>
  <c r="N169" i="9" s="1"/>
  <c r="N55" i="17"/>
  <c r="N161" i="17" s="1"/>
  <c r="J55" i="9"/>
  <c r="J169" i="9" s="1"/>
  <c r="J55" i="17"/>
  <c r="J161" i="17" s="1"/>
  <c r="F55" i="9"/>
  <c r="F169" i="9" s="1"/>
  <c r="F55" i="17"/>
  <c r="F161" i="17"/>
  <c r="BC54" i="9"/>
  <c r="BC168" i="9" s="1"/>
  <c r="BC54" i="17"/>
  <c r="BC160" i="17" s="1"/>
  <c r="AY54" i="9"/>
  <c r="AY54" i="17"/>
  <c r="AY160" i="17" s="1"/>
  <c r="AU54" i="9"/>
  <c r="AU168" i="9" s="1"/>
  <c r="AU54" i="17"/>
  <c r="AU160" i="17" s="1"/>
  <c r="AQ54" i="9"/>
  <c r="AQ168" i="9" s="1"/>
  <c r="AQ54" i="17"/>
  <c r="AQ160" i="17" s="1"/>
  <c r="AM54" i="9"/>
  <c r="AM54" i="17"/>
  <c r="AM160" i="17" s="1"/>
  <c r="AI54" i="9"/>
  <c r="AI168" i="9" s="1"/>
  <c r="AI54" i="17"/>
  <c r="AI160" i="17" s="1"/>
  <c r="AZ53" i="9"/>
  <c r="AZ53" i="17"/>
  <c r="AV53" i="9"/>
  <c r="AV29" i="20" s="1"/>
  <c r="AV57" i="20" s="1"/>
  <c r="AV53" i="17"/>
  <c r="AR53" i="9"/>
  <c r="AR53" i="17"/>
  <c r="AN53" i="9"/>
  <c r="AN53" i="17"/>
  <c r="H13" i="11" s="1"/>
  <c r="I13" i="11" s="1"/>
  <c r="AN159" i="17"/>
  <c r="AJ53" i="9"/>
  <c r="AJ319" i="9" s="1"/>
  <c r="AJ53" i="17"/>
  <c r="AJ159" i="17" s="1"/>
  <c r="BA51" i="9"/>
  <c r="BA165" i="9" s="1"/>
  <c r="BA51" i="17"/>
  <c r="BA157" i="17" s="1"/>
  <c r="AW51" i="9"/>
  <c r="AW165" i="9" s="1"/>
  <c r="AW51" i="17"/>
  <c r="AW157" i="17" s="1"/>
  <c r="AS51" i="9"/>
  <c r="AS165" i="9" s="1"/>
  <c r="AS51" i="17"/>
  <c r="AS157" i="17" s="1"/>
  <c r="AO51" i="9"/>
  <c r="AO165" i="9" s="1"/>
  <c r="AO51" i="17"/>
  <c r="AO157" i="17"/>
  <c r="AK51" i="9"/>
  <c r="AK165" i="9" s="1"/>
  <c r="AK51" i="17"/>
  <c r="AK157" i="17" s="1"/>
  <c r="AG51" i="9"/>
  <c r="AG165" i="9" s="1"/>
  <c r="AG51" i="17"/>
  <c r="AG157" i="17" s="1"/>
  <c r="AC51" i="9"/>
  <c r="AC165" i="9" s="1"/>
  <c r="AC51" i="17"/>
  <c r="AC157" i="17" s="1"/>
  <c r="Y51" i="9"/>
  <c r="Y165" i="9" s="1"/>
  <c r="Y51" i="17"/>
  <c r="Y157" i="17" s="1"/>
  <c r="U51" i="9"/>
  <c r="U165" i="9" s="1"/>
  <c r="U51" i="17"/>
  <c r="U157" i="17" s="1"/>
  <c r="Q51" i="9"/>
  <c r="Q165" i="9" s="1"/>
  <c r="Q51" i="17"/>
  <c r="Q157" i="17" s="1"/>
  <c r="M51" i="9"/>
  <c r="M165" i="9" s="1"/>
  <c r="M51" i="17"/>
  <c r="M157" i="17" s="1"/>
  <c r="I51" i="9"/>
  <c r="I165" i="9" s="1"/>
  <c r="I51" i="17"/>
  <c r="I157" i="17" s="1"/>
  <c r="E51" i="9"/>
  <c r="E165" i="9" s="1"/>
  <c r="E51" i="17"/>
  <c r="E157" i="17" s="1"/>
  <c r="BB50" i="9"/>
  <c r="BB164" i="9" s="1"/>
  <c r="BB50" i="17"/>
  <c r="BB156" i="17" s="1"/>
  <c r="AX50" i="9"/>
  <c r="AX164" i="9" s="1"/>
  <c r="AX50" i="17"/>
  <c r="AX156" i="17" s="1"/>
  <c r="AT50" i="9"/>
  <c r="AT164" i="9" s="1"/>
  <c r="AT50" i="17"/>
  <c r="AT156" i="17" s="1"/>
  <c r="AP50" i="9"/>
  <c r="AP164" i="9" s="1"/>
  <c r="AP50" i="17"/>
  <c r="AP156" i="17" s="1"/>
  <c r="AL50" i="9"/>
  <c r="AL164" i="9" s="1"/>
  <c r="AL50" i="17"/>
  <c r="AL156" i="17" s="1"/>
  <c r="AH50" i="9"/>
  <c r="AH164" i="9" s="1"/>
  <c r="AH50" i="17"/>
  <c r="AH156" i="17" s="1"/>
  <c r="AD50" i="9"/>
  <c r="AD164" i="9" s="1"/>
  <c r="AD50" i="17"/>
  <c r="AD156" i="17" s="1"/>
  <c r="Z50" i="9"/>
  <c r="Z164" i="9" s="1"/>
  <c r="Z50" i="17"/>
  <c r="Z156" i="17" s="1"/>
  <c r="V50" i="9"/>
  <c r="V164" i="9" s="1"/>
  <c r="V50" i="17"/>
  <c r="V156" i="17" s="1"/>
  <c r="R50" i="9"/>
  <c r="R164" i="9" s="1"/>
  <c r="R50" i="17"/>
  <c r="R156" i="17" s="1"/>
  <c r="N50" i="9"/>
  <c r="N164" i="9" s="1"/>
  <c r="N50" i="17"/>
  <c r="N156" i="17" s="1"/>
  <c r="J50" i="9"/>
  <c r="J164" i="9" s="1"/>
  <c r="J50" i="17"/>
  <c r="J156" i="17" s="1"/>
  <c r="F50" i="9"/>
  <c r="F164" i="9" s="1"/>
  <c r="F50" i="17"/>
  <c r="F156" i="17" s="1"/>
  <c r="BC49" i="9"/>
  <c r="BC163" i="9" s="1"/>
  <c r="BC49" i="17"/>
  <c r="BC155" i="17" s="1"/>
  <c r="AY49" i="9"/>
  <c r="AY163" i="9" s="1"/>
  <c r="AY49" i="17"/>
  <c r="AY155" i="17" s="1"/>
  <c r="AU49" i="9"/>
  <c r="AU163" i="9" s="1"/>
  <c r="AU49" i="17"/>
  <c r="AU155" i="17"/>
  <c r="AQ49" i="9"/>
  <c r="AQ163" i="9" s="1"/>
  <c r="AQ49" i="17"/>
  <c r="AQ155" i="17" s="1"/>
  <c r="AM49" i="9"/>
  <c r="AM163" i="9" s="1"/>
  <c r="AM49" i="17"/>
  <c r="AM155" i="17" s="1"/>
  <c r="AI49" i="9"/>
  <c r="AI163" i="9" s="1"/>
  <c r="AI49" i="17"/>
  <c r="AI155" i="17" s="1"/>
  <c r="AE49" i="9"/>
  <c r="AE163" i="9" s="1"/>
  <c r="AE49" i="17"/>
  <c r="AE155" i="17" s="1"/>
  <c r="AA49" i="9"/>
  <c r="AA163" i="9" s="1"/>
  <c r="AA49" i="17"/>
  <c r="AA155" i="17" s="1"/>
  <c r="W49" i="9"/>
  <c r="W163" i="9" s="1"/>
  <c r="W49" i="17"/>
  <c r="W155" i="17" s="1"/>
  <c r="S49" i="9"/>
  <c r="S163" i="9" s="1"/>
  <c r="S49" i="17"/>
  <c r="S155" i="17" s="1"/>
  <c r="O49" i="9"/>
  <c r="O163" i="9" s="1"/>
  <c r="O49" i="17"/>
  <c r="O155" i="17" s="1"/>
  <c r="K49" i="9"/>
  <c r="K163" i="9" s="1"/>
  <c r="K49" i="17"/>
  <c r="K155" i="17" s="1"/>
  <c r="G49" i="9"/>
  <c r="G163" i="9" s="1"/>
  <c r="G49" i="17"/>
  <c r="G155" i="17" s="1"/>
  <c r="C49" i="9"/>
  <c r="C163" i="9" s="1"/>
  <c r="C49" i="17"/>
  <c r="C155" i="17" s="1"/>
  <c r="AZ48" i="9"/>
  <c r="AZ48" i="17"/>
  <c r="AZ27" i="18" s="1"/>
  <c r="AZ55" i="18" s="1"/>
  <c r="AV48" i="9"/>
  <c r="AV162" i="9" s="1"/>
  <c r="AV48" i="17"/>
  <c r="AV154" i="17" s="1"/>
  <c r="AR48" i="9"/>
  <c r="AR27" i="20" s="1"/>
  <c r="AR55" i="20" s="1"/>
  <c r="AR48" i="17"/>
  <c r="AR154" i="17" s="1"/>
  <c r="AN48" i="9"/>
  <c r="AN162" i="9" s="1"/>
  <c r="AN48" i="17"/>
  <c r="AJ48" i="9"/>
  <c r="AJ48" i="17"/>
  <c r="AJ154" i="17" s="1"/>
  <c r="BA46" i="9"/>
  <c r="BA25" i="20" s="1"/>
  <c r="BA53" i="20" s="1"/>
  <c r="BA46" i="17"/>
  <c r="BA152" i="17" s="1"/>
  <c r="AW46" i="9"/>
  <c r="AW46" i="17"/>
  <c r="AW152" i="17" s="1"/>
  <c r="AS46" i="9"/>
  <c r="AS160" i="9" s="1"/>
  <c r="AS46" i="17"/>
  <c r="AO46" i="9"/>
  <c r="AO46" i="17"/>
  <c r="AO152" i="17" s="1"/>
  <c r="AK46" i="9"/>
  <c r="AK46" i="17"/>
  <c r="AK152" i="17" s="1"/>
  <c r="BB44" i="9"/>
  <c r="BB158" i="9" s="1"/>
  <c r="BB44" i="17"/>
  <c r="BB150" i="17" s="1"/>
  <c r="AX44" i="9"/>
  <c r="AX158" i="9" s="1"/>
  <c r="AX44" i="17"/>
  <c r="AX150" i="17"/>
  <c r="AT44" i="9"/>
  <c r="AT158" i="9" s="1"/>
  <c r="AT44" i="17"/>
  <c r="AT150" i="17" s="1"/>
  <c r="AP44" i="9"/>
  <c r="AP158" i="9" s="1"/>
  <c r="AP44" i="17"/>
  <c r="AP150" i="17" s="1"/>
  <c r="AL44" i="9"/>
  <c r="AL158" i="9" s="1"/>
  <c r="AL44" i="17"/>
  <c r="AL150" i="17" s="1"/>
  <c r="BC43" i="9"/>
  <c r="BC157" i="9" s="1"/>
  <c r="BC43" i="17"/>
  <c r="BC149" i="17" s="1"/>
  <c r="AY43" i="9"/>
  <c r="AY157" i="9" s="1"/>
  <c r="AY43" i="17"/>
  <c r="AY149" i="17" s="1"/>
  <c r="AU43" i="9"/>
  <c r="AU157" i="9" s="1"/>
  <c r="AU43" i="17"/>
  <c r="AU149" i="17" s="1"/>
  <c r="AQ43" i="9"/>
  <c r="AQ157" i="9" s="1"/>
  <c r="AQ43" i="17"/>
  <c r="AQ149" i="17" s="1"/>
  <c r="AM43" i="9"/>
  <c r="AM157" i="9" s="1"/>
  <c r="AM43" i="17"/>
  <c r="AM149" i="17" s="1"/>
  <c r="AI43" i="9"/>
  <c r="AI157" i="9" s="1"/>
  <c r="AI43" i="17"/>
  <c r="AI149" i="17" s="1"/>
  <c r="AE43" i="9"/>
  <c r="AE157" i="9" s="1"/>
  <c r="AE43" i="17"/>
  <c r="AE149" i="17" s="1"/>
  <c r="AA43" i="9"/>
  <c r="AA157" i="9" s="1"/>
  <c r="AA43" i="17"/>
  <c r="AA149" i="17" s="1"/>
  <c r="W43" i="9"/>
  <c r="W157" i="9" s="1"/>
  <c r="W43" i="17"/>
  <c r="W149" i="17" s="1"/>
  <c r="S43" i="9"/>
  <c r="S157" i="9" s="1"/>
  <c r="S43" i="17"/>
  <c r="S149" i="17"/>
  <c r="O43" i="9"/>
  <c r="O157" i="9" s="1"/>
  <c r="O43" i="17"/>
  <c r="O149" i="17" s="1"/>
  <c r="K43" i="9"/>
  <c r="K157" i="9" s="1"/>
  <c r="K43" i="17"/>
  <c r="K149" i="17" s="1"/>
  <c r="G43" i="9"/>
  <c r="G157" i="9" s="1"/>
  <c r="G43" i="17"/>
  <c r="G149" i="17" s="1"/>
  <c r="C43" i="9"/>
  <c r="C157" i="9" s="1"/>
  <c r="C43" i="17"/>
  <c r="C149" i="17" s="1"/>
  <c r="AZ42" i="9"/>
  <c r="AZ156" i="9" s="1"/>
  <c r="AZ42" i="17"/>
  <c r="AZ148" i="17" s="1"/>
  <c r="AV42" i="9"/>
  <c r="AV156" i="9" s="1"/>
  <c r="AV42" i="17"/>
  <c r="AV148" i="17" s="1"/>
  <c r="AR42" i="9"/>
  <c r="AR156" i="9" s="1"/>
  <c r="AR42" i="17"/>
  <c r="AR148" i="17"/>
  <c r="AN42" i="9"/>
  <c r="AN156" i="9" s="1"/>
  <c r="AN42" i="17"/>
  <c r="AN148" i="17" s="1"/>
  <c r="AJ42" i="9"/>
  <c r="AJ156" i="9" s="1"/>
  <c r="AJ42" i="17"/>
  <c r="AJ148" i="17" s="1"/>
  <c r="BA41" i="9"/>
  <c r="BA155" i="9" s="1"/>
  <c r="BA41" i="17"/>
  <c r="BA147" i="17" s="1"/>
  <c r="AW41" i="9"/>
  <c r="AW155" i="9" s="1"/>
  <c r="AW41" i="17"/>
  <c r="AW147" i="17" s="1"/>
  <c r="AS41" i="9"/>
  <c r="AS155" i="9" s="1"/>
  <c r="AS41" i="17"/>
  <c r="AS147" i="17" s="1"/>
  <c r="AO41" i="9"/>
  <c r="AO155" i="9" s="1"/>
  <c r="AO41" i="17"/>
  <c r="AO147" i="17" s="1"/>
  <c r="AK41" i="9"/>
  <c r="AK155" i="9" s="1"/>
  <c r="AK41" i="17"/>
  <c r="AK147" i="17" s="1"/>
  <c r="AG41" i="9"/>
  <c r="AG155" i="9" s="1"/>
  <c r="AG41" i="17"/>
  <c r="AG147" i="17" s="1"/>
  <c r="AC41" i="9"/>
  <c r="AC155" i="9" s="1"/>
  <c r="AC41" i="17"/>
  <c r="AC147" i="17" s="1"/>
  <c r="Y41" i="9"/>
  <c r="Y155" i="9" s="1"/>
  <c r="Y41" i="17"/>
  <c r="Y147" i="17" s="1"/>
  <c r="U41" i="9"/>
  <c r="U155" i="9" s="1"/>
  <c r="U41" i="17"/>
  <c r="U147" i="17" s="1"/>
  <c r="Q41" i="9"/>
  <c r="Q155" i="9" s="1"/>
  <c r="Q41" i="17"/>
  <c r="Q147" i="17" s="1"/>
  <c r="M41" i="9"/>
  <c r="M155" i="9" s="1"/>
  <c r="M41" i="17"/>
  <c r="M147" i="17" s="1"/>
  <c r="I41" i="9"/>
  <c r="I155" i="9" s="1"/>
  <c r="I41" i="17"/>
  <c r="I147" i="17" s="1"/>
  <c r="E41" i="9"/>
  <c r="E155" i="9" s="1"/>
  <c r="E41" i="17"/>
  <c r="E147" i="17"/>
  <c r="BB40" i="9"/>
  <c r="BB154" i="9" s="1"/>
  <c r="BB40" i="17"/>
  <c r="BB146" i="17" s="1"/>
  <c r="AX40" i="9"/>
  <c r="AX154" i="9" s="1"/>
  <c r="AX40" i="17"/>
  <c r="AX146" i="17" s="1"/>
  <c r="AT40" i="9"/>
  <c r="AT154" i="9" s="1"/>
  <c r="AT40" i="17"/>
  <c r="AT146" i="17" s="1"/>
  <c r="AP40" i="9"/>
  <c r="AP154" i="9" s="1"/>
  <c r="AP40" i="17"/>
  <c r="AP146" i="17" s="1"/>
  <c r="AL40" i="9"/>
  <c r="AL154" i="9" s="1"/>
  <c r="AL40" i="17"/>
  <c r="AL146" i="17" s="1"/>
  <c r="AH40" i="9"/>
  <c r="AH154" i="9" s="1"/>
  <c r="AH40" i="17"/>
  <c r="AH146" i="17" s="1"/>
  <c r="AD40" i="9"/>
  <c r="AD154" i="9" s="1"/>
  <c r="AD40" i="17"/>
  <c r="AD146" i="17" s="1"/>
  <c r="Z40" i="9"/>
  <c r="Z154" i="9" s="1"/>
  <c r="Z40" i="17"/>
  <c r="Z146" i="17" s="1"/>
  <c r="V40" i="9"/>
  <c r="V154" i="9" s="1"/>
  <c r="V40" i="17"/>
  <c r="V146" i="17" s="1"/>
  <c r="R40" i="9"/>
  <c r="R154" i="9" s="1"/>
  <c r="R40" i="17"/>
  <c r="R146" i="17" s="1"/>
  <c r="N40" i="9"/>
  <c r="N154" i="9" s="1"/>
  <c r="N40" i="17"/>
  <c r="N146" i="17" s="1"/>
  <c r="J40" i="9"/>
  <c r="J154" i="9" s="1"/>
  <c r="J40" i="17"/>
  <c r="J146" i="17" s="1"/>
  <c r="F40" i="9"/>
  <c r="F154" i="9" s="1"/>
  <c r="F40" i="17"/>
  <c r="F146" i="17" s="1"/>
  <c r="BC39" i="9"/>
  <c r="BC153" i="9" s="1"/>
  <c r="BC39" i="17"/>
  <c r="BC145" i="17" s="1"/>
  <c r="AY39" i="9"/>
  <c r="AY39" i="17"/>
  <c r="AY145" i="17" s="1"/>
  <c r="AU39" i="9"/>
  <c r="AU39" i="17"/>
  <c r="AU145" i="17" s="1"/>
  <c r="AQ39" i="9"/>
  <c r="AQ153" i="9" s="1"/>
  <c r="AQ39" i="17"/>
  <c r="AQ145" i="17"/>
  <c r="AM39" i="9"/>
  <c r="AM153" i="9" s="1"/>
  <c r="AM39" i="17"/>
  <c r="AM145" i="17" s="1"/>
  <c r="AI39" i="9"/>
  <c r="AI39" i="17"/>
  <c r="AI145" i="17" s="1"/>
  <c r="AE39" i="9"/>
  <c r="AE153" i="9" s="1"/>
  <c r="AE39" i="17"/>
  <c r="AE145" i="17"/>
  <c r="AA39" i="9"/>
  <c r="AA153" i="9" s="1"/>
  <c r="AA39" i="17"/>
  <c r="AA145" i="17" s="1"/>
  <c r="W39" i="9"/>
  <c r="W153" i="9" s="1"/>
  <c r="W39" i="17"/>
  <c r="W145" i="17" s="1"/>
  <c r="S39" i="9"/>
  <c r="S153" i="9" s="1"/>
  <c r="S39" i="17"/>
  <c r="S145" i="17" s="1"/>
  <c r="O39" i="9"/>
  <c r="O153" i="9" s="1"/>
  <c r="O39" i="17"/>
  <c r="O145" i="17"/>
  <c r="K39" i="9"/>
  <c r="K153" i="9" s="1"/>
  <c r="K39" i="17"/>
  <c r="K145" i="17" s="1"/>
  <c r="G39" i="9"/>
  <c r="G153" i="9" s="1"/>
  <c r="G39" i="17"/>
  <c r="G145" i="17" s="1"/>
  <c r="C39" i="9"/>
  <c r="C153" i="9" s="1"/>
  <c r="C39" i="17"/>
  <c r="C145" i="17" s="1"/>
  <c r="AZ38" i="9"/>
  <c r="AZ38" i="17"/>
  <c r="AZ144" i="17" s="1"/>
  <c r="AV38" i="9"/>
  <c r="AV152" i="9" s="1"/>
  <c r="AV38" i="17"/>
  <c r="AV144" i="17" s="1"/>
  <c r="AR38" i="9"/>
  <c r="AR38" i="17"/>
  <c r="AR144" i="17" s="1"/>
  <c r="AN38" i="9"/>
  <c r="AN317" i="9" s="1"/>
  <c r="AN38" i="17"/>
  <c r="AN144" i="17"/>
  <c r="AJ38" i="9"/>
  <c r="AJ317" i="9" s="1"/>
  <c r="AJ38" i="17"/>
  <c r="AJ144" i="17" s="1"/>
  <c r="AF38" i="9"/>
  <c r="AF152" i="9" s="1"/>
  <c r="AF38" i="17"/>
  <c r="AF144" i="17"/>
  <c r="AB38" i="9"/>
  <c r="AB152" i="9" s="1"/>
  <c r="AB38" i="17"/>
  <c r="AB144" i="17" s="1"/>
  <c r="X38" i="9"/>
  <c r="X152" i="9" s="1"/>
  <c r="X38" i="17"/>
  <c r="X144" i="17" s="1"/>
  <c r="T38" i="9"/>
  <c r="T152" i="9" s="1"/>
  <c r="T38" i="17"/>
  <c r="T144" i="17" s="1"/>
  <c r="P38" i="9"/>
  <c r="P152" i="9" s="1"/>
  <c r="P38" i="17"/>
  <c r="P144" i="17" s="1"/>
  <c r="L38" i="9"/>
  <c r="L152" i="9" s="1"/>
  <c r="L38" i="17"/>
  <c r="L144" i="17" s="1"/>
  <c r="H38" i="9"/>
  <c r="H152" i="9" s="1"/>
  <c r="H38" i="17"/>
  <c r="H144" i="17" s="1"/>
  <c r="D38" i="9"/>
  <c r="D152" i="9" s="1"/>
  <c r="D38" i="17"/>
  <c r="D144" i="17"/>
  <c r="BA37" i="9"/>
  <c r="BA151" i="9" s="1"/>
  <c r="BA37" i="17"/>
  <c r="BA143" i="17" s="1"/>
  <c r="AW37" i="9"/>
  <c r="AW37" i="17"/>
  <c r="AS37" i="9"/>
  <c r="AS37" i="17"/>
  <c r="AS143" i="17" s="1"/>
  <c r="AO37" i="9"/>
  <c r="AO151" i="9" s="1"/>
  <c r="AO37" i="17"/>
  <c r="AO143" i="17" s="1"/>
  <c r="AK37" i="9"/>
  <c r="AK37" i="17"/>
  <c r="AK143" i="17" s="1"/>
  <c r="BB36" i="9"/>
  <c r="BB150" i="9" s="1"/>
  <c r="BB36" i="17"/>
  <c r="BB142" i="17"/>
  <c r="AX36" i="9"/>
  <c r="AX150" i="9" s="1"/>
  <c r="AX36" i="17"/>
  <c r="AX142" i="17" s="1"/>
  <c r="AT36" i="9"/>
  <c r="AT150" i="9" s="1"/>
  <c r="AT36" i="17"/>
  <c r="AT142" i="17" s="1"/>
  <c r="AP36" i="9"/>
  <c r="AP150" i="9" s="1"/>
  <c r="AP36" i="17"/>
  <c r="AP142" i="17" s="1"/>
  <c r="AL36" i="9"/>
  <c r="AL150" i="9" s="1"/>
  <c r="AL36" i="17"/>
  <c r="AL142" i="17" s="1"/>
  <c r="BC35" i="9"/>
  <c r="BC35" i="17"/>
  <c r="BC141" i="17" s="1"/>
  <c r="AY35" i="9"/>
  <c r="AY22" i="20" s="1"/>
  <c r="AY50" i="20" s="1"/>
  <c r="AY35" i="17"/>
  <c r="AU35" i="9"/>
  <c r="AU149" i="9" s="1"/>
  <c r="AU35" i="17"/>
  <c r="AQ35" i="9"/>
  <c r="AQ22" i="20" s="1"/>
  <c r="AQ50" i="20" s="1"/>
  <c r="CE23" i="12" s="1"/>
  <c r="AQ35" i="17"/>
  <c r="AQ141" i="17" s="1"/>
  <c r="AM35" i="9"/>
  <c r="AM35" i="17"/>
  <c r="AM141" i="17" s="1"/>
  <c r="AI35" i="9"/>
  <c r="AI22" i="20" s="1"/>
  <c r="AI50" i="20" s="1"/>
  <c r="AI35" i="17"/>
  <c r="AZ34" i="9"/>
  <c r="AZ148" i="9" s="1"/>
  <c r="AZ34" i="17"/>
  <c r="AZ140" i="17" s="1"/>
  <c r="AV34" i="9"/>
  <c r="AV148" i="9" s="1"/>
  <c r="AV34" i="17"/>
  <c r="AV140" i="17" s="1"/>
  <c r="AR34" i="9"/>
  <c r="AR148" i="9" s="1"/>
  <c r="AR34" i="17"/>
  <c r="AR140" i="17" s="1"/>
  <c r="AN34" i="9"/>
  <c r="AN148" i="9" s="1"/>
  <c r="AN34" i="17"/>
  <c r="AN140" i="17" s="1"/>
  <c r="AJ34" i="9"/>
  <c r="AJ148" i="9" s="1"/>
  <c r="AJ34" i="17"/>
  <c r="AJ140" i="17" s="1"/>
  <c r="AF34" i="9"/>
  <c r="AF148" i="9" s="1"/>
  <c r="AF34" i="17"/>
  <c r="AF140" i="17" s="1"/>
  <c r="AB34" i="9"/>
  <c r="AB148" i="9" s="1"/>
  <c r="AB34" i="17"/>
  <c r="AB140" i="17" s="1"/>
  <c r="X34" i="9"/>
  <c r="X148" i="9" s="1"/>
  <c r="X34" i="17"/>
  <c r="X140" i="17"/>
  <c r="T34" i="9"/>
  <c r="T148" i="9" s="1"/>
  <c r="T34" i="17"/>
  <c r="T140" i="17" s="1"/>
  <c r="P34" i="9"/>
  <c r="P148" i="9" s="1"/>
  <c r="P34" i="17"/>
  <c r="P140" i="17" s="1"/>
  <c r="L34" i="9"/>
  <c r="L148" i="9" s="1"/>
  <c r="L34" i="17"/>
  <c r="L140" i="17" s="1"/>
  <c r="H34" i="9"/>
  <c r="H148" i="9" s="1"/>
  <c r="H34" i="17"/>
  <c r="H140" i="17" s="1"/>
  <c r="D34" i="9"/>
  <c r="D148" i="9" s="1"/>
  <c r="D34" i="17"/>
  <c r="D140" i="17" s="1"/>
  <c r="BA33" i="9"/>
  <c r="BA147" i="9" s="1"/>
  <c r="BA33" i="17"/>
  <c r="BA139" i="17" s="1"/>
  <c r="AW33" i="9"/>
  <c r="AW147" i="9" s="1"/>
  <c r="AW33" i="17"/>
  <c r="AW139" i="17" s="1"/>
  <c r="AS33" i="9"/>
  <c r="AS147" i="9" s="1"/>
  <c r="AS33" i="17"/>
  <c r="AS139" i="17"/>
  <c r="AO33" i="9"/>
  <c r="AO147" i="9" s="1"/>
  <c r="AO33" i="17"/>
  <c r="AO139" i="17" s="1"/>
  <c r="AK33" i="9"/>
  <c r="AK147" i="9" s="1"/>
  <c r="AK33" i="17"/>
  <c r="AK139" i="17" s="1"/>
  <c r="BB32" i="9"/>
  <c r="BB146" i="9" s="1"/>
  <c r="BB32" i="17"/>
  <c r="BB138" i="17" s="1"/>
  <c r="AX32" i="9"/>
  <c r="AX146" i="9" s="1"/>
  <c r="AX32" i="17"/>
  <c r="AX138" i="17" s="1"/>
  <c r="AT32" i="9"/>
  <c r="AT146" i="9" s="1"/>
  <c r="AT32" i="17"/>
  <c r="AT138" i="17" s="1"/>
  <c r="AP32" i="9"/>
  <c r="AP146" i="9" s="1"/>
  <c r="AP32" i="17"/>
  <c r="AP138" i="17" s="1"/>
  <c r="AL32" i="9"/>
  <c r="AL146" i="9" s="1"/>
  <c r="AL32" i="17"/>
  <c r="AL138" i="17" s="1"/>
  <c r="BC31" i="9"/>
  <c r="BC145" i="9" s="1"/>
  <c r="BC31" i="17"/>
  <c r="BC137" i="17" s="1"/>
  <c r="AY31" i="9"/>
  <c r="AY145" i="9" s="1"/>
  <c r="AY31" i="17"/>
  <c r="AY137" i="17" s="1"/>
  <c r="AU31" i="9"/>
  <c r="AU145" i="9" s="1"/>
  <c r="AU31" i="17"/>
  <c r="AU137" i="17" s="1"/>
  <c r="AQ31" i="9"/>
  <c r="AQ145" i="9" s="1"/>
  <c r="AQ31" i="17"/>
  <c r="AQ137" i="17" s="1"/>
  <c r="AM31" i="9"/>
  <c r="AM145" i="9" s="1"/>
  <c r="AM31" i="17"/>
  <c r="AM137" i="17" s="1"/>
  <c r="AI31" i="9"/>
  <c r="AI145" i="9" s="1"/>
  <c r="AI31" i="17"/>
  <c r="AI137" i="17" s="1"/>
  <c r="BA30" i="9"/>
  <c r="BA30" i="17"/>
  <c r="BA136" i="17" s="1"/>
  <c r="AW30" i="9"/>
  <c r="AW30" i="17"/>
  <c r="AS30" i="9"/>
  <c r="AS30" i="17"/>
  <c r="AO30" i="9"/>
  <c r="AO30" i="17"/>
  <c r="AK30" i="9"/>
  <c r="AK30" i="17"/>
  <c r="BB29" i="9"/>
  <c r="BB29" i="17"/>
  <c r="BB135" i="17" s="1"/>
  <c r="AX29" i="9"/>
  <c r="AX29" i="17"/>
  <c r="AX135" i="17" s="1"/>
  <c r="AT29" i="9"/>
  <c r="AT143" i="9" s="1"/>
  <c r="AT29" i="17"/>
  <c r="AT135" i="17" s="1"/>
  <c r="AP29" i="9"/>
  <c r="AP29" i="17"/>
  <c r="AP135" i="17"/>
  <c r="AL29" i="9"/>
  <c r="AL143" i="9" s="1"/>
  <c r="AL29" i="17"/>
  <c r="AL135" i="17" s="1"/>
  <c r="AH29" i="9"/>
  <c r="AH143" i="9" s="1"/>
  <c r="AH29" i="17"/>
  <c r="AH135" i="17" s="1"/>
  <c r="AD29" i="9"/>
  <c r="AD143" i="9" s="1"/>
  <c r="AD29" i="17"/>
  <c r="AD135" i="17" s="1"/>
  <c r="Z29" i="9"/>
  <c r="Z143" i="9" s="1"/>
  <c r="Z29" i="17"/>
  <c r="Z135" i="17" s="1"/>
  <c r="V29" i="9"/>
  <c r="V143" i="9" s="1"/>
  <c r="V29" i="17"/>
  <c r="V135" i="17" s="1"/>
  <c r="R29" i="9"/>
  <c r="R143" i="9" s="1"/>
  <c r="R29" i="17"/>
  <c r="R135" i="17" s="1"/>
  <c r="N29" i="9"/>
  <c r="N143" i="9" s="1"/>
  <c r="N29" i="17"/>
  <c r="N135" i="17" s="1"/>
  <c r="J29" i="9"/>
  <c r="J143" i="9" s="1"/>
  <c r="J29" i="17"/>
  <c r="J135" i="17" s="1"/>
  <c r="F29" i="9"/>
  <c r="F143" i="9" s="1"/>
  <c r="F29" i="17"/>
  <c r="F135" i="17" s="1"/>
  <c r="BC28" i="9"/>
  <c r="BC28" i="17"/>
  <c r="BC134" i="17" s="1"/>
  <c r="AY28" i="9"/>
  <c r="AY28" i="17"/>
  <c r="AY134" i="17" s="1"/>
  <c r="AU28" i="9"/>
  <c r="AU28" i="17"/>
  <c r="AU134" i="17" s="1"/>
  <c r="AQ28" i="9"/>
  <c r="AQ28" i="17"/>
  <c r="AQ134" i="17" s="1"/>
  <c r="AM28" i="9"/>
  <c r="AM28" i="17"/>
  <c r="AM134" i="17" s="1"/>
  <c r="AI28" i="9"/>
  <c r="AI324" i="9" s="1"/>
  <c r="AI28" i="17"/>
  <c r="AI134" i="17" s="1"/>
  <c r="AZ27" i="9"/>
  <c r="AZ141" i="9" s="1"/>
  <c r="AZ27" i="17"/>
  <c r="AV27" i="9"/>
  <c r="AV27" i="17"/>
  <c r="AV133" i="17" s="1"/>
  <c r="AR27" i="9"/>
  <c r="AR141" i="9" s="1"/>
  <c r="AR27" i="17"/>
  <c r="AR133" i="17" s="1"/>
  <c r="AN27" i="9"/>
  <c r="AN27" i="17"/>
  <c r="AN133" i="17"/>
  <c r="AJ27" i="9"/>
  <c r="AJ27" i="17"/>
  <c r="AJ133" i="17" s="1"/>
  <c r="BA26" i="9"/>
  <c r="BA26" i="17"/>
  <c r="BA132" i="17" s="1"/>
  <c r="AW26" i="9"/>
  <c r="AW20" i="20" s="1"/>
  <c r="AW48" i="20" s="1"/>
  <c r="AW26" i="17"/>
  <c r="AS26" i="9"/>
  <c r="AS140" i="9" s="1"/>
  <c r="AS26" i="17"/>
  <c r="AS132" i="17" s="1"/>
  <c r="AO26" i="9"/>
  <c r="AO140" i="9" s="1"/>
  <c r="AO26" i="17"/>
  <c r="AK26" i="9"/>
  <c r="AK26" i="17"/>
  <c r="AK132" i="17"/>
  <c r="AG26" i="9"/>
  <c r="AG20" i="20" s="1"/>
  <c r="AG48" i="20" s="1"/>
  <c r="AG26" i="17"/>
  <c r="AG20" i="18" s="1"/>
  <c r="AG48" i="18" s="1"/>
  <c r="AC26" i="9"/>
  <c r="AC26" i="17"/>
  <c r="AC132" i="17" s="1"/>
  <c r="Y26" i="9"/>
  <c r="Y140" i="9" s="1"/>
  <c r="Y26" i="17"/>
  <c r="U26" i="9"/>
  <c r="U140" i="9" s="1"/>
  <c r="U26" i="17"/>
  <c r="U132" i="17" s="1"/>
  <c r="Q26" i="9"/>
  <c r="Q20" i="20" s="1"/>
  <c r="Q48" i="20" s="1"/>
  <c r="Q26" i="17"/>
  <c r="Q20" i="18" s="1"/>
  <c r="Q48" i="18" s="1"/>
  <c r="M26" i="9"/>
  <c r="M140" i="9" s="1"/>
  <c r="M26" i="17"/>
  <c r="M132" i="17" s="1"/>
  <c r="I26" i="9"/>
  <c r="I140" i="9" s="1"/>
  <c r="I26" i="17"/>
  <c r="I132" i="17" s="1"/>
  <c r="E26" i="9"/>
  <c r="E140" i="9" s="1"/>
  <c r="E26" i="17"/>
  <c r="E132" i="17" s="1"/>
  <c r="BB25" i="9"/>
  <c r="BB312" i="9" s="1"/>
  <c r="BB25" i="17"/>
  <c r="AX25" i="17"/>
  <c r="AX131" i="17" s="1"/>
  <c r="AT25" i="9"/>
  <c r="AT312" i="9" s="1"/>
  <c r="AT25" i="17"/>
  <c r="F19" i="11"/>
  <c r="G19" i="11" s="1"/>
  <c r="AP25" i="9"/>
  <c r="AP117" i="9" s="1"/>
  <c r="AP25" i="17"/>
  <c r="AP131" i="17" s="1"/>
  <c r="AP283" i="17" s="1"/>
  <c r="AL25" i="9"/>
  <c r="AL117" i="9" s="1"/>
  <c r="AL25" i="17"/>
  <c r="BC23" i="9"/>
  <c r="BC137" i="9" s="1"/>
  <c r="BC23" i="17"/>
  <c r="BC129" i="17" s="1"/>
  <c r="AY23" i="9"/>
  <c r="AY137" i="9" s="1"/>
  <c r="AY23" i="17"/>
  <c r="AY129" i="17" s="1"/>
  <c r="AU23" i="9"/>
  <c r="AU137" i="9" s="1"/>
  <c r="AU23" i="17"/>
  <c r="AU129" i="17" s="1"/>
  <c r="AQ23" i="9"/>
  <c r="AQ137" i="9" s="1"/>
  <c r="AQ23" i="17"/>
  <c r="AQ129" i="17" s="1"/>
  <c r="AM23" i="9"/>
  <c r="AM137" i="9" s="1"/>
  <c r="AM23" i="17"/>
  <c r="AM129" i="17" s="1"/>
  <c r="AI23" i="9"/>
  <c r="AI137" i="9" s="1"/>
  <c r="AI23" i="17"/>
  <c r="AI129" i="17" s="1"/>
  <c r="AE23" i="9"/>
  <c r="AE137" i="9" s="1"/>
  <c r="AE23" i="17"/>
  <c r="AE129" i="17" s="1"/>
  <c r="AA23" i="9"/>
  <c r="AA137" i="9" s="1"/>
  <c r="AA23" i="17"/>
  <c r="AA129" i="17" s="1"/>
  <c r="W23" i="9"/>
  <c r="W137" i="9" s="1"/>
  <c r="W23" i="17"/>
  <c r="W129" i="17" s="1"/>
  <c r="S23" i="9"/>
  <c r="S137" i="9" s="1"/>
  <c r="S23" i="17"/>
  <c r="S129" i="17" s="1"/>
  <c r="O23" i="9"/>
  <c r="O137" i="9" s="1"/>
  <c r="O23" i="17"/>
  <c r="O129" i="17" s="1"/>
  <c r="K23" i="9"/>
  <c r="K137" i="9" s="1"/>
  <c r="K23" i="17"/>
  <c r="K129" i="17" s="1"/>
  <c r="G23" i="9"/>
  <c r="G137" i="9" s="1"/>
  <c r="G23" i="17"/>
  <c r="G129" i="17" s="1"/>
  <c r="C23" i="9"/>
  <c r="C137" i="9" s="1"/>
  <c r="C23" i="17"/>
  <c r="C129" i="17"/>
  <c r="AZ22" i="9"/>
  <c r="AZ136" i="9" s="1"/>
  <c r="AZ22" i="17"/>
  <c r="AZ128" i="17" s="1"/>
  <c r="AV22" i="9"/>
  <c r="AV136" i="9" s="1"/>
  <c r="AV22" i="17"/>
  <c r="AV128" i="17" s="1"/>
  <c r="AR22" i="9"/>
  <c r="AR136" i="9"/>
  <c r="AR22" i="17"/>
  <c r="AR128" i="17" s="1"/>
  <c r="AN22" i="9"/>
  <c r="AN136" i="9" s="1"/>
  <c r="AN22" i="17"/>
  <c r="AN128" i="17" s="1"/>
  <c r="AJ22" i="9"/>
  <c r="AJ136" i="9" s="1"/>
  <c r="AJ22" i="17"/>
  <c r="AJ128" i="17" s="1"/>
  <c r="BA21" i="9"/>
  <c r="BA135" i="9" s="1"/>
  <c r="BA21" i="17"/>
  <c r="BA127" i="17" s="1"/>
  <c r="AW21" i="9"/>
  <c r="AW135" i="9" s="1"/>
  <c r="AW21" i="17"/>
  <c r="AW127" i="17" s="1"/>
  <c r="AS21" i="9"/>
  <c r="AS135" i="9" s="1"/>
  <c r="AS21" i="17"/>
  <c r="AS127" i="17" s="1"/>
  <c r="AO21" i="9"/>
  <c r="AO135" i="9" s="1"/>
  <c r="AO21" i="17"/>
  <c r="AO127" i="17" s="1"/>
  <c r="AK21" i="9"/>
  <c r="AK135" i="9" s="1"/>
  <c r="AK21" i="17"/>
  <c r="AK127" i="17" s="1"/>
  <c r="AG21" i="9"/>
  <c r="AG135" i="9" s="1"/>
  <c r="AG21" i="17"/>
  <c r="AG127" i="17" s="1"/>
  <c r="AC21" i="9"/>
  <c r="AC135" i="9" s="1"/>
  <c r="AC21" i="17"/>
  <c r="AC127" i="17" s="1"/>
  <c r="Y21" i="9"/>
  <c r="Y135" i="9" s="1"/>
  <c r="Y21" i="17"/>
  <c r="Y127" i="17" s="1"/>
  <c r="U21" i="9"/>
  <c r="U135" i="9" s="1"/>
  <c r="U21" i="17"/>
  <c r="U127" i="17" s="1"/>
  <c r="Q21" i="9"/>
  <c r="Q135" i="9" s="1"/>
  <c r="Q21" i="17"/>
  <c r="Q127" i="17" s="1"/>
  <c r="M21" i="9"/>
  <c r="M135" i="9" s="1"/>
  <c r="M21" i="17"/>
  <c r="M127" i="17" s="1"/>
  <c r="I21" i="9"/>
  <c r="I135" i="9" s="1"/>
  <c r="I21" i="17"/>
  <c r="I127" i="17" s="1"/>
  <c r="E21" i="9"/>
  <c r="E135" i="9" s="1"/>
  <c r="E21" i="17"/>
  <c r="E127" i="17" s="1"/>
  <c r="BB20" i="9"/>
  <c r="BB134" i="9" s="1"/>
  <c r="BB20" i="17"/>
  <c r="BB126" i="17" s="1"/>
  <c r="AX20" i="9"/>
  <c r="AX134" i="9" s="1"/>
  <c r="AX20" i="17"/>
  <c r="AX126" i="17" s="1"/>
  <c r="AT20" i="9"/>
  <c r="AT134" i="9" s="1"/>
  <c r="AT20" i="17"/>
  <c r="AT126" i="17" s="1"/>
  <c r="AP20" i="9"/>
  <c r="AP134" i="9" s="1"/>
  <c r="AP20" i="17"/>
  <c r="AP126" i="17" s="1"/>
  <c r="AL20" i="9"/>
  <c r="AL134" i="9" s="1"/>
  <c r="AL20" i="17"/>
  <c r="AL126" i="17" s="1"/>
  <c r="AH20" i="9"/>
  <c r="AH134" i="9" s="1"/>
  <c r="AH20" i="17"/>
  <c r="AH126" i="17" s="1"/>
  <c r="AD20" i="9"/>
  <c r="AD134" i="9" s="1"/>
  <c r="AD20" i="17"/>
  <c r="AD126" i="17" s="1"/>
  <c r="Z20" i="9"/>
  <c r="Z134" i="9" s="1"/>
  <c r="Z20" i="17"/>
  <c r="Z126" i="17" s="1"/>
  <c r="V20" i="9"/>
  <c r="V134" i="9" s="1"/>
  <c r="V20" i="17"/>
  <c r="V126" i="17" s="1"/>
  <c r="R20" i="9"/>
  <c r="R134" i="9" s="1"/>
  <c r="R20" i="17"/>
  <c r="R126" i="17" s="1"/>
  <c r="N20" i="9"/>
  <c r="N134" i="9" s="1"/>
  <c r="N20" i="17"/>
  <c r="N126" i="17" s="1"/>
  <c r="J20" i="9"/>
  <c r="J134" i="9" s="1"/>
  <c r="J20" i="17"/>
  <c r="J126" i="17"/>
  <c r="F20" i="9"/>
  <c r="F134" i="9" s="1"/>
  <c r="F20" i="17"/>
  <c r="F126" i="17" s="1"/>
  <c r="BC19" i="9"/>
  <c r="BC133" i="9" s="1"/>
  <c r="BC19" i="17"/>
  <c r="BC125" i="17" s="1"/>
  <c r="AY19" i="9"/>
  <c r="AY133" i="9" s="1"/>
  <c r="AY19" i="17"/>
  <c r="AY125" i="17" s="1"/>
  <c r="AU19" i="9"/>
  <c r="AU133" i="9" s="1"/>
  <c r="AU19" i="17"/>
  <c r="AU125" i="17" s="1"/>
  <c r="AQ19" i="9"/>
  <c r="AQ133" i="9" s="1"/>
  <c r="AQ19" i="17"/>
  <c r="AQ125" i="17"/>
  <c r="AM19" i="9"/>
  <c r="AM133" i="9" s="1"/>
  <c r="AM19" i="17"/>
  <c r="AM125" i="17" s="1"/>
  <c r="AI19" i="9"/>
  <c r="AI133" i="9" s="1"/>
  <c r="AI19" i="17"/>
  <c r="AI125" i="17" s="1"/>
  <c r="AE19" i="9"/>
  <c r="AE133" i="9" s="1"/>
  <c r="AE19" i="17"/>
  <c r="AE125" i="17" s="1"/>
  <c r="AA19" i="9"/>
  <c r="AA133" i="9" s="1"/>
  <c r="AA19" i="17"/>
  <c r="AA125" i="17" s="1"/>
  <c r="W19" i="9"/>
  <c r="W133" i="9" s="1"/>
  <c r="W19" i="17"/>
  <c r="W125" i="17" s="1"/>
  <c r="S19" i="9"/>
  <c r="S133" i="9" s="1"/>
  <c r="S19" i="17"/>
  <c r="S125" i="17" s="1"/>
  <c r="O19" i="9"/>
  <c r="O133" i="9" s="1"/>
  <c r="O19" i="17"/>
  <c r="O125" i="17" s="1"/>
  <c r="K19" i="9"/>
  <c r="K133" i="9" s="1"/>
  <c r="K19" i="17"/>
  <c r="K125" i="17" s="1"/>
  <c r="G19" i="9"/>
  <c r="G133" i="9" s="1"/>
  <c r="G19" i="17"/>
  <c r="G125" i="17" s="1"/>
  <c r="C19" i="9"/>
  <c r="C133" i="9" s="1"/>
  <c r="C19" i="17"/>
  <c r="C125" i="17" s="1"/>
  <c r="AZ18" i="9"/>
  <c r="AZ132" i="9" s="1"/>
  <c r="AZ18" i="17"/>
  <c r="AZ124" i="17" s="1"/>
  <c r="AV18" i="9"/>
  <c r="AV132" i="9" s="1"/>
  <c r="AV18" i="17"/>
  <c r="AV124" i="17" s="1"/>
  <c r="AR18" i="9"/>
  <c r="AR132" i="9" s="1"/>
  <c r="AR18" i="17"/>
  <c r="AR124" i="17" s="1"/>
  <c r="AN18" i="9"/>
  <c r="AN132" i="9" s="1"/>
  <c r="AN18" i="17"/>
  <c r="AN124" i="17" s="1"/>
  <c r="AJ18" i="9"/>
  <c r="AJ132" i="9" s="1"/>
  <c r="AJ18" i="17"/>
  <c r="AJ124" i="17" s="1"/>
  <c r="AF18" i="9"/>
  <c r="AF132" i="9" s="1"/>
  <c r="AF18" i="17"/>
  <c r="AF124" i="17" s="1"/>
  <c r="AB18" i="9"/>
  <c r="AB132" i="9" s="1"/>
  <c r="AB18" i="17"/>
  <c r="AB124" i="17" s="1"/>
  <c r="X18" i="9"/>
  <c r="X132" i="9" s="1"/>
  <c r="X18" i="17"/>
  <c r="X124" i="17" s="1"/>
  <c r="T18" i="9"/>
  <c r="T132" i="9" s="1"/>
  <c r="T18" i="17"/>
  <c r="T124" i="17" s="1"/>
  <c r="P18" i="9"/>
  <c r="P132" i="9" s="1"/>
  <c r="P18" i="17"/>
  <c r="P124" i="17" s="1"/>
  <c r="L18" i="9"/>
  <c r="L132" i="9" s="1"/>
  <c r="L18" i="17"/>
  <c r="L124" i="17" s="1"/>
  <c r="H18" i="9"/>
  <c r="H132" i="9" s="1"/>
  <c r="H18" i="17"/>
  <c r="H124" i="17" s="1"/>
  <c r="D18" i="9"/>
  <c r="D132" i="9" s="1"/>
  <c r="D18" i="17"/>
  <c r="D124" i="17" s="1"/>
  <c r="BA17" i="9"/>
  <c r="BA17" i="17"/>
  <c r="AW17" i="9"/>
  <c r="AW131" i="9" s="1"/>
  <c r="AW17" i="17"/>
  <c r="AS17" i="9"/>
  <c r="AS17" i="17"/>
  <c r="AS123" i="17" s="1"/>
  <c r="AO17" i="9"/>
  <c r="AO131" i="9" s="1"/>
  <c r="AO17" i="17"/>
  <c r="AO123" i="17" s="1"/>
  <c r="AK17" i="9"/>
  <c r="AK131" i="9" s="1"/>
  <c r="AK17" i="17"/>
  <c r="AK17" i="18" s="1"/>
  <c r="AK45" i="18" s="1"/>
  <c r="BB16" i="9"/>
  <c r="BB16" i="20" s="1"/>
  <c r="BB44" i="20" s="1"/>
  <c r="BB16" i="17"/>
  <c r="AX16" i="9"/>
  <c r="AX16" i="17"/>
  <c r="AX122" i="17" s="1"/>
  <c r="AT16" i="9"/>
  <c r="AT130" i="9" s="1"/>
  <c r="AT218" i="9" s="1"/>
  <c r="AT16" i="17"/>
  <c r="AT122" i="17" s="1"/>
  <c r="AP16" i="9"/>
  <c r="AP115" i="9" s="1"/>
  <c r="AP16" i="17"/>
  <c r="AP122" i="17" s="1"/>
  <c r="AL16" i="9"/>
  <c r="AL16" i="20" s="1"/>
  <c r="AL44" i="20" s="1"/>
  <c r="AL16" i="17"/>
  <c r="AH16" i="9"/>
  <c r="AH16" i="17"/>
  <c r="AH122" i="17" s="1"/>
  <c r="AD16" i="9"/>
  <c r="AD130" i="9" s="1"/>
  <c r="AD16" i="17"/>
  <c r="AD122" i="17" s="1"/>
  <c r="Z16" i="9"/>
  <c r="Z130" i="9" s="1"/>
  <c r="Z16" i="17"/>
  <c r="Z122" i="17" s="1"/>
  <c r="V16" i="9"/>
  <c r="V16" i="20" s="1"/>
  <c r="V44" i="20" s="1"/>
  <c r="V16" i="17"/>
  <c r="V122" i="17" s="1"/>
  <c r="R16" i="9"/>
  <c r="R16" i="17"/>
  <c r="R122" i="17" s="1"/>
  <c r="N16" i="9"/>
  <c r="N130" i="9" s="1"/>
  <c r="N16" i="17"/>
  <c r="N122" i="17" s="1"/>
  <c r="J16" i="9"/>
  <c r="J16" i="20" s="1"/>
  <c r="J44" i="20" s="1"/>
  <c r="J16" i="17"/>
  <c r="F16" i="9"/>
  <c r="F16" i="20" s="1"/>
  <c r="F44" i="20" s="1"/>
  <c r="F16" i="17"/>
  <c r="BC15" i="9"/>
  <c r="BC129" i="9" s="1"/>
  <c r="BC15" i="17"/>
  <c r="AY15" i="9"/>
  <c r="AY129" i="9" s="1"/>
  <c r="AY218" i="9" s="1"/>
  <c r="AY15" i="17"/>
  <c r="AY15" i="18" s="1"/>
  <c r="AY43" i="18" s="1"/>
  <c r="AU15" i="9"/>
  <c r="AU115" i="9" s="1"/>
  <c r="AU15" i="17"/>
  <c r="AQ15" i="9"/>
  <c r="AQ129" i="9" s="1"/>
  <c r="AQ218" i="9" s="1"/>
  <c r="AQ15" i="17"/>
  <c r="AQ121" i="17" s="1"/>
  <c r="AM15" i="9"/>
  <c r="AM15" i="17"/>
  <c r="AI15" i="9"/>
  <c r="AI15" i="20" s="1"/>
  <c r="AI43" i="20" s="1"/>
  <c r="AI15" i="17"/>
  <c r="AI121" i="17" s="1"/>
  <c r="AZ14" i="9"/>
  <c r="AZ128" i="9" s="1"/>
  <c r="AZ14" i="17"/>
  <c r="AV14" i="9"/>
  <c r="AV128" i="9" s="1"/>
  <c r="AV14" i="17"/>
  <c r="R50" i="11" s="1"/>
  <c r="R62" i="11" s="1"/>
  <c r="AR14" i="9"/>
  <c r="AR14" i="17"/>
  <c r="AR120" i="17" s="1"/>
  <c r="AN14" i="9"/>
  <c r="AN128" i="9" s="1"/>
  <c r="AN14" i="17"/>
  <c r="AN120" i="17"/>
  <c r="AJ14" i="9"/>
  <c r="AJ128" i="9" s="1"/>
  <c r="AJ14" i="17"/>
  <c r="AJ120" i="17" s="1"/>
  <c r="BD240" i="17"/>
  <c r="AZ240" i="17"/>
  <c r="AV240" i="17"/>
  <c r="AR240" i="17"/>
  <c r="AN240" i="17"/>
  <c r="AJ240" i="17"/>
  <c r="BE36" i="19"/>
  <c r="BE64" i="19" s="1"/>
  <c r="BA104" i="7"/>
  <c r="Z21" i="19"/>
  <c r="Z49" i="19" s="1"/>
  <c r="Z127" i="7"/>
  <c r="V21" i="19"/>
  <c r="V49" i="19" s="1"/>
  <c r="V127" i="7"/>
  <c r="R21" i="19"/>
  <c r="R49" i="19" s="1"/>
  <c r="R127" i="7"/>
  <c r="AF30" i="7"/>
  <c r="AF104" i="7" s="1"/>
  <c r="AF199" i="7" s="1"/>
  <c r="P30" i="7"/>
  <c r="AG137" i="8"/>
  <c r="AC137" i="8"/>
  <c r="Y137" i="8"/>
  <c r="U137" i="8"/>
  <c r="Q137" i="8"/>
  <c r="M137" i="8"/>
  <c r="I137" i="8"/>
  <c r="E137" i="8"/>
  <c r="P115" i="3"/>
  <c r="P107" i="3"/>
  <c r="AF30" i="8"/>
  <c r="AG109" i="8" s="1"/>
  <c r="AB30" i="8"/>
  <c r="AC109" i="8"/>
  <c r="X30" i="8"/>
  <c r="T30" i="8"/>
  <c r="P30" i="8"/>
  <c r="P109" i="8" s="1"/>
  <c r="L30" i="8"/>
  <c r="M109" i="8" s="1"/>
  <c r="H30" i="8"/>
  <c r="H109" i="8" s="1"/>
  <c r="D30" i="8"/>
  <c r="AG118" i="8"/>
  <c r="AC118" i="8"/>
  <c r="Y118" i="8"/>
  <c r="U118" i="8"/>
  <c r="Q118" i="8"/>
  <c r="M118" i="8"/>
  <c r="I118" i="8"/>
  <c r="E118" i="8"/>
  <c r="AF116" i="8"/>
  <c r="AB116" i="8"/>
  <c r="X116" i="8"/>
  <c r="T116" i="8"/>
  <c r="P116" i="8"/>
  <c r="L116" i="8"/>
  <c r="H116" i="8"/>
  <c r="AG113" i="8"/>
  <c r="AC113" i="8"/>
  <c r="Y113" i="8"/>
  <c r="U113" i="8"/>
  <c r="Q113" i="8"/>
  <c r="M113" i="8"/>
  <c r="I113" i="8"/>
  <c r="E113" i="8"/>
  <c r="AF108" i="8"/>
  <c r="AB108" i="8"/>
  <c r="X108" i="8"/>
  <c r="T108" i="8"/>
  <c r="P108" i="8"/>
  <c r="L108" i="8"/>
  <c r="H108" i="8"/>
  <c r="BG36" i="19"/>
  <c r="BG64" i="19" s="1"/>
  <c r="O104" i="7"/>
  <c r="O199" i="7" s="1"/>
  <c r="G104" i="7"/>
  <c r="G36" i="19" s="1"/>
  <c r="G64" i="19" s="1"/>
  <c r="C104" i="7"/>
  <c r="BG25" i="19"/>
  <c r="BG53" i="19" s="1"/>
  <c r="BF19" i="19"/>
  <c r="BF47" i="19" s="1"/>
  <c r="BF25" i="9"/>
  <c r="AF118" i="8"/>
  <c r="AB118" i="8"/>
  <c r="X118" i="8"/>
  <c r="T118" i="8"/>
  <c r="P118" i="8"/>
  <c r="L118" i="8"/>
  <c r="H118" i="8"/>
  <c r="AF113" i="8"/>
  <c r="AB113" i="8"/>
  <c r="X113" i="8"/>
  <c r="T113" i="8"/>
  <c r="P113" i="8"/>
  <c r="L113" i="8"/>
  <c r="H113" i="8"/>
  <c r="AG110" i="8"/>
  <c r="AC110" i="8"/>
  <c r="Y110" i="8"/>
  <c r="U110" i="8"/>
  <c r="Q110" i="8"/>
  <c r="M110" i="8"/>
  <c r="I110" i="8"/>
  <c r="E110" i="8"/>
  <c r="AG105" i="8"/>
  <c r="AC105" i="8"/>
  <c r="Y105" i="8"/>
  <c r="U105" i="8"/>
  <c r="Q105" i="8"/>
  <c r="M105" i="8"/>
  <c r="I105" i="8"/>
  <c r="E105" i="8"/>
  <c r="AF160" i="8"/>
  <c r="AB160" i="8"/>
  <c r="X160" i="8"/>
  <c r="T160" i="8"/>
  <c r="P160" i="8"/>
  <c r="L160" i="8"/>
  <c r="H160" i="8"/>
  <c r="D160" i="8"/>
  <c r="AF144" i="8"/>
  <c r="AB144" i="8"/>
  <c r="X144" i="8"/>
  <c r="T144" i="8"/>
  <c r="P144" i="8"/>
  <c r="L144" i="8"/>
  <c r="H144" i="8"/>
  <c r="D144" i="8"/>
  <c r="AF142" i="8"/>
  <c r="AB142" i="8"/>
  <c r="X142" i="8"/>
  <c r="T142" i="8"/>
  <c r="P142" i="8"/>
  <c r="L142" i="8"/>
  <c r="H142" i="8"/>
  <c r="AF132" i="8"/>
  <c r="AB132" i="8"/>
  <c r="X132" i="8"/>
  <c r="T132" i="8"/>
  <c r="P132" i="8"/>
  <c r="L132" i="8"/>
  <c r="H132" i="8"/>
  <c r="D132" i="8"/>
  <c r="AF121" i="8"/>
  <c r="AB121" i="8"/>
  <c r="X121" i="8"/>
  <c r="T121" i="8"/>
  <c r="P121" i="8"/>
  <c r="L121" i="8"/>
  <c r="H121" i="8"/>
  <c r="E54" i="23"/>
  <c r="F54" i="23"/>
  <c r="E50" i="23"/>
  <c r="F50" i="23"/>
  <c r="E46" i="23"/>
  <c r="F46" i="23"/>
  <c r="E42" i="23"/>
  <c r="F42" i="23"/>
  <c r="E38" i="23"/>
  <c r="F38" i="23"/>
  <c r="E34" i="23"/>
  <c r="F34" i="23"/>
  <c r="E30" i="23"/>
  <c r="F30" i="23"/>
  <c r="E26" i="23"/>
  <c r="F26" i="23"/>
  <c r="E22" i="23"/>
  <c r="F22" i="23"/>
  <c r="E18" i="23"/>
  <c r="F18" i="23"/>
  <c r="E14" i="23"/>
  <c r="F14" i="23"/>
  <c r="E10" i="23"/>
  <c r="F10" i="23"/>
  <c r="E6" i="23"/>
  <c r="F6" i="23"/>
  <c r="E2" i="23"/>
  <c r="F2" i="23"/>
  <c r="AW11" i="11"/>
  <c r="AW13" i="11"/>
  <c r="AW12" i="11"/>
  <c r="N88" i="11"/>
  <c r="M87" i="11"/>
  <c r="N87" i="11"/>
  <c r="O87" i="11" s="1"/>
  <c r="N84" i="11"/>
  <c r="BC11" i="11"/>
  <c r="F53" i="23"/>
  <c r="F49" i="23"/>
  <c r="F45" i="23"/>
  <c r="F41" i="23"/>
  <c r="F37" i="23"/>
  <c r="F33" i="23"/>
  <c r="F29" i="23"/>
  <c r="F25" i="23"/>
  <c r="F21" i="23"/>
  <c r="F17" i="23"/>
  <c r="F13" i="23"/>
  <c r="F9" i="23"/>
  <c r="F5" i="23"/>
  <c r="P137" i="8"/>
  <c r="AK23" i="18"/>
  <c r="AK51" i="18"/>
  <c r="AO32" i="18"/>
  <c r="AO60" i="18" s="1"/>
  <c r="AT258" i="17"/>
  <c r="C30" i="6"/>
  <c r="C128" i="1"/>
  <c r="S128" i="1"/>
  <c r="H128" i="1"/>
  <c r="X128" i="1"/>
  <c r="H21" i="19"/>
  <c r="H49" i="19" s="1"/>
  <c r="H127" i="7"/>
  <c r="M30" i="6"/>
  <c r="M128" i="1"/>
  <c r="AC30" i="6"/>
  <c r="AC128" i="1"/>
  <c r="F30" i="6"/>
  <c r="F128" i="1"/>
  <c r="V30" i="6"/>
  <c r="V128" i="1"/>
  <c r="X14" i="18"/>
  <c r="X42" i="18" s="1"/>
  <c r="H15" i="18"/>
  <c r="H43" i="18" s="1"/>
  <c r="AB17" i="20"/>
  <c r="AB45" i="20" s="1"/>
  <c r="H19" i="18"/>
  <c r="H47" i="18" s="1"/>
  <c r="H22" i="18"/>
  <c r="H50" i="18" s="1"/>
  <c r="H31" i="18"/>
  <c r="H59" i="18"/>
  <c r="Q14" i="18"/>
  <c r="Q42" i="18"/>
  <c r="Q19" i="18"/>
  <c r="Q47" i="18" s="1"/>
  <c r="AG19" i="18"/>
  <c r="AG47" i="18" s="1"/>
  <c r="AG283" i="17"/>
  <c r="Q22" i="18"/>
  <c r="Q50" i="18" s="1"/>
  <c r="I29" i="18"/>
  <c r="I57" i="18" s="1"/>
  <c r="U29" i="18"/>
  <c r="U57" i="18" s="1"/>
  <c r="Y29" i="18"/>
  <c r="Y57" i="18" s="1"/>
  <c r="AC29" i="18"/>
  <c r="AC57" i="18" s="1"/>
  <c r="E31" i="20"/>
  <c r="E59" i="20" s="1"/>
  <c r="AG31" i="18"/>
  <c r="AG59" i="18" s="1"/>
  <c r="V22" i="18"/>
  <c r="V50" i="18" s="1"/>
  <c r="F23" i="18"/>
  <c r="F51" i="18" s="1"/>
  <c r="V23" i="18"/>
  <c r="V51" i="18" s="1"/>
  <c r="V27" i="18"/>
  <c r="V55" i="18" s="1"/>
  <c r="G14" i="18"/>
  <c r="G42" i="18" s="1"/>
  <c r="W14" i="18"/>
  <c r="W42" i="18" s="1"/>
  <c r="W15" i="18"/>
  <c r="W43" i="18" s="1"/>
  <c r="G17" i="18"/>
  <c r="G45" i="18" s="1"/>
  <c r="W17" i="18"/>
  <c r="W45" i="18" s="1"/>
  <c r="W19" i="18"/>
  <c r="W47" i="18" s="1"/>
  <c r="G22" i="18"/>
  <c r="G50" i="18"/>
  <c r="W22" i="18"/>
  <c r="W50" i="18" s="1"/>
  <c r="G23" i="18"/>
  <c r="G51" i="18" s="1"/>
  <c r="W23" i="18"/>
  <c r="W51" i="18" s="1"/>
  <c r="W25" i="18"/>
  <c r="W53" i="18" s="1"/>
  <c r="G27" i="18"/>
  <c r="G55" i="18" s="1"/>
  <c r="G31" i="18"/>
  <c r="G59" i="18" s="1"/>
  <c r="AA33" i="20"/>
  <c r="AA61" i="20" s="1"/>
  <c r="Q109" i="8"/>
  <c r="G30" i="6"/>
  <c r="G128" i="1"/>
  <c r="W30" i="6"/>
  <c r="W128" i="1"/>
  <c r="AY31" i="18"/>
  <c r="AY59" i="18" s="1"/>
  <c r="L30" i="6"/>
  <c r="L128" i="1"/>
  <c r="AB30" i="6"/>
  <c r="AB128" i="1"/>
  <c r="BA314" i="9"/>
  <c r="Q30" i="6"/>
  <c r="Q153" i="6" s="1"/>
  <c r="AG30" i="6"/>
  <c r="AG128" i="1"/>
  <c r="L21" i="19"/>
  <c r="L49" i="19" s="1"/>
  <c r="L127" i="7"/>
  <c r="AZ17" i="20"/>
  <c r="AZ45" i="20" s="1"/>
  <c r="AW31" i="20"/>
  <c r="AW59" i="20" s="1"/>
  <c r="J30" i="6"/>
  <c r="J128" i="1"/>
  <c r="Z30" i="6"/>
  <c r="Z153" i="6" s="1"/>
  <c r="Z128" i="1"/>
  <c r="T15" i="18"/>
  <c r="T43" i="18" s="1"/>
  <c r="D17" i="18"/>
  <c r="D45" i="18" s="1"/>
  <c r="T17" i="18"/>
  <c r="T45" i="18" s="1"/>
  <c r="T19" i="18"/>
  <c r="T47" i="18" s="1"/>
  <c r="T22" i="18"/>
  <c r="T50" i="18" s="1"/>
  <c r="T23" i="18"/>
  <c r="T51" i="18" s="1"/>
  <c r="D25" i="18"/>
  <c r="D53" i="18" s="1"/>
  <c r="T25" i="18"/>
  <c r="T53" i="18" s="1"/>
  <c r="D27" i="18"/>
  <c r="D55" i="18" s="1"/>
  <c r="T27" i="18"/>
  <c r="T55" i="18" s="1"/>
  <c r="D31" i="18"/>
  <c r="D59" i="18" s="1"/>
  <c r="T31" i="18"/>
  <c r="T59" i="18" s="1"/>
  <c r="D32" i="18"/>
  <c r="D60" i="18" s="1"/>
  <c r="T32" i="18"/>
  <c r="T60" i="18" s="1"/>
  <c r="M14" i="18"/>
  <c r="M42" i="18" s="1"/>
  <c r="M15" i="18"/>
  <c r="M43" i="18" s="1"/>
  <c r="M17" i="18"/>
  <c r="M45" i="18" s="1"/>
  <c r="M19" i="18"/>
  <c r="M47" i="18" s="1"/>
  <c r="M31" i="18"/>
  <c r="M59" i="18" s="1"/>
  <c r="AC31" i="18"/>
  <c r="AC59" i="18" s="1"/>
  <c r="M33" i="18"/>
  <c r="M61" i="18" s="1"/>
  <c r="R14" i="18"/>
  <c r="R42" i="18" s="1"/>
  <c r="AH14" i="18"/>
  <c r="AH42" i="18" s="1"/>
  <c r="AH15" i="18"/>
  <c r="AH43" i="18" s="1"/>
  <c r="AH17" i="18"/>
  <c r="AH45" i="18" s="1"/>
  <c r="AH19" i="18"/>
  <c r="AH47" i="18" s="1"/>
  <c r="AH283" i="17"/>
  <c r="AH22" i="18"/>
  <c r="AH50" i="18" s="1"/>
  <c r="R23" i="18"/>
  <c r="R51" i="18" s="1"/>
  <c r="AH23" i="18"/>
  <c r="AH51" i="18" s="1"/>
  <c r="AH25" i="18"/>
  <c r="AH53" i="18" s="1"/>
  <c r="N29" i="18"/>
  <c r="N57" i="18" s="1"/>
  <c r="Z29" i="18"/>
  <c r="Z57" i="18" s="1"/>
  <c r="AD29" i="18"/>
  <c r="AD57" i="18" s="1"/>
  <c r="C23" i="18"/>
  <c r="C51" i="18" s="1"/>
  <c r="S23" i="18"/>
  <c r="S51" i="18" s="1"/>
  <c r="S25" i="18"/>
  <c r="S53" i="18" s="1"/>
  <c r="H137" i="8"/>
  <c r="X137" i="8"/>
  <c r="I109" i="8"/>
  <c r="BA36" i="19"/>
  <c r="BA64" i="19" s="1"/>
  <c r="BA199" i="7"/>
  <c r="L137" i="8"/>
  <c r="L109" i="8"/>
  <c r="AB137" i="8"/>
  <c r="AB109" i="8"/>
  <c r="AR109" i="17"/>
  <c r="AR216" i="17" s="1"/>
  <c r="AP258" i="17"/>
  <c r="K30" i="6"/>
  <c r="K128" i="1"/>
  <c r="AA30" i="6"/>
  <c r="AA128" i="1"/>
  <c r="AQ329" i="9"/>
  <c r="P128" i="1"/>
  <c r="AT27" i="18"/>
  <c r="AT55" i="18"/>
  <c r="E128" i="1"/>
  <c r="U30" i="6"/>
  <c r="U128" i="1"/>
  <c r="AB21" i="19"/>
  <c r="AB49" i="19" s="1"/>
  <c r="AB127" i="7"/>
  <c r="AX15" i="18"/>
  <c r="BL48" i="20"/>
  <c r="AS19" i="18"/>
  <c r="AS47" i="18" s="1"/>
  <c r="AV20" i="18"/>
  <c r="AV48" i="18"/>
  <c r="AR25" i="18"/>
  <c r="AR53" i="18" s="1"/>
  <c r="AI29" i="18"/>
  <c r="AI57" i="18" s="1"/>
  <c r="AS31" i="18"/>
  <c r="AS59" i="18" s="1"/>
  <c r="AM109" i="17"/>
  <c r="AM216" i="17" s="1"/>
  <c r="AK258" i="17"/>
  <c r="N30" i="6"/>
  <c r="N128" i="1"/>
  <c r="AD30" i="6"/>
  <c r="AD153" i="6"/>
  <c r="AD128" i="1"/>
  <c r="AF14" i="18"/>
  <c r="AF42" i="18" s="1"/>
  <c r="P22" i="18"/>
  <c r="P50" i="18" s="1"/>
  <c r="P25" i="18"/>
  <c r="P53" i="18" s="1"/>
  <c r="D29" i="18"/>
  <c r="D57" i="18" s="1"/>
  <c r="H29" i="18"/>
  <c r="H57" i="18" s="1"/>
  <c r="T29" i="18"/>
  <c r="T57" i="18" s="1"/>
  <c r="AF29" i="18"/>
  <c r="AF57" i="18" s="1"/>
  <c r="AF32" i="18"/>
  <c r="AF60" i="18" s="1"/>
  <c r="I14" i="18"/>
  <c r="I42" i="18" s="1"/>
  <c r="Y14" i="18"/>
  <c r="Y42" i="18" s="1"/>
  <c r="I17" i="18"/>
  <c r="I45" i="18" s="1"/>
  <c r="I22" i="18"/>
  <c r="I50" i="18" s="1"/>
  <c r="I23" i="18"/>
  <c r="I51" i="18" s="1"/>
  <c r="I27" i="18"/>
  <c r="I55" i="18" s="1"/>
  <c r="Y27" i="18"/>
  <c r="Y55" i="18" s="1"/>
  <c r="Y31" i="18"/>
  <c r="Y59" i="18" s="1"/>
  <c r="I32" i="18"/>
  <c r="I60" i="18" s="1"/>
  <c r="Y32" i="18"/>
  <c r="N15" i="18"/>
  <c r="N43" i="18" s="1"/>
  <c r="N19" i="18"/>
  <c r="N47" i="18" s="1"/>
  <c r="AD19" i="18"/>
  <c r="AD47" i="18" s="1"/>
  <c r="N22" i="18"/>
  <c r="N50" i="18" s="1"/>
  <c r="AD23" i="18"/>
  <c r="AD51" i="18" s="1"/>
  <c r="AD31" i="18"/>
  <c r="AD59" i="18" s="1"/>
  <c r="AD32" i="18"/>
  <c r="AD60" i="18" s="1"/>
  <c r="O15" i="18"/>
  <c r="O43" i="18" s="1"/>
  <c r="O17" i="18"/>
  <c r="O45" i="18" s="1"/>
  <c r="AE17" i="18"/>
  <c r="AE45" i="18" s="1"/>
  <c r="O19" i="18"/>
  <c r="O47" i="18" s="1"/>
  <c r="O22" i="18"/>
  <c r="O50" i="18" s="1"/>
  <c r="S22" i="20"/>
  <c r="S50" i="20" s="1"/>
  <c r="O23" i="18"/>
  <c r="O51" i="18" s="1"/>
  <c r="AE23" i="18"/>
  <c r="AE51" i="18" s="1"/>
  <c r="AE25" i="18"/>
  <c r="AE53" i="18" s="1"/>
  <c r="O27" i="18"/>
  <c r="O55" i="18" s="1"/>
  <c r="C29" i="18"/>
  <c r="C57" i="18" s="1"/>
  <c r="AE29" i="18"/>
  <c r="AE57" i="18" s="1"/>
  <c r="O31" i="18"/>
  <c r="O59" i="18" s="1"/>
  <c r="AE31" i="18"/>
  <c r="AE59" i="18" s="1"/>
  <c r="AF137" i="8"/>
  <c r="AF109" i="8"/>
  <c r="O30" i="6"/>
  <c r="O30" i="9" s="1"/>
  <c r="O106" i="9" s="1"/>
  <c r="O128" i="1"/>
  <c r="AE30" i="6"/>
  <c r="AE128" i="1"/>
  <c r="D30" i="6"/>
  <c r="D128" i="1"/>
  <c r="T30" i="6"/>
  <c r="T102" i="6" s="1"/>
  <c r="T225" i="6" s="1"/>
  <c r="T128" i="1"/>
  <c r="X16" i="20"/>
  <c r="X44" i="20" s="1"/>
  <c r="AQ17" i="20"/>
  <c r="AQ45" i="20" s="1"/>
  <c r="AU21" i="20"/>
  <c r="AU49" i="20" s="1"/>
  <c r="BC21" i="20"/>
  <c r="BC49" i="20" s="1"/>
  <c r="AK22" i="20"/>
  <c r="AK50" i="20" s="1"/>
  <c r="AI23" i="20"/>
  <c r="AI51" i="20" s="1"/>
  <c r="AO318" i="9"/>
  <c r="AT27" i="20"/>
  <c r="AT55" i="20" s="1"/>
  <c r="I30" i="6"/>
  <c r="I128" i="1"/>
  <c r="Y30" i="6"/>
  <c r="Y128" i="1"/>
  <c r="AM14" i="20"/>
  <c r="AM42" i="20" s="1"/>
  <c r="AC16" i="20"/>
  <c r="AC44" i="20" s="1"/>
  <c r="AN17" i="20"/>
  <c r="AN45" i="20" s="1"/>
  <c r="BC317" i="9"/>
  <c r="R30" i="6"/>
  <c r="R30" i="17" s="1"/>
  <c r="R128" i="1"/>
  <c r="AH30" i="6"/>
  <c r="AH128" i="1"/>
  <c r="L14" i="18"/>
  <c r="L42" i="18" s="1"/>
  <c r="AB15" i="18"/>
  <c r="AB43" i="18" s="1"/>
  <c r="L17" i="18"/>
  <c r="L45" i="18" s="1"/>
  <c r="AB17" i="18"/>
  <c r="AB45" i="18" s="1"/>
  <c r="L19" i="18"/>
  <c r="AB19" i="18"/>
  <c r="AB47" i="18" s="1"/>
  <c r="L22" i="18"/>
  <c r="L50" i="18" s="1"/>
  <c r="AB22" i="18"/>
  <c r="AB50" i="18" s="1"/>
  <c r="AB25" i="18"/>
  <c r="AB53" i="18" s="1"/>
  <c r="L27" i="18"/>
  <c r="L55" i="18" s="1"/>
  <c r="AB27" i="18"/>
  <c r="AB55" i="18" s="1"/>
  <c r="L31" i="18"/>
  <c r="L59" i="18" s="1"/>
  <c r="AB31" i="18"/>
  <c r="AB59" i="18" s="1"/>
  <c r="L32" i="18"/>
  <c r="L60" i="18" s="1"/>
  <c r="AB32" i="18"/>
  <c r="AB60" i="18" s="1"/>
  <c r="E14" i="18"/>
  <c r="E42" i="18" s="1"/>
  <c r="E15" i="18"/>
  <c r="E43" i="18" s="1"/>
  <c r="U15" i="18"/>
  <c r="U43" i="18" s="1"/>
  <c r="E17" i="18"/>
  <c r="E45" i="18" s="1"/>
  <c r="U17" i="18"/>
  <c r="U45" i="18" s="1"/>
  <c r="E19" i="18"/>
  <c r="E47" i="18" s="1"/>
  <c r="U22" i="18"/>
  <c r="U50" i="18" s="1"/>
  <c r="U25" i="18"/>
  <c r="U53" i="18" s="1"/>
  <c r="E31" i="18"/>
  <c r="E59" i="18" s="1"/>
  <c r="U31" i="18"/>
  <c r="U59" i="18" s="1"/>
  <c r="E32" i="18"/>
  <c r="E60" i="18" s="1"/>
  <c r="U32" i="18"/>
  <c r="U60" i="18" s="1"/>
  <c r="U33" i="18"/>
  <c r="U61" i="18" s="1"/>
  <c r="J14" i="18"/>
  <c r="J42" i="18" s="1"/>
  <c r="Z14" i="18"/>
  <c r="Z42" i="18" s="1"/>
  <c r="J15" i="18"/>
  <c r="J43" i="18" s="1"/>
  <c r="Z15" i="18"/>
  <c r="Z43" i="18" s="1"/>
  <c r="J17" i="18"/>
  <c r="J45" i="18" s="1"/>
  <c r="Z17" i="18"/>
  <c r="Z45" i="18" s="1"/>
  <c r="Z19" i="18"/>
  <c r="Z47" i="18" s="1"/>
  <c r="J22" i="18"/>
  <c r="J50" i="18" s="1"/>
  <c r="N22" i="20"/>
  <c r="N50" i="20" s="1"/>
  <c r="Z22" i="18"/>
  <c r="Z50" i="18" s="1"/>
  <c r="J23" i="18"/>
  <c r="J51" i="18" s="1"/>
  <c r="Z23" i="18"/>
  <c r="Z51" i="18" s="1"/>
  <c r="J25" i="18"/>
  <c r="J53" i="18" s="1"/>
  <c r="Z27" i="18"/>
  <c r="Z55" i="18" s="1"/>
  <c r="AD27" i="20"/>
  <c r="AD55" i="20" s="1"/>
  <c r="J31" i="18"/>
  <c r="J59" i="18" s="1"/>
  <c r="J32" i="18"/>
  <c r="J60" i="18" s="1"/>
  <c r="J33" i="18"/>
  <c r="J61" i="18" s="1"/>
  <c r="K14" i="18"/>
  <c r="K42" i="18" s="1"/>
  <c r="AA14" i="18"/>
  <c r="AA42" i="18" s="1"/>
  <c r="AA19" i="18"/>
  <c r="AA47" i="18" s="1"/>
  <c r="K22" i="18"/>
  <c r="K50" i="18" s="1"/>
  <c r="AA22" i="18"/>
  <c r="AA50" i="18" s="1"/>
  <c r="K23" i="18"/>
  <c r="K51" i="18" s="1"/>
  <c r="AA23" i="18"/>
  <c r="AA51" i="18" s="1"/>
  <c r="K25" i="18"/>
  <c r="K53" i="18" s="1"/>
  <c r="K27" i="18"/>
  <c r="K55" i="18" s="1"/>
  <c r="AA27" i="18"/>
  <c r="AA55" i="18" s="1"/>
  <c r="O31" i="20"/>
  <c r="O59" i="20" s="1"/>
  <c r="AA31" i="18"/>
  <c r="AA59" i="18" s="1"/>
  <c r="K32" i="18"/>
  <c r="K60" i="18" s="1"/>
  <c r="K33" i="18"/>
  <c r="K61" i="18" s="1"/>
  <c r="T153" i="6"/>
  <c r="AD30" i="17"/>
  <c r="AD136" i="17" s="1"/>
  <c r="AA30" i="17"/>
  <c r="AA136" i="17" s="1"/>
  <c r="AA153" i="6"/>
  <c r="AA102" i="6"/>
  <c r="AA225" i="6" s="1"/>
  <c r="AG30" i="9"/>
  <c r="AG325" i="9" s="1"/>
  <c r="AG315" i="9" s="1"/>
  <c r="AG30" i="17"/>
  <c r="AG136" i="17" s="1"/>
  <c r="AG153" i="6"/>
  <c r="AG102" i="6"/>
  <c r="AG225" i="6" s="1"/>
  <c r="W30" i="9"/>
  <c r="W106" i="9" s="1"/>
  <c r="W30" i="17"/>
  <c r="W21" i="18" s="1"/>
  <c r="W49" i="18" s="1"/>
  <c r="W153" i="6"/>
  <c r="W102" i="6"/>
  <c r="W225" i="6" s="1"/>
  <c r="V30" i="9"/>
  <c r="V21" i="20" s="1"/>
  <c r="V49" i="20" s="1"/>
  <c r="V30" i="17"/>
  <c r="V136" i="17" s="1"/>
  <c r="V153" i="6"/>
  <c r="V102" i="6"/>
  <c r="V225" i="6" s="1"/>
  <c r="M30" i="17"/>
  <c r="M153" i="6"/>
  <c r="M102" i="6"/>
  <c r="M225" i="6" s="1"/>
  <c r="S102" i="6"/>
  <c r="S225" i="6" s="1"/>
  <c r="AH30" i="9"/>
  <c r="AH21" i="20" s="1"/>
  <c r="AH49" i="20" s="1"/>
  <c r="AH30" i="17"/>
  <c r="AH136" i="17" s="1"/>
  <c r="AH153" i="6"/>
  <c r="AH102" i="6"/>
  <c r="AH225" i="6" s="1"/>
  <c r="O30" i="17"/>
  <c r="O153" i="6"/>
  <c r="O102" i="6"/>
  <c r="O225" i="6" s="1"/>
  <c r="AB30" i="9"/>
  <c r="AB21" i="20" s="1"/>
  <c r="AB49" i="20" s="1"/>
  <c r="AB30" i="17"/>
  <c r="AB153" i="6"/>
  <c r="AB102" i="6"/>
  <c r="AB225" i="6"/>
  <c r="D153" i="6"/>
  <c r="D102" i="6"/>
  <c r="D225" i="6" s="1"/>
  <c r="N30" i="17"/>
  <c r="N136" i="17" s="1"/>
  <c r="N153" i="6"/>
  <c r="N102" i="6"/>
  <c r="N225" i="6" s="1"/>
  <c r="K30" i="17"/>
  <c r="K136" i="17" s="1"/>
  <c r="K153" i="6"/>
  <c r="K102" i="6"/>
  <c r="K225" i="6"/>
  <c r="G30" i="9"/>
  <c r="G30" i="17"/>
  <c r="G153" i="6"/>
  <c r="G102" i="6"/>
  <c r="G225" i="6"/>
  <c r="F30" i="17"/>
  <c r="F153" i="6"/>
  <c r="F102" i="6"/>
  <c r="F225" i="6" s="1"/>
  <c r="AC30" i="9"/>
  <c r="AC30" i="17"/>
  <c r="AC21" i="18" s="1"/>
  <c r="AC49" i="18" s="1"/>
  <c r="AC153" i="6"/>
  <c r="AC102" i="6"/>
  <c r="AC225" i="6" s="1"/>
  <c r="C30" i="9"/>
  <c r="C144" i="9" s="1"/>
  <c r="C30" i="17"/>
  <c r="C153" i="6"/>
  <c r="C102" i="6"/>
  <c r="C225" i="6" s="1"/>
  <c r="AE30" i="9"/>
  <c r="AE106" i="9" s="1"/>
  <c r="AE30" i="17"/>
  <c r="AE153" i="6"/>
  <c r="AE102" i="6"/>
  <c r="AE225" i="6"/>
  <c r="J30" i="17"/>
  <c r="J136" i="17" s="1"/>
  <c r="J153" i="6"/>
  <c r="J102" i="6"/>
  <c r="J225" i="6" s="1"/>
  <c r="L153" i="6"/>
  <c r="Z32" i="18"/>
  <c r="Z60" i="18" s="1"/>
  <c r="L25" i="18"/>
  <c r="L53" i="18"/>
  <c r="S29" i="18"/>
  <c r="S57" i="18" s="1"/>
  <c r="N25" i="18"/>
  <c r="N53" i="18" s="1"/>
  <c r="AK31" i="18"/>
  <c r="AK59" i="18" s="1"/>
  <c r="BC27" i="18"/>
  <c r="BC55" i="18"/>
  <c r="AL22" i="18"/>
  <c r="AL50" i="18" s="1"/>
  <c r="F18" i="11"/>
  <c r="G18" i="11" s="1"/>
  <c r="BC21" i="18"/>
  <c r="BC49" i="18" s="1"/>
  <c r="AH31" i="18"/>
  <c r="AH59" i="18" s="1"/>
  <c r="F27" i="18"/>
  <c r="F55" i="18" s="1"/>
  <c r="AA32" i="18"/>
  <c r="AA60" i="18" s="1"/>
  <c r="K31" i="18"/>
  <c r="K59" i="18" s="1"/>
  <c r="AA25" i="18"/>
  <c r="AA53" i="18" s="1"/>
  <c r="U27" i="18"/>
  <c r="U55" i="18" s="1"/>
  <c r="U19" i="18"/>
  <c r="U47" i="18" s="1"/>
  <c r="AB23" i="18"/>
  <c r="AB51" i="18" s="1"/>
  <c r="AB14" i="18"/>
  <c r="AB42" i="18"/>
  <c r="K29" i="18"/>
  <c r="K57" i="18" s="1"/>
  <c r="O25" i="18"/>
  <c r="O53" i="18" s="1"/>
  <c r="AD17" i="18"/>
  <c r="AD45" i="18" s="1"/>
  <c r="N14" i="18"/>
  <c r="N42" i="18" s="1"/>
  <c r="Y25" i="18"/>
  <c r="Y53" i="18" s="1"/>
  <c r="I19" i="18"/>
  <c r="I47" i="18"/>
  <c r="P33" i="18"/>
  <c r="P61" i="18" s="1"/>
  <c r="H16" i="11"/>
  <c r="I16" i="11" s="1"/>
  <c r="AR23" i="18"/>
  <c r="AR51" i="18" s="1"/>
  <c r="AZ21" i="18"/>
  <c r="AZ49" i="18" s="1"/>
  <c r="P20" i="18"/>
  <c r="P48" i="18"/>
  <c r="AK19" i="18"/>
  <c r="AK47" i="18" s="1"/>
  <c r="S27" i="18"/>
  <c r="S55" i="18" s="1"/>
  <c r="R31" i="18"/>
  <c r="R59" i="18" s="1"/>
  <c r="E29" i="18"/>
  <c r="E57" i="18" s="1"/>
  <c r="H32" i="18"/>
  <c r="H60" i="18" s="1"/>
  <c r="X22" i="18"/>
  <c r="X50" i="18" s="1"/>
  <c r="X17" i="18"/>
  <c r="X45" i="18" s="1"/>
  <c r="AA17" i="18"/>
  <c r="AA45" i="18" s="1"/>
  <c r="E22" i="18"/>
  <c r="E50" i="18" s="1"/>
  <c r="AD14" i="18"/>
  <c r="AD42" i="18" s="1"/>
  <c r="X29" i="18"/>
  <c r="X57" i="18" s="1"/>
  <c r="P27" i="18"/>
  <c r="P55" i="18" s="1"/>
  <c r="AO257" i="17"/>
  <c r="AJ25" i="18"/>
  <c r="AJ53" i="18" s="1"/>
  <c r="X25" i="18"/>
  <c r="X53" i="18" s="1"/>
  <c r="K15" i="18"/>
  <c r="K43" i="18" s="1"/>
  <c r="AE14" i="18"/>
  <c r="AE42" i="18" s="1"/>
  <c r="N32" i="18"/>
  <c r="N60" i="18" s="1"/>
  <c r="N17" i="18"/>
  <c r="N45" i="18" s="1"/>
  <c r="I31" i="18"/>
  <c r="I59" i="18" s="1"/>
  <c r="I25" i="18"/>
  <c r="I53" i="18" s="1"/>
  <c r="Y17" i="18"/>
  <c r="Y45" i="18" s="1"/>
  <c r="AU109" i="17"/>
  <c r="AU216" i="17" s="1"/>
  <c r="AN32" i="18"/>
  <c r="AN60" i="18" s="1"/>
  <c r="AQ29" i="18"/>
  <c r="AQ57" i="18" s="1"/>
  <c r="AJ23" i="18"/>
  <c r="AJ51" i="18" s="1"/>
  <c r="AJ21" i="18"/>
  <c r="AJ49" i="18" s="1"/>
  <c r="E16" i="18"/>
  <c r="E44" i="18" s="1"/>
  <c r="AR31" i="18"/>
  <c r="AR59" i="18" s="1"/>
  <c r="D33" i="18"/>
  <c r="D61" i="18" s="1"/>
  <c r="W31" i="18"/>
  <c r="W59" i="18" s="1"/>
  <c r="Q33" i="18"/>
  <c r="Q61" i="18" s="1"/>
  <c r="X31" i="18"/>
  <c r="X59" i="18" s="1"/>
  <c r="X15" i="18"/>
  <c r="X43" i="18" s="1"/>
  <c r="BA25" i="18"/>
  <c r="BA53" i="18" s="1"/>
  <c r="F20" i="11"/>
  <c r="G20" i="11" s="1"/>
  <c r="BC17" i="18"/>
  <c r="BC45" i="18" s="1"/>
  <c r="AJ15" i="18"/>
  <c r="AJ43" i="18" s="1"/>
  <c r="Q32" i="18"/>
  <c r="Q60" i="18" s="1"/>
  <c r="F22" i="18"/>
  <c r="F50" i="18" s="1"/>
  <c r="AZ133" i="17"/>
  <c r="AP22" i="18"/>
  <c r="AP50" i="18"/>
  <c r="AU31" i="18"/>
  <c r="AU59" i="18" s="1"/>
  <c r="M22" i="18"/>
  <c r="M50" i="18" s="1"/>
  <c r="F25" i="18"/>
  <c r="F53" i="18" s="1"/>
  <c r="H20" i="11"/>
  <c r="I20" i="11" s="1"/>
  <c r="BB14" i="18"/>
  <c r="BB42" i="18" s="1"/>
  <c r="V21" i="18"/>
  <c r="V49" i="18" s="1"/>
  <c r="AT25" i="18"/>
  <c r="AT53" i="18" s="1"/>
  <c r="O29" i="18"/>
  <c r="O57" i="18" s="1"/>
  <c r="AE22" i="18"/>
  <c r="AE50" i="18" s="1"/>
  <c r="O14" i="18"/>
  <c r="O42" i="18" s="1"/>
  <c r="T14" i="18"/>
  <c r="T42" i="18"/>
  <c r="AL29" i="18"/>
  <c r="AL57" i="18" s="1"/>
  <c r="AE32" i="18"/>
  <c r="AE60" i="18" s="1"/>
  <c r="AF31" i="18"/>
  <c r="AL109" i="17"/>
  <c r="AL216" i="17" s="1"/>
  <c r="AO17" i="18"/>
  <c r="AO45" i="18" s="1"/>
  <c r="V29" i="18"/>
  <c r="V57" i="18" s="1"/>
  <c r="D14" i="18"/>
  <c r="D42" i="18" s="1"/>
  <c r="BC20" i="18"/>
  <c r="BC48" i="18" s="1"/>
  <c r="BB185" i="17"/>
  <c r="AZ239" i="17"/>
  <c r="AZ110" i="17"/>
  <c r="AZ217" i="17" s="1"/>
  <c r="AN22" i="18"/>
  <c r="AN50" i="18" s="1"/>
  <c r="AV15" i="18"/>
  <c r="AV43" i="18" s="1"/>
  <c r="AA29" i="18"/>
  <c r="AA57" i="18" s="1"/>
  <c r="P31" i="18"/>
  <c r="P59" i="18" s="1"/>
  <c r="P29" i="18"/>
  <c r="P57" i="18" s="1"/>
  <c r="AF17" i="18"/>
  <c r="AF45" i="18" s="1"/>
  <c r="AS16" i="18"/>
  <c r="AS44" i="18"/>
  <c r="AQ20" i="18"/>
  <c r="AQ48" i="18" s="1"/>
  <c r="S15" i="18"/>
  <c r="S43" i="18" s="1"/>
  <c r="AC27" i="18"/>
  <c r="AC55" i="18" s="1"/>
  <c r="AC19" i="18"/>
  <c r="AC47" i="18" s="1"/>
  <c r="AM257" i="17"/>
  <c r="G16" i="18"/>
  <c r="G44" i="18" s="1"/>
  <c r="F17" i="18"/>
  <c r="F45" i="18" s="1"/>
  <c r="Q15" i="18"/>
  <c r="Q43" i="18" s="1"/>
  <c r="AV21" i="18"/>
  <c r="AV49" i="18" s="1"/>
  <c r="P51" i="11"/>
  <c r="P63" i="11" s="1"/>
  <c r="AQ32" i="18"/>
  <c r="AQ60" i="18" s="1"/>
  <c r="AJ14" i="18"/>
  <c r="AJ42" i="18" s="1"/>
  <c r="AW185" i="17"/>
  <c r="AW182" i="17"/>
  <c r="AY185" i="17"/>
  <c r="AY239" i="17" s="1"/>
  <c r="P185" i="17"/>
  <c r="P239" i="17" s="1"/>
  <c r="P110" i="17"/>
  <c r="P217" i="17" s="1"/>
  <c r="L33" i="18"/>
  <c r="L61" i="18" s="1"/>
  <c r="AD22" i="18"/>
  <c r="AD50" i="18" s="1"/>
  <c r="P17" i="18"/>
  <c r="P45" i="18" s="1"/>
  <c r="AC25" i="18"/>
  <c r="AC53" i="18" s="1"/>
  <c r="H25" i="18"/>
  <c r="H53" i="18" s="1"/>
  <c r="AO31" i="18"/>
  <c r="AO59" i="18" s="1"/>
  <c r="AJ17" i="18"/>
  <c r="AJ45" i="18" s="1"/>
  <c r="AV31" i="18"/>
  <c r="AV59" i="18" s="1"/>
  <c r="AZ283" i="17"/>
  <c r="BC185" i="17"/>
  <c r="Z31" i="18"/>
  <c r="Z33" i="18" s="1"/>
  <c r="Z61" i="18" s="1"/>
  <c r="AD27" i="18"/>
  <c r="AD55" i="18" s="1"/>
  <c r="Y22" i="18"/>
  <c r="Y50" i="18" s="1"/>
  <c r="AC32" i="18"/>
  <c r="AJ20" i="18"/>
  <c r="AJ48" i="18"/>
  <c r="AM25" i="18"/>
  <c r="AM53" i="18" s="1"/>
  <c r="AX185" i="17"/>
  <c r="AX239" i="17" s="1"/>
  <c r="K104" i="17"/>
  <c r="K36" i="18" s="1"/>
  <c r="K64" i="18" s="1"/>
  <c r="K19" i="18"/>
  <c r="K47" i="18" s="1"/>
  <c r="AQ257" i="17"/>
  <c r="BB25" i="18"/>
  <c r="BB53" i="18" s="1"/>
  <c r="N20" i="18"/>
  <c r="N48" i="18" s="1"/>
  <c r="AD25" i="18"/>
  <c r="AD53" i="18" s="1"/>
  <c r="AF22" i="18"/>
  <c r="AF50" i="18" s="1"/>
  <c r="AF16" i="18"/>
  <c r="AF44" i="18" s="1"/>
  <c r="R33" i="18"/>
  <c r="R61" i="18" s="1"/>
  <c r="D15" i="18"/>
  <c r="D43" i="18"/>
  <c r="BA27" i="18"/>
  <c r="BA55" i="18" s="1"/>
  <c r="W27" i="18"/>
  <c r="W55" i="18" s="1"/>
  <c r="X23" i="18"/>
  <c r="X51" i="18" s="1"/>
  <c r="AN25" i="18"/>
  <c r="AN53" i="18" s="1"/>
  <c r="AB20" i="18"/>
  <c r="AB48" i="18" s="1"/>
  <c r="Y16" i="18"/>
  <c r="Y44" i="18" s="1"/>
  <c r="AP109" i="17"/>
  <c r="AP216" i="17" s="1"/>
  <c r="AY21" i="18"/>
  <c r="AY49" i="18" s="1"/>
  <c r="D16" i="18"/>
  <c r="D44" i="18" s="1"/>
  <c r="BA185" i="17"/>
  <c r="BA110" i="17"/>
  <c r="BA217" i="17" s="1"/>
  <c r="AL121" i="17"/>
  <c r="AL15" i="18"/>
  <c r="AL43" i="18" s="1"/>
  <c r="I122" i="17"/>
  <c r="I16" i="18"/>
  <c r="I44" i="18" s="1"/>
  <c r="AO122" i="17"/>
  <c r="AO16" i="18"/>
  <c r="AO44" i="18" s="1"/>
  <c r="AZ123" i="17"/>
  <c r="AZ17" i="18"/>
  <c r="AZ45" i="18" s="1"/>
  <c r="AM159" i="17"/>
  <c r="H12" i="11"/>
  <c r="I12" i="11" s="1"/>
  <c r="AF131" i="17"/>
  <c r="AF283" i="17" s="1"/>
  <c r="AF19" i="18"/>
  <c r="AF47" i="18" s="1"/>
  <c r="P143" i="17"/>
  <c r="P23" i="18"/>
  <c r="P51" i="18" s="1"/>
  <c r="T168" i="17"/>
  <c r="T33" i="18"/>
  <c r="T61" i="18" s="1"/>
  <c r="AG120" i="17"/>
  <c r="AG14" i="18"/>
  <c r="AG42" i="18" s="1"/>
  <c r="AG123" i="17"/>
  <c r="AG17" i="18"/>
  <c r="AG45" i="18" s="1"/>
  <c r="AM258" i="17"/>
  <c r="AT20" i="18"/>
  <c r="AT48" i="18" s="1"/>
  <c r="G29" i="18"/>
  <c r="G57" i="18" s="1"/>
  <c r="AH32" i="18"/>
  <c r="AH60" i="18" s="1"/>
  <c r="BC29" i="18"/>
  <c r="BC57" i="18" s="1"/>
  <c r="BB15" i="18"/>
  <c r="BB43" i="18" s="1"/>
  <c r="AM20" i="18"/>
  <c r="AM48" i="18" s="1"/>
  <c r="T16" i="18"/>
  <c r="T44" i="18" s="1"/>
  <c r="AO132" i="17"/>
  <c r="AO20" i="18"/>
  <c r="AO48" i="18" s="1"/>
  <c r="AZ154" i="17"/>
  <c r="AK167" i="17"/>
  <c r="AK210" i="17" s="1"/>
  <c r="AK32" i="18"/>
  <c r="AJ182" i="17"/>
  <c r="AJ109" i="17"/>
  <c r="AJ216" i="17" s="1"/>
  <c r="P120" i="17"/>
  <c r="P14" i="18"/>
  <c r="P42" i="18" s="1"/>
  <c r="D141" i="17"/>
  <c r="D22" i="18"/>
  <c r="D50" i="18" s="1"/>
  <c r="H154" i="17"/>
  <c r="H27" i="18"/>
  <c r="H55" i="18" s="1"/>
  <c r="L159" i="17"/>
  <c r="L29" i="18"/>
  <c r="L57" i="18" s="1"/>
  <c r="AB159" i="17"/>
  <c r="AB29" i="18"/>
  <c r="AB57" i="18" s="1"/>
  <c r="AC120" i="17"/>
  <c r="AC14" i="18"/>
  <c r="AC42" i="18" s="1"/>
  <c r="AC123" i="17"/>
  <c r="AC17" i="18"/>
  <c r="AC45" i="18" s="1"/>
  <c r="Y131" i="17"/>
  <c r="Y19" i="18"/>
  <c r="Y47" i="18" s="1"/>
  <c r="M32" i="18"/>
  <c r="M60" i="18" s="1"/>
  <c r="R121" i="17"/>
  <c r="R15" i="18"/>
  <c r="R43" i="18" s="1"/>
  <c r="R131" i="17"/>
  <c r="N143" i="17"/>
  <c r="N23" i="18"/>
  <c r="N51" i="18" s="1"/>
  <c r="R152" i="17"/>
  <c r="R25" i="18"/>
  <c r="R53" i="18" s="1"/>
  <c r="F159" i="17"/>
  <c r="F29" i="18"/>
  <c r="F57" i="18" s="1"/>
  <c r="AE121" i="17"/>
  <c r="AE15" i="18"/>
  <c r="AE43" i="18" s="1"/>
  <c r="G131" i="17"/>
  <c r="G19" i="18"/>
  <c r="G47" i="18" s="1"/>
  <c r="AE131" i="17"/>
  <c r="AE19" i="18"/>
  <c r="AE47" i="18" s="1"/>
  <c r="C152" i="17"/>
  <c r="C25" i="18"/>
  <c r="C53" i="18" s="1"/>
  <c r="AW121" i="17"/>
  <c r="AW15" i="18"/>
  <c r="AW43" i="18" s="1"/>
  <c r="AB122" i="17"/>
  <c r="AB16" i="18"/>
  <c r="AB44" i="18" s="1"/>
  <c r="AM123" i="17"/>
  <c r="AR131" i="17"/>
  <c r="AR283" i="17"/>
  <c r="F17" i="11"/>
  <c r="G17" i="11" s="1"/>
  <c r="AU132" i="17"/>
  <c r="AU20" i="18"/>
  <c r="AU48" i="18" s="1"/>
  <c r="AM143" i="17"/>
  <c r="AM23" i="18"/>
  <c r="AM51" i="18"/>
  <c r="BC152" i="17"/>
  <c r="BC25" i="18"/>
  <c r="BC53" i="18" s="1"/>
  <c r="H19" i="11"/>
  <c r="I19" i="11" s="1"/>
  <c r="AN166" i="17"/>
  <c r="AN31" i="18"/>
  <c r="AN59" i="18" s="1"/>
  <c r="AY167" i="17"/>
  <c r="AY263" i="17" s="1"/>
  <c r="AY244" i="17"/>
  <c r="AY247" i="17" s="1"/>
  <c r="AW131" i="17"/>
  <c r="AW19" i="18"/>
  <c r="AW47" i="18" s="1"/>
  <c r="AZ132" i="17"/>
  <c r="AZ20" i="18"/>
  <c r="AZ48" i="18" s="1"/>
  <c r="AX141" i="17"/>
  <c r="AX22" i="18"/>
  <c r="AX50" i="18" s="1"/>
  <c r="AV152" i="17"/>
  <c r="AV25" i="18"/>
  <c r="AV53" i="18" s="1"/>
  <c r="AZ167" i="17"/>
  <c r="AZ263" i="17"/>
  <c r="AZ264" i="17" s="1"/>
  <c r="AZ244" i="17"/>
  <c r="AZ247" i="17" s="1"/>
  <c r="AF121" i="17"/>
  <c r="AF15" i="18"/>
  <c r="AF43" i="18" s="1"/>
  <c r="H143" i="17"/>
  <c r="H23" i="18"/>
  <c r="H51" i="18" s="1"/>
  <c r="AF152" i="17"/>
  <c r="AF25" i="18"/>
  <c r="AF53" i="18" s="1"/>
  <c r="P32" i="18"/>
  <c r="P60" i="18" s="1"/>
  <c r="M143" i="17"/>
  <c r="M23" i="18"/>
  <c r="M51" i="18" s="1"/>
  <c r="M154" i="17"/>
  <c r="M27" i="18"/>
  <c r="M55" i="18" s="1"/>
  <c r="M159" i="17"/>
  <c r="M29" i="18"/>
  <c r="M57" i="18" s="1"/>
  <c r="I168" i="17"/>
  <c r="I33" i="18"/>
  <c r="I61" i="18" s="1"/>
  <c r="N154" i="17"/>
  <c r="N27" i="18"/>
  <c r="N55" i="18" s="1"/>
  <c r="G121" i="17"/>
  <c r="G15" i="18"/>
  <c r="G43" i="18" s="1"/>
  <c r="C27" i="18"/>
  <c r="C55" i="18" s="1"/>
  <c r="G167" i="17"/>
  <c r="G210" i="17" s="1"/>
  <c r="G32" i="18"/>
  <c r="G60" i="18" s="1"/>
  <c r="J19" i="18"/>
  <c r="J47" i="18" s="1"/>
  <c r="U14" i="18"/>
  <c r="U42" i="18" s="1"/>
  <c r="AT23" i="18"/>
  <c r="AT51" i="18" s="1"/>
  <c r="F16" i="11"/>
  <c r="G16" i="11" s="1"/>
  <c r="P15" i="18"/>
  <c r="P43" i="18" s="1"/>
  <c r="AH29" i="18"/>
  <c r="AH57" i="18" s="1"/>
  <c r="V25" i="18"/>
  <c r="V53" i="18" s="1"/>
  <c r="Q31" i="18"/>
  <c r="Q59" i="18" s="1"/>
  <c r="Q17" i="18"/>
  <c r="Q45" i="18" s="1"/>
  <c r="X27" i="18"/>
  <c r="X55" i="18" s="1"/>
  <c r="H14" i="18"/>
  <c r="H42" i="18" s="1"/>
  <c r="AY27" i="18"/>
  <c r="AY55" i="18" s="1"/>
  <c r="AV23" i="18"/>
  <c r="AV51" i="18" s="1"/>
  <c r="AN21" i="18"/>
  <c r="AN49" i="18" s="1"/>
  <c r="AO19" i="18"/>
  <c r="AO47" i="18" s="1"/>
  <c r="AQ14" i="18"/>
  <c r="AQ42" i="18" s="1"/>
  <c r="AR257" i="17"/>
  <c r="H11" i="11"/>
  <c r="I11" i="11" s="1"/>
  <c r="AU23" i="18"/>
  <c r="AU51" i="18" s="1"/>
  <c r="AZ19" i="18"/>
  <c r="AZ47" i="18" s="1"/>
  <c r="AU17" i="18"/>
  <c r="AU45" i="18" s="1"/>
  <c r="AY121" i="17"/>
  <c r="AL122" i="17"/>
  <c r="AL16" i="18"/>
  <c r="AL44" i="18"/>
  <c r="V104" i="17"/>
  <c r="V36" i="18" s="1"/>
  <c r="V64" i="18" s="1"/>
  <c r="E25" i="18"/>
  <c r="E53" i="18" s="1"/>
  <c r="AO27" i="18"/>
  <c r="AO55" i="18" s="1"/>
  <c r="V20" i="18"/>
  <c r="V48" i="18" s="1"/>
  <c r="AI19" i="18"/>
  <c r="AI47" i="18" s="1"/>
  <c r="O33" i="18"/>
  <c r="O61" i="18" s="1"/>
  <c r="N31" i="18"/>
  <c r="N59" i="18" s="1"/>
  <c r="AF23" i="18"/>
  <c r="AF51" i="18" s="1"/>
  <c r="P19" i="18"/>
  <c r="P47" i="18" s="1"/>
  <c r="AQ22" i="18"/>
  <c r="AQ50" i="18" s="1"/>
  <c r="I20" i="18"/>
  <c r="I48" i="18" s="1"/>
  <c r="P52" i="11"/>
  <c r="P64" i="11" s="1"/>
  <c r="AI15" i="18"/>
  <c r="AI43" i="18" s="1"/>
  <c r="S22" i="18"/>
  <c r="S50" i="18" s="1"/>
  <c r="R32" i="18"/>
  <c r="R60" i="18" s="1"/>
  <c r="J29" i="18"/>
  <c r="J57" i="18"/>
  <c r="R22" i="18"/>
  <c r="R50" i="18" s="1"/>
  <c r="AC23" i="18"/>
  <c r="AC51" i="18"/>
  <c r="G25" i="18"/>
  <c r="G53" i="18" s="1"/>
  <c r="AG15" i="18"/>
  <c r="AG43" i="18" s="1"/>
  <c r="AJ32" i="18"/>
  <c r="AJ60" i="18"/>
  <c r="AU29" i="18"/>
  <c r="AU57" i="18" s="1"/>
  <c r="AQ27" i="18"/>
  <c r="AQ55" i="18"/>
  <c r="AN23" i="18"/>
  <c r="AN51" i="18" s="1"/>
  <c r="D20" i="18"/>
  <c r="D48" i="18" s="1"/>
  <c r="F14" i="11"/>
  <c r="G14" i="11" s="1"/>
  <c r="AG16" i="18"/>
  <c r="AG44" i="18" s="1"/>
  <c r="AT15" i="18"/>
  <c r="AT43" i="18"/>
  <c r="AI14" i="18"/>
  <c r="AI42" i="18" s="1"/>
  <c r="AY32" i="18"/>
  <c r="AY60" i="18"/>
  <c r="AX27" i="18"/>
  <c r="AX55" i="18" s="1"/>
  <c r="AW22" i="18"/>
  <c r="AW50" i="18"/>
  <c r="AR19" i="18"/>
  <c r="AR47" i="18" s="1"/>
  <c r="AZ16" i="18"/>
  <c r="AZ44" i="18" s="1"/>
  <c r="L16" i="18"/>
  <c r="L44" i="18" s="1"/>
  <c r="AL14" i="18"/>
  <c r="AL42" i="18" s="1"/>
  <c r="Q75" i="11"/>
  <c r="AU122" i="17"/>
  <c r="AU16" i="18"/>
  <c r="AU44" i="18" s="1"/>
  <c r="AP143" i="17"/>
  <c r="AP23" i="18"/>
  <c r="AP51" i="18" s="1"/>
  <c r="AL167" i="17"/>
  <c r="AL210" i="17" s="1"/>
  <c r="AL32" i="18"/>
  <c r="AL60" i="18"/>
  <c r="S132" i="17"/>
  <c r="S20" i="18"/>
  <c r="S48" i="18" s="1"/>
  <c r="I50" i="11"/>
  <c r="I62" i="11" s="1"/>
  <c r="AR104" i="17"/>
  <c r="AR209" i="17"/>
  <c r="K21" i="18"/>
  <c r="K49" i="18" s="1"/>
  <c r="AM121" i="17"/>
  <c r="AM15" i="18"/>
  <c r="AM43" i="18" s="1"/>
  <c r="AS152" i="17"/>
  <c r="AS25" i="18"/>
  <c r="AS53" i="18" s="1"/>
  <c r="BB184" i="17"/>
  <c r="AR258" i="17"/>
  <c r="AR259" i="17"/>
  <c r="AJ31" i="18"/>
  <c r="AJ33" i="18" s="1"/>
  <c r="AL27" i="18"/>
  <c r="AL55" i="18" s="1"/>
  <c r="BB244" i="17"/>
  <c r="AP25" i="18"/>
  <c r="AP53" i="18" s="1"/>
  <c r="AP20" i="18"/>
  <c r="AP48" i="18" s="1"/>
  <c r="AE16" i="18"/>
  <c r="AE44" i="18" s="1"/>
  <c r="AK25" i="18"/>
  <c r="AK53" i="18" s="1"/>
  <c r="AY122" i="17"/>
  <c r="AY16" i="18"/>
  <c r="AY44" i="18" s="1"/>
  <c r="AL132" i="17"/>
  <c r="AL20" i="18"/>
  <c r="AL48" i="18"/>
  <c r="AS159" i="17"/>
  <c r="AP167" i="17"/>
  <c r="AP210" i="17" s="1"/>
  <c r="AP32" i="18"/>
  <c r="AP60" i="18" s="1"/>
  <c r="AR159" i="17"/>
  <c r="AR29" i="18"/>
  <c r="AR57" i="18" s="1"/>
  <c r="AP180" i="17"/>
  <c r="AP257" i="17"/>
  <c r="BC244" i="17"/>
  <c r="BC246" i="17"/>
  <c r="AU21" i="18"/>
  <c r="AU49" i="18" s="1"/>
  <c r="AI31" i="18"/>
  <c r="AI59" i="18" s="1"/>
  <c r="F12" i="11"/>
  <c r="G12" i="11" s="1"/>
  <c r="AW14" i="18"/>
  <c r="AW42" i="18" s="1"/>
  <c r="AV109" i="17"/>
  <c r="AV216" i="17" s="1"/>
  <c r="BB20" i="18"/>
  <c r="BB48" i="18"/>
  <c r="F20" i="18"/>
  <c r="F48" i="18" s="1"/>
  <c r="AA16" i="18"/>
  <c r="AA44" i="18" s="1"/>
  <c r="AN20" i="18"/>
  <c r="AN48" i="18" s="1"/>
  <c r="F10" i="11"/>
  <c r="G10" i="11" s="1"/>
  <c r="L51" i="11"/>
  <c r="L63" i="11" s="1"/>
  <c r="BC32" i="18"/>
  <c r="BC60" i="18" s="1"/>
  <c r="AX29" i="18"/>
  <c r="AX57" i="18" s="1"/>
  <c r="AI25" i="18"/>
  <c r="AI53" i="18"/>
  <c r="AY20" i="18"/>
  <c r="AY48" i="18" s="1"/>
  <c r="C20" i="18"/>
  <c r="C48" i="18" s="1"/>
  <c r="AN16" i="18"/>
  <c r="AN44" i="18" s="1"/>
  <c r="AW29" i="18"/>
  <c r="AW57" i="18" s="1"/>
  <c r="AX23" i="18"/>
  <c r="AX51" i="18" s="1"/>
  <c r="R20" i="18"/>
  <c r="R48" i="18" s="1"/>
  <c r="BC16" i="18"/>
  <c r="BC44" i="18" s="1"/>
  <c r="O16" i="18"/>
  <c r="O44" i="18" s="1"/>
  <c r="AN109" i="17"/>
  <c r="AN216" i="17" s="1"/>
  <c r="AV27" i="18"/>
  <c r="AV55" i="18" s="1"/>
  <c r="BA23" i="18"/>
  <c r="BA51" i="18"/>
  <c r="R16" i="18"/>
  <c r="R44" i="18" s="1"/>
  <c r="AZ121" i="17"/>
  <c r="AZ15" i="18"/>
  <c r="AZ43" i="18" s="1"/>
  <c r="AM122" i="17"/>
  <c r="I52" i="11"/>
  <c r="I64" i="11" s="1"/>
  <c r="AP123" i="17"/>
  <c r="AP17" i="18"/>
  <c r="AP45" i="18" s="1"/>
  <c r="AR141" i="17"/>
  <c r="AR22" i="18"/>
  <c r="AR50" i="18" s="1"/>
  <c r="AK154" i="17"/>
  <c r="AK27" i="18"/>
  <c r="AK55" i="18" s="1"/>
  <c r="AT167" i="17"/>
  <c r="AT210" i="17" s="1"/>
  <c r="AT32" i="18"/>
  <c r="AT60" i="18" s="1"/>
  <c r="BC180" i="17"/>
  <c r="AI184" i="17"/>
  <c r="AI258" i="17"/>
  <c r="AP120" i="17"/>
  <c r="AV122" i="17"/>
  <c r="R52" i="11"/>
  <c r="R64" i="11" s="1"/>
  <c r="AN131" i="17"/>
  <c r="AN283" i="17" s="1"/>
  <c r="AN104" i="17"/>
  <c r="AN36" i="18" s="1"/>
  <c r="AN64" i="18" s="1"/>
  <c r="AV131" i="17"/>
  <c r="F21" i="11"/>
  <c r="G21" i="11" s="1"/>
  <c r="AI132" i="17"/>
  <c r="AI20" i="18"/>
  <c r="AI48" i="18" s="1"/>
  <c r="AY152" i="17"/>
  <c r="AY25" i="18"/>
  <c r="AY53" i="18" s="1"/>
  <c r="AP159" i="17"/>
  <c r="AP29" i="18"/>
  <c r="AP57" i="18" s="1"/>
  <c r="AZ166" i="17"/>
  <c r="AZ31" i="18"/>
  <c r="AZ59" i="18" s="1"/>
  <c r="AV180" i="17"/>
  <c r="AV257" i="17"/>
  <c r="AJ184" i="17"/>
  <c r="AJ258" i="17"/>
  <c r="AC122" i="17"/>
  <c r="AC16" i="18"/>
  <c r="AC44" i="18" s="1"/>
  <c r="BA131" i="17"/>
  <c r="BA19" i="18"/>
  <c r="BL23" i="20"/>
  <c r="AF132" i="17"/>
  <c r="AF20" i="18"/>
  <c r="AF48" i="18" s="1"/>
  <c r="AR136" i="17"/>
  <c r="AR21" i="18"/>
  <c r="AR49" i="18" s="1"/>
  <c r="AT141" i="17"/>
  <c r="AT22" i="18"/>
  <c r="AT50" i="18" s="1"/>
  <c r="AZ143" i="17"/>
  <c r="AZ23" i="18"/>
  <c r="AZ51" i="18" s="1"/>
  <c r="AM154" i="17"/>
  <c r="AM27" i="18"/>
  <c r="AM55" i="18" s="1"/>
  <c r="AY159" i="17"/>
  <c r="AY272" i="17" s="1"/>
  <c r="AY29" i="18"/>
  <c r="AY57" i="18" s="1"/>
  <c r="BA166" i="17"/>
  <c r="BA31" i="18"/>
  <c r="BA59" i="18" s="1"/>
  <c r="AV167" i="17"/>
  <c r="AV210" i="17" s="1"/>
  <c r="AV244" i="17"/>
  <c r="AS184" i="17"/>
  <c r="AS258" i="17"/>
  <c r="L121" i="17"/>
  <c r="L15" i="18"/>
  <c r="L43" i="18" s="1"/>
  <c r="H123" i="17"/>
  <c r="H17" i="18"/>
  <c r="H45" i="18" s="1"/>
  <c r="X19" i="18"/>
  <c r="X47" i="18" s="1"/>
  <c r="D143" i="17"/>
  <c r="D23" i="18"/>
  <c r="D51" i="18" s="1"/>
  <c r="L143" i="17"/>
  <c r="L23" i="18"/>
  <c r="L51" i="18" s="1"/>
  <c r="AF154" i="17"/>
  <c r="AF27" i="18"/>
  <c r="AF55" i="18" s="1"/>
  <c r="X167" i="17"/>
  <c r="X210" i="17" s="1"/>
  <c r="X32" i="18"/>
  <c r="X60" i="18" s="1"/>
  <c r="Y121" i="17"/>
  <c r="Y15" i="18"/>
  <c r="Y43" i="18" s="1"/>
  <c r="AC141" i="17"/>
  <c r="AC22" i="18"/>
  <c r="AC50" i="18" s="1"/>
  <c r="Y143" i="17"/>
  <c r="Y23" i="18"/>
  <c r="Y51" i="18"/>
  <c r="E154" i="17"/>
  <c r="E27" i="18"/>
  <c r="E55" i="18" s="1"/>
  <c r="AG167" i="17"/>
  <c r="AG210" i="17" s="1"/>
  <c r="AG32" i="18"/>
  <c r="AG60" i="18" s="1"/>
  <c r="AD121" i="17"/>
  <c r="AD15" i="18"/>
  <c r="AD43" i="18" s="1"/>
  <c r="Z152" i="17"/>
  <c r="Z25" i="18"/>
  <c r="Z53" i="18" s="1"/>
  <c r="R159" i="17"/>
  <c r="R29" i="18"/>
  <c r="R57" i="18" s="1"/>
  <c r="S120" i="17"/>
  <c r="S14" i="18"/>
  <c r="S42" i="18" s="1"/>
  <c r="AA121" i="17"/>
  <c r="AA15" i="18"/>
  <c r="AA43" i="18" s="1"/>
  <c r="AE154" i="17"/>
  <c r="AE27" i="18"/>
  <c r="AE55" i="18" s="1"/>
  <c r="O167" i="17"/>
  <c r="O210" i="17" s="1"/>
  <c r="O32" i="18"/>
  <c r="O60" i="18" s="1"/>
  <c r="AB21" i="18"/>
  <c r="AB49" i="18" s="1"/>
  <c r="AB136" i="17"/>
  <c r="BB17" i="18"/>
  <c r="BB45" i="18"/>
  <c r="AQ16" i="18"/>
  <c r="AQ44" i="18" s="1"/>
  <c r="S16" i="18"/>
  <c r="S44" i="18"/>
  <c r="AN15" i="18"/>
  <c r="AN43" i="18" s="1"/>
  <c r="AK14" i="18"/>
  <c r="AK42" i="18" s="1"/>
  <c r="AL19" i="18"/>
  <c r="AL47" i="18" s="1"/>
  <c r="AL131" i="17"/>
  <c r="AL283" i="17" s="1"/>
  <c r="AT19" i="18"/>
  <c r="AT47" i="18" s="1"/>
  <c r="AT131" i="17"/>
  <c r="AT283" i="17" s="1"/>
  <c r="AW20" i="18"/>
  <c r="AW48" i="18"/>
  <c r="AW132" i="17"/>
  <c r="AK21" i="18"/>
  <c r="AK49" i="18" s="1"/>
  <c r="AK136" i="17"/>
  <c r="AI22" i="18"/>
  <c r="AI50" i="18" s="1"/>
  <c r="AI141" i="17"/>
  <c r="AY22" i="18"/>
  <c r="AY50" i="18" s="1"/>
  <c r="AY141" i="17"/>
  <c r="AW23" i="18"/>
  <c r="AW51" i="18" s="1"/>
  <c r="AW143" i="17"/>
  <c r="K16" i="18"/>
  <c r="K44" i="18" s="1"/>
  <c r="AS15" i="18"/>
  <c r="AS43" i="18" s="1"/>
  <c r="AS121" i="17"/>
  <c r="AS22" i="18"/>
  <c r="AS50" i="18" s="1"/>
  <c r="AS141" i="17"/>
  <c r="AM14" i="18"/>
  <c r="AM42" i="18" s="1"/>
  <c r="AM120" i="17"/>
  <c r="AU14" i="18"/>
  <c r="AU42" i="18" s="1"/>
  <c r="AU120" i="17"/>
  <c r="BC14" i="18"/>
  <c r="BC42" i="18" s="1"/>
  <c r="BC120" i="17"/>
  <c r="M16" i="18"/>
  <c r="M44" i="18"/>
  <c r="M122" i="17"/>
  <c r="U16" i="18"/>
  <c r="U44" i="18" s="1"/>
  <c r="U122" i="17"/>
  <c r="AK16" i="18"/>
  <c r="AK44" i="18" s="1"/>
  <c r="AK122" i="17"/>
  <c r="BA16" i="18"/>
  <c r="BA44" i="18"/>
  <c r="BA122" i="17"/>
  <c r="S33" i="18"/>
  <c r="S61" i="18" s="1"/>
  <c r="P76" i="11"/>
  <c r="C21" i="18"/>
  <c r="C49" i="18" s="1"/>
  <c r="C136" i="17"/>
  <c r="AC104" i="17"/>
  <c r="G21" i="18"/>
  <c r="G49" i="18" s="1"/>
  <c r="G136" i="17"/>
  <c r="AT17" i="18"/>
  <c r="AT45" i="18" s="1"/>
  <c r="Q53" i="11"/>
  <c r="Q65" i="11" s="1"/>
  <c r="BC104" i="17"/>
  <c r="BC209" i="17"/>
  <c r="BC131" i="17"/>
  <c r="Z20" i="18"/>
  <c r="Z48" i="18" s="1"/>
  <c r="BB21" i="18"/>
  <c r="BB49" i="18" s="1"/>
  <c r="BB136" i="17"/>
  <c r="AK15" i="18"/>
  <c r="AK43" i="18" s="1"/>
  <c r="AK121" i="17"/>
  <c r="AI17" i="18"/>
  <c r="AI45" i="18" s="1"/>
  <c r="AI123" i="17"/>
  <c r="AI23" i="18"/>
  <c r="AI51" i="18" s="1"/>
  <c r="AI143" i="17"/>
  <c r="AY23" i="18"/>
  <c r="AY51" i="18" s="1"/>
  <c r="AY143" i="17"/>
  <c r="G104" i="17"/>
  <c r="AR36" i="18"/>
  <c r="AR64" i="18" s="1"/>
  <c r="AU258" i="17"/>
  <c r="H18" i="11"/>
  <c r="I18" i="11" s="1"/>
  <c r="AL25" i="18"/>
  <c r="AL53" i="18" s="1"/>
  <c r="AP21" i="18"/>
  <c r="AP49" i="18" s="1"/>
  <c r="AL17" i="18"/>
  <c r="AL45" i="18" s="1"/>
  <c r="AI16" i="18"/>
  <c r="AI44" i="18" s="1"/>
  <c r="C16" i="18"/>
  <c r="C44" i="18" s="1"/>
  <c r="AS14" i="18"/>
  <c r="AS42" i="18" s="1"/>
  <c r="AV17" i="18"/>
  <c r="AV45" i="18" s="1"/>
  <c r="AT109" i="17"/>
  <c r="AT216" i="17" s="1"/>
  <c r="AN257" i="17"/>
  <c r="AM32" i="18"/>
  <c r="AM60" i="18" s="1"/>
  <c r="BB27" i="18"/>
  <c r="BB55" i="18" s="1"/>
  <c r="AQ25" i="18"/>
  <c r="AQ53" i="18" s="1"/>
  <c r="AK22" i="18"/>
  <c r="AK50" i="18" s="1"/>
  <c r="AM21" i="18"/>
  <c r="AM49" i="18" s="1"/>
  <c r="AV19" i="18"/>
  <c r="AV47" i="18" s="1"/>
  <c r="F13" i="11"/>
  <c r="G13" i="11" s="1"/>
  <c r="J52" i="11"/>
  <c r="J64" i="11" s="1"/>
  <c r="O51" i="11"/>
  <c r="O63" i="11" s="1"/>
  <c r="AS32" i="18"/>
  <c r="AS60" i="18" s="1"/>
  <c r="AV29" i="18"/>
  <c r="AV57" i="18" s="1"/>
  <c r="AO23" i="18"/>
  <c r="AO51" i="18" s="1"/>
  <c r="AS21" i="18"/>
  <c r="AS49" i="18" s="1"/>
  <c r="F11" i="11"/>
  <c r="G11" i="11" s="1"/>
  <c r="AT16" i="18"/>
  <c r="AT44" i="18" s="1"/>
  <c r="V16" i="18"/>
  <c r="V44" i="18" s="1"/>
  <c r="AN14" i="18"/>
  <c r="AN42" i="18" s="1"/>
  <c r="AS109" i="17"/>
  <c r="AS216" i="17" s="1"/>
  <c r="AU257" i="17"/>
  <c r="BB32" i="18"/>
  <c r="BB60" i="18" s="1"/>
  <c r="AQ31" i="18"/>
  <c r="AQ59" i="18" s="1"/>
  <c r="AO29" i="18"/>
  <c r="AO57" i="18" s="1"/>
  <c r="AX25" i="18"/>
  <c r="AX53" i="18" s="1"/>
  <c r="AZ22" i="18"/>
  <c r="AZ50" i="18" s="1"/>
  <c r="AU19" i="18"/>
  <c r="AU47" i="18" s="1"/>
  <c r="AX17" i="18"/>
  <c r="AX45" i="18" s="1"/>
  <c r="Q52" i="11"/>
  <c r="Q64" i="11" s="1"/>
  <c r="W16" i="18"/>
  <c r="W44" i="18" s="1"/>
  <c r="AR15" i="18"/>
  <c r="AR43" i="18"/>
  <c r="H33" i="18"/>
  <c r="H61" i="18" s="1"/>
  <c r="AJ257" i="17"/>
  <c r="AI32" i="18"/>
  <c r="AI60" i="18"/>
  <c r="BB29" i="18"/>
  <c r="BB57" i="18" s="1"/>
  <c r="AP27" i="18"/>
  <c r="AP55" i="18" s="1"/>
  <c r="BC23" i="18"/>
  <c r="BC51" i="18" s="1"/>
  <c r="AO22" i="18"/>
  <c r="AO50" i="18" s="1"/>
  <c r="AJ19" i="18"/>
  <c r="AJ47" i="18" s="1"/>
  <c r="AM17" i="18"/>
  <c r="AM45" i="18" s="1"/>
  <c r="AO15" i="18"/>
  <c r="AO43" i="18" s="1"/>
  <c r="AU121" i="17"/>
  <c r="BC15" i="18"/>
  <c r="BC43" i="18" s="1"/>
  <c r="BC121" i="17"/>
  <c r="AU22" i="18"/>
  <c r="AU50" i="18" s="1"/>
  <c r="AU141" i="17"/>
  <c r="AL31" i="18"/>
  <c r="AL59" i="18"/>
  <c r="AL166" i="17"/>
  <c r="BB31" i="18"/>
  <c r="BB59" i="18" s="1"/>
  <c r="BB166" i="17"/>
  <c r="Q27" i="18"/>
  <c r="Q55" i="18" s="1"/>
  <c r="Q154" i="17"/>
  <c r="V32" i="18"/>
  <c r="V60" i="18" s="1"/>
  <c r="V167" i="17"/>
  <c r="V210" i="17" s="1"/>
  <c r="F33" i="18"/>
  <c r="F61" i="18" s="1"/>
  <c r="F168" i="17"/>
  <c r="R75" i="11"/>
  <c r="J75" i="11"/>
  <c r="AI21" i="18"/>
  <c r="AI49" i="18" s="1"/>
  <c r="AI136" i="17"/>
  <c r="AX182" i="17"/>
  <c r="AK257" i="17"/>
  <c r="AK259" i="17" s="1"/>
  <c r="AK180" i="17"/>
  <c r="BA180" i="17"/>
  <c r="AI109" i="17"/>
  <c r="AI216" i="17" s="1"/>
  <c r="AI182" i="17"/>
  <c r="F15" i="18"/>
  <c r="F43" i="18" s="1"/>
  <c r="F121" i="17"/>
  <c r="V15" i="18"/>
  <c r="V43" i="18" s="1"/>
  <c r="V121" i="17"/>
  <c r="C31" i="18"/>
  <c r="C59" i="18" s="1"/>
  <c r="C166" i="17"/>
  <c r="BE246" i="17"/>
  <c r="BA20" i="18"/>
  <c r="BA48" i="18" s="1"/>
  <c r="H17" i="11"/>
  <c r="I17" i="11" s="1"/>
  <c r="AA104" i="17"/>
  <c r="AA36" i="18" s="1"/>
  <c r="AA64" i="18" s="1"/>
  <c r="AT257" i="17"/>
  <c r="AT259" i="17" s="1"/>
  <c r="AS257" i="17"/>
  <c r="AS259" i="17" s="1"/>
  <c r="AJ104" i="17"/>
  <c r="J50" i="11"/>
  <c r="J62" i="11" s="1"/>
  <c r="AV14" i="18"/>
  <c r="AV42" i="18" s="1"/>
  <c r="N51" i="11"/>
  <c r="N63" i="11" s="1"/>
  <c r="L53" i="11"/>
  <c r="L65" i="11"/>
  <c r="AJ27" i="18"/>
  <c r="AJ55" i="18" s="1"/>
  <c r="AZ29" i="18"/>
  <c r="AZ57" i="18" s="1"/>
  <c r="AJ29" i="18"/>
  <c r="AJ57" i="18" s="1"/>
  <c r="AW32" i="18"/>
  <c r="AW60" i="18" s="1"/>
  <c r="AS23" i="18"/>
  <c r="AS51" i="18" s="1"/>
  <c r="BE284" i="17"/>
  <c r="BE272" i="17"/>
  <c r="BF275" i="17" s="1"/>
  <c r="BD239" i="17"/>
  <c r="AX144" i="9"/>
  <c r="AX293" i="9" s="1"/>
  <c r="AN144" i="9"/>
  <c r="AN106" i="9"/>
  <c r="AV144" i="9"/>
  <c r="AV293" i="9" s="1"/>
  <c r="AV106" i="9"/>
  <c r="AI144" i="9"/>
  <c r="AI106" i="9"/>
  <c r="AD29" i="20"/>
  <c r="AD57" i="20" s="1"/>
  <c r="AJ19" i="20"/>
  <c r="AJ47" i="20" s="1"/>
  <c r="I19" i="20"/>
  <c r="I47" i="20" s="1"/>
  <c r="AB19" i="20"/>
  <c r="AB47" i="20" s="1"/>
  <c r="AU144" i="9"/>
  <c r="AU106" i="9"/>
  <c r="BC144" i="9"/>
  <c r="AG15" i="20"/>
  <c r="AG43" i="20" s="1"/>
  <c r="X14" i="20"/>
  <c r="X42" i="20" s="1"/>
  <c r="U19" i="20"/>
  <c r="U47" i="20" s="1"/>
  <c r="AE17" i="20"/>
  <c r="AE45" i="20" s="1"/>
  <c r="U14" i="20"/>
  <c r="U42" i="20" s="1"/>
  <c r="N37" i="9"/>
  <c r="N151" i="9" s="1"/>
  <c r="AD19" i="20"/>
  <c r="AD47" i="20" s="1"/>
  <c r="AC31" i="20"/>
  <c r="AC59" i="20" s="1"/>
  <c r="T32" i="20"/>
  <c r="T60" i="20" s="1"/>
  <c r="AM17" i="20"/>
  <c r="AM45" i="20" s="1"/>
  <c r="AM131" i="9"/>
  <c r="AN323" i="9"/>
  <c r="AU176" i="9"/>
  <c r="AC22" i="20"/>
  <c r="AC50" i="20" s="1"/>
  <c r="AC149" i="9"/>
  <c r="AE25" i="20"/>
  <c r="AE53" i="20" s="1"/>
  <c r="T29" i="20"/>
  <c r="T57" i="20" s="1"/>
  <c r="P15" i="20"/>
  <c r="P43" i="20" s="1"/>
  <c r="H19" i="20"/>
  <c r="H47" i="20" s="1"/>
  <c r="AP23" i="20"/>
  <c r="AP51" i="20" s="1"/>
  <c r="AK27" i="20"/>
  <c r="AK55" i="20" s="1"/>
  <c r="AX167" i="9"/>
  <c r="AX294" i="9" s="1"/>
  <c r="AZ31" i="20"/>
  <c r="AZ59" i="20" s="1"/>
  <c r="AZ174" i="9"/>
  <c r="AZ297" i="9" s="1"/>
  <c r="AZ300" i="9" s="1"/>
  <c r="AM175" i="9"/>
  <c r="AM219" i="9" s="1"/>
  <c r="BC175" i="9"/>
  <c r="BC291" i="9" s="1"/>
  <c r="BB33" i="20"/>
  <c r="BB61" i="20" s="1"/>
  <c r="BB176" i="9"/>
  <c r="T140" i="9"/>
  <c r="AJ140" i="9"/>
  <c r="AR140" i="9"/>
  <c r="AR144" i="9"/>
  <c r="AR293" i="9" s="1"/>
  <c r="AJ23" i="20"/>
  <c r="AJ51" i="20" s="1"/>
  <c r="AJ151" i="9"/>
  <c r="AR25" i="20"/>
  <c r="AR53" i="20" s="1"/>
  <c r="AR160" i="9"/>
  <c r="AZ25" i="20"/>
  <c r="AZ53" i="20" s="1"/>
  <c r="AZ160" i="9"/>
  <c r="AU27" i="20"/>
  <c r="AU55" i="20" s="1"/>
  <c r="AU162" i="9"/>
  <c r="BC27" i="20"/>
  <c r="BC55" i="20" s="1"/>
  <c r="BC162" i="9"/>
  <c r="D14" i="20"/>
  <c r="D42" i="20" s="1"/>
  <c r="D128" i="9"/>
  <c r="T19" i="20"/>
  <c r="T47" i="20" s="1"/>
  <c r="T139" i="9"/>
  <c r="AB22" i="20"/>
  <c r="AB50" i="20" s="1"/>
  <c r="Y129" i="9"/>
  <c r="Y218" i="9" s="1"/>
  <c r="Y17" i="20"/>
  <c r="Y45" i="20" s="1"/>
  <c r="Y131" i="9"/>
  <c r="U22" i="20"/>
  <c r="U50" i="20" s="1"/>
  <c r="U149" i="9"/>
  <c r="R129" i="9"/>
  <c r="AD174" i="9"/>
  <c r="G17" i="20"/>
  <c r="G45" i="20" s="1"/>
  <c r="O160" i="9"/>
  <c r="AE175" i="9"/>
  <c r="AE219" i="9" s="1"/>
  <c r="AU16" i="20"/>
  <c r="AU44" i="20" s="1"/>
  <c r="AU130" i="9"/>
  <c r="AV142" i="9"/>
  <c r="AV292" i="9" s="1"/>
  <c r="AP175" i="9"/>
  <c r="AP291" i="9" s="1"/>
  <c r="BA190" i="9"/>
  <c r="AM160" i="9"/>
  <c r="AL107" i="9"/>
  <c r="AL190" i="9"/>
  <c r="AL226" i="9" s="1"/>
  <c r="AY326" i="9"/>
  <c r="AY347" i="9" s="1"/>
  <c r="AI107" i="9"/>
  <c r="AI190" i="9"/>
  <c r="AI226" i="9" s="1"/>
  <c r="AF15" i="20"/>
  <c r="AF43" i="20" s="1"/>
  <c r="AG19" i="20"/>
  <c r="AG47" i="20" s="1"/>
  <c r="I16" i="20"/>
  <c r="I44" i="20" s="1"/>
  <c r="AU318" i="9"/>
  <c r="AU153" i="9"/>
  <c r="AI174" i="9"/>
  <c r="AW107" i="9"/>
  <c r="AW190" i="9"/>
  <c r="AW226" i="9" s="1"/>
  <c r="AP33" i="20"/>
  <c r="AP61" i="20" s="1"/>
  <c r="AP176" i="9"/>
  <c r="AX107" i="9"/>
  <c r="AX190" i="9"/>
  <c r="AX226" i="9" s="1"/>
  <c r="BC14" i="20"/>
  <c r="BC42" i="20" s="1"/>
  <c r="BC128" i="9"/>
  <c r="M16" i="20"/>
  <c r="M44" i="20" s="1"/>
  <c r="M130" i="9"/>
  <c r="AS16" i="20"/>
  <c r="AS44" i="20" s="1"/>
  <c r="AS130" i="9"/>
  <c r="BB142" i="9"/>
  <c r="BB292" i="9" s="1"/>
  <c r="AI317" i="9"/>
  <c r="AI152" i="9"/>
  <c r="AL318" i="9"/>
  <c r="AL153" i="9"/>
  <c r="BC167" i="9"/>
  <c r="BC294" i="9" s="1"/>
  <c r="AW174" i="9"/>
  <c r="AW297" i="9" s="1"/>
  <c r="AW300" i="9" s="1"/>
  <c r="AR175" i="9"/>
  <c r="AQ33" i="20"/>
  <c r="AQ61" i="20" s="1"/>
  <c r="AQ176" i="9"/>
  <c r="BC176" i="9"/>
  <c r="AM190" i="9"/>
  <c r="AM226" i="9" s="1"/>
  <c r="AU107" i="9"/>
  <c r="AU190" i="9"/>
  <c r="AB128" i="9"/>
  <c r="P139" i="9"/>
  <c r="D25" i="20"/>
  <c r="D53" i="20" s="1"/>
  <c r="D160" i="9"/>
  <c r="L31" i="20"/>
  <c r="L59" i="20" s="1"/>
  <c r="H33" i="20"/>
  <c r="H61" i="20" s="1"/>
  <c r="H176" i="9"/>
  <c r="Y19" i="20"/>
  <c r="Y47" i="20" s="1"/>
  <c r="Y139" i="9"/>
  <c r="E22" i="20"/>
  <c r="E50" i="20" s="1"/>
  <c r="E149" i="9"/>
  <c r="Q25" i="20"/>
  <c r="Q53" i="20" s="1"/>
  <c r="Q160" i="9"/>
  <c r="AC25" i="20"/>
  <c r="AC53" i="20" s="1"/>
  <c r="AC160" i="9"/>
  <c r="AC27" i="20"/>
  <c r="AC55" i="20" s="1"/>
  <c r="AC162" i="9"/>
  <c r="Y175" i="9"/>
  <c r="Y219" i="9" s="1"/>
  <c r="U33" i="20"/>
  <c r="U61" i="20" s="1"/>
  <c r="U176" i="9"/>
  <c r="Y33" i="20"/>
  <c r="Y61" i="20" s="1"/>
  <c r="Y176" i="9"/>
  <c r="N14" i="20"/>
  <c r="N42" i="20" s="1"/>
  <c r="N128" i="9"/>
  <c r="AD14" i="20"/>
  <c r="AD42" i="20" s="1"/>
  <c r="AD128" i="9"/>
  <c r="N17" i="20"/>
  <c r="N45" i="20" s="1"/>
  <c r="N131" i="9"/>
  <c r="R22" i="20"/>
  <c r="R50" i="20" s="1"/>
  <c r="R149" i="9"/>
  <c r="J167" i="9"/>
  <c r="R33" i="20"/>
  <c r="R61" i="20" s="1"/>
  <c r="S149" i="9"/>
  <c r="K33" i="20"/>
  <c r="K61" i="20" s="1"/>
  <c r="K176" i="9"/>
  <c r="BC174" i="9"/>
  <c r="BC297" i="9" s="1"/>
  <c r="BC300" i="9" s="1"/>
  <c r="AK107" i="9"/>
  <c r="AK190" i="9"/>
  <c r="AK226" i="9" s="1"/>
  <c r="AW15" i="20"/>
  <c r="AW43" i="20" s="1"/>
  <c r="AU23" i="20"/>
  <c r="AU51" i="20" s="1"/>
  <c r="AU151" i="9"/>
  <c r="AU25" i="20"/>
  <c r="AU53" i="20" s="1"/>
  <c r="AU160" i="9"/>
  <c r="AX27" i="20"/>
  <c r="AX55" i="20" s="1"/>
  <c r="AX162" i="9"/>
  <c r="AT107" i="9"/>
  <c r="AT190" i="9"/>
  <c r="BB190" i="9"/>
  <c r="BB15" i="20"/>
  <c r="BB43" i="20" s="1"/>
  <c r="BB129" i="9"/>
  <c r="AW16" i="20"/>
  <c r="AW44" i="20" s="1"/>
  <c r="AW130" i="9"/>
  <c r="AT318" i="9"/>
  <c r="AT153" i="9"/>
  <c r="AQ319" i="9"/>
  <c r="AQ167" i="9"/>
  <c r="AV32" i="20"/>
  <c r="AV60" i="20" s="1"/>
  <c r="AV175" i="9"/>
  <c r="AV291" i="9" s="1"/>
  <c r="M15" i="20"/>
  <c r="M43" i="20" s="1"/>
  <c r="M129" i="9"/>
  <c r="V15" i="20"/>
  <c r="V43" i="20" s="1"/>
  <c r="V129" i="9"/>
  <c r="J139" i="9"/>
  <c r="F27" i="20"/>
  <c r="F55" i="20" s="1"/>
  <c r="F162" i="9"/>
  <c r="Z29" i="20"/>
  <c r="Z57" i="20" s="1"/>
  <c r="Z167" i="9"/>
  <c r="R31" i="20"/>
  <c r="R59" i="20" s="1"/>
  <c r="R174" i="9"/>
  <c r="AE14" i="20"/>
  <c r="AE42" i="20" s="1"/>
  <c r="AE128" i="9"/>
  <c r="C22" i="20"/>
  <c r="C50" i="20" s="1"/>
  <c r="C176" i="9"/>
  <c r="AC144" i="9"/>
  <c r="AW140" i="9"/>
  <c r="AS323" i="9"/>
  <c r="AF32" i="20"/>
  <c r="AF60" i="20" s="1"/>
  <c r="BC318" i="9"/>
  <c r="M37" i="9"/>
  <c r="M23" i="20" s="1"/>
  <c r="M51" i="20" s="1"/>
  <c r="M22" i="20"/>
  <c r="M50" i="20" s="1"/>
  <c r="E27" i="20"/>
  <c r="E55" i="20" s="1"/>
  <c r="AB27" i="20"/>
  <c r="AB55" i="20" s="1"/>
  <c r="AT144" i="9"/>
  <c r="AL151" i="9"/>
  <c r="AZ153" i="9"/>
  <c r="AW27" i="20"/>
  <c r="AW55" i="20" s="1"/>
  <c r="AW162" i="9"/>
  <c r="AP317" i="9"/>
  <c r="AP152" i="9"/>
  <c r="BB29" i="20"/>
  <c r="BB57" i="20" s="1"/>
  <c r="BB167" i="9"/>
  <c r="BB294" i="9" s="1"/>
  <c r="AV31" i="20"/>
  <c r="AV59" i="20" s="1"/>
  <c r="AV174" i="9"/>
  <c r="AV297" i="9" s="1"/>
  <c r="AV300" i="9" s="1"/>
  <c r="AQ323" i="9"/>
  <c r="AQ175" i="9"/>
  <c r="AQ219" i="9" s="1"/>
  <c r="BC193" i="9"/>
  <c r="BC383" i="9" s="1"/>
  <c r="AS312" i="9"/>
  <c r="AS139" i="9"/>
  <c r="BA19" i="20"/>
  <c r="BA47" i="20" s="1"/>
  <c r="BA139" i="9"/>
  <c r="AN20" i="20"/>
  <c r="AN48" i="20" s="1"/>
  <c r="AN140" i="9"/>
  <c r="AV20" i="20"/>
  <c r="AV48" i="20" s="1"/>
  <c r="AV140" i="9"/>
  <c r="AL316" i="9"/>
  <c r="AL149" i="9"/>
  <c r="AT22" i="20"/>
  <c r="AT50" i="20" s="1"/>
  <c r="CF25" i="12" s="1"/>
  <c r="AT149" i="9"/>
  <c r="BB22" i="20"/>
  <c r="BB50" i="20" s="1"/>
  <c r="BB149" i="9"/>
  <c r="AV23" i="20"/>
  <c r="AV51" i="20" s="1"/>
  <c r="AV151" i="9"/>
  <c r="AN160" i="9"/>
  <c r="AV25" i="20"/>
  <c r="AV53" i="20" s="1"/>
  <c r="AV160" i="9"/>
  <c r="AQ27" i="20"/>
  <c r="AQ55" i="20" s="1"/>
  <c r="AQ162" i="9"/>
  <c r="AY162" i="9"/>
  <c r="T17" i="20"/>
  <c r="T45" i="20" s="1"/>
  <c r="T131" i="9"/>
  <c r="I31" i="20"/>
  <c r="I59" i="20" s="1"/>
  <c r="I174" i="9"/>
  <c r="U31" i="20"/>
  <c r="U59" i="20" s="1"/>
  <c r="U174" i="9"/>
  <c r="Z15" i="20"/>
  <c r="Z43" i="20" s="1"/>
  <c r="Z129" i="9"/>
  <c r="Z218" i="9" s="1"/>
  <c r="R25" i="20"/>
  <c r="R53" i="20" s="1"/>
  <c r="V31" i="20"/>
  <c r="V59" i="20" s="1"/>
  <c r="V174" i="9"/>
  <c r="N176" i="9"/>
  <c r="C19" i="20"/>
  <c r="C47" i="20" s="1"/>
  <c r="C139" i="9"/>
  <c r="W27" i="20"/>
  <c r="W55" i="20" s="1"/>
  <c r="W162" i="9"/>
  <c r="K31" i="20"/>
  <c r="K59" i="20" s="1"/>
  <c r="K174" i="9"/>
  <c r="AB29" i="20"/>
  <c r="AB57" i="20" s="1"/>
  <c r="AB167" i="9"/>
  <c r="AR21" i="20"/>
  <c r="AR49" i="20" s="1"/>
  <c r="Z32" i="20"/>
  <c r="Z60" i="20" s="1"/>
  <c r="C29" i="20"/>
  <c r="C57" i="20" s="1"/>
  <c r="C25" i="20"/>
  <c r="C53" i="20" s="1"/>
  <c r="N29" i="20"/>
  <c r="N57" i="20" s="1"/>
  <c r="AH25" i="20"/>
  <c r="AH53" i="20" s="1"/>
  <c r="AC37" i="9"/>
  <c r="AC23" i="20" s="1"/>
  <c r="AC51" i="20" s="1"/>
  <c r="AU17" i="20"/>
  <c r="AU45" i="20" s="1"/>
  <c r="AB15" i="20"/>
  <c r="AB43" i="20" s="1"/>
  <c r="AE31" i="20"/>
  <c r="AE59" i="20" s="1"/>
  <c r="AE27" i="20"/>
  <c r="AE55" i="20" s="1"/>
  <c r="R27" i="20"/>
  <c r="R55" i="20" s="1"/>
  <c r="G31" i="20"/>
  <c r="G59" i="20" s="1"/>
  <c r="AR32" i="20"/>
  <c r="AR60" i="20" s="1"/>
  <c r="AQ317" i="9"/>
  <c r="D16" i="20"/>
  <c r="D44" i="20" s="1"/>
  <c r="L17" i="20"/>
  <c r="L45" i="20" s="1"/>
  <c r="BD218" i="9"/>
  <c r="BF271" i="17"/>
  <c r="BD263" i="17"/>
  <c r="BD273" i="17" s="1"/>
  <c r="BC263" i="17"/>
  <c r="BC273" i="17" s="1"/>
  <c r="BE263" i="17"/>
  <c r="BE273" i="17" s="1"/>
  <c r="BD271" i="17"/>
  <c r="BD383" i="9"/>
  <c r="BC32" i="20"/>
  <c r="BC60" i="20" s="1"/>
  <c r="AW33" i="20"/>
  <c r="AW61" i="20" s="1"/>
  <c r="AX25" i="20"/>
  <c r="AX53" i="20" s="1"/>
  <c r="AL325" i="9"/>
  <c r="AL315" i="9" s="1"/>
  <c r="BA407" i="9"/>
  <c r="P14" i="20"/>
  <c r="P42" i="20" s="1"/>
  <c r="AI33" i="20"/>
  <c r="AI61" i="20" s="1"/>
  <c r="AU317" i="9"/>
  <c r="AR325" i="9"/>
  <c r="AR315" i="9" s="1"/>
  <c r="AU32" i="20"/>
  <c r="AU60" i="20" s="1"/>
  <c r="AU314" i="9"/>
  <c r="AP314" i="9"/>
  <c r="AZ407" i="9"/>
  <c r="AF14" i="20"/>
  <c r="AF42" i="20" s="1"/>
  <c r="AM323" i="9"/>
  <c r="AR31" i="20"/>
  <c r="AR59" i="20" s="1"/>
  <c r="AG33" i="20"/>
  <c r="AG61" i="20" s="1"/>
  <c r="AX409" i="9"/>
  <c r="O15" i="20"/>
  <c r="O43" i="20" s="1"/>
  <c r="AQ29" i="20"/>
  <c r="AQ57" i="20" s="1"/>
  <c r="X22" i="20"/>
  <c r="X50" i="20" s="1"/>
  <c r="BB318" i="9"/>
  <c r="Y16" i="20"/>
  <c r="Y44" i="20" s="1"/>
  <c r="AE15" i="20"/>
  <c r="AE43" i="20" s="1"/>
  <c r="W33" i="20"/>
  <c r="W61" i="20" s="1"/>
  <c r="E37" i="9"/>
  <c r="O17" i="20"/>
  <c r="O45" i="20" s="1"/>
  <c r="AJ17" i="20"/>
  <c r="AJ45" i="20" s="1"/>
  <c r="AT15" i="20"/>
  <c r="AT43" i="20" s="1"/>
  <c r="AU326" i="9"/>
  <c r="AU347" i="9" s="1"/>
  <c r="BB59" i="9"/>
  <c r="AO329" i="9"/>
  <c r="AJ32" i="20"/>
  <c r="AJ60" i="20" s="1"/>
  <c r="BK48" i="20"/>
  <c r="AX43" i="19"/>
  <c r="AJ323" i="9"/>
  <c r="AQ16" i="20"/>
  <c r="AQ44" i="20" s="1"/>
  <c r="AL17" i="20"/>
  <c r="AL45" i="20" s="1"/>
  <c r="AW317" i="9"/>
  <c r="AM319" i="9"/>
  <c r="AP25" i="20"/>
  <c r="AP53" i="20" s="1"/>
  <c r="AE20" i="20"/>
  <c r="AE48" i="20" s="1"/>
  <c r="AH32" i="20"/>
  <c r="AH60" i="20" s="1"/>
  <c r="AO31" i="20"/>
  <c r="AO59" i="20" s="1"/>
  <c r="AU29" i="20"/>
  <c r="AU57" i="20" s="1"/>
  <c r="AL29" i="20"/>
  <c r="AL57" i="20" s="1"/>
  <c r="AX33" i="20"/>
  <c r="AX61" i="20" s="1"/>
  <c r="BB326" i="9"/>
  <c r="BB347" i="9" s="1"/>
  <c r="AI313" i="9"/>
  <c r="AK19" i="20"/>
  <c r="AK47" i="20" s="1"/>
  <c r="AR323" i="9"/>
  <c r="F17" i="20"/>
  <c r="F45" i="20" s="1"/>
  <c r="AU240" i="17"/>
  <c r="AQ240" i="17"/>
  <c r="AI240" i="17"/>
  <c r="BC240" i="17"/>
  <c r="AN27" i="20"/>
  <c r="AN55" i="20" s="1"/>
  <c r="AT14" i="20"/>
  <c r="AT42" i="20" s="1"/>
  <c r="AZ16" i="20"/>
  <c r="AZ44" i="20" s="1"/>
  <c r="AR312" i="9"/>
  <c r="AZ19" i="20"/>
  <c r="AZ47" i="20" s="1"/>
  <c r="AZ312" i="9"/>
  <c r="AU20" i="20"/>
  <c r="AU48" i="20" s="1"/>
  <c r="AI21" i="20"/>
  <c r="AI49" i="20" s="1"/>
  <c r="AO316" i="9"/>
  <c r="AW22" i="20"/>
  <c r="AW50" i="20" s="1"/>
  <c r="CE29" i="12" s="1"/>
  <c r="AW316" i="9"/>
  <c r="P127" i="7"/>
  <c r="P21" i="19"/>
  <c r="P49" i="19" s="1"/>
  <c r="P104" i="7"/>
  <c r="U37" i="9"/>
  <c r="U151" i="9" s="1"/>
  <c r="Z22" i="20"/>
  <c r="Z50" i="20" s="1"/>
  <c r="AY240" i="17"/>
  <c r="AM240" i="17"/>
  <c r="Z37" i="9"/>
  <c r="AU14" i="20"/>
  <c r="AU42" i="20" s="1"/>
  <c r="BB314" i="9"/>
  <c r="AH175" i="7"/>
  <c r="AD78" i="9"/>
  <c r="AD192" i="9" s="1"/>
  <c r="AD175" i="7"/>
  <c r="Z175" i="7"/>
  <c r="V175" i="7"/>
  <c r="V78" i="9"/>
  <c r="V192" i="9" s="1"/>
  <c r="F175" i="7"/>
  <c r="F78" i="9"/>
  <c r="F192" i="9" s="1"/>
  <c r="AH77" i="9"/>
  <c r="AH191" i="9" s="1"/>
  <c r="AH174" i="7"/>
  <c r="AD174" i="7"/>
  <c r="AD77" i="9"/>
  <c r="AD191" i="9" s="1"/>
  <c r="Z174" i="7"/>
  <c r="V174" i="7"/>
  <c r="V77" i="9"/>
  <c r="V191" i="9" s="1"/>
  <c r="R174" i="7"/>
  <c r="N77" i="9"/>
  <c r="N191" i="9" s="1"/>
  <c r="N174" i="7"/>
  <c r="F174" i="7"/>
  <c r="F77" i="9"/>
  <c r="F191" i="9" s="1"/>
  <c r="AH76" i="9"/>
  <c r="AH190" i="9" s="1"/>
  <c r="AH226" i="9" s="1"/>
  <c r="AH173" i="7"/>
  <c r="AC33" i="19"/>
  <c r="AC61" i="19" s="1"/>
  <c r="AC62" i="9"/>
  <c r="V33" i="19"/>
  <c r="V61" i="19" s="1"/>
  <c r="V159" i="7"/>
  <c r="V62" i="9"/>
  <c r="V33" i="20" s="1"/>
  <c r="V61" i="20" s="1"/>
  <c r="C32" i="19"/>
  <c r="C60" i="19" s="1"/>
  <c r="C158" i="7"/>
  <c r="C61" i="9"/>
  <c r="C32" i="20" s="1"/>
  <c r="C60" i="20" s="1"/>
  <c r="H155" i="7"/>
  <c r="H58" i="9"/>
  <c r="H172" i="9" s="1"/>
  <c r="D155" i="7"/>
  <c r="D58" i="9"/>
  <c r="D172" i="9" s="1"/>
  <c r="AF151" i="7"/>
  <c r="AF54" i="9"/>
  <c r="AF168" i="9" s="1"/>
  <c r="M151" i="7"/>
  <c r="M54" i="9"/>
  <c r="M168" i="9" s="1"/>
  <c r="I151" i="7"/>
  <c r="I54" i="9"/>
  <c r="I168" i="9" s="1"/>
  <c r="AG53" i="9"/>
  <c r="AG104" i="7"/>
  <c r="AG36" i="19" s="1"/>
  <c r="AG64" i="19" s="1"/>
  <c r="AC150" i="7"/>
  <c r="AC53" i="9"/>
  <c r="AC104" i="7"/>
  <c r="V53" i="9"/>
  <c r="V104" i="7"/>
  <c r="V150" i="7"/>
  <c r="R29" i="19"/>
  <c r="R57" i="19" s="1"/>
  <c r="R104" i="7"/>
  <c r="R199" i="7" s="1"/>
  <c r="R150" i="7"/>
  <c r="R53" i="9"/>
  <c r="R167" i="9" s="1"/>
  <c r="K29" i="19"/>
  <c r="K57" i="19" s="1"/>
  <c r="K150" i="7"/>
  <c r="K53" i="9"/>
  <c r="K29" i="20" s="1"/>
  <c r="K57" i="20" s="1"/>
  <c r="G29" i="19"/>
  <c r="G57" i="19" s="1"/>
  <c r="G53" i="9"/>
  <c r="K132" i="7"/>
  <c r="K22" i="19"/>
  <c r="K50" i="19" s="1"/>
  <c r="K35" i="9"/>
  <c r="K37" i="9" s="1"/>
  <c r="K23" i="20" s="1"/>
  <c r="K51" i="20" s="1"/>
  <c r="D22" i="19"/>
  <c r="D50" i="19" s="1"/>
  <c r="D35" i="9"/>
  <c r="D22" i="20" s="1"/>
  <c r="D50" i="20" s="1"/>
  <c r="D132" i="7"/>
  <c r="AF130" i="7"/>
  <c r="AF33" i="9"/>
  <c r="AF147" i="9" s="1"/>
  <c r="N33" i="9"/>
  <c r="N147" i="9" s="1"/>
  <c r="N130" i="7"/>
  <c r="J130" i="7"/>
  <c r="J33" i="9"/>
  <c r="J147" i="9" s="1"/>
  <c r="F130" i="7"/>
  <c r="F33" i="9"/>
  <c r="F147" i="9" s="1"/>
  <c r="AH32" i="9"/>
  <c r="AH146" i="9" s="1"/>
  <c r="AH129" i="7"/>
  <c r="P124" i="7"/>
  <c r="P27" i="9"/>
  <c r="P141" i="9" s="1"/>
  <c r="L124" i="7"/>
  <c r="L27" i="9"/>
  <c r="L141" i="9" s="1"/>
  <c r="H124" i="7"/>
  <c r="H27" i="9"/>
  <c r="H141" i="9" s="1"/>
  <c r="D124" i="7"/>
  <c r="D27" i="9"/>
  <c r="D141" i="9" s="1"/>
  <c r="AA19" i="19"/>
  <c r="AA47" i="19" s="1"/>
  <c r="AA122" i="7"/>
  <c r="AA25" i="9"/>
  <c r="AA139" i="9" s="1"/>
  <c r="W19" i="19"/>
  <c r="W47" i="19" s="1"/>
  <c r="W122" i="7"/>
  <c r="W25" i="9"/>
  <c r="W19" i="20" s="1"/>
  <c r="W47" i="20" s="1"/>
  <c r="W104" i="7"/>
  <c r="S19" i="19"/>
  <c r="S47" i="19" s="1"/>
  <c r="S122" i="7"/>
  <c r="AX240" i="17"/>
  <c r="F32" i="19"/>
  <c r="F60" i="19" s="1"/>
  <c r="F61" i="9"/>
  <c r="F32" i="20" s="1"/>
  <c r="F60" i="20" s="1"/>
  <c r="I31" i="19"/>
  <c r="I59" i="19" s="1"/>
  <c r="I157" i="7"/>
  <c r="O155" i="7"/>
  <c r="O58" i="9"/>
  <c r="O172" i="9" s="1"/>
  <c r="C155" i="7"/>
  <c r="C58" i="9"/>
  <c r="C172" i="9" s="1"/>
  <c r="AE54" i="9"/>
  <c r="AE168" i="9" s="1"/>
  <c r="AE151" i="7"/>
  <c r="P151" i="7"/>
  <c r="P54" i="9"/>
  <c r="P168" i="9" s="1"/>
  <c r="O27" i="19"/>
  <c r="O55" i="19" s="1"/>
  <c r="O145" i="7"/>
  <c r="Z25" i="19"/>
  <c r="Z53" i="19" s="1"/>
  <c r="Z46" i="9"/>
  <c r="W25" i="19"/>
  <c r="W53" i="19" s="1"/>
  <c r="W143" i="7"/>
  <c r="L25" i="19"/>
  <c r="L53" i="19" s="1"/>
  <c r="L143" i="7"/>
  <c r="H25" i="19"/>
  <c r="H53" i="19" s="1"/>
  <c r="H46" i="9"/>
  <c r="H25" i="20" s="1"/>
  <c r="H53" i="20" s="1"/>
  <c r="E25" i="19"/>
  <c r="E53" i="19" s="1"/>
  <c r="E143" i="7"/>
  <c r="E46" i="9"/>
  <c r="AD141" i="7"/>
  <c r="AD44" i="9"/>
  <c r="AD158" i="9" s="1"/>
  <c r="N141" i="7"/>
  <c r="N44" i="9"/>
  <c r="N158" i="9" s="1"/>
  <c r="J141" i="7"/>
  <c r="J44" i="9"/>
  <c r="J158" i="9" s="1"/>
  <c r="U139" i="7"/>
  <c r="U42" i="9"/>
  <c r="U156" i="9" s="1"/>
  <c r="Q139" i="7"/>
  <c r="Q42" i="9"/>
  <c r="Q156" i="9" s="1"/>
  <c r="J139" i="7"/>
  <c r="J42" i="9"/>
  <c r="J156" i="9" s="1"/>
  <c r="F139" i="7"/>
  <c r="F42" i="9"/>
  <c r="F156" i="9" s="1"/>
  <c r="W22" i="19"/>
  <c r="W50" i="19" s="1"/>
  <c r="W132" i="7"/>
  <c r="W35" i="9"/>
  <c r="W149" i="9" s="1"/>
  <c r="Q22" i="19"/>
  <c r="Q50" i="19" s="1"/>
  <c r="Q132" i="7"/>
  <c r="Q35" i="9"/>
  <c r="U30" i="7"/>
  <c r="U104" i="7" s="1"/>
  <c r="U128" i="7"/>
  <c r="U31" i="9"/>
  <c r="U145" i="9" s="1"/>
  <c r="J30" i="7"/>
  <c r="J128" i="7"/>
  <c r="J31" i="9"/>
  <c r="J145" i="9" s="1"/>
  <c r="F30" i="7"/>
  <c r="F21" i="19" s="1"/>
  <c r="F49" i="19" s="1"/>
  <c r="F128" i="7"/>
  <c r="F31" i="9"/>
  <c r="F145" i="9" s="1"/>
  <c r="Z125" i="7"/>
  <c r="Z28" i="9"/>
  <c r="Z142" i="9" s="1"/>
  <c r="V28" i="9"/>
  <c r="V142" i="9" s="1"/>
  <c r="V125" i="7"/>
  <c r="S124" i="7"/>
  <c r="S27" i="9"/>
  <c r="S141" i="9" s="1"/>
  <c r="Z25" i="9"/>
  <c r="Z19" i="20" s="1"/>
  <c r="Z47" i="20" s="1"/>
  <c r="Z19" i="19"/>
  <c r="Z47" i="19" s="1"/>
  <c r="AH119" i="7"/>
  <c r="AH22" i="9"/>
  <c r="AH136" i="9" s="1"/>
  <c r="AD119" i="7"/>
  <c r="AD22" i="9"/>
  <c r="AD136" i="9" s="1"/>
  <c r="Z119" i="7"/>
  <c r="Z22" i="9"/>
  <c r="Z136" i="9" s="1"/>
  <c r="V119" i="7"/>
  <c r="V22" i="9"/>
  <c r="V136" i="9" s="1"/>
  <c r="R119" i="7"/>
  <c r="R22" i="9"/>
  <c r="R136" i="9" s="1"/>
  <c r="N119" i="7"/>
  <c r="N22" i="9"/>
  <c r="N136" i="9" s="1"/>
  <c r="J119" i="7"/>
  <c r="J22" i="9"/>
  <c r="J136" i="9" s="1"/>
  <c r="AE17" i="19"/>
  <c r="AE45" i="19" s="1"/>
  <c r="AE114" i="7"/>
  <c r="M14" i="19"/>
  <c r="M42" i="19" s="1"/>
  <c r="M111" i="7"/>
  <c r="G14" i="19"/>
  <c r="G42" i="19" s="1"/>
  <c r="G111" i="7"/>
  <c r="C14" i="19"/>
  <c r="C42" i="19" s="1"/>
  <c r="C14" i="9"/>
  <c r="C128" i="9" s="1"/>
  <c r="AE325" i="9"/>
  <c r="AT316" i="9"/>
  <c r="AU323" i="9"/>
  <c r="AJ329" i="9"/>
  <c r="AX319" i="9"/>
  <c r="AO23" i="20"/>
  <c r="AO51" i="20" s="1"/>
  <c r="BA313" i="9"/>
  <c r="AN21" i="20"/>
  <c r="AN49" i="20" s="1"/>
  <c r="L54" i="9"/>
  <c r="L168" i="9" s="1"/>
  <c r="X54" i="9"/>
  <c r="X168" i="9" s="1"/>
  <c r="M42" i="9"/>
  <c r="M156" i="9" s="1"/>
  <c r="V44" i="9"/>
  <c r="V158" i="9" s="1"/>
  <c r="C27" i="9"/>
  <c r="C141" i="9" s="1"/>
  <c r="W27" i="9"/>
  <c r="W141" i="9" s="1"/>
  <c r="C28" i="9"/>
  <c r="C142" i="9" s="1"/>
  <c r="F158" i="7"/>
  <c r="W155" i="7"/>
  <c r="H143" i="7"/>
  <c r="Q128" i="7"/>
  <c r="M32" i="19"/>
  <c r="M60" i="19" s="1"/>
  <c r="M158" i="7"/>
  <c r="I32" i="19"/>
  <c r="I60" i="19" s="1"/>
  <c r="I158" i="7"/>
  <c r="I61" i="9"/>
  <c r="I32" i="20" s="1"/>
  <c r="I60" i="20" s="1"/>
  <c r="AG141" i="7"/>
  <c r="AG44" i="9"/>
  <c r="AG158" i="9" s="1"/>
  <c r="U141" i="7"/>
  <c r="U44" i="9"/>
  <c r="U158" i="9" s="1"/>
  <c r="Q141" i="7"/>
  <c r="Q44" i="9"/>
  <c r="Q158" i="9" s="1"/>
  <c r="E141" i="7"/>
  <c r="E44" i="9"/>
  <c r="E158" i="9" s="1"/>
  <c r="P42" i="9"/>
  <c r="P156" i="9" s="1"/>
  <c r="P139" i="7"/>
  <c r="E139" i="7"/>
  <c r="E42" i="9"/>
  <c r="E156" i="9" s="1"/>
  <c r="Q23" i="19"/>
  <c r="Q51" i="19" s="1"/>
  <c r="Q134" i="7"/>
  <c r="Y133" i="7"/>
  <c r="Y36" i="9"/>
  <c r="Y150" i="9" s="1"/>
  <c r="AG22" i="19"/>
  <c r="AG50" i="19" s="1"/>
  <c r="AG132" i="7"/>
  <c r="V22" i="19"/>
  <c r="V50" i="19" s="1"/>
  <c r="V35" i="9"/>
  <c r="V149" i="9" s="1"/>
  <c r="M19" i="19"/>
  <c r="M47" i="19" s="1"/>
  <c r="M25" i="9"/>
  <c r="M139" i="9" s="1"/>
  <c r="I19" i="19"/>
  <c r="I47" i="19" s="1"/>
  <c r="I122" i="7"/>
  <c r="E19" i="19"/>
  <c r="E47" i="19" s="1"/>
  <c r="E122" i="7"/>
  <c r="L15" i="19"/>
  <c r="L43" i="19" s="1"/>
  <c r="L112" i="7"/>
  <c r="L15" i="9"/>
  <c r="L15" i="20" s="1"/>
  <c r="L43" i="20" s="1"/>
  <c r="AC14" i="19"/>
  <c r="AC42" i="19" s="1"/>
  <c r="AC111" i="7"/>
  <c r="S14" i="19"/>
  <c r="S42" i="19" s="1"/>
  <c r="S111" i="7"/>
  <c r="L14" i="19"/>
  <c r="L42" i="19" s="1"/>
  <c r="L111" i="7"/>
  <c r="L14" i="9"/>
  <c r="L14" i="20" s="1"/>
  <c r="L42" i="20" s="1"/>
  <c r="I14" i="19"/>
  <c r="I42" i="19" s="1"/>
  <c r="I14" i="9"/>
  <c r="I128" i="9" s="1"/>
  <c r="BA312" i="9"/>
  <c r="AO59" i="9"/>
  <c r="BC326" i="9"/>
  <c r="BC347" i="9" s="1"/>
  <c r="H54" i="9"/>
  <c r="H168" i="9" s="1"/>
  <c r="T54" i="9"/>
  <c r="T168" i="9" s="1"/>
  <c r="M14" i="9"/>
  <c r="Y53" i="9"/>
  <c r="Y29" i="20" s="1"/>
  <c r="Y57" i="20" s="1"/>
  <c r="AH25" i="9"/>
  <c r="N28" i="9"/>
  <c r="N142" i="9" s="1"/>
  <c r="AD35" i="9"/>
  <c r="AD149" i="9" s="1"/>
  <c r="R44" i="9"/>
  <c r="R158" i="9" s="1"/>
  <c r="W14" i="9"/>
  <c r="W128" i="9" s="1"/>
  <c r="K27" i="9"/>
  <c r="K141" i="9" s="1"/>
  <c r="AH134" i="7"/>
  <c r="C111" i="7"/>
  <c r="K175" i="7"/>
  <c r="K78" i="9"/>
  <c r="K192" i="9" s="1"/>
  <c r="C175" i="7"/>
  <c r="C78" i="9"/>
  <c r="C192" i="9" s="1"/>
  <c r="AE174" i="7"/>
  <c r="AE77" i="9"/>
  <c r="AE191" i="9" s="1"/>
  <c r="W174" i="7"/>
  <c r="W77" i="9"/>
  <c r="W191" i="9" s="1"/>
  <c r="K174" i="7"/>
  <c r="K77" i="9"/>
  <c r="K191" i="9" s="1"/>
  <c r="G174" i="7"/>
  <c r="G77" i="9"/>
  <c r="G191" i="9" s="1"/>
  <c r="C174" i="7"/>
  <c r="C77" i="9"/>
  <c r="C191" i="9" s="1"/>
  <c r="S173" i="7"/>
  <c r="S76" i="9"/>
  <c r="S107" i="9" s="1"/>
  <c r="C173" i="7"/>
  <c r="C76" i="9"/>
  <c r="C107" i="9" s="1"/>
  <c r="Z33" i="19"/>
  <c r="Z61" i="19" s="1"/>
  <c r="Z159" i="7"/>
  <c r="Z62" i="9"/>
  <c r="Z176" i="9" s="1"/>
  <c r="T33" i="19"/>
  <c r="T61" i="19" s="1"/>
  <c r="T62" i="9"/>
  <c r="T33" i="20" s="1"/>
  <c r="T61" i="20" s="1"/>
  <c r="AA27" i="19"/>
  <c r="AA55" i="19" s="1"/>
  <c r="AA145" i="7"/>
  <c r="P122" i="7"/>
  <c r="P19" i="19"/>
  <c r="P47" i="19" s="1"/>
  <c r="J23" i="19"/>
  <c r="J51" i="19" s="1"/>
  <c r="J134" i="7"/>
  <c r="AA30" i="7"/>
  <c r="AA128" i="7"/>
  <c r="M30" i="7"/>
  <c r="M21" i="19" s="1"/>
  <c r="M49" i="19" s="1"/>
  <c r="M128" i="7"/>
  <c r="AC17" i="19"/>
  <c r="AC45" i="19" s="1"/>
  <c r="AC114" i="7"/>
  <c r="U17" i="19"/>
  <c r="U45" i="19" s="1"/>
  <c r="U114" i="7"/>
  <c r="I17" i="19"/>
  <c r="I45" i="19" s="1"/>
  <c r="I114" i="7"/>
  <c r="AA15" i="19"/>
  <c r="AA43" i="19" s="1"/>
  <c r="AA112" i="7"/>
  <c r="W15" i="19"/>
  <c r="W43" i="19" s="1"/>
  <c r="W112" i="7"/>
  <c r="AB104" i="7"/>
  <c r="AD79" i="7"/>
  <c r="Z79" i="7"/>
  <c r="Z176" i="7" s="1"/>
  <c r="Z240" i="17" s="1"/>
  <c r="W29" i="19"/>
  <c r="W57" i="19" s="1"/>
  <c r="W150" i="7"/>
  <c r="T17" i="19"/>
  <c r="T45" i="19" s="1"/>
  <c r="T114" i="7"/>
  <c r="P17" i="19"/>
  <c r="P45" i="19" s="1"/>
  <c r="P114" i="7"/>
  <c r="BG79" i="7"/>
  <c r="BG176" i="7" s="1"/>
  <c r="BE199" i="7"/>
  <c r="AW314" i="9"/>
  <c r="AO22" i="20"/>
  <c r="AO50" i="20" s="1"/>
  <c r="J15" i="20"/>
  <c r="J43" i="20" s="1"/>
  <c r="AL317" i="9"/>
  <c r="AX317" i="9"/>
  <c r="AI325" i="9"/>
  <c r="AI315" i="9" s="1"/>
  <c r="AJ312" i="9"/>
  <c r="BA23" i="20"/>
  <c r="BA51" i="20" s="1"/>
  <c r="AI24" i="9"/>
  <c r="Z17" i="20"/>
  <c r="Z45" i="20" s="1"/>
  <c r="AT25" i="20"/>
  <c r="AT53" i="20" s="1"/>
  <c r="AO27" i="20"/>
  <c r="AO55" i="20" s="1"/>
  <c r="E15" i="20"/>
  <c r="E43" i="20" s="1"/>
  <c r="U15" i="20"/>
  <c r="U43" i="20" s="1"/>
  <c r="U17" i="20"/>
  <c r="U45" i="20" s="1"/>
  <c r="G27" i="20"/>
  <c r="G55" i="20" s="1"/>
  <c r="Y31" i="19"/>
  <c r="Y59" i="19" s="1"/>
  <c r="Y157" i="7"/>
  <c r="K155" i="7"/>
  <c r="K58" i="9"/>
  <c r="K172" i="9" s="1"/>
  <c r="O29" i="19"/>
  <c r="O57" i="19" s="1"/>
  <c r="O150" i="7"/>
  <c r="O53" i="9"/>
  <c r="O167" i="9" s="1"/>
  <c r="K27" i="19"/>
  <c r="K55" i="19" s="1"/>
  <c r="K48" i="9"/>
  <c r="K27" i="20" s="1"/>
  <c r="K55" i="20" s="1"/>
  <c r="K145" i="7"/>
  <c r="BB316" i="9"/>
  <c r="AL22" i="20"/>
  <c r="AL50" i="20" s="1"/>
  <c r="AL314" i="9"/>
  <c r="AS19" i="20"/>
  <c r="AS47" i="20" s="1"/>
  <c r="AW59" i="9"/>
  <c r="AH33" i="20"/>
  <c r="AH61" i="20" s="1"/>
  <c r="AV21" i="20"/>
  <c r="AV49" i="20" s="1"/>
  <c r="K14" i="20"/>
  <c r="K42" i="20" s="1"/>
  <c r="Y60" i="9"/>
  <c r="Y174" i="9" s="1"/>
  <c r="AC158" i="7"/>
  <c r="AC32" i="19"/>
  <c r="AC60" i="19" s="1"/>
  <c r="AC61" i="9"/>
  <c r="AC175" i="9" s="1"/>
  <c r="AC219" i="9" s="1"/>
  <c r="O32" i="19"/>
  <c r="O60" i="19" s="1"/>
  <c r="O158" i="7"/>
  <c r="O61" i="9"/>
  <c r="O175" i="9" s="1"/>
  <c r="O219" i="9" s="1"/>
  <c r="S145" i="7"/>
  <c r="S27" i="19"/>
  <c r="S55" i="19" s="1"/>
  <c r="S48" i="9"/>
  <c r="S162" i="9" s="1"/>
  <c r="G27" i="19"/>
  <c r="G55" i="19" s="1"/>
  <c r="G145" i="7"/>
  <c r="P25" i="19"/>
  <c r="P53" i="19" s="1"/>
  <c r="P143" i="7"/>
  <c r="P46" i="9"/>
  <c r="P160" i="9" s="1"/>
  <c r="AK312" i="9"/>
  <c r="AG313" i="9"/>
  <c r="AY317" i="9"/>
  <c r="AN325" i="9"/>
  <c r="AN315" i="9" s="1"/>
  <c r="W23" i="19"/>
  <c r="W51" i="19" s="1"/>
  <c r="O33" i="19"/>
  <c r="O61" i="19" s="1"/>
  <c r="O159" i="7"/>
  <c r="O62" i="9"/>
  <c r="O33" i="20" s="1"/>
  <c r="O61" i="20" s="1"/>
  <c r="AG134" i="7"/>
  <c r="AE175" i="7"/>
  <c r="AE78" i="9"/>
  <c r="AE192" i="9" s="1"/>
  <c r="X79" i="7"/>
  <c r="X176" i="7" s="1"/>
  <c r="X240" i="17" s="1"/>
  <c r="X175" i="7"/>
  <c r="X78" i="9"/>
  <c r="X192" i="9" s="1"/>
  <c r="P175" i="7"/>
  <c r="P78" i="9"/>
  <c r="P192" i="9" s="1"/>
  <c r="L79" i="7"/>
  <c r="L175" i="7"/>
  <c r="L78" i="9"/>
  <c r="L192" i="9" s="1"/>
  <c r="R173" i="7"/>
  <c r="S171" i="7"/>
  <c r="K79" i="7"/>
  <c r="K171" i="7"/>
  <c r="K74" i="9"/>
  <c r="K188" i="9" s="1"/>
  <c r="G79" i="7"/>
  <c r="G176" i="7" s="1"/>
  <c r="G240" i="17" s="1"/>
  <c r="G171" i="7"/>
  <c r="G74" i="9"/>
  <c r="G188" i="9" s="1"/>
  <c r="AA169" i="7"/>
  <c r="S72" i="9"/>
  <c r="S186" i="9" s="1"/>
  <c r="S169" i="7"/>
  <c r="O169" i="7"/>
  <c r="K169" i="7"/>
  <c r="K72" i="9"/>
  <c r="K186" i="9" s="1"/>
  <c r="G169" i="7"/>
  <c r="C72" i="9"/>
  <c r="C186" i="9" s="1"/>
  <c r="C169" i="7"/>
  <c r="AA168" i="7"/>
  <c r="AA71" i="9"/>
  <c r="AA185" i="9" s="1"/>
  <c r="W168" i="7"/>
  <c r="S71" i="9"/>
  <c r="S185" i="9" s="1"/>
  <c r="S168" i="7"/>
  <c r="O168" i="7"/>
  <c r="G168" i="7"/>
  <c r="C71" i="9"/>
  <c r="C185" i="9" s="1"/>
  <c r="C168" i="7"/>
  <c r="AE166" i="7"/>
  <c r="S69" i="9"/>
  <c r="S183" i="9" s="1"/>
  <c r="S166" i="7"/>
  <c r="O166" i="7"/>
  <c r="O69" i="9"/>
  <c r="O183" i="9" s="1"/>
  <c r="K166" i="7"/>
  <c r="K69" i="9"/>
  <c r="K183" i="9" s="1"/>
  <c r="G69" i="9"/>
  <c r="G183" i="9" s="1"/>
  <c r="G166" i="7"/>
  <c r="C69" i="9"/>
  <c r="C183" i="9" s="1"/>
  <c r="C166" i="7"/>
  <c r="AE165" i="7"/>
  <c r="AE68" i="9"/>
  <c r="AE182" i="9" s="1"/>
  <c r="W68" i="9"/>
  <c r="W182" i="9" s="1"/>
  <c r="W165" i="7"/>
  <c r="S68" i="9"/>
  <c r="S182" i="9" s="1"/>
  <c r="S165" i="7"/>
  <c r="K165" i="7"/>
  <c r="K68" i="9"/>
  <c r="K182" i="9" s="1"/>
  <c r="G165" i="7"/>
  <c r="G68" i="9"/>
  <c r="G182" i="9" s="1"/>
  <c r="C68" i="9"/>
  <c r="C182" i="9" s="1"/>
  <c r="C165" i="7"/>
  <c r="S67" i="9"/>
  <c r="S181" i="9" s="1"/>
  <c r="S164" i="7"/>
  <c r="G67" i="9"/>
  <c r="G181" i="9" s="1"/>
  <c r="G164" i="7"/>
  <c r="C67" i="9"/>
  <c r="C181" i="9" s="1"/>
  <c r="C164" i="7"/>
  <c r="W66" i="9"/>
  <c r="W180" i="9" s="1"/>
  <c r="W163" i="7"/>
  <c r="S66" i="9"/>
  <c r="S180" i="9" s="1"/>
  <c r="S163" i="7"/>
  <c r="K163" i="7"/>
  <c r="K66" i="9"/>
  <c r="K180" i="9" s="1"/>
  <c r="G163" i="7"/>
  <c r="G66" i="9"/>
  <c r="G180" i="9" s="1"/>
  <c r="C163" i="7"/>
  <c r="C66" i="9"/>
  <c r="C180" i="9" s="1"/>
  <c r="AE162" i="7"/>
  <c r="AE65" i="9"/>
  <c r="AE179" i="9" s="1"/>
  <c r="AA162" i="7"/>
  <c r="AA65" i="9"/>
  <c r="AA179" i="9" s="1"/>
  <c r="S162" i="7"/>
  <c r="S65" i="9"/>
  <c r="S179" i="9" s="1"/>
  <c r="G162" i="7"/>
  <c r="G65" i="9"/>
  <c r="G179" i="9" s="1"/>
  <c r="W161" i="7"/>
  <c r="W64" i="9"/>
  <c r="W178" i="9" s="1"/>
  <c r="G161" i="7"/>
  <c r="E33" i="19"/>
  <c r="E61" i="19" s="1"/>
  <c r="E159" i="7"/>
  <c r="U32" i="19"/>
  <c r="U60" i="19" s="1"/>
  <c r="U158" i="7"/>
  <c r="AE29" i="19"/>
  <c r="AE57" i="19" s="1"/>
  <c r="AE150" i="7"/>
  <c r="U29" i="19"/>
  <c r="U57" i="19" s="1"/>
  <c r="U150" i="7"/>
  <c r="AC22" i="19"/>
  <c r="AC50" i="19" s="1"/>
  <c r="AC132" i="7"/>
  <c r="R22" i="19"/>
  <c r="R50" i="19" s="1"/>
  <c r="R132" i="7"/>
  <c r="C22" i="19"/>
  <c r="C50" i="19" s="1"/>
  <c r="C132" i="7"/>
  <c r="S30" i="7"/>
  <c r="S127" i="7" s="1"/>
  <c r="S128" i="7"/>
  <c r="AG19" i="19"/>
  <c r="AG47" i="19" s="1"/>
  <c r="AG122" i="7"/>
  <c r="H19" i="19"/>
  <c r="H47" i="19" s="1"/>
  <c r="H122" i="7"/>
  <c r="X17" i="19"/>
  <c r="X45" i="19" s="1"/>
  <c r="X114" i="7"/>
  <c r="C17" i="19"/>
  <c r="C45" i="19" s="1"/>
  <c r="C114" i="7"/>
  <c r="O75" i="9"/>
  <c r="O189" i="9" s="1"/>
  <c r="O172" i="7"/>
  <c r="W33" i="19"/>
  <c r="W61" i="19" s="1"/>
  <c r="W159" i="7"/>
  <c r="Q32" i="19"/>
  <c r="Q60" i="19" s="1"/>
  <c r="Q158" i="7"/>
  <c r="C31" i="19"/>
  <c r="C59" i="19" s="1"/>
  <c r="C157" i="7"/>
  <c r="V54" i="9"/>
  <c r="V168" i="9" s="1"/>
  <c r="V151" i="7"/>
  <c r="Z29" i="19"/>
  <c r="Z57" i="19" s="1"/>
  <c r="Z150" i="7"/>
  <c r="Q29" i="19"/>
  <c r="Q57" i="19" s="1"/>
  <c r="Q150" i="7"/>
  <c r="I27" i="19"/>
  <c r="I55" i="19" s="1"/>
  <c r="I145" i="7"/>
  <c r="BF42" i="9"/>
  <c r="BF156" i="9" s="1"/>
  <c r="BF139" i="7"/>
  <c r="S33" i="19"/>
  <c r="S61" i="19" s="1"/>
  <c r="S159" i="7"/>
  <c r="G33" i="19"/>
  <c r="G61" i="19" s="1"/>
  <c r="G159" i="7"/>
  <c r="Z32" i="19"/>
  <c r="Z60" i="19" s="1"/>
  <c r="Z158" i="7"/>
  <c r="AD31" i="19"/>
  <c r="AD59" i="19" s="1"/>
  <c r="AD157" i="7"/>
  <c r="F31" i="19"/>
  <c r="F59" i="19" s="1"/>
  <c r="F157" i="7"/>
  <c r="AG29" i="19"/>
  <c r="AG57" i="19" s="1"/>
  <c r="AG150" i="7"/>
  <c r="M29" i="19"/>
  <c r="M57" i="19" s="1"/>
  <c r="M150" i="7"/>
  <c r="AC25" i="19"/>
  <c r="AC53" i="19" s="1"/>
  <c r="AC143" i="7"/>
  <c r="T79" i="7"/>
  <c r="T176" i="7" s="1"/>
  <c r="T240" i="17" s="1"/>
  <c r="S79" i="7"/>
  <c r="H79" i="7"/>
  <c r="H176" i="7" s="1"/>
  <c r="H240" i="17" s="1"/>
  <c r="T173" i="7"/>
  <c r="AB79" i="7"/>
  <c r="V79" i="7"/>
  <c r="V176" i="7" s="1"/>
  <c r="J79" i="7"/>
  <c r="J176" i="7" s="1"/>
  <c r="J240" i="17" s="1"/>
  <c r="AC31" i="19"/>
  <c r="AC59" i="19" s="1"/>
  <c r="AH79" i="7"/>
  <c r="S29" i="19"/>
  <c r="S57" i="19" s="1"/>
  <c r="N27" i="19"/>
  <c r="N55" i="19" s="1"/>
  <c r="M134" i="7"/>
  <c r="M23" i="19"/>
  <c r="M51" i="19" s="1"/>
  <c r="BF59" i="9"/>
  <c r="O36" i="19"/>
  <c r="O64" i="19" s="1"/>
  <c r="L25" i="20"/>
  <c r="L53" i="20" s="1"/>
  <c r="P33" i="19"/>
  <c r="P61" i="19" s="1"/>
  <c r="P159" i="7"/>
  <c r="P62" i="9"/>
  <c r="P176" i="9" s="1"/>
  <c r="G15" i="19"/>
  <c r="G43" i="19" s="1"/>
  <c r="G112" i="7"/>
  <c r="G15" i="9"/>
  <c r="E111" i="7"/>
  <c r="E14" i="19"/>
  <c r="E42" i="19" s="1"/>
  <c r="E14" i="9"/>
  <c r="AO33" i="20"/>
  <c r="AO61" i="20" s="1"/>
  <c r="AT317" i="9"/>
  <c r="AP29" i="20"/>
  <c r="AP57" i="20" s="1"/>
  <c r="AP319" i="9"/>
  <c r="AX29" i="20"/>
  <c r="AX57" i="20" s="1"/>
  <c r="AX326" i="9"/>
  <c r="AX347" i="9" s="1"/>
  <c r="AI32" i="20"/>
  <c r="AI60" i="20" s="1"/>
  <c r="AL33" i="20"/>
  <c r="AL61" i="20" s="1"/>
  <c r="Z27" i="20"/>
  <c r="Z55" i="20" s="1"/>
  <c r="V32" i="20"/>
  <c r="V60" i="20" s="1"/>
  <c r="F33" i="20"/>
  <c r="F61" i="20" s="1"/>
  <c r="F171" i="7"/>
  <c r="F79" i="7"/>
  <c r="AH169" i="7"/>
  <c r="AH72" i="9"/>
  <c r="AH186" i="9" s="1"/>
  <c r="AD169" i="7"/>
  <c r="AD72" i="9"/>
  <c r="AD186" i="9" s="1"/>
  <c r="Z169" i="7"/>
  <c r="Z72" i="9"/>
  <c r="Z186" i="9" s="1"/>
  <c r="V169" i="7"/>
  <c r="V72" i="9"/>
  <c r="V186" i="9" s="1"/>
  <c r="N169" i="7"/>
  <c r="N72" i="9"/>
  <c r="N186" i="9" s="1"/>
  <c r="J169" i="7"/>
  <c r="J72" i="9"/>
  <c r="J186" i="9" s="1"/>
  <c r="F169" i="7"/>
  <c r="F72" i="9"/>
  <c r="F186" i="9" s="1"/>
  <c r="AH168" i="7"/>
  <c r="AH71" i="9"/>
  <c r="AH185" i="9" s="1"/>
  <c r="AD168" i="7"/>
  <c r="AD71" i="9"/>
  <c r="AD185" i="9" s="1"/>
  <c r="Z168" i="7"/>
  <c r="Z71" i="9"/>
  <c r="Z185" i="9" s="1"/>
  <c r="V168" i="7"/>
  <c r="V71" i="9"/>
  <c r="V185" i="9" s="1"/>
  <c r="N168" i="7"/>
  <c r="N71" i="9"/>
  <c r="N185" i="9" s="1"/>
  <c r="J168" i="7"/>
  <c r="J71" i="9"/>
  <c r="J185" i="9" s="1"/>
  <c r="F168" i="7"/>
  <c r="F71" i="9"/>
  <c r="F185" i="9" s="1"/>
  <c r="AH166" i="7"/>
  <c r="AH69" i="9"/>
  <c r="AH183" i="9" s="1"/>
  <c r="AD166" i="7"/>
  <c r="AD69" i="9"/>
  <c r="AD183" i="9" s="1"/>
  <c r="Z166" i="7"/>
  <c r="Z69" i="9"/>
  <c r="Z183" i="9" s="1"/>
  <c r="V166" i="7"/>
  <c r="V69" i="9"/>
  <c r="V183" i="9" s="1"/>
  <c r="R166" i="7"/>
  <c r="N166" i="7"/>
  <c r="J166" i="7"/>
  <c r="J69" i="9"/>
  <c r="J183" i="9" s="1"/>
  <c r="AH165" i="7"/>
  <c r="AD165" i="7"/>
  <c r="AD68" i="9"/>
  <c r="AD182" i="9" s="1"/>
  <c r="Z165" i="7"/>
  <c r="Z68" i="9"/>
  <c r="Z182" i="9" s="1"/>
  <c r="V165" i="7"/>
  <c r="V68" i="9"/>
  <c r="V182" i="9" s="1"/>
  <c r="R165" i="7"/>
  <c r="N165" i="7"/>
  <c r="J165" i="7"/>
  <c r="J68" i="9"/>
  <c r="J182" i="9" s="1"/>
  <c r="AH164" i="7"/>
  <c r="AD164" i="7"/>
  <c r="AD67" i="9"/>
  <c r="AD181" i="9" s="1"/>
  <c r="Z164" i="7"/>
  <c r="Z67" i="9"/>
  <c r="Z181" i="9" s="1"/>
  <c r="V164" i="7"/>
  <c r="V67" i="9"/>
  <c r="V181" i="9" s="1"/>
  <c r="R164" i="7"/>
  <c r="N164" i="7"/>
  <c r="J164" i="7"/>
  <c r="J67" i="9"/>
  <c r="J181" i="9" s="1"/>
  <c r="F164" i="7"/>
  <c r="AH163" i="7"/>
  <c r="AH66" i="9"/>
  <c r="AH180" i="9" s="1"/>
  <c r="AD163" i="7"/>
  <c r="AD66" i="9"/>
  <c r="AD180" i="9" s="1"/>
  <c r="Z163" i="7"/>
  <c r="Z66" i="9"/>
  <c r="Z180" i="9" s="1"/>
  <c r="R163" i="7"/>
  <c r="R66" i="9"/>
  <c r="R180" i="9" s="1"/>
  <c r="N163" i="7"/>
  <c r="J163" i="7"/>
  <c r="J66" i="9"/>
  <c r="J180" i="9" s="1"/>
  <c r="F163" i="7"/>
  <c r="F66" i="9"/>
  <c r="F180" i="9" s="1"/>
  <c r="AH162" i="7"/>
  <c r="AH65" i="9"/>
  <c r="AH179" i="9" s="1"/>
  <c r="AD162" i="7"/>
  <c r="Z162" i="7"/>
  <c r="Z65" i="9"/>
  <c r="Z179" i="9" s="1"/>
  <c r="V162" i="7"/>
  <c r="V65" i="9"/>
  <c r="V179" i="9" s="1"/>
  <c r="N162" i="7"/>
  <c r="N65" i="9"/>
  <c r="N179" i="9" s="1"/>
  <c r="J162" i="7"/>
  <c r="J65" i="9"/>
  <c r="J179" i="9" s="1"/>
  <c r="F162" i="7"/>
  <c r="F65" i="9"/>
  <c r="F179" i="9" s="1"/>
  <c r="AH161" i="7"/>
  <c r="AH64" i="9"/>
  <c r="AH178" i="9" s="1"/>
  <c r="AD161" i="7"/>
  <c r="AD64" i="9"/>
  <c r="AD178" i="9" s="1"/>
  <c r="Z161" i="7"/>
  <c r="Z64" i="9"/>
  <c r="Z178" i="9" s="1"/>
  <c r="V161" i="7"/>
  <c r="V64" i="9"/>
  <c r="V178" i="9" s="1"/>
  <c r="N161" i="7"/>
  <c r="N64" i="9"/>
  <c r="N178" i="9" s="1"/>
  <c r="J161" i="7"/>
  <c r="J64" i="9"/>
  <c r="J178" i="9" s="1"/>
  <c r="F161" i="7"/>
  <c r="F64" i="9"/>
  <c r="F178" i="9" s="1"/>
  <c r="S157" i="7"/>
  <c r="S31" i="19"/>
  <c r="S59" i="19" s="1"/>
  <c r="S60" i="9"/>
  <c r="S174" i="9" s="1"/>
  <c r="P133" i="7"/>
  <c r="P36" i="9"/>
  <c r="P150" i="9" s="1"/>
  <c r="Y22" i="19"/>
  <c r="Y50" i="19" s="1"/>
  <c r="Y132" i="7"/>
  <c r="Y35" i="9"/>
  <c r="P35" i="9"/>
  <c r="P132" i="7"/>
  <c r="G22" i="19"/>
  <c r="G50" i="19" s="1"/>
  <c r="G132" i="7"/>
  <c r="G35" i="9"/>
  <c r="G22" i="20" s="1"/>
  <c r="G50" i="20" s="1"/>
  <c r="AG130" i="7"/>
  <c r="AG33" i="9"/>
  <c r="AG147" i="9" s="1"/>
  <c r="AD130" i="7"/>
  <c r="AD33" i="9"/>
  <c r="AD147" i="9" s="1"/>
  <c r="AA130" i="7"/>
  <c r="AA33" i="9"/>
  <c r="AA147" i="9" s="1"/>
  <c r="W33" i="9"/>
  <c r="W147" i="9" s="1"/>
  <c r="W130" i="7"/>
  <c r="Q32" i="9"/>
  <c r="Q146" i="9" s="1"/>
  <c r="Q129" i="7"/>
  <c r="K129" i="7"/>
  <c r="K32" i="9"/>
  <c r="K146" i="9" s="1"/>
  <c r="G32" i="9"/>
  <c r="G146" i="9" s="1"/>
  <c r="G129" i="7"/>
  <c r="L29" i="20"/>
  <c r="L57" i="20" s="1"/>
  <c r="AE199" i="7"/>
  <c r="AF127" i="7"/>
  <c r="AT59" i="9"/>
  <c r="AG27" i="20"/>
  <c r="AG55" i="20" s="1"/>
  <c r="AA25" i="20"/>
  <c r="AA53" i="20" s="1"/>
  <c r="I79" i="7"/>
  <c r="I171" i="7"/>
  <c r="I74" i="9"/>
  <c r="I188" i="9" s="1"/>
  <c r="AA32" i="19"/>
  <c r="AA60" i="19" s="1"/>
  <c r="AA158" i="7"/>
  <c r="AA61" i="9"/>
  <c r="AA175" i="9" s="1"/>
  <c r="AA219" i="9" s="1"/>
  <c r="V32" i="19"/>
  <c r="V60" i="19" s="1"/>
  <c r="V158" i="7"/>
  <c r="E32" i="19"/>
  <c r="E60" i="19" s="1"/>
  <c r="E61" i="9"/>
  <c r="E32" i="20" s="1"/>
  <c r="E60" i="20" s="1"/>
  <c r="E158" i="7"/>
  <c r="AH29" i="19"/>
  <c r="AH57" i="19" s="1"/>
  <c r="AH53" i="9"/>
  <c r="AH104" i="7"/>
  <c r="AH199" i="7" s="1"/>
  <c r="AF150" i="7"/>
  <c r="AF53" i="9"/>
  <c r="AF29" i="19"/>
  <c r="AF57" i="19" s="1"/>
  <c r="L104" i="7"/>
  <c r="L199" i="7" s="1"/>
  <c r="L29" i="19"/>
  <c r="L57" i="19" s="1"/>
  <c r="L150" i="7"/>
  <c r="W79" i="7"/>
  <c r="W74" i="9"/>
  <c r="W188" i="9" s="1"/>
  <c r="P79" i="7"/>
  <c r="P171" i="7"/>
  <c r="L159" i="7"/>
  <c r="L62" i="9"/>
  <c r="L176" i="9" s="1"/>
  <c r="C33" i="19"/>
  <c r="C61" i="19" s="1"/>
  <c r="C159" i="7"/>
  <c r="S158" i="7"/>
  <c r="E151" i="7"/>
  <c r="E54" i="9"/>
  <c r="E168" i="9" s="1"/>
  <c r="J27" i="19"/>
  <c r="J55" i="19" s="1"/>
  <c r="J145" i="7"/>
  <c r="H48" i="9"/>
  <c r="H27" i="19"/>
  <c r="H55" i="19" s="1"/>
  <c r="D48" i="9"/>
  <c r="D27" i="19"/>
  <c r="D55" i="19" s="1"/>
  <c r="V25" i="19"/>
  <c r="V53" i="19" s="1"/>
  <c r="V143" i="7"/>
  <c r="V46" i="9"/>
  <c r="V160" i="9" s="1"/>
  <c r="K25" i="19"/>
  <c r="K53" i="19" s="1"/>
  <c r="K143" i="7"/>
  <c r="D23" i="19"/>
  <c r="D51" i="19" s="1"/>
  <c r="D134" i="7"/>
  <c r="AA133" i="7"/>
  <c r="AA36" i="9"/>
  <c r="AA150" i="9" s="1"/>
  <c r="W133" i="7"/>
  <c r="W36" i="9"/>
  <c r="W150" i="9" s="1"/>
  <c r="O22" i="19"/>
  <c r="O50" i="19" s="1"/>
  <c r="O132" i="7"/>
  <c r="J132" i="7"/>
  <c r="J35" i="9"/>
  <c r="AG112" i="7"/>
  <c r="AG15" i="19"/>
  <c r="AG43" i="19" s="1"/>
  <c r="T14" i="19"/>
  <c r="T42" i="19" s="1"/>
  <c r="T111" i="7"/>
  <c r="O14" i="19"/>
  <c r="O42" i="19" s="1"/>
  <c r="O111" i="7"/>
  <c r="O14" i="9"/>
  <c r="O14" i="20" s="1"/>
  <c r="O42" i="20" s="1"/>
  <c r="Z16" i="20"/>
  <c r="Z44" i="20" s="1"/>
  <c r="O79" i="7"/>
  <c r="O79" i="9" s="1"/>
  <c r="O193" i="9" s="1"/>
  <c r="O175" i="7"/>
  <c r="O78" i="9"/>
  <c r="O192" i="9" s="1"/>
  <c r="E175" i="7"/>
  <c r="AG174" i="7"/>
  <c r="U174" i="7"/>
  <c r="U77" i="9"/>
  <c r="U191" i="9" s="1"/>
  <c r="Q174" i="7"/>
  <c r="M174" i="7"/>
  <c r="M77" i="9"/>
  <c r="M191" i="9" s="1"/>
  <c r="X173" i="7"/>
  <c r="X76" i="9"/>
  <c r="X190" i="9" s="1"/>
  <c r="X226" i="9" s="1"/>
  <c r="Q173" i="7"/>
  <c r="Q76" i="9"/>
  <c r="Q107" i="9" s="1"/>
  <c r="R172" i="7"/>
  <c r="R75" i="9"/>
  <c r="R189" i="9" s="1"/>
  <c r="K172" i="7"/>
  <c r="AC171" i="7"/>
  <c r="AC79" i="7"/>
  <c r="AC176" i="7" s="1"/>
  <c r="AC240" i="17" s="1"/>
  <c r="Z171" i="7"/>
  <c r="AF33" i="19"/>
  <c r="AF61" i="19" s="1"/>
  <c r="AF159" i="7"/>
  <c r="AF62" i="9"/>
  <c r="AF176" i="9" s="1"/>
  <c r="N157" i="7"/>
  <c r="N31" i="19"/>
  <c r="N59" i="19" s="1"/>
  <c r="N60" i="9"/>
  <c r="AB155" i="7"/>
  <c r="AB58" i="9"/>
  <c r="AB172" i="9" s="1"/>
  <c r="AH27" i="19"/>
  <c r="AH55" i="19" s="1"/>
  <c r="AH48" i="9"/>
  <c r="AH162" i="9" s="1"/>
  <c r="AD25" i="19"/>
  <c r="AD53" i="19" s="1"/>
  <c r="AD143" i="7"/>
  <c r="Y25" i="19"/>
  <c r="Y53" i="19" s="1"/>
  <c r="Y143" i="7"/>
  <c r="Y46" i="9"/>
  <c r="Y160" i="9" s="1"/>
  <c r="S25" i="19"/>
  <c r="S53" i="19" s="1"/>
  <c r="S143" i="7"/>
  <c r="S46" i="9"/>
  <c r="S160" i="9" s="1"/>
  <c r="G21" i="19"/>
  <c r="G49" i="19" s="1"/>
  <c r="G127" i="7"/>
  <c r="AF124" i="7"/>
  <c r="AF27" i="9"/>
  <c r="AF141" i="9" s="1"/>
  <c r="AB124" i="7"/>
  <c r="O124" i="7"/>
  <c r="O27" i="9"/>
  <c r="O141" i="9" s="1"/>
  <c r="L19" i="19"/>
  <c r="BK27" i="20" s="1"/>
  <c r="L122" i="7"/>
  <c r="O119" i="7"/>
  <c r="O22" i="9"/>
  <c r="O136" i="9" s="1"/>
  <c r="AG17" i="19"/>
  <c r="AG45" i="19" s="1"/>
  <c r="Y14" i="19"/>
  <c r="Y42" i="19" s="1"/>
  <c r="Y14" i="9"/>
  <c r="Y128" i="9" s="1"/>
  <c r="Y111" i="7"/>
  <c r="AG175" i="7"/>
  <c r="AG79" i="7"/>
  <c r="R79" i="7"/>
  <c r="R176" i="7" s="1"/>
  <c r="R240" i="17" s="1"/>
  <c r="N175" i="7"/>
  <c r="N78" i="9"/>
  <c r="N192" i="9" s="1"/>
  <c r="N79" i="7"/>
  <c r="D79" i="7"/>
  <c r="D176" i="7" s="1"/>
  <c r="D240" i="17" s="1"/>
  <c r="D78" i="9"/>
  <c r="D192" i="9" s="1"/>
  <c r="AA173" i="7"/>
  <c r="AA76" i="9"/>
  <c r="AB172" i="7"/>
  <c r="AB75" i="9"/>
  <c r="AB189" i="9" s="1"/>
  <c r="N172" i="7"/>
  <c r="C79" i="7"/>
  <c r="C74" i="9"/>
  <c r="C188" i="9" s="1"/>
  <c r="K71" i="9"/>
  <c r="K185" i="9" s="1"/>
  <c r="K168" i="7"/>
  <c r="O165" i="7"/>
  <c r="O68" i="9"/>
  <c r="O182" i="9" s="1"/>
  <c r="AE164" i="7"/>
  <c r="AE67" i="9"/>
  <c r="AE181" i="9" s="1"/>
  <c r="O164" i="7"/>
  <c r="O67" i="9"/>
  <c r="O181" i="9" s="1"/>
  <c r="K164" i="7"/>
  <c r="K67" i="9"/>
  <c r="K181" i="9" s="1"/>
  <c r="AE163" i="7"/>
  <c r="AE66" i="9"/>
  <c r="AE180" i="9" s="1"/>
  <c r="AA163" i="7"/>
  <c r="AA66" i="9"/>
  <c r="AA180" i="9" s="1"/>
  <c r="O162" i="7"/>
  <c r="O65" i="9"/>
  <c r="O179" i="9" s="1"/>
  <c r="K65" i="9"/>
  <c r="K179" i="9" s="1"/>
  <c r="K162" i="7"/>
  <c r="AE161" i="7"/>
  <c r="AE64" i="9"/>
  <c r="AE178" i="9" s="1"/>
  <c r="O161" i="7"/>
  <c r="O64" i="9"/>
  <c r="O178" i="9" s="1"/>
  <c r="K64" i="9"/>
  <c r="K178" i="9" s="1"/>
  <c r="K161" i="7"/>
  <c r="AB159" i="7"/>
  <c r="AB62" i="9"/>
  <c r="AB176" i="9" s="1"/>
  <c r="AA31" i="19"/>
  <c r="AA59" i="19" s="1"/>
  <c r="AA157" i="7"/>
  <c r="AA60" i="9"/>
  <c r="AA174" i="9" s="1"/>
  <c r="V31" i="19"/>
  <c r="V59" i="19" s="1"/>
  <c r="V157" i="7"/>
  <c r="M155" i="7"/>
  <c r="M58" i="9"/>
  <c r="M172" i="9" s="1"/>
  <c r="J155" i="7"/>
  <c r="J58" i="9"/>
  <c r="J172" i="9" s="1"/>
  <c r="R151" i="7"/>
  <c r="R54" i="9"/>
  <c r="R168" i="9" s="1"/>
  <c r="AC29" i="19"/>
  <c r="AC57" i="19" s="1"/>
  <c r="J29" i="19"/>
  <c r="J57" i="19" s="1"/>
  <c r="J150" i="7"/>
  <c r="H150" i="7"/>
  <c r="H53" i="9"/>
  <c r="H29" i="20" s="1"/>
  <c r="H57" i="20" s="1"/>
  <c r="H104" i="7"/>
  <c r="H199" i="7" s="1"/>
  <c r="D53" i="9"/>
  <c r="D150" i="7"/>
  <c r="D129" i="7"/>
  <c r="D32" i="9"/>
  <c r="D146" i="9" s="1"/>
  <c r="W21" i="19"/>
  <c r="W49" i="19" s="1"/>
  <c r="W127" i="7"/>
  <c r="N30" i="7"/>
  <c r="N128" i="7"/>
  <c r="N31" i="9"/>
  <c r="N145" i="9" s="1"/>
  <c r="I30" i="7"/>
  <c r="I128" i="7"/>
  <c r="D128" i="7"/>
  <c r="D31" i="9"/>
  <c r="D145" i="9" s="1"/>
  <c r="P125" i="7"/>
  <c r="P28" i="9"/>
  <c r="P142" i="9" s="1"/>
  <c r="AE124" i="7"/>
  <c r="AE27" i="9"/>
  <c r="AE19" i="19"/>
  <c r="AE47" i="19" s="1"/>
  <c r="AE122" i="7"/>
  <c r="AE25" i="9"/>
  <c r="AE19" i="20" s="1"/>
  <c r="AE47" i="20" s="1"/>
  <c r="Q19" i="19"/>
  <c r="Q47" i="19" s="1"/>
  <c r="Q122" i="7"/>
  <c r="Q104" i="7"/>
  <c r="N25" i="9"/>
  <c r="C19" i="19"/>
  <c r="C47" i="19" s="1"/>
  <c r="C122" i="7"/>
  <c r="G119" i="7"/>
  <c r="G22" i="9"/>
  <c r="G136" i="9" s="1"/>
  <c r="AG14" i="19"/>
  <c r="AG42" i="19" s="1"/>
  <c r="AG111" i="7"/>
  <c r="AE79" i="7"/>
  <c r="AE176" i="7" s="1"/>
  <c r="AE240" i="17" s="1"/>
  <c r="F33" i="19"/>
  <c r="F61" i="19" s="1"/>
  <c r="F159" i="7"/>
  <c r="AH32" i="19"/>
  <c r="AH60" i="19" s="1"/>
  <c r="AH158" i="7"/>
  <c r="AH31" i="19"/>
  <c r="AH59" i="19" s="1"/>
  <c r="AH157" i="7"/>
  <c r="V29" i="19"/>
  <c r="V57" i="19" s="1"/>
  <c r="N150" i="7"/>
  <c r="AA25" i="19"/>
  <c r="AA53" i="19" s="1"/>
  <c r="AA143" i="7"/>
  <c r="F25" i="19"/>
  <c r="F53" i="19" s="1"/>
  <c r="F143" i="7"/>
  <c r="AD30" i="7"/>
  <c r="AD104" i="7" s="1"/>
  <c r="AD128" i="7"/>
  <c r="Y30" i="7"/>
  <c r="Y127" i="7" s="1"/>
  <c r="Y128" i="7"/>
  <c r="AB15" i="19"/>
  <c r="AB43" i="19" s="1"/>
  <c r="AB112" i="7"/>
  <c r="K15" i="19"/>
  <c r="K43" i="19" s="1"/>
  <c r="K112" i="7"/>
  <c r="Q79" i="7"/>
  <c r="Q176" i="7" s="1"/>
  <c r="Q240" i="17" s="1"/>
  <c r="Q171" i="7"/>
  <c r="E29" i="19"/>
  <c r="E57" i="19" s="1"/>
  <c r="E150" i="7"/>
  <c r="E27" i="19"/>
  <c r="E55" i="19" s="1"/>
  <c r="E145" i="7"/>
  <c r="N25" i="19"/>
  <c r="N53" i="19" s="1"/>
  <c r="N143" i="7"/>
  <c r="C25" i="19"/>
  <c r="C53" i="19" s="1"/>
  <c r="C143" i="7"/>
  <c r="H23" i="19"/>
  <c r="H51" i="19" s="1"/>
  <c r="H134" i="7"/>
  <c r="AB17" i="19"/>
  <c r="AB45" i="19" s="1"/>
  <c r="AB114" i="7"/>
  <c r="AB14" i="19"/>
  <c r="AB42" i="19" s="1"/>
  <c r="AB111" i="7"/>
  <c r="BK19" i="20"/>
  <c r="AW47" i="19"/>
  <c r="AJ61" i="18"/>
  <c r="AA33" i="18"/>
  <c r="AA61" i="18" s="1"/>
  <c r="S76" i="11"/>
  <c r="R76" i="11"/>
  <c r="AH104" i="17"/>
  <c r="AH21" i="18"/>
  <c r="AH49" i="18" s="1"/>
  <c r="AD104" i="17"/>
  <c r="AD209" i="17" s="1"/>
  <c r="AQ21" i="18"/>
  <c r="AQ49" i="18" s="1"/>
  <c r="AQ104" i="17"/>
  <c r="N60" i="11" s="1"/>
  <c r="N72" i="11" s="1"/>
  <c r="AY264" i="17"/>
  <c r="AY273" i="17"/>
  <c r="AI104" i="17"/>
  <c r="AT104" i="17"/>
  <c r="AT21" i="18"/>
  <c r="AT49" i="18" s="1"/>
  <c r="Q23" i="18"/>
  <c r="Q51" i="18" s="1"/>
  <c r="AG25" i="18"/>
  <c r="AG53" i="18" s="1"/>
  <c r="AG27" i="18"/>
  <c r="AG55" i="18" s="1"/>
  <c r="Q29" i="18"/>
  <c r="Q57" i="18" s="1"/>
  <c r="AG29" i="18"/>
  <c r="AG57" i="18" s="1"/>
  <c r="F14" i="18"/>
  <c r="F42" i="18" s="1"/>
  <c r="V14" i="18"/>
  <c r="V42" i="18" s="1"/>
  <c r="F19" i="18"/>
  <c r="F47" i="18" s="1"/>
  <c r="F104" i="17"/>
  <c r="F36" i="18" s="1"/>
  <c r="F64" i="18" s="1"/>
  <c r="V19" i="18"/>
  <c r="V47" i="18" s="1"/>
  <c r="F31" i="18"/>
  <c r="F59" i="18" s="1"/>
  <c r="V31" i="18"/>
  <c r="V59" i="18" s="1"/>
  <c r="F32" i="18"/>
  <c r="F60" i="18" s="1"/>
  <c r="BF19" i="20"/>
  <c r="BF47" i="20" s="1"/>
  <c r="AX19" i="18"/>
  <c r="AX47" i="18"/>
  <c r="E20" i="18"/>
  <c r="E48" i="18" s="1"/>
  <c r="U20" i="18"/>
  <c r="U48" i="18" s="1"/>
  <c r="AG104" i="17"/>
  <c r="AG209" i="17" s="1"/>
  <c r="AB104" i="17"/>
  <c r="AW25" i="18"/>
  <c r="AW53" i="18" s="1"/>
  <c r="V17" i="18"/>
  <c r="V45" i="18" s="1"/>
  <c r="AG23" i="18"/>
  <c r="AG51" i="18" s="1"/>
  <c r="BA239" i="17"/>
  <c r="N50" i="11"/>
  <c r="N62" i="11" s="1"/>
  <c r="J51" i="11"/>
  <c r="J63" i="11" s="1"/>
  <c r="I51" i="11"/>
  <c r="I63" i="11" s="1"/>
  <c r="Z16" i="18"/>
  <c r="Z44" i="18" s="1"/>
  <c r="AH16" i="18"/>
  <c r="AH44" i="18" s="1"/>
  <c r="AP16" i="18"/>
  <c r="AP44" i="18" s="1"/>
  <c r="AX16" i="18"/>
  <c r="AX44" i="18" s="1"/>
  <c r="P53" i="11"/>
  <c r="P65" i="11" s="1"/>
  <c r="AS17" i="18"/>
  <c r="AS45" i="18" s="1"/>
  <c r="AM22" i="18"/>
  <c r="AM50" i="18" s="1"/>
  <c r="BC22" i="18"/>
  <c r="BC50" i="18" s="1"/>
  <c r="AL258" i="17"/>
  <c r="AP14" i="18"/>
  <c r="AP42" i="18"/>
  <c r="M50" i="11"/>
  <c r="M62" i="11" s="1"/>
  <c r="AX14" i="18"/>
  <c r="AX42" i="18" s="1"/>
  <c r="BA15" i="18"/>
  <c r="BA43" i="18" s="1"/>
  <c r="K52" i="11"/>
  <c r="K64" i="11" s="1"/>
  <c r="AV16" i="18"/>
  <c r="AV44" i="18" s="1"/>
  <c r="AY17" i="18"/>
  <c r="AY45" i="18" s="1"/>
  <c r="AQ23" i="18"/>
  <c r="AQ51" i="18" s="1"/>
  <c r="AN258" i="17"/>
  <c r="AP15" i="18"/>
  <c r="AP43" i="18" s="1"/>
  <c r="O52" i="11"/>
  <c r="O64" i="11" s="1"/>
  <c r="K53" i="11"/>
  <c r="K65" i="11" s="1"/>
  <c r="J53" i="11"/>
  <c r="J65" i="11" s="1"/>
  <c r="AN17" i="18"/>
  <c r="AN45" i="18" s="1"/>
  <c r="R53" i="11"/>
  <c r="R65" i="11" s="1"/>
  <c r="BC239" i="17"/>
  <c r="BC247" i="17"/>
  <c r="AP19" i="18"/>
  <c r="AP47" i="18" s="1"/>
  <c r="AP104" i="17"/>
  <c r="F15" i="11"/>
  <c r="G15" i="11" s="1"/>
  <c r="AK20" i="18"/>
  <c r="AK48" i="18" s="1"/>
  <c r="AS20" i="18"/>
  <c r="AS48" i="18"/>
  <c r="AL257" i="17"/>
  <c r="AY104" i="17"/>
  <c r="AY209" i="17" s="1"/>
  <c r="V209" i="17"/>
  <c r="AA21" i="18"/>
  <c r="AA49" i="18" s="1"/>
  <c r="BB239" i="17"/>
  <c r="AR27" i="18"/>
  <c r="AR55" i="18" s="1"/>
  <c r="AO25" i="18"/>
  <c r="AO53" i="18" s="1"/>
  <c r="C32" i="18"/>
  <c r="C60" i="18" s="1"/>
  <c r="Q25" i="18"/>
  <c r="Q53" i="18" s="1"/>
  <c r="AN29" i="18"/>
  <c r="AN57" i="18" s="1"/>
  <c r="AV104" i="17"/>
  <c r="AV209" i="17"/>
  <c r="AU104" i="17"/>
  <c r="J20" i="18"/>
  <c r="J48" i="18" s="1"/>
  <c r="AX20" i="18"/>
  <c r="AX48" i="18" s="1"/>
  <c r="H14" i="11"/>
  <c r="I14" i="11" s="1"/>
  <c r="AW104" i="17"/>
  <c r="AI257" i="17"/>
  <c r="AO109" i="17"/>
  <c r="AO216" i="17" s="1"/>
  <c r="AQ109" i="17"/>
  <c r="AQ216" i="17" s="1"/>
  <c r="O75" i="11"/>
  <c r="BD247" i="17"/>
  <c r="BD246" i="17"/>
  <c r="BE271" i="17"/>
  <c r="BE283" i="17"/>
  <c r="BF314" i="9"/>
  <c r="AX43" i="18"/>
  <c r="BF25" i="20"/>
  <c r="BF53" i="20" s="1"/>
  <c r="P75" i="11"/>
  <c r="Q76" i="11"/>
  <c r="BF14" i="20"/>
  <c r="BF42" i="20" s="1"/>
  <c r="BD59" i="18"/>
  <c r="AR314" i="9"/>
  <c r="AP325" i="9"/>
  <c r="AP315" i="9" s="1"/>
  <c r="AP21" i="20"/>
  <c r="AP49" i="20" s="1"/>
  <c r="AI329" i="9"/>
  <c r="AO21" i="20"/>
  <c r="AO49" i="20" s="1"/>
  <c r="AW21" i="20"/>
  <c r="AW49" i="20" s="1"/>
  <c r="Q32" i="20"/>
  <c r="Q60" i="20" s="1"/>
  <c r="AM316" i="9"/>
  <c r="BC316" i="9"/>
  <c r="BE36" i="18"/>
  <c r="BE64" i="18" s="1"/>
  <c r="BE209" i="17"/>
  <c r="BF33" i="20"/>
  <c r="BF61" i="20" s="1"/>
  <c r="BF21" i="20"/>
  <c r="BF49" i="20" s="1"/>
  <c r="AU407" i="9"/>
  <c r="BB407" i="9"/>
  <c r="BG36" i="18"/>
  <c r="BG64" i="18" s="1"/>
  <c r="BG25" i="18"/>
  <c r="BG53" i="18" s="1"/>
  <c r="BE297" i="9"/>
  <c r="BE300" i="9" s="1"/>
  <c r="AE21" i="20"/>
  <c r="AE49" i="20" s="1"/>
  <c r="AW14" i="20"/>
  <c r="AW42" i="20" s="1"/>
  <c r="AQ32" i="20"/>
  <c r="AQ60" i="20" s="1"/>
  <c r="AP27" i="20"/>
  <c r="AP55" i="20" s="1"/>
  <c r="AB37" i="9"/>
  <c r="AB151" i="9" s="1"/>
  <c r="L37" i="9"/>
  <c r="L151" i="9" s="1"/>
  <c r="L22" i="20"/>
  <c r="L50" i="20" s="1"/>
  <c r="AQ19" i="20"/>
  <c r="AQ47" i="20" s="1"/>
  <c r="AQ312" i="9"/>
  <c r="F20" i="20"/>
  <c r="F48" i="20" s="1"/>
  <c r="V20" i="20"/>
  <c r="V48" i="20" s="1"/>
  <c r="BB20" i="20"/>
  <c r="BB48" i="20" s="1"/>
  <c r="BB319" i="9"/>
  <c r="AL319" i="9"/>
  <c r="AS318" i="9"/>
  <c r="C16" i="20"/>
  <c r="C44" i="20" s="1"/>
  <c r="AY16" i="20"/>
  <c r="AY44" i="20" s="1"/>
  <c r="BD36" i="18"/>
  <c r="BD64" i="18" s="1"/>
  <c r="BD209" i="17"/>
  <c r="BC407" i="9"/>
  <c r="BC409" i="9"/>
  <c r="BF36" i="18"/>
  <c r="BF64" i="18" s="1"/>
  <c r="BF209" i="17"/>
  <c r="BF317" i="9"/>
  <c r="AV409" i="9"/>
  <c r="AZ409" i="9"/>
  <c r="AU409" i="9"/>
  <c r="BE409" i="9"/>
  <c r="BE410" i="9" s="1"/>
  <c r="P29" i="20"/>
  <c r="P57" i="20" s="1"/>
  <c r="I25" i="20"/>
  <c r="I53" i="20" s="1"/>
  <c r="I29" i="20"/>
  <c r="I57" i="20" s="1"/>
  <c r="R14" i="20"/>
  <c r="R42" i="20" s="1"/>
  <c r="Y27" i="20"/>
  <c r="Y55" i="20" s="1"/>
  <c r="BF44" i="9"/>
  <c r="BF158" i="9" s="1"/>
  <c r="BD407" i="9"/>
  <c r="BD408" i="9" s="1"/>
  <c r="BD409" i="9"/>
  <c r="BD410" i="9" s="1"/>
  <c r="AW409" i="9"/>
  <c r="AN209" i="17"/>
  <c r="AY246" i="17"/>
  <c r="BC36" i="18"/>
  <c r="BC64" i="18" s="1"/>
  <c r="AC60" i="18"/>
  <c r="AW271" i="17"/>
  <c r="AW283" i="17"/>
  <c r="AA209" i="17"/>
  <c r="AJ259" i="17"/>
  <c r="BA271" i="17"/>
  <c r="BA283" i="17"/>
  <c r="AV271" i="17"/>
  <c r="BH271" i="17" s="1"/>
  <c r="BG271" i="17" s="1"/>
  <c r="AV283" i="17"/>
  <c r="X33" i="18"/>
  <c r="X61" i="18" s="1"/>
  <c r="G209" i="17"/>
  <c r="G36" i="18"/>
  <c r="G64" i="18" s="1"/>
  <c r="AQ33" i="18"/>
  <c r="AQ61" i="18" s="1"/>
  <c r="AU259" i="17"/>
  <c r="AJ209" i="17"/>
  <c r="AJ36" i="18"/>
  <c r="AJ64" i="18"/>
  <c r="AL259" i="17"/>
  <c r="AG167" i="9"/>
  <c r="AA30" i="9"/>
  <c r="AA106" i="9" s="1"/>
  <c r="AA104" i="7"/>
  <c r="AA36" i="19" s="1"/>
  <c r="AA64" i="19" s="1"/>
  <c r="W199" i="7"/>
  <c r="W36" i="19"/>
  <c r="W64" i="19" s="1"/>
  <c r="AA127" i="7"/>
  <c r="AH19" i="20"/>
  <c r="AH47" i="20" s="1"/>
  <c r="J30" i="9"/>
  <c r="J144" i="9" s="1"/>
  <c r="J21" i="19"/>
  <c r="J49" i="19" s="1"/>
  <c r="AA21" i="19"/>
  <c r="AA49" i="19" s="1"/>
  <c r="F104" i="7"/>
  <c r="F199" i="7" s="1"/>
  <c r="L176" i="7"/>
  <c r="L240" i="17" s="1"/>
  <c r="L79" i="9"/>
  <c r="L108" i="9" s="1"/>
  <c r="AH176" i="7"/>
  <c r="AH240" i="17" s="1"/>
  <c r="V240" i="17"/>
  <c r="AB33" i="20"/>
  <c r="AB61" i="20" s="1"/>
  <c r="I104" i="7"/>
  <c r="I36" i="19" s="1"/>
  <c r="I64" i="19" s="1"/>
  <c r="AD127" i="7"/>
  <c r="AD21" i="19"/>
  <c r="AD49" i="19" s="1"/>
  <c r="H36" i="19"/>
  <c r="H64" i="19" s="1"/>
  <c r="N30" i="9"/>
  <c r="O176" i="7"/>
  <c r="O240" i="17" s="1"/>
  <c r="I176" i="7"/>
  <c r="I240" i="17" s="1"/>
  <c r="AI209" i="17"/>
  <c r="AI36" i="18"/>
  <c r="AI64" i="18" s="1"/>
  <c r="AU283" i="17"/>
  <c r="AU271" i="17"/>
  <c r="AP36" i="18"/>
  <c r="AP64" i="18" s="1"/>
  <c r="AP209" i="17"/>
  <c r="AH36" i="18"/>
  <c r="AH64" i="18" s="1"/>
  <c r="AH209" i="17"/>
  <c r="AV36" i="18"/>
  <c r="AV64" i="18" s="1"/>
  <c r="AW36" i="18"/>
  <c r="AW64" i="18" s="1"/>
  <c r="AW209" i="17"/>
  <c r="AU36" i="18"/>
  <c r="AU64" i="18" s="1"/>
  <c r="Q60" i="11"/>
  <c r="Q72" i="11" s="1"/>
  <c r="AU209" i="17"/>
  <c r="AT36" i="18"/>
  <c r="AT64" i="18" s="1"/>
  <c r="AT209" i="17"/>
  <c r="AW239" i="17"/>
  <c r="M60" i="11"/>
  <c r="M72" i="11" s="1"/>
  <c r="AQ209" i="17"/>
  <c r="AQ36" i="18"/>
  <c r="AQ64" i="18" s="1"/>
  <c r="AA199" i="7"/>
  <c r="AH36" i="19"/>
  <c r="AH64" i="19" s="1"/>
  <c r="AG36" i="18"/>
  <c r="AG64" i="18" s="1"/>
  <c r="AU350" i="9"/>
  <c r="AV350" i="9"/>
  <c r="M52" i="11"/>
  <c r="M64" i="11" s="1"/>
  <c r="N21" i="18"/>
  <c r="N49" i="18" s="1"/>
  <c r="AV263" i="17"/>
  <c r="AV273" i="17" s="1"/>
  <c r="BH273" i="17" s="1"/>
  <c r="BG273" i="17" s="1"/>
  <c r="K209" i="17"/>
  <c r="Q30" i="17"/>
  <c r="Q136" i="17" s="1"/>
  <c r="Z30" i="17"/>
  <c r="Z136" i="17" s="1"/>
  <c r="AD102" i="6"/>
  <c r="AD225" i="6" s="1"/>
  <c r="C36" i="19"/>
  <c r="C64" i="19" s="1"/>
  <c r="C199" i="7"/>
  <c r="N104" i="17"/>
  <c r="N36" i="18" s="1"/>
  <c r="N64" i="18" s="1"/>
  <c r="L52" i="11"/>
  <c r="L64" i="11" s="1"/>
  <c r="AX31" i="18"/>
  <c r="Q102" i="6"/>
  <c r="Q225" i="6" s="1"/>
  <c r="Q30" i="9"/>
  <c r="Q144" i="9" s="1"/>
  <c r="Z102" i="6"/>
  <c r="Z225" i="6" s="1"/>
  <c r="Z30" i="9"/>
  <c r="Z21" i="20" s="1"/>
  <c r="Z49" i="20" s="1"/>
  <c r="Y30" i="17"/>
  <c r="AC136" i="17"/>
  <c r="AD21" i="18"/>
  <c r="AD49" i="18"/>
  <c r="AG21" i="18"/>
  <c r="AG49" i="18" s="1"/>
  <c r="X109" i="8"/>
  <c r="Y109" i="8"/>
  <c r="BB263" i="17"/>
  <c r="BB273" i="17" s="1"/>
  <c r="AG91" i="9"/>
  <c r="AG205" i="9" s="1"/>
  <c r="AG213" i="6"/>
  <c r="AG91" i="17"/>
  <c r="AG197" i="17" s="1"/>
  <c r="Y91" i="17"/>
  <c r="Y197" i="17" s="1"/>
  <c r="Y91" i="9"/>
  <c r="Y205" i="9" s="1"/>
  <c r="Y213" i="6"/>
  <c r="Q91" i="9"/>
  <c r="Q205" i="9" s="1"/>
  <c r="Q213" i="6"/>
  <c r="Q91" i="17"/>
  <c r="Q197" i="17" s="1"/>
  <c r="I91" i="17"/>
  <c r="I197" i="17" s="1"/>
  <c r="I91" i="9"/>
  <c r="I205" i="9" s="1"/>
  <c r="I213" i="6"/>
  <c r="AU79" i="9"/>
  <c r="AU108" i="9" s="1"/>
  <c r="AU79" i="17"/>
  <c r="AU202" i="6"/>
  <c r="AM79" i="17"/>
  <c r="AM202" i="6"/>
  <c r="AM79" i="9"/>
  <c r="AE202" i="6"/>
  <c r="W202" i="6"/>
  <c r="O79" i="17"/>
  <c r="O202" i="6"/>
  <c r="G202" i="6"/>
  <c r="AE78" i="17"/>
  <c r="AE184" i="17" s="1"/>
  <c r="AE201" i="6"/>
  <c r="W78" i="9"/>
  <c r="W192" i="9" s="1"/>
  <c r="W201" i="6"/>
  <c r="W78" i="17"/>
  <c r="W184" i="17" s="1"/>
  <c r="O201" i="6"/>
  <c r="O78" i="17"/>
  <c r="O184" i="17" s="1"/>
  <c r="G78" i="9"/>
  <c r="G192" i="9" s="1"/>
  <c r="G78" i="17"/>
  <c r="G184" i="17" s="1"/>
  <c r="G201" i="6"/>
  <c r="AE200" i="6"/>
  <c r="AE77" i="17"/>
  <c r="AE183" i="17"/>
  <c r="W77" i="17"/>
  <c r="W183" i="17" s="1"/>
  <c r="W200" i="6"/>
  <c r="O77" i="9"/>
  <c r="O191" i="9" s="1"/>
  <c r="O200" i="6"/>
  <c r="O77" i="17"/>
  <c r="O183" i="17" s="1"/>
  <c r="G77" i="17"/>
  <c r="G183" i="17" s="1"/>
  <c r="G200" i="6"/>
  <c r="AE76" i="9"/>
  <c r="AE190" i="9" s="1"/>
  <c r="AE226" i="9" s="1"/>
  <c r="AE199" i="6"/>
  <c r="AE76" i="17"/>
  <c r="AE182" i="17" s="1"/>
  <c r="W76" i="9"/>
  <c r="W190" i="9" s="1"/>
  <c r="W226" i="9" s="1"/>
  <c r="W76" i="17"/>
  <c r="W109" i="17" s="1"/>
  <c r="W216" i="17" s="1"/>
  <c r="W199" i="6"/>
  <c r="O199" i="6"/>
  <c r="O76" i="9"/>
  <c r="O190" i="9" s="1"/>
  <c r="O226" i="9" s="1"/>
  <c r="O76" i="17"/>
  <c r="G76" i="9"/>
  <c r="G107" i="9" s="1"/>
  <c r="G76" i="17"/>
  <c r="G109" i="17" s="1"/>
  <c r="G216" i="17" s="1"/>
  <c r="G199" i="6"/>
  <c r="AE75" i="9"/>
  <c r="AE189" i="9" s="1"/>
  <c r="AE198" i="6"/>
  <c r="AE75" i="17"/>
  <c r="AE181" i="17" s="1"/>
  <c r="W75" i="17"/>
  <c r="W181" i="17" s="1"/>
  <c r="W75" i="9"/>
  <c r="W189" i="9" s="1"/>
  <c r="W198" i="6"/>
  <c r="O75" i="17"/>
  <c r="O181" i="17" s="1"/>
  <c r="O198" i="6"/>
  <c r="G75" i="17"/>
  <c r="G181" i="17" s="1"/>
  <c r="G75" i="9"/>
  <c r="G189" i="9" s="1"/>
  <c r="G198" i="6"/>
  <c r="AE74" i="9"/>
  <c r="AE188" i="9" s="1"/>
  <c r="AE197" i="6"/>
  <c r="AE74" i="17"/>
  <c r="AE180" i="17" s="1"/>
  <c r="W197" i="6"/>
  <c r="W74" i="17"/>
  <c r="W180" i="17" s="1"/>
  <c r="AA91" i="17"/>
  <c r="AA197" i="17" s="1"/>
  <c r="AA91" i="9"/>
  <c r="AA205" i="9" s="1"/>
  <c r="AA213" i="6"/>
  <c r="S91" i="9"/>
  <c r="S205" i="9" s="1"/>
  <c r="S213" i="6"/>
  <c r="S91" i="17"/>
  <c r="S197" i="17" s="1"/>
  <c r="K91" i="9"/>
  <c r="K205" i="9" s="1"/>
  <c r="K91" i="17"/>
  <c r="K197" i="17" s="1"/>
  <c r="K213" i="6"/>
  <c r="C91" i="9"/>
  <c r="C205" i="9" s="1"/>
  <c r="C213" i="6"/>
  <c r="C91" i="17"/>
  <c r="C197" i="17" s="1"/>
  <c r="AG78" i="9"/>
  <c r="AG192" i="9" s="1"/>
  <c r="AG201" i="6"/>
  <c r="AG78" i="17"/>
  <c r="AG184" i="17" s="1"/>
  <c r="Y78" i="17"/>
  <c r="Y184" i="17" s="1"/>
  <c r="Y78" i="9"/>
  <c r="Y192" i="9" s="1"/>
  <c r="Y201" i="6"/>
  <c r="Q78" i="9"/>
  <c r="Q192" i="9" s="1"/>
  <c r="Q201" i="6"/>
  <c r="Q78" i="17"/>
  <c r="Q184" i="17" s="1"/>
  <c r="I78" i="17"/>
  <c r="I184" i="17" s="1"/>
  <c r="I78" i="9"/>
  <c r="I192" i="9" s="1"/>
  <c r="I201" i="6"/>
  <c r="AG199" i="6"/>
  <c r="AG76" i="9"/>
  <c r="AG107" i="9" s="1"/>
  <c r="AG76" i="17"/>
  <c r="AG182" i="17" s="1"/>
  <c r="Y199" i="6"/>
  <c r="Y76" i="9"/>
  <c r="Y190" i="9" s="1"/>
  <c r="Y226" i="9" s="1"/>
  <c r="Y76" i="17"/>
  <c r="Q76" i="17"/>
  <c r="Q182" i="17" s="1"/>
  <c r="Q199" i="6"/>
  <c r="I76" i="17"/>
  <c r="I199" i="6"/>
  <c r="I76" i="9"/>
  <c r="I190" i="9" s="1"/>
  <c r="I226" i="9" s="1"/>
  <c r="AG75" i="17"/>
  <c r="AG181" i="17" s="1"/>
  <c r="AG75" i="9"/>
  <c r="AG189" i="9" s="1"/>
  <c r="AG198" i="6"/>
  <c r="Y75" i="9"/>
  <c r="Y189" i="9" s="1"/>
  <c r="Y198" i="6"/>
  <c r="Y75" i="17"/>
  <c r="Y181" i="17" s="1"/>
  <c r="Q75" i="17"/>
  <c r="Q181" i="17" s="1"/>
  <c r="Q75" i="9"/>
  <c r="Q189" i="9" s="1"/>
  <c r="Q198" i="6"/>
  <c r="I75" i="9"/>
  <c r="I189" i="9" s="1"/>
  <c r="I198" i="6"/>
  <c r="I75" i="17"/>
  <c r="I181" i="17" s="1"/>
  <c r="AG74" i="17"/>
  <c r="AG180" i="17" s="1"/>
  <c r="AG74" i="9"/>
  <c r="AG188" i="9" s="1"/>
  <c r="AG197" i="6"/>
  <c r="Y74" i="9"/>
  <c r="Y188" i="9" s="1"/>
  <c r="Y197" i="6"/>
  <c r="C74" i="17"/>
  <c r="C180" i="17" s="1"/>
  <c r="C197" i="6"/>
  <c r="S195" i="6"/>
  <c r="S72" i="17"/>
  <c r="S178" i="17" s="1"/>
  <c r="C195" i="6"/>
  <c r="C72" i="17"/>
  <c r="C178" i="17" s="1"/>
  <c r="AC91" i="17"/>
  <c r="AC197" i="17" s="1"/>
  <c r="AC91" i="9"/>
  <c r="AC205" i="9" s="1"/>
  <c r="AC213" i="6"/>
  <c r="U91" i="9"/>
  <c r="U205" i="9" s="1"/>
  <c r="U213" i="6"/>
  <c r="U91" i="17"/>
  <c r="U197" i="17" s="1"/>
  <c r="M91" i="17"/>
  <c r="M197" i="17" s="1"/>
  <c r="M91" i="9"/>
  <c r="M205" i="9" s="1"/>
  <c r="M213" i="6"/>
  <c r="E91" i="9"/>
  <c r="E205" i="9" s="1"/>
  <c r="E213" i="6"/>
  <c r="E91" i="17"/>
  <c r="E197" i="17" s="1"/>
  <c r="AQ79" i="9"/>
  <c r="AQ193" i="9" s="1"/>
  <c r="AQ227" i="9" s="1"/>
  <c r="AQ79" i="17"/>
  <c r="AQ202" i="6"/>
  <c r="AI202" i="6"/>
  <c r="AI79" i="9"/>
  <c r="AI193" i="9" s="1"/>
  <c r="AI227" i="9" s="1"/>
  <c r="AI79" i="17"/>
  <c r="AA202" i="6"/>
  <c r="S202" i="6"/>
  <c r="K202" i="6"/>
  <c r="C202" i="6"/>
  <c r="C79" i="17"/>
  <c r="AA201" i="6"/>
  <c r="AA78" i="17"/>
  <c r="AA184" i="17" s="1"/>
  <c r="S78" i="17"/>
  <c r="S184" i="17" s="1"/>
  <c r="S78" i="9"/>
  <c r="S192" i="9" s="1"/>
  <c r="S201" i="6"/>
  <c r="K201" i="6"/>
  <c r="K78" i="17"/>
  <c r="K184" i="17" s="1"/>
  <c r="C78" i="17"/>
  <c r="C184" i="17" s="1"/>
  <c r="C201" i="6"/>
  <c r="AA77" i="9"/>
  <c r="AA191" i="9" s="1"/>
  <c r="AA200" i="6"/>
  <c r="AA77" i="17"/>
  <c r="AA183" i="17" s="1"/>
  <c r="S77" i="9"/>
  <c r="S191" i="9" s="1"/>
  <c r="S77" i="17"/>
  <c r="S183" i="17" s="1"/>
  <c r="S200" i="6"/>
  <c r="K200" i="6"/>
  <c r="K77" i="17"/>
  <c r="K183" i="17" s="1"/>
  <c r="C77" i="17"/>
  <c r="C183" i="17" s="1"/>
  <c r="C200" i="6"/>
  <c r="AA199" i="6"/>
  <c r="AA76" i="17"/>
  <c r="AA182" i="17" s="1"/>
  <c r="S199" i="6"/>
  <c r="S76" i="17"/>
  <c r="S182" i="17" s="1"/>
  <c r="K199" i="6"/>
  <c r="K76" i="9"/>
  <c r="K107" i="9" s="1"/>
  <c r="K76" i="17"/>
  <c r="K109" i="17" s="1"/>
  <c r="K216" i="17" s="1"/>
  <c r="C199" i="6"/>
  <c r="C76" i="17"/>
  <c r="C182" i="17" s="1"/>
  <c r="AS202" i="6"/>
  <c r="AS79" i="9"/>
  <c r="AS193" i="9" s="1"/>
  <c r="AS79" i="17"/>
  <c r="AK79" i="9"/>
  <c r="AK108" i="9" s="1"/>
  <c r="AK79" i="17"/>
  <c r="AK185" i="17" s="1"/>
  <c r="AK239" i="17" s="1"/>
  <c r="AK202" i="6"/>
  <c r="M202" i="6"/>
  <c r="E79" i="17"/>
  <c r="E185" i="17" s="1"/>
  <c r="E239" i="17" s="1"/>
  <c r="E202" i="6"/>
  <c r="AC77" i="9"/>
  <c r="AC191" i="9" s="1"/>
  <c r="AC200" i="6"/>
  <c r="AC77" i="17"/>
  <c r="AC183" i="17" s="1"/>
  <c r="U200" i="6"/>
  <c r="U77" i="17"/>
  <c r="U183" i="17" s="1"/>
  <c r="M77" i="17"/>
  <c r="M183" i="17" s="1"/>
  <c r="M200" i="6"/>
  <c r="E77" i="9"/>
  <c r="E191" i="9" s="1"/>
  <c r="E200" i="6"/>
  <c r="E77" i="17"/>
  <c r="E183" i="17" s="1"/>
  <c r="M76" i="9"/>
  <c r="M76" i="17"/>
  <c r="M199" i="6"/>
  <c r="E76" i="17"/>
  <c r="E199" i="6"/>
  <c r="E76" i="9"/>
  <c r="E190" i="9" s="1"/>
  <c r="E226" i="9" s="1"/>
  <c r="AC75" i="9"/>
  <c r="AC189" i="9" s="1"/>
  <c r="AC198" i="6"/>
  <c r="AC75" i="17"/>
  <c r="AC181" i="17" s="1"/>
  <c r="U75" i="17"/>
  <c r="U181" i="17" s="1"/>
  <c r="U75" i="9"/>
  <c r="U189" i="9" s="1"/>
  <c r="U198" i="6"/>
  <c r="M75" i="9"/>
  <c r="M189" i="9" s="1"/>
  <c r="M198" i="6"/>
  <c r="M75" i="17"/>
  <c r="M181" i="17" s="1"/>
  <c r="E75" i="17"/>
  <c r="E181" i="17" s="1"/>
  <c r="E75" i="9"/>
  <c r="E189" i="9" s="1"/>
  <c r="E198" i="6"/>
  <c r="AC74" i="9"/>
  <c r="AC188" i="9" s="1"/>
  <c r="AC197" i="6"/>
  <c r="AC74" i="17"/>
  <c r="AC180" i="17" s="1"/>
  <c r="U74" i="9"/>
  <c r="U188" i="9" s="1"/>
  <c r="U197" i="6"/>
  <c r="K197" i="6"/>
  <c r="K74" i="17"/>
  <c r="K180" i="17" s="1"/>
  <c r="K72" i="17"/>
  <c r="K178" i="17" s="1"/>
  <c r="K195" i="6"/>
  <c r="AA194" i="6"/>
  <c r="AA71" i="17"/>
  <c r="AA177" i="17" s="1"/>
  <c r="Y129" i="4"/>
  <c r="I129" i="4"/>
  <c r="AZ176" i="6"/>
  <c r="AV176" i="6"/>
  <c r="AR176" i="6"/>
  <c r="AN176" i="6"/>
  <c r="AJ176" i="6"/>
  <c r="AZ134" i="6"/>
  <c r="AY177" i="6"/>
  <c r="AY134" i="6"/>
  <c r="AY135" i="6"/>
  <c r="BA238" i="6"/>
  <c r="AW238" i="6"/>
  <c r="AZ124" i="6"/>
  <c r="BB102" i="6"/>
  <c r="BB225" i="6"/>
  <c r="AT102" i="6"/>
  <c r="AT225" i="6" s="1"/>
  <c r="AL102" i="6"/>
  <c r="AL225" i="6" s="1"/>
  <c r="AZ150" i="6"/>
  <c r="AZ130" i="6"/>
  <c r="BA130" i="6"/>
  <c r="AZ131" i="6"/>
  <c r="AY117" i="6"/>
  <c r="AX148" i="6"/>
  <c r="AX114" i="6"/>
  <c r="AY158" i="6"/>
  <c r="BA153" i="6"/>
  <c r="AW153" i="6"/>
  <c r="AS153" i="6"/>
  <c r="AO153" i="6"/>
  <c r="AK153" i="6"/>
  <c r="AY127" i="6"/>
  <c r="AY121" i="6"/>
  <c r="BB117" i="6"/>
  <c r="U175" i="7"/>
  <c r="U79" i="7"/>
  <c r="BB36" i="19"/>
  <c r="BB64" i="19" s="1"/>
  <c r="AG33" i="19"/>
  <c r="AG61" i="19" s="1"/>
  <c r="AG159" i="7"/>
  <c r="O115" i="5"/>
  <c r="O111" i="5"/>
  <c r="O108" i="5"/>
  <c r="P108" i="5" s="1"/>
  <c r="BB116" i="8"/>
  <c r="BC116" i="8"/>
  <c r="H115" i="8"/>
  <c r="BB113" i="8"/>
  <c r="P107" i="8"/>
  <c r="J110" i="8"/>
  <c r="K110" i="8"/>
  <c r="T134" i="8"/>
  <c r="U108" i="8"/>
  <c r="D134" i="8"/>
  <c r="E108" i="8"/>
  <c r="J105" i="8"/>
  <c r="J121" i="8"/>
  <c r="K105" i="8"/>
  <c r="O109" i="3"/>
  <c r="P109" i="3" s="1"/>
  <c r="I87" i="11"/>
  <c r="I88" i="11"/>
  <c r="G86" i="11"/>
  <c r="G87" i="11"/>
  <c r="BH62" i="9"/>
  <c r="BH176" i="9" s="1"/>
  <c r="BH75" i="9"/>
  <c r="BH189" i="9" s="1"/>
  <c r="BH78" i="9"/>
  <c r="BH192" i="9" s="1"/>
  <c r="R157" i="7"/>
  <c r="J157" i="7"/>
  <c r="AD132" i="7"/>
  <c r="S132" i="7"/>
  <c r="G122" i="7"/>
  <c r="AD23" i="19"/>
  <c r="AD51" i="19" s="1"/>
  <c r="AC23" i="19"/>
  <c r="AC51" i="19" s="1"/>
  <c r="AG138" i="8"/>
  <c r="AA138" i="8"/>
  <c r="Q138" i="8"/>
  <c r="K138" i="8"/>
  <c r="BB115" i="8"/>
  <c r="BC115" i="8" s="1"/>
  <c r="P111" i="8"/>
  <c r="BB109" i="8"/>
  <c r="BC109" i="8" s="1"/>
  <c r="W107" i="8"/>
  <c r="Q115" i="8"/>
  <c r="I115" i="8"/>
  <c r="AC111" i="8"/>
  <c r="U111" i="8"/>
  <c r="W108" i="8"/>
  <c r="G108" i="8"/>
  <c r="AC107" i="8"/>
  <c r="U107" i="8"/>
  <c r="O116" i="5"/>
  <c r="P116" i="5"/>
  <c r="O105" i="5"/>
  <c r="O116" i="3"/>
  <c r="P116" i="3" s="1"/>
  <c r="O105" i="3"/>
  <c r="P105" i="3" s="1"/>
  <c r="K86" i="11"/>
  <c r="K87" i="11"/>
  <c r="R145" i="7"/>
  <c r="AB143" i="7"/>
  <c r="AG128" i="7"/>
  <c r="O122" i="7"/>
  <c r="U112" i="7"/>
  <c r="AE138" i="8"/>
  <c r="U138" i="8"/>
  <c r="O138" i="8"/>
  <c r="E138" i="8"/>
  <c r="AE134" i="8"/>
  <c r="O134" i="8"/>
  <c r="G121" i="8"/>
  <c r="E116" i="8"/>
  <c r="AD115" i="8"/>
  <c r="L115" i="8"/>
  <c r="W111" i="8"/>
  <c r="G110" i="8"/>
  <c r="AF79" i="8"/>
  <c r="AF79" i="17" s="1"/>
  <c r="AA118" i="8"/>
  <c r="K118" i="8"/>
  <c r="X181" i="8"/>
  <c r="T111" i="8"/>
  <c r="J111" i="8"/>
  <c r="Z110" i="8"/>
  <c r="AA110" i="8"/>
  <c r="AB134" i="8"/>
  <c r="AC108" i="8"/>
  <c r="L134" i="8"/>
  <c r="M108" i="8"/>
  <c r="T107" i="8"/>
  <c r="J107" i="8"/>
  <c r="Z105" i="8"/>
  <c r="Z121" i="8"/>
  <c r="AA105" i="8"/>
  <c r="P115" i="5"/>
  <c r="P113" i="5"/>
  <c r="P111" i="5"/>
  <c r="O107" i="5"/>
  <c r="P107" i="5"/>
  <c r="P105" i="5"/>
  <c r="AU11" i="11"/>
  <c r="AU12" i="11"/>
  <c r="AU13" i="11"/>
  <c r="E44" i="23"/>
  <c r="F44" i="23"/>
  <c r="E39" i="23"/>
  <c r="F39" i="23"/>
  <c r="E28" i="23"/>
  <c r="F28" i="23"/>
  <c r="BG74" i="9"/>
  <c r="BG62" i="9"/>
  <c r="BG176" i="9" s="1"/>
  <c r="BH166" i="17"/>
  <c r="BH74" i="17"/>
  <c r="BH76" i="17" s="1"/>
  <c r="BH77" i="17" s="1"/>
  <c r="BH183" i="17" s="1"/>
  <c r="E7" i="23"/>
  <c r="F7" i="23"/>
  <c r="E23" i="23"/>
  <c r="F23" i="23"/>
  <c r="E12" i="23"/>
  <c r="F12" i="23"/>
  <c r="BH157" i="7"/>
  <c r="BG75" i="7"/>
  <c r="BG172" i="7" s="1"/>
  <c r="BH74" i="7"/>
  <c r="BH76" i="7" s="1"/>
  <c r="BH173" i="7" s="1"/>
  <c r="E182" i="17"/>
  <c r="E109" i="17"/>
  <c r="E216" i="17" s="1"/>
  <c r="C109" i="17"/>
  <c r="C216" i="17" s="1"/>
  <c r="AG109" i="17"/>
  <c r="AG216" i="17" s="1"/>
  <c r="Y136" i="17"/>
  <c r="Y21" i="18"/>
  <c r="Y49" i="18" s="1"/>
  <c r="Y104" i="17"/>
  <c r="N209" i="17"/>
  <c r="BG263" i="17"/>
  <c r="U176" i="7"/>
  <c r="U240" i="17" s="1"/>
  <c r="C185" i="17"/>
  <c r="C239" i="17" s="1"/>
  <c r="C110" i="17"/>
  <c r="C217" i="17" s="1"/>
  <c r="AI185" i="17"/>
  <c r="AI239" i="17" s="1"/>
  <c r="AI110" i="17"/>
  <c r="AI217" i="17" s="1"/>
  <c r="AQ185" i="17"/>
  <c r="AQ239" i="17"/>
  <c r="AQ110" i="17"/>
  <c r="AQ217" i="17" s="1"/>
  <c r="Y182" i="17"/>
  <c r="Y109" i="17"/>
  <c r="Y216" i="17" s="1"/>
  <c r="G182" i="17"/>
  <c r="AM185" i="17"/>
  <c r="AM239" i="17" s="1"/>
  <c r="AM110" i="17"/>
  <c r="AM217" i="17" s="1"/>
  <c r="Q21" i="18"/>
  <c r="Q49" i="18" s="1"/>
  <c r="M182" i="17"/>
  <c r="M109" i="17"/>
  <c r="M216" i="17" s="1"/>
  <c r="I182" i="17"/>
  <c r="I109" i="17"/>
  <c r="I216" i="17" s="1"/>
  <c r="O185" i="17"/>
  <c r="O239" i="17" s="1"/>
  <c r="O110" i="17"/>
  <c r="O217" i="17" s="1"/>
  <c r="AF186" i="8"/>
  <c r="AS185" i="17"/>
  <c r="AS239" i="17" s="1"/>
  <c r="AS110" i="17"/>
  <c r="AS217" i="17" s="1"/>
  <c r="O182" i="17"/>
  <c r="O109" i="17"/>
  <c r="O216" i="17" s="1"/>
  <c r="W182" i="17"/>
  <c r="AU110" i="17"/>
  <c r="AU217" i="17" s="1"/>
  <c r="AU185" i="17"/>
  <c r="AU239" i="17" s="1"/>
  <c r="BH182" i="17"/>
  <c r="Y209" i="17"/>
  <c r="Y36" i="18"/>
  <c r="Y64" i="18" s="1"/>
  <c r="AV153" i="9"/>
  <c r="AV318" i="9"/>
  <c r="AR16" i="20"/>
  <c r="AR44" i="20" s="1"/>
  <c r="AY176" i="9"/>
  <c r="AY33" i="20"/>
  <c r="AY61" i="20" s="1"/>
  <c r="AT23" i="20"/>
  <c r="AT51" i="20" s="1"/>
  <c r="AS20" i="20"/>
  <c r="AS48" i="20" s="1"/>
  <c r="I14" i="20"/>
  <c r="I42" i="20" s="1"/>
  <c r="AQ190" i="9"/>
  <c r="AQ226" i="9" s="1"/>
  <c r="AQ107" i="9"/>
  <c r="T15" i="20"/>
  <c r="T43" i="20" s="1"/>
  <c r="T129" i="9"/>
  <c r="X129" i="9"/>
  <c r="X218" i="9" s="1"/>
  <c r="X15" i="20"/>
  <c r="X43" i="20" s="1"/>
  <c r="D174" i="9"/>
  <c r="D31" i="20"/>
  <c r="D59" i="20" s="1"/>
  <c r="T174" i="9"/>
  <c r="T31" i="20"/>
  <c r="T59" i="20" s="1"/>
  <c r="AB174" i="9"/>
  <c r="AB31" i="20"/>
  <c r="AB59" i="20" s="1"/>
  <c r="AY168" i="9"/>
  <c r="AR22" i="20"/>
  <c r="AR50" i="20" s="1"/>
  <c r="AR149" i="9"/>
  <c r="AR316" i="9"/>
  <c r="AK129" i="9"/>
  <c r="AK15" i="20"/>
  <c r="AK43" i="20" s="1"/>
  <c r="AB16" i="20"/>
  <c r="AB44" i="20" s="1"/>
  <c r="AU59" i="9"/>
  <c r="AQ21" i="20"/>
  <c r="AQ49" i="20" s="1"/>
  <c r="AD37" i="9"/>
  <c r="AD151" i="9" s="1"/>
  <c r="AT16" i="20"/>
  <c r="AT44" i="20" s="1"/>
  <c r="AY20" i="20"/>
  <c r="AY48" i="20" s="1"/>
  <c r="AY140" i="9"/>
  <c r="AR131" i="9"/>
  <c r="AX139" i="9"/>
  <c r="AX19" i="20"/>
  <c r="AX47" i="20" s="1"/>
  <c r="AJ141" i="9"/>
  <c r="AQ142" i="9"/>
  <c r="AQ292" i="9" s="1"/>
  <c r="BB143" i="9"/>
  <c r="BB313" i="9"/>
  <c r="AW106" i="9"/>
  <c r="AR162" i="9"/>
  <c r="AJ167" i="9"/>
  <c r="BC172" i="9"/>
  <c r="BC59" i="9"/>
  <c r="S130" i="9"/>
  <c r="S16" i="20"/>
  <c r="S44" i="20" s="1"/>
  <c r="BB21" i="20"/>
  <c r="BB49" i="20" s="1"/>
  <c r="O130" i="9"/>
  <c r="O218" i="9" s="1"/>
  <c r="AX151" i="9"/>
  <c r="AX23" i="20"/>
  <c r="AX51" i="20" s="1"/>
  <c r="AG128" i="9"/>
  <c r="AG14" i="20"/>
  <c r="AG42" i="20" s="1"/>
  <c r="M131" i="9"/>
  <c r="M17" i="20"/>
  <c r="M45" i="20" s="1"/>
  <c r="S167" i="9"/>
  <c r="S29" i="20"/>
  <c r="S57" i="20" s="1"/>
  <c r="AO17" i="20"/>
  <c r="AO45" i="20" s="1"/>
  <c r="F176" i="7"/>
  <c r="F240" i="17" s="1"/>
  <c r="W176" i="7"/>
  <c r="W240" i="17" s="1"/>
  <c r="BK46" i="20"/>
  <c r="AM312" i="9"/>
  <c r="AK17" i="20"/>
  <c r="AK45" i="20" s="1"/>
  <c r="J130" i="9"/>
  <c r="AM15" i="20"/>
  <c r="AM43" i="20" s="1"/>
  <c r="G16" i="20"/>
  <c r="G44" i="20" s="1"/>
  <c r="D127" i="7"/>
  <c r="G199" i="7"/>
  <c r="AT131" i="9"/>
  <c r="AI139" i="9"/>
  <c r="AM139" i="9"/>
  <c r="AX140" i="9"/>
  <c r="AX20" i="20"/>
  <c r="AX48" i="20" s="1"/>
  <c r="P16" i="20"/>
  <c r="P44" i="20" s="1"/>
  <c r="P130" i="9"/>
  <c r="AU139" i="9"/>
  <c r="AM130" i="9"/>
  <c r="G106" i="9"/>
  <c r="AR107" i="9"/>
  <c r="AR190" i="9"/>
  <c r="AR226" i="9" s="1"/>
  <c r="AW108" i="9"/>
  <c r="AW29" i="20"/>
  <c r="AW57" i="20" s="1"/>
  <c r="AW319" i="9"/>
  <c r="AD16" i="20"/>
  <c r="AD44" i="20" s="1"/>
  <c r="Y21" i="19"/>
  <c r="Y49" i="19" s="1"/>
  <c r="P33" i="20"/>
  <c r="P61" i="20" s="1"/>
  <c r="AV59" i="9"/>
  <c r="AI19" i="20"/>
  <c r="AI47" i="20" s="1"/>
  <c r="AS25" i="20"/>
  <c r="AS53" i="20" s="1"/>
  <c r="AU104" i="9"/>
  <c r="AU217" i="9" s="1"/>
  <c r="AP174" i="9"/>
  <c r="AU312" i="9"/>
  <c r="AE144" i="9"/>
  <c r="D30" i="9"/>
  <c r="D144" i="9" s="1"/>
  <c r="AP144" i="9"/>
  <c r="AP293" i="9" s="1"/>
  <c r="AP106" i="9"/>
  <c r="AI140" i="9"/>
  <c r="AK149" i="9"/>
  <c r="AY23" i="20"/>
  <c r="AY51" i="20" s="1"/>
  <c r="I150" i="7"/>
  <c r="Y145" i="7"/>
  <c r="N33" i="19"/>
  <c r="N61" i="19" s="1"/>
  <c r="AD32" i="19"/>
  <c r="AD60" i="19" s="1"/>
  <c r="AD27" i="19"/>
  <c r="AD55" i="19" s="1"/>
  <c r="F27" i="19"/>
  <c r="F55" i="19" s="1"/>
  <c r="I22" i="19"/>
  <c r="I50" i="19" s="1"/>
  <c r="K30" i="7"/>
  <c r="K128" i="7"/>
  <c r="AB19" i="19"/>
  <c r="AB47" i="19" s="1"/>
  <c r="L17" i="19"/>
  <c r="L45" i="19" s="1"/>
  <c r="D25" i="19"/>
  <c r="D53" i="19" s="1"/>
  <c r="D143" i="7"/>
  <c r="G17" i="19"/>
  <c r="G45" i="19" s="1"/>
  <c r="G114" i="7"/>
  <c r="I15" i="19"/>
  <c r="I43" i="19" s="1"/>
  <c r="I112" i="7"/>
  <c r="BE29" i="25"/>
  <c r="BE36" i="25" s="1"/>
  <c r="K33" i="19"/>
  <c r="K61" i="19" s="1"/>
  <c r="K159" i="7"/>
  <c r="R143" i="7"/>
  <c r="AA114" i="7"/>
  <c r="O114" i="7"/>
  <c r="X112" i="7"/>
  <c r="W27" i="19"/>
  <c r="W55" i="19" s="1"/>
  <c r="W145" i="7"/>
  <c r="T25" i="19"/>
  <c r="T53" i="19" s="1"/>
  <c r="T143" i="7"/>
  <c r="P23" i="19"/>
  <c r="P51" i="19" s="1"/>
  <c r="E114" i="7"/>
  <c r="Q15" i="19"/>
  <c r="Q43" i="19" s="1"/>
  <c r="Q112" i="7"/>
  <c r="D112" i="7"/>
  <c r="D15" i="19"/>
  <c r="D43" i="19" s="1"/>
  <c r="W14" i="19"/>
  <c r="W42" i="19" s="1"/>
  <c r="AG319" i="9"/>
  <c r="AN15" i="20"/>
  <c r="AN43" i="20" s="1"/>
  <c r="AK317" i="9"/>
  <c r="AL128" i="9"/>
  <c r="AL14" i="20"/>
  <c r="AL42" i="20" s="1"/>
  <c r="AX314" i="9"/>
  <c r="AX142" i="9"/>
  <c r="AX292" i="9" s="1"/>
  <c r="E176" i="9"/>
  <c r="Q190" i="9"/>
  <c r="Q226" i="9" s="1"/>
  <c r="AZ14" i="20"/>
  <c r="AZ42" i="20" s="1"/>
  <c r="AG29" i="20"/>
  <c r="AG57" i="20" s="1"/>
  <c r="AK152" i="9"/>
  <c r="G29" i="20"/>
  <c r="G57" i="20" s="1"/>
  <c r="F149" i="9"/>
  <c r="AL130" i="9"/>
  <c r="BF312" i="9"/>
  <c r="F130" i="9"/>
  <c r="AL174" i="9"/>
  <c r="AL31" i="20"/>
  <c r="AL59" i="20" s="1"/>
  <c r="AL329" i="9"/>
  <c r="AR168" i="9"/>
  <c r="AX108" i="9"/>
  <c r="AX193" i="9"/>
  <c r="AX383" i="9" s="1"/>
  <c r="AV139" i="9"/>
  <c r="AV312" i="9"/>
  <c r="AV19" i="20"/>
  <c r="AV47" i="20" s="1"/>
  <c r="AS143" i="9"/>
  <c r="AS313" i="9"/>
  <c r="AX149" i="9"/>
  <c r="AX22" i="20"/>
  <c r="AX50" i="20" s="1"/>
  <c r="CF29" i="12" s="1"/>
  <c r="BC17" i="20"/>
  <c r="BC45" i="20" s="1"/>
  <c r="AF29" i="20"/>
  <c r="AF57" i="20" s="1"/>
  <c r="K149" i="9"/>
  <c r="J31" i="20"/>
  <c r="J59" i="20" s="1"/>
  <c r="H130" i="9"/>
  <c r="AV332" i="9"/>
  <c r="AV353" i="9" s="1"/>
  <c r="F37" i="9"/>
  <c r="F151" i="9" s="1"/>
  <c r="Q149" i="9"/>
  <c r="AL25" i="20"/>
  <c r="AL53" i="20" s="1"/>
  <c r="G21" i="20"/>
  <c r="G49" i="20" s="1"/>
  <c r="G144" i="9"/>
  <c r="AU15" i="20"/>
  <c r="AU43" i="20" s="1"/>
  <c r="AU129" i="9"/>
  <c r="AT19" i="20"/>
  <c r="AT47" i="20" s="1"/>
  <c r="AT32" i="20"/>
  <c r="AT60" i="20" s="1"/>
  <c r="AK106" i="9"/>
  <c r="AP31" i="20"/>
  <c r="AP59" i="20" s="1"/>
  <c r="AU291" i="9"/>
  <c r="AM318" i="9"/>
  <c r="AK325" i="9"/>
  <c r="AK315" i="9" s="1"/>
  <c r="AZ175" i="9"/>
  <c r="AZ291" i="9" s="1"/>
  <c r="BJ104" i="9"/>
  <c r="BJ217" i="9" s="1"/>
  <c r="AS33" i="18"/>
  <c r="AS61" i="18" s="1"/>
  <c r="AX283" i="17"/>
  <c r="AX271" i="17"/>
  <c r="N75" i="11"/>
  <c r="M75" i="11"/>
  <c r="L75" i="11"/>
  <c r="BG32" i="20"/>
  <c r="BG60" i="20" s="1"/>
  <c r="BF33" i="18"/>
  <c r="BF61" i="18" s="1"/>
  <c r="BG78" i="9"/>
  <c r="BG192" i="9" s="1"/>
  <c r="BF318" i="9"/>
  <c r="O76" i="11"/>
  <c r="AI33" i="18"/>
  <c r="AI61" i="18" s="1"/>
  <c r="AX59" i="18"/>
  <c r="BE33" i="18"/>
  <c r="BE61" i="18" s="1"/>
  <c r="BA47" i="18"/>
  <c r="AZ33" i="18"/>
  <c r="AZ61" i="18" s="1"/>
  <c r="AB33" i="18"/>
  <c r="AB61" i="18" s="1"/>
  <c r="Z59" i="18"/>
  <c r="AL33" i="18"/>
  <c r="AL61" i="18" s="1"/>
  <c r="BF316" i="9"/>
  <c r="BF16" i="20"/>
  <c r="BF44" i="20" s="1"/>
  <c r="BF20" i="20"/>
  <c r="BF48" i="20" s="1"/>
  <c r="AH33" i="18"/>
  <c r="AH61" i="18" s="1"/>
  <c r="BL46" i="20"/>
  <c r="AF59" i="18"/>
  <c r="L76" i="11"/>
  <c r="BF326" i="9"/>
  <c r="BF347" i="9" s="1"/>
  <c r="BF294" i="9" s="1"/>
  <c r="BF60" i="18"/>
  <c r="K75" i="11"/>
  <c r="AD33" i="18"/>
  <c r="AD61" i="18" s="1"/>
  <c r="BE30" i="25"/>
  <c r="BE37" i="25" s="1"/>
  <c r="AG33" i="18"/>
  <c r="AG61" i="18" s="1"/>
  <c r="BF29" i="20"/>
  <c r="BF57" i="20" s="1"/>
  <c r="AV33" i="18"/>
  <c r="AV61" i="18" s="1"/>
  <c r="M76" i="11"/>
  <c r="AE33" i="18"/>
  <c r="AE61" i="18" s="1"/>
  <c r="AY33" i="18"/>
  <c r="AY61" i="18" s="1"/>
  <c r="N76" i="11"/>
  <c r="BB33" i="18"/>
  <c r="BB61" i="18" s="1"/>
  <c r="BE28" i="25"/>
  <c r="BE35" i="25" s="1"/>
  <c r="AC33" i="18"/>
  <c r="AC61" i="18" s="1"/>
  <c r="BI59" i="9"/>
  <c r="V33" i="18"/>
  <c r="V61" i="18" s="1"/>
  <c r="BG31" i="20"/>
  <c r="BG59" i="20" s="1"/>
  <c r="BH74" i="9"/>
  <c r="BH188" i="9" s="1"/>
  <c r="BF324" i="9"/>
  <c r="BF345" i="9" s="1"/>
  <c r="BF292" i="9" s="1"/>
  <c r="AY142" i="9"/>
  <c r="AY292" i="9" s="1"/>
  <c r="AY174" i="9"/>
  <c r="AY297" i="9" s="1"/>
  <c r="AT106" i="9"/>
  <c r="BI324" i="9"/>
  <c r="BN324" i="9" s="1"/>
  <c r="L128" i="9"/>
  <c r="N19" i="20"/>
  <c r="N47" i="20" s="1"/>
  <c r="T176" i="9"/>
  <c r="AZ317" i="9"/>
  <c r="AZ152" i="9"/>
  <c r="AW144" i="9"/>
  <c r="AW293" i="9" s="1"/>
  <c r="AX174" i="9"/>
  <c r="AX297" i="9" s="1"/>
  <c r="AN324" i="9"/>
  <c r="BA324" i="9"/>
  <c r="BA345" i="9" s="1"/>
  <c r="BB324" i="9"/>
  <c r="BB345" i="9" s="1"/>
  <c r="AL324" i="9"/>
  <c r="AP324" i="9"/>
  <c r="AB142" i="9"/>
  <c r="AC324" i="9"/>
  <c r="AD324" i="9"/>
  <c r="BI60" i="9"/>
  <c r="BI174" i="9" s="1"/>
  <c r="BF264" i="17"/>
  <c r="BF269" i="17"/>
  <c r="AL144" i="9"/>
  <c r="AI128" i="9"/>
  <c r="AT128" i="9"/>
  <c r="AR106" i="9"/>
  <c r="AM128" i="9"/>
  <c r="Z33" i="20"/>
  <c r="Z61" i="20" s="1"/>
  <c r="H160" i="9"/>
  <c r="AX143" i="9"/>
  <c r="AQ108" i="9"/>
  <c r="AF167" i="9"/>
  <c r="AF33" i="20"/>
  <c r="AF61" i="20" s="1"/>
  <c r="G167" i="9"/>
  <c r="BC142" i="9"/>
  <c r="BC292" i="9" s="1"/>
  <c r="BC324" i="9"/>
  <c r="BC345" i="9" s="1"/>
  <c r="BC314" i="9"/>
  <c r="AH313" i="9"/>
  <c r="AO160" i="9"/>
  <c r="AO25" i="20"/>
  <c r="AO53" i="20" s="1"/>
  <c r="AV167" i="9"/>
  <c r="AV294" i="9" s="1"/>
  <c r="N144" i="9"/>
  <c r="AZ319" i="9"/>
  <c r="AZ104" i="9"/>
  <c r="AZ36" i="20" s="1"/>
  <c r="AZ326" i="9"/>
  <c r="AZ347" i="9" s="1"/>
  <c r="V25" i="20"/>
  <c r="V53" i="20" s="1"/>
  <c r="S27" i="20"/>
  <c r="S55" i="20" s="1"/>
  <c r="AN176" i="9"/>
  <c r="AN33" i="20"/>
  <c r="AN61" i="20" s="1"/>
  <c r="AR128" i="9"/>
  <c r="AW128" i="9"/>
  <c r="AQ128" i="9"/>
  <c r="AU128" i="9"/>
  <c r="AV325" i="9"/>
  <c r="O32" i="20"/>
  <c r="O60" i="20" s="1"/>
  <c r="E151" i="9"/>
  <c r="E23" i="20"/>
  <c r="E51" i="20" s="1"/>
  <c r="AK21" i="20"/>
  <c r="AK49" i="20" s="1"/>
  <c r="AK144" i="9"/>
  <c r="AC106" i="9"/>
  <c r="AC21" i="20"/>
  <c r="AC49" i="20" s="1"/>
  <c r="AW17" i="20"/>
  <c r="AW45" i="20" s="1"/>
  <c r="BA128" i="9"/>
  <c r="AR115" i="9"/>
  <c r="AR129" i="9"/>
  <c r="AR218" i="9" s="1"/>
  <c r="AR15" i="20"/>
  <c r="AR43" i="20" s="1"/>
  <c r="Y22" i="20"/>
  <c r="Y50" i="20" s="1"/>
  <c r="Y37" i="9"/>
  <c r="Y151" i="9" s="1"/>
  <c r="Y149" i="9"/>
  <c r="V37" i="9"/>
  <c r="AN190" i="9"/>
  <c r="AN226" i="9" s="1"/>
  <c r="AC325" i="9"/>
  <c r="AY314" i="9"/>
  <c r="AQ149" i="9"/>
  <c r="AQ316" i="9"/>
  <c r="BC115" i="9"/>
  <c r="BC15" i="20"/>
  <c r="BC43" i="20" s="1"/>
  <c r="V22" i="20"/>
  <c r="V50" i="20" s="1"/>
  <c r="L129" i="9"/>
  <c r="S23" i="20"/>
  <c r="S51" i="20" s="1"/>
  <c r="S151" i="9"/>
  <c r="AX17" i="20"/>
  <c r="AX45" i="20" s="1"/>
  <c r="AX131" i="9"/>
  <c r="AU142" i="9"/>
  <c r="AU292" i="9" s="1"/>
  <c r="AT325" i="9"/>
  <c r="AT346" i="9" s="1"/>
  <c r="AT21" i="20"/>
  <c r="AT49" i="20" s="1"/>
  <c r="AK116" i="9"/>
  <c r="BA27" i="20"/>
  <c r="BA55" i="20" s="1"/>
  <c r="AM129" i="9"/>
  <c r="BA129" i="9"/>
  <c r="BA218" i="9" s="1"/>
  <c r="AU325" i="9"/>
  <c r="BB115" i="9"/>
  <c r="AT115" i="9"/>
  <c r="BG20" i="20"/>
  <c r="BG48" i="20" s="1"/>
  <c r="AG115" i="9"/>
  <c r="BF104" i="9"/>
  <c r="BF217" i="9" s="1"/>
  <c r="BH29" i="25"/>
  <c r="BF319" i="9"/>
  <c r="BD33" i="18"/>
  <c r="BD61" i="18" s="1"/>
  <c r="BK148" i="7"/>
  <c r="BK117" i="7"/>
  <c r="BK124" i="7"/>
  <c r="BK104" i="7"/>
  <c r="BK199" i="7" s="1"/>
  <c r="BK112" i="7"/>
  <c r="BK150" i="7"/>
  <c r="BK123" i="7"/>
  <c r="BK145" i="7"/>
  <c r="BQ326" i="9"/>
  <c r="BJ326" i="9" s="1"/>
  <c r="BJ347" i="9" s="1"/>
  <c r="BO326" i="9"/>
  <c r="BQ325" i="9"/>
  <c r="BJ325" i="9" s="1"/>
  <c r="BJ346" i="9" s="1"/>
  <c r="BO325" i="9"/>
  <c r="BQ324" i="9"/>
  <c r="BJ324" i="9" s="1"/>
  <c r="BJ345" i="9" s="1"/>
  <c r="BO324" i="9"/>
  <c r="BQ323" i="9"/>
  <c r="BJ323" i="9" s="1"/>
  <c r="BJ344" i="9" s="1"/>
  <c r="BO323" i="9"/>
  <c r="BQ329" i="9"/>
  <c r="BQ330" i="9" s="1"/>
  <c r="BJ329" i="9" s="1"/>
  <c r="BO329" i="9"/>
  <c r="BO330" i="9" s="1"/>
  <c r="AW325" i="9"/>
  <c r="AW346" i="9" s="1"/>
  <c r="AV129" i="9"/>
  <c r="AM106" i="9"/>
  <c r="BA152" i="9"/>
  <c r="BA317" i="9"/>
  <c r="AR319" i="9"/>
  <c r="AR167" i="9"/>
  <c r="AX31" i="20"/>
  <c r="AX59" i="20" s="1"/>
  <c r="AV149" i="9"/>
  <c r="AV22" i="20"/>
  <c r="AV50" i="20" s="1"/>
  <c r="AV316" i="9"/>
  <c r="AK33" i="20"/>
  <c r="AK61" i="20" s="1"/>
  <c r="BA149" i="9"/>
  <c r="BA316" i="9"/>
  <c r="BA22" i="20"/>
  <c r="BA50" i="20" s="1"/>
  <c r="G129" i="9"/>
  <c r="G218" i="9" s="1"/>
  <c r="G15" i="20"/>
  <c r="G43" i="20" s="1"/>
  <c r="AU22" i="20"/>
  <c r="AU50" i="20" s="1"/>
  <c r="CF26" i="12" s="1"/>
  <c r="AU316" i="9"/>
  <c r="AJ22" i="20"/>
  <c r="AJ50" i="20" s="1"/>
  <c r="AJ149" i="9"/>
  <c r="AJ316" i="9"/>
  <c r="K151" i="9"/>
  <c r="AH29" i="20"/>
  <c r="AH57" i="20" s="1"/>
  <c r="K22" i="20"/>
  <c r="K50" i="20" s="1"/>
  <c r="AC29" i="20"/>
  <c r="AC57" i="20" s="1"/>
  <c r="AO144" i="9"/>
  <c r="AS317" i="9"/>
  <c r="AS152" i="9"/>
  <c r="W130" i="9"/>
  <c r="AV15" i="20"/>
  <c r="AV43" i="20" s="1"/>
  <c r="AR59" i="9"/>
  <c r="AR172" i="9"/>
  <c r="AF116" i="9"/>
  <c r="BJ115" i="9"/>
  <c r="BK143" i="7"/>
  <c r="BK144" i="7" s="1"/>
  <c r="BK111" i="7"/>
  <c r="BJ30" i="25"/>
  <c r="BJ29" i="25"/>
  <c r="BK157" i="7"/>
  <c r="AF20" i="20" l="1"/>
  <c r="AF48" i="20" s="1"/>
  <c r="P140" i="9"/>
  <c r="AE20" i="18"/>
  <c r="AE48" i="18" s="1"/>
  <c r="AG132" i="17"/>
  <c r="O149" i="6"/>
  <c r="AH20" i="18"/>
  <c r="AH48" i="18" s="1"/>
  <c r="AD20" i="18"/>
  <c r="AD48" i="18" s="1"/>
  <c r="Q132" i="17"/>
  <c r="M20" i="18"/>
  <c r="M48" i="18" s="1"/>
  <c r="O20" i="20"/>
  <c r="O48" i="20" s="1"/>
  <c r="O140" i="9"/>
  <c r="G20" i="18"/>
  <c r="G48" i="18" s="1"/>
  <c r="H26" i="9"/>
  <c r="Y20" i="20"/>
  <c r="Y48" i="20" s="1"/>
  <c r="N140" i="9"/>
  <c r="G140" i="9"/>
  <c r="AA20" i="18"/>
  <c r="AA48" i="18" s="1"/>
  <c r="O26" i="17"/>
  <c r="J20" i="20"/>
  <c r="J48" i="20" s="1"/>
  <c r="AC20" i="18"/>
  <c r="AC48" i="18" s="1"/>
  <c r="W20" i="18"/>
  <c r="W48" i="18" s="1"/>
  <c r="X20" i="18"/>
  <c r="X48" i="18" s="1"/>
  <c r="I20" i="20"/>
  <c r="I48" i="20" s="1"/>
  <c r="Z20" i="20"/>
  <c r="Z48" i="20" s="1"/>
  <c r="K20" i="18"/>
  <c r="K48" i="18" s="1"/>
  <c r="AH20" i="20"/>
  <c r="AH48" i="20" s="1"/>
  <c r="BD423" i="9"/>
  <c r="BD511" i="9" s="1"/>
  <c r="BD424" i="9"/>
  <c r="BG249" i="9"/>
  <c r="BE217" i="9"/>
  <c r="BF249" i="9" s="1"/>
  <c r="AW332" i="9"/>
  <c r="AW353" i="9" s="1"/>
  <c r="AX332" i="9"/>
  <c r="AX353" i="9" s="1"/>
  <c r="BE302" i="9"/>
  <c r="BH249" i="9"/>
  <c r="AX227" i="9"/>
  <c r="BH263" i="17"/>
  <c r="BC264" i="17"/>
  <c r="AZ273" i="17"/>
  <c r="BH21" i="25"/>
  <c r="BH36" i="25" s="1"/>
  <c r="N76" i="9"/>
  <c r="N76" i="17"/>
  <c r="N199" i="6"/>
  <c r="AD75" i="17"/>
  <c r="AD181" i="17" s="1"/>
  <c r="AD198" i="6"/>
  <c r="AD75" i="9"/>
  <c r="AD189" i="9" s="1"/>
  <c r="H75" i="9"/>
  <c r="H189" i="9" s="1"/>
  <c r="H75" i="17"/>
  <c r="H181" i="17" s="1"/>
  <c r="H198" i="6"/>
  <c r="S74" i="17"/>
  <c r="S180" i="17" s="1"/>
  <c r="S74" i="9"/>
  <c r="S188" i="9" s="1"/>
  <c r="S197" i="6"/>
  <c r="AG72" i="9"/>
  <c r="AG186" i="9" s="1"/>
  <c r="AG72" i="17"/>
  <c r="AG178" i="17" s="1"/>
  <c r="AG195" i="6"/>
  <c r="AA72" i="9"/>
  <c r="AA186" i="9" s="1"/>
  <c r="AA72" i="17"/>
  <c r="AA178" i="17" s="1"/>
  <c r="AA195" i="6"/>
  <c r="O72" i="17"/>
  <c r="O178" i="17" s="1"/>
  <c r="O195" i="6"/>
  <c r="O72" i="9"/>
  <c r="O186" i="9" s="1"/>
  <c r="O71" i="17"/>
  <c r="O177" i="17" s="1"/>
  <c r="O194" i="6"/>
  <c r="O71" i="9"/>
  <c r="O185" i="9" s="1"/>
  <c r="R68" i="9"/>
  <c r="R182" i="9" s="1"/>
  <c r="R68" i="17"/>
  <c r="R174" i="17" s="1"/>
  <c r="R191" i="6"/>
  <c r="N67" i="9"/>
  <c r="N181" i="9" s="1"/>
  <c r="N67" i="17"/>
  <c r="N173" i="17" s="1"/>
  <c r="N190" i="6"/>
  <c r="F67" i="17"/>
  <c r="F173" i="17" s="1"/>
  <c r="F190" i="6"/>
  <c r="F67" i="9"/>
  <c r="F181" i="9" s="1"/>
  <c r="H76" i="9"/>
  <c r="H107" i="9" s="1"/>
  <c r="H76" i="17"/>
  <c r="H199" i="6"/>
  <c r="AF74" i="9"/>
  <c r="AF188" i="9" s="1"/>
  <c r="AF74" i="17"/>
  <c r="AF180" i="17" s="1"/>
  <c r="AF197" i="6"/>
  <c r="AF72" i="9"/>
  <c r="AF186" i="9" s="1"/>
  <c r="AF72" i="17"/>
  <c r="AF178" i="17" s="1"/>
  <c r="AF195" i="6"/>
  <c r="G71" i="17"/>
  <c r="G177" i="17" s="1"/>
  <c r="G194" i="6"/>
  <c r="G71" i="9"/>
  <c r="G185" i="9" s="1"/>
  <c r="I69" i="9"/>
  <c r="I183" i="9" s="1"/>
  <c r="I69" i="17"/>
  <c r="I175" i="17" s="1"/>
  <c r="I192" i="6"/>
  <c r="F68" i="17"/>
  <c r="F174" i="17" s="1"/>
  <c r="F191" i="6"/>
  <c r="F68" i="9"/>
  <c r="F182" i="9" s="1"/>
  <c r="AD65" i="17"/>
  <c r="AD171" i="17" s="1"/>
  <c r="AD188" i="6"/>
  <c r="AD65" i="9"/>
  <c r="AD179" i="9" s="1"/>
  <c r="R199" i="6"/>
  <c r="R76" i="9"/>
  <c r="R107" i="9" s="1"/>
  <c r="R76" i="17"/>
  <c r="M71" i="9"/>
  <c r="M185" i="9" s="1"/>
  <c r="M71" i="17"/>
  <c r="M177" i="17" s="1"/>
  <c r="M194" i="6"/>
  <c r="AB68" i="9"/>
  <c r="AB182" i="9" s="1"/>
  <c r="AB68" i="17"/>
  <c r="AB174" i="17" s="1"/>
  <c r="AB191" i="6"/>
  <c r="L76" i="9"/>
  <c r="L76" i="17"/>
  <c r="L199" i="6"/>
  <c r="AA75" i="17"/>
  <c r="AA181" i="17" s="1"/>
  <c r="AA75" i="9"/>
  <c r="AA189" i="9" s="1"/>
  <c r="AA198" i="6"/>
  <c r="P74" i="9"/>
  <c r="P188" i="9" s="1"/>
  <c r="P74" i="17"/>
  <c r="P180" i="17" s="1"/>
  <c r="P197" i="6"/>
  <c r="Y71" i="17"/>
  <c r="Y177" i="17" s="1"/>
  <c r="Y194" i="6"/>
  <c r="Y69" i="17"/>
  <c r="Y175" i="17" s="1"/>
  <c r="Y192" i="6"/>
  <c r="P68" i="9"/>
  <c r="P182" i="9" s="1"/>
  <c r="P68" i="17"/>
  <c r="P174" i="17" s="1"/>
  <c r="P191" i="6"/>
  <c r="R67" i="17"/>
  <c r="R173" i="17" s="1"/>
  <c r="R190" i="6"/>
  <c r="R67" i="9"/>
  <c r="R181" i="9" s="1"/>
  <c r="T69" i="9"/>
  <c r="T183" i="9" s="1"/>
  <c r="T69" i="17"/>
  <c r="T175" i="17" s="1"/>
  <c r="T192" i="6"/>
  <c r="F76" i="9"/>
  <c r="F76" i="17"/>
  <c r="F199" i="6"/>
  <c r="S75" i="9"/>
  <c r="S189" i="9" s="1"/>
  <c r="S75" i="17"/>
  <c r="S181" i="17" s="1"/>
  <c r="S198" i="6"/>
  <c r="AD197" i="6"/>
  <c r="AD74" i="9"/>
  <c r="AD188" i="9" s="1"/>
  <c r="AD74" i="17"/>
  <c r="AD180" i="17" s="1"/>
  <c r="D74" i="9"/>
  <c r="D188" i="9" s="1"/>
  <c r="D74" i="17"/>
  <c r="D180" i="17" s="1"/>
  <c r="D197" i="6"/>
  <c r="X72" i="17"/>
  <c r="X178" i="17" s="1"/>
  <c r="X195" i="6"/>
  <c r="X72" i="9"/>
  <c r="X186" i="9" s="1"/>
  <c r="AE71" i="9"/>
  <c r="AE185" i="9" s="1"/>
  <c r="AE71" i="17"/>
  <c r="AE177" i="17" s="1"/>
  <c r="AE194" i="6"/>
  <c r="AE69" i="17"/>
  <c r="AE175" i="17" s="1"/>
  <c r="AE192" i="6"/>
  <c r="AE69" i="9"/>
  <c r="AE183" i="9" s="1"/>
  <c r="R69" i="9"/>
  <c r="R183" i="9" s="1"/>
  <c r="R69" i="17"/>
  <c r="R175" i="17" s="1"/>
  <c r="R192" i="6"/>
  <c r="N75" i="17"/>
  <c r="N181" i="17" s="1"/>
  <c r="N198" i="6"/>
  <c r="N75" i="9"/>
  <c r="N189" i="9" s="1"/>
  <c r="M72" i="17"/>
  <c r="M178" i="17" s="1"/>
  <c r="M195" i="6"/>
  <c r="M72" i="9"/>
  <c r="M186" i="9" s="1"/>
  <c r="Y67" i="17"/>
  <c r="Y173" i="17" s="1"/>
  <c r="Y190" i="6"/>
  <c r="Y67" i="9"/>
  <c r="Y181" i="9" s="1"/>
  <c r="AF185" i="17"/>
  <c r="AF239" i="17" s="1"/>
  <c r="AF110" i="17"/>
  <c r="AF217" i="17" s="1"/>
  <c r="P76" i="17"/>
  <c r="P199" i="6"/>
  <c r="P76" i="9"/>
  <c r="AF75" i="9"/>
  <c r="AF189" i="9" s="1"/>
  <c r="AF75" i="17"/>
  <c r="AF181" i="17" s="1"/>
  <c r="AF198" i="6"/>
  <c r="K75" i="17"/>
  <c r="K181" i="17" s="1"/>
  <c r="K198" i="6"/>
  <c r="K75" i="9"/>
  <c r="K189" i="9" s="1"/>
  <c r="V74" i="9"/>
  <c r="V188" i="9" s="1"/>
  <c r="V74" i="17"/>
  <c r="V180" i="17" s="1"/>
  <c r="V197" i="6"/>
  <c r="AC72" i="9"/>
  <c r="AC186" i="9" s="1"/>
  <c r="AC72" i="17"/>
  <c r="AC178" i="17" s="1"/>
  <c r="AC195" i="6"/>
  <c r="W72" i="17"/>
  <c r="W178" i="17" s="1"/>
  <c r="W195" i="6"/>
  <c r="W72" i="9"/>
  <c r="W186" i="9" s="1"/>
  <c r="W71" i="17"/>
  <c r="W177" i="17" s="1"/>
  <c r="W194" i="6"/>
  <c r="W71" i="9"/>
  <c r="W185" i="9" s="1"/>
  <c r="F69" i="9"/>
  <c r="F183" i="9" s="1"/>
  <c r="F69" i="17"/>
  <c r="F175" i="17" s="1"/>
  <c r="F192" i="6"/>
  <c r="AF68" i="9"/>
  <c r="AF182" i="9" s="1"/>
  <c r="AF68" i="17"/>
  <c r="AF174" i="17" s="1"/>
  <c r="AF191" i="6"/>
  <c r="N68" i="17"/>
  <c r="N174" i="17" s="1"/>
  <c r="N191" i="6"/>
  <c r="N68" i="9"/>
  <c r="N182" i="9" s="1"/>
  <c r="I68" i="9"/>
  <c r="I182" i="9" s="1"/>
  <c r="I68" i="17"/>
  <c r="I174" i="17" s="1"/>
  <c r="I191" i="6"/>
  <c r="AC67" i="9"/>
  <c r="AC181" i="9" s="1"/>
  <c r="AC67" i="17"/>
  <c r="AC173" i="17" s="1"/>
  <c r="AC190" i="6"/>
  <c r="V66" i="17"/>
  <c r="V172" i="17" s="1"/>
  <c r="V189" i="6"/>
  <c r="H66" i="9"/>
  <c r="H180" i="9" s="1"/>
  <c r="H66" i="17"/>
  <c r="H172" i="17" s="1"/>
  <c r="H189" i="6"/>
  <c r="V75" i="17"/>
  <c r="V181" i="17" s="1"/>
  <c r="V198" i="6"/>
  <c r="F197" i="6"/>
  <c r="F74" i="9"/>
  <c r="F188" i="9" s="1"/>
  <c r="F74" i="17"/>
  <c r="F180" i="17" s="1"/>
  <c r="G72" i="9"/>
  <c r="G186" i="9" s="1"/>
  <c r="G72" i="17"/>
  <c r="G178" i="17" s="1"/>
  <c r="G195" i="6"/>
  <c r="N69" i="9"/>
  <c r="N183" i="9" s="1"/>
  <c r="N69" i="17"/>
  <c r="N175" i="17" s="1"/>
  <c r="N192" i="6"/>
  <c r="AC68" i="9"/>
  <c r="AC182" i="9" s="1"/>
  <c r="AC68" i="17"/>
  <c r="AC174" i="17" s="1"/>
  <c r="AC191" i="6"/>
  <c r="AF67" i="9"/>
  <c r="AF181" i="9" s="1"/>
  <c r="AF67" i="17"/>
  <c r="AF173" i="17" s="1"/>
  <c r="AF190" i="6"/>
  <c r="T67" i="9"/>
  <c r="T181" i="9" s="1"/>
  <c r="T67" i="17"/>
  <c r="T173" i="17" s="1"/>
  <c r="T190" i="6"/>
  <c r="AH75" i="9"/>
  <c r="AH189" i="9" s="1"/>
  <c r="AH75" i="17"/>
  <c r="AH181" i="17" s="1"/>
  <c r="AH198" i="6"/>
  <c r="AH68" i="9"/>
  <c r="AH182" i="9" s="1"/>
  <c r="AH68" i="17"/>
  <c r="AH174" i="17" s="1"/>
  <c r="AH191" i="6"/>
  <c r="J76" i="9"/>
  <c r="J76" i="17"/>
  <c r="J199" i="6"/>
  <c r="X75" i="17"/>
  <c r="X181" i="17" s="1"/>
  <c r="X198" i="6"/>
  <c r="C75" i="17"/>
  <c r="C181" i="17" s="1"/>
  <c r="C198" i="6"/>
  <c r="C75" i="9"/>
  <c r="C189" i="9" s="1"/>
  <c r="N74" i="9"/>
  <c r="N188" i="9" s="1"/>
  <c r="N74" i="17"/>
  <c r="N180" i="17" s="1"/>
  <c r="N197" i="6"/>
  <c r="AC71" i="9"/>
  <c r="AC185" i="9" s="1"/>
  <c r="AC71" i="17"/>
  <c r="AC177" i="17" s="1"/>
  <c r="AC194" i="6"/>
  <c r="AC192" i="6"/>
  <c r="AC69" i="9"/>
  <c r="AC183" i="9" s="1"/>
  <c r="AC69" i="17"/>
  <c r="AC175" i="17" s="1"/>
  <c r="E192" i="6"/>
  <c r="E69" i="9"/>
  <c r="E183" i="9" s="1"/>
  <c r="E69" i="17"/>
  <c r="E175" i="17" s="1"/>
  <c r="Y68" i="17"/>
  <c r="Y174" i="17" s="1"/>
  <c r="Y191" i="6"/>
  <c r="Y68" i="9"/>
  <c r="Y182" i="9" s="1"/>
  <c r="T68" i="9"/>
  <c r="T182" i="9" s="1"/>
  <c r="T68" i="17"/>
  <c r="T174" i="17" s="1"/>
  <c r="T191" i="6"/>
  <c r="AH67" i="17"/>
  <c r="AH173" i="17" s="1"/>
  <c r="AH190" i="6"/>
  <c r="AH67" i="9"/>
  <c r="AH181" i="9" s="1"/>
  <c r="AB67" i="9"/>
  <c r="AB181" i="9" s="1"/>
  <c r="AB67" i="17"/>
  <c r="AB173" i="17" s="1"/>
  <c r="AB190" i="6"/>
  <c r="H67" i="9"/>
  <c r="H181" i="9" s="1"/>
  <c r="H67" i="17"/>
  <c r="H173" i="17" s="1"/>
  <c r="H190" i="6"/>
  <c r="X74" i="9"/>
  <c r="X188" i="9" s="1"/>
  <c r="X74" i="17"/>
  <c r="X180" i="17" s="1"/>
  <c r="X197" i="6"/>
  <c r="E191" i="6"/>
  <c r="E68" i="9"/>
  <c r="E182" i="9" s="1"/>
  <c r="E68" i="17"/>
  <c r="E174" i="17" s="1"/>
  <c r="N79" i="9"/>
  <c r="T76" i="9"/>
  <c r="T76" i="17"/>
  <c r="T199" i="6"/>
  <c r="D76" i="17"/>
  <c r="D199" i="6"/>
  <c r="P198" i="6"/>
  <c r="P75" i="17"/>
  <c r="P181" i="17" s="1"/>
  <c r="AA74" i="17"/>
  <c r="AA180" i="17" s="1"/>
  <c r="AA74" i="9"/>
  <c r="AA188" i="9" s="1"/>
  <c r="AA197" i="6"/>
  <c r="I72" i="17"/>
  <c r="I178" i="17" s="1"/>
  <c r="I195" i="6"/>
  <c r="I194" i="6"/>
  <c r="I71" i="9"/>
  <c r="I185" i="9" s="1"/>
  <c r="I71" i="17"/>
  <c r="I177" i="17" s="1"/>
  <c r="P69" i="9"/>
  <c r="P183" i="9" s="1"/>
  <c r="P69" i="17"/>
  <c r="P175" i="17" s="1"/>
  <c r="P192" i="6"/>
  <c r="N66" i="17"/>
  <c r="N172" i="17" s="1"/>
  <c r="N189" i="6"/>
  <c r="N66" i="9"/>
  <c r="N180" i="9" s="1"/>
  <c r="AC79" i="1"/>
  <c r="AC79" i="6" s="1"/>
  <c r="U79" i="1"/>
  <c r="U79" i="6" s="1"/>
  <c r="S104" i="7"/>
  <c r="L33" i="20"/>
  <c r="L61" i="20" s="1"/>
  <c r="S109" i="17"/>
  <c r="S216" i="17" s="1"/>
  <c r="S21" i="19"/>
  <c r="S49" i="19" s="1"/>
  <c r="AE139" i="9"/>
  <c r="L47" i="19"/>
  <c r="AH27" i="20"/>
  <c r="AH55" i="20" s="1"/>
  <c r="S31" i="20"/>
  <c r="S59" i="20" s="1"/>
  <c r="K182" i="17"/>
  <c r="L36" i="19"/>
  <c r="L64" i="19" s="1"/>
  <c r="N176" i="7"/>
  <c r="N240" i="17" s="1"/>
  <c r="F30" i="9"/>
  <c r="AE109" i="17"/>
  <c r="AE216" i="17" s="1"/>
  <c r="F127" i="7"/>
  <c r="Z79" i="1"/>
  <c r="E175" i="9"/>
  <c r="E219" i="9" s="1"/>
  <c r="AD30" i="9"/>
  <c r="AD106" i="9" s="1"/>
  <c r="X79" i="9"/>
  <c r="F36" i="19"/>
  <c r="F64" i="19" s="1"/>
  <c r="L23" i="20"/>
  <c r="L51" i="20" s="1"/>
  <c r="E110" i="17"/>
  <c r="E217" i="17" s="1"/>
  <c r="AD22" i="20"/>
  <c r="AD50" i="20" s="1"/>
  <c r="AD79" i="1"/>
  <c r="V79" i="1"/>
  <c r="N46" i="9"/>
  <c r="N25" i="20" s="1"/>
  <c r="N53" i="20" s="1"/>
  <c r="AD15" i="9"/>
  <c r="AD15" i="20" s="1"/>
  <c r="AD43" i="20" s="1"/>
  <c r="Y79" i="8"/>
  <c r="Y186" i="8" s="1"/>
  <c r="T79" i="8"/>
  <c r="T186" i="8" s="1"/>
  <c r="N79" i="8"/>
  <c r="N186" i="8" s="1"/>
  <c r="I107" i="8"/>
  <c r="N85" i="11"/>
  <c r="O85" i="11" s="1"/>
  <c r="H61" i="9"/>
  <c r="H175" i="9" s="1"/>
  <c r="H219" i="9" s="1"/>
  <c r="AF60" i="9"/>
  <c r="X60" i="9"/>
  <c r="X31" i="20" s="1"/>
  <c r="X59" i="20" s="1"/>
  <c r="P60" i="9"/>
  <c r="H60" i="9"/>
  <c r="H174" i="9" s="1"/>
  <c r="M79" i="8"/>
  <c r="AE111" i="8"/>
  <c r="H111" i="8"/>
  <c r="Z108" i="8"/>
  <c r="S108" i="8"/>
  <c r="AG71" i="9"/>
  <c r="AG185" i="9" s="1"/>
  <c r="Q69" i="9"/>
  <c r="Q183" i="9" s="1"/>
  <c r="R36" i="9"/>
  <c r="R150" i="9" s="1"/>
  <c r="L185" i="8"/>
  <c r="N118" i="8"/>
  <c r="S79" i="8"/>
  <c r="K88" i="11"/>
  <c r="N86" i="11"/>
  <c r="O86" i="11" s="1"/>
  <c r="AH17" i="9"/>
  <c r="AH131" i="9" s="1"/>
  <c r="Z118" i="8"/>
  <c r="AC79" i="8"/>
  <c r="AC186" i="8" s="1"/>
  <c r="R79" i="8"/>
  <c r="AA115" i="8"/>
  <c r="M115" i="8"/>
  <c r="AE113" i="8"/>
  <c r="N111" i="8"/>
  <c r="I48" i="9"/>
  <c r="I27" i="20" s="1"/>
  <c r="I55" i="20" s="1"/>
  <c r="K79" i="8"/>
  <c r="E111" i="8"/>
  <c r="E107" i="8"/>
  <c r="S105" i="8"/>
  <c r="X48" i="9"/>
  <c r="P48" i="9"/>
  <c r="P162" i="9" s="1"/>
  <c r="V42" i="9"/>
  <c r="V156" i="9" s="1"/>
  <c r="V25" i="9"/>
  <c r="V104" i="9" s="1"/>
  <c r="AH79" i="8"/>
  <c r="AH186" i="8" s="1"/>
  <c r="AA79" i="8"/>
  <c r="J79" i="8"/>
  <c r="J186" i="8" s="1"/>
  <c r="L110" i="8"/>
  <c r="AG32" i="9"/>
  <c r="AG146" i="9" s="1"/>
  <c r="AE28" i="9"/>
  <c r="AE142" i="9" s="1"/>
  <c r="D79" i="8"/>
  <c r="D186" i="8" s="1"/>
  <c r="G85" i="11"/>
  <c r="AC65" i="9"/>
  <c r="AC179" i="9" s="1"/>
  <c r="U53" i="9"/>
  <c r="E53" i="9"/>
  <c r="W15" i="9"/>
  <c r="V118" i="8"/>
  <c r="F116" i="8"/>
  <c r="O113" i="8"/>
  <c r="Q111" i="8"/>
  <c r="AA108" i="8"/>
  <c r="V108" i="8"/>
  <c r="BF7" i="25"/>
  <c r="BI21" i="25"/>
  <c r="BJ21" i="25" s="1"/>
  <c r="AZ213" i="17"/>
  <c r="AS154" i="17"/>
  <c r="AS27" i="18"/>
  <c r="AS55" i="18" s="1"/>
  <c r="L132" i="17"/>
  <c r="L20" i="18"/>
  <c r="L48" i="18" s="1"/>
  <c r="AR132" i="17"/>
  <c r="AR20" i="18"/>
  <c r="AR48" i="18" s="1"/>
  <c r="AZ152" i="17"/>
  <c r="AZ25" i="18"/>
  <c r="AZ53" i="18" s="1"/>
  <c r="AU154" i="17"/>
  <c r="AU27" i="18"/>
  <c r="AU55" i="18" s="1"/>
  <c r="M152" i="17"/>
  <c r="M25" i="18"/>
  <c r="M53" i="18" s="1"/>
  <c r="J154" i="17"/>
  <c r="J27" i="18"/>
  <c r="J55" i="18" s="1"/>
  <c r="K123" i="17"/>
  <c r="K17" i="18"/>
  <c r="K45" i="18" s="1"/>
  <c r="AY120" i="17"/>
  <c r="AY14" i="18"/>
  <c r="AY42" i="18" s="1"/>
  <c r="AU167" i="17"/>
  <c r="AU210" i="17" s="1"/>
  <c r="AU32" i="18"/>
  <c r="AI154" i="17"/>
  <c r="AI27" i="18"/>
  <c r="AI55" i="18" s="1"/>
  <c r="H182" i="17"/>
  <c r="H109" i="17"/>
  <c r="H216" i="17" s="1"/>
  <c r="I121" i="17"/>
  <c r="I15" i="18"/>
  <c r="I43" i="18" s="1"/>
  <c r="AC121" i="17"/>
  <c r="AC15" i="18"/>
  <c r="AC43" i="18" s="1"/>
  <c r="E143" i="17"/>
  <c r="E23" i="18"/>
  <c r="E51" i="18" s="1"/>
  <c r="U143" i="17"/>
  <c r="U23" i="18"/>
  <c r="U51" i="18" s="1"/>
  <c r="AS136" i="17"/>
  <c r="AS104" i="17"/>
  <c r="P60" i="11" s="1"/>
  <c r="P72" i="11" s="1"/>
  <c r="AK182" i="17"/>
  <c r="AK109" i="17"/>
  <c r="AK216" i="17" s="1"/>
  <c r="AT29" i="18"/>
  <c r="AT57" i="18" s="1"/>
  <c r="AT159" i="17"/>
  <c r="AT272" i="17" s="1"/>
  <c r="BB141" i="17"/>
  <c r="BB22" i="18"/>
  <c r="BB50" i="18" s="1"/>
  <c r="R17" i="18"/>
  <c r="R45" i="18" s="1"/>
  <c r="R123" i="17"/>
  <c r="AW21" i="18"/>
  <c r="AW49" i="18" s="1"/>
  <c r="AW136" i="17"/>
  <c r="AO184" i="17"/>
  <c r="AO258" i="17"/>
  <c r="AO259" i="17" s="1"/>
  <c r="H132" i="17"/>
  <c r="H20" i="18"/>
  <c r="H48" i="18" s="1"/>
  <c r="W159" i="17"/>
  <c r="W29" i="18"/>
  <c r="W57" i="18" s="1"/>
  <c r="W167" i="17"/>
  <c r="W210" i="17" s="1"/>
  <c r="W32" i="18"/>
  <c r="G168" i="17"/>
  <c r="G33" i="18"/>
  <c r="G61" i="18" s="1"/>
  <c r="BG79" i="9"/>
  <c r="BG193" i="9" s="1"/>
  <c r="H122" i="17"/>
  <c r="H16" i="18"/>
  <c r="H44" i="18" s="1"/>
  <c r="E168" i="17"/>
  <c r="E33" i="18"/>
  <c r="E61" i="18" s="1"/>
  <c r="C141" i="17"/>
  <c r="C22" i="18"/>
  <c r="C50" i="18" s="1"/>
  <c r="BG62" i="17"/>
  <c r="BG168" i="17" s="1"/>
  <c r="U210" i="17"/>
  <c r="BG75" i="17"/>
  <c r="BG181" i="17" s="1"/>
  <c r="AX110" i="17"/>
  <c r="AX217" i="17" s="1"/>
  <c r="AD16" i="18"/>
  <c r="AD44" i="18" s="1"/>
  <c r="BA21" i="18"/>
  <c r="BA49" i="18" s="1"/>
  <c r="BK75" i="17"/>
  <c r="BK78" i="17"/>
  <c r="I53" i="11"/>
  <c r="I65" i="11" s="1"/>
  <c r="E210" i="17"/>
  <c r="AC210" i="17"/>
  <c r="BG74" i="17"/>
  <c r="BB110" i="17"/>
  <c r="BB217" i="17" s="1"/>
  <c r="BE120" i="17"/>
  <c r="BE38" i="20"/>
  <c r="BE66" i="20" s="1"/>
  <c r="BD14" i="18"/>
  <c r="BD42" i="18" s="1"/>
  <c r="AO32" i="20"/>
  <c r="AO60" i="20" s="1"/>
  <c r="AC151" i="9"/>
  <c r="AX313" i="9"/>
  <c r="BB25" i="20"/>
  <c r="BB53" i="20" s="1"/>
  <c r="AP295" i="9"/>
  <c r="AQ23" i="20"/>
  <c r="AQ51" i="20" s="1"/>
  <c r="T37" i="9"/>
  <c r="H149" i="9"/>
  <c r="Q140" i="9"/>
  <c r="AM176" i="9"/>
  <c r="AS128" i="9"/>
  <c r="AU174" i="9"/>
  <c r="AU297" i="9" s="1"/>
  <c r="AU300" i="9" s="1"/>
  <c r="F25" i="20"/>
  <c r="F53" i="20" s="1"/>
  <c r="Z31" i="20"/>
  <c r="Z59" i="20" s="1"/>
  <c r="E218" i="9"/>
  <c r="H37" i="9"/>
  <c r="H151" i="9" s="1"/>
  <c r="V27" i="20"/>
  <c r="V55" i="20" s="1"/>
  <c r="AE29" i="20"/>
  <c r="AE57" i="20" s="1"/>
  <c r="W174" i="9"/>
  <c r="AH116" i="9"/>
  <c r="O128" i="9"/>
  <c r="AX324" i="9"/>
  <c r="AX345" i="9" s="1"/>
  <c r="AJ152" i="9"/>
  <c r="AX14" i="20"/>
  <c r="AX42" i="20" s="1"/>
  <c r="BB130" i="9"/>
  <c r="C14" i="20"/>
  <c r="C42" i="20" s="1"/>
  <c r="AS129" i="9"/>
  <c r="AI314" i="9"/>
  <c r="C190" i="9"/>
  <c r="C226" i="9" s="1"/>
  <c r="BA318" i="9"/>
  <c r="AF139" i="9"/>
  <c r="BA33" i="20"/>
  <c r="BA61" i="20" s="1"/>
  <c r="AJ16" i="20"/>
  <c r="AJ44" i="20" s="1"/>
  <c r="BB139" i="9"/>
  <c r="X17" i="20"/>
  <c r="X45" i="20" s="1"/>
  <c r="BA409" i="9"/>
  <c r="AV407" i="9"/>
  <c r="AJ14" i="20"/>
  <c r="AJ42" i="20" s="1"/>
  <c r="AP219" i="9"/>
  <c r="AH317" i="9"/>
  <c r="AS29" i="20"/>
  <c r="AS57" i="20" s="1"/>
  <c r="AS142" i="9"/>
  <c r="AS292" i="9" s="1"/>
  <c r="AS15" i="20"/>
  <c r="AS43" i="20" s="1"/>
  <c r="AL313" i="9"/>
  <c r="BB19" i="20"/>
  <c r="BB47" i="20" s="1"/>
  <c r="J176" i="9"/>
  <c r="R175" i="9"/>
  <c r="R219" i="9" s="1"/>
  <c r="AR23" i="20"/>
  <c r="AR51" i="20" s="1"/>
  <c r="Q17" i="20"/>
  <c r="Q45" i="20" s="1"/>
  <c r="AO323" i="9"/>
  <c r="AY324" i="9"/>
  <c r="AY345" i="9" s="1"/>
  <c r="I107" i="9"/>
  <c r="AX128" i="9"/>
  <c r="Q29" i="20"/>
  <c r="Q57" i="20" s="1"/>
  <c r="K167" i="9"/>
  <c r="AQ25" i="20"/>
  <c r="AQ53" i="20" s="1"/>
  <c r="AS319" i="9"/>
  <c r="AS108" i="9"/>
  <c r="AC32" i="20"/>
  <c r="AC60" i="20" s="1"/>
  <c r="S25" i="20"/>
  <c r="S53" i="20" s="1"/>
  <c r="AF25" i="20"/>
  <c r="AF53" i="20" s="1"/>
  <c r="AE33" i="20"/>
  <c r="AE61" i="20" s="1"/>
  <c r="AJ142" i="9"/>
  <c r="AK329" i="9"/>
  <c r="AK174" i="9"/>
  <c r="F129" i="9"/>
  <c r="F218" i="9" s="1"/>
  <c r="T22" i="20"/>
  <c r="T50" i="20" s="1"/>
  <c r="AI142" i="9"/>
  <c r="S190" i="9"/>
  <c r="S226" i="9" s="1"/>
  <c r="I175" i="9"/>
  <c r="I219" i="9" s="1"/>
  <c r="AA144" i="9"/>
  <c r="AS324" i="9"/>
  <c r="AU31" i="20"/>
  <c r="AU59" i="20" s="1"/>
  <c r="AN172" i="9"/>
  <c r="AJ29" i="20"/>
  <c r="AJ57" i="20" s="1"/>
  <c r="V176" i="9"/>
  <c r="Q33" i="20"/>
  <c r="Q61" i="20" s="1"/>
  <c r="AP19" i="20"/>
  <c r="AP47" i="20" s="1"/>
  <c r="AP323" i="9"/>
  <c r="AA22" i="20"/>
  <c r="AA50" i="20" s="1"/>
  <c r="AE16" i="20"/>
  <c r="AE44" i="20" s="1"/>
  <c r="F31" i="20"/>
  <c r="F59" i="20" s="1"/>
  <c r="AJ218" i="9"/>
  <c r="AG140" i="9"/>
  <c r="AL115" i="9"/>
  <c r="AA21" i="20"/>
  <c r="AA49" i="20" s="1"/>
  <c r="AB104" i="9"/>
  <c r="AB36" i="20" s="1"/>
  <c r="AB64" i="20" s="1"/>
  <c r="AV264" i="17"/>
  <c r="BG262" i="17"/>
  <c r="AV269" i="17"/>
  <c r="BH262" i="17"/>
  <c r="AF143" i="7"/>
  <c r="BH269" i="17"/>
  <c r="BG269" i="17" s="1"/>
  <c r="BG277" i="17" s="1"/>
  <c r="X134" i="7"/>
  <c r="W32" i="19"/>
  <c r="W60" i="19" s="1"/>
  <c r="AJ104" i="9"/>
  <c r="AF308" i="9" s="1"/>
  <c r="G104" i="9"/>
  <c r="G217" i="9" s="1"/>
  <c r="AC112" i="7"/>
  <c r="BA115" i="9"/>
  <c r="AJ106" i="9"/>
  <c r="AL323" i="9"/>
  <c r="AS316" i="9"/>
  <c r="AM313" i="9"/>
  <c r="G19" i="20"/>
  <c r="G47" i="20" s="1"/>
  <c r="AN329" i="9"/>
  <c r="BA16" i="20"/>
  <c r="BA44" i="20" s="1"/>
  <c r="K131" i="9"/>
  <c r="BC29" i="20"/>
  <c r="BC57" i="20" s="1"/>
  <c r="AT142" i="9"/>
  <c r="AT292" i="9" s="1"/>
  <c r="I129" i="9"/>
  <c r="I218" i="9" s="1"/>
  <c r="W29" i="20"/>
  <c r="W57" i="20" s="1"/>
  <c r="S20" i="20"/>
  <c r="S48" i="20" s="1"/>
  <c r="AP14" i="20"/>
  <c r="AP42" i="20" s="1"/>
  <c r="AK115" i="9"/>
  <c r="AL32" i="20"/>
  <c r="AL60" i="20" s="1"/>
  <c r="AK218" i="9"/>
  <c r="AS22" i="20"/>
  <c r="AS50" i="20" s="1"/>
  <c r="AY32" i="20"/>
  <c r="AY60" i="20" s="1"/>
  <c r="AN31" i="20"/>
  <c r="AN59" i="20" s="1"/>
  <c r="AK16" i="20"/>
  <c r="AK44" i="20" s="1"/>
  <c r="AC129" i="9"/>
  <c r="AC218" i="9" s="1"/>
  <c r="L130" i="9"/>
  <c r="C20" i="20"/>
  <c r="C48" i="20" s="1"/>
  <c r="BB104" i="9"/>
  <c r="BB36" i="20" s="1"/>
  <c r="AN115" i="9"/>
  <c r="AV17" i="20"/>
  <c r="AV45" i="20" s="1"/>
  <c r="AN218" i="9"/>
  <c r="AO167" i="9"/>
  <c r="AZ313" i="9"/>
  <c r="H31" i="20"/>
  <c r="H59" i="20" s="1"/>
  <c r="M151" i="9"/>
  <c r="C37" i="9"/>
  <c r="C151" i="9" s="1"/>
  <c r="U16" i="20"/>
  <c r="U44" i="20" s="1"/>
  <c r="J14" i="20"/>
  <c r="J42" i="20" s="1"/>
  <c r="AM317" i="9"/>
  <c r="H14" i="20"/>
  <c r="H42" i="20" s="1"/>
  <c r="V130" i="9"/>
  <c r="M175" i="9"/>
  <c r="M219" i="9" s="1"/>
  <c r="BB175" i="9"/>
  <c r="BB291" i="9" s="1"/>
  <c r="P175" i="9"/>
  <c r="P219" i="9" s="1"/>
  <c r="AN312" i="9"/>
  <c r="AG144" i="9"/>
  <c r="AD23" i="20"/>
  <c r="AD51" i="20" s="1"/>
  <c r="Y25" i="20"/>
  <c r="Y53" i="20" s="1"/>
  <c r="AQ291" i="9"/>
  <c r="M20" i="20"/>
  <c r="M48" i="20" s="1"/>
  <c r="AN318" i="9"/>
  <c r="E16" i="20"/>
  <c r="E44" i="20" s="1"/>
  <c r="AI14" i="20"/>
  <c r="AI42" i="20" s="1"/>
  <c r="AS59" i="9"/>
  <c r="F167" i="9"/>
  <c r="AI162" i="9"/>
  <c r="AC139" i="9"/>
  <c r="L140" i="9"/>
  <c r="C27" i="20"/>
  <c r="C55" i="20" s="1"/>
  <c r="AM324" i="9"/>
  <c r="AY17" i="20"/>
  <c r="AY45" i="20" s="1"/>
  <c r="X107" i="9"/>
  <c r="AT33" i="20"/>
  <c r="AT61" i="20" s="1"/>
  <c r="AZ59" i="9"/>
  <c r="J27" i="20"/>
  <c r="J55" i="20" s="1"/>
  <c r="AY14" i="20"/>
  <c r="AY42" i="20" s="1"/>
  <c r="AP22" i="20"/>
  <c r="AP50" i="20" s="1"/>
  <c r="AO319" i="9"/>
  <c r="W175" i="9"/>
  <c r="W219" i="9" s="1"/>
  <c r="AP149" i="9"/>
  <c r="AV14" i="20"/>
  <c r="AV42" i="20" s="1"/>
  <c r="AV219" i="9"/>
  <c r="BF32" i="20"/>
  <c r="BF60" i="20" s="1"/>
  <c r="AQ15" i="20"/>
  <c r="AQ43" i="20" s="1"/>
  <c r="R17" i="20"/>
  <c r="R45" i="20" s="1"/>
  <c r="AQ31" i="20"/>
  <c r="AQ59" i="20" s="1"/>
  <c r="AM29" i="20"/>
  <c r="AM57" i="20" s="1"/>
  <c r="M160" i="9"/>
  <c r="D131" i="9"/>
  <c r="BB152" i="9"/>
  <c r="T14" i="20"/>
  <c r="T42" i="20" s="1"/>
  <c r="AI17" i="20"/>
  <c r="AI45" i="20" s="1"/>
  <c r="AI323" i="9"/>
  <c r="AN16" i="20"/>
  <c r="AN44" i="20" s="1"/>
  <c r="AJ59" i="9"/>
  <c r="AA107" i="9"/>
  <c r="AA190" i="9"/>
  <c r="AA226" i="9" s="1"/>
  <c r="P36" i="19"/>
  <c r="P64" i="19" s="1"/>
  <c r="P199" i="7"/>
  <c r="AG142" i="9"/>
  <c r="AG314" i="9"/>
  <c r="AG324" i="9"/>
  <c r="H32" i="20"/>
  <c r="H60" i="20" s="1"/>
  <c r="AH167" i="9"/>
  <c r="AH319" i="9"/>
  <c r="M128" i="9"/>
  <c r="M14" i="20"/>
  <c r="M42" i="20" s="1"/>
  <c r="AC167" i="9"/>
  <c r="AC104" i="9"/>
  <c r="AC217" i="9" s="1"/>
  <c r="I131" i="9"/>
  <c r="I17" i="20"/>
  <c r="I45" i="20" s="1"/>
  <c r="AG174" i="9"/>
  <c r="AG31" i="20"/>
  <c r="AG59" i="20" s="1"/>
  <c r="J117" i="9"/>
  <c r="J19" i="20"/>
  <c r="J47" i="20" s="1"/>
  <c r="J175" i="9"/>
  <c r="J219" i="9" s="1"/>
  <c r="J32" i="20"/>
  <c r="J60" i="20" s="1"/>
  <c r="AE37" i="9"/>
  <c r="AE151" i="9" s="1"/>
  <c r="AE149" i="9"/>
  <c r="AE22" i="20"/>
  <c r="AE50" i="20" s="1"/>
  <c r="AH151" i="9"/>
  <c r="AH23" i="20"/>
  <c r="AH51" i="20" s="1"/>
  <c r="AF130" i="9"/>
  <c r="AF16" i="20"/>
  <c r="AF44" i="20" s="1"/>
  <c r="AQ104" i="9"/>
  <c r="AQ36" i="20" s="1"/>
  <c r="AQ64" i="20" s="1"/>
  <c r="AQ144" i="9"/>
  <c r="AQ293" i="9" s="1"/>
  <c r="AZ151" i="9"/>
  <c r="AZ23" i="20"/>
  <c r="AZ51" i="20" s="1"/>
  <c r="AX153" i="9"/>
  <c r="AX318" i="9"/>
  <c r="AX172" i="9"/>
  <c r="AX59" i="9"/>
  <c r="AS31" i="20"/>
  <c r="AS59" i="20" s="1"/>
  <c r="AS174" i="9"/>
  <c r="AS329" i="9"/>
  <c r="AN175" i="9"/>
  <c r="AN219" i="9" s="1"/>
  <c r="AN32" i="20"/>
  <c r="AN60" i="20" s="1"/>
  <c r="V131" i="9"/>
  <c r="V17" i="20"/>
  <c r="V45" i="20" s="1"/>
  <c r="V151" i="9"/>
  <c r="V23" i="20"/>
  <c r="V51" i="20" s="1"/>
  <c r="AD199" i="7"/>
  <c r="AD36" i="19"/>
  <c r="AD64" i="19" s="1"/>
  <c r="N193" i="9"/>
  <c r="N108" i="9"/>
  <c r="AR219" i="9"/>
  <c r="AR291" i="9"/>
  <c r="AR295" i="9" s="1"/>
  <c r="AZ176" i="9"/>
  <c r="AZ33" i="20"/>
  <c r="AZ61" i="20" s="1"/>
  <c r="BK23" i="20"/>
  <c r="BA47" i="19"/>
  <c r="AF162" i="9"/>
  <c r="AF27" i="20"/>
  <c r="AF55" i="20" s="1"/>
  <c r="X167" i="9"/>
  <c r="X29" i="20"/>
  <c r="X57" i="20" s="1"/>
  <c r="AH128" i="9"/>
  <c r="AH14" i="20"/>
  <c r="AH42" i="20" s="1"/>
  <c r="I127" i="7"/>
  <c r="I21" i="19"/>
  <c r="I49" i="19" s="1"/>
  <c r="AP20" i="20"/>
  <c r="AP48" i="20" s="1"/>
  <c r="AP140" i="9"/>
  <c r="AQ143" i="9"/>
  <c r="AQ313" i="9"/>
  <c r="BC143" i="9"/>
  <c r="BC313" i="9"/>
  <c r="AZ316" i="9"/>
  <c r="AZ149" i="9"/>
  <c r="AO107" i="9"/>
  <c r="AO190" i="9"/>
  <c r="AO226" i="9" s="1"/>
  <c r="K30" i="9"/>
  <c r="K104" i="9" s="1"/>
  <c r="K36" i="20" s="1"/>
  <c r="K64" i="20" s="1"/>
  <c r="K21" i="19"/>
  <c r="K49" i="19" s="1"/>
  <c r="Q106" i="9"/>
  <c r="Q21" i="20"/>
  <c r="Q49" i="20" s="1"/>
  <c r="N106" i="9"/>
  <c r="N104" i="9"/>
  <c r="N36" i="20" s="1"/>
  <c r="N64" i="20" s="1"/>
  <c r="N21" i="20"/>
  <c r="N49" i="20" s="1"/>
  <c r="N174" i="9"/>
  <c r="N31" i="20"/>
  <c r="N59" i="20" s="1"/>
  <c r="E128" i="9"/>
  <c r="E14" i="20"/>
  <c r="E42" i="20" s="1"/>
  <c r="R190" i="9"/>
  <c r="R226" i="9" s="1"/>
  <c r="AK14" i="20"/>
  <c r="AK42" i="20" s="1"/>
  <c r="AK128" i="9"/>
  <c r="AY19" i="20"/>
  <c r="AY47" i="20" s="1"/>
  <c r="AY312" i="9"/>
  <c r="U160" i="9"/>
  <c r="U25" i="20"/>
  <c r="U53" i="20" s="1"/>
  <c r="AG160" i="9"/>
  <c r="AG25" i="20"/>
  <c r="AG53" i="20" s="1"/>
  <c r="AH106" i="9"/>
  <c r="AH144" i="9"/>
  <c r="AH325" i="9"/>
  <c r="AH315" i="9" s="1"/>
  <c r="V106" i="9"/>
  <c r="V144" i="9"/>
  <c r="AG104" i="9"/>
  <c r="AG36" i="20" s="1"/>
  <c r="AG64" i="20" s="1"/>
  <c r="AG21" i="20"/>
  <c r="AG49" i="20" s="1"/>
  <c r="AG106" i="9"/>
  <c r="AH130" i="9"/>
  <c r="AH16" i="20"/>
  <c r="AH44" i="20" s="1"/>
  <c r="AS17" i="20"/>
  <c r="AS45" i="20" s="1"/>
  <c r="AS131" i="9"/>
  <c r="AJ324" i="9"/>
  <c r="AJ313" i="9"/>
  <c r="AO325" i="9"/>
  <c r="AO315" i="9" s="1"/>
  <c r="AO106" i="9"/>
  <c r="AM149" i="9"/>
  <c r="AM22" i="20"/>
  <c r="AM50" i="20" s="1"/>
  <c r="BC149" i="9"/>
  <c r="BC22" i="20"/>
  <c r="BC50" i="20" s="1"/>
  <c r="AR152" i="9"/>
  <c r="AR317" i="9"/>
  <c r="AI153" i="9"/>
  <c r="AI318" i="9"/>
  <c r="AW160" i="9"/>
  <c r="AW25" i="20"/>
  <c r="AW53" i="20" s="1"/>
  <c r="AR29" i="20"/>
  <c r="AR57" i="20" s="1"/>
  <c r="AR104" i="9"/>
  <c r="AM168" i="9"/>
  <c r="AM59" i="9"/>
  <c r="AR176" i="9"/>
  <c r="AR33" i="20"/>
  <c r="AR61" i="20" s="1"/>
  <c r="T160" i="9"/>
  <c r="T25" i="20"/>
  <c r="T53" i="20" s="1"/>
  <c r="D176" i="9"/>
  <c r="D33" i="20"/>
  <c r="D61" i="20" s="1"/>
  <c r="AH149" i="9"/>
  <c r="AH316" i="9"/>
  <c r="AH22" i="20"/>
  <c r="AH50" i="20" s="1"/>
  <c r="AA15" i="20"/>
  <c r="AA43" i="20" s="1"/>
  <c r="AA129" i="9"/>
  <c r="W131" i="9"/>
  <c r="W17" i="20"/>
  <c r="W45" i="20" s="1"/>
  <c r="W129" i="9"/>
  <c r="W218" i="9" s="1"/>
  <c r="W15" i="20"/>
  <c r="W43" i="20" s="1"/>
  <c r="BK47" i="20"/>
  <c r="AF21" i="19"/>
  <c r="AF49" i="19" s="1"/>
  <c r="AQ20" i="20"/>
  <c r="AQ48" i="20" s="1"/>
  <c r="X127" i="7"/>
  <c r="D104" i="7"/>
  <c r="X44" i="9"/>
  <c r="X158" i="9" s="1"/>
  <c r="AF44" i="9"/>
  <c r="AF158" i="9" s="1"/>
  <c r="E36" i="9"/>
  <c r="E150" i="9" s="1"/>
  <c r="AG58" i="9"/>
  <c r="AG172" i="9" s="1"/>
  <c r="U65" i="9"/>
  <c r="U179" i="9" s="1"/>
  <c r="I72" i="9"/>
  <c r="I186" i="9" s="1"/>
  <c r="M74" i="9"/>
  <c r="M188" i="9" s="1"/>
  <c r="O25" i="9"/>
  <c r="K44" i="9"/>
  <c r="K158" i="9" s="1"/>
  <c r="AD62" i="9"/>
  <c r="R32" i="9"/>
  <c r="R146" i="9" s="1"/>
  <c r="C15" i="9"/>
  <c r="C129" i="9" s="1"/>
  <c r="C218" i="9" s="1"/>
  <c r="P75" i="9"/>
  <c r="P189" i="9" s="1"/>
  <c r="U27" i="9"/>
  <c r="U141" i="9" s="1"/>
  <c r="I62" i="9"/>
  <c r="AG69" i="9"/>
  <c r="AG183" i="9" s="1"/>
  <c r="F27" i="9"/>
  <c r="F141" i="9" s="1"/>
  <c r="AH33" i="9"/>
  <c r="AH147" i="9" s="1"/>
  <c r="V75" i="9"/>
  <c r="V189" i="9" s="1"/>
  <c r="G33" i="9"/>
  <c r="G147" i="9" s="1"/>
  <c r="K54" i="9"/>
  <c r="K168" i="9" s="1"/>
  <c r="Q166" i="7"/>
  <c r="V139" i="7"/>
  <c r="P112" i="7"/>
  <c r="AA111" i="7"/>
  <c r="M79" i="7"/>
  <c r="M176" i="7" s="1"/>
  <c r="M240" i="17" s="1"/>
  <c r="O29" i="20"/>
  <c r="O57" i="20" s="1"/>
  <c r="AV317" i="9"/>
  <c r="BM23" i="20"/>
  <c r="BL24" i="20" s="1"/>
  <c r="X21" i="19"/>
  <c r="X49" i="19" s="1"/>
  <c r="D76" i="9"/>
  <c r="M65" i="9"/>
  <c r="M179" i="9" s="1"/>
  <c r="AD42" i="9"/>
  <c r="AD156" i="9" s="1"/>
  <c r="AA17" i="9"/>
  <c r="AA17" i="20" s="1"/>
  <c r="AA45" i="20" s="1"/>
  <c r="C44" i="9"/>
  <c r="C158" i="9" s="1"/>
  <c r="AD159" i="7"/>
  <c r="U134" i="7"/>
  <c r="R133" i="7"/>
  <c r="AY122" i="7"/>
  <c r="AY267" i="17" s="1"/>
  <c r="E79" i="7"/>
  <c r="R36" i="19"/>
  <c r="R64" i="19" s="1"/>
  <c r="AF36" i="19"/>
  <c r="AF64" i="19" s="1"/>
  <c r="AG317" i="9"/>
  <c r="BC302" i="9"/>
  <c r="Z199" i="7"/>
  <c r="X62" i="9"/>
  <c r="T66" i="9"/>
  <c r="T180" i="9" s="1"/>
  <c r="Y69" i="9"/>
  <c r="Y183" i="9" s="1"/>
  <c r="E74" i="9"/>
  <c r="E188" i="9" s="1"/>
  <c r="O42" i="9"/>
  <c r="O156" i="9" s="1"/>
  <c r="AA67" i="9"/>
  <c r="AA181" i="9" s="1"/>
  <c r="AB61" i="9"/>
  <c r="I159" i="7"/>
  <c r="V128" i="7"/>
  <c r="AE125" i="7"/>
  <c r="M132" i="7"/>
  <c r="P111" i="7"/>
  <c r="BG25" i="20"/>
  <c r="BG53" i="20" s="1"/>
  <c r="AF36" i="9"/>
  <c r="AF150" i="9" s="1"/>
  <c r="Y71" i="9"/>
  <c r="Y185" i="9" s="1"/>
  <c r="AA14" i="9"/>
  <c r="AE132" i="7"/>
  <c r="AG129" i="7"/>
  <c r="AG199" i="7"/>
  <c r="L36" i="9"/>
  <c r="L150" i="9" s="1"/>
  <c r="AB46" i="9"/>
  <c r="AB160" i="9" s="1"/>
  <c r="L66" i="9"/>
  <c r="L180" i="9" s="1"/>
  <c r="Q71" i="9"/>
  <c r="Q185" i="9" s="1"/>
  <c r="AA27" i="9"/>
  <c r="AA141" i="9" s="1"/>
  <c r="G42" i="9"/>
  <c r="G156" i="9" s="1"/>
  <c r="AE72" i="9"/>
  <c r="AE186" i="9" s="1"/>
  <c r="AC162" i="7"/>
  <c r="X159" i="7"/>
  <c r="BE158" i="7"/>
  <c r="BE262" i="17" s="1"/>
  <c r="AF134" i="7"/>
  <c r="AC122" i="7"/>
  <c r="AY104" i="7"/>
  <c r="BL47" i="20"/>
  <c r="V218" i="9"/>
  <c r="AS190" i="9"/>
  <c r="AS226" i="9" s="1"/>
  <c r="AR116" i="9"/>
  <c r="H77" i="9"/>
  <c r="H191" i="9" s="1"/>
  <c r="Z58" i="9"/>
  <c r="Z172" i="9" s="1"/>
  <c r="C112" i="7"/>
  <c r="AX36" i="19"/>
  <c r="AX64" i="19" s="1"/>
  <c r="U143" i="7"/>
  <c r="BC36" i="20"/>
  <c r="BC64" i="20" s="1"/>
  <c r="BC217" i="9"/>
  <c r="O383" i="9"/>
  <c r="O227" i="9"/>
  <c r="AJ15" i="20"/>
  <c r="AJ43" i="20" s="1"/>
  <c r="AV116" i="9"/>
  <c r="AH324" i="9"/>
  <c r="Z106" i="9"/>
  <c r="AZ129" i="9"/>
  <c r="AZ218" i="9" s="1"/>
  <c r="AQ325" i="9"/>
  <c r="AQ315" i="9" s="1"/>
  <c r="AV326" i="9"/>
  <c r="AV347" i="9" s="1"/>
  <c r="Q14" i="20"/>
  <c r="Q42" i="20" s="1"/>
  <c r="AX32" i="20"/>
  <c r="AX60" i="20" s="1"/>
  <c r="AT31" i="20"/>
  <c r="AT59" i="20" s="1"/>
  <c r="K32" i="20"/>
  <c r="K60" i="20" s="1"/>
  <c r="AK313" i="9"/>
  <c r="AH318" i="9"/>
  <c r="AA218" i="9"/>
  <c r="AP139" i="9"/>
  <c r="AK104" i="9"/>
  <c r="AG308" i="9" s="1"/>
  <c r="AX104" i="9"/>
  <c r="AX217" i="9" s="1"/>
  <c r="AJ115" i="9"/>
  <c r="AO14" i="20"/>
  <c r="AO42" i="20" s="1"/>
  <c r="AO128" i="9"/>
  <c r="E20" i="20"/>
  <c r="E48" i="20" s="1"/>
  <c r="AV176" i="9"/>
  <c r="H218" i="9"/>
  <c r="AY15" i="20"/>
  <c r="AY43" i="20" s="1"/>
  <c r="AQ106" i="9"/>
  <c r="AC14" i="20"/>
  <c r="AC42" i="20" s="1"/>
  <c r="O37" i="9"/>
  <c r="AM31" i="20"/>
  <c r="AM59" i="20" s="1"/>
  <c r="T27" i="20"/>
  <c r="T55" i="20" s="1"/>
  <c r="AP312" i="9"/>
  <c r="BC151" i="9"/>
  <c r="BC139" i="9"/>
  <c r="AX175" i="9"/>
  <c r="AV16" i="20"/>
  <c r="AV44" i="20" s="1"/>
  <c r="BA104" i="9"/>
  <c r="BA217" i="9" s="1"/>
  <c r="BD217" i="9"/>
  <c r="BD249" i="9" s="1"/>
  <c r="AN305" i="9"/>
  <c r="Y107" i="9"/>
  <c r="AV218" i="9"/>
  <c r="AX325" i="9"/>
  <c r="AX315" i="9" s="1"/>
  <c r="BI104" i="9"/>
  <c r="BI217" i="9" s="1"/>
  <c r="BI249" i="9" s="1"/>
  <c r="BA29" i="20"/>
  <c r="BA57" i="20" s="1"/>
  <c r="BA167" i="9"/>
  <c r="BA294" i="9" s="1"/>
  <c r="Z144" i="9"/>
  <c r="N16" i="20"/>
  <c r="N44" i="20" s="1"/>
  <c r="Z104" i="9"/>
  <c r="Z217" i="9" s="1"/>
  <c r="U20" i="20"/>
  <c r="U48" i="20" s="1"/>
  <c r="T218" i="9"/>
  <c r="AN14" i="20"/>
  <c r="AN42" i="20" s="1"/>
  <c r="O22" i="20"/>
  <c r="O50" i="20" s="1"/>
  <c r="AK59" i="9"/>
  <c r="AJ318" i="9"/>
  <c r="T16" i="20"/>
  <c r="T44" i="20" s="1"/>
  <c r="BC312" i="9"/>
  <c r="P17" i="20"/>
  <c r="P45" i="20" s="1"/>
  <c r="AM151" i="9"/>
  <c r="D139" i="9"/>
  <c r="BC19" i="20"/>
  <c r="BC47" i="20" s="1"/>
  <c r="BC160" i="9"/>
  <c r="AM174" i="9"/>
  <c r="BD302" i="9"/>
  <c r="BF129" i="9"/>
  <c r="BF218" i="9" s="1"/>
  <c r="AV115" i="9"/>
  <c r="AK193" i="9"/>
  <c r="AK383" i="9" s="1"/>
  <c r="AH142" i="9"/>
  <c r="AS33" i="20"/>
  <c r="AS61" i="20" s="1"/>
  <c r="AE23" i="20"/>
  <c r="AE51" i="20" s="1"/>
  <c r="AK319" i="9"/>
  <c r="AD20" i="20"/>
  <c r="AD48" i="20" s="1"/>
  <c r="AM20" i="20"/>
  <c r="AM48" i="20" s="1"/>
  <c r="R139" i="9"/>
  <c r="H190" i="9"/>
  <c r="H226" i="9" s="1"/>
  <c r="U27" i="20"/>
  <c r="U55" i="20" s="1"/>
  <c r="Q15" i="20"/>
  <c r="Q43" i="20" s="1"/>
  <c r="AJ36" i="20"/>
  <c r="AJ64" i="20" s="1"/>
  <c r="C23" i="20"/>
  <c r="C51" i="20" s="1"/>
  <c r="AV104" i="9"/>
  <c r="AR313" i="9"/>
  <c r="J218" i="9"/>
  <c r="AO314" i="9"/>
  <c r="AX21" i="20"/>
  <c r="AX49" i="20" s="1"/>
  <c r="AK29" i="20"/>
  <c r="AK57" i="20" s="1"/>
  <c r="V14" i="20"/>
  <c r="V42" i="20" s="1"/>
  <c r="AA29" i="20"/>
  <c r="AA57" i="20" s="1"/>
  <c r="BA175" i="9"/>
  <c r="BA291" i="9" s="1"/>
  <c r="BA302" i="9" s="1"/>
  <c r="BA307" i="9" s="1"/>
  <c r="AD131" i="9"/>
  <c r="AF306" i="9"/>
  <c r="BF115" i="9"/>
  <c r="AH107" i="9"/>
  <c r="Q104" i="9"/>
  <c r="Q36" i="20" s="1"/>
  <c r="Q64" i="20" s="1"/>
  <c r="O108" i="9"/>
  <c r="AV319" i="9"/>
  <c r="AO324" i="9"/>
  <c r="AM142" i="9"/>
  <c r="L32" i="20"/>
  <c r="L60" i="20" s="1"/>
  <c r="AQ59" i="9"/>
  <c r="BA326" i="9"/>
  <c r="BA347" i="9" s="1"/>
  <c r="AG318" i="9"/>
  <c r="AV302" i="9"/>
  <c r="AV307" i="9" s="1"/>
  <c r="AP190" i="9"/>
  <c r="AP226" i="9" s="1"/>
  <c r="AJ190" i="9"/>
  <c r="AJ226" i="9" s="1"/>
  <c r="AN116" i="9"/>
  <c r="AT329" i="9"/>
  <c r="AT350" i="9" s="1"/>
  <c r="AI129" i="9"/>
  <c r="AA104" i="9"/>
  <c r="BI61" i="9"/>
  <c r="BI175" i="9" s="1"/>
  <c r="AR324" i="9"/>
  <c r="L193" i="9"/>
  <c r="L383" i="9" s="1"/>
  <c r="BI326" i="9"/>
  <c r="BN326" i="9" s="1"/>
  <c r="BF15" i="20"/>
  <c r="BF43" i="20" s="1"/>
  <c r="AM314" i="9"/>
  <c r="AG305" i="9"/>
  <c r="AA16" i="20"/>
  <c r="AA44" i="20" s="1"/>
  <c r="AB218" i="9"/>
  <c r="P25" i="20"/>
  <c r="P53" i="20" s="1"/>
  <c r="J17" i="20"/>
  <c r="J45" i="20" s="1"/>
  <c r="AA37" i="9"/>
  <c r="AA23" i="20" s="1"/>
  <c r="AA51" i="20" s="1"/>
  <c r="K15" i="20"/>
  <c r="K43" i="20" s="1"/>
  <c r="H15" i="20"/>
  <c r="H43" i="20" s="1"/>
  <c r="BH30" i="25"/>
  <c r="BH37" i="25" s="1"/>
  <c r="BG36" i="20"/>
  <c r="BG38" i="20" s="1"/>
  <c r="D21" i="20"/>
  <c r="D49" i="20" s="1"/>
  <c r="AF307" i="9"/>
  <c r="C175" i="9"/>
  <c r="C219" i="9" s="1"/>
  <c r="G149" i="9"/>
  <c r="W22" i="20"/>
  <c r="W50" i="20" s="1"/>
  <c r="Y31" i="20"/>
  <c r="Y59" i="20" s="1"/>
  <c r="AK324" i="9"/>
  <c r="AG190" i="9"/>
  <c r="AG226" i="9" s="1"/>
  <c r="O107" i="9"/>
  <c r="W37" i="9"/>
  <c r="W151" i="9" s="1"/>
  <c r="W14" i="20"/>
  <c r="W42" i="20" s="1"/>
  <c r="CF28" i="12"/>
  <c r="G37" i="9"/>
  <c r="G23" i="20" s="1"/>
  <c r="G51" i="20" s="1"/>
  <c r="O176" i="9"/>
  <c r="H23" i="20"/>
  <c r="H51" i="20" s="1"/>
  <c r="AJ217" i="9"/>
  <c r="F175" i="9"/>
  <c r="F219" i="9" s="1"/>
  <c r="AX213" i="17"/>
  <c r="BA108" i="9"/>
  <c r="BC110" i="17"/>
  <c r="BC217" i="17" s="1"/>
  <c r="AZ222" i="9"/>
  <c r="AZ227" i="9" s="1"/>
  <c r="AZ108" i="9"/>
  <c r="BC111" i="9"/>
  <c r="BC222" i="9" s="1"/>
  <c r="BC227" i="9" s="1"/>
  <c r="AY110" i="17"/>
  <c r="AY217" i="17" s="1"/>
  <c r="AY111" i="9"/>
  <c r="R136" i="17"/>
  <c r="R104" i="17"/>
  <c r="R209" i="17" s="1"/>
  <c r="R21" i="18"/>
  <c r="R49" i="18" s="1"/>
  <c r="AB199" i="7"/>
  <c r="AB36" i="19"/>
  <c r="AB64" i="19" s="1"/>
  <c r="AK160" i="9"/>
  <c r="AK25" i="20"/>
  <c r="AK53" i="20" s="1"/>
  <c r="AI59" i="9"/>
  <c r="AA19" i="20"/>
  <c r="AA47" i="20" s="1"/>
  <c r="AA117" i="9"/>
  <c r="O136" i="17"/>
  <c r="O104" i="17"/>
  <c r="O21" i="18"/>
  <c r="O49" i="18" s="1"/>
  <c r="M136" i="17"/>
  <c r="M104" i="17"/>
  <c r="M21" i="18"/>
  <c r="M49" i="18" s="1"/>
  <c r="U109" i="8"/>
  <c r="T137" i="8"/>
  <c r="AW123" i="17"/>
  <c r="AW17" i="18"/>
  <c r="AW45" i="18" s="1"/>
  <c r="AT139" i="9"/>
  <c r="AT117" i="9"/>
  <c r="AZ159" i="17"/>
  <c r="AZ272" i="17" s="1"/>
  <c r="AZ104" i="17"/>
  <c r="T21" i="19"/>
  <c r="T49" i="19" s="1"/>
  <c r="T127" i="7"/>
  <c r="T104" i="7"/>
  <c r="AN121" i="17"/>
  <c r="K51" i="11"/>
  <c r="K63" i="11" s="1"/>
  <c r="AR139" i="9"/>
  <c r="AR117" i="9"/>
  <c r="AR19" i="20"/>
  <c r="AR47" i="20" s="1"/>
  <c r="W20" i="20"/>
  <c r="W48" i="20" s="1"/>
  <c r="W140" i="9"/>
  <c r="AU152" i="17"/>
  <c r="AU25" i="18"/>
  <c r="AU53" i="18" s="1"/>
  <c r="BB162" i="9"/>
  <c r="BB27" i="20"/>
  <c r="BB55" i="20" s="1"/>
  <c r="BD106" i="9"/>
  <c r="BD427" i="9" s="1"/>
  <c r="BD514" i="9" s="1"/>
  <c r="BD117" i="9"/>
  <c r="BD113" i="9"/>
  <c r="L218" i="9"/>
  <c r="BI345" i="9"/>
  <c r="AK110" i="17"/>
  <c r="AK217" i="17" s="1"/>
  <c r="BH180" i="17"/>
  <c r="N139" i="9"/>
  <c r="N117" i="9"/>
  <c r="R102" i="6"/>
  <c r="R225" i="6" s="1"/>
  <c r="L30" i="9"/>
  <c r="L30" i="17"/>
  <c r="L102" i="6"/>
  <c r="L225" i="6" s="1"/>
  <c r="Q51" i="11"/>
  <c r="Q63" i="11" s="1"/>
  <c r="R51" i="11"/>
  <c r="R63" i="11" s="1"/>
  <c r="AU15" i="18"/>
  <c r="AU43" i="18" s="1"/>
  <c r="J122" i="17"/>
  <c r="J16" i="18"/>
  <c r="J44" i="18" s="1"/>
  <c r="AZ162" i="9"/>
  <c r="AZ27" i="20"/>
  <c r="AZ55" i="20" s="1"/>
  <c r="S30" i="9"/>
  <c r="S104" i="9" s="1"/>
  <c r="S30" i="17"/>
  <c r="S153" i="6"/>
  <c r="AW122" i="17"/>
  <c r="AW16" i="18"/>
  <c r="AW44" i="18" s="1"/>
  <c r="AR123" i="17"/>
  <c r="O53" i="11"/>
  <c r="O65" i="11" s="1"/>
  <c r="AD91" i="9"/>
  <c r="AD205" i="9" s="1"/>
  <c r="AD91" i="17"/>
  <c r="AD197" i="17" s="1"/>
  <c r="AD213" i="6"/>
  <c r="V91" i="9"/>
  <c r="V205" i="9" s="1"/>
  <c r="V91" i="17"/>
  <c r="V197" i="17" s="1"/>
  <c r="V213" i="6"/>
  <c r="N91" i="17"/>
  <c r="N197" i="17" s="1"/>
  <c r="N213" i="6"/>
  <c r="N91" i="9"/>
  <c r="N205" i="9" s="1"/>
  <c r="F213" i="6"/>
  <c r="F91" i="9"/>
  <c r="F205" i="9" s="1"/>
  <c r="F91" i="17"/>
  <c r="F197" i="17" s="1"/>
  <c r="AR79" i="9"/>
  <c r="AR79" i="17"/>
  <c r="AR202" i="6"/>
  <c r="W136" i="17"/>
  <c r="W104" i="17"/>
  <c r="BA159" i="17"/>
  <c r="BA272" i="17" s="1"/>
  <c r="BA104" i="17"/>
  <c r="BA36" i="18" s="1"/>
  <c r="BA64" i="18" s="1"/>
  <c r="BC166" i="17"/>
  <c r="BC31" i="18"/>
  <c r="BD223" i="9"/>
  <c r="BD219" i="9" s="1"/>
  <c r="BQ327" i="9"/>
  <c r="BJ327" i="9" s="1"/>
  <c r="BJ348" i="9" s="1"/>
  <c r="BA144" i="9"/>
  <c r="N217" i="9"/>
  <c r="AU36" i="20"/>
  <c r="AU64" i="20" s="1"/>
  <c r="AY59" i="9"/>
  <c r="D79" i="9"/>
  <c r="Q36" i="19"/>
  <c r="Q64" i="19" s="1"/>
  <c r="Q199" i="7"/>
  <c r="N104" i="7"/>
  <c r="N36" i="19" s="1"/>
  <c r="N64" i="19" s="1"/>
  <c r="N21" i="19"/>
  <c r="N49" i="19" s="1"/>
  <c r="N127" i="7"/>
  <c r="AB176" i="7"/>
  <c r="AB240" i="17" s="1"/>
  <c r="CE20" i="12"/>
  <c r="BA29" i="18"/>
  <c r="BA57" i="18" s="1"/>
  <c r="T30" i="17"/>
  <c r="P88" i="11"/>
  <c r="O88" i="11"/>
  <c r="BA123" i="17"/>
  <c r="BA17" i="18"/>
  <c r="BA45" i="18" s="1"/>
  <c r="AS151" i="9"/>
  <c r="AS23" i="20"/>
  <c r="AS51" i="20" s="1"/>
  <c r="AP129" i="9"/>
  <c r="AP15" i="20"/>
  <c r="AP43" i="20" s="1"/>
  <c r="Q16" i="20"/>
  <c r="Q44" i="20" s="1"/>
  <c r="Q130" i="9"/>
  <c r="Q218" i="9" s="1"/>
  <c r="D131" i="17"/>
  <c r="D19" i="18"/>
  <c r="D47" i="18" s="1"/>
  <c r="X131" i="17"/>
  <c r="K16" i="20"/>
  <c r="K44" i="20" s="1"/>
  <c r="K130" i="9"/>
  <c r="K218" i="9" s="1"/>
  <c r="BD325" i="9"/>
  <c r="BD346" i="9" s="1"/>
  <c r="BH76" i="9"/>
  <c r="BH190" i="9" s="1"/>
  <c r="BA21" i="20"/>
  <c r="BA49" i="20" s="1"/>
  <c r="AV335" i="9"/>
  <c r="AV356" i="9" s="1"/>
  <c r="Q109" i="17"/>
  <c r="Q216" i="17" s="1"/>
  <c r="BG188" i="9"/>
  <c r="P176" i="7"/>
  <c r="P240" i="17" s="1"/>
  <c r="P79" i="9"/>
  <c r="AC36" i="18"/>
  <c r="AC64" i="18" s="1"/>
  <c r="AC209" i="17"/>
  <c r="AV246" i="17"/>
  <c r="AV247" i="17"/>
  <c r="T20" i="18"/>
  <c r="T48" i="18" s="1"/>
  <c r="D30" i="17"/>
  <c r="D104" i="17" s="1"/>
  <c r="E109" i="8"/>
  <c r="D137" i="8"/>
  <c r="AN167" i="9"/>
  <c r="AN29" i="20"/>
  <c r="AN57" i="20" s="1"/>
  <c r="AN319" i="9"/>
  <c r="AN104" i="9"/>
  <c r="AK29" i="18"/>
  <c r="AK57" i="18" s="1"/>
  <c r="AK159" i="17"/>
  <c r="AK104" i="17"/>
  <c r="AX244" i="17"/>
  <c r="AX32" i="18"/>
  <c r="AX60" i="18" s="1"/>
  <c r="AX167" i="17"/>
  <c r="AX263" i="17" s="1"/>
  <c r="BD323" i="9"/>
  <c r="BD344" i="9" s="1"/>
  <c r="BH79" i="9"/>
  <c r="AV27" i="20"/>
  <c r="AV55" i="20" s="1"/>
  <c r="BG76" i="7"/>
  <c r="BG173" i="7" s="1"/>
  <c r="AX33" i="18"/>
  <c r="AX61" i="18" s="1"/>
  <c r="D20" i="20"/>
  <c r="D48" i="20" s="1"/>
  <c r="BB246" i="17"/>
  <c r="BB247" i="17"/>
  <c r="T109" i="8"/>
  <c r="AY153" i="9"/>
  <c r="AY318" i="9"/>
  <c r="AW244" i="17"/>
  <c r="AW167" i="17"/>
  <c r="AW263" i="17" s="1"/>
  <c r="AY19" i="18"/>
  <c r="AY47" i="18" s="1"/>
  <c r="AY131" i="17"/>
  <c r="AW27" i="18"/>
  <c r="AW55" i="18" s="1"/>
  <c r="AW154" i="17"/>
  <c r="AW166" i="17"/>
  <c r="AW31" i="18"/>
  <c r="AR167" i="17"/>
  <c r="AR210" i="17" s="1"/>
  <c r="AR32" i="18"/>
  <c r="AC36" i="19"/>
  <c r="AC64" i="19" s="1"/>
  <c r="AC199" i="7"/>
  <c r="I153" i="6"/>
  <c r="I102" i="6"/>
  <c r="I225" i="6" s="1"/>
  <c r="I30" i="9"/>
  <c r="I30" i="17"/>
  <c r="AK142" i="9"/>
  <c r="AK314" i="9"/>
  <c r="AO117" i="9"/>
  <c r="AO19" i="20"/>
  <c r="AO47" i="20" s="1"/>
  <c r="AO139" i="9"/>
  <c r="AO104" i="9"/>
  <c r="AK308" i="9" s="1"/>
  <c r="BA160" i="9"/>
  <c r="I199" i="7"/>
  <c r="AA109" i="17"/>
  <c r="AA216" i="17" s="1"/>
  <c r="AY36" i="18"/>
  <c r="AY64" i="18" s="1"/>
  <c r="C176" i="7"/>
  <c r="C240" i="17" s="1"/>
  <c r="C79" i="9"/>
  <c r="C193" i="9" s="1"/>
  <c r="C227" i="9" s="1"/>
  <c r="AG176" i="7"/>
  <c r="AG240" i="17" s="1"/>
  <c r="K79" i="9"/>
  <c r="K193" i="9" s="1"/>
  <c r="K227" i="9" s="1"/>
  <c r="K176" i="7"/>
  <c r="K240" i="17" s="1"/>
  <c r="V199" i="7"/>
  <c r="V36" i="19"/>
  <c r="V64" i="19" s="1"/>
  <c r="Y102" i="6"/>
  <c r="Y225" i="6" s="1"/>
  <c r="Y153" i="6"/>
  <c r="Y30" i="9"/>
  <c r="O84" i="11"/>
  <c r="P84" i="11"/>
  <c r="AM19" i="18"/>
  <c r="AM47" i="18" s="1"/>
  <c r="AM104" i="17"/>
  <c r="AM131" i="17"/>
  <c r="AM283" i="17" s="1"/>
  <c r="AJ141" i="17"/>
  <c r="AJ22" i="18"/>
  <c r="AJ50" i="18" s="1"/>
  <c r="BB143" i="17"/>
  <c r="BB23" i="18"/>
  <c r="BB51" i="18" s="1"/>
  <c r="AF128" i="1"/>
  <c r="AT120" i="17"/>
  <c r="Q50" i="11"/>
  <c r="Q62" i="11" s="1"/>
  <c r="P50" i="11"/>
  <c r="P62" i="11" s="1"/>
  <c r="AT14" i="18"/>
  <c r="AT42" i="18" s="1"/>
  <c r="P16" i="18"/>
  <c r="P44" i="18" s="1"/>
  <c r="P122" i="17"/>
  <c r="AR122" i="17"/>
  <c r="N52" i="11"/>
  <c r="N64" i="11" s="1"/>
  <c r="AR16" i="18"/>
  <c r="AR44" i="18" s="1"/>
  <c r="AV184" i="17"/>
  <c r="AV258" i="17"/>
  <c r="AV259" i="17" s="1"/>
  <c r="R30" i="9"/>
  <c r="R144" i="9" s="1"/>
  <c r="R153" i="6"/>
  <c r="AO21" i="18"/>
  <c r="AO49" i="18" s="1"/>
  <c r="AO104" i="17"/>
  <c r="AO136" i="17"/>
  <c r="AL136" i="17"/>
  <c r="AL104" i="17"/>
  <c r="BF36" i="20"/>
  <c r="J127" i="7"/>
  <c r="J104" i="7"/>
  <c r="AK60" i="18"/>
  <c r="AK33" i="18"/>
  <c r="AK61" i="18" s="1"/>
  <c r="U153" i="6"/>
  <c r="U102" i="6"/>
  <c r="U225" i="6" s="1"/>
  <c r="U30" i="17"/>
  <c r="Y20" i="18"/>
  <c r="Y48" i="18" s="1"/>
  <c r="Y132" i="17"/>
  <c r="AK140" i="9"/>
  <c r="AK20" i="20"/>
  <c r="AK48" i="20" s="1"/>
  <c r="AT166" i="17"/>
  <c r="AT31" i="18"/>
  <c r="AK175" i="9"/>
  <c r="AK219" i="9" s="1"/>
  <c r="AK323" i="9"/>
  <c r="BC130" i="9"/>
  <c r="BC218" i="9" s="1"/>
  <c r="BC16" i="20"/>
  <c r="BC44" i="20" s="1"/>
  <c r="AX104" i="17"/>
  <c r="AX21" i="18"/>
  <c r="AX49" i="18" s="1"/>
  <c r="AX136" i="17"/>
  <c r="AT319" i="9"/>
  <c r="AT326" i="9"/>
  <c r="AT347" i="9" s="1"/>
  <c r="AT167" i="9"/>
  <c r="AT294" i="9" s="1"/>
  <c r="AT29" i="20"/>
  <c r="AT57" i="20" s="1"/>
  <c r="AT104" i="9"/>
  <c r="AT36" i="20" s="1"/>
  <c r="BA168" i="9"/>
  <c r="BA59" i="9"/>
  <c r="AI312" i="9"/>
  <c r="AI117" i="9"/>
  <c r="AU19" i="20"/>
  <c r="AU47" i="20" s="1"/>
  <c r="AU117" i="9"/>
  <c r="AN139" i="9"/>
  <c r="AN117" i="9"/>
  <c r="AF91" i="9"/>
  <c r="AF205" i="9" s="1"/>
  <c r="AF91" i="17"/>
  <c r="AF197" i="17" s="1"/>
  <c r="AF213" i="6"/>
  <c r="X213" i="6"/>
  <c r="X91" i="9"/>
  <c r="X205" i="9" s="1"/>
  <c r="X91" i="17"/>
  <c r="X197" i="17" s="1"/>
  <c r="P91" i="9"/>
  <c r="P205" i="9" s="1"/>
  <c r="P91" i="17"/>
  <c r="P197" i="17" s="1"/>
  <c r="P213" i="6"/>
  <c r="H91" i="9"/>
  <c r="H205" i="9" s="1"/>
  <c r="H91" i="17"/>
  <c r="H197" i="17" s="1"/>
  <c r="H213" i="6"/>
  <c r="AT79" i="9"/>
  <c r="AT79" i="17"/>
  <c r="AT202" i="6"/>
  <c r="AL79" i="9"/>
  <c r="AL79" i="17"/>
  <c r="AL202" i="6"/>
  <c r="L79" i="17"/>
  <c r="L202" i="6"/>
  <c r="D79" i="17"/>
  <c r="D202" i="6"/>
  <c r="AB78" i="17"/>
  <c r="AB184" i="17" s="1"/>
  <c r="AB201" i="6"/>
  <c r="AB78" i="9"/>
  <c r="AB192" i="9" s="1"/>
  <c r="T78" i="17"/>
  <c r="T184" i="17" s="1"/>
  <c r="T201" i="6"/>
  <c r="L78" i="17"/>
  <c r="L184" i="17" s="1"/>
  <c r="L201" i="6"/>
  <c r="D78" i="17"/>
  <c r="D184" i="17" s="1"/>
  <c r="D201" i="6"/>
  <c r="AB77" i="17"/>
  <c r="AB183" i="17" s="1"/>
  <c r="AB200" i="6"/>
  <c r="T77" i="9"/>
  <c r="T191" i="9" s="1"/>
  <c r="T77" i="17"/>
  <c r="T183" i="17" s="1"/>
  <c r="L77" i="9"/>
  <c r="L191" i="9" s="1"/>
  <c r="L77" i="17"/>
  <c r="L183" i="17" s="1"/>
  <c r="L200" i="6"/>
  <c r="D77" i="17"/>
  <c r="D183" i="17" s="1"/>
  <c r="D200" i="6"/>
  <c r="D77" i="9"/>
  <c r="D191" i="9" s="1"/>
  <c r="AB199" i="6"/>
  <c r="AB76" i="9"/>
  <c r="AB190" i="9" s="1"/>
  <c r="AB226" i="9" s="1"/>
  <c r="AB76" i="17"/>
  <c r="S32" i="20"/>
  <c r="S60" i="20" s="1"/>
  <c r="M218" i="9"/>
  <c r="AF117" i="9"/>
  <c r="AB79" i="17"/>
  <c r="AB202" i="6"/>
  <c r="AJ79" i="9"/>
  <c r="AJ79" i="17"/>
  <c r="AJ202" i="6"/>
  <c r="R79" i="17"/>
  <c r="R202" i="6"/>
  <c r="J79" i="17"/>
  <c r="J202" i="6"/>
  <c r="AH78" i="17"/>
  <c r="AH184" i="17" s="1"/>
  <c r="AH201" i="6"/>
  <c r="Z78" i="17"/>
  <c r="Z184" i="17" s="1"/>
  <c r="Z201" i="6"/>
  <c r="R78" i="17"/>
  <c r="R184" i="17" s="1"/>
  <c r="R201" i="6"/>
  <c r="J78" i="9"/>
  <c r="J192" i="9" s="1"/>
  <c r="J78" i="17"/>
  <c r="J184" i="17" s="1"/>
  <c r="J201" i="6"/>
  <c r="AH200" i="6"/>
  <c r="AH77" i="17"/>
  <c r="AH183" i="17" s="1"/>
  <c r="Z77" i="17"/>
  <c r="Z183" i="17" s="1"/>
  <c r="Z200" i="6"/>
  <c r="R77" i="17"/>
  <c r="R183" i="17" s="1"/>
  <c r="R200" i="6"/>
  <c r="J77" i="17"/>
  <c r="J183" i="17" s="1"/>
  <c r="J200" i="6"/>
  <c r="AH76" i="17"/>
  <c r="AH199" i="6"/>
  <c r="Z199" i="6"/>
  <c r="Z76" i="9"/>
  <c r="Z76" i="17"/>
  <c r="Z75" i="9"/>
  <c r="Z189" i="9" s="1"/>
  <c r="Z75" i="17"/>
  <c r="Z181" i="17" s="1"/>
  <c r="Z198" i="6"/>
  <c r="J75" i="17"/>
  <c r="J181" i="17" s="1"/>
  <c r="J198" i="6"/>
  <c r="J75" i="9"/>
  <c r="J189" i="9" s="1"/>
  <c r="Z74" i="17"/>
  <c r="Z180" i="17" s="1"/>
  <c r="Z197" i="6"/>
  <c r="S139" i="9"/>
  <c r="S117" i="9"/>
  <c r="AH117" i="9"/>
  <c r="Z77" i="9"/>
  <c r="Z191" i="9" s="1"/>
  <c r="S131" i="9"/>
  <c r="S166" i="17"/>
  <c r="T30" i="9"/>
  <c r="T144" i="9" s="1"/>
  <c r="P87" i="11"/>
  <c r="AM19" i="20"/>
  <c r="AM47" i="20" s="1"/>
  <c r="AM117" i="9"/>
  <c r="AY139" i="9"/>
  <c r="T75" i="17"/>
  <c r="T181" i="17" s="1"/>
  <c r="T198" i="6"/>
  <c r="D75" i="9"/>
  <c r="D189" i="9" s="1"/>
  <c r="D75" i="17"/>
  <c r="D181" i="17" s="1"/>
  <c r="D198" i="6"/>
  <c r="M19" i="20"/>
  <c r="M47" i="20" s="1"/>
  <c r="M117" i="9"/>
  <c r="Z139" i="9"/>
  <c r="Z117" i="9"/>
  <c r="BF139" i="9"/>
  <c r="AV117" i="9"/>
  <c r="AB91" i="17"/>
  <c r="AB197" i="17" s="1"/>
  <c r="AB213" i="6"/>
  <c r="T91" i="17"/>
  <c r="T197" i="17" s="1"/>
  <c r="T213" i="6"/>
  <c r="L91" i="17"/>
  <c r="L197" i="17" s="1"/>
  <c r="L213" i="6"/>
  <c r="D91" i="17"/>
  <c r="D197" i="17" s="1"/>
  <c r="D213" i="6"/>
  <c r="AP79" i="9"/>
  <c r="AP108" i="9" s="1"/>
  <c r="AP79" i="17"/>
  <c r="AP202" i="6"/>
  <c r="H202" i="6"/>
  <c r="AF78" i="17"/>
  <c r="AF184" i="17" s="1"/>
  <c r="AF201" i="6"/>
  <c r="X78" i="17"/>
  <c r="X184" i="17" s="1"/>
  <c r="X201" i="6"/>
  <c r="P201" i="6"/>
  <c r="P78" i="17"/>
  <c r="P184" i="17" s="1"/>
  <c r="H78" i="9"/>
  <c r="H192" i="9" s="1"/>
  <c r="H201" i="6"/>
  <c r="AF77" i="9"/>
  <c r="AF191" i="9" s="1"/>
  <c r="AF77" i="17"/>
  <c r="AF183" i="17" s="1"/>
  <c r="AF200" i="6"/>
  <c r="X77" i="17"/>
  <c r="X183" i="17" s="1"/>
  <c r="X200" i="6"/>
  <c r="X77" i="9"/>
  <c r="X191" i="9" s="1"/>
  <c r="P200" i="6"/>
  <c r="P77" i="9"/>
  <c r="P191" i="9" s="1"/>
  <c r="P77" i="17"/>
  <c r="P183" i="17" s="1"/>
  <c r="H77" i="17"/>
  <c r="H183" i="17" s="1"/>
  <c r="H200" i="6"/>
  <c r="AF76" i="9"/>
  <c r="AF76" i="17"/>
  <c r="AF199" i="6"/>
  <c r="X76" i="17"/>
  <c r="X199" i="6"/>
  <c r="R60" i="11"/>
  <c r="R72" i="11" s="1"/>
  <c r="AE104" i="9"/>
  <c r="AE217" i="9" s="1"/>
  <c r="AE117" i="9"/>
  <c r="C131" i="9"/>
  <c r="AH27" i="18"/>
  <c r="AH55" i="18" s="1"/>
  <c r="AM115" i="9"/>
  <c r="AQ139" i="9"/>
  <c r="AQ117" i="9"/>
  <c r="X79" i="17"/>
  <c r="X202" i="6"/>
  <c r="Z78" i="9"/>
  <c r="Z192" i="9" s="1"/>
  <c r="R27" i="18"/>
  <c r="R55" i="18" s="1"/>
  <c r="AH91" i="17"/>
  <c r="AH197" i="17" s="1"/>
  <c r="AH213" i="6"/>
  <c r="AH91" i="9"/>
  <c r="AH205" i="9" s="1"/>
  <c r="Z91" i="9"/>
  <c r="Z205" i="9" s="1"/>
  <c r="Z91" i="17"/>
  <c r="Z197" i="17" s="1"/>
  <c r="Z213" i="6"/>
  <c r="R91" i="9"/>
  <c r="R205" i="9" s="1"/>
  <c r="R91" i="17"/>
  <c r="R197" i="17" s="1"/>
  <c r="R213" i="6"/>
  <c r="J91" i="9"/>
  <c r="J205" i="9" s="1"/>
  <c r="J91" i="17"/>
  <c r="J197" i="17" s="1"/>
  <c r="J213" i="6"/>
  <c r="AV79" i="9"/>
  <c r="AV79" i="17"/>
  <c r="AV202" i="6"/>
  <c r="AN79" i="17"/>
  <c r="AN202" i="6"/>
  <c r="AN79" i="9"/>
  <c r="N79" i="17"/>
  <c r="N202" i="6"/>
  <c r="F202" i="6"/>
  <c r="AD78" i="17"/>
  <c r="AD184" i="17" s="1"/>
  <c r="AD201" i="6"/>
  <c r="V78" i="17"/>
  <c r="V184" i="17" s="1"/>
  <c r="V201" i="6"/>
  <c r="N78" i="17"/>
  <c r="N184" i="17" s="1"/>
  <c r="N201" i="6"/>
  <c r="F78" i="17"/>
  <c r="F184" i="17" s="1"/>
  <c r="F201" i="6"/>
  <c r="AD77" i="17"/>
  <c r="AD183" i="17" s="1"/>
  <c r="AD200" i="6"/>
  <c r="V77" i="17"/>
  <c r="V183" i="17" s="1"/>
  <c r="V200" i="6"/>
  <c r="N77" i="17"/>
  <c r="N183" i="17" s="1"/>
  <c r="N200" i="6"/>
  <c r="F200" i="6"/>
  <c r="F77" i="17"/>
  <c r="F183" i="17" s="1"/>
  <c r="AD76" i="9"/>
  <c r="AD76" i="17"/>
  <c r="AD199" i="6"/>
  <c r="V76" i="9"/>
  <c r="V76" i="17"/>
  <c r="V199" i="6"/>
  <c r="R75" i="17"/>
  <c r="R181" i="17" s="1"/>
  <c r="R198" i="6"/>
  <c r="R74" i="17"/>
  <c r="R180" i="17" s="1"/>
  <c r="R197" i="6"/>
  <c r="R74" i="9"/>
  <c r="R188" i="9" s="1"/>
  <c r="R78" i="9"/>
  <c r="R192" i="9" s="1"/>
  <c r="Z74" i="9"/>
  <c r="Z188" i="9" s="1"/>
  <c r="W139" i="9"/>
  <c r="W117" i="9"/>
  <c r="R77" i="9"/>
  <c r="R191" i="9" s="1"/>
  <c r="S129" i="9"/>
  <c r="AP259" i="17"/>
  <c r="AB75" i="17"/>
  <c r="AB181" i="17" s="1"/>
  <c r="AB198" i="6"/>
  <c r="AB197" i="6"/>
  <c r="AB74" i="17"/>
  <c r="AB180" i="17" s="1"/>
  <c r="AK139" i="9"/>
  <c r="AK117" i="9"/>
  <c r="AB139" i="9"/>
  <c r="AB117" i="9"/>
  <c r="E139" i="9"/>
  <c r="E117" i="9"/>
  <c r="Y117" i="9"/>
  <c r="M151" i="6"/>
  <c r="AG35" i="17"/>
  <c r="AG36" i="17"/>
  <c r="AG142" i="17" s="1"/>
  <c r="Y58" i="9"/>
  <c r="Y172" i="9" s="1"/>
  <c r="F117" i="9"/>
  <c r="R27" i="17"/>
  <c r="R133" i="17" s="1"/>
  <c r="AH151" i="6"/>
  <c r="AH31" i="17"/>
  <c r="AH137" i="17" s="1"/>
  <c r="AH32" i="17"/>
  <c r="AH138" i="17" s="1"/>
  <c r="R156" i="6"/>
  <c r="R171" i="6"/>
  <c r="AD61" i="9"/>
  <c r="N64" i="17"/>
  <c r="N170" i="17" s="1"/>
  <c r="J74" i="17"/>
  <c r="J180" i="17" s="1"/>
  <c r="C14" i="17"/>
  <c r="S138" i="6"/>
  <c r="C22" i="17"/>
  <c r="C128" i="17" s="1"/>
  <c r="K139" i="9"/>
  <c r="K117" i="9"/>
  <c r="C184" i="6"/>
  <c r="S185" i="6"/>
  <c r="S64" i="17"/>
  <c r="S170" i="17" s="1"/>
  <c r="C65" i="17"/>
  <c r="C171" i="17" s="1"/>
  <c r="S188" i="6"/>
  <c r="C189" i="6"/>
  <c r="AS177" i="1"/>
  <c r="AK177" i="1"/>
  <c r="AC177" i="1"/>
  <c r="U177" i="1"/>
  <c r="M177" i="1"/>
  <c r="E177" i="1"/>
  <c r="AG176" i="1"/>
  <c r="Y176" i="1"/>
  <c r="Q176" i="1"/>
  <c r="I176" i="1"/>
  <c r="AC175" i="1"/>
  <c r="U175" i="1"/>
  <c r="M175" i="1"/>
  <c r="E175" i="1"/>
  <c r="AG174" i="1"/>
  <c r="Y174" i="1"/>
  <c r="AC173" i="1"/>
  <c r="AH79" i="1"/>
  <c r="AF129" i="9"/>
  <c r="AF218" i="9" s="1"/>
  <c r="AF115" i="9"/>
  <c r="AG35" i="9"/>
  <c r="E197" i="6"/>
  <c r="R117" i="9"/>
  <c r="R27" i="9"/>
  <c r="R141" i="9" s="1"/>
  <c r="AH31" i="9"/>
  <c r="AH145" i="9" s="1"/>
  <c r="AD187" i="6"/>
  <c r="J74" i="9"/>
  <c r="J188" i="9" s="1"/>
  <c r="S137" i="6"/>
  <c r="C22" i="9"/>
  <c r="C136" i="9" s="1"/>
  <c r="C25" i="17"/>
  <c r="S176" i="6"/>
  <c r="T173" i="1"/>
  <c r="AE90" i="6"/>
  <c r="W90" i="6"/>
  <c r="O90" i="6"/>
  <c r="G90" i="6"/>
  <c r="AO79" i="6"/>
  <c r="AG79" i="6"/>
  <c r="AG79" i="9" s="1"/>
  <c r="Y79" i="6"/>
  <c r="Q79" i="6"/>
  <c r="I79" i="6"/>
  <c r="AC78" i="6"/>
  <c r="U78" i="6"/>
  <c r="M78" i="6"/>
  <c r="E78" i="6"/>
  <c r="AG77" i="6"/>
  <c r="Y77" i="6"/>
  <c r="Q77" i="6"/>
  <c r="I77" i="6"/>
  <c r="AC76" i="6"/>
  <c r="U76" i="6"/>
  <c r="AH74" i="6"/>
  <c r="AH74" i="9" s="1"/>
  <c r="AH188" i="9" s="1"/>
  <c r="T74" i="6"/>
  <c r="L139" i="9"/>
  <c r="L117" i="9"/>
  <c r="Q139" i="9"/>
  <c r="Q117" i="9"/>
  <c r="AC117" i="9"/>
  <c r="R31" i="17"/>
  <c r="R137" i="17" s="1"/>
  <c r="R155" i="6"/>
  <c r="N185" i="6"/>
  <c r="N188" i="6"/>
  <c r="F198" i="6"/>
  <c r="S17" i="17"/>
  <c r="S145" i="6"/>
  <c r="S61" i="17"/>
  <c r="AD169" i="1"/>
  <c r="N169" i="1"/>
  <c r="AD167" i="1"/>
  <c r="AS117" i="9"/>
  <c r="D117" i="9"/>
  <c r="X139" i="9"/>
  <c r="X117" i="9"/>
  <c r="I139" i="9"/>
  <c r="I117" i="9"/>
  <c r="R32" i="17"/>
  <c r="R138" i="17" s="1"/>
  <c r="N62" i="17"/>
  <c r="AD192" i="6"/>
  <c r="N194" i="6"/>
  <c r="F75" i="17"/>
  <c r="F181" i="17" s="1"/>
  <c r="S22" i="17"/>
  <c r="S128" i="17" s="1"/>
  <c r="O117" i="9"/>
  <c r="C187" i="6"/>
  <c r="O192" i="6"/>
  <c r="Y156" i="1"/>
  <c r="T79" i="1"/>
  <c r="U139" i="9"/>
  <c r="U117" i="9"/>
  <c r="Q36" i="17"/>
  <c r="Q142" i="17" s="1"/>
  <c r="AG165" i="6"/>
  <c r="Y177" i="6"/>
  <c r="Y181" i="6"/>
  <c r="AH171" i="6"/>
  <c r="AD184" i="6"/>
  <c r="AD185" i="6"/>
  <c r="AD194" i="6"/>
  <c r="C138" i="6"/>
  <c r="C140" i="6"/>
  <c r="G139" i="9"/>
  <c r="G117" i="9"/>
  <c r="S148" i="6"/>
  <c r="S183" i="6"/>
  <c r="C185" i="6"/>
  <c r="L142" i="1"/>
  <c r="AB140" i="1"/>
  <c r="L140" i="1"/>
  <c r="AJ139" i="9"/>
  <c r="AJ117" i="9"/>
  <c r="AZ139" i="9"/>
  <c r="AW117" i="9"/>
  <c r="AU324" i="9"/>
  <c r="AU345" i="9" s="1"/>
  <c r="P117" i="9"/>
  <c r="AG139" i="9"/>
  <c r="AG117" i="9"/>
  <c r="AG42" i="17"/>
  <c r="AG148" i="17" s="1"/>
  <c r="Y54" i="17"/>
  <c r="Y160" i="17" s="1"/>
  <c r="AD62" i="17"/>
  <c r="AD168" i="17" s="1"/>
  <c r="J191" i="6"/>
  <c r="N195" i="6"/>
  <c r="C15" i="17"/>
  <c r="C17" i="17"/>
  <c r="S25" i="17"/>
  <c r="C62" i="17"/>
  <c r="C64" i="17"/>
  <c r="C170" i="17" s="1"/>
  <c r="S165" i="1"/>
  <c r="C165" i="1"/>
  <c r="H139" i="9"/>
  <c r="H117" i="9"/>
  <c r="AG159" i="6"/>
  <c r="N170" i="1"/>
  <c r="AD139" i="9"/>
  <c r="AD117" i="9"/>
  <c r="AR102" i="6"/>
  <c r="AR225" i="6" s="1"/>
  <c r="AR153" i="6"/>
  <c r="AQ153" i="6"/>
  <c r="AQ102" i="6"/>
  <c r="AQ225" i="6" s="1"/>
  <c r="AT11" i="11"/>
  <c r="AT13" i="11"/>
  <c r="AT12" i="11"/>
  <c r="X30" i="4"/>
  <c r="X129" i="4"/>
  <c r="H30" i="4"/>
  <c r="H129" i="4"/>
  <c r="E23" i="19"/>
  <c r="E51" i="19" s="1"/>
  <c r="E134" i="7"/>
  <c r="U22" i="19"/>
  <c r="U50" i="19" s="1"/>
  <c r="U132" i="7"/>
  <c r="N22" i="19"/>
  <c r="N50" i="19" s="1"/>
  <c r="N132" i="7"/>
  <c r="AY130" i="6"/>
  <c r="AY161" i="6"/>
  <c r="AY131" i="6"/>
  <c r="AF30" i="4"/>
  <c r="AF128" i="4" s="1"/>
  <c r="AF129" i="4"/>
  <c r="P30" i="4"/>
  <c r="P129" i="4"/>
  <c r="E30" i="4"/>
  <c r="AA22" i="19"/>
  <c r="AA50" i="19" s="1"/>
  <c r="AA132" i="7"/>
  <c r="AI36" i="19"/>
  <c r="AI64" i="19" s="1"/>
  <c r="AI199" i="7"/>
  <c r="W79" i="8"/>
  <c r="W181" i="8"/>
  <c r="AN36" i="19"/>
  <c r="AN64" i="19" s="1"/>
  <c r="AN199" i="7"/>
  <c r="AQ202" i="7" s="1"/>
  <c r="W118" i="8"/>
  <c r="F29" i="19"/>
  <c r="F57" i="19" s="1"/>
  <c r="F150" i="7"/>
  <c r="BF36" i="19"/>
  <c r="BF64" i="19" s="1"/>
  <c r="AH155" i="8"/>
  <c r="AH113" i="8"/>
  <c r="AI113" i="8"/>
  <c r="H33" i="19"/>
  <c r="H61" i="19" s="1"/>
  <c r="H159" i="7"/>
  <c r="O31" i="19"/>
  <c r="O59" i="19" s="1"/>
  <c r="O157" i="7"/>
  <c r="G31" i="19"/>
  <c r="G59" i="19" s="1"/>
  <c r="G157" i="7"/>
  <c r="E30" i="7"/>
  <c r="E128" i="7"/>
  <c r="J116" i="8"/>
  <c r="J161" i="8"/>
  <c r="BB111" i="8"/>
  <c r="V79" i="8"/>
  <c r="V181" i="8"/>
  <c r="X161" i="8"/>
  <c r="Y116" i="8"/>
  <c r="M181" i="8"/>
  <c r="F79" i="8"/>
  <c r="F186" i="8" s="1"/>
  <c r="F185" i="8"/>
  <c r="AE116" i="8"/>
  <c r="AD111" i="8"/>
  <c r="AX312" i="9"/>
  <c r="AX117" i="9"/>
  <c r="Y29" i="19"/>
  <c r="Y57" i="19" s="1"/>
  <c r="Y150" i="7"/>
  <c r="W114" i="7"/>
  <c r="W17" i="19"/>
  <c r="W45" i="19" s="1"/>
  <c r="AH118" i="8"/>
  <c r="AG183" i="8"/>
  <c r="I79" i="8"/>
  <c r="I186" i="8" s="1"/>
  <c r="I181" i="8"/>
  <c r="AD116" i="8"/>
  <c r="AD161" i="8"/>
  <c r="BH267" i="17"/>
  <c r="E134" i="8"/>
  <c r="F108" i="8"/>
  <c r="AE107" i="8"/>
  <c r="AD132" i="8"/>
  <c r="S118" i="8"/>
  <c r="S183" i="8"/>
  <c r="AE79" i="8"/>
  <c r="AE181" i="8"/>
  <c r="W113" i="8"/>
  <c r="W155" i="8"/>
  <c r="AF134" i="8"/>
  <c r="AG108" i="8"/>
  <c r="AD107" i="8"/>
  <c r="AB91" i="9"/>
  <c r="AB205" i="9" s="1"/>
  <c r="T91" i="9"/>
  <c r="T205" i="9" s="1"/>
  <c r="L91" i="9"/>
  <c r="L205" i="9" s="1"/>
  <c r="D91" i="9"/>
  <c r="D205" i="9" s="1"/>
  <c r="AZ19" i="19"/>
  <c r="AZ47" i="19" s="1"/>
  <c r="AZ104" i="7"/>
  <c r="G79" i="8"/>
  <c r="AH110" i="8"/>
  <c r="AG142" i="8"/>
  <c r="AF79" i="7"/>
  <c r="K181" i="8"/>
  <c r="S161" i="8"/>
  <c r="S160" i="8"/>
  <c r="S155" i="8"/>
  <c r="O142" i="8"/>
  <c r="U134" i="8"/>
  <c r="G107" i="8"/>
  <c r="H79" i="8"/>
  <c r="G155" i="8"/>
  <c r="G132" i="8"/>
  <c r="BC111" i="8"/>
  <c r="AB79" i="8"/>
  <c r="AB186" i="8" s="1"/>
  <c r="O116" i="8"/>
  <c r="U115" i="8"/>
  <c r="P105" i="8"/>
  <c r="AD183" i="8"/>
  <c r="N116" i="8"/>
  <c r="L111" i="8"/>
  <c r="P110" i="8"/>
  <c r="N107" i="8"/>
  <c r="O111" i="3"/>
  <c r="P111" i="3" s="1"/>
  <c r="BF22" i="20"/>
  <c r="BF50" i="20" s="1"/>
  <c r="BF149" i="9"/>
  <c r="BJ60" i="9"/>
  <c r="BJ128" i="9"/>
  <c r="BJ46" i="9"/>
  <c r="BJ160" i="9" s="1"/>
  <c r="BI35" i="25"/>
  <c r="BB111" i="9"/>
  <c r="BB213" i="17"/>
  <c r="BD258" i="17"/>
  <c r="BD214" i="17"/>
  <c r="BD210" i="17" s="1"/>
  <c r="AA64" i="9"/>
  <c r="AA178" i="9" s="1"/>
  <c r="G64" i="9"/>
  <c r="G178" i="9" s="1"/>
  <c r="Y111" i="8"/>
  <c r="Z111" i="8"/>
  <c r="AB110" i="8"/>
  <c r="Y107" i="8"/>
  <c r="Z107" i="8"/>
  <c r="M107" i="8"/>
  <c r="P112" i="5"/>
  <c r="O109" i="5"/>
  <c r="P109" i="5" s="1"/>
  <c r="E52" i="23"/>
  <c r="E57" i="23" s="1"/>
  <c r="F52" i="23"/>
  <c r="F57" i="23" s="1"/>
  <c r="E36" i="23"/>
  <c r="F36" i="23"/>
  <c r="E20" i="23"/>
  <c r="F20" i="23"/>
  <c r="E4" i="23"/>
  <c r="E56" i="23" s="1"/>
  <c r="F4" i="23"/>
  <c r="F56" i="23" s="1"/>
  <c r="M161" i="8"/>
  <c r="K116" i="8"/>
  <c r="BG37" i="25"/>
  <c r="K76" i="11"/>
  <c r="BI26" i="11"/>
  <c r="BG75" i="9"/>
  <c r="BG189" i="9" s="1"/>
  <c r="BG175" i="9"/>
  <c r="BJ61" i="9"/>
  <c r="BJ139" i="9"/>
  <c r="BK171" i="7"/>
  <c r="BF31" i="20"/>
  <c r="BF59" i="20" s="1"/>
  <c r="BF174" i="9"/>
  <c r="BF193" i="9"/>
  <c r="P86" i="11"/>
  <c r="F94" i="11" s="1"/>
  <c r="P85" i="11"/>
  <c r="V76" i="11"/>
  <c r="BG35" i="25"/>
  <c r="BJ74" i="17"/>
  <c r="BJ180" i="17" s="1"/>
  <c r="BJ166" i="17"/>
  <c r="BK184" i="17"/>
  <c r="BK167" i="17"/>
  <c r="BK181" i="17"/>
  <c r="AY409" i="9"/>
  <c r="BB409" i="9"/>
  <c r="BE407" i="9"/>
  <c r="BE408" i="9" s="1"/>
  <c r="AW407" i="9"/>
  <c r="BI139" i="9"/>
  <c r="BJ78" i="17"/>
  <c r="BJ184" i="17" s="1"/>
  <c r="BJ167" i="17"/>
  <c r="BG36" i="25"/>
  <c r="BI46" i="7"/>
  <c r="BI143" i="7" s="1"/>
  <c r="BI144" i="7" s="1"/>
  <c r="BI115" i="9"/>
  <c r="BI129" i="9"/>
  <c r="CE26" i="12"/>
  <c r="BD38" i="20"/>
  <c r="BF6" i="25"/>
  <c r="BD64" i="20"/>
  <c r="R20" i="20"/>
  <c r="R48" i="20" s="1"/>
  <c r="R140" i="9"/>
  <c r="AV346" i="9"/>
  <c r="BB174" i="9"/>
  <c r="BB297" i="9" s="1"/>
  <c r="BB31" i="20"/>
  <c r="AS175" i="9"/>
  <c r="AS219" i="9" s="1"/>
  <c r="AS32" i="20"/>
  <c r="AS60" i="20" s="1"/>
  <c r="AI16" i="20"/>
  <c r="AI44" i="20" s="1"/>
  <c r="AI130" i="9"/>
  <c r="AI115" i="9"/>
  <c r="BB128" i="9"/>
  <c r="BB14" i="20"/>
  <c r="BB42" i="20" s="1"/>
  <c r="AW115" i="9"/>
  <c r="AW129" i="9"/>
  <c r="AW218" i="9" s="1"/>
  <c r="AX15" i="20"/>
  <c r="AX115" i="9"/>
  <c r="AX129" i="9"/>
  <c r="AO130" i="9"/>
  <c r="AO16" i="20"/>
  <c r="AO44" i="20" s="1"/>
  <c r="BE64" i="20"/>
  <c r="BE73" i="20"/>
  <c r="BE74" i="20" s="1"/>
  <c r="T106" i="9"/>
  <c r="Y14" i="20"/>
  <c r="Y42" i="20" s="1"/>
  <c r="R21" i="20"/>
  <c r="R49" i="20" s="1"/>
  <c r="AY407" i="9"/>
  <c r="AU344" i="9"/>
  <c r="AU334" i="9"/>
  <c r="D149" i="9"/>
  <c r="D37" i="9"/>
  <c r="D151" i="9" s="1"/>
  <c r="T104" i="9"/>
  <c r="AZ167" i="9"/>
  <c r="AZ294" i="9" s="1"/>
  <c r="AZ29" i="20"/>
  <c r="AZ57" i="20" s="1"/>
  <c r="AQ116" i="9"/>
  <c r="AQ14" i="20"/>
  <c r="AQ42" i="20" s="1"/>
  <c r="AL15" i="20"/>
  <c r="AL43" i="20" s="1"/>
  <c r="AL129" i="9"/>
  <c r="AL218" i="9" s="1"/>
  <c r="AN151" i="9"/>
  <c r="AN23" i="20"/>
  <c r="AN51" i="20" s="1"/>
  <c r="U167" i="9"/>
  <c r="U29" i="20"/>
  <c r="U57" i="20" s="1"/>
  <c r="M31" i="20"/>
  <c r="M59" i="20" s="1"/>
  <c r="M174" i="9"/>
  <c r="F128" i="9"/>
  <c r="F14" i="20"/>
  <c r="F42" i="20" s="1"/>
  <c r="Z128" i="9"/>
  <c r="Z14" i="20"/>
  <c r="Z42" i="20" s="1"/>
  <c r="N129" i="9"/>
  <c r="N218" i="9" s="1"/>
  <c r="N15" i="20"/>
  <c r="N43" i="20" s="1"/>
  <c r="AH129" i="9"/>
  <c r="AH15" i="20"/>
  <c r="AH43" i="20" s="1"/>
  <c r="BF27" i="20"/>
  <c r="BF55" i="20" s="1"/>
  <c r="BF77" i="9"/>
  <c r="BF191" i="9" s="1"/>
  <c r="BF23" i="20"/>
  <c r="BF51" i="20" s="1"/>
  <c r="BF313" i="9"/>
  <c r="BF17" i="20"/>
  <c r="BF45" i="20" s="1"/>
  <c r="AP131" i="9"/>
  <c r="AP17" i="20"/>
  <c r="AP45" i="20" s="1"/>
  <c r="AU327" i="9"/>
  <c r="AU348" i="9" s="1"/>
  <c r="AI218" i="9"/>
  <c r="AE141" i="9"/>
  <c r="AE324" i="9"/>
  <c r="D29" i="20"/>
  <c r="D57" i="20" s="1"/>
  <c r="D167" i="9"/>
  <c r="E160" i="9"/>
  <c r="E25" i="20"/>
  <c r="E53" i="20" s="1"/>
  <c r="AR153" i="9"/>
  <c r="AR318" i="9"/>
  <c r="AM144" i="9"/>
  <c r="AM104" i="9"/>
  <c r="AM21" i="20"/>
  <c r="AM49" i="20" s="1"/>
  <c r="AM325" i="9"/>
  <c r="AM315" i="9" s="1"/>
  <c r="AL172" i="9"/>
  <c r="AL59" i="9"/>
  <c r="AG131" i="9"/>
  <c r="AG17" i="20"/>
  <c r="AG45" i="20" s="1"/>
  <c r="AG149" i="9"/>
  <c r="AG37" i="9"/>
  <c r="AG316" i="9"/>
  <c r="AG22" i="20"/>
  <c r="AG50" i="20" s="1"/>
  <c r="M162" i="9"/>
  <c r="M27" i="20"/>
  <c r="M55" i="20" s="1"/>
  <c r="M167" i="9"/>
  <c r="M29" i="20"/>
  <c r="M57" i="20" s="1"/>
  <c r="U175" i="9"/>
  <c r="U219" i="9" s="1"/>
  <c r="U32" i="20"/>
  <c r="U60" i="20" s="1"/>
  <c r="J22" i="20"/>
  <c r="J50" i="20" s="1"/>
  <c r="CE19" i="12" s="1"/>
  <c r="J149" i="9"/>
  <c r="AT140" i="9"/>
  <c r="AT20" i="20"/>
  <c r="AT48" i="20" s="1"/>
  <c r="M107" i="9"/>
  <c r="M190" i="9"/>
  <c r="M226" i="9" s="1"/>
  <c r="AH139" i="9"/>
  <c r="AH104" i="9"/>
  <c r="BA131" i="9"/>
  <c r="BA17" i="20"/>
  <c r="BA45" i="20" s="1"/>
  <c r="BB23" i="20"/>
  <c r="BB51" i="20" s="1"/>
  <c r="BB151" i="9"/>
  <c r="AI167" i="9"/>
  <c r="AI319" i="9"/>
  <c r="AI29" i="20"/>
  <c r="AI57" i="20" s="1"/>
  <c r="AI104" i="9"/>
  <c r="AE306" i="9" s="1"/>
  <c r="AY319" i="9"/>
  <c r="AY167" i="9"/>
  <c r="AY294" i="9" s="1"/>
  <c r="AY29" i="20"/>
  <c r="AY57" i="20" s="1"/>
  <c r="AY104" i="9"/>
  <c r="G176" i="9"/>
  <c r="G33" i="20"/>
  <c r="G61" i="20" s="1"/>
  <c r="S176" i="9"/>
  <c r="S33" i="20"/>
  <c r="S61" i="20" s="1"/>
  <c r="AW139" i="9"/>
  <c r="AW19" i="20"/>
  <c r="AW47" i="20" s="1"/>
  <c r="AW312" i="9"/>
  <c r="BG33" i="20"/>
  <c r="BG61" i="20" s="1"/>
  <c r="AM193" i="9"/>
  <c r="AM227" i="9" s="1"/>
  <c r="AM108" i="9"/>
  <c r="T21" i="20"/>
  <c r="T49" i="20" s="1"/>
  <c r="AK151" i="9"/>
  <c r="AK23" i="20"/>
  <c r="AK51" i="20" s="1"/>
  <c r="AW23" i="20"/>
  <c r="AW51" i="20" s="1"/>
  <c r="AW151" i="9"/>
  <c r="AT324" i="9"/>
  <c r="AT345" i="9" s="1"/>
  <c r="AT313" i="9"/>
  <c r="AT141" i="9"/>
  <c r="AO313" i="9"/>
  <c r="AO143" i="9"/>
  <c r="AJ144" i="9"/>
  <c r="AJ325" i="9"/>
  <c r="AJ315" i="9" s="1"/>
  <c r="AJ21" i="20"/>
  <c r="AJ49" i="20" s="1"/>
  <c r="AZ21" i="20"/>
  <c r="AZ49" i="20" s="1"/>
  <c r="AZ144" i="9"/>
  <c r="X27" i="20"/>
  <c r="X55" i="20" s="1"/>
  <c r="X162" i="9"/>
  <c r="P174" i="9"/>
  <c r="P31" i="20"/>
  <c r="P59" i="20" s="1"/>
  <c r="D175" i="9"/>
  <c r="D219" i="9" s="1"/>
  <c r="D32" i="20"/>
  <c r="D60" i="20" s="1"/>
  <c r="X175" i="9"/>
  <c r="X219" i="9" s="1"/>
  <c r="X32" i="20"/>
  <c r="X60" i="20" s="1"/>
  <c r="AH31" i="20"/>
  <c r="AH59" i="20" s="1"/>
  <c r="AH174" i="9"/>
  <c r="G128" i="9"/>
  <c r="G14" i="20"/>
  <c r="G42" i="20" s="1"/>
  <c r="S128" i="9"/>
  <c r="S14" i="20"/>
  <c r="S42" i="20" s="1"/>
  <c r="K25" i="20"/>
  <c r="K53" i="20" s="1"/>
  <c r="K160" i="9"/>
  <c r="W160" i="9"/>
  <c r="W25" i="20"/>
  <c r="W53" i="20" s="1"/>
  <c r="O27" i="20"/>
  <c r="O55" i="20" s="1"/>
  <c r="O162" i="9"/>
  <c r="AA162" i="9"/>
  <c r="AA27" i="20"/>
  <c r="AA55" i="20" s="1"/>
  <c r="C174" i="9"/>
  <c r="C31" i="20"/>
  <c r="C59" i="20" s="1"/>
  <c r="BB131" i="9"/>
  <c r="BB17" i="20"/>
  <c r="BB45" i="20" s="1"/>
  <c r="X20" i="20"/>
  <c r="X48" i="20" s="1"/>
  <c r="X140" i="9"/>
  <c r="AC36" i="20"/>
  <c r="AC64" i="20" s="1"/>
  <c r="AA32" i="20"/>
  <c r="AA60" i="20" s="1"/>
  <c r="P149" i="9"/>
  <c r="P22" i="20"/>
  <c r="P50" i="20" s="1"/>
  <c r="P37" i="9"/>
  <c r="P23" i="20" s="1"/>
  <c r="P51" i="20" s="1"/>
  <c r="AW313" i="9"/>
  <c r="R130" i="9"/>
  <c r="R218" i="9" s="1"/>
  <c r="R16" i="20"/>
  <c r="R44" i="20" s="1"/>
  <c r="BB217" i="9"/>
  <c r="AV141" i="9"/>
  <c r="AV313" i="9"/>
  <c r="AV324" i="9"/>
  <c r="AQ324" i="9"/>
  <c r="AQ314" i="9"/>
  <c r="AS21" i="20"/>
  <c r="AS49" i="20" s="1"/>
  <c r="AS144" i="9"/>
  <c r="AS293" i="9" s="1"/>
  <c r="K140" i="9"/>
  <c r="K20" i="20"/>
  <c r="K48" i="20" s="1"/>
  <c r="AA140" i="9"/>
  <c r="AA20" i="20"/>
  <c r="AA48" i="20" s="1"/>
  <c r="BC140" i="9"/>
  <c r="BC20" i="20"/>
  <c r="BC48" i="20" s="1"/>
  <c r="W21" i="20"/>
  <c r="W49" i="20" s="1"/>
  <c r="W144" i="9"/>
  <c r="W104" i="9"/>
  <c r="AU141" i="9"/>
  <c r="AU313" i="9"/>
  <c r="AW324" i="9"/>
  <c r="AW345" i="9" s="1"/>
  <c r="J37" i="9"/>
  <c r="J151" i="9" s="1"/>
  <c r="AS227" i="9"/>
  <c r="AS383" i="9"/>
  <c r="AW383" i="9"/>
  <c r="AW227" i="9"/>
  <c r="D108" i="9"/>
  <c r="D193" i="9"/>
  <c r="D227" i="9" s="1"/>
  <c r="AN142" i="9"/>
  <c r="AN314" i="9"/>
  <c r="AZ142" i="9"/>
  <c r="AZ292" i="9" s="1"/>
  <c r="AZ324" i="9"/>
  <c r="AZ345" i="9" s="1"/>
  <c r="AY143" i="9"/>
  <c r="AY313" i="9"/>
  <c r="AK153" i="9"/>
  <c r="AK318" i="9"/>
  <c r="AW153" i="9"/>
  <c r="AW318" i="9"/>
  <c r="AY160" i="9"/>
  <c r="AY25" i="20"/>
  <c r="AY53" i="20" s="1"/>
  <c r="AO168" i="9"/>
  <c r="AP153" i="9"/>
  <c r="AP318" i="9"/>
  <c r="AJ31" i="20"/>
  <c r="AJ59" i="20" s="1"/>
  <c r="AT323" i="9"/>
  <c r="AN152" i="9"/>
  <c r="AT219" i="9"/>
  <c r="BO327" i="9"/>
  <c r="AH218" i="9"/>
  <c r="AJ116" i="9"/>
  <c r="AP116" i="9"/>
  <c r="AM218" i="9"/>
  <c r="AU218" i="9"/>
  <c r="AO20" i="20"/>
  <c r="AO48" i="20" s="1"/>
  <c r="AN22" i="20"/>
  <c r="AN50" i="20" s="1"/>
  <c r="AP104" i="9"/>
  <c r="AQ318" i="9"/>
  <c r="R37" i="9"/>
  <c r="R151" i="9" s="1"/>
  <c r="BI46" i="9"/>
  <c r="BI160" i="9" s="1"/>
  <c r="AZ302" i="9"/>
  <c r="P218" i="9"/>
  <c r="S218" i="9"/>
  <c r="AN149" i="9"/>
  <c r="AU226" i="9"/>
  <c r="AY144" i="9"/>
  <c r="AI25" i="20"/>
  <c r="AI53" i="20" s="1"/>
  <c r="BF8" i="25"/>
  <c r="AY316" i="9"/>
  <c r="AW326" i="9"/>
  <c r="AW347" i="9" s="1"/>
  <c r="AO152" i="9"/>
  <c r="AV190" i="9"/>
  <c r="AV226" i="9" s="1"/>
  <c r="AT226" i="9"/>
  <c r="AY149" i="9"/>
  <c r="AU293" i="9"/>
  <c r="AO115" i="9"/>
  <c r="D104" i="9"/>
  <c r="D217" i="9" s="1"/>
  <c r="AR14" i="20"/>
  <c r="AR42" i="20" s="1"/>
  <c r="AJ33" i="20"/>
  <c r="AJ61" i="20" s="1"/>
  <c r="AT293" i="9"/>
  <c r="AY115" i="9"/>
  <c r="CF21" i="12"/>
  <c r="CE21" i="12"/>
  <c r="L47" i="18"/>
  <c r="BL27" i="20"/>
  <c r="BH264" i="17"/>
  <c r="AJ59" i="18"/>
  <c r="AP166" i="17"/>
  <c r="AP31" i="18"/>
  <c r="F122" i="17"/>
  <c r="F16" i="18"/>
  <c r="F44" i="18" s="1"/>
  <c r="AI259" i="17"/>
  <c r="AN154" i="17"/>
  <c r="AN27" i="18"/>
  <c r="AN55" i="18" s="1"/>
  <c r="BB122" i="17"/>
  <c r="BB16" i="18"/>
  <c r="BB44" i="18" s="1"/>
  <c r="BM27" i="20"/>
  <c r="BL28" i="20" s="1"/>
  <c r="AZ246" i="17"/>
  <c r="BA167" i="17"/>
  <c r="BA263" i="17" s="1"/>
  <c r="BA32" i="18"/>
  <c r="BA244" i="17"/>
  <c r="AN259" i="17"/>
  <c r="AK123" i="17"/>
  <c r="AM259" i="17"/>
  <c r="AF33" i="18"/>
  <c r="AF61" i="18" s="1"/>
  <c r="BI75" i="17"/>
  <c r="BI181" i="17" s="1"/>
  <c r="AM166" i="17"/>
  <c r="AM31" i="18"/>
  <c r="AJ122" i="17"/>
  <c r="AJ16" i="18"/>
  <c r="AJ44" i="18" s="1"/>
  <c r="CF20" i="12"/>
  <c r="AO33" i="18"/>
  <c r="AO61" i="18" s="1"/>
  <c r="Q104" i="17"/>
  <c r="AR60" i="18"/>
  <c r="AR33" i="18"/>
  <c r="AR61" i="18" s="1"/>
  <c r="BJ62" i="17"/>
  <c r="BJ168" i="17" s="1"/>
  <c r="BL19" i="20"/>
  <c r="AQ123" i="17"/>
  <c r="AQ17" i="18"/>
  <c r="AQ45" i="18" s="1"/>
  <c r="N53" i="11"/>
  <c r="N65" i="11" s="1"/>
  <c r="Q122" i="17"/>
  <c r="Q16" i="18"/>
  <c r="Q44" i="18" s="1"/>
  <c r="BG264" i="17"/>
  <c r="BB264" i="17"/>
  <c r="AD36" i="18"/>
  <c r="AD64" i="18" s="1"/>
  <c r="AQ258" i="17"/>
  <c r="AQ259" i="17" s="1"/>
  <c r="O60" i="11"/>
  <c r="O72" i="11" s="1"/>
  <c r="AS36" i="18"/>
  <c r="AS64" i="18" s="1"/>
  <c r="AS209" i="17"/>
  <c r="F136" i="17"/>
  <c r="F21" i="18"/>
  <c r="F49" i="18" s="1"/>
  <c r="Y60" i="18"/>
  <c r="Y33" i="18"/>
  <c r="Y61" i="18" s="1"/>
  <c r="AZ120" i="17"/>
  <c r="AZ14" i="18"/>
  <c r="AZ42" i="18" s="1"/>
  <c r="AV159" i="17"/>
  <c r="AV272" i="17" s="1"/>
  <c r="BH272" i="17" s="1"/>
  <c r="BG272" i="17" s="1"/>
  <c r="H21" i="11"/>
  <c r="I21" i="11" s="1"/>
  <c r="BA120" i="17"/>
  <c r="BA14" i="18"/>
  <c r="BA42" i="18" s="1"/>
  <c r="AV141" i="17"/>
  <c r="AV22" i="18"/>
  <c r="AV50" i="18" s="1"/>
  <c r="BA141" i="17"/>
  <c r="BA22" i="18"/>
  <c r="BA50" i="18" s="1"/>
  <c r="BJ75" i="17"/>
  <c r="X16" i="18"/>
  <c r="X44" i="18" s="1"/>
  <c r="X122" i="17"/>
  <c r="BH79" i="17"/>
  <c r="BH185" i="17" s="1"/>
  <c r="Z21" i="18"/>
  <c r="Z49" i="18" s="1"/>
  <c r="F209" i="17"/>
  <c r="BC283" i="17"/>
  <c r="BC271" i="17"/>
  <c r="AE21" i="18"/>
  <c r="AE49" i="18" s="1"/>
  <c r="AE104" i="17"/>
  <c r="AE136" i="17"/>
  <c r="BB19" i="18"/>
  <c r="BB47" i="18" s="1"/>
  <c r="BB131" i="17"/>
  <c r="BB104" i="17"/>
  <c r="AO120" i="17"/>
  <c r="AO14" i="18"/>
  <c r="AO42" i="18" s="1"/>
  <c r="L50" i="11"/>
  <c r="L62" i="11" s="1"/>
  <c r="K50" i="11"/>
  <c r="K62" i="11" s="1"/>
  <c r="AL143" i="17"/>
  <c r="AL23" i="18"/>
  <c r="AL51" i="18" s="1"/>
  <c r="AN33" i="18"/>
  <c r="AN61" i="18" s="1"/>
  <c r="Z104" i="17"/>
  <c r="AW247" i="17"/>
  <c r="AW246" i="17"/>
  <c r="BH77" i="9"/>
  <c r="BH191" i="9" s="1"/>
  <c r="AB209" i="17"/>
  <c r="AB36" i="18"/>
  <c r="AB64" i="18" s="1"/>
  <c r="M53" i="11"/>
  <c r="M65" i="11" s="1"/>
  <c r="M51" i="11"/>
  <c r="M63" i="11" s="1"/>
  <c r="N16" i="18"/>
  <c r="N44" i="18" s="1"/>
  <c r="J21" i="18"/>
  <c r="J49" i="18" s="1"/>
  <c r="J104" i="17"/>
  <c r="AR14" i="18"/>
  <c r="AR42" i="18" s="1"/>
  <c r="O50" i="11"/>
  <c r="O62" i="11" s="1"/>
  <c r="BM19" i="20"/>
  <c r="BK20" i="20" s="1"/>
  <c r="AQ15" i="18"/>
  <c r="AQ43" i="18" s="1"/>
  <c r="AQ131" i="17"/>
  <c r="AQ283" i="17" s="1"/>
  <c r="AQ19" i="18"/>
  <c r="AQ47" i="18" s="1"/>
  <c r="AV120" i="17"/>
  <c r="BG31" i="18"/>
  <c r="BI74" i="17"/>
  <c r="BI180" i="17" s="1"/>
  <c r="BD264" i="17"/>
  <c r="BH268" i="17"/>
  <c r="BG268" i="17" s="1"/>
  <c r="BI62" i="17"/>
  <c r="BI168" i="17" s="1"/>
  <c r="BI78" i="17"/>
  <c r="BI184" i="17" s="1"/>
  <c r="BH171" i="7"/>
  <c r="U36" i="19"/>
  <c r="U64" i="19" s="1"/>
  <c r="U199" i="7"/>
  <c r="C383" i="9"/>
  <c r="X23" i="20"/>
  <c r="X51" i="20" s="1"/>
  <c r="X151" i="9"/>
  <c r="CF27" i="12"/>
  <c r="CE28" i="12"/>
  <c r="AG32" i="19"/>
  <c r="AG60" i="19" s="1"/>
  <c r="AG158" i="7"/>
  <c r="X25" i="19"/>
  <c r="X53" i="19" s="1"/>
  <c r="X143" i="7"/>
  <c r="AU315" i="9"/>
  <c r="AX346" i="9"/>
  <c r="AH115" i="9"/>
  <c r="Y167" i="9"/>
  <c r="AS116" i="9"/>
  <c r="D106" i="9"/>
  <c r="Y104" i="7"/>
  <c r="BD269" i="17"/>
  <c r="S64" i="9"/>
  <c r="S178" i="9" s="1"/>
  <c r="Q60" i="9"/>
  <c r="AP59" i="9"/>
  <c r="AP193" i="9"/>
  <c r="AB20" i="20"/>
  <c r="AB48" i="20" s="1"/>
  <c r="AB140" i="9"/>
  <c r="AZ20" i="20"/>
  <c r="AZ48" i="20" s="1"/>
  <c r="AZ140" i="9"/>
  <c r="AU167" i="9"/>
  <c r="AU294" i="9" s="1"/>
  <c r="AU319" i="9"/>
  <c r="X172" i="7"/>
  <c r="X75" i="9"/>
  <c r="X189" i="9" s="1"/>
  <c r="AJ162" i="9"/>
  <c r="AU346" i="9"/>
  <c r="BB218" i="9"/>
  <c r="M30" i="9"/>
  <c r="H167" i="9"/>
  <c r="P58" i="9"/>
  <c r="P172" i="9" s="1"/>
  <c r="AF22" i="20"/>
  <c r="AF50" i="20" s="1"/>
  <c r="X199" i="7"/>
  <c r="X36" i="19"/>
  <c r="X64" i="19" s="1"/>
  <c r="AG130" i="9"/>
  <c r="AG218" i="9" s="1"/>
  <c r="AG16" i="20"/>
  <c r="AG44" i="20" s="1"/>
  <c r="G175" i="9"/>
  <c r="G219" i="9" s="1"/>
  <c r="G32" i="20"/>
  <c r="G60" i="20" s="1"/>
  <c r="BC36" i="19"/>
  <c r="BC64" i="19" s="1"/>
  <c r="BC199" i="7"/>
  <c r="P71" i="9"/>
  <c r="P185" i="9" s="1"/>
  <c r="P168" i="7"/>
  <c r="H168" i="7"/>
  <c r="H71" i="9"/>
  <c r="H185" i="9" s="1"/>
  <c r="AF69" i="9"/>
  <c r="AF183" i="9" s="1"/>
  <c r="AF166" i="7"/>
  <c r="AJ27" i="20"/>
  <c r="AJ55" i="20" s="1"/>
  <c r="AW315" i="9"/>
  <c r="AS291" i="9"/>
  <c r="M127" i="7"/>
  <c r="N61" i="9"/>
  <c r="V66" i="9"/>
  <c r="V180" i="9" s="1"/>
  <c r="Q31" i="19"/>
  <c r="Q59" i="19" s="1"/>
  <c r="AR329" i="9"/>
  <c r="AR174" i="9"/>
  <c r="AF31" i="20"/>
  <c r="AF59" i="20" s="1"/>
  <c r="AF174" i="9"/>
  <c r="AC17" i="20"/>
  <c r="AC45" i="20" s="1"/>
  <c r="AC131" i="9"/>
  <c r="AG61" i="9"/>
  <c r="I37" i="9"/>
  <c r="I151" i="9" s="1"/>
  <c r="I149" i="9"/>
  <c r="AV295" i="9"/>
  <c r="AE107" i="9"/>
  <c r="M104" i="7"/>
  <c r="U30" i="9"/>
  <c r="L169" i="7"/>
  <c r="L72" i="9"/>
  <c r="L186" i="9" s="1"/>
  <c r="L172" i="7"/>
  <c r="L75" i="9"/>
  <c r="L189" i="9" s="1"/>
  <c r="M33" i="19"/>
  <c r="M61" i="19" s="1"/>
  <c r="M159" i="7"/>
  <c r="M62" i="9"/>
  <c r="Q27" i="19"/>
  <c r="Q55" i="19" s="1"/>
  <c r="Q145" i="7"/>
  <c r="Q48" i="9"/>
  <c r="AI108" i="9"/>
  <c r="BA31" i="20"/>
  <c r="K127" i="7"/>
  <c r="AS218" i="9"/>
  <c r="U127" i="7"/>
  <c r="K162" i="9"/>
  <c r="R134" i="7"/>
  <c r="N32" i="19"/>
  <c r="N60" i="19" s="1"/>
  <c r="N32" i="9"/>
  <c r="N146" i="9" s="1"/>
  <c r="L162" i="9"/>
  <c r="J160" i="9"/>
  <c r="J25" i="20"/>
  <c r="J53" i="20" s="1"/>
  <c r="AD160" i="9"/>
  <c r="AD25" i="20"/>
  <c r="AD53" i="20" s="1"/>
  <c r="N162" i="9"/>
  <c r="N27" i="20"/>
  <c r="N55" i="20" s="1"/>
  <c r="G160" i="9"/>
  <c r="G25" i="20"/>
  <c r="G53" i="20" s="1"/>
  <c r="J174" i="7"/>
  <c r="J77" i="9"/>
  <c r="J191" i="9" s="1"/>
  <c r="AB74" i="9"/>
  <c r="AB188" i="9" s="1"/>
  <c r="AB171" i="7"/>
  <c r="X160" i="9"/>
  <c r="X25" i="20"/>
  <c r="X53" i="20" s="1"/>
  <c r="C162" i="7"/>
  <c r="C65" i="9"/>
  <c r="C179" i="9" s="1"/>
  <c r="I155" i="7"/>
  <c r="I58" i="9"/>
  <c r="I172" i="9" s="1"/>
  <c r="BA193" i="9"/>
  <c r="AS27" i="20"/>
  <c r="AS55" i="20" s="1"/>
  <c r="K104" i="7"/>
  <c r="AA78" i="9"/>
  <c r="AA192" i="9" s="1"/>
  <c r="U21" i="19"/>
  <c r="U49" i="19" s="1"/>
  <c r="R23" i="19"/>
  <c r="R51" i="19" s="1"/>
  <c r="AA161" i="7"/>
  <c r="O66" i="9"/>
  <c r="O180" i="9" s="1"/>
  <c r="X149" i="9"/>
  <c r="AC140" i="9"/>
  <c r="AC20" i="20"/>
  <c r="AC48" i="20" s="1"/>
  <c r="AL106" i="9"/>
  <c r="AL162" i="9"/>
  <c r="AL27" i="20"/>
  <c r="AL55" i="20" s="1"/>
  <c r="AJ25" i="20"/>
  <c r="AJ53" i="20" s="1"/>
  <c r="AJ160" i="9"/>
  <c r="AM162" i="9"/>
  <c r="AM27" i="20"/>
  <c r="AM55" i="20" s="1"/>
  <c r="AF125" i="7"/>
  <c r="AF28" i="9"/>
  <c r="E17" i="19"/>
  <c r="E45" i="19" s="1"/>
  <c r="E17" i="9"/>
  <c r="M161" i="7"/>
  <c r="M64" i="9"/>
  <c r="M178" i="9" s="1"/>
  <c r="Y23" i="20"/>
  <c r="Y51" i="20" s="1"/>
  <c r="J79" i="9"/>
  <c r="AT302" i="9"/>
  <c r="AT307" i="9" s="1"/>
  <c r="AA31" i="20"/>
  <c r="AA59" i="20" s="1"/>
  <c r="AD176" i="7"/>
  <c r="AD240" i="17" s="1"/>
  <c r="S176" i="7"/>
  <c r="S240" i="17" s="1"/>
  <c r="AA79" i="7"/>
  <c r="AF37" i="9"/>
  <c r="D129" i="9"/>
  <c r="D218" i="9" s="1"/>
  <c r="D15" i="20"/>
  <c r="D43" i="20" s="1"/>
  <c r="H131" i="9"/>
  <c r="H17" i="20"/>
  <c r="H45" i="20" s="1"/>
  <c r="AF131" i="9"/>
  <c r="AF17" i="20"/>
  <c r="AF45" i="20" s="1"/>
  <c r="F19" i="20"/>
  <c r="F47" i="20" s="1"/>
  <c r="F139" i="9"/>
  <c r="AH171" i="7"/>
  <c r="BK158" i="7"/>
  <c r="BK78" i="7"/>
  <c r="BK175" i="7" s="1"/>
  <c r="BK172" i="7"/>
  <c r="AM116" i="9"/>
  <c r="D159" i="7"/>
  <c r="D33" i="19"/>
  <c r="D61" i="19" s="1"/>
  <c r="C127" i="7"/>
  <c r="BH28" i="25"/>
  <c r="BH35" i="25" s="1"/>
  <c r="N134" i="7"/>
  <c r="N23" i="19"/>
  <c r="N51" i="19" s="1"/>
  <c r="T122" i="7"/>
  <c r="T19" i="19"/>
  <c r="T47" i="19" s="1"/>
  <c r="AQ115" i="9"/>
  <c r="AL116" i="9"/>
  <c r="Z22" i="19"/>
  <c r="Z50" i="19" s="1"/>
  <c r="BH78" i="7"/>
  <c r="BI104" i="7"/>
  <c r="BI199" i="7" s="1"/>
  <c r="BG62" i="7"/>
  <c r="BI60" i="7"/>
  <c r="BJ60" i="7"/>
  <c r="BJ78" i="7"/>
  <c r="BJ175" i="7" s="1"/>
  <c r="BI111" i="7"/>
  <c r="BJ158" i="7"/>
  <c r="BI122" i="7"/>
  <c r="BJ46" i="7"/>
  <c r="BJ143" i="7" s="1"/>
  <c r="BJ144" i="7" s="1"/>
  <c r="BI61" i="7"/>
  <c r="BJ111" i="7"/>
  <c r="BK62" i="7"/>
  <c r="BK159" i="7" s="1"/>
  <c r="BJ79" i="17"/>
  <c r="H27" i="20"/>
  <c r="H55" i="20" s="1"/>
  <c r="H162" i="9"/>
  <c r="V29" i="20"/>
  <c r="V57" i="20" s="1"/>
  <c r="V167" i="9"/>
  <c r="AK227" i="9"/>
  <c r="E107" i="9"/>
  <c r="AB106" i="9"/>
  <c r="AQ217" i="9"/>
  <c r="AS106" i="9"/>
  <c r="C21" i="20"/>
  <c r="C49" i="20" s="1"/>
  <c r="Z160" i="9"/>
  <c r="Z25" i="20"/>
  <c r="Z53" i="20" s="1"/>
  <c r="AP130" i="9"/>
  <c r="AP16" i="20"/>
  <c r="AP44" i="20" s="1"/>
  <c r="AX16" i="20"/>
  <c r="AX44" i="20" s="1"/>
  <c r="AX130" i="9"/>
  <c r="AX218" i="9" s="1"/>
  <c r="AN141" i="9"/>
  <c r="AN313" i="9"/>
  <c r="AP143" i="9"/>
  <c r="AP313" i="9"/>
  <c r="O144" i="9"/>
  <c r="O21" i="20"/>
  <c r="O49" i="20" s="1"/>
  <c r="AL139" i="9"/>
  <c r="AL19" i="20"/>
  <c r="AL47" i="20" s="1"/>
  <c r="AL104" i="9"/>
  <c r="AX334" i="9"/>
  <c r="O104" i="9"/>
  <c r="AI149" i="9"/>
  <c r="C106" i="9"/>
  <c r="AB144" i="9"/>
  <c r="BA140" i="9"/>
  <c r="BA20" i="20"/>
  <c r="BA48" i="20" s="1"/>
  <c r="AI316" i="9"/>
  <c r="BK104" i="9"/>
  <c r="BK217" i="9" s="1"/>
  <c r="AQ383" i="9"/>
  <c r="AC33" i="20"/>
  <c r="AC61" i="20" s="1"/>
  <c r="AC176" i="9"/>
  <c r="AS104" i="9"/>
  <c r="AW32" i="20"/>
  <c r="AW60" i="20" s="1"/>
  <c r="AW323" i="9"/>
  <c r="AW175" i="9"/>
  <c r="AL140" i="9"/>
  <c r="AL20" i="20"/>
  <c r="AL48" i="20" s="1"/>
  <c r="AX300" i="9"/>
  <c r="G190" i="9"/>
  <c r="G226" i="9" s="1"/>
  <c r="K190" i="9"/>
  <c r="K226" i="9" s="1"/>
  <c r="AI383" i="9"/>
  <c r="AB325" i="9"/>
  <c r="W107" i="9"/>
  <c r="R29" i="20"/>
  <c r="R57" i="20" s="1"/>
  <c r="N23" i="20"/>
  <c r="N51" i="20" s="1"/>
  <c r="Q22" i="20"/>
  <c r="Q50" i="20" s="1"/>
  <c r="Q37" i="9"/>
  <c r="AD325" i="9"/>
  <c r="C104" i="9"/>
  <c r="AS325" i="9"/>
  <c r="AS315" i="9" s="1"/>
  <c r="AB23" i="20"/>
  <c r="AB51" i="20" s="1"/>
  <c r="AL312" i="9"/>
  <c r="BK49" i="20"/>
  <c r="AY300" i="9"/>
  <c r="AY302" i="9"/>
  <c r="AW73" i="20"/>
  <c r="AW38" i="20"/>
  <c r="AW64" i="20"/>
  <c r="CE24" i="12"/>
  <c r="CF23" i="12"/>
  <c r="CF24" i="12"/>
  <c r="CE25" i="12"/>
  <c r="AZ38" i="20"/>
  <c r="AZ64" i="20"/>
  <c r="AZ73" i="20"/>
  <c r="U23" i="20"/>
  <c r="U51" i="20" s="1"/>
  <c r="AG217" i="9"/>
  <c r="J106" i="9"/>
  <c r="BI74" i="9"/>
  <c r="BI188" i="9" s="1"/>
  <c r="AE36" i="20"/>
  <c r="AE64" i="20" s="1"/>
  <c r="Z36" i="20"/>
  <c r="Z64" i="20" s="1"/>
  <c r="CE27" i="12"/>
  <c r="AT315" i="9"/>
  <c r="AZ217" i="9"/>
  <c r="AV315" i="9"/>
  <c r="Z23" i="20"/>
  <c r="Z51" i="20" s="1"/>
  <c r="Z151" i="9"/>
  <c r="AW217" i="9"/>
  <c r="AX327" i="9"/>
  <c r="AX348" i="9" s="1"/>
  <c r="F23" i="20"/>
  <c r="F51" i="20" s="1"/>
  <c r="J104" i="9"/>
  <c r="J21" i="20"/>
  <c r="J49" i="20" s="1"/>
  <c r="D27" i="20"/>
  <c r="D55" i="20" s="1"/>
  <c r="D162" i="9"/>
  <c r="AU193" i="9"/>
  <c r="AZ115" i="9"/>
  <c r="AO129" i="9"/>
  <c r="AO218" i="9" s="1"/>
  <c r="BI30" i="25"/>
  <c r="BI37" i="25" s="1"/>
  <c r="BJ28" i="25"/>
  <c r="BJ332" i="9"/>
  <c r="BJ353" i="9" s="1"/>
  <c r="BJ350" i="9"/>
  <c r="BJ334" i="9"/>
  <c r="H20" i="20" l="1"/>
  <c r="H48" i="20" s="1"/>
  <c r="H140" i="9"/>
  <c r="O132" i="17"/>
  <c r="O20" i="18"/>
  <c r="O48" i="18" s="1"/>
  <c r="BG8" i="25"/>
  <c r="BE39" i="20"/>
  <c r="BE67" i="20" s="1"/>
  <c r="BD436" i="9"/>
  <c r="BD443" i="9"/>
  <c r="BD444" i="9" s="1"/>
  <c r="AQ295" i="9"/>
  <c r="Q217" i="9"/>
  <c r="BA36" i="20"/>
  <c r="BI75" i="9"/>
  <c r="BI189" i="9" s="1"/>
  <c r="AX249" i="9"/>
  <c r="BI62" i="9"/>
  <c r="BI176" i="9" s="1"/>
  <c r="AM308" i="9"/>
  <c r="AM307" i="9"/>
  <c r="BB249" i="9"/>
  <c r="AM305" i="9"/>
  <c r="AT217" i="9"/>
  <c r="AU249" i="9" s="1"/>
  <c r="BB302" i="9"/>
  <c r="AF305" i="9"/>
  <c r="AM306" i="9"/>
  <c r="AT332" i="9"/>
  <c r="AT353" i="9" s="1"/>
  <c r="BG39" i="20"/>
  <c r="BG67" i="20" s="1"/>
  <c r="BG66" i="20"/>
  <c r="BJ249" i="9"/>
  <c r="BK249" i="9"/>
  <c r="BL249" i="9"/>
  <c r="G36" i="20"/>
  <c r="G64" i="20" s="1"/>
  <c r="AX36" i="20"/>
  <c r="AX64" i="20" s="1"/>
  <c r="AX68" i="20" s="1"/>
  <c r="AT327" i="9"/>
  <c r="AT348" i="9" s="1"/>
  <c r="AU38" i="20"/>
  <c r="AU66" i="20" s="1"/>
  <c r="AG306" i="9"/>
  <c r="BG64" i="20"/>
  <c r="AK217" i="9"/>
  <c r="AK249" i="9" s="1"/>
  <c r="BC249" i="9"/>
  <c r="BG73" i="20"/>
  <c r="BA249" i="9"/>
  <c r="BE249" i="9"/>
  <c r="AU302" i="9"/>
  <c r="AU307" i="9" s="1"/>
  <c r="AV303" i="9"/>
  <c r="AV308" i="9" s="1"/>
  <c r="BB300" i="9"/>
  <c r="BC305" i="9"/>
  <c r="BC307" i="9" s="1"/>
  <c r="F21" i="20"/>
  <c r="F49" i="20" s="1"/>
  <c r="F106" i="9"/>
  <c r="F144" i="9"/>
  <c r="L107" i="9"/>
  <c r="L190" i="9"/>
  <c r="L226" i="9" s="1"/>
  <c r="L227" i="9"/>
  <c r="K106" i="9"/>
  <c r="V117" i="9"/>
  <c r="X193" i="9"/>
  <c r="X108" i="9"/>
  <c r="T182" i="17"/>
  <c r="T109" i="17"/>
  <c r="T216" i="17" s="1"/>
  <c r="F182" i="17"/>
  <c r="F109" i="17"/>
  <c r="F216" i="17" s="1"/>
  <c r="V79" i="6"/>
  <c r="V202" i="6" s="1"/>
  <c r="V177" i="1"/>
  <c r="F104" i="9"/>
  <c r="AD129" i="9"/>
  <c r="AD218" i="9" s="1"/>
  <c r="V19" i="20"/>
  <c r="V47" i="20" s="1"/>
  <c r="P27" i="20"/>
  <c r="P55" i="20" s="1"/>
  <c r="X174" i="9"/>
  <c r="S186" i="8"/>
  <c r="S79" i="17"/>
  <c r="AD79" i="6"/>
  <c r="AD177" i="1"/>
  <c r="S199" i="7"/>
  <c r="S36" i="19"/>
  <c r="S64" i="19" s="1"/>
  <c r="J109" i="17"/>
  <c r="J216" i="17" s="1"/>
  <c r="J182" i="17"/>
  <c r="R23" i="20"/>
  <c r="R51" i="20" s="1"/>
  <c r="R106" i="9"/>
  <c r="AH17" i="20"/>
  <c r="AH45" i="20" s="1"/>
  <c r="Z79" i="6"/>
  <c r="Z177" i="1"/>
  <c r="U79" i="17"/>
  <c r="U202" i="6"/>
  <c r="U79" i="9"/>
  <c r="J190" i="9"/>
  <c r="J226" i="9" s="1"/>
  <c r="J107" i="9"/>
  <c r="R104" i="9"/>
  <c r="R36" i="20" s="1"/>
  <c r="R64" i="20" s="1"/>
  <c r="AB107" i="9"/>
  <c r="AD104" i="9"/>
  <c r="AD217" i="9" s="1"/>
  <c r="AD249" i="9" s="1"/>
  <c r="N160" i="9"/>
  <c r="E167" i="9"/>
  <c r="E29" i="20"/>
  <c r="E57" i="20" s="1"/>
  <c r="R186" i="8"/>
  <c r="R79" i="9"/>
  <c r="M186" i="8"/>
  <c r="M79" i="17"/>
  <c r="AC79" i="17"/>
  <c r="AC79" i="9"/>
  <c r="AC202" i="6"/>
  <c r="P107" i="9"/>
  <c r="P190" i="9"/>
  <c r="P226" i="9" s="1"/>
  <c r="V139" i="9"/>
  <c r="T107" i="9"/>
  <c r="T190" i="9"/>
  <c r="T226" i="9" s="1"/>
  <c r="AD21" i="20"/>
  <c r="AD49" i="20" s="1"/>
  <c r="AB217" i="9"/>
  <c r="AA186" i="8"/>
  <c r="AA79" i="17"/>
  <c r="N182" i="17"/>
  <c r="N109" i="17"/>
  <c r="N216" i="17" s="1"/>
  <c r="I162" i="9"/>
  <c r="F107" i="9"/>
  <c r="F190" i="9"/>
  <c r="F226" i="9" s="1"/>
  <c r="AD144" i="9"/>
  <c r="W23" i="20"/>
  <c r="W51" i="20" s="1"/>
  <c r="AB79" i="9"/>
  <c r="AB193" i="9" s="1"/>
  <c r="AB227" i="9" s="1"/>
  <c r="K186" i="8"/>
  <c r="K79" i="17"/>
  <c r="S79" i="9"/>
  <c r="D182" i="17"/>
  <c r="D109" i="17"/>
  <c r="D216" i="17" s="1"/>
  <c r="P182" i="17"/>
  <c r="P109" i="17"/>
  <c r="P216" i="17" s="1"/>
  <c r="L182" i="17"/>
  <c r="L109" i="17"/>
  <c r="L216" i="17" s="1"/>
  <c r="R182" i="17"/>
  <c r="R109" i="17"/>
  <c r="R216" i="17" s="1"/>
  <c r="N107" i="9"/>
  <c r="N190" i="9"/>
  <c r="N226" i="9" s="1"/>
  <c r="BJ35" i="25"/>
  <c r="BK21" i="25"/>
  <c r="BJ36" i="25"/>
  <c r="BJ37" i="25"/>
  <c r="BK36" i="25"/>
  <c r="BK37" i="25"/>
  <c r="BC108" i="9"/>
  <c r="R36" i="18"/>
  <c r="R64" i="18" s="1"/>
  <c r="W60" i="18"/>
  <c r="W33" i="18"/>
  <c r="W61" i="18" s="1"/>
  <c r="AU60" i="18"/>
  <c r="AU33" i="18"/>
  <c r="AU61" i="18" s="1"/>
  <c r="BH277" i="17"/>
  <c r="BI78" i="9"/>
  <c r="BI192" i="9" s="1"/>
  <c r="BG79" i="17"/>
  <c r="BG180" i="17"/>
  <c r="BG76" i="17"/>
  <c r="BD315" i="9"/>
  <c r="BD68" i="20"/>
  <c r="BC73" i="20"/>
  <c r="BC38" i="20"/>
  <c r="T151" i="9"/>
  <c r="T23" i="20"/>
  <c r="T51" i="20" s="1"/>
  <c r="BG6" i="25"/>
  <c r="BH6" i="25" s="1"/>
  <c r="BI6" i="25" s="1"/>
  <c r="BG276" i="17"/>
  <c r="BI347" i="9"/>
  <c r="AA151" i="9"/>
  <c r="BF38" i="20"/>
  <c r="K383" i="9"/>
  <c r="N199" i="7"/>
  <c r="AP218" i="9"/>
  <c r="D23" i="20"/>
  <c r="D51" i="20" s="1"/>
  <c r="M79" i="9"/>
  <c r="M193" i="9" s="1"/>
  <c r="M383" i="9" s="1"/>
  <c r="AA131" i="9"/>
  <c r="K108" i="9"/>
  <c r="BG76" i="9"/>
  <c r="BG190" i="9" s="1"/>
  <c r="K144" i="9"/>
  <c r="AB25" i="20"/>
  <c r="AB53" i="20" s="1"/>
  <c r="C15" i="20"/>
  <c r="C43" i="20" s="1"/>
  <c r="P151" i="9"/>
  <c r="G151" i="9"/>
  <c r="CF19" i="12"/>
  <c r="BK28" i="20"/>
  <c r="K21" i="20"/>
  <c r="K49" i="20" s="1"/>
  <c r="AT295" i="9"/>
  <c r="C108" i="9"/>
  <c r="CF22" i="12"/>
  <c r="BE269" i="17"/>
  <c r="BE264" i="17"/>
  <c r="AD33" i="20"/>
  <c r="AD61" i="20" s="1"/>
  <c r="AD176" i="9"/>
  <c r="N227" i="9"/>
  <c r="N383" i="9"/>
  <c r="D36" i="20"/>
  <c r="D64" i="20" s="1"/>
  <c r="E176" i="7"/>
  <c r="E240" i="17" s="1"/>
  <c r="E79" i="9"/>
  <c r="O19" i="20"/>
  <c r="O47" i="20" s="1"/>
  <c r="O139" i="9"/>
  <c r="D199" i="7"/>
  <c r="D36" i="19"/>
  <c r="D64" i="19" s="1"/>
  <c r="D107" i="9"/>
  <c r="D190" i="9"/>
  <c r="D226" i="9" s="1"/>
  <c r="I33" i="20"/>
  <c r="I61" i="20" s="1"/>
  <c r="I176" i="9"/>
  <c r="BK24" i="20"/>
  <c r="X176" i="9"/>
  <c r="X33" i="20"/>
  <c r="X61" i="20" s="1"/>
  <c r="AR36" i="20"/>
  <c r="AR217" i="9"/>
  <c r="AR249" i="9" s="1"/>
  <c r="AN306" i="9"/>
  <c r="AN307" i="9"/>
  <c r="AN308" i="9"/>
  <c r="AY36" i="19"/>
  <c r="AY64" i="19" s="1"/>
  <c r="AY199" i="7"/>
  <c r="AA128" i="9"/>
  <c r="AA14" i="20"/>
  <c r="AA42" i="20" s="1"/>
  <c r="AS295" i="9"/>
  <c r="AB175" i="9"/>
  <c r="AB219" i="9" s="1"/>
  <c r="AB32" i="20"/>
  <c r="AB60" i="20" s="1"/>
  <c r="AX219" i="9"/>
  <c r="AX291" i="9"/>
  <c r="AG307" i="9"/>
  <c r="AK36" i="20"/>
  <c r="AK64" i="20" s="1"/>
  <c r="AV217" i="9"/>
  <c r="AV249" i="9" s="1"/>
  <c r="AV36" i="20"/>
  <c r="AA217" i="9"/>
  <c r="AA249" i="9" s="1"/>
  <c r="AA36" i="20"/>
  <c r="AA64" i="20" s="1"/>
  <c r="O151" i="9"/>
  <c r="O23" i="20"/>
  <c r="O51" i="20" s="1"/>
  <c r="BF383" i="9"/>
  <c r="BI218" i="9"/>
  <c r="BI255" i="9"/>
  <c r="AZ305" i="9"/>
  <c r="AZ307" i="9" s="1"/>
  <c r="BD293" i="9"/>
  <c r="BD303" i="9" s="1"/>
  <c r="BD327" i="9"/>
  <c r="BD348" i="9" s="1"/>
  <c r="AY108" i="9"/>
  <c r="AY222" i="9"/>
  <c r="AG193" i="9"/>
  <c r="AG108" i="9"/>
  <c r="AN185" i="17"/>
  <c r="AN239" i="17" s="1"/>
  <c r="AN110" i="17"/>
  <c r="AN217" i="17" s="1"/>
  <c r="AX209" i="17"/>
  <c r="AX36" i="18"/>
  <c r="BH276" i="17"/>
  <c r="E104" i="7"/>
  <c r="E127" i="7"/>
  <c r="E21" i="19"/>
  <c r="E49" i="19" s="1"/>
  <c r="P128" i="4"/>
  <c r="P30" i="6"/>
  <c r="C168" i="17"/>
  <c r="C33" i="18"/>
  <c r="C61" i="18" s="1"/>
  <c r="N168" i="17"/>
  <c r="N33" i="18"/>
  <c r="N61" i="18" s="1"/>
  <c r="T197" i="6"/>
  <c r="T74" i="9"/>
  <c r="T188" i="9" s="1"/>
  <c r="T74" i="17"/>
  <c r="T180" i="17" s="1"/>
  <c r="E78" i="9"/>
  <c r="E192" i="9" s="1"/>
  <c r="E201" i="6"/>
  <c r="E78" i="17"/>
  <c r="E184" i="17" s="1"/>
  <c r="AO202" i="6"/>
  <c r="AO79" i="17"/>
  <c r="AO79" i="9"/>
  <c r="AD107" i="9"/>
  <c r="AD190" i="9"/>
  <c r="AD226" i="9" s="1"/>
  <c r="F95" i="11"/>
  <c r="G95" i="11"/>
  <c r="J185" i="17"/>
  <c r="J239" i="17" s="1"/>
  <c r="J110" i="17"/>
  <c r="J217" i="17" s="1"/>
  <c r="AL108" i="9"/>
  <c r="AL193" i="9"/>
  <c r="BF64" i="20"/>
  <c r="BF73" i="20"/>
  <c r="BG74" i="20" s="1"/>
  <c r="S21" i="20"/>
  <c r="S49" i="20" s="1"/>
  <c r="S144" i="9"/>
  <c r="S106" i="9"/>
  <c r="BK79" i="7"/>
  <c r="H186" i="8"/>
  <c r="H79" i="9"/>
  <c r="X128" i="4"/>
  <c r="X30" i="6"/>
  <c r="H79" i="17"/>
  <c r="Y106" i="9"/>
  <c r="Y21" i="20"/>
  <c r="Y49" i="20" s="1"/>
  <c r="Y144" i="9"/>
  <c r="BA209" i="17"/>
  <c r="W186" i="8"/>
  <c r="W79" i="17"/>
  <c r="S131" i="17"/>
  <c r="S19" i="18"/>
  <c r="S47" i="18" s="1"/>
  <c r="S104" i="17"/>
  <c r="AH74" i="17"/>
  <c r="AH180" i="17" s="1"/>
  <c r="AH197" i="6"/>
  <c r="M78" i="9"/>
  <c r="M192" i="9" s="1"/>
  <c r="M201" i="6"/>
  <c r="M78" i="17"/>
  <c r="M184" i="17" s="1"/>
  <c r="G91" i="9"/>
  <c r="G205" i="9" s="1"/>
  <c r="G213" i="6"/>
  <c r="G91" i="17"/>
  <c r="G197" i="17" s="1"/>
  <c r="AV185" i="17"/>
  <c r="AV239" i="17" s="1"/>
  <c r="AV110" i="17"/>
  <c r="AV217" i="17" s="1"/>
  <c r="AF182" i="17"/>
  <c r="AF109" i="17"/>
  <c r="AF216" i="17" s="1"/>
  <c r="AP185" i="17"/>
  <c r="AP239" i="17" s="1"/>
  <c r="AP110" i="17"/>
  <c r="AP217" i="17" s="1"/>
  <c r="Z182" i="17"/>
  <c r="Z109" i="17"/>
  <c r="Z216" i="17" s="1"/>
  <c r="AY271" i="17"/>
  <c r="AY283" i="17"/>
  <c r="BH193" i="9"/>
  <c r="BH383" i="9" s="1"/>
  <c r="D21" i="18"/>
  <c r="D49" i="18" s="1"/>
  <c r="D136" i="17"/>
  <c r="W209" i="17"/>
  <c r="W36" i="18"/>
  <c r="W64" i="18" s="1"/>
  <c r="L104" i="17"/>
  <c r="L21" i="18"/>
  <c r="L49" i="18" s="1"/>
  <c r="L136" i="17"/>
  <c r="O36" i="18"/>
  <c r="O64" i="18" s="1"/>
  <c r="O209" i="17"/>
  <c r="F93" i="11"/>
  <c r="G93" i="11"/>
  <c r="AG202" i="6"/>
  <c r="AG79" i="17"/>
  <c r="C120" i="17"/>
  <c r="C14" i="18"/>
  <c r="C42" i="18" s="1"/>
  <c r="D36" i="18"/>
  <c r="D64" i="18" s="1"/>
  <c r="D209" i="17"/>
  <c r="D383" i="9"/>
  <c r="BG7" i="25"/>
  <c r="BH7" i="25" s="1"/>
  <c r="BI7" i="25" s="1"/>
  <c r="BB222" i="9"/>
  <c r="BB108" i="9"/>
  <c r="G186" i="8"/>
  <c r="G79" i="9"/>
  <c r="G79" i="17"/>
  <c r="C123" i="17"/>
  <c r="C17" i="18"/>
  <c r="C45" i="18" s="1"/>
  <c r="U199" i="6"/>
  <c r="U76" i="9"/>
  <c r="U76" i="17"/>
  <c r="U201" i="6"/>
  <c r="U78" i="17"/>
  <c r="U184" i="17" s="1"/>
  <c r="U78" i="9"/>
  <c r="U192" i="9" s="1"/>
  <c r="O91" i="9"/>
  <c r="O205" i="9" s="1"/>
  <c r="O213" i="6"/>
  <c r="O91" i="17"/>
  <c r="O197" i="17" s="1"/>
  <c r="AD32" i="20"/>
  <c r="AD60" i="20" s="1"/>
  <c r="AD175" i="9"/>
  <c r="AD219" i="9" s="1"/>
  <c r="F36" i="20"/>
  <c r="F64" i="20" s="1"/>
  <c r="F217" i="9"/>
  <c r="F79" i="17"/>
  <c r="AV108" i="9"/>
  <c r="AV193" i="9"/>
  <c r="AF107" i="9"/>
  <c r="AF190" i="9"/>
  <c r="AF226" i="9" s="1"/>
  <c r="Z107" i="9"/>
  <c r="Z190" i="9"/>
  <c r="Z226" i="9" s="1"/>
  <c r="R185" i="17"/>
  <c r="R239" i="17" s="1"/>
  <c r="R110" i="17"/>
  <c r="R217" i="17" s="1"/>
  <c r="AT185" i="17"/>
  <c r="AT239" i="17" s="1"/>
  <c r="AT110" i="17"/>
  <c r="AT217" i="17" s="1"/>
  <c r="AL36" i="18"/>
  <c r="AL64" i="18" s="1"/>
  <c r="AL209" i="17"/>
  <c r="BA73" i="20"/>
  <c r="BA74" i="20" s="1"/>
  <c r="BA64" i="20"/>
  <c r="BA68" i="20" s="1"/>
  <c r="BG77" i="9"/>
  <c r="BG191" i="9" s="1"/>
  <c r="L144" i="9"/>
  <c r="L104" i="9"/>
  <c r="L21" i="20"/>
  <c r="L49" i="20" s="1"/>
  <c r="L106" i="9"/>
  <c r="T199" i="7"/>
  <c r="T36" i="19"/>
  <c r="T64" i="19" s="1"/>
  <c r="AG77" i="9"/>
  <c r="AG191" i="9" s="1"/>
  <c r="AG200" i="6"/>
  <c r="AG77" i="17"/>
  <c r="AG183" i="17" s="1"/>
  <c r="AD182" i="17"/>
  <c r="AD109" i="17"/>
  <c r="AD216" i="17" s="1"/>
  <c r="S136" i="17"/>
  <c r="S21" i="18"/>
  <c r="S49" i="18" s="1"/>
  <c r="BJ76" i="17"/>
  <c r="BJ181" i="17"/>
  <c r="BH8" i="25"/>
  <c r="BI8" i="25" s="1"/>
  <c r="BJ175" i="9"/>
  <c r="BJ75" i="9"/>
  <c r="BJ189" i="9" s="1"/>
  <c r="BJ78" i="9"/>
  <c r="BJ192" i="9" s="1"/>
  <c r="AZ36" i="19"/>
  <c r="AZ64" i="19" s="1"/>
  <c r="AZ199" i="7"/>
  <c r="V186" i="8"/>
  <c r="C121" i="17"/>
  <c r="C15" i="18"/>
  <c r="C43" i="18" s="1"/>
  <c r="S167" i="17"/>
  <c r="S210" i="17" s="1"/>
  <c r="S32" i="18"/>
  <c r="S60" i="18" s="1"/>
  <c r="AC199" i="6"/>
  <c r="AC76" i="9"/>
  <c r="AC76" i="17"/>
  <c r="AC78" i="9"/>
  <c r="AC192" i="9" s="1"/>
  <c r="AC201" i="6"/>
  <c r="AC78" i="17"/>
  <c r="AC184" i="17" s="1"/>
  <c r="W91" i="9"/>
  <c r="W205" i="9" s="1"/>
  <c r="W213" i="6"/>
  <c r="W91" i="17"/>
  <c r="W197" i="17" s="1"/>
  <c r="AH79" i="6"/>
  <c r="AH177" i="1"/>
  <c r="D110" i="17"/>
  <c r="D217" i="17" s="1"/>
  <c r="D185" i="17"/>
  <c r="D239" i="17" s="1"/>
  <c r="AT108" i="9"/>
  <c r="AT193" i="9"/>
  <c r="AM209" i="17"/>
  <c r="I60" i="11"/>
  <c r="I72" i="11" s="1"/>
  <c r="AM36" i="18"/>
  <c r="AM64" i="18" s="1"/>
  <c r="J60" i="11"/>
  <c r="J72" i="11" s="1"/>
  <c r="AW264" i="17"/>
  <c r="AW273" i="17"/>
  <c r="F79" i="9"/>
  <c r="AX273" i="17"/>
  <c r="AX264" i="17"/>
  <c r="AJ306" i="9"/>
  <c r="AJ308" i="9"/>
  <c r="AJ305" i="9"/>
  <c r="AN217" i="9"/>
  <c r="AJ307" i="9"/>
  <c r="AN36" i="20"/>
  <c r="AN64" i="20" s="1"/>
  <c r="G94" i="11"/>
  <c r="X182" i="17"/>
  <c r="X109" i="17"/>
  <c r="X216" i="17" s="1"/>
  <c r="I23" i="20"/>
  <c r="I51" i="20" s="1"/>
  <c r="AB108" i="9"/>
  <c r="Y104" i="9"/>
  <c r="Y36" i="20" s="1"/>
  <c r="Y64" i="20" s="1"/>
  <c r="I77" i="17"/>
  <c r="I183" i="17" s="1"/>
  <c r="I77" i="9"/>
  <c r="I191" i="9" s="1"/>
  <c r="I200" i="6"/>
  <c r="I79" i="9"/>
  <c r="I202" i="6"/>
  <c r="I79" i="17"/>
  <c r="AE213" i="6"/>
  <c r="AE91" i="17"/>
  <c r="AE197" i="17" s="1"/>
  <c r="AE91" i="9"/>
  <c r="AE205" i="9" s="1"/>
  <c r="V182" i="17"/>
  <c r="V109" i="17"/>
  <c r="V216" i="17" s="1"/>
  <c r="N185" i="17"/>
  <c r="N239" i="17" s="1"/>
  <c r="N110" i="17"/>
  <c r="N217" i="17" s="1"/>
  <c r="X185" i="17"/>
  <c r="X239" i="17" s="1"/>
  <c r="X110" i="17"/>
  <c r="X217" i="17" s="1"/>
  <c r="W79" i="9"/>
  <c r="AJ185" i="17"/>
  <c r="AJ239" i="17" s="1"/>
  <c r="AJ110" i="17"/>
  <c r="AJ217" i="17" s="1"/>
  <c r="AB182" i="17"/>
  <c r="AB109" i="17"/>
  <c r="AB216" i="17" s="1"/>
  <c r="AT59" i="18"/>
  <c r="AT33" i="18"/>
  <c r="AT61" i="18" s="1"/>
  <c r="J36" i="19"/>
  <c r="J64" i="19" s="1"/>
  <c r="J199" i="7"/>
  <c r="T104" i="17"/>
  <c r="T136" i="17"/>
  <c r="T21" i="18"/>
  <c r="T49" i="18" s="1"/>
  <c r="AR185" i="17"/>
  <c r="AR239" i="17" s="1"/>
  <c r="AR110" i="17"/>
  <c r="AR217" i="17" s="1"/>
  <c r="AE186" i="8"/>
  <c r="AE79" i="17"/>
  <c r="AE79" i="9"/>
  <c r="AB110" i="17"/>
  <c r="AB217" i="17" s="1"/>
  <c r="AB185" i="17"/>
  <c r="AB239" i="17" s="1"/>
  <c r="AL110" i="17"/>
  <c r="AL217" i="17" s="1"/>
  <c r="AL185" i="17"/>
  <c r="AL239" i="17" s="1"/>
  <c r="BJ185" i="17"/>
  <c r="K217" i="9"/>
  <c r="H128" i="4"/>
  <c r="H30" i="6"/>
  <c r="S123" i="17"/>
  <c r="S17" i="18"/>
  <c r="S45" i="18" s="1"/>
  <c r="Q77" i="9"/>
  <c r="Q191" i="9" s="1"/>
  <c r="Q200" i="6"/>
  <c r="Q77" i="17"/>
  <c r="Q183" i="17" s="1"/>
  <c r="Q79" i="9"/>
  <c r="Q202" i="6"/>
  <c r="Q79" i="17"/>
  <c r="AG141" i="17"/>
  <c r="AG22" i="18"/>
  <c r="AG50" i="18" s="1"/>
  <c r="V107" i="9"/>
  <c r="V190" i="9"/>
  <c r="V226" i="9" s="1"/>
  <c r="AN108" i="9"/>
  <c r="AN193" i="9"/>
  <c r="AH182" i="17"/>
  <c r="AH109" i="17"/>
  <c r="AH216" i="17" s="1"/>
  <c r="AJ108" i="9"/>
  <c r="AJ193" i="9"/>
  <c r="L185" i="17"/>
  <c r="L239" i="17" s="1"/>
  <c r="L110" i="17"/>
  <c r="L217" i="17" s="1"/>
  <c r="U21" i="18"/>
  <c r="U49" i="18" s="1"/>
  <c r="U136" i="17"/>
  <c r="U104" i="17"/>
  <c r="L60" i="11"/>
  <c r="L72" i="11" s="1"/>
  <c r="K60" i="11"/>
  <c r="K72" i="11" s="1"/>
  <c r="AO36" i="18"/>
  <c r="AO64" i="18" s="1"/>
  <c r="AO209" i="17"/>
  <c r="AF30" i="6"/>
  <c r="I104" i="17"/>
  <c r="I136" i="17"/>
  <c r="I21" i="18"/>
  <c r="I49" i="18" s="1"/>
  <c r="AW59" i="18"/>
  <c r="AW33" i="18"/>
  <c r="AW61" i="18" s="1"/>
  <c r="AX246" i="17"/>
  <c r="AX247" i="17"/>
  <c r="BC59" i="18"/>
  <c r="BC33" i="18"/>
  <c r="BC61" i="18" s="1"/>
  <c r="AR108" i="9"/>
  <c r="AR193" i="9"/>
  <c r="AZ36" i="18"/>
  <c r="AZ64" i="18" s="1"/>
  <c r="AZ209" i="17"/>
  <c r="AF176" i="7"/>
  <c r="AF240" i="17" s="1"/>
  <c r="AF79" i="9"/>
  <c r="T79" i="6"/>
  <c r="T177" i="1"/>
  <c r="C131" i="17"/>
  <c r="C104" i="17"/>
  <c r="C19" i="18"/>
  <c r="C47" i="18" s="1"/>
  <c r="AO217" i="9"/>
  <c r="AO36" i="20"/>
  <c r="AO64" i="20" s="1"/>
  <c r="AK307" i="9"/>
  <c r="AK305" i="9"/>
  <c r="AK306" i="9"/>
  <c r="P108" i="9"/>
  <c r="P193" i="9"/>
  <c r="BJ174" i="9"/>
  <c r="BJ62" i="9"/>
  <c r="BJ176" i="9" s="1"/>
  <c r="BJ74" i="9"/>
  <c r="BG267" i="17"/>
  <c r="BG275" i="17" s="1"/>
  <c r="BH275" i="17"/>
  <c r="E128" i="4"/>
  <c r="E30" i="6"/>
  <c r="Y77" i="17"/>
  <c r="Y183" i="17" s="1"/>
  <c r="Y77" i="9"/>
  <c r="Y191" i="9" s="1"/>
  <c r="Y200" i="6"/>
  <c r="Y79" i="9"/>
  <c r="Y202" i="6"/>
  <c r="Y79" i="17"/>
  <c r="G92" i="11"/>
  <c r="F92" i="11"/>
  <c r="I104" i="9"/>
  <c r="I21" i="20"/>
  <c r="I49" i="20" s="1"/>
  <c r="I106" i="9"/>
  <c r="I144" i="9"/>
  <c r="AK209" i="17"/>
  <c r="AK36" i="18"/>
  <c r="AK64" i="18" s="1"/>
  <c r="M209" i="17"/>
  <c r="M36" i="18"/>
  <c r="M64" i="18" s="1"/>
  <c r="CE22" i="12"/>
  <c r="BE68" i="20"/>
  <c r="BD66" i="20"/>
  <c r="BD39" i="20"/>
  <c r="BD67" i="20" s="1"/>
  <c r="AT38" i="20"/>
  <c r="AT64" i="20"/>
  <c r="AU68" i="20" s="1"/>
  <c r="AM383" i="9"/>
  <c r="AE305" i="9"/>
  <c r="AE307" i="9"/>
  <c r="AE308" i="9"/>
  <c r="AI36" i="20"/>
  <c r="AI64" i="20" s="1"/>
  <c r="AI217" i="9"/>
  <c r="AH36" i="20"/>
  <c r="AH64" i="20" s="1"/>
  <c r="AH217" i="9"/>
  <c r="AH249" i="9" s="1"/>
  <c r="BB38" i="20"/>
  <c r="BB59" i="20"/>
  <c r="AG151" i="9"/>
  <c r="AG23" i="20"/>
  <c r="AG51" i="20" s="1"/>
  <c r="AU355" i="9"/>
  <c r="AU335" i="9"/>
  <c r="AU356" i="9" s="1"/>
  <c r="J23" i="20"/>
  <c r="J51" i="20" s="1"/>
  <c r="AT344" i="9"/>
  <c r="AT334" i="9"/>
  <c r="AV345" i="9"/>
  <c r="AV327" i="9"/>
  <c r="AV348" i="9" s="1"/>
  <c r="W217" i="9"/>
  <c r="W36" i="20"/>
  <c r="W64" i="20" s="1"/>
  <c r="AY217" i="9"/>
  <c r="AY249" i="9" s="1"/>
  <c r="AY36" i="20"/>
  <c r="AI306" i="9"/>
  <c r="AM217" i="9"/>
  <c r="AI308" i="9"/>
  <c r="AI305" i="9"/>
  <c r="AI307" i="9"/>
  <c r="AM36" i="20"/>
  <c r="AM64" i="20" s="1"/>
  <c r="BB64" i="20"/>
  <c r="BB73" i="20"/>
  <c r="T217" i="9"/>
  <c r="T36" i="20"/>
  <c r="T64" i="20" s="1"/>
  <c r="AP36" i="20"/>
  <c r="AP64" i="20" s="1"/>
  <c r="AL305" i="9"/>
  <c r="AL306" i="9"/>
  <c r="AL308" i="9"/>
  <c r="AP217" i="9"/>
  <c r="AL307" i="9"/>
  <c r="AT303" i="9"/>
  <c r="AT308" i="9" s="1"/>
  <c r="AU295" i="9"/>
  <c r="AX43" i="20"/>
  <c r="BL49" i="20"/>
  <c r="AP59" i="18"/>
  <c r="AP33" i="18"/>
  <c r="AP61" i="18" s="1"/>
  <c r="BA246" i="17"/>
  <c r="BA247" i="17"/>
  <c r="BA60" i="18"/>
  <c r="BA33" i="18"/>
  <c r="BA61" i="18" s="1"/>
  <c r="BA273" i="17"/>
  <c r="BA264" i="17"/>
  <c r="AE209" i="17"/>
  <c r="AE36" i="18"/>
  <c r="AE64" i="18" s="1"/>
  <c r="BI79" i="17"/>
  <c r="BI185" i="17" s="1"/>
  <c r="BI76" i="17"/>
  <c r="BI182" i="17" s="1"/>
  <c r="BG59" i="18"/>
  <c r="BG33" i="18"/>
  <c r="BG61" i="18" s="1"/>
  <c r="J209" i="17"/>
  <c r="J36" i="18"/>
  <c r="J64" i="18" s="1"/>
  <c r="Z209" i="17"/>
  <c r="Z36" i="18"/>
  <c r="Z64" i="18" s="1"/>
  <c r="Q36" i="18"/>
  <c r="Q64" i="18" s="1"/>
  <c r="Q209" i="17"/>
  <c r="AM33" i="18"/>
  <c r="AM61" i="18" s="1"/>
  <c r="AM59" i="18"/>
  <c r="BB209" i="17"/>
  <c r="BB36" i="18"/>
  <c r="BB64" i="18" s="1"/>
  <c r="BL20" i="20"/>
  <c r="BB271" i="17"/>
  <c r="BB283" i="17"/>
  <c r="BJ157" i="7"/>
  <c r="BJ74" i="7"/>
  <c r="BJ62" i="7"/>
  <c r="BJ159" i="7" s="1"/>
  <c r="AA176" i="7"/>
  <c r="AA240" i="17" s="1"/>
  <c r="AA79" i="9"/>
  <c r="Q162" i="9"/>
  <c r="Q27" i="20"/>
  <c r="Q55" i="20" s="1"/>
  <c r="BD74" i="20"/>
  <c r="BI157" i="7"/>
  <c r="BI74" i="7"/>
  <c r="BI62" i="7"/>
  <c r="BI159" i="7" s="1"/>
  <c r="BA59" i="20"/>
  <c r="BA38" i="20"/>
  <c r="BC66" i="20"/>
  <c r="BC39" i="20"/>
  <c r="BC67" i="20" s="1"/>
  <c r="BI78" i="7"/>
  <c r="BI175" i="7" s="1"/>
  <c r="BI158" i="7"/>
  <c r="BI75" i="7"/>
  <c r="BI172" i="7" s="1"/>
  <c r="K36" i="19"/>
  <c r="K64" i="19" s="1"/>
  <c r="K199" i="7"/>
  <c r="U106" i="9"/>
  <c r="U104" i="9"/>
  <c r="U21" i="20"/>
  <c r="U49" i="20" s="1"/>
  <c r="U144" i="9"/>
  <c r="M144" i="9"/>
  <c r="M21" i="20"/>
  <c r="M49" i="20" s="1"/>
  <c r="M106" i="9"/>
  <c r="M104" i="9"/>
  <c r="BK173" i="7"/>
  <c r="M176" i="9"/>
  <c r="M33" i="20"/>
  <c r="M61" i="20" s="1"/>
  <c r="M36" i="19"/>
  <c r="M64" i="19" s="1"/>
  <c r="M199" i="7"/>
  <c r="N175" i="9"/>
  <c r="N219" i="9" s="1"/>
  <c r="N32" i="20"/>
  <c r="N60" i="20" s="1"/>
  <c r="S36" i="20"/>
  <c r="S64" i="20" s="1"/>
  <c r="S217" i="9"/>
  <c r="AG175" i="9"/>
  <c r="AG219" i="9" s="1"/>
  <c r="AG32" i="20"/>
  <c r="AG60" i="20" s="1"/>
  <c r="BH175" i="7"/>
  <c r="BH79" i="7"/>
  <c r="BH176" i="7" s="1"/>
  <c r="E17" i="20"/>
  <c r="E45" i="20" s="1"/>
  <c r="E131" i="9"/>
  <c r="BA383" i="9"/>
  <c r="BA227" i="9"/>
  <c r="Q31" i="20"/>
  <c r="Q59" i="20" s="1"/>
  <c r="Q174" i="9"/>
  <c r="BG33" i="19"/>
  <c r="BG61" i="19" s="1"/>
  <c r="BG159" i="7"/>
  <c r="AP227" i="9"/>
  <c r="AP383" i="9"/>
  <c r="J108" i="9"/>
  <c r="J193" i="9"/>
  <c r="AF142" i="9"/>
  <c r="AF324" i="9"/>
  <c r="M227" i="9"/>
  <c r="AF23" i="20"/>
  <c r="AF51" i="20" s="1"/>
  <c r="AF151" i="9"/>
  <c r="BK176" i="7"/>
  <c r="Y199" i="7"/>
  <c r="Y36" i="19"/>
  <c r="Y64" i="19" s="1"/>
  <c r="AQ38" i="20"/>
  <c r="AO306" i="9"/>
  <c r="AO308" i="9"/>
  <c r="AS217" i="9"/>
  <c r="AS249" i="9" s="1"/>
  <c r="AS36" i="20"/>
  <c r="AO307" i="9"/>
  <c r="AO305" i="9"/>
  <c r="AX335" i="9"/>
  <c r="AX356" i="9" s="1"/>
  <c r="AX355" i="9"/>
  <c r="Q23" i="20"/>
  <c r="Q51" i="20" s="1"/>
  <c r="Q151" i="9"/>
  <c r="AW291" i="9"/>
  <c r="AW219" i="9"/>
  <c r="V217" i="9"/>
  <c r="V36" i="20"/>
  <c r="V64" i="20" s="1"/>
  <c r="AH305" i="9"/>
  <c r="AH308" i="9"/>
  <c r="AL217" i="9"/>
  <c r="AH306" i="9"/>
  <c r="AH307" i="9"/>
  <c r="AL36" i="20"/>
  <c r="AL64" i="20" s="1"/>
  <c r="AW334" i="9"/>
  <c r="AW344" i="9"/>
  <c r="AW327" i="9"/>
  <c r="AW348" i="9" s="1"/>
  <c r="C36" i="20"/>
  <c r="C64" i="20" s="1"/>
  <c r="C217" i="9"/>
  <c r="D249" i="9" s="1"/>
  <c r="O36" i="20"/>
  <c r="O64" i="20" s="1"/>
  <c r="O217" i="9"/>
  <c r="O249" i="9" s="1"/>
  <c r="BG383" i="9"/>
  <c r="AU383" i="9"/>
  <c r="AU227" i="9"/>
  <c r="AZ66" i="20"/>
  <c r="AZ39" i="20"/>
  <c r="AZ67" i="20" s="1"/>
  <c r="AW66" i="20"/>
  <c r="AW39" i="20"/>
  <c r="AW67" i="20" s="1"/>
  <c r="J36" i="20"/>
  <c r="J64" i="20" s="1"/>
  <c r="J217" i="9"/>
  <c r="BI76" i="9"/>
  <c r="BI190" i="9" s="1"/>
  <c r="BI77" i="9"/>
  <c r="BI191" i="9" s="1"/>
  <c r="BJ355" i="9"/>
  <c r="BJ335" i="9"/>
  <c r="BJ356" i="9" s="1"/>
  <c r="BI79" i="9" l="1"/>
  <c r="BI193" i="9" s="1"/>
  <c r="AN249" i="9"/>
  <c r="AL249" i="9"/>
  <c r="AP249" i="9"/>
  <c r="BB68" i="20"/>
  <c r="AI249" i="9"/>
  <c r="W249" i="9"/>
  <c r="AB249" i="9"/>
  <c r="AU39" i="20"/>
  <c r="AU67" i="20" s="1"/>
  <c r="AE249" i="9"/>
  <c r="AZ249" i="9"/>
  <c r="AO249" i="9"/>
  <c r="BK38" i="20"/>
  <c r="AX73" i="20"/>
  <c r="AX74" i="20" s="1"/>
  <c r="AD36" i="20"/>
  <c r="AD64" i="20" s="1"/>
  <c r="AU303" i="9"/>
  <c r="AU308" i="9" s="1"/>
  <c r="AX38" i="20"/>
  <c r="AJ249" i="9"/>
  <c r="AQ249" i="9"/>
  <c r="AC249" i="9"/>
  <c r="G249" i="9"/>
  <c r="J249" i="9"/>
  <c r="S249" i="9"/>
  <c r="AM249" i="9"/>
  <c r="K249" i="9"/>
  <c r="AT249" i="9"/>
  <c r="T249" i="9"/>
  <c r="AW249" i="9"/>
  <c r="BJ6" i="25"/>
  <c r="S108" i="9"/>
  <c r="S193" i="9"/>
  <c r="S110" i="17"/>
  <c r="S217" i="17" s="1"/>
  <c r="S185" i="17"/>
  <c r="S239" i="17" s="1"/>
  <c r="AA110" i="17"/>
  <c r="AA217" i="17" s="1"/>
  <c r="AA185" i="17"/>
  <c r="AA239" i="17" s="1"/>
  <c r="U108" i="9"/>
  <c r="U193" i="9"/>
  <c r="AD79" i="17"/>
  <c r="AD202" i="6"/>
  <c r="AD79" i="9"/>
  <c r="R217" i="9"/>
  <c r="R249" i="9" s="1"/>
  <c r="V79" i="9"/>
  <c r="AB383" i="9"/>
  <c r="AC193" i="9"/>
  <c r="AC108" i="9"/>
  <c r="U185" i="17"/>
  <c r="U239" i="17" s="1"/>
  <c r="U110" i="17"/>
  <c r="U217" i="17" s="1"/>
  <c r="K185" i="17"/>
  <c r="K239" i="17" s="1"/>
  <c r="K110" i="17"/>
  <c r="K217" i="17" s="1"/>
  <c r="R108" i="9"/>
  <c r="R193" i="9"/>
  <c r="V79" i="17"/>
  <c r="V185" i="17" s="1"/>
  <c r="V239" i="17" s="1"/>
  <c r="AC185" i="17"/>
  <c r="AC239" i="17" s="1"/>
  <c r="AC110" i="17"/>
  <c r="AC217" i="17" s="1"/>
  <c r="M110" i="17"/>
  <c r="M217" i="17" s="1"/>
  <c r="M185" i="17"/>
  <c r="M239" i="17" s="1"/>
  <c r="Z79" i="9"/>
  <c r="Z202" i="6"/>
  <c r="Z79" i="17"/>
  <c r="X383" i="9"/>
  <c r="X227" i="9"/>
  <c r="BK35" i="25"/>
  <c r="BK6" i="25"/>
  <c r="BJ8" i="25"/>
  <c r="BK8" i="25" s="1"/>
  <c r="BJ7" i="25"/>
  <c r="BG77" i="17"/>
  <c r="BG183" i="17" s="1"/>
  <c r="BG182" i="17"/>
  <c r="BG185" i="17"/>
  <c r="BD295" i="9"/>
  <c r="BB74" i="20"/>
  <c r="M108" i="9"/>
  <c r="Y217" i="9"/>
  <c r="BF66" i="20"/>
  <c r="BF39" i="20"/>
  <c r="BF67" i="20" s="1"/>
  <c r="AR64" i="20"/>
  <c r="AR38" i="20"/>
  <c r="BF74" i="20"/>
  <c r="E108" i="9"/>
  <c r="E193" i="9"/>
  <c r="AV38" i="20"/>
  <c r="AV73" i="20"/>
  <c r="AW74" i="20" s="1"/>
  <c r="AV64" i="20"/>
  <c r="AX302" i="9"/>
  <c r="AX295" i="9"/>
  <c r="AY305" i="9"/>
  <c r="AY307" i="9" s="1"/>
  <c r="AY227" i="9"/>
  <c r="P383" i="9"/>
  <c r="P227" i="9"/>
  <c r="C209" i="17"/>
  <c r="C36" i="18"/>
  <c r="C64" i="18" s="1"/>
  <c r="AR227" i="9"/>
  <c r="AR383" i="9"/>
  <c r="U36" i="18"/>
  <c r="U64" i="18" s="1"/>
  <c r="U209" i="17"/>
  <c r="AT383" i="9"/>
  <c r="AT227" i="9"/>
  <c r="U107" i="9"/>
  <c r="U190" i="9"/>
  <c r="U226" i="9" s="1"/>
  <c r="BB305" i="9"/>
  <c r="BB307" i="9" s="1"/>
  <c r="BB227" i="9"/>
  <c r="X30" i="9"/>
  <c r="X30" i="17"/>
  <c r="X153" i="6"/>
  <c r="X102" i="6"/>
  <c r="X225" i="6" s="1"/>
  <c r="AO110" i="17"/>
  <c r="AO217" i="17" s="1"/>
  <c r="AO185" i="17"/>
  <c r="AO239" i="17" s="1"/>
  <c r="E36" i="19"/>
  <c r="E64" i="19" s="1"/>
  <c r="E199" i="7"/>
  <c r="E30" i="9"/>
  <c r="E30" i="17"/>
  <c r="E153" i="6"/>
  <c r="E102" i="6"/>
  <c r="E225" i="6" s="1"/>
  <c r="AN227" i="9"/>
  <c r="AN383" i="9"/>
  <c r="Q108" i="9"/>
  <c r="Q193" i="9"/>
  <c r="AX66" i="20"/>
  <c r="AX39" i="20"/>
  <c r="AX67" i="20" s="1"/>
  <c r="T209" i="17"/>
  <c r="T36" i="18"/>
  <c r="T64" i="18" s="1"/>
  <c r="V110" i="17"/>
  <c r="V217" i="17" s="1"/>
  <c r="F193" i="9"/>
  <c r="F108" i="9"/>
  <c r="W193" i="9"/>
  <c r="W108" i="9"/>
  <c r="AG185" i="17"/>
  <c r="AG239" i="17" s="1"/>
  <c r="AG110" i="17"/>
  <c r="AG217" i="17" s="1"/>
  <c r="L36" i="18"/>
  <c r="L64" i="18" s="1"/>
  <c r="L209" i="17"/>
  <c r="H193" i="9"/>
  <c r="H108" i="9"/>
  <c r="BL36" i="20"/>
  <c r="BL38" i="20" s="1"/>
  <c r="AX64" i="18"/>
  <c r="I209" i="17"/>
  <c r="I36" i="18"/>
  <c r="I64" i="18" s="1"/>
  <c r="AE193" i="9"/>
  <c r="AE108" i="9"/>
  <c r="AV383" i="9"/>
  <c r="AV227" i="9"/>
  <c r="Y110" i="17"/>
  <c r="Y217" i="17" s="1"/>
  <c r="Y185" i="17"/>
  <c r="Y239" i="17" s="1"/>
  <c r="T79" i="17"/>
  <c r="T202" i="6"/>
  <c r="T79" i="9"/>
  <c r="AF153" i="6"/>
  <c r="AF102" i="6"/>
  <c r="AF225" i="6" s="1"/>
  <c r="AF30" i="9"/>
  <c r="AF30" i="17"/>
  <c r="AE110" i="17"/>
  <c r="AE217" i="17" s="1"/>
  <c r="AE185" i="17"/>
  <c r="AE239" i="17" s="1"/>
  <c r="L217" i="9"/>
  <c r="L249" i="9" s="1"/>
  <c r="L36" i="20"/>
  <c r="S209" i="17"/>
  <c r="S36" i="18"/>
  <c r="S64" i="18" s="1"/>
  <c r="AF108" i="9"/>
  <c r="AF193" i="9"/>
  <c r="F110" i="17"/>
  <c r="F217" i="17" s="1"/>
  <c r="F185" i="17"/>
  <c r="F239" i="17" s="1"/>
  <c r="G185" i="17"/>
  <c r="G239" i="17" s="1"/>
  <c r="G110" i="17"/>
  <c r="G217" i="17" s="1"/>
  <c r="P30" i="17"/>
  <c r="P153" i="6"/>
  <c r="P30" i="9"/>
  <c r="P102" i="6"/>
  <c r="P225" i="6" s="1"/>
  <c r="Y193" i="9"/>
  <c r="Y108" i="9"/>
  <c r="BJ188" i="9"/>
  <c r="BJ79" i="9"/>
  <c r="BJ77" i="9"/>
  <c r="BJ191" i="9" s="1"/>
  <c r="BJ76" i="9"/>
  <c r="AJ383" i="9"/>
  <c r="AJ227" i="9"/>
  <c r="I185" i="17"/>
  <c r="I239" i="17" s="1"/>
  <c r="I110" i="17"/>
  <c r="I217" i="17" s="1"/>
  <c r="V108" i="9"/>
  <c r="V193" i="9"/>
  <c r="G108" i="9"/>
  <c r="G193" i="9"/>
  <c r="I217" i="9"/>
  <c r="I36" i="20"/>
  <c r="I64" i="20" s="1"/>
  <c r="AC182" i="17"/>
  <c r="AC109" i="17"/>
  <c r="AC216" i="17" s="1"/>
  <c r="BJ182" i="17"/>
  <c r="BJ77" i="17"/>
  <c r="BJ183" i="17" s="1"/>
  <c r="W110" i="17"/>
  <c r="W217" i="17" s="1"/>
  <c r="W185" i="17"/>
  <c r="W239" i="17" s="1"/>
  <c r="BF68" i="20"/>
  <c r="BG68" i="20"/>
  <c r="Q110" i="17"/>
  <c r="Q217" i="17" s="1"/>
  <c r="Q185" i="17"/>
  <c r="Q239" i="17" s="1"/>
  <c r="H30" i="17"/>
  <c r="H30" i="9"/>
  <c r="H153" i="6"/>
  <c r="H102" i="6"/>
  <c r="H225" i="6" s="1"/>
  <c r="I193" i="9"/>
  <c r="I108" i="9"/>
  <c r="AH79" i="17"/>
  <c r="AH202" i="6"/>
  <c r="AH79" i="9"/>
  <c r="AC190" i="9"/>
  <c r="AC226" i="9" s="1"/>
  <c r="AC107" i="9"/>
  <c r="BG280" i="17"/>
  <c r="U182" i="17"/>
  <c r="U109" i="17"/>
  <c r="U216" i="17" s="1"/>
  <c r="H110" i="17"/>
  <c r="H217" i="17" s="1"/>
  <c r="H185" i="17"/>
  <c r="H239" i="17" s="1"/>
  <c r="AL227" i="9"/>
  <c r="AL383" i="9"/>
  <c r="AO193" i="9"/>
  <c r="AO108" i="9"/>
  <c r="AG383" i="9"/>
  <c r="AG227" i="9"/>
  <c r="AT355" i="9"/>
  <c r="AT335" i="9"/>
  <c r="AT356" i="9" s="1"/>
  <c r="AY64" i="20"/>
  <c r="AY38" i="20"/>
  <c r="AY73" i="20"/>
  <c r="BB39" i="20"/>
  <c r="BB67" i="20" s="1"/>
  <c r="BB66" i="20"/>
  <c r="BC74" i="20"/>
  <c r="BC68" i="20"/>
  <c r="AT39" i="20"/>
  <c r="AT67" i="20" s="1"/>
  <c r="AT66" i="20"/>
  <c r="BI77" i="17"/>
  <c r="BI183" i="17" s="1"/>
  <c r="BA39" i="20"/>
  <c r="BA67" i="20" s="1"/>
  <c r="BA66" i="20"/>
  <c r="M36" i="20"/>
  <c r="M64" i="20" s="1"/>
  <c r="M217" i="9"/>
  <c r="BI171" i="7"/>
  <c r="BI79" i="7"/>
  <c r="BI176" i="7" s="1"/>
  <c r="BI76" i="7"/>
  <c r="BI173" i="7" s="1"/>
  <c r="AA193" i="9"/>
  <c r="AA108" i="9"/>
  <c r="J383" i="9"/>
  <c r="J227" i="9"/>
  <c r="BJ171" i="7"/>
  <c r="BJ79" i="7"/>
  <c r="BJ176" i="7" s="1"/>
  <c r="BJ76" i="7"/>
  <c r="BJ173" i="7" s="1"/>
  <c r="U217" i="9"/>
  <c r="U249" i="9" s="1"/>
  <c r="U36" i="20"/>
  <c r="U64" i="20" s="1"/>
  <c r="AQ39" i="20"/>
  <c r="AQ67" i="20" s="1"/>
  <c r="AQ66" i="20"/>
  <c r="AW355" i="9"/>
  <c r="AW335" i="9"/>
  <c r="AW356" i="9" s="1"/>
  <c r="AS64" i="20"/>
  <c r="AT68" i="20" s="1"/>
  <c r="AS38" i="20"/>
  <c r="AW295" i="9"/>
  <c r="AW302" i="9"/>
  <c r="V249" i="9" l="1"/>
  <c r="Z249" i="9"/>
  <c r="M249" i="9"/>
  <c r="N249" i="9"/>
  <c r="Z185" i="17"/>
  <c r="Z239" i="17" s="1"/>
  <c r="Z110" i="17"/>
  <c r="Z217" i="17" s="1"/>
  <c r="AC383" i="9"/>
  <c r="AC227" i="9"/>
  <c r="Z108" i="9"/>
  <c r="Z193" i="9"/>
  <c r="AD193" i="9"/>
  <c r="AD108" i="9"/>
  <c r="U227" i="9"/>
  <c r="U383" i="9"/>
  <c r="S227" i="9"/>
  <c r="S383" i="9"/>
  <c r="R227" i="9"/>
  <c r="R383" i="9"/>
  <c r="AD110" i="17"/>
  <c r="AD217" i="17" s="1"/>
  <c r="AD185" i="17"/>
  <c r="AD239" i="17" s="1"/>
  <c r="E227" i="9"/>
  <c r="E383" i="9"/>
  <c r="AR66" i="20"/>
  <c r="AR39" i="20"/>
  <c r="AR67" i="20" s="1"/>
  <c r="AX307" i="9"/>
  <c r="AX303" i="9"/>
  <c r="AX308" i="9" s="1"/>
  <c r="AV68" i="20"/>
  <c r="AW68" i="20"/>
  <c r="AV66" i="20"/>
  <c r="AV39" i="20"/>
  <c r="AV67" i="20" s="1"/>
  <c r="I383" i="9"/>
  <c r="I227" i="9"/>
  <c r="AF383" i="9"/>
  <c r="AF227" i="9"/>
  <c r="AF136" i="17"/>
  <c r="AF21" i="18"/>
  <c r="AF49" i="18" s="1"/>
  <c r="AF104" i="17"/>
  <c r="W227" i="9"/>
  <c r="W383" i="9"/>
  <c r="Y227" i="9"/>
  <c r="Y383" i="9"/>
  <c r="AO227" i="9"/>
  <c r="AO383" i="9"/>
  <c r="P21" i="20"/>
  <c r="P49" i="20" s="1"/>
  <c r="P104" i="9"/>
  <c r="P144" i="9"/>
  <c r="P106" i="9"/>
  <c r="AF325" i="9"/>
  <c r="AF21" i="20"/>
  <c r="AF49" i="20" s="1"/>
  <c r="AF106" i="9"/>
  <c r="AF144" i="9"/>
  <c r="AF104" i="9"/>
  <c r="F227" i="9"/>
  <c r="F383" i="9"/>
  <c r="G227" i="9"/>
  <c r="G383" i="9"/>
  <c r="BJ190" i="9"/>
  <c r="H383" i="9"/>
  <c r="H227" i="9"/>
  <c r="T185" i="17"/>
  <c r="T239" i="17" s="1"/>
  <c r="T110" i="17"/>
  <c r="T217" i="17" s="1"/>
  <c r="X136" i="17"/>
  <c r="X21" i="18"/>
  <c r="X49" i="18" s="1"/>
  <c r="X104" i="17"/>
  <c r="H144" i="9"/>
  <c r="H106" i="9"/>
  <c r="H21" i="20"/>
  <c r="H49" i="20" s="1"/>
  <c r="H104" i="9"/>
  <c r="P21" i="18"/>
  <c r="P49" i="18" s="1"/>
  <c r="P136" i="17"/>
  <c r="P104" i="17"/>
  <c r="E104" i="17"/>
  <c r="E136" i="17"/>
  <c r="E21" i="18"/>
  <c r="E49" i="18" s="1"/>
  <c r="AH185" i="17"/>
  <c r="AH239" i="17" s="1"/>
  <c r="AH110" i="17"/>
  <c r="AH217" i="17" s="1"/>
  <c r="AH193" i="9"/>
  <c r="AH108" i="9"/>
  <c r="H104" i="17"/>
  <c r="H136" i="17"/>
  <c r="H21" i="18"/>
  <c r="H49" i="18" s="1"/>
  <c r="V383" i="9"/>
  <c r="V227" i="9"/>
  <c r="BJ193" i="9"/>
  <c r="L64" i="20"/>
  <c r="BK43" i="20"/>
  <c r="BL43" i="20"/>
  <c r="T193" i="9"/>
  <c r="T108" i="9"/>
  <c r="AE383" i="9"/>
  <c r="AE227" i="9"/>
  <c r="E144" i="9"/>
  <c r="E106" i="9"/>
  <c r="E104" i="9"/>
  <c r="E21" i="20"/>
  <c r="E49" i="20" s="1"/>
  <c r="X144" i="9"/>
  <c r="X106" i="9"/>
  <c r="X104" i="9"/>
  <c r="X21" i="20"/>
  <c r="X49" i="20" s="1"/>
  <c r="Q227" i="9"/>
  <c r="Q383" i="9"/>
  <c r="AY66" i="20"/>
  <c r="AY39" i="20"/>
  <c r="AY67" i="20" s="1"/>
  <c r="AY68" i="20"/>
  <c r="AZ68" i="20"/>
  <c r="AY74" i="20"/>
  <c r="AZ74" i="20"/>
  <c r="AA383" i="9"/>
  <c r="AA227" i="9"/>
  <c r="AW307" i="9"/>
  <c r="AW303" i="9"/>
  <c r="AW308" i="9" s="1"/>
  <c r="AS66" i="20"/>
  <c r="AS39" i="20"/>
  <c r="AS67" i="20" s="1"/>
  <c r="AD227" i="9" l="1"/>
  <c r="AD383" i="9"/>
  <c r="Z383" i="9"/>
  <c r="Z227" i="9"/>
  <c r="AF217" i="9"/>
  <c r="AF36" i="20"/>
  <c r="AF64" i="20" s="1"/>
  <c r="T383" i="9"/>
  <c r="T227" i="9"/>
  <c r="AF36" i="18"/>
  <c r="AF64" i="18" s="1"/>
  <c r="AF209" i="17"/>
  <c r="E209" i="17"/>
  <c r="E36" i="18"/>
  <c r="E64" i="18" s="1"/>
  <c r="X36" i="18"/>
  <c r="X64" i="18" s="1"/>
  <c r="X209" i="17"/>
  <c r="E36" i="20"/>
  <c r="E64" i="20" s="1"/>
  <c r="E217" i="9"/>
  <c r="H36" i="18"/>
  <c r="H64" i="18" s="1"/>
  <c r="H209" i="17"/>
  <c r="P36" i="18"/>
  <c r="P64" i="18" s="1"/>
  <c r="P209" i="17"/>
  <c r="X36" i="20"/>
  <c r="X64" i="20" s="1"/>
  <c r="X217" i="9"/>
  <c r="H217" i="9"/>
  <c r="H36" i="20"/>
  <c r="H64" i="20" s="1"/>
  <c r="AH383" i="9"/>
  <c r="AH227" i="9"/>
  <c r="P36" i="20"/>
  <c r="P64" i="20" s="1"/>
  <c r="P217" i="9"/>
  <c r="H249" i="9" l="1"/>
  <c r="I249" i="9"/>
  <c r="X249" i="9"/>
  <c r="Y249" i="9"/>
  <c r="P249" i="9"/>
  <c r="Q249" i="9"/>
  <c r="AF249" i="9"/>
  <c r="AG249" i="9"/>
  <c r="E249" i="9"/>
  <c r="F249" i="9"/>
  <c r="AV229" i="9"/>
  <c r="AU229" i="9" s="1"/>
  <c r="AT229" i="9" s="1"/>
  <c r="AS229" i="9" s="1"/>
  <c r="AR229" i="9" s="1"/>
  <c r="AQ229" i="9" s="1"/>
  <c r="AP229" i="9" s="1"/>
  <c r="AO229" i="9" s="1"/>
  <c r="AN229" i="9" s="1"/>
  <c r="AM229" i="9" s="1"/>
  <c r="AL229" i="9" s="1"/>
  <c r="AK229" i="9" s="1"/>
  <c r="AJ229" i="9" s="1"/>
  <c r="AI229" i="9" s="1"/>
  <c r="AH229" i="9" s="1"/>
  <c r="AG229" i="9" s="1"/>
  <c r="AF229" i="9" s="1"/>
  <c r="AE229" i="9" s="1"/>
  <c r="AD229" i="9" s="1"/>
  <c r="AC229" i="9" s="1"/>
  <c r="AB229" i="9" s="1"/>
  <c r="AA229" i="9" s="1"/>
  <c r="Z229" i="9" s="1"/>
  <c r="Y229" i="9" s="1"/>
  <c r="X229" i="9" s="1"/>
  <c r="W229" i="9" s="1"/>
  <c r="V229" i="9" s="1"/>
  <c r="U229" i="9" s="1"/>
  <c r="T229" i="9" s="1"/>
  <c r="S229" i="9" s="1"/>
  <c r="R229" i="9" s="1"/>
  <c r="Q229" i="9" s="1"/>
  <c r="P229" i="9" s="1"/>
  <c r="O229" i="9" s="1"/>
  <c r="N229" i="9" s="1"/>
  <c r="M229" i="9" s="1"/>
  <c r="L229" i="9" s="1"/>
  <c r="K229" i="9" s="1"/>
  <c r="J229" i="9" s="1"/>
  <c r="I229" i="9" s="1"/>
  <c r="H229" i="9" s="1"/>
  <c r="G229" i="9" s="1"/>
  <c r="F229" i="9" s="1"/>
  <c r="E229" i="9" s="1"/>
  <c r="D229" i="9" s="1"/>
  <c r="C229" i="9" s="1"/>
  <c r="BL46" i="7" l="1"/>
  <c r="BL143" i="7" s="1"/>
  <c r="BL144" i="7" s="1"/>
  <c r="BL60" i="7"/>
  <c r="BL62" i="7" s="1"/>
  <c r="BL111" i="7"/>
  <c r="BL159" i="7" l="1"/>
  <c r="BL157" i="7"/>
  <c r="BL79" i="7"/>
  <c r="BL176" i="7" l="1"/>
  <c r="BL171" i="7"/>
  <c r="BM474" i="9" l="1"/>
  <c r="BM450" i="9" s="1"/>
  <c r="BM490" i="9" s="1"/>
  <c r="BS431" i="9" l="1"/>
  <c r="BM431" i="9" s="1"/>
  <c r="BP431" i="9" s="1"/>
  <c r="BR431" i="9" l="1"/>
  <c r="BQ431" i="9" l="1"/>
  <c r="BS425" i="9" l="1"/>
  <c r="BM425" i="9" s="1"/>
  <c r="BM424" i="9" l="1"/>
  <c r="BM512" i="9"/>
  <c r="BM528" i="9" s="1"/>
  <c r="BP425" i="9"/>
  <c r="BM443" i="9" l="1"/>
  <c r="BM423" i="9"/>
  <c r="BP424" i="9"/>
  <c r="BM511" i="9" l="1"/>
  <c r="BP423" i="9"/>
  <c r="BM477" i="9"/>
  <c r="BM481" i="9" s="1"/>
  <c r="BM444" i="9"/>
  <c r="BM517" i="9" l="1"/>
  <c r="BM533" i="9" s="1"/>
  <c r="BM527" i="9"/>
  <c r="BM538" i="9" s="1"/>
  <c r="BK21" i="17" l="1"/>
  <c r="BL107" i="17"/>
  <c r="BK107" i="17"/>
  <c r="BJ107" i="17"/>
  <c r="BI107" i="17"/>
  <c r="BH107" i="17"/>
  <c r="BG107" i="17"/>
  <c r="BF107" i="17"/>
  <c r="BE107" i="17"/>
  <c r="BC107" i="17"/>
  <c r="BB107" i="17"/>
  <c r="BA107" i="17"/>
  <c r="AZ107" i="17"/>
  <c r="AY107" i="17"/>
  <c r="AX107" i="17"/>
  <c r="AW107" i="17"/>
  <c r="BL106" i="17"/>
  <c r="BK106" i="17"/>
  <c r="BJ106" i="17"/>
  <c r="BI106" i="17"/>
  <c r="BH106" i="17"/>
  <c r="BG106" i="17"/>
  <c r="BF106" i="17"/>
  <c r="BE106" i="17"/>
  <c r="BD106" i="17"/>
  <c r="AW106" i="17"/>
  <c r="BE213" i="17" l="1"/>
  <c r="BE110" i="17"/>
  <c r="BE217" i="17" s="1"/>
  <c r="BE109" i="17"/>
  <c r="BE216" i="17" s="1"/>
  <c r="BE111" i="9"/>
  <c r="BK21" i="9"/>
  <c r="BK14" i="17"/>
  <c r="BK127" i="17"/>
  <c r="BG213" i="17"/>
  <c r="BG109" i="17"/>
  <c r="BG216" i="17" s="1"/>
  <c r="BG111" i="9"/>
  <c r="BG110" i="17"/>
  <c r="BG217" i="17" s="1"/>
  <c r="BA108" i="17"/>
  <c r="BA215" i="17" s="1"/>
  <c r="BA109" i="17"/>
  <c r="BA216" i="17" s="1"/>
  <c r="BA257" i="17"/>
  <c r="BA112" i="9"/>
  <c r="BA258" i="17"/>
  <c r="BA214" i="17"/>
  <c r="BA210" i="17" s="1"/>
  <c r="BJ112" i="9"/>
  <c r="BJ214" i="17"/>
  <c r="BJ210" i="17" s="1"/>
  <c r="BJ108" i="17"/>
  <c r="BJ215" i="17" s="1"/>
  <c r="AY21" i="17"/>
  <c r="AY127" i="17" s="1"/>
  <c r="AY111" i="17"/>
  <c r="AY224" i="9" s="1"/>
  <c r="BF110" i="17"/>
  <c r="BF217" i="17" s="1"/>
  <c r="BF111" i="9"/>
  <c r="BF213" i="17"/>
  <c r="BF109" i="17"/>
  <c r="BF216" i="17" s="1"/>
  <c r="BB108" i="17"/>
  <c r="BB215" i="17" s="1"/>
  <c r="BB214" i="17"/>
  <c r="BB210" i="17" s="1"/>
  <c r="BB258" i="17"/>
  <c r="BB112" i="9"/>
  <c r="BB257" i="17"/>
  <c r="BB259" i="17" s="1"/>
  <c r="BB109" i="17"/>
  <c r="BB216" i="17" s="1"/>
  <c r="AY257" i="17"/>
  <c r="AY259" i="17" s="1"/>
  <c r="AY108" i="17"/>
  <c r="AY215" i="17" s="1"/>
  <c r="AY258" i="17"/>
  <c r="AY112" i="9"/>
  <c r="AY109" i="17"/>
  <c r="AY216" i="17" s="1"/>
  <c r="AY214" i="17"/>
  <c r="AY210" i="17" s="1"/>
  <c r="BI112" i="9"/>
  <c r="BI214" i="17"/>
  <c r="BI210" i="17" s="1"/>
  <c r="BI108" i="17"/>
  <c r="BI215" i="17" s="1"/>
  <c r="BH109" i="17"/>
  <c r="BH216" i="17" s="1"/>
  <c r="BH110" i="17"/>
  <c r="BH217" i="17" s="1"/>
  <c r="BH213" i="17"/>
  <c r="BH111" i="9"/>
  <c r="BK112" i="9"/>
  <c r="BK108" i="17"/>
  <c r="BK215" i="17" s="1"/>
  <c r="BK214" i="17"/>
  <c r="BK210" i="17" s="1"/>
  <c r="BI109" i="17"/>
  <c r="BI216" i="17" s="1"/>
  <c r="BI110" i="17"/>
  <c r="BI217" i="17" s="1"/>
  <c r="BI213" i="17"/>
  <c r="BI111" i="9"/>
  <c r="BC258" i="17"/>
  <c r="BC257" i="17"/>
  <c r="BC259" i="17" s="1"/>
  <c r="BC109" i="17"/>
  <c r="BC216" i="17" s="1"/>
  <c r="BC112" i="9"/>
  <c r="BC108" i="17"/>
  <c r="BC215" i="17" s="1"/>
  <c r="BC214" i="17"/>
  <c r="BC210" i="17" s="1"/>
  <c r="BL112" i="9"/>
  <c r="BL214" i="17"/>
  <c r="BL210" i="17" s="1"/>
  <c r="BL108" i="17"/>
  <c r="BL215" i="17" s="1"/>
  <c r="BH112" i="9"/>
  <c r="BH108" i="17"/>
  <c r="BH215" i="17" s="1"/>
  <c r="BH214" i="17"/>
  <c r="BH210" i="17" s="1"/>
  <c r="BJ111" i="9"/>
  <c r="BJ213" i="17"/>
  <c r="BJ110" i="17"/>
  <c r="BJ217" i="17" s="1"/>
  <c r="BJ109" i="17"/>
  <c r="BJ216" i="17" s="1"/>
  <c r="AW213" i="17"/>
  <c r="AW109" i="17"/>
  <c r="AW216" i="17" s="1"/>
  <c r="AW110" i="17"/>
  <c r="AW217" i="17" s="1"/>
  <c r="BK213" i="17"/>
  <c r="BK111" i="9"/>
  <c r="AW258" i="17"/>
  <c r="AW214" i="17"/>
  <c r="AW210" i="17" s="1"/>
  <c r="AW257" i="17"/>
  <c r="AW259" i="17" s="1"/>
  <c r="BF112" i="9"/>
  <c r="BF108" i="17"/>
  <c r="BF215" i="17" s="1"/>
  <c r="BF258" i="17"/>
  <c r="BF214" i="17"/>
  <c r="BF210" i="17" s="1"/>
  <c r="BF257" i="17"/>
  <c r="AZ258" i="17"/>
  <c r="AZ257" i="17"/>
  <c r="AZ259" i="17" s="1"/>
  <c r="AZ108" i="17"/>
  <c r="AZ215" i="17" s="1"/>
  <c r="AZ214" i="17"/>
  <c r="AZ210" i="17" s="1"/>
  <c r="AZ112" i="9"/>
  <c r="AZ109" i="17"/>
  <c r="AZ216" i="17" s="1"/>
  <c r="BE108" i="17"/>
  <c r="BE215" i="17" s="1"/>
  <c r="BE258" i="17"/>
  <c r="BE112" i="9"/>
  <c r="BE257" i="17"/>
  <c r="BE214" i="17"/>
  <c r="BE210" i="17" s="1"/>
  <c r="BD109" i="17"/>
  <c r="BD216" i="17" s="1"/>
  <c r="BD110" i="17"/>
  <c r="BD217" i="17" s="1"/>
  <c r="BD213" i="17"/>
  <c r="BD111" i="9"/>
  <c r="BD108" i="17"/>
  <c r="BD215" i="17" s="1"/>
  <c r="BD257" i="17"/>
  <c r="BD259" i="17" s="1"/>
  <c r="BL109" i="17"/>
  <c r="BL216" i="17" s="1"/>
  <c r="BL213" i="17"/>
  <c r="BL110" i="17"/>
  <c r="BL217" i="17" s="1"/>
  <c r="BL111" i="9"/>
  <c r="AX214" i="17"/>
  <c r="AX210" i="17" s="1"/>
  <c r="AX257" i="17"/>
  <c r="AX109" i="17"/>
  <c r="AX216" i="17" s="1"/>
  <c r="AX258" i="17"/>
  <c r="AX108" i="17"/>
  <c r="AX215" i="17" s="1"/>
  <c r="BG108" i="17"/>
  <c r="BG215" i="17" s="1"/>
  <c r="BG112" i="9"/>
  <c r="BG214" i="17"/>
  <c r="BG210" i="17" s="1"/>
  <c r="AZ424" i="9" l="1"/>
  <c r="AZ423" i="9"/>
  <c r="AZ511" i="9" s="1"/>
  <c r="AZ223" i="9"/>
  <c r="AZ113" i="9"/>
  <c r="AZ323" i="9"/>
  <c r="AZ106" i="9"/>
  <c r="AZ427" i="9" s="1"/>
  <c r="AZ514" i="9" s="1"/>
  <c r="AZ110" i="9"/>
  <c r="AZ325" i="9"/>
  <c r="AZ117" i="9"/>
  <c r="BH113" i="9"/>
  <c r="BH323" i="9"/>
  <c r="BH223" i="9"/>
  <c r="BH219" i="9" s="1"/>
  <c r="BH117" i="9"/>
  <c r="BH423" i="9"/>
  <c r="BH511" i="9" s="1"/>
  <c r="BH527" i="9" s="1"/>
  <c r="BG27" i="25"/>
  <c r="BG34" i="25" s="1"/>
  <c r="BH106" i="9"/>
  <c r="BH427" i="9" s="1"/>
  <c r="BH514" i="9" s="1"/>
  <c r="BH530" i="9" s="1"/>
  <c r="BG31" i="25"/>
  <c r="BG38" i="25" s="1"/>
  <c r="BH424" i="9"/>
  <c r="BH325" i="9"/>
  <c r="BH346" i="9" s="1"/>
  <c r="BG117" i="9"/>
  <c r="BF27" i="25"/>
  <c r="BF34" i="25" s="1"/>
  <c r="BG423" i="9"/>
  <c r="BG511" i="9" s="1"/>
  <c r="BG424" i="9"/>
  <c r="BG223" i="9"/>
  <c r="BG219" i="9" s="1"/>
  <c r="BG113" i="9"/>
  <c r="BF31" i="25"/>
  <c r="BF38" i="25" s="1"/>
  <c r="BG323" i="9"/>
  <c r="BG325" i="9"/>
  <c r="BG346" i="9" s="1"/>
  <c r="BG106" i="9"/>
  <c r="BG427" i="9" s="1"/>
  <c r="BG514" i="9" s="1"/>
  <c r="BF117" i="9"/>
  <c r="BF423" i="9"/>
  <c r="BF223" i="9"/>
  <c r="BF219" i="9" s="1"/>
  <c r="BF325" i="9"/>
  <c r="BF424" i="9"/>
  <c r="BE27" i="25"/>
  <c r="BE34" i="25" s="1"/>
  <c r="BF113" i="9"/>
  <c r="BE31" i="25"/>
  <c r="BE38" i="25" s="1"/>
  <c r="BF323" i="9"/>
  <c r="BF106" i="9"/>
  <c r="BF427" i="9" s="1"/>
  <c r="BF514" i="9" s="1"/>
  <c r="BH222" i="9"/>
  <c r="BH108" i="9"/>
  <c r="BH110" i="9"/>
  <c r="BA259" i="17"/>
  <c r="BK46" i="17"/>
  <c r="BK152" i="17" s="1"/>
  <c r="BK120" i="17"/>
  <c r="BK14" i="9"/>
  <c r="BK60" i="17"/>
  <c r="BL484" i="9"/>
  <c r="BL485" i="9" s="1"/>
  <c r="BL108" i="9"/>
  <c r="BL110" i="9"/>
  <c r="BL222" i="9"/>
  <c r="BA223" i="9"/>
  <c r="BA323" i="9"/>
  <c r="BA113" i="9"/>
  <c r="BA423" i="9"/>
  <c r="BA511" i="9" s="1"/>
  <c r="BA106" i="9"/>
  <c r="BA427" i="9" s="1"/>
  <c r="BA514" i="9" s="1"/>
  <c r="BA110" i="9"/>
  <c r="BA424" i="9"/>
  <c r="BA325" i="9"/>
  <c r="BA117" i="9"/>
  <c r="BK424" i="9"/>
  <c r="BK117" i="9"/>
  <c r="BK223" i="9"/>
  <c r="BK219" i="9" s="1"/>
  <c r="BJ31" i="25"/>
  <c r="BJ38" i="25" s="1"/>
  <c r="BK106" i="9"/>
  <c r="BK427" i="9" s="1"/>
  <c r="BJ27" i="25"/>
  <c r="BJ34" i="25" s="1"/>
  <c r="BK113" i="9"/>
  <c r="BK114" i="9" s="1"/>
  <c r="BK423" i="9"/>
  <c r="BI108" i="9"/>
  <c r="BI110" i="9"/>
  <c r="BI222" i="9"/>
  <c r="BK135" i="9"/>
  <c r="BK473" i="9"/>
  <c r="BK488" i="9" s="1"/>
  <c r="BE259" i="17"/>
  <c r="BL423" i="9"/>
  <c r="BL223" i="9"/>
  <c r="BL219" i="9" s="1"/>
  <c r="BK27" i="25"/>
  <c r="BK34" i="25" s="1"/>
  <c r="BL113" i="9"/>
  <c r="BL424" i="9"/>
  <c r="BL106" i="9"/>
  <c r="BL427" i="9" s="1"/>
  <c r="BK31" i="25"/>
  <c r="BK38" i="25" s="1"/>
  <c r="BL117" i="9"/>
  <c r="BE110" i="9"/>
  <c r="BE222" i="9"/>
  <c r="BE108" i="9"/>
  <c r="AY424" i="9"/>
  <c r="AY106" i="9"/>
  <c r="AY427" i="9" s="1"/>
  <c r="AY514" i="9" s="1"/>
  <c r="AY117" i="9"/>
  <c r="AY423" i="9"/>
  <c r="AY511" i="9" s="1"/>
  <c r="AY323" i="9"/>
  <c r="AY110" i="9"/>
  <c r="AY325" i="9"/>
  <c r="AY223" i="9"/>
  <c r="AY113" i="9"/>
  <c r="BE113" i="9"/>
  <c r="BE106" i="9"/>
  <c r="BE427" i="9" s="1"/>
  <c r="BE514" i="9" s="1"/>
  <c r="BE323" i="9"/>
  <c r="BE423" i="9"/>
  <c r="BE424" i="9"/>
  <c r="BE223" i="9"/>
  <c r="BE325" i="9"/>
  <c r="BE117" i="9"/>
  <c r="BI323" i="9"/>
  <c r="BI117" i="9"/>
  <c r="BH31" i="25"/>
  <c r="BH38" i="25" s="1"/>
  <c r="BH27" i="25"/>
  <c r="BH34" i="25" s="1"/>
  <c r="BI113" i="9"/>
  <c r="BI114" i="9" s="1"/>
  <c r="BI424" i="9"/>
  <c r="BI423" i="9"/>
  <c r="BI511" i="9" s="1"/>
  <c r="BI527" i="9" s="1"/>
  <c r="BI325" i="9"/>
  <c r="BI106" i="9"/>
  <c r="BI427" i="9" s="1"/>
  <c r="BI514" i="9" s="1"/>
  <c r="BI530" i="9" s="1"/>
  <c r="BI223" i="9"/>
  <c r="BI219" i="9" s="1"/>
  <c r="BI232" i="9" s="1"/>
  <c r="BF259" i="17"/>
  <c r="BK110" i="9"/>
  <c r="BK450" i="9" s="1"/>
  <c r="BK484" i="9"/>
  <c r="BK485" i="9" s="1"/>
  <c r="BK222" i="9"/>
  <c r="BJ108" i="9"/>
  <c r="BJ222" i="9"/>
  <c r="BJ110" i="9"/>
  <c r="BJ106" i="9"/>
  <c r="BJ427" i="9" s="1"/>
  <c r="BJ514" i="9" s="1"/>
  <c r="BJ530" i="9" s="1"/>
  <c r="BJ423" i="9"/>
  <c r="BJ511" i="9" s="1"/>
  <c r="BJ527" i="9" s="1"/>
  <c r="BJ424" i="9"/>
  <c r="BI31" i="25"/>
  <c r="BI38" i="25" s="1"/>
  <c r="BJ117" i="9"/>
  <c r="BI27" i="25"/>
  <c r="BI34" i="25" s="1"/>
  <c r="BJ113" i="9"/>
  <c r="BJ223" i="9"/>
  <c r="BJ219" i="9" s="1"/>
  <c r="BJ232" i="9" s="1"/>
  <c r="BJ240" i="9" s="1"/>
  <c r="BG108" i="9"/>
  <c r="BG222" i="9"/>
  <c r="BG110" i="9"/>
  <c r="BB117" i="9"/>
  <c r="BB323" i="9"/>
  <c r="BB223" i="9"/>
  <c r="BB106" i="9"/>
  <c r="BB427" i="9" s="1"/>
  <c r="BB514" i="9" s="1"/>
  <c r="BB110" i="9"/>
  <c r="BB424" i="9"/>
  <c r="BB113" i="9"/>
  <c r="BB325" i="9"/>
  <c r="BB423" i="9"/>
  <c r="BB511" i="9" s="1"/>
  <c r="AX259" i="17"/>
  <c r="BD222" i="9"/>
  <c r="BD110" i="9"/>
  <c r="BD108" i="9"/>
  <c r="BC113" i="9"/>
  <c r="BC323" i="9"/>
  <c r="BC325" i="9"/>
  <c r="BC106" i="9"/>
  <c r="BC427" i="9" s="1"/>
  <c r="BC514" i="9" s="1"/>
  <c r="BC110" i="9"/>
  <c r="BC117" i="9"/>
  <c r="BC424" i="9"/>
  <c r="BC223" i="9"/>
  <c r="BC423" i="9"/>
  <c r="BC511" i="9" s="1"/>
  <c r="BF110" i="9"/>
  <c r="BF108" i="9"/>
  <c r="BF222" i="9"/>
  <c r="BC293" i="9" l="1"/>
  <c r="BC226" i="9"/>
  <c r="BC219" i="9"/>
  <c r="BB329" i="9"/>
  <c r="BB107" i="9"/>
  <c r="BB449" i="9"/>
  <c r="BB450" i="9"/>
  <c r="BB477" i="9" s="1"/>
  <c r="BB481" i="9" s="1"/>
  <c r="BB116" i="9"/>
  <c r="BJ116" i="9"/>
  <c r="BJ449" i="9"/>
  <c r="BJ107" i="9"/>
  <c r="BJ450" i="9"/>
  <c r="BN323" i="9"/>
  <c r="BI344" i="9"/>
  <c r="BI327" i="9"/>
  <c r="BO424" i="9"/>
  <c r="BL443" i="9"/>
  <c r="BL444" i="9" s="1"/>
  <c r="BL436" i="9"/>
  <c r="BO436" i="9" s="1"/>
  <c r="BI254" i="9"/>
  <c r="BI256" i="9" s="1"/>
  <c r="BI231" i="9"/>
  <c r="BI227" i="9"/>
  <c r="BI226" i="9"/>
  <c r="BK232" i="9"/>
  <c r="BK240" i="9" s="1"/>
  <c r="BK74" i="17"/>
  <c r="BK166" i="17"/>
  <c r="BK62" i="17"/>
  <c r="BK168" i="17" s="1"/>
  <c r="BF511" i="9"/>
  <c r="BF485" i="9"/>
  <c r="BG436" i="9"/>
  <c r="BG443" i="9"/>
  <c r="BG444" i="9" s="1"/>
  <c r="AZ329" i="9"/>
  <c r="AZ449" i="9"/>
  <c r="AZ450" i="9"/>
  <c r="AZ477" i="9" s="1"/>
  <c r="AZ481" i="9" s="1"/>
  <c r="AZ107" i="9"/>
  <c r="AZ116" i="9"/>
  <c r="BB436" i="9"/>
  <c r="BB443" i="9"/>
  <c r="BB444" i="9" s="1"/>
  <c r="BL514" i="9"/>
  <c r="BL530" i="9" s="1"/>
  <c r="BO427" i="9"/>
  <c r="BH227" i="9"/>
  <c r="BH226" i="9"/>
  <c r="AZ346" i="9"/>
  <c r="AZ315" i="9"/>
  <c r="BC443" i="9"/>
  <c r="BC444" i="9" s="1"/>
  <c r="BC436" i="9"/>
  <c r="BD116" i="9"/>
  <c r="BD107" i="9"/>
  <c r="BD449" i="9"/>
  <c r="BD329" i="9"/>
  <c r="BD450" i="9"/>
  <c r="BD477" i="9" s="1"/>
  <c r="BD481" i="9" s="1"/>
  <c r="BJ114" i="9"/>
  <c r="BJ226" i="9"/>
  <c r="BJ227" i="9"/>
  <c r="BJ231" i="9"/>
  <c r="BI346" i="9"/>
  <c r="BN325" i="9"/>
  <c r="AY436" i="9"/>
  <c r="AY443" i="9"/>
  <c r="AY444" i="9" s="1"/>
  <c r="BI116" i="9"/>
  <c r="BI329" i="9"/>
  <c r="BI107" i="9"/>
  <c r="BI449" i="9"/>
  <c r="BI450" i="9"/>
  <c r="BK116" i="9"/>
  <c r="BK229" i="9" s="1"/>
  <c r="BK230" i="9" s="1"/>
  <c r="BK128" i="9"/>
  <c r="BK231" i="9" s="1"/>
  <c r="BK449" i="9"/>
  <c r="BK46" i="9"/>
  <c r="BK160" i="9" s="1"/>
  <c r="BK60" i="9"/>
  <c r="BF327" i="9"/>
  <c r="BF348" i="9" s="1"/>
  <c r="BF344" i="9"/>
  <c r="BF291" i="9" s="1"/>
  <c r="BA327" i="9"/>
  <c r="BA348" i="9" s="1"/>
  <c r="BA344" i="9"/>
  <c r="BF5" i="25"/>
  <c r="BG5" i="25" s="1"/>
  <c r="BH5" i="25" s="1"/>
  <c r="BI5" i="25" s="1"/>
  <c r="BJ5" i="25" s="1"/>
  <c r="BK5" i="25" s="1"/>
  <c r="AZ327" i="9"/>
  <c r="AZ348" i="9" s="1"/>
  <c r="AZ344" i="9"/>
  <c r="BB226" i="9"/>
  <c r="BB293" i="9"/>
  <c r="BB219" i="9"/>
  <c r="BE315" i="9"/>
  <c r="BE346" i="9"/>
  <c r="AY226" i="9"/>
  <c r="AY219" i="9"/>
  <c r="AY293" i="9"/>
  <c r="BK443" i="9"/>
  <c r="BK444" i="9" s="1"/>
  <c r="BN424" i="9"/>
  <c r="BK436" i="9"/>
  <c r="BN436" i="9" s="1"/>
  <c r="BC450" i="9"/>
  <c r="BC477" i="9" s="1"/>
  <c r="BC481" i="9" s="1"/>
  <c r="BC116" i="9"/>
  <c r="BC329" i="9"/>
  <c r="BC107" i="9"/>
  <c r="BC449" i="9"/>
  <c r="BB344" i="9"/>
  <c r="BB327" i="9"/>
  <c r="BB348" i="9" s="1"/>
  <c r="BI443" i="9"/>
  <c r="BI444" i="9" s="1"/>
  <c r="BI436" i="9"/>
  <c r="BE293" i="9"/>
  <c r="BE219" i="9"/>
  <c r="AY315" i="9"/>
  <c r="AY346" i="9"/>
  <c r="BE227" i="9"/>
  <c r="BE305" i="9"/>
  <c r="BE307" i="9" s="1"/>
  <c r="BE226" i="9"/>
  <c r="BK511" i="9"/>
  <c r="BK527" i="9" s="1"/>
  <c r="BN423" i="9"/>
  <c r="BA219" i="9"/>
  <c r="BA293" i="9"/>
  <c r="BA226" i="9"/>
  <c r="BD226" i="9"/>
  <c r="BD305" i="9"/>
  <c r="BD227" i="9"/>
  <c r="BF227" i="9"/>
  <c r="BF226" i="9"/>
  <c r="BE443" i="9"/>
  <c r="BE444" i="9" s="1"/>
  <c r="BE436" i="9"/>
  <c r="AY449" i="9"/>
  <c r="AY329" i="9"/>
  <c r="AY107" i="9"/>
  <c r="AY450" i="9"/>
  <c r="AY477" i="9" s="1"/>
  <c r="AY481" i="9" s="1"/>
  <c r="AY116" i="9"/>
  <c r="BE116" i="9"/>
  <c r="BE329" i="9"/>
  <c r="BE449" i="9"/>
  <c r="BE107" i="9"/>
  <c r="BE450" i="9"/>
  <c r="BL511" i="9"/>
  <c r="BL527" i="9" s="1"/>
  <c r="BN527" i="9" s="1"/>
  <c r="BO423" i="9"/>
  <c r="BA315" i="9"/>
  <c r="BA346" i="9"/>
  <c r="BL226" i="9"/>
  <c r="BL227" i="9"/>
  <c r="BG344" i="9"/>
  <c r="BG291" i="9" s="1"/>
  <c r="BG327" i="9"/>
  <c r="BG348" i="9" s="1"/>
  <c r="BH344" i="9"/>
  <c r="BH327" i="9"/>
  <c r="BH348" i="9" s="1"/>
  <c r="AZ219" i="9"/>
  <c r="AZ293" i="9"/>
  <c r="AZ226" i="9"/>
  <c r="BC346" i="9"/>
  <c r="BC315" i="9"/>
  <c r="BB315" i="9"/>
  <c r="BB346" i="9"/>
  <c r="BG449" i="9"/>
  <c r="BG450" i="9"/>
  <c r="BG477" i="9" s="1"/>
  <c r="BG481" i="9" s="1"/>
  <c r="BG116" i="9"/>
  <c r="BG107" i="9"/>
  <c r="BG329" i="9"/>
  <c r="BJ436" i="9"/>
  <c r="BJ443" i="9"/>
  <c r="BJ444" i="9" s="1"/>
  <c r="BE511" i="9"/>
  <c r="BE485" i="9"/>
  <c r="AY327" i="9"/>
  <c r="AY348" i="9" s="1"/>
  <c r="AY344" i="9"/>
  <c r="BA436" i="9"/>
  <c r="BA443" i="9"/>
  <c r="BA444" i="9" s="1"/>
  <c r="BL449" i="9"/>
  <c r="BL450" i="9"/>
  <c r="BL493" i="9" s="1"/>
  <c r="BL494" i="9" s="1"/>
  <c r="BL116" i="9"/>
  <c r="BL229" i="9" s="1"/>
  <c r="BL230" i="9" s="1"/>
  <c r="BL107" i="9"/>
  <c r="BH450" i="9"/>
  <c r="BH477" i="9" s="1"/>
  <c r="BH481" i="9" s="1"/>
  <c r="BH329" i="9"/>
  <c r="BH449" i="9"/>
  <c r="BH116" i="9"/>
  <c r="BH107" i="9"/>
  <c r="BF443" i="9"/>
  <c r="BF444" i="9" s="1"/>
  <c r="BF436" i="9"/>
  <c r="BF9" i="25"/>
  <c r="BG9" i="25" s="1"/>
  <c r="BH9" i="25" s="1"/>
  <c r="BI9" i="25" s="1"/>
  <c r="BJ9" i="25" s="1"/>
  <c r="BK9" i="25" s="1"/>
  <c r="BH436" i="9"/>
  <c r="BH443" i="9"/>
  <c r="BH444" i="9" s="1"/>
  <c r="BH114" i="9"/>
  <c r="BF107" i="9"/>
  <c r="BF329" i="9"/>
  <c r="BF449" i="9"/>
  <c r="BF450" i="9"/>
  <c r="BF116" i="9"/>
  <c r="BC327" i="9"/>
  <c r="BC348" i="9" s="1"/>
  <c r="BC344" i="9"/>
  <c r="BG226" i="9"/>
  <c r="BG227" i="9"/>
  <c r="BE344" i="9"/>
  <c r="BE327" i="9"/>
  <c r="BE348" i="9" s="1"/>
  <c r="BN427" i="9"/>
  <c r="BK514" i="9"/>
  <c r="BK530" i="9" s="1"/>
  <c r="BA116" i="9"/>
  <c r="BA449" i="9"/>
  <c r="BA107" i="9"/>
  <c r="BA329" i="9"/>
  <c r="BA450" i="9"/>
  <c r="BA477" i="9" s="1"/>
  <c r="BA481" i="9" s="1"/>
  <c r="BF346" i="9"/>
  <c r="BF293" i="9" s="1"/>
  <c r="BF315" i="9"/>
  <c r="AZ436" i="9"/>
  <c r="AZ443" i="9"/>
  <c r="AZ444" i="9" s="1"/>
  <c r="BF474" i="9" l="1"/>
  <c r="BF508" i="9"/>
  <c r="BE484" i="9"/>
  <c r="BE477" i="9"/>
  <c r="BE481" i="9" s="1"/>
  <c r="BL490" i="9"/>
  <c r="BL477" i="9"/>
  <c r="BL481" i="9" s="1"/>
  <c r="BL474" i="9"/>
  <c r="BL489" i="9" s="1"/>
  <c r="BL508" i="9"/>
  <c r="BF295" i="9"/>
  <c r="BI508" i="9"/>
  <c r="BI474" i="9"/>
  <c r="BI489" i="9" s="1"/>
  <c r="BI490" i="9"/>
  <c r="BI477" i="9"/>
  <c r="BI481" i="9" s="1"/>
  <c r="BJ236" i="9"/>
  <c r="BJ239" i="9"/>
  <c r="BN327" i="9"/>
  <c r="BI348" i="9"/>
  <c r="BA334" i="9"/>
  <c r="BA332" i="9"/>
  <c r="BA353" i="9" s="1"/>
  <c r="BA350" i="9"/>
  <c r="BG350" i="9"/>
  <c r="BG332" i="9"/>
  <c r="BG353" i="9" s="1"/>
  <c r="BG334" i="9"/>
  <c r="BL235" i="9"/>
  <c r="BE508" i="9"/>
  <c r="BE474" i="9"/>
  <c r="BA295" i="9"/>
  <c r="BA303" i="9"/>
  <c r="BA308" i="9" s="1"/>
  <c r="BB295" i="9"/>
  <c r="BB303" i="9"/>
  <c r="BB308" i="9" s="1"/>
  <c r="BJ235" i="9"/>
  <c r="BJ243" i="9" s="1"/>
  <c r="BB508" i="9"/>
  <c r="BB517" i="9" s="1"/>
  <c r="BB474" i="9"/>
  <c r="AY334" i="9"/>
  <c r="AY350" i="9"/>
  <c r="AY332" i="9"/>
  <c r="AY353" i="9" s="1"/>
  <c r="AZ350" i="9"/>
  <c r="AZ334" i="9"/>
  <c r="AZ332" i="9"/>
  <c r="AZ353" i="9" s="1"/>
  <c r="BF334" i="9"/>
  <c r="BF350" i="9"/>
  <c r="BF297" i="9" s="1"/>
  <c r="BF332" i="9"/>
  <c r="BF353" i="9" s="1"/>
  <c r="BF300" i="9" s="1"/>
  <c r="BK62" i="9"/>
  <c r="BK176" i="9" s="1"/>
  <c r="BK174" i="9"/>
  <c r="BK254" i="9" s="1"/>
  <c r="BK256" i="9" s="1"/>
  <c r="BK261" i="9" s="1"/>
  <c r="BK74" i="9"/>
  <c r="BA508" i="9"/>
  <c r="BA517" i="9" s="1"/>
  <c r="BA474" i="9"/>
  <c r="BH332" i="9"/>
  <c r="BH353" i="9" s="1"/>
  <c r="BH350" i="9"/>
  <c r="BH334" i="9"/>
  <c r="AZ295" i="9"/>
  <c r="AZ303" i="9"/>
  <c r="AZ308" i="9" s="1"/>
  <c r="BC508" i="9"/>
  <c r="BC517" i="9" s="1"/>
  <c r="BC474" i="9"/>
  <c r="AY303" i="9"/>
  <c r="AY308" i="9" s="1"/>
  <c r="AY295" i="9"/>
  <c r="BB334" i="9"/>
  <c r="BB350" i="9"/>
  <c r="BB332" i="9"/>
  <c r="BB353" i="9" s="1"/>
  <c r="AY474" i="9"/>
  <c r="AY508" i="9"/>
  <c r="AY517" i="9" s="1"/>
  <c r="BK474" i="9"/>
  <c r="BK489" i="9" s="1"/>
  <c r="BK477" i="9"/>
  <c r="BK481" i="9" s="1"/>
  <c r="BK508" i="9"/>
  <c r="BK490" i="9"/>
  <c r="BH490" i="9"/>
  <c r="BH508" i="9"/>
  <c r="BH474" i="9"/>
  <c r="BH489" i="9" s="1"/>
  <c r="BE332" i="9"/>
  <c r="BE353" i="9" s="1"/>
  <c r="BE334" i="9"/>
  <c r="BE350" i="9"/>
  <c r="BG508" i="9"/>
  <c r="BG474" i="9"/>
  <c r="BG489" i="9" s="1"/>
  <c r="BC332" i="9"/>
  <c r="BC353" i="9" s="1"/>
  <c r="BC350" i="9"/>
  <c r="BC334" i="9"/>
  <c r="BK239" i="9"/>
  <c r="BK245" i="9" s="1"/>
  <c r="BK236" i="9"/>
  <c r="BD334" i="9"/>
  <c r="BD350" i="9"/>
  <c r="BD332" i="9"/>
  <c r="BD353" i="9" s="1"/>
  <c r="BJ508" i="9"/>
  <c r="BJ490" i="9"/>
  <c r="BJ477" i="9"/>
  <c r="BJ481" i="9" s="1"/>
  <c r="BJ474" i="9"/>
  <c r="BJ489" i="9" s="1"/>
  <c r="BI334" i="9"/>
  <c r="BI332" i="9"/>
  <c r="BI353" i="9" s="1"/>
  <c r="BI350" i="9"/>
  <c r="BN329" i="9"/>
  <c r="BF477" i="9"/>
  <c r="BF481" i="9" s="1"/>
  <c r="BF484" i="9"/>
  <c r="BD307" i="9"/>
  <c r="BD308" i="9"/>
  <c r="BE303" i="9"/>
  <c r="BE308" i="9" s="1"/>
  <c r="BE295" i="9"/>
  <c r="BD474" i="9"/>
  <c r="BD508" i="9"/>
  <c r="BD517" i="9" s="1"/>
  <c r="AZ474" i="9"/>
  <c r="AZ508" i="9"/>
  <c r="AZ517" i="9" s="1"/>
  <c r="BK76" i="17"/>
  <c r="BK180" i="17"/>
  <c r="BK79" i="17"/>
  <c r="BC295" i="9"/>
  <c r="BC303" i="9"/>
  <c r="BC308" i="9" s="1"/>
  <c r="BJ237" i="9" l="1"/>
  <c r="BG524" i="9"/>
  <c r="BG517" i="9"/>
  <c r="BF337" i="9"/>
  <c r="BF335" i="9"/>
  <c r="BF355" i="9"/>
  <c r="BF302" i="9" s="1"/>
  <c r="BF307" i="9" s="1"/>
  <c r="BK110" i="17"/>
  <c r="BK217" i="17" s="1"/>
  <c r="BK185" i="17"/>
  <c r="BI335" i="9"/>
  <c r="BI356" i="9" s="1"/>
  <c r="BI355" i="9"/>
  <c r="BE355" i="9"/>
  <c r="BE335" i="9"/>
  <c r="BE337" i="9"/>
  <c r="AZ355" i="9"/>
  <c r="AZ335" i="9"/>
  <c r="AZ356" i="9" s="1"/>
  <c r="BK109" i="17"/>
  <c r="BK216" i="17" s="1"/>
  <c r="BK77" i="17"/>
  <c r="BK183" i="17" s="1"/>
  <c r="BK182" i="17"/>
  <c r="BK76" i="9"/>
  <c r="BK188" i="9"/>
  <c r="BK77" i="9"/>
  <c r="BK191" i="9" s="1"/>
  <c r="BK79" i="9"/>
  <c r="BC335" i="9"/>
  <c r="BC356" i="9" s="1"/>
  <c r="BC355" i="9"/>
  <c r="BL243" i="9"/>
  <c r="BL244" i="9" s="1"/>
  <c r="BL237" i="9"/>
  <c r="BD355" i="9"/>
  <c r="BD335" i="9"/>
  <c r="BD337" i="9"/>
  <c r="BG335" i="9"/>
  <c r="BG356" i="9" s="1"/>
  <c r="BG355" i="9"/>
  <c r="BH517" i="9"/>
  <c r="BH533" i="9" s="1"/>
  <c r="BH524" i="9"/>
  <c r="BK524" i="9"/>
  <c r="BK538" i="9" s="1"/>
  <c r="BK517" i="9"/>
  <c r="BK533" i="9" s="1"/>
  <c r="BH335" i="9"/>
  <c r="BH356" i="9" s="1"/>
  <c r="BH355" i="9"/>
  <c r="AY355" i="9"/>
  <c r="AY335" i="9"/>
  <c r="AY356" i="9" s="1"/>
  <c r="BA335" i="9"/>
  <c r="BA356" i="9" s="1"/>
  <c r="BA355" i="9"/>
  <c r="BF524" i="9"/>
  <c r="BF517" i="9"/>
  <c r="BL524" i="9"/>
  <c r="BL517" i="9"/>
  <c r="BL533" i="9" s="1"/>
  <c r="BJ524" i="9"/>
  <c r="BJ517" i="9"/>
  <c r="BJ533" i="9" s="1"/>
  <c r="BI517" i="9"/>
  <c r="BI533" i="9" s="1"/>
  <c r="BI524" i="9"/>
  <c r="BB355" i="9"/>
  <c r="BB335" i="9"/>
  <c r="BB356" i="9" s="1"/>
  <c r="BE517" i="9"/>
  <c r="BE524" i="9"/>
  <c r="BF338" i="9" l="1"/>
  <c r="BF356" i="9"/>
  <c r="BF303" i="9" s="1"/>
  <c r="BF308" i="9" s="1"/>
  <c r="BK107" i="9"/>
  <c r="BK190" i="9"/>
  <c r="BK226" i="9" s="1"/>
  <c r="BN524" i="9"/>
  <c r="BL538" i="9"/>
  <c r="BE356" i="9"/>
  <c r="BE338" i="9"/>
  <c r="BK108" i="9"/>
  <c r="BK193" i="9"/>
  <c r="BK227" i="9" s="1"/>
  <c r="BD338" i="9"/>
  <c r="BD356" i="9"/>
  <c r="BK235" i="9" l="1"/>
  <c r="BK243" i="9" l="1"/>
  <c r="BK244" i="9" s="1"/>
  <c r="BK237" i="9"/>
  <c r="BR425" i="9" l="1"/>
  <c r="BQ425"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Vanina Dborkin</author>
    <author>Julian Folgar</author>
  </authors>
  <commentList>
    <comment ref="BI11" authorId="0" shapeId="0" xr:uid="{00000000-0006-0000-0600-000001000000}">
      <text>
        <r>
          <rPr>
            <b/>
            <sz val="9"/>
            <color indexed="81"/>
            <rFont val="Tahoma"/>
            <family val="2"/>
          </rPr>
          <t>Daniela Vanina Dborkin:</t>
        </r>
        <r>
          <rPr>
            <sz val="9"/>
            <color indexed="81"/>
            <rFont val="Tahoma"/>
            <family val="2"/>
          </rPr>
          <t xml:space="preserve">
Se netean las cajas previsionales a tanto de ingresos como de gastos a fines de comparabilidad, porque se incluyen desde 2019. </t>
        </r>
      </text>
    </comment>
    <comment ref="BJ11" authorId="1" shapeId="0" xr:uid="{00000000-0006-0000-0600-000002000000}">
      <text>
        <r>
          <rPr>
            <b/>
            <sz val="9"/>
            <color indexed="81"/>
            <rFont val="Tahoma"/>
            <family val="2"/>
          </rPr>
          <t>Julian Folgar:</t>
        </r>
        <r>
          <rPr>
            <sz val="9"/>
            <color indexed="81"/>
            <rFont val="Tahoma"/>
            <family val="2"/>
          </rPr>
          <t xml:space="preserve">
Neto de Cajas Previsionales. Desde 2019 se incluyen, y hay q netearlas</t>
        </r>
      </text>
    </comment>
    <comment ref="BK11" authorId="1" shapeId="0" xr:uid="{00000000-0006-0000-0600-000003000000}">
      <text>
        <r>
          <rPr>
            <b/>
            <sz val="9"/>
            <color indexed="81"/>
            <rFont val="Tahoma"/>
            <family val="2"/>
          </rPr>
          <t>Julian Folgar:</t>
        </r>
        <r>
          <rPr>
            <sz val="9"/>
            <color indexed="81"/>
            <rFont val="Tahoma"/>
            <family val="2"/>
          </rPr>
          <t xml:space="preserve">
Neto de Cajas Previsionales. Desde 2019 se incluyen, y hay q netearlas</t>
        </r>
      </text>
    </comment>
    <comment ref="BL11" authorId="1" shapeId="0" xr:uid="{6754B734-16AD-4B86-A8AC-9C53EE2C866B}">
      <text>
        <r>
          <rPr>
            <b/>
            <sz val="9"/>
            <color indexed="81"/>
            <rFont val="Tahoma"/>
            <family val="2"/>
          </rPr>
          <t>Julian Folgar:</t>
        </r>
        <r>
          <rPr>
            <sz val="9"/>
            <color indexed="81"/>
            <rFont val="Tahoma"/>
            <family val="2"/>
          </rPr>
          <t xml:space="preserve">
Neto de Cajas Previsionales. Desde 2019 se incluyen, y hay q netearlas</t>
        </r>
      </text>
    </comment>
    <comment ref="BI25" authorId="0" shapeId="0" xr:uid="{00000000-0006-0000-0600-000004000000}">
      <text>
        <r>
          <rPr>
            <b/>
            <sz val="9"/>
            <color indexed="81"/>
            <rFont val="Tahoma"/>
            <family val="2"/>
          </rPr>
          <t>Daniela Vanina Dborkin:</t>
        </r>
        <r>
          <rPr>
            <sz val="9"/>
            <color indexed="81"/>
            <rFont val="Tahoma"/>
            <family val="2"/>
          </rPr>
          <t xml:space="preserve">
neto de cajas provinciales</t>
        </r>
      </text>
    </comment>
    <comment ref="B107" authorId="1" shapeId="0" xr:uid="{00000000-0006-0000-0600-000005000000}">
      <text>
        <r>
          <rPr>
            <b/>
            <sz val="9"/>
            <color indexed="81"/>
            <rFont val="Tahoma"/>
            <family val="2"/>
          </rPr>
          <t>Julian Folgar:</t>
        </r>
        <r>
          <rPr>
            <sz val="9"/>
            <color indexed="81"/>
            <rFont val="Tahoma"/>
            <family val="2"/>
          </rPr>
          <t xml:space="preserve">
Estas son las ingresos figurativos que reciben las provincias de parte de ANSES para cubrir deficit de cajas provinciales. Dado que las cajas estan afuera, estos deberia netearse por eso los tenemos afuera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Julian Folgar</author>
  </authors>
  <commentList>
    <comment ref="AY21" authorId="0" shapeId="0" xr:uid="{00000000-0006-0000-0A00-000001000000}">
      <text>
        <r>
          <rPr>
            <b/>
            <sz val="9"/>
            <color indexed="81"/>
            <rFont val="Tahoma"/>
            <family val="2"/>
          </rPr>
          <t>Julian Folgar:</t>
        </r>
        <r>
          <rPr>
            <sz val="9"/>
            <color indexed="81"/>
            <rFont val="Tahoma"/>
            <family val="2"/>
          </rPr>
          <t xml:space="preserve">
Resta DEGs FMI</t>
        </r>
      </text>
    </comment>
    <comment ref="BK21" authorId="0" shapeId="0" xr:uid="{00000000-0006-0000-0A00-000002000000}">
      <text>
        <r>
          <rPr>
            <b/>
            <sz val="9"/>
            <color indexed="81"/>
            <rFont val="Tahoma"/>
            <family val="2"/>
          </rPr>
          <t>Julian Folgar:</t>
        </r>
        <r>
          <rPr>
            <sz val="9"/>
            <color indexed="81"/>
            <rFont val="Tahoma"/>
            <family val="2"/>
          </rPr>
          <t xml:space="preserve">
Resta DEGs FMI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Daniela Vanina Dborkin</author>
  </authors>
  <commentList>
    <comment ref="BI11" authorId="0" shapeId="0" xr:uid="{00000000-0006-0000-0B00-000001000000}">
      <text>
        <r>
          <rPr>
            <b/>
            <sz val="9"/>
            <color indexed="81"/>
            <rFont val="Tahoma"/>
            <family val="2"/>
          </rPr>
          <t>Daniela Vanina Dborkin:</t>
        </r>
        <r>
          <rPr>
            <sz val="9"/>
            <color indexed="81"/>
            <rFont val="Tahoma"/>
            <family val="2"/>
          </rPr>
          <t xml:space="preserve">
se netean cajas provinciales por cuestiones de comparabilidad de la serie</t>
        </r>
      </text>
    </comment>
    <comment ref="BJ11" authorId="0" shapeId="0" xr:uid="{00000000-0006-0000-0B00-000002000000}">
      <text>
        <r>
          <rPr>
            <b/>
            <sz val="9"/>
            <color indexed="81"/>
            <rFont val="Tahoma"/>
            <family val="2"/>
          </rPr>
          <t>Daniela Vanina Dborkin:</t>
        </r>
        <r>
          <rPr>
            <sz val="9"/>
            <color indexed="81"/>
            <rFont val="Tahoma"/>
            <family val="2"/>
          </rPr>
          <t xml:space="preserve">
se netean cajas provinciales por cuestiones de comparabilidad de la serie</t>
        </r>
      </text>
    </comment>
    <comment ref="BK11" authorId="0" shapeId="0" xr:uid="{00000000-0006-0000-0B00-000003000000}">
      <text>
        <r>
          <rPr>
            <b/>
            <sz val="9"/>
            <color indexed="81"/>
            <rFont val="Tahoma"/>
            <family val="2"/>
          </rPr>
          <t>Daniela Vanina Dborkin:</t>
        </r>
        <r>
          <rPr>
            <sz val="9"/>
            <color indexed="81"/>
            <rFont val="Tahoma"/>
            <family val="2"/>
          </rPr>
          <t xml:space="preserve">
se netean cajas provinciales por cuestiones de comparabilidad de la serie. También se excluyel los DEGs</t>
        </r>
      </text>
    </comment>
    <comment ref="BL11" authorId="0" shapeId="0" xr:uid="{54B68DE4-3B71-45F0-8AD9-D66957E69858}">
      <text>
        <r>
          <rPr>
            <b/>
            <sz val="9"/>
            <color indexed="81"/>
            <rFont val="Tahoma"/>
            <family val="2"/>
          </rPr>
          <t>Daniela Vanina Dborkin:</t>
        </r>
        <r>
          <rPr>
            <sz val="9"/>
            <color indexed="81"/>
            <rFont val="Tahoma"/>
            <family val="2"/>
          </rPr>
          <t xml:space="preserve">
se netean cajas provinciales por cuestiones de comparabilidad de la serie</t>
        </r>
      </text>
    </comment>
  </commentList>
</comments>
</file>

<file path=xl/sharedStrings.xml><?xml version="1.0" encoding="utf-8"?>
<sst xmlns="http://schemas.openxmlformats.org/spreadsheetml/2006/main" count="5016" uniqueCount="613">
  <si>
    <t xml:space="preserve">SECTOR PUBLICO ARGENTINO NO FINANCIERO </t>
  </si>
  <si>
    <t>CUENTA AHORRO - INVERSION - FINANCIAMIENTO</t>
  </si>
  <si>
    <t>CONCEPTO</t>
  </si>
  <si>
    <t>I)</t>
  </si>
  <si>
    <t xml:space="preserve"> INGRESOS CORRIENTES</t>
  </si>
  <si>
    <t xml:space="preserve">     - INGRESOS TRIBUTARIOS</t>
  </si>
  <si>
    <t xml:space="preserve">     - CONTRIBUCIONES A LA SEG. SOCIAL</t>
  </si>
  <si>
    <t xml:space="preserve">     - INGRESOS NO TRIBUTARIOS</t>
  </si>
  <si>
    <t xml:space="preserve">     - VENTAS DE BS.Y SERV.DE LA  ADM.PUB.</t>
  </si>
  <si>
    <t xml:space="preserve">     - INGRESOS DE OPERACION</t>
  </si>
  <si>
    <t xml:space="preserve">     - RENTAS DE LA PROPIEDAD</t>
  </si>
  <si>
    <t xml:space="preserve">     - TRANSFERENCIAS CORRIENTES</t>
  </si>
  <si>
    <t xml:space="preserve">     - OTROS INGRESOS</t>
  </si>
  <si>
    <t xml:space="preserve">     - SUPERAVIT OPER. EMPRESAS PUBLICAS</t>
  </si>
  <si>
    <t>II)</t>
  </si>
  <si>
    <t>GASTOS CORRIENTES</t>
  </si>
  <si>
    <t xml:space="preserve">     - GASTOS DE CONSUMO Y OPERAC.</t>
  </si>
  <si>
    <t xml:space="preserve">       . Remuneraciones</t>
  </si>
  <si>
    <t xml:space="preserve">       . Bienes y Servicios</t>
  </si>
  <si>
    <t xml:space="preserve">       . Otros Gastos</t>
  </si>
  <si>
    <t xml:space="preserve">       . Intereses</t>
  </si>
  <si>
    <t xml:space="preserve">         .. Intereses en Moneda Local</t>
  </si>
  <si>
    <t xml:space="preserve">         .. Intereses en Moneda Extranjera</t>
  </si>
  <si>
    <t xml:space="preserve">       . Otras Rentas</t>
  </si>
  <si>
    <t xml:space="preserve">     - PRESTACIONES DE LA SEG. SOCIAL</t>
  </si>
  <si>
    <t xml:space="preserve">     - OTROS GASTOS CORRIENTES</t>
  </si>
  <si>
    <t xml:space="preserve">       . Al sector privado         </t>
  </si>
  <si>
    <t xml:space="preserve">       . Al sector público</t>
  </si>
  <si>
    <t xml:space="preserve">         .. Provincias y Ciudad de Bs.As.</t>
  </si>
  <si>
    <t xml:space="preserve">         .. Universidades</t>
  </si>
  <si>
    <t xml:space="preserve">         .. Otras</t>
  </si>
  <si>
    <t xml:space="preserve">       . Al sector externo</t>
  </si>
  <si>
    <t xml:space="preserve">     - DEFICIT OPER. EMPRESAS PUBLICAS </t>
  </si>
  <si>
    <t>III)</t>
  </si>
  <si>
    <t>RESULT.ECON.: AHORRO/DESAHORRO (I-II)</t>
  </si>
  <si>
    <t>IV)</t>
  </si>
  <si>
    <t>RECURSOS DE CAPITAL</t>
  </si>
  <si>
    <t xml:space="preserve">     - RECURSOS PROPIOS DE CAPITAL</t>
  </si>
  <si>
    <t xml:space="preserve">     - TRANSFERENCIAS DE CAPITAL</t>
  </si>
  <si>
    <t xml:space="preserve">     - DISMINUCION DE LA INV. FINANCIERA</t>
  </si>
  <si>
    <t>V)</t>
  </si>
  <si>
    <t>GASTOS DE CAPITAL</t>
  </si>
  <si>
    <t xml:space="preserve">     - INVERSION REAL DIRECTA</t>
  </si>
  <si>
    <t xml:space="preserve">     - INVERSION FINANCIERA</t>
  </si>
  <si>
    <t>VI)</t>
  </si>
  <si>
    <t>INGRESOS ANTES DE FIGURAT.  (I+IV)</t>
  </si>
  <si>
    <t>VII)</t>
  </si>
  <si>
    <t>GASTOS ANTES DE FIGURAT.     (II+V)</t>
  </si>
  <si>
    <t>VIII)</t>
  </si>
  <si>
    <t>RESULT.FINANC.ANTES DE FIGURAT. (VI-VII)</t>
  </si>
  <si>
    <t>IX)</t>
  </si>
  <si>
    <t>CONTRIBUCIONES FIGURATIVAS</t>
  </si>
  <si>
    <t xml:space="preserve">     - De Administración Central</t>
  </si>
  <si>
    <t xml:space="preserve">     - De Organismos Descentralizados</t>
  </si>
  <si>
    <t xml:space="preserve">     - De Instituciones de Seguridad Social</t>
  </si>
  <si>
    <t xml:space="preserve">     - De Provincias y C.B.A.</t>
  </si>
  <si>
    <t xml:space="preserve">     - De Empresas Públicas</t>
  </si>
  <si>
    <t xml:space="preserve">     - De Fondos Fiduciarios</t>
  </si>
  <si>
    <t xml:space="preserve">     - De Otros Entes</t>
  </si>
  <si>
    <t>X)</t>
  </si>
  <si>
    <t>GASTOS FIGURATIVOS</t>
  </si>
  <si>
    <t>XI)</t>
  </si>
  <si>
    <t>INGRESOS DESPUES DE FIGURAT.</t>
  </si>
  <si>
    <t>XII)</t>
  </si>
  <si>
    <t>GASTOS PRIMARIOS DESPUES DE FIGURAT.</t>
  </si>
  <si>
    <t>XIII)</t>
  </si>
  <si>
    <t>SUPERAVIT PRIMARIO TOTAL (XI-XII)</t>
  </si>
  <si>
    <t>XIV)</t>
  </si>
  <si>
    <t>SUPERAVIT PRIMARIO SIN REC. DE CAPITAL</t>
  </si>
  <si>
    <t>XV)</t>
  </si>
  <si>
    <t>TOTAL GASTOS DESPUES DE FIGURAT.</t>
  </si>
  <si>
    <t>XVI)</t>
  </si>
  <si>
    <t>RESULTADO FINANCIERO (XI-XV)</t>
  </si>
  <si>
    <t xml:space="preserve"> XVII)</t>
  </si>
  <si>
    <t>FUENTES FINANCIERAS</t>
  </si>
  <si>
    <t xml:space="preserve">     - DISMINUC. DE LA INVERSION FINANCIERA</t>
  </si>
  <si>
    <t xml:space="preserve">     - OTRAS FUENTES</t>
  </si>
  <si>
    <t xml:space="preserve">     - CONTRIB. FIGUR. P/APLIC. FINANCIERAS</t>
  </si>
  <si>
    <t xml:space="preserve"> XVIII)</t>
  </si>
  <si>
    <t>APLICACIONES FINANCIERAS</t>
  </si>
  <si>
    <t xml:space="preserve">     - AMORTIZACION DE DEUDAS NO FINANCIERAS</t>
  </si>
  <si>
    <t xml:space="preserve">     - OTRAS APLICACIONES</t>
  </si>
  <si>
    <t xml:space="preserve">     - GASTOS FIGURATIVOS P/APLIC. FINANC.</t>
  </si>
  <si>
    <t xml:space="preserve"> XIX)</t>
  </si>
  <si>
    <t xml:space="preserve">ENDEUDAMIENTO NETO  </t>
  </si>
  <si>
    <t xml:space="preserve">     - ENDEUDAMIENTO PUBLICO</t>
  </si>
  <si>
    <t xml:space="preserve">          . COLOCACION DE TITULOS PUBLICOS</t>
  </si>
  <si>
    <t xml:space="preserve">          . OBTENCION DE PRESTAMOS</t>
  </si>
  <si>
    <t xml:space="preserve">          .  ANTICIPOS DEL BCRA</t>
  </si>
  <si>
    <t xml:space="preserve">          . INCREMENTO DE OTROS PASIVOS</t>
  </si>
  <si>
    <t xml:space="preserve">     - DISMINUCION DEL ENDEUDAMIENTO PUBLICO</t>
  </si>
  <si>
    <t xml:space="preserve">          . AMORTIZACION DE TITULOS PUBLICOS</t>
  </si>
  <si>
    <t xml:space="preserve">          . DEVOLUCION DE PRESTAMOS</t>
  </si>
  <si>
    <t xml:space="preserve">          . DEVOLUCION ANTICIPOS BCRA</t>
  </si>
  <si>
    <t xml:space="preserve">          . DISMINUCION DE OTROS PASIVOS</t>
  </si>
  <si>
    <t>(*) Información provisoria.</t>
  </si>
  <si>
    <t>ADMINISTRACION NACIONAL</t>
  </si>
  <si>
    <t>ADMINISTRACION CENTRAL</t>
  </si>
  <si>
    <t>ORGANISMOS DESCENTRALIZADOS</t>
  </si>
  <si>
    <t>TOTAL ADMINISTRACION NACIONAL</t>
  </si>
  <si>
    <t>EMPRESAS PUBLICAS</t>
  </si>
  <si>
    <t>FONDOS FIDUCIARIOS</t>
  </si>
  <si>
    <t>OTROS ENTES</t>
  </si>
  <si>
    <t>TOTAL</t>
  </si>
  <si>
    <t>CUENTAS ESPECIALES</t>
  </si>
  <si>
    <t>SEGURIDAD SOCIAL</t>
  </si>
  <si>
    <t>PROVINCIA Y C.B.A</t>
  </si>
  <si>
    <t>SERIE HISTORICA</t>
  </si>
  <si>
    <t>% Del PIB</t>
  </si>
  <si>
    <t>PIB en valores corrientes</t>
  </si>
  <si>
    <t>Año</t>
  </si>
  <si>
    <t>PIB Valores corrientes</t>
  </si>
  <si>
    <t>GASTO PRIMARIO (Cte + Capital- Rentas Prop.)</t>
  </si>
  <si>
    <t>Diferencias</t>
  </si>
  <si>
    <t>Gasto capital</t>
  </si>
  <si>
    <t>Gasto Cte</t>
  </si>
  <si>
    <t>en %</t>
  </si>
  <si>
    <t>Ingresos Cte</t>
  </si>
  <si>
    <t>Tasas de Crecimiento Serie Hist</t>
  </si>
  <si>
    <t>Diferencia de TASAS de Crecimiento</t>
  </si>
  <si>
    <t>GASTO PRIMARIO</t>
  </si>
  <si>
    <t>Diferencia</t>
  </si>
  <si>
    <t>Tasa de Crecimiento de (1)</t>
  </si>
  <si>
    <t>En % del PBI</t>
  </si>
  <si>
    <t>PRINCIPALES RUBROS</t>
  </si>
  <si>
    <t>-INGRESOSTRIBUTARIOS</t>
  </si>
  <si>
    <t>-CONTRIBUCIONESALASEG.SOCIAL</t>
  </si>
  <si>
    <t>-INGRESOSNOTRIBUTARIOS</t>
  </si>
  <si>
    <t>-VENTASDEBS.YSERV.DELAADM.PUB.</t>
  </si>
  <si>
    <t>-INGRESOSDEOPERACION</t>
  </si>
  <si>
    <t>-RENTASDELAPROPIEDAD</t>
  </si>
  <si>
    <t>-TRANSFERENCIASCORRIENTES</t>
  </si>
  <si>
    <t>-OTROSINGRESOS</t>
  </si>
  <si>
    <t>-SUPERAVITOPER.EMPRESASPUBLICAS</t>
  </si>
  <si>
    <t>I)INGRESOSCORRIENTES</t>
  </si>
  <si>
    <r>
      <t xml:space="preserve"> </t>
    </r>
    <r>
      <rPr>
        <sz val="7.1"/>
        <color indexed="8"/>
        <rFont val="Times New Roman"/>
        <family val="1"/>
      </rPr>
      <t xml:space="preserve">ADMINIST. </t>
    </r>
    <r>
      <rPr>
        <sz val="12"/>
        <rFont val="Times New Roman"/>
        <family val="1"/>
      </rPr>
      <t xml:space="preserve"> </t>
    </r>
  </si>
  <si>
    <r>
      <t xml:space="preserve"> </t>
    </r>
    <r>
      <rPr>
        <sz val="7.1"/>
        <color indexed="8"/>
        <rFont val="Times New Roman"/>
        <family val="1"/>
      </rPr>
      <t xml:space="preserve">ORGANIS. </t>
    </r>
    <r>
      <rPr>
        <sz val="12"/>
        <rFont val="Times New Roman"/>
        <family val="1"/>
      </rPr>
      <t xml:space="preserve"> </t>
    </r>
  </si>
  <si>
    <r>
      <t xml:space="preserve"> </t>
    </r>
    <r>
      <rPr>
        <sz val="7.1"/>
        <color indexed="8"/>
        <rFont val="Times New Roman"/>
        <family val="1"/>
      </rPr>
      <t xml:space="preserve">INST.SEG. </t>
    </r>
    <r>
      <rPr>
        <sz val="12"/>
        <rFont val="Times New Roman"/>
        <family val="1"/>
      </rPr>
      <t xml:space="preserve"> </t>
    </r>
  </si>
  <si>
    <r>
      <t xml:space="preserve"> </t>
    </r>
    <r>
      <rPr>
        <sz val="7.1"/>
        <color indexed="8"/>
        <rFont val="Times New Roman"/>
        <family val="1"/>
      </rPr>
      <t xml:space="preserve">TOTAL </t>
    </r>
    <r>
      <rPr>
        <sz val="12"/>
        <rFont val="Times New Roman"/>
        <family val="1"/>
      </rPr>
      <t xml:space="preserve"> </t>
    </r>
  </si>
  <si>
    <r>
      <t xml:space="preserve"> </t>
    </r>
    <r>
      <rPr>
        <sz val="7.1"/>
        <color indexed="8"/>
        <rFont val="Times New Roman"/>
        <family val="1"/>
      </rPr>
      <t xml:space="preserve">PROVINC. </t>
    </r>
    <r>
      <rPr>
        <sz val="12"/>
        <rFont val="Times New Roman"/>
        <family val="1"/>
      </rPr>
      <t xml:space="preserve"> </t>
    </r>
  </si>
  <si>
    <r>
      <t xml:space="preserve"> </t>
    </r>
    <r>
      <rPr>
        <sz val="7.1"/>
        <color indexed="8"/>
        <rFont val="Times New Roman"/>
        <family val="1"/>
      </rPr>
      <t xml:space="preserve">EMPRES. </t>
    </r>
    <r>
      <rPr>
        <sz val="12"/>
        <rFont val="Times New Roman"/>
        <family val="1"/>
      </rPr>
      <t xml:space="preserve"> </t>
    </r>
  </si>
  <si>
    <r>
      <t xml:space="preserve"> </t>
    </r>
    <r>
      <rPr>
        <sz val="7.1"/>
        <color indexed="8"/>
        <rFont val="Times New Roman"/>
        <family val="1"/>
      </rPr>
      <t xml:space="preserve">FONDOS </t>
    </r>
    <r>
      <rPr>
        <sz val="12"/>
        <rFont val="Times New Roman"/>
        <family val="1"/>
      </rPr>
      <t xml:space="preserve"> </t>
    </r>
  </si>
  <si>
    <r>
      <t xml:space="preserve"> </t>
    </r>
    <r>
      <rPr>
        <sz val="7.1"/>
        <color indexed="8"/>
        <rFont val="Times New Roman"/>
        <family val="1"/>
      </rPr>
      <t xml:space="preserve">OTROS </t>
    </r>
    <r>
      <rPr>
        <sz val="12"/>
        <rFont val="Times New Roman"/>
        <family val="1"/>
      </rPr>
      <t xml:space="preserve"> </t>
    </r>
  </si>
  <si>
    <r>
      <t xml:space="preserve"> </t>
    </r>
    <r>
      <rPr>
        <sz val="7.1"/>
        <color indexed="8"/>
        <rFont val="Times New Roman"/>
        <family val="1"/>
      </rPr>
      <t xml:space="preserve">CENTRAL </t>
    </r>
    <r>
      <rPr>
        <sz val="12"/>
        <rFont val="Times New Roman"/>
        <family val="1"/>
      </rPr>
      <t xml:space="preserve"> </t>
    </r>
  </si>
  <si>
    <r>
      <t xml:space="preserve"> </t>
    </r>
    <r>
      <rPr>
        <sz val="7.1"/>
        <color indexed="8"/>
        <rFont val="Times New Roman"/>
        <family val="1"/>
      </rPr>
      <t xml:space="preserve">DESCENT. </t>
    </r>
    <r>
      <rPr>
        <sz val="12"/>
        <rFont val="Times New Roman"/>
        <family val="1"/>
      </rPr>
      <t xml:space="preserve"> </t>
    </r>
  </si>
  <si>
    <r>
      <t xml:space="preserve"> </t>
    </r>
    <r>
      <rPr>
        <sz val="7.1"/>
        <color indexed="8"/>
        <rFont val="Times New Roman"/>
        <family val="1"/>
      </rPr>
      <t xml:space="preserve">SOCIAL </t>
    </r>
    <r>
      <rPr>
        <sz val="12"/>
        <rFont val="Times New Roman"/>
        <family val="1"/>
      </rPr>
      <t xml:space="preserve"> </t>
    </r>
  </si>
  <si>
    <t xml:space="preserve"> </t>
  </si>
  <si>
    <r>
      <t xml:space="preserve"> </t>
    </r>
    <r>
      <rPr>
        <sz val="7.1"/>
        <color indexed="8"/>
        <rFont val="Times New Roman"/>
        <family val="1"/>
      </rPr>
      <t xml:space="preserve">y C.B.A </t>
    </r>
    <r>
      <rPr>
        <sz val="12"/>
        <rFont val="Times New Roman"/>
        <family val="1"/>
      </rPr>
      <t xml:space="preserve"> </t>
    </r>
  </si>
  <si>
    <r>
      <t xml:space="preserve"> </t>
    </r>
    <r>
      <rPr>
        <sz val="7.1"/>
        <color indexed="8"/>
        <rFont val="Times New Roman"/>
        <family val="1"/>
      </rPr>
      <t xml:space="preserve">PUBLICAS </t>
    </r>
    <r>
      <rPr>
        <sz val="12"/>
        <rFont val="Times New Roman"/>
        <family val="1"/>
      </rPr>
      <t xml:space="preserve"> </t>
    </r>
  </si>
  <si>
    <r>
      <t xml:space="preserve"> </t>
    </r>
    <r>
      <rPr>
        <sz val="7.1"/>
        <color indexed="8"/>
        <rFont val="Times New Roman"/>
        <family val="1"/>
      </rPr>
      <t xml:space="preserve">FIDUC. </t>
    </r>
    <r>
      <rPr>
        <sz val="12"/>
        <rFont val="Times New Roman"/>
        <family val="1"/>
      </rPr>
      <t xml:space="preserve"> </t>
    </r>
  </si>
  <si>
    <r>
      <t xml:space="preserve"> </t>
    </r>
    <r>
      <rPr>
        <sz val="7.1"/>
        <color indexed="8"/>
        <rFont val="Times New Roman"/>
        <family val="1"/>
      </rPr>
      <t xml:space="preserve">ENTES </t>
    </r>
    <r>
      <rPr>
        <sz val="12"/>
        <rFont val="Times New Roman"/>
        <family val="1"/>
      </rPr>
      <t xml:space="preserve"> </t>
    </r>
  </si>
  <si>
    <t>Admin Nacional</t>
  </si>
  <si>
    <t>-GASTOSDECONSUMOYOPERAC.</t>
  </si>
  <si>
    <t>.Remuneraciones</t>
  </si>
  <si>
    <t>.BienesyServicios</t>
  </si>
  <si>
    <t>.OtrosGastos</t>
  </si>
  <si>
    <t>.Intereses</t>
  </si>
  <si>
    <t>..InteresesenMonedaLocal</t>
  </si>
  <si>
    <t>..InteresesenMonedaExtranjera</t>
  </si>
  <si>
    <t>.OtrasRentas</t>
  </si>
  <si>
    <t>-PRESTACIONESDELASEG.SOCIAL</t>
  </si>
  <si>
    <t>-OTROSGASTOSCORRIENTES</t>
  </si>
  <si>
    <t>.Alsectorprivado</t>
  </si>
  <si>
    <t>.Alsectorpúblico</t>
  </si>
  <si>
    <t>..ProvinciasyCiudaddeBs.As.</t>
  </si>
  <si>
    <t>..Universidades</t>
  </si>
  <si>
    <t>..Otras</t>
  </si>
  <si>
    <t>.Alsectorexterno</t>
  </si>
  <si>
    <t>-DEFICITOPER.EMPRESASPUBLICAS</t>
  </si>
  <si>
    <t>II)GASTOSCORRIENTES</t>
  </si>
  <si>
    <t>III)RESULT.ECON.:AHORRO/DESAHORRO(I-II)</t>
  </si>
  <si>
    <t>IV)RECURSOSDECAPITAL</t>
  </si>
  <si>
    <t>-RECURSOSPROPIOSDECAPITAL</t>
  </si>
  <si>
    <t>-TRANSFERENCIASDECAPITAL</t>
  </si>
  <si>
    <t>-DISMINUCIONDELAINV.FINANCIERA</t>
  </si>
  <si>
    <t>V)GASTOSDECAPITAL</t>
  </si>
  <si>
    <t>-INVERSIONREALDIRECTA</t>
  </si>
  <si>
    <t>-INVERSIONFINANCIERA</t>
  </si>
  <si>
    <t>VI)INGRESOSANTESDEFIGURAT.(I+IV)</t>
  </si>
  <si>
    <t>VII)GASTOSANTESDEFIGURAT.(II+V)</t>
  </si>
  <si>
    <t>VIII)RESULT.FINANC.ANTESDEFIGURAT.(VI-VII)</t>
  </si>
  <si>
    <t>IX)CONTRIBUCIONESFIGURATIVAS</t>
  </si>
  <si>
    <t>-DeAdministraciónCentral</t>
  </si>
  <si>
    <t>-DeOrganismosDescentralizados</t>
  </si>
  <si>
    <t>-DeInstitucionesdeSeguridadSocial</t>
  </si>
  <si>
    <t>-DeProvinciasyC.B.A.</t>
  </si>
  <si>
    <t>-DeEmpresasPúblicas</t>
  </si>
  <si>
    <t>-DeFondosFiduciarios</t>
  </si>
  <si>
    <t>-DeOtrosEntes</t>
  </si>
  <si>
    <t>X)GASTOSFIGURATIVOS</t>
  </si>
  <si>
    <t>XI)INGRESOSDESPUESDEFIGURAT.</t>
  </si>
  <si>
    <t>XII)GASTOSPRIMARIOSDESPUESDEFIGURAT.</t>
  </si>
  <si>
    <t>XIII)SUPERAVITPRIMARIOTOTAL(XI-XII)</t>
  </si>
  <si>
    <t>XIV)SUPERAVITPRIMARIOSINREC.DECAPITAL</t>
  </si>
  <si>
    <t>XV)TOTALGASTOSDESPUESDEFIGURAT.</t>
  </si>
  <si>
    <t>XVI)RESULTADOFINANCIERO(XI-XV)</t>
  </si>
  <si>
    <t>XVII)FUENTESFINANCIERAS</t>
  </si>
  <si>
    <t>-DISMINUC.DELAINVERSIONFINANCIERA</t>
  </si>
  <si>
    <t>-OTRASFUENTES</t>
  </si>
  <si>
    <t>-CONTRIB.FIGUR.P/APLIC.FINANCIERAS</t>
  </si>
  <si>
    <t>XVIII)APLICACIONESFINANCIERAS</t>
  </si>
  <si>
    <t>-AMORTIZACIONDEDEUDASNOFINANCIERAS</t>
  </si>
  <si>
    <t>-OTRASAPLICACIONES</t>
  </si>
  <si>
    <t>-GASTOSFIGURATIVOSP/APLIC.FINANC.</t>
  </si>
  <si>
    <t>XIX)ENDEUDAMIENTONETO</t>
  </si>
  <si>
    <t>-ENDEUDAMIENTOPUBLICO</t>
  </si>
  <si>
    <t>.COLOCACIONDETITULOSPUBLICOS</t>
  </si>
  <si>
    <t>.OBTENCIONDEPRESTAMOS</t>
  </si>
  <si>
    <t>.ANTICIPOSDELBCRA</t>
  </si>
  <si>
    <t>.INCREMENTODEOTROSPASIVOS</t>
  </si>
  <si>
    <t>-DISMINUCIONDELENDEUDAMIENTOPUBLICO</t>
  </si>
  <si>
    <t>.AMORTIZACIONDETITULOSPUBLICOS</t>
  </si>
  <si>
    <t>.DEVOLUCIONDEPRESTAMOS</t>
  </si>
  <si>
    <t>.DEVOLUCIONANTICIPOSBCRA</t>
  </si>
  <si>
    <t>.DISMINUCIONDEOTROSPASIVOS</t>
  </si>
  <si>
    <t>VII)GASTOSANTESDEFIGURAT.</t>
  </si>
  <si>
    <t>Transf.Cte - Transf. PROV (SPNF DATOS) (1)</t>
  </si>
  <si>
    <t>Gastos Corrientes</t>
  </si>
  <si>
    <t>prov</t>
  </si>
  <si>
    <t>nac</t>
  </si>
  <si>
    <t>Gasto primario</t>
  </si>
  <si>
    <t>total</t>
  </si>
  <si>
    <t>var i.a.</t>
  </si>
  <si>
    <t>PBI Oficial</t>
  </si>
  <si>
    <t>Prov</t>
  </si>
  <si>
    <t>Nac.</t>
  </si>
  <si>
    <t>Participación</t>
  </si>
  <si>
    <t>PIB ACM</t>
  </si>
  <si>
    <t>PIB Escenarios</t>
  </si>
  <si>
    <t>Gasto Primario con PIB oficial</t>
  </si>
  <si>
    <t>Var. (PIB oficial)</t>
  </si>
  <si>
    <t>Var .(PIB ACM)</t>
  </si>
  <si>
    <t>PBI ACM</t>
  </si>
  <si>
    <t>PIB Oficial</t>
  </si>
  <si>
    <t>Var. Gasto Consolidado /PIB</t>
  </si>
  <si>
    <t>Resultado Primario</t>
  </si>
  <si>
    <t>RESULTADO PRIMARIO</t>
  </si>
  <si>
    <t>-DeInstitucionesdeSeguridadSocia</t>
  </si>
  <si>
    <t>RESULTADO PRIMARIO SIN INGRESOS EXTRAORD</t>
  </si>
  <si>
    <t>Resultado Primario sin Ingresos extraordinarios</t>
  </si>
  <si>
    <t>11</t>
  </si>
  <si>
    <t>02</t>
  </si>
  <si>
    <t>03</t>
  </si>
  <si>
    <t>04</t>
  </si>
  <si>
    <t>05</t>
  </si>
  <si>
    <t>06</t>
  </si>
  <si>
    <t>07</t>
  </si>
  <si>
    <t>08</t>
  </si>
  <si>
    <t>09</t>
  </si>
  <si>
    <t>10</t>
  </si>
  <si>
    <t>Reca Trib Nac</t>
  </si>
  <si>
    <t>Ingresos Trib Prov</t>
  </si>
  <si>
    <t>Reca Consolidada</t>
  </si>
  <si>
    <t>Presión Trib. Cons</t>
  </si>
  <si>
    <t>Presión Trib. Nac</t>
  </si>
  <si>
    <t>Presión Trib. Prov</t>
  </si>
  <si>
    <t>FMI</t>
  </si>
  <si>
    <t>´97-´01</t>
  </si>
  <si>
    <t>´97-´98</t>
  </si>
  <si>
    <t>Para el Graf</t>
  </si>
  <si>
    <t>Salarios</t>
  </si>
  <si>
    <t>Ingresos Totales</t>
  </si>
  <si>
    <t>Provincias</t>
  </si>
  <si>
    <t>Nacion</t>
  </si>
  <si>
    <t>Ingresos</t>
  </si>
  <si>
    <t>Gastos</t>
  </si>
  <si>
    <t>Gasto Corriente</t>
  </si>
  <si>
    <t>Reca</t>
  </si>
  <si>
    <t>Gasto</t>
  </si>
  <si>
    <t>INGRESOS</t>
  </si>
  <si>
    <t>CORRIENTES</t>
  </si>
  <si>
    <t>-</t>
  </si>
  <si>
    <t>TRIBUTARIOS</t>
  </si>
  <si>
    <t>CONTRIBUCIONES</t>
  </si>
  <si>
    <t>A</t>
  </si>
  <si>
    <t>SOCIAL</t>
  </si>
  <si>
    <t>NO</t>
  </si>
  <si>
    <t>VENTAS</t>
  </si>
  <si>
    <t>DE</t>
  </si>
  <si>
    <t>RENTAS</t>
  </si>
  <si>
    <t>TRANSFERENCIAS</t>
  </si>
  <si>
    <t>OTROS</t>
  </si>
  <si>
    <t>SUPERAVIT</t>
  </si>
  <si>
    <t>OPER.</t>
  </si>
  <si>
    <t>PUBLICAS</t>
  </si>
  <si>
    <t>GASTOS</t>
  </si>
  <si>
    <t>.</t>
  </si>
  <si>
    <t>Remuneraciones</t>
  </si>
  <si>
    <t>Bienes</t>
  </si>
  <si>
    <t>y</t>
  </si>
  <si>
    <t>Otros</t>
  </si>
  <si>
    <t>Intereses</t>
  </si>
  <si>
    <t>..</t>
  </si>
  <si>
    <t>en</t>
  </si>
  <si>
    <t>Otras</t>
  </si>
  <si>
    <t>Rentas</t>
  </si>
  <si>
    <t>PRESTACIONES</t>
  </si>
  <si>
    <t>Al</t>
  </si>
  <si>
    <t>sector</t>
  </si>
  <si>
    <t>Universidades</t>
  </si>
  <si>
    <t>DEFICIT</t>
  </si>
  <si>
    <t>RESULT.ECON.:</t>
  </si>
  <si>
    <t>AHORRO/DESAHORRO</t>
  </si>
  <si>
    <t>RECURSOS</t>
  </si>
  <si>
    <t>PROPIOS</t>
  </si>
  <si>
    <t>DISMINUCION</t>
  </si>
  <si>
    <t>FINANCIERA</t>
  </si>
  <si>
    <t>INVERSION</t>
  </si>
  <si>
    <t>REAL</t>
  </si>
  <si>
    <t>ANTES</t>
  </si>
  <si>
    <t>RESULT.FINANC.ANTES</t>
  </si>
  <si>
    <t>FIGURATIVAS</t>
  </si>
  <si>
    <t>De</t>
  </si>
  <si>
    <t>Administración</t>
  </si>
  <si>
    <t>Organismos</t>
  </si>
  <si>
    <t>Instituciones</t>
  </si>
  <si>
    <t>Empresas</t>
  </si>
  <si>
    <t>Fondos</t>
  </si>
  <si>
    <t>FIGURATIVOS</t>
  </si>
  <si>
    <t>DESPUES</t>
  </si>
  <si>
    <t>PRIMARIOS</t>
  </si>
  <si>
    <t>PRIMARIO</t>
  </si>
  <si>
    <t>RESULTADO</t>
  </si>
  <si>
    <t>FINANCIERO</t>
  </si>
  <si>
    <t>XVII)</t>
  </si>
  <si>
    <t>FUENTES</t>
  </si>
  <si>
    <t>FINANCIERAS</t>
  </si>
  <si>
    <t>DISMINUC.</t>
  </si>
  <si>
    <t>OTRAS</t>
  </si>
  <si>
    <t>CONTRIB.</t>
  </si>
  <si>
    <t>FIGUR.</t>
  </si>
  <si>
    <t>XVIII)</t>
  </si>
  <si>
    <t>APLICACIONES</t>
  </si>
  <si>
    <t>AMORTIZACION</t>
  </si>
  <si>
    <t>XIX)</t>
  </si>
  <si>
    <t>ENDEUDAMIENTO</t>
  </si>
  <si>
    <t>NETO</t>
  </si>
  <si>
    <t>PUBLICO</t>
  </si>
  <si>
    <t>COLOCACION</t>
  </si>
  <si>
    <t>OBTENCION</t>
  </si>
  <si>
    <t>ANTICIPOS</t>
  </si>
  <si>
    <t>DEL</t>
  </si>
  <si>
    <t>INCREMENTO</t>
  </si>
  <si>
    <t>DEVOLUCION</t>
  </si>
  <si>
    <t>ADMINIST.</t>
  </si>
  <si>
    <t>ORGANIS.</t>
  </si>
  <si>
    <t>INST.SEG.</t>
  </si>
  <si>
    <t>PROVINC.</t>
  </si>
  <si>
    <t>EMPRES.</t>
  </si>
  <si>
    <t>FONDOS</t>
  </si>
  <si>
    <t>CENTRAL</t>
  </si>
  <si>
    <t>DESCENT.</t>
  </si>
  <si>
    <t>C.B.A</t>
  </si>
  <si>
    <t>FIDUC.</t>
  </si>
  <si>
    <t>ENTES</t>
  </si>
  <si>
    <t>Utilidades BCRA</t>
  </si>
  <si>
    <t>SPNF Administración Nacional</t>
  </si>
  <si>
    <t>Dif.</t>
  </si>
  <si>
    <t>SPNF Adm. Nacional</t>
  </si>
  <si>
    <t xml:space="preserve">Var. A.a. </t>
  </si>
  <si>
    <t>AIF 1961 (Var a.a.)</t>
  </si>
  <si>
    <t xml:space="preserve">Transf. Al sector privado         </t>
  </si>
  <si>
    <t>GASTO CORRIENTE</t>
  </si>
  <si>
    <t>Seguridad Social</t>
  </si>
  <si>
    <t>Nación</t>
  </si>
  <si>
    <t>1961-1971</t>
  </si>
  <si>
    <t>2003-2013</t>
  </si>
  <si>
    <t>60´s</t>
  </si>
  <si>
    <t>2000´s</t>
  </si>
  <si>
    <t>Rentas FGS</t>
  </si>
  <si>
    <t>LA</t>
  </si>
  <si>
    <t>SEG.</t>
  </si>
  <si>
    <t>BS.Y</t>
  </si>
  <si>
    <t>SERV.DE</t>
  </si>
  <si>
    <t>OPERACION</t>
  </si>
  <si>
    <t>PROPIEDAD</t>
  </si>
  <si>
    <t>EMPRESAS</t>
  </si>
  <si>
    <t>CONSUMO</t>
  </si>
  <si>
    <t>Y</t>
  </si>
  <si>
    <t>Servicios</t>
  </si>
  <si>
    <t>Moneda</t>
  </si>
  <si>
    <t>Local</t>
  </si>
  <si>
    <t>Extranjera</t>
  </si>
  <si>
    <t>privado</t>
  </si>
  <si>
    <t>público</t>
  </si>
  <si>
    <t>Ciudad</t>
  </si>
  <si>
    <t>de</t>
  </si>
  <si>
    <t>externo</t>
  </si>
  <si>
    <t>(I-II)</t>
  </si>
  <si>
    <t>CAPITAL</t>
  </si>
  <si>
    <t>INV.</t>
  </si>
  <si>
    <t>DIRECTA</t>
  </si>
  <si>
    <t>FIGURAT.</t>
  </si>
  <si>
    <t>(I+IV)</t>
  </si>
  <si>
    <t>(II+V)</t>
  </si>
  <si>
    <t>(VI-VII)</t>
  </si>
  <si>
    <t>Central</t>
  </si>
  <si>
    <t>Descentralizados</t>
  </si>
  <si>
    <t>Seguridad</t>
  </si>
  <si>
    <t>C.B.A.</t>
  </si>
  <si>
    <t>Públicas</t>
  </si>
  <si>
    <t>Fiduciarios</t>
  </si>
  <si>
    <t>Entes</t>
  </si>
  <si>
    <t>(XI-XII)</t>
  </si>
  <si>
    <t>SIN</t>
  </si>
  <si>
    <t>REC.</t>
  </si>
  <si>
    <t>(XI-XV)</t>
  </si>
  <si>
    <t>P/APLIC.</t>
  </si>
  <si>
    <t>DEUDAS</t>
  </si>
  <si>
    <t>FINANC.</t>
  </si>
  <si>
    <t>TITULOS</t>
  </si>
  <si>
    <t>PUBLICOS</t>
  </si>
  <si>
    <t>PRESTAMOS</t>
  </si>
  <si>
    <t>BCRA</t>
  </si>
  <si>
    <t>PASIVOS</t>
  </si>
  <si>
    <t>Transf. Sect. Priv</t>
  </si>
  <si>
    <t>IRD</t>
  </si>
  <si>
    <t>-APORTESYCONTRIB.ALA</t>
  </si>
  <si>
    <t>-VENTASDEBS.YSERV.DELA</t>
  </si>
  <si>
    <t>-SUPERAVITOPER.EMPRESASPUBLICAS0,0</t>
  </si>
  <si>
    <t>-INTERESESYOTRASRENTASDE</t>
  </si>
  <si>
    <t>..ProvinciasyCiudadAutónomade</t>
  </si>
  <si>
    <t>-DeProvinciasyC.A.B.A.</t>
  </si>
  <si>
    <t>Adm. Nacional</t>
  </si>
  <si>
    <t>Adm. Ctral</t>
  </si>
  <si>
    <t>Org. Des</t>
  </si>
  <si>
    <t>ISS</t>
  </si>
  <si>
    <t>Total</t>
  </si>
  <si>
    <t>Empresas Pub.</t>
  </si>
  <si>
    <t>Fondos Fid.</t>
  </si>
  <si>
    <t>Otros entes</t>
  </si>
  <si>
    <t>-APORTESYCONTRIB.</t>
  </si>
  <si>
    <t>-VENTASDEBS.Y</t>
  </si>
  <si>
    <t>-RENTASDELA</t>
  </si>
  <si>
    <t>-SUPERAVITOPER.EMPRESAS</t>
  </si>
  <si>
    <t>-GASTOSDECONSUMO</t>
  </si>
  <si>
    <t>-INTERESESYOTRAS</t>
  </si>
  <si>
    <t>-PRESTACIONESDELA</t>
  </si>
  <si>
    <t>..ProvinciasyCiudad</t>
  </si>
  <si>
    <t>-DEFICITOPER.EMPRESAS</t>
  </si>
  <si>
    <t>-RECURSOSPROPIOSDE</t>
  </si>
  <si>
    <t>-DISMINUCIONDELA</t>
  </si>
  <si>
    <t>VI)INGRESOSANTESDEFIGURAT.</t>
  </si>
  <si>
    <t>-DeInstitucionesde</t>
  </si>
  <si>
    <t>-DeProvinciasy</t>
  </si>
  <si>
    <t>XII)GASTOSPRIMARIOSDESPUESDE</t>
  </si>
  <si>
    <t>XIV)SUPERAVITPRIMARIOSINREC.</t>
  </si>
  <si>
    <t>XV)TOTALGASTOSDESPUESDE</t>
  </si>
  <si>
    <t>-DISMINUC.DELA</t>
  </si>
  <si>
    <t>-CONTRIB.FIGUR.P/APLIC.</t>
  </si>
  <si>
    <t>-AMORTIZACIONDEDEUDAS</t>
  </si>
  <si>
    <t>-GASTOSFIGURATIVOSP/APLIC.</t>
  </si>
  <si>
    <t>.COLOCACIONDETITULOS</t>
  </si>
  <si>
    <t>.INCREMENTODEOTROS</t>
  </si>
  <si>
    <t>-DISMINUCIONDELENDEUDAMIENTO</t>
  </si>
  <si>
    <t>.AMORTIZACIONDETITULOS</t>
  </si>
  <si>
    <t>.DISMINUCIONDEOTROS</t>
  </si>
  <si>
    <t>Adm. Nac</t>
  </si>
  <si>
    <t>FGS</t>
  </si>
  <si>
    <t>Resultado Primario (sin BCRA ni ANSES)</t>
  </si>
  <si>
    <t>Caja</t>
  </si>
  <si>
    <t>Devengado</t>
  </si>
  <si>
    <t>SPNF</t>
  </si>
  <si>
    <t>Provincias (AC-OD-CE)</t>
  </si>
  <si>
    <t>Provincias (APNF)</t>
  </si>
  <si>
    <t>Consolidado (2+3)</t>
  </si>
  <si>
    <t>Consolidado (1+3)</t>
  </si>
  <si>
    <t>Deuda Flot. Prat Gay</t>
  </si>
  <si>
    <t>Con 4 (Prat Gay)</t>
  </si>
  <si>
    <t>Cuenta Inversion</t>
  </si>
  <si>
    <t>Total Government Expenditure</t>
  </si>
  <si>
    <t>Good and Services</t>
  </si>
  <si>
    <t>Interest</t>
  </si>
  <si>
    <t>Other Expenditure</t>
  </si>
  <si>
    <t>Total Revenues</t>
  </si>
  <si>
    <t>Direct Taxes</t>
  </si>
  <si>
    <t>Indirect Taxes</t>
  </si>
  <si>
    <t>Other Revenues</t>
  </si>
  <si>
    <t xml:space="preserve">    General government balance, LCU</t>
  </si>
  <si>
    <t xml:space="preserve">    General government primary balance, LCU</t>
  </si>
  <si>
    <t>Corriente</t>
  </si>
  <si>
    <t>Capital</t>
  </si>
  <si>
    <t>Total Provincias</t>
  </si>
  <si>
    <t>Total Nación</t>
  </si>
  <si>
    <t>Esquema para actualizar MFMod</t>
  </si>
  <si>
    <t>En millones de AR$</t>
  </si>
  <si>
    <t>Gross Investment Expenditure</t>
  </si>
  <si>
    <t>Goods and Services</t>
  </si>
  <si>
    <t>(XI-XIV)</t>
  </si>
  <si>
    <t>Total Nacion</t>
  </si>
  <si>
    <t>Año 2016</t>
  </si>
  <si>
    <t>PRESION TRIBUTARIA</t>
  </si>
  <si>
    <t>Resultado Primario sin rentas</t>
  </si>
  <si>
    <t>Resultado financiero sin BCRA</t>
  </si>
  <si>
    <t>Rentas (BCRA+FGS)</t>
  </si>
  <si>
    <t>Rentas BCRA+FGS</t>
  </si>
  <si>
    <t>Resultado Financiero (sin BCRA)</t>
  </si>
  <si>
    <t>Gasto Capital</t>
  </si>
  <si>
    <t>Personal</t>
  </si>
  <si>
    <t>Gasto Total</t>
  </si>
  <si>
    <t>en mill. $ 2004</t>
  </si>
  <si>
    <t>GDP Growth</t>
  </si>
  <si>
    <t>Fuente: Informe Original, donde hay una serie en pesos constante de 2004</t>
  </si>
  <si>
    <t>Ingresos Tributarios</t>
  </si>
  <si>
    <t>Ingresos No Tributarios</t>
  </si>
  <si>
    <t>Deflactor</t>
  </si>
  <si>
    <t>Ingresos Tri</t>
  </si>
  <si>
    <t>Cont SS</t>
  </si>
  <si>
    <t>Ingr. No trib</t>
  </si>
  <si>
    <t>Total Ingresos</t>
  </si>
  <si>
    <t>Current Exp</t>
  </si>
  <si>
    <t>Wages and Consumption</t>
  </si>
  <si>
    <t>Interest payments</t>
  </si>
  <si>
    <t>Pensions</t>
  </si>
  <si>
    <t>Transf Private Sector</t>
  </si>
  <si>
    <t>Transf. Public Sector</t>
  </si>
  <si>
    <t>Capex</t>
  </si>
  <si>
    <t>FGS Profits</t>
  </si>
  <si>
    <t>Total Expenditure</t>
  </si>
  <si>
    <t>Total Revenue</t>
  </si>
  <si>
    <t>Balance</t>
  </si>
  <si>
    <t>2018*</t>
  </si>
  <si>
    <t>Total (Nación+Provincias)</t>
  </si>
  <si>
    <t xml:space="preserve">     - DEUDA EXIGIBLE</t>
  </si>
  <si>
    <t>Intereses Netos</t>
  </si>
  <si>
    <t>GASTO TOTAL (sin rentas a FGS)</t>
  </si>
  <si>
    <t>Rdo Primario Neto de FGS y BCRA</t>
  </si>
  <si>
    <t>Rdo Financiero neto de BCRA</t>
  </si>
  <si>
    <t>Seg Social</t>
  </si>
  <si>
    <t>G. Capital</t>
  </si>
  <si>
    <t>G. Total</t>
  </si>
  <si>
    <t>Corrientes</t>
  </si>
  <si>
    <t>Deuda exigible</t>
  </si>
  <si>
    <t>Deuda Exigible</t>
  </si>
  <si>
    <t>Gasto sin rentas FGS</t>
  </si>
  <si>
    <t>Good and Services and Wages</t>
  </si>
  <si>
    <t>SPA</t>
  </si>
  <si>
    <t>proxy</t>
  </si>
  <si>
    <t>DEUDA EXIGIBLE</t>
  </si>
  <si>
    <t>SDR</t>
  </si>
  <si>
    <t>Gasto Figurativo - Cajas Provinciales</t>
  </si>
  <si>
    <t>Gasto Figurativo Total</t>
  </si>
  <si>
    <t>Ingresos Tributarios+Seguridad Social</t>
  </si>
  <si>
    <t>TOTAL INGRESOS</t>
  </si>
  <si>
    <t>TOTAL GASTO</t>
  </si>
  <si>
    <t>(Nota: La planilla no incluye DEGs del FMI 2009 y 2021. Sí incluye Rentas FGS y BCRA que luego son neteadas en los cálculos abajo)</t>
  </si>
  <si>
    <t>imp riqueza</t>
  </si>
  <si>
    <t>rentas emision</t>
  </si>
  <si>
    <t>No tax prov</t>
  </si>
  <si>
    <t>Other</t>
  </si>
  <si>
    <t>G&amp;S&amp;W</t>
  </si>
  <si>
    <t>interest</t>
  </si>
  <si>
    <t>SERIE HISTORICA - CUENTA AIF</t>
  </si>
  <si>
    <t>Total expenditure</t>
  </si>
  <si>
    <t xml:space="preserve">     Current expenditure</t>
  </si>
  <si>
    <t xml:space="preserve">          Wages and compensation</t>
  </si>
  <si>
    <t xml:space="preserve">          Use of goods and services</t>
  </si>
  <si>
    <t xml:space="preserve">          Interest expense</t>
  </si>
  <si>
    <t xml:space="preserve">               Interest payments on external public debt</t>
  </si>
  <si>
    <t xml:space="preserve">               Interest payments on domestic public debt</t>
  </si>
  <si>
    <t xml:space="preserve">          Current transfers</t>
  </si>
  <si>
    <t xml:space="preserve">               Pensions</t>
  </si>
  <si>
    <t xml:space="preserve">               Social assistance</t>
  </si>
  <si>
    <t xml:space="preserve">               Other social transfers</t>
  </si>
  <si>
    <t xml:space="preserve">               Subsidies to businesses</t>
  </si>
  <si>
    <t xml:space="preserve">               All other current transfers</t>
  </si>
  <si>
    <t xml:space="preserve">          Other current expenditure</t>
  </si>
  <si>
    <t xml:space="preserve">     Capital expenditure</t>
  </si>
  <si>
    <t xml:space="preserve">          Capital investment</t>
  </si>
  <si>
    <t xml:space="preserve">          Other capital expenditure</t>
  </si>
  <si>
    <t xml:space="preserve">     Other expenditure</t>
  </si>
  <si>
    <t>Cajas provinciales</t>
  </si>
  <si>
    <t>Contribu Se sog provi</t>
  </si>
  <si>
    <t xml:space="preserve">     Tax revenue (including social contributions)</t>
  </si>
  <si>
    <t xml:space="preserve">          Direct taxes</t>
  </si>
  <si>
    <t xml:space="preserve">               Personal income tax</t>
  </si>
  <si>
    <t xml:space="preserve">               Corporate income tax</t>
  </si>
  <si>
    <t xml:space="preserve">               Taxes on property</t>
  </si>
  <si>
    <t xml:space="preserve">               Other direct taxes</t>
  </si>
  <si>
    <t xml:space="preserve">          Taxes on goods and services</t>
  </si>
  <si>
    <t xml:space="preserve">               General taxes on goods &amp; services (including VAT, Sales)</t>
  </si>
  <si>
    <t xml:space="preserve">               Excise tax</t>
  </si>
  <si>
    <t xml:space="preserve">                    Excise tax on fuel</t>
  </si>
  <si>
    <t xml:space="preserve">                    Excise tax on tobacco</t>
  </si>
  <si>
    <t xml:space="preserve">                    Excise tax on alcohol</t>
  </si>
  <si>
    <t xml:space="preserve">                    Excise tax on sugar-sweetened beverages (SSBs)</t>
  </si>
  <si>
    <t xml:space="preserve">                    Excise tax on other products not enumerated above</t>
  </si>
  <si>
    <t xml:space="preserve">               Other taxes on goods and services</t>
  </si>
  <si>
    <t xml:space="preserve">          Taxes on international trade and transactions</t>
  </si>
  <si>
    <t xml:space="preserve">               Customs &amp; other import duties</t>
  </si>
  <si>
    <t xml:space="preserve">               Taxes on exports</t>
  </si>
  <si>
    <t xml:space="preserve">               Other international trade taxes</t>
  </si>
  <si>
    <t xml:space="preserve">          Social contributions</t>
  </si>
  <si>
    <t xml:space="preserve">          Other taxes</t>
  </si>
  <si>
    <t>REVENUE</t>
  </si>
  <si>
    <t xml:space="preserve">     Commodity revenues</t>
  </si>
  <si>
    <t xml:space="preserve">     Grants revenue</t>
  </si>
  <si>
    <t xml:space="preserve">     Other revenue</t>
  </si>
  <si>
    <t>NAN</t>
  </si>
  <si>
    <t>Total_revenues</t>
  </si>
  <si>
    <t>Direct_taxes</t>
  </si>
  <si>
    <t>Indirect_taxes</t>
  </si>
  <si>
    <t>Total_expenditures</t>
  </si>
  <si>
    <t>Expenditures_on_goods_and_services_and_wages</t>
  </si>
  <si>
    <t>Government_gross_fixed_investment</t>
  </si>
  <si>
    <t>Interest_payments</t>
  </si>
  <si>
    <t>Interest_payments_on_external_debt</t>
  </si>
  <si>
    <t>Interest_payments_on_domestic_debt</t>
  </si>
  <si>
    <t>Budget_balance</t>
  </si>
  <si>
    <t>General_government_debt</t>
  </si>
  <si>
    <t>External_debt_stock</t>
  </si>
  <si>
    <t>Domestic_debt_stock</t>
  </si>
  <si>
    <t>TOTAL ORIGINAL con Cajas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</si>
</sst>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quot;* #,##0.00_);_(&quot;$&quot;* \(#,##0.00\);_(&quot;$&quot;* &quot;-&quot;??_);_(@_)"/>
    <numFmt numFmtId="43" formatCode="_(* #,##0.00_);_(* \(#,##0.00\);_(* &quot;-&quot;??_);_(@_)"/>
    <numFmt numFmtId="164" formatCode="_ * #,##0.00_ ;_ * \-#,##0.00_ ;_ * &quot;-&quot;??_ ;_ @_ "/>
    <numFmt numFmtId="165" formatCode="0.0"/>
    <numFmt numFmtId="166" formatCode="#,##0.0__"/>
    <numFmt numFmtId="167" formatCode="0.0__"/>
    <numFmt numFmtId="168" formatCode="0.000"/>
    <numFmt numFmtId="169" formatCode="0.0%"/>
    <numFmt numFmtId="170" formatCode="0.000%"/>
    <numFmt numFmtId="171" formatCode="_ * #,##0_ ;_ * \-#,##0_ ;_ * &quot;-&quot;??_ ;_ @_ "/>
    <numFmt numFmtId="172" formatCode="#,##0__"/>
    <numFmt numFmtId="173" formatCode="_ * #,##0.0_ ;_ * \-#,##0.0_ ;_ * &quot;-&quot;??_ ;_ @_ "/>
    <numFmt numFmtId="174" formatCode="#,##0.0"/>
    <numFmt numFmtId="175" formatCode="#,#00"/>
    <numFmt numFmtId="176" formatCode="#,"/>
    <numFmt numFmtId="177" formatCode="m\o\n\th\ d\,\ yyyy"/>
    <numFmt numFmtId="178" formatCode="0.0_)"/>
    <numFmt numFmtId="179" formatCode="General_)"/>
    <numFmt numFmtId="180" formatCode="_-* #,##0.00\ [$€]_-;\-* #,##0.00\ [$€]_-;_-* &quot;-&quot;??\ [$€]_-;_-@_-"/>
    <numFmt numFmtId="181" formatCode="#.##0,"/>
    <numFmt numFmtId="182" formatCode="_([$€-2]* #,##0.00_);_([$€-2]* \(#,##0.00\);_([$€-2]* &quot;-&quot;??_)"/>
    <numFmt numFmtId="183" formatCode="_-* #,##0.00\ _P_t_s_-;\-* #,##0.00\ _P_t_s_-;_-* &quot;-&quot;??\ _P_t_s_-;_-@_-"/>
    <numFmt numFmtId="184" formatCode="&quot;$&quot;#.00"/>
    <numFmt numFmtId="185" formatCode="m\o\n\th\ d\,\ \y\y\y\y"/>
    <numFmt numFmtId="186" formatCode="#.00"/>
    <numFmt numFmtId="187" formatCode="#."/>
    <numFmt numFmtId="188" formatCode="_(* #,##0_);_(* \(#,##0\);_(* &quot;-&quot;??_);_(@_)"/>
  </numFmts>
  <fonts count="94" x14ac:knownFonts="1">
    <font>
      <sz val="12"/>
      <name val="Times New Roman"/>
    </font>
    <font>
      <sz val="12"/>
      <name val="Times New Roman"/>
      <family val="1"/>
    </font>
    <font>
      <sz val="8"/>
      <name val="Times New Roman"/>
      <family val="1"/>
    </font>
    <font>
      <b/>
      <sz val="10"/>
      <name val="Times New Roman"/>
      <family val="1"/>
    </font>
    <font>
      <b/>
      <sz val="8"/>
      <name val="Times New Roman"/>
      <family val="1"/>
    </font>
    <font>
      <sz val="10"/>
      <name val="Times New Roman"/>
      <family val="1"/>
    </font>
    <font>
      <sz val="8"/>
      <name val="Times New Roman"/>
      <family val="1"/>
    </font>
    <font>
      <b/>
      <sz val="12"/>
      <name val="Times New Roman"/>
      <family val="1"/>
    </font>
    <font>
      <b/>
      <sz val="8"/>
      <name val="Arial"/>
      <family val="2"/>
    </font>
    <font>
      <sz val="8"/>
      <name val="Arial"/>
      <family val="2"/>
    </font>
    <font>
      <b/>
      <sz val="200"/>
      <color indexed="10"/>
      <name val="Arial"/>
      <family val="2"/>
    </font>
    <font>
      <sz val="12"/>
      <name val="Times New Roman"/>
      <family val="1"/>
    </font>
    <font>
      <sz val="7.1"/>
      <color indexed="8"/>
      <name val="Times New Roman"/>
      <family val="1"/>
    </font>
    <font>
      <sz val="12"/>
      <color indexed="10"/>
      <name val="Times New Roman"/>
      <family val="1"/>
    </font>
    <font>
      <sz val="8"/>
      <name val="Times New Roman"/>
      <family val="1"/>
    </font>
    <font>
      <b/>
      <sz val="18"/>
      <name val="Arial"/>
      <family val="2"/>
    </font>
    <font>
      <sz val="10"/>
      <name val="Verdana"/>
      <family val="2"/>
    </font>
    <font>
      <b/>
      <sz val="8"/>
      <name val="Verdana"/>
      <family val="2"/>
    </font>
    <font>
      <sz val="8"/>
      <name val="Verdana"/>
      <family val="2"/>
    </font>
    <font>
      <b/>
      <sz val="8"/>
      <color indexed="9"/>
      <name val="Verdana"/>
      <family val="2"/>
    </font>
    <font>
      <sz val="10"/>
      <color indexed="18"/>
      <name val="Arial"/>
      <family val="2"/>
    </font>
    <font>
      <sz val="10"/>
      <color indexed="18"/>
      <name val="Verdana"/>
      <family val="2"/>
    </font>
    <font>
      <sz val="10"/>
      <name val="Gill Sans MT"/>
      <family val="2"/>
    </font>
    <font>
      <b/>
      <sz val="10"/>
      <name val="Verdana"/>
      <family val="2"/>
    </font>
    <font>
      <b/>
      <sz val="10"/>
      <color indexed="9"/>
      <name val="Verdana"/>
      <family val="2"/>
    </font>
    <font>
      <sz val="8"/>
      <name val="Times New Roman"/>
      <family val="1"/>
    </font>
    <font>
      <sz val="10"/>
      <name val="Arial"/>
      <family val="2"/>
    </font>
    <font>
      <u/>
      <sz val="10"/>
      <name val="Times New Roman"/>
      <family val="1"/>
    </font>
    <font>
      <b/>
      <sz val="14"/>
      <name val="Times New Roman"/>
      <family val="1"/>
    </font>
    <font>
      <b/>
      <i/>
      <sz val="10"/>
      <name val="Times New Roman"/>
      <family val="1"/>
    </font>
    <font>
      <sz val="11"/>
      <color indexed="8"/>
      <name val="Calibri"/>
      <family val="2"/>
    </font>
    <font>
      <sz val="11"/>
      <color indexed="9"/>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52"/>
      <name val="Calibri"/>
      <family val="2"/>
    </font>
    <font>
      <sz val="11"/>
      <color indexed="19"/>
      <name val="Calibri"/>
      <family val="2"/>
    </font>
    <font>
      <b/>
      <sz val="11"/>
      <color indexed="8"/>
      <name val="Calibri"/>
      <family val="2"/>
    </font>
    <font>
      <sz val="11"/>
      <color indexed="10"/>
      <name val="Calibri"/>
      <family val="2"/>
    </font>
    <font>
      <sz val="12"/>
      <name val="Courier"/>
      <family val="3"/>
    </font>
    <font>
      <sz val="1"/>
      <color indexed="8"/>
      <name val="Courier"/>
      <family val="3"/>
    </font>
    <font>
      <b/>
      <sz val="11"/>
      <color indexed="56"/>
      <name val="Calibri"/>
      <family val="2"/>
    </font>
    <font>
      <sz val="11"/>
      <color indexed="62"/>
      <name val="Calibri"/>
      <family val="2"/>
    </font>
    <font>
      <b/>
      <sz val="1"/>
      <color indexed="8"/>
      <name val="Courier"/>
      <family val="3"/>
    </font>
    <font>
      <sz val="11"/>
      <color indexed="20"/>
      <name val="Calibri"/>
      <family val="2"/>
    </font>
    <font>
      <sz val="11"/>
      <color indexed="60"/>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sz val="10"/>
      <name val="Courier"/>
    </font>
    <font>
      <sz val="12"/>
      <name val="Courier"/>
    </font>
    <font>
      <u/>
      <sz val="10"/>
      <color indexed="12"/>
      <name val="Arial"/>
      <family val="2"/>
    </font>
    <font>
      <sz val="10"/>
      <name val="Courier"/>
      <family val="3"/>
    </font>
    <font>
      <i/>
      <sz val="1"/>
      <color indexed="8"/>
      <name val="Courier"/>
      <family val="3"/>
    </font>
    <font>
      <b/>
      <sz val="11"/>
      <color indexed="10"/>
      <name val="Calibri"/>
      <family val="2"/>
    </font>
    <font>
      <b/>
      <sz val="11"/>
      <color indexed="62"/>
      <name val="Calibri"/>
      <family val="2"/>
    </font>
    <font>
      <b/>
      <sz val="13"/>
      <color indexed="62"/>
      <name val="Calibri"/>
      <family val="2"/>
    </font>
    <font>
      <b/>
      <sz val="18"/>
      <color indexed="62"/>
      <name val="Cambria"/>
      <family val="2"/>
    </font>
    <font>
      <b/>
      <sz val="8"/>
      <color indexed="8"/>
      <name val="Arial"/>
      <family val="2"/>
    </font>
    <font>
      <sz val="8"/>
      <color indexed="8"/>
      <name val="Arial"/>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Calibri"/>
      <family val="2"/>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5" tint="-0.249977111117893"/>
      <name val="Times New Roman"/>
      <family val="1"/>
    </font>
    <font>
      <sz val="12"/>
      <color rgb="FFFF0000"/>
      <name val="Times New Roman"/>
      <family val="1"/>
    </font>
    <font>
      <sz val="10"/>
      <color rgb="FFFF0000"/>
      <name val="Times New Roman"/>
      <family val="1"/>
    </font>
    <font>
      <b/>
      <sz val="10"/>
      <color rgb="FFFF0000"/>
      <name val="Times New Roman"/>
      <family val="1"/>
    </font>
    <font>
      <sz val="8"/>
      <color rgb="FFFF0000"/>
      <name val="Times New Roman"/>
      <family val="1"/>
    </font>
    <font>
      <i/>
      <sz val="12"/>
      <color theme="1"/>
      <name val="Calibri"/>
      <family val="2"/>
      <scheme val="minor"/>
    </font>
    <font>
      <sz val="8"/>
      <color rgb="FFFF0000"/>
      <name val="Arial"/>
      <family val="2"/>
    </font>
    <font>
      <b/>
      <sz val="8"/>
      <color rgb="FFFF0000"/>
      <name val="Times New Roman"/>
      <family val="1"/>
    </font>
    <font>
      <b/>
      <sz val="12"/>
      <color rgb="FFFF0000"/>
      <name val="Times New Roman"/>
      <family val="1"/>
    </font>
    <font>
      <sz val="10"/>
      <color theme="4"/>
      <name val="Times New Roman"/>
      <family val="1"/>
    </font>
    <font>
      <b/>
      <sz val="10"/>
      <color theme="4"/>
      <name val="Times New Roman"/>
      <family val="1"/>
    </font>
  </fonts>
  <fills count="75">
    <fill>
      <patternFill patternType="none"/>
    </fill>
    <fill>
      <patternFill patternType="gray125"/>
    </fill>
    <fill>
      <patternFill patternType="solid">
        <fgColor indexed="47"/>
      </patternFill>
    </fill>
    <fill>
      <patternFill patternType="solid">
        <fgColor indexed="22"/>
      </patternFill>
    </fill>
    <fill>
      <patternFill patternType="solid">
        <fgColor indexed="9"/>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55"/>
      </patternFill>
    </fill>
    <fill>
      <patternFill patternType="solid">
        <fgColor indexed="10"/>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57"/>
      </patternFill>
    </fill>
    <fill>
      <patternFill patternType="solid">
        <fgColor indexed="5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indexed="55"/>
        <bgColor indexed="64"/>
      </patternFill>
    </fill>
    <fill>
      <patternFill patternType="solid">
        <fgColor indexed="8"/>
        <bgColor indexed="64"/>
      </patternFill>
    </fill>
    <fill>
      <patternFill patternType="solid">
        <fgColor indexed="63"/>
        <bgColor indexed="64"/>
      </patternFill>
    </fill>
    <fill>
      <patternFill patternType="solid">
        <fgColor indexed="18"/>
        <bgColor indexed="64"/>
      </patternFill>
    </fill>
    <fill>
      <patternFill patternType="solid">
        <fgColor indexed="4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theme="2" tint="-0.249977111117893"/>
        <bgColor indexed="64"/>
      </patternFill>
    </fill>
    <fill>
      <patternFill patternType="solid">
        <fgColor theme="6" tint="0.79998168889431442"/>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4"/>
      </top>
      <bottom style="double">
        <color indexed="64"/>
      </bottom>
      <diagonal/>
    </border>
    <border>
      <left/>
      <right/>
      <top style="thin">
        <color indexed="56"/>
      </top>
      <bottom style="double">
        <color indexed="56"/>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05">
    <xf numFmtId="0" fontId="0" fillId="0" borderId="0"/>
    <xf numFmtId="0" fontId="64"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2" borderId="0" applyNumberFormat="0" applyBorder="0" applyAlignment="0" applyProtection="0"/>
    <xf numFmtId="0" fontId="30" fillId="10"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47" borderId="0" applyNumberFormat="0" applyBorder="0" applyAlignment="0" applyProtection="0"/>
    <xf numFmtId="0" fontId="30" fillId="6" borderId="0" applyNumberFormat="0" applyBorder="0" applyAlignment="0" applyProtection="0"/>
    <xf numFmtId="0" fontId="30" fillId="12"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1" borderId="0" applyNumberFormat="0" applyBorder="0" applyAlignment="0" applyProtection="0"/>
    <xf numFmtId="0" fontId="30" fillId="7" borderId="0" applyNumberFormat="0" applyBorder="0" applyAlignment="0" applyProtection="0"/>
    <xf numFmtId="0" fontId="30" fillId="6" borderId="0" applyNumberFormat="0" applyBorder="0" applyAlignment="0" applyProtection="0"/>
    <xf numFmtId="0" fontId="30" fillId="12" borderId="0" applyNumberFormat="0" applyBorder="0" applyAlignment="0" applyProtection="0"/>
    <xf numFmtId="0" fontId="30" fillId="17" borderId="0" applyNumberFormat="0" applyBorder="0" applyAlignment="0" applyProtection="0"/>
    <xf numFmtId="0" fontId="30" fillId="10" borderId="0" applyNumberFormat="0" applyBorder="0" applyAlignment="0" applyProtection="0"/>
    <xf numFmtId="0" fontId="65" fillId="48"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65" fillId="51" borderId="0" applyNumberFormat="0" applyBorder="0" applyAlignment="0" applyProtection="0"/>
    <xf numFmtId="0" fontId="65" fillId="52" borderId="0" applyNumberFormat="0" applyBorder="0" applyAlignment="0" applyProtection="0"/>
    <xf numFmtId="0" fontId="65" fillId="53" borderId="0" applyNumberFormat="0" applyBorder="0" applyAlignment="0" applyProtection="0"/>
    <xf numFmtId="0" fontId="31" fillId="18"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19" borderId="0" applyNumberFormat="0" applyBorder="0" applyAlignment="0" applyProtection="0"/>
    <xf numFmtId="0" fontId="31" fillId="15"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7" borderId="0" applyNumberFormat="0" applyBorder="0" applyAlignment="0" applyProtection="0"/>
    <xf numFmtId="0" fontId="31" fillId="21" borderId="0" applyNumberFormat="0" applyBorder="0" applyAlignment="0" applyProtection="0"/>
    <xf numFmtId="0" fontId="31" fillId="12" borderId="0" applyNumberFormat="0" applyBorder="0" applyAlignment="0" applyProtection="0"/>
    <xf numFmtId="0" fontId="31" fillId="22" borderId="0" applyNumberFormat="0" applyBorder="0" applyAlignment="0" applyProtection="0"/>
    <xf numFmtId="0" fontId="31" fillId="8" borderId="0" applyNumberFormat="0" applyBorder="0" applyAlignment="0" applyProtection="0"/>
    <xf numFmtId="0" fontId="65" fillId="54" borderId="0" applyNumberFormat="0" applyBorder="0" applyAlignment="0" applyProtection="0"/>
    <xf numFmtId="0" fontId="65" fillId="55" borderId="0" applyNumberFormat="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26" fillId="0" borderId="0" applyNumberFormat="0" applyFill="0" applyBorder="0" applyAlignment="0" applyProtection="0"/>
    <xf numFmtId="0" fontId="66" fillId="60" borderId="0" applyNumberFormat="0" applyBorder="0" applyAlignment="0" applyProtection="0"/>
    <xf numFmtId="0" fontId="35" fillId="9" borderId="0" applyNumberFormat="0" applyBorder="0" applyAlignment="0" applyProtection="0"/>
    <xf numFmtId="0" fontId="35" fillId="12" borderId="0" applyNumberFormat="0" applyBorder="0" applyAlignment="0" applyProtection="0"/>
    <xf numFmtId="0" fontId="67" fillId="61" borderId="60" applyNumberFormat="0" applyAlignment="0" applyProtection="0"/>
    <xf numFmtId="0" fontId="32" fillId="3" borderId="1" applyNumberFormat="0" applyAlignment="0" applyProtection="0"/>
    <xf numFmtId="0" fontId="32" fillId="3" borderId="1" applyNumberFormat="0" applyAlignment="0" applyProtection="0"/>
    <xf numFmtId="0" fontId="56" fillId="4" borderId="1" applyNumberFormat="0" applyAlignment="0" applyProtection="0"/>
    <xf numFmtId="0" fontId="33" fillId="13" borderId="2" applyNumberFormat="0" applyAlignment="0" applyProtection="0"/>
    <xf numFmtId="0" fontId="33" fillId="13" borderId="2" applyNumberFormat="0" applyAlignment="0" applyProtection="0"/>
    <xf numFmtId="0" fontId="36" fillId="0" borderId="3" applyNumberFormat="0" applyFill="0" applyAlignment="0" applyProtection="0"/>
    <xf numFmtId="0" fontId="39" fillId="0" borderId="4" applyNumberFormat="0" applyFill="0" applyAlignment="0" applyProtection="0"/>
    <xf numFmtId="0" fontId="68" fillId="62" borderId="61" applyNumberFormat="0" applyAlignment="0" applyProtection="0"/>
    <xf numFmtId="164" fontId="1" fillId="0" borderId="0" applyFont="0" applyFill="0" applyBorder="0" applyAlignment="0" applyProtection="0"/>
    <xf numFmtId="164" fontId="64" fillId="0" borderId="0" applyFont="0" applyFill="0" applyBorder="0" applyAlignment="0" applyProtection="0"/>
    <xf numFmtId="4" fontId="41" fillId="0" borderId="0">
      <protection locked="0"/>
    </xf>
    <xf numFmtId="43" fontId="26" fillId="0" borderId="0" applyFont="0" applyFill="0" applyBorder="0" applyAlignment="0" applyProtection="0"/>
    <xf numFmtId="43" fontId="64" fillId="0" borderId="0" applyFont="0" applyFill="0" applyBorder="0" applyAlignment="0" applyProtection="0"/>
    <xf numFmtId="184" fontId="41" fillId="0" borderId="0">
      <protection locked="0"/>
    </xf>
    <xf numFmtId="44" fontId="64" fillId="0" borderId="0" applyFont="0" applyFill="0" applyBorder="0" applyAlignment="0" applyProtection="0"/>
    <xf numFmtId="177" fontId="41" fillId="0" borderId="0">
      <protection locked="0"/>
    </xf>
    <xf numFmtId="185" fontId="41" fillId="0" borderId="0">
      <protection locked="0"/>
    </xf>
    <xf numFmtId="0" fontId="42" fillId="0" borderId="0" applyNumberFormat="0" applyFill="0" applyBorder="0" applyAlignment="0" applyProtection="0"/>
    <xf numFmtId="0" fontId="57" fillId="0" borderId="0" applyNumberFormat="0" applyFill="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25"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19" borderId="0" applyNumberFormat="0" applyBorder="0" applyAlignment="0" applyProtection="0"/>
    <xf numFmtId="0" fontId="31" fillId="14" borderId="0" applyNumberFormat="0" applyBorder="0" applyAlignment="0" applyProtection="0"/>
    <xf numFmtId="0" fontId="43" fillId="2" borderId="1" applyNumberFormat="0" applyAlignment="0" applyProtection="0"/>
    <xf numFmtId="0" fontId="43" fillId="2" borderId="1" applyNumberFormat="0" applyAlignment="0" applyProtection="0"/>
    <xf numFmtId="0" fontId="43" fillId="16" borderId="1" applyNumberFormat="0" applyAlignment="0" applyProtection="0"/>
    <xf numFmtId="0" fontId="26" fillId="0" borderId="0" applyFont="0" applyFill="0" applyBorder="0" applyAlignment="0" applyProtection="0"/>
    <xf numFmtId="180" fontId="54" fillId="0" borderId="0" applyFont="0" applyFill="0" applyBorder="0" applyAlignment="0" applyProtection="0"/>
    <xf numFmtId="180" fontId="26" fillId="0" borderId="0" applyFont="0" applyFill="0" applyBorder="0" applyAlignment="0" applyProtection="0"/>
    <xf numFmtId="0" fontId="69" fillId="0" borderId="0" applyNumberFormat="0" applyFill="0" applyBorder="0" applyAlignment="0" applyProtection="0"/>
    <xf numFmtId="174" fontId="26" fillId="0" borderId="0" applyFont="0" applyFill="0" applyBorder="0" applyAlignment="0" applyProtection="0"/>
    <xf numFmtId="181" fontId="41" fillId="0" borderId="0">
      <protection locked="0"/>
    </xf>
    <xf numFmtId="174" fontId="26" fillId="0" borderId="0" applyFont="0" applyFill="0" applyBorder="0" applyAlignment="0" applyProtection="0"/>
    <xf numFmtId="181" fontId="41" fillId="0" borderId="0">
      <protection locked="0"/>
    </xf>
    <xf numFmtId="174" fontId="26" fillId="0" borderId="0" applyFont="0" applyFill="0" applyBorder="0" applyAlignment="0" applyProtection="0"/>
    <xf numFmtId="181" fontId="55" fillId="0" borderId="0">
      <protection locked="0"/>
    </xf>
    <xf numFmtId="174" fontId="26" fillId="0" borderId="0" applyFont="0" applyFill="0" applyBorder="0" applyAlignment="0" applyProtection="0"/>
    <xf numFmtId="181" fontId="41" fillId="0" borderId="0">
      <protection locked="0"/>
    </xf>
    <xf numFmtId="174" fontId="26" fillId="0" borderId="0" applyFont="0" applyFill="0" applyBorder="0" applyAlignment="0" applyProtection="0"/>
    <xf numFmtId="181" fontId="41" fillId="0" borderId="0">
      <protection locked="0"/>
    </xf>
    <xf numFmtId="174" fontId="26" fillId="0" borderId="0" applyFont="0" applyFill="0" applyBorder="0" applyAlignment="0" applyProtection="0"/>
    <xf numFmtId="181" fontId="41" fillId="0" borderId="0">
      <protection locked="0"/>
    </xf>
    <xf numFmtId="174" fontId="26" fillId="0" borderId="0" applyFont="0" applyFill="0" applyBorder="0" applyAlignment="0" applyProtection="0"/>
    <xf numFmtId="181" fontId="55" fillId="0" borderId="0">
      <protection locked="0"/>
    </xf>
    <xf numFmtId="175" fontId="41" fillId="0" borderId="0">
      <protection locked="0"/>
    </xf>
    <xf numFmtId="186" fontId="41" fillId="0" borderId="0">
      <protection locked="0"/>
    </xf>
    <xf numFmtId="0" fontId="70" fillId="63" borderId="0" applyNumberFormat="0" applyBorder="0" applyAlignment="0" applyProtection="0"/>
    <xf numFmtId="0" fontId="71" fillId="0" borderId="62" applyNumberFormat="0" applyFill="0" applyAlignment="0" applyProtection="0"/>
    <xf numFmtId="0" fontId="72" fillId="0" borderId="63" applyNumberFormat="0" applyFill="0" applyAlignment="0" applyProtection="0"/>
    <xf numFmtId="0" fontId="73" fillId="0" borderId="64" applyNumberFormat="0" applyFill="0" applyAlignment="0" applyProtection="0"/>
    <xf numFmtId="0" fontId="73" fillId="0" borderId="0" applyNumberFormat="0" applyFill="0" applyBorder="0" applyAlignment="0" applyProtection="0"/>
    <xf numFmtId="176" fontId="44" fillId="0" borderId="0">
      <protection locked="0"/>
    </xf>
    <xf numFmtId="187" fontId="44" fillId="0" borderId="0">
      <protection locked="0"/>
    </xf>
    <xf numFmtId="176" fontId="44" fillId="0" borderId="0">
      <protection locked="0"/>
    </xf>
    <xf numFmtId="187" fontId="44" fillId="0" borderId="0">
      <protection locked="0"/>
    </xf>
    <xf numFmtId="0" fontId="53" fillId="0" borderId="0" applyNumberFormat="0" applyFill="0" applyBorder="0" applyAlignment="0" applyProtection="0">
      <alignment vertical="top"/>
      <protection locked="0"/>
    </xf>
    <xf numFmtId="0" fontId="74" fillId="0" borderId="0" applyNumberFormat="0" applyFill="0" applyBorder="0" applyAlignment="0" applyProtection="0"/>
    <xf numFmtId="0" fontId="45" fillId="7" borderId="0" applyNumberFormat="0" applyBorder="0" applyAlignment="0" applyProtection="0"/>
    <xf numFmtId="0" fontId="45" fillId="11" borderId="0" applyNumberFormat="0" applyBorder="0" applyAlignment="0" applyProtection="0"/>
    <xf numFmtId="0" fontId="75" fillId="64" borderId="60" applyNumberFormat="0" applyAlignment="0" applyProtection="0"/>
    <xf numFmtId="0" fontId="76" fillId="0" borderId="65" applyNumberFormat="0" applyFill="0" applyAlignment="0" applyProtection="0"/>
    <xf numFmtId="164" fontId="26" fillId="0" borderId="0" applyFont="0" applyFill="0" applyBorder="0" applyAlignment="0" applyProtection="0"/>
    <xf numFmtId="183"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64" fillId="0" borderId="0" applyFont="0" applyFill="0" applyBorder="0" applyAlignment="0" applyProtection="0"/>
    <xf numFmtId="0" fontId="46" fillId="16" borderId="0" applyNumberFormat="0" applyBorder="0" applyAlignment="0" applyProtection="0"/>
    <xf numFmtId="0" fontId="37" fillId="16" borderId="0" applyNumberFormat="0" applyBorder="0" applyAlignment="0" applyProtection="0"/>
    <xf numFmtId="0" fontId="77" fillId="65" borderId="0" applyNumberFormat="0" applyBorder="0" applyAlignment="0" applyProtection="0"/>
    <xf numFmtId="179" fontId="51" fillId="0" borderId="0"/>
    <xf numFmtId="37" fontId="52" fillId="0" borderId="0"/>
    <xf numFmtId="178" fontId="52" fillId="0" borderId="0"/>
    <xf numFmtId="182" fontId="5" fillId="0" borderId="0"/>
    <xf numFmtId="179" fontId="52" fillId="0" borderId="0"/>
    <xf numFmtId="0" fontId="26" fillId="0" borderId="0"/>
    <xf numFmtId="0" fontId="64" fillId="0" borderId="0"/>
    <xf numFmtId="0" fontId="26" fillId="0" borderId="0"/>
    <xf numFmtId="178" fontId="51" fillId="0" borderId="0"/>
    <xf numFmtId="178" fontId="40" fillId="0" borderId="0"/>
    <xf numFmtId="0" fontId="26" fillId="0" borderId="0"/>
    <xf numFmtId="0" fontId="54" fillId="0" borderId="0"/>
    <xf numFmtId="178" fontId="52" fillId="0" borderId="0"/>
    <xf numFmtId="0" fontId="40" fillId="0" borderId="0"/>
    <xf numFmtId="178" fontId="51" fillId="0" borderId="0"/>
    <xf numFmtId="0" fontId="54" fillId="0" borderId="0"/>
    <xf numFmtId="178" fontId="52" fillId="0" borderId="0"/>
    <xf numFmtId="0" fontId="26" fillId="0" borderId="0"/>
    <xf numFmtId="0" fontId="26" fillId="0" borderId="0"/>
    <xf numFmtId="0" fontId="26" fillId="0" borderId="0"/>
    <xf numFmtId="0" fontId="52" fillId="0" borderId="0"/>
    <xf numFmtId="0" fontId="64" fillId="0" borderId="0"/>
    <xf numFmtId="0" fontId="78" fillId="0" borderId="0"/>
    <xf numFmtId="0" fontId="26" fillId="0" borderId="0" applyNumberFormat="0" applyFill="0" applyBorder="0" applyAlignment="0" applyProtection="0"/>
    <xf numFmtId="0" fontId="54" fillId="0" borderId="0"/>
    <xf numFmtId="0" fontId="51" fillId="0" borderId="0"/>
    <xf numFmtId="0" fontId="22" fillId="0" borderId="0"/>
    <xf numFmtId="0" fontId="40" fillId="10" borderId="5" applyNumberFormat="0" applyFont="0" applyAlignment="0" applyProtection="0"/>
    <xf numFmtId="0" fontId="40" fillId="10" borderId="5" applyNumberFormat="0" applyFont="0" applyAlignment="0" applyProtection="0"/>
    <xf numFmtId="0" fontId="26" fillId="10" borderId="5" applyNumberFormat="0" applyFont="0" applyAlignment="0" applyProtection="0"/>
    <xf numFmtId="0" fontId="64" fillId="66" borderId="66" applyNumberFormat="0" applyFont="0" applyAlignment="0" applyProtection="0"/>
    <xf numFmtId="0" fontId="79" fillId="61" borderId="67" applyNumberFormat="0" applyAlignment="0" applyProtection="0"/>
    <xf numFmtId="9" fontId="1" fillId="0" borderId="0" applyFont="0" applyFill="0" applyBorder="0" applyAlignment="0" applyProtection="0"/>
    <xf numFmtId="9" fontId="26" fillId="0" borderId="0" applyFont="0" applyFill="0" applyBorder="0" applyAlignment="0" applyProtection="0"/>
    <xf numFmtId="174" fontId="26" fillId="0" borderId="0" applyFont="0" applyFill="0" applyBorder="0" applyAlignment="0" applyProtection="0"/>
    <xf numFmtId="9" fontId="64" fillId="0" borderId="0" applyFont="0" applyFill="0" applyBorder="0" applyAlignment="0" applyProtection="0"/>
    <xf numFmtId="9" fontId="5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26" fillId="0" borderId="0" applyFont="0" applyFill="0" applyBorder="0" applyAlignment="0" applyProtection="0"/>
    <xf numFmtId="0" fontId="47" fillId="3" borderId="6" applyNumberFormat="0" applyAlignment="0" applyProtection="0"/>
    <xf numFmtId="0" fontId="47" fillId="3" borderId="6" applyNumberFormat="0" applyAlignment="0" applyProtection="0"/>
    <xf numFmtId="0" fontId="47" fillId="4" borderId="6" applyNumberForma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48" fillId="0" borderId="0" applyNumberFormat="0" applyFill="0" applyBorder="0" applyAlignment="0" applyProtection="0"/>
    <xf numFmtId="0" fontId="49" fillId="0" borderId="7" applyNumberFormat="0" applyFill="0" applyAlignment="0" applyProtection="0"/>
    <xf numFmtId="0" fontId="71" fillId="0" borderId="62" applyNumberFormat="0" applyFill="0" applyAlignment="0" applyProtection="0"/>
    <xf numFmtId="0" fontId="50" fillId="0" borderId="8" applyNumberFormat="0" applyFill="0" applyAlignment="0" applyProtection="0"/>
    <xf numFmtId="0" fontId="58" fillId="0" borderId="9" applyNumberFormat="0" applyFill="0" applyAlignment="0" applyProtection="0"/>
    <xf numFmtId="0" fontId="42" fillId="0" borderId="10" applyNumberFormat="0" applyFill="0" applyAlignment="0" applyProtection="0"/>
    <xf numFmtId="0" fontId="57" fillId="0" borderId="11" applyNumberFormat="0" applyFill="0" applyAlignment="0" applyProtection="0"/>
    <xf numFmtId="0" fontId="59" fillId="0" borderId="0" applyNumberFormat="0" applyFill="0" applyBorder="0" applyAlignment="0" applyProtection="0"/>
    <xf numFmtId="0" fontId="81" fillId="0" borderId="68" applyNumberFormat="0" applyFill="0" applyAlignment="0" applyProtection="0"/>
    <xf numFmtId="176" fontId="41" fillId="0" borderId="12">
      <protection locked="0"/>
    </xf>
    <xf numFmtId="187" fontId="41" fillId="0" borderId="12">
      <protection locked="0"/>
    </xf>
    <xf numFmtId="0" fontId="38" fillId="0" borderId="13" applyNumberFormat="0" applyFill="0" applyAlignment="0" applyProtection="0"/>
    <xf numFmtId="0" fontId="82" fillId="0" borderId="0" applyNumberFormat="0" applyFill="0" applyBorder="0" applyAlignment="0" applyProtection="0"/>
  </cellStyleXfs>
  <cellXfs count="483">
    <xf numFmtId="0" fontId="0" fillId="0" borderId="0" xfId="0"/>
    <xf numFmtId="165" fontId="3" fillId="27" borderId="14" xfId="0" applyNumberFormat="1" applyFont="1" applyFill="1" applyBorder="1" applyAlignment="1">
      <alignment horizontal="center"/>
    </xf>
    <xf numFmtId="0" fontId="4" fillId="27" borderId="14" xfId="0" applyFont="1" applyFill="1" applyBorder="1" applyAlignment="1">
      <alignment horizontal="centerContinuous"/>
    </xf>
    <xf numFmtId="165" fontId="3" fillId="28" borderId="0" xfId="0" applyNumberFormat="1" applyFont="1" applyFill="1" applyBorder="1" applyAlignment="1" applyProtection="1">
      <alignment horizontal="left"/>
    </xf>
    <xf numFmtId="165" fontId="5" fillId="28" borderId="0" xfId="0" applyNumberFormat="1" applyFont="1" applyFill="1" applyBorder="1" applyAlignment="1">
      <alignment horizontal="centerContinuous"/>
    </xf>
    <xf numFmtId="0" fontId="3" fillId="28" borderId="0" xfId="0" applyFont="1" applyFill="1" applyBorder="1" applyAlignment="1">
      <alignment horizontal="left"/>
    </xf>
    <xf numFmtId="165" fontId="3" fillId="28" borderId="0" xfId="0" applyNumberFormat="1" applyFont="1" applyFill="1" applyBorder="1" applyAlignment="1" applyProtection="1">
      <alignment horizontal="centerContinuous"/>
    </xf>
    <xf numFmtId="165" fontId="3" fillId="27" borderId="15" xfId="0" applyNumberFormat="1" applyFont="1" applyFill="1" applyBorder="1" applyAlignment="1" applyProtection="1">
      <alignment horizontal="centerContinuous"/>
    </xf>
    <xf numFmtId="0" fontId="6" fillId="28" borderId="0" xfId="0" applyFont="1" applyFill="1" applyBorder="1" applyAlignment="1">
      <alignment horizontal="centerContinuous"/>
    </xf>
    <xf numFmtId="165" fontId="5" fillId="28" borderId="0" xfId="0" applyNumberFormat="1" applyFont="1" applyFill="1" applyBorder="1" applyAlignment="1" applyProtection="1"/>
    <xf numFmtId="0" fontId="5" fillId="28" borderId="0" xfId="0" applyFont="1" applyFill="1"/>
    <xf numFmtId="165" fontId="5" fillId="28" borderId="16" xfId="0" applyNumberFormat="1" applyFont="1" applyFill="1" applyBorder="1" applyAlignment="1">
      <alignment horizontal="right" vertical="center"/>
    </xf>
    <xf numFmtId="165" fontId="5" fillId="28" borderId="17" xfId="0" applyNumberFormat="1" applyFont="1" applyFill="1" applyBorder="1" applyAlignment="1" applyProtection="1">
      <alignment vertical="center"/>
    </xf>
    <xf numFmtId="165" fontId="5" fillId="28" borderId="18" xfId="0" applyNumberFormat="1" applyFont="1" applyFill="1" applyBorder="1" applyAlignment="1">
      <alignment horizontal="right" vertical="center"/>
    </xf>
    <xf numFmtId="165" fontId="5" fillId="28" borderId="0" xfId="0" applyNumberFormat="1" applyFont="1" applyFill="1" applyBorder="1" applyAlignment="1" applyProtection="1">
      <alignment horizontal="center" vertical="center"/>
    </xf>
    <xf numFmtId="165" fontId="5" fillId="28" borderId="0" xfId="0" applyNumberFormat="1" applyFont="1" applyFill="1" applyBorder="1" applyAlignment="1" applyProtection="1">
      <alignment vertical="center"/>
    </xf>
    <xf numFmtId="165" fontId="5" fillId="28" borderId="19" xfId="0" applyNumberFormat="1" applyFont="1" applyFill="1" applyBorder="1" applyAlignment="1">
      <alignment horizontal="right" vertical="center"/>
    </xf>
    <xf numFmtId="165" fontId="5" fillId="28" borderId="20" xfId="0" applyNumberFormat="1" applyFont="1" applyFill="1" applyBorder="1" applyAlignment="1" applyProtection="1">
      <alignment horizontal="left" vertical="center"/>
    </xf>
    <xf numFmtId="165" fontId="3" fillId="28" borderId="18" xfId="0" applyNumberFormat="1" applyFont="1" applyFill="1" applyBorder="1" applyAlignment="1">
      <alignment horizontal="right" vertical="center"/>
    </xf>
    <xf numFmtId="165" fontId="3" fillId="28" borderId="0" xfId="0" applyNumberFormat="1" applyFont="1" applyFill="1" applyBorder="1" applyAlignment="1" applyProtection="1">
      <alignment horizontal="left" vertical="center"/>
    </xf>
    <xf numFmtId="165" fontId="5" fillId="28" borderId="0" xfId="0" applyNumberFormat="1" applyFont="1" applyFill="1" applyBorder="1" applyAlignment="1" applyProtection="1">
      <alignment horizontal="left" vertical="center"/>
    </xf>
    <xf numFmtId="165" fontId="3" fillId="28" borderId="16" xfId="0" applyNumberFormat="1" applyFont="1" applyFill="1" applyBorder="1" applyAlignment="1">
      <alignment horizontal="right" vertical="center"/>
    </xf>
    <xf numFmtId="165" fontId="3" fillId="28" borderId="17" xfId="0" applyNumberFormat="1" applyFont="1" applyFill="1" applyBorder="1" applyAlignment="1" applyProtection="1">
      <alignment horizontal="left" vertical="center"/>
    </xf>
    <xf numFmtId="165" fontId="3" fillId="28" borderId="21" xfId="0" applyNumberFormat="1" applyFont="1" applyFill="1" applyBorder="1" applyAlignment="1">
      <alignment horizontal="right" vertical="center"/>
    </xf>
    <xf numFmtId="165" fontId="3" fillId="28" borderId="22" xfId="0" applyNumberFormat="1" applyFont="1" applyFill="1" applyBorder="1" applyAlignment="1" applyProtection="1">
      <alignment horizontal="left" vertical="center"/>
    </xf>
    <xf numFmtId="165" fontId="3" fillId="28" borderId="19" xfId="0" applyNumberFormat="1" applyFont="1" applyFill="1" applyBorder="1" applyAlignment="1">
      <alignment horizontal="right" vertical="center"/>
    </xf>
    <xf numFmtId="165" fontId="3" fillId="28" borderId="20" xfId="0" applyNumberFormat="1" applyFont="1" applyFill="1" applyBorder="1" applyAlignment="1" applyProtection="1">
      <alignment horizontal="left" vertical="center"/>
    </xf>
    <xf numFmtId="165" fontId="5" fillId="28" borderId="22" xfId="0" applyNumberFormat="1" applyFont="1" applyFill="1" applyBorder="1" applyAlignment="1" applyProtection="1">
      <alignment horizontal="left" vertical="center"/>
    </xf>
    <xf numFmtId="0" fontId="5" fillId="27" borderId="23" xfId="0" applyFont="1" applyFill="1" applyBorder="1"/>
    <xf numFmtId="0" fontId="6" fillId="27" borderId="23" xfId="0" applyFont="1" applyFill="1" applyBorder="1" applyAlignment="1">
      <alignment horizontal="centerContinuous"/>
    </xf>
    <xf numFmtId="165" fontId="6" fillId="27" borderId="23" xfId="0" applyNumberFormat="1" applyFont="1" applyFill="1" applyBorder="1" applyAlignment="1" applyProtection="1">
      <alignment horizontal="centerContinuous" vertical="center"/>
    </xf>
    <xf numFmtId="165" fontId="6" fillId="27" borderId="14" xfId="0" applyNumberFormat="1" applyFont="1" applyFill="1" applyBorder="1" applyAlignment="1" applyProtection="1">
      <alignment horizontal="centerContinuous" vertical="center"/>
    </xf>
    <xf numFmtId="0" fontId="4" fillId="28" borderId="0" xfId="0" applyFont="1" applyFill="1" applyBorder="1" applyAlignment="1">
      <alignment horizontal="centerContinuous"/>
    </xf>
    <xf numFmtId="165" fontId="4" fillId="28" borderId="0" xfId="0" applyNumberFormat="1" applyFont="1" applyFill="1" applyBorder="1" applyAlignment="1" applyProtection="1">
      <alignment horizontal="centerContinuous" vertical="center"/>
    </xf>
    <xf numFmtId="165" fontId="6" fillId="28" borderId="24" xfId="0" applyNumberFormat="1" applyFont="1" applyFill="1" applyBorder="1" applyAlignment="1" applyProtection="1">
      <alignment horizontal="center" vertical="center"/>
    </xf>
    <xf numFmtId="165" fontId="6" fillId="28" borderId="0" xfId="0" applyNumberFormat="1" applyFont="1" applyFill="1" applyBorder="1" applyAlignment="1" applyProtection="1">
      <alignment horizontal="center" vertical="center"/>
    </xf>
    <xf numFmtId="0" fontId="5" fillId="28" borderId="25" xfId="0" applyFont="1" applyFill="1" applyBorder="1"/>
    <xf numFmtId="0" fontId="5" fillId="28" borderId="26" xfId="0" applyFont="1" applyFill="1" applyBorder="1" applyAlignment="1">
      <alignment horizontal="center"/>
    </xf>
    <xf numFmtId="0" fontId="5" fillId="28" borderId="27" xfId="0" applyFont="1" applyFill="1" applyBorder="1"/>
    <xf numFmtId="0" fontId="5" fillId="28" borderId="26" xfId="0" applyFont="1" applyFill="1" applyBorder="1"/>
    <xf numFmtId="167" fontId="4" fillId="28" borderId="0" xfId="0" applyNumberFormat="1" applyFont="1" applyFill="1" applyBorder="1" applyAlignment="1" applyProtection="1">
      <alignment horizontal="right" vertical="center"/>
    </xf>
    <xf numFmtId="166" fontId="4" fillId="28" borderId="0" xfId="0" applyNumberFormat="1" applyFont="1" applyFill="1" applyBorder="1" applyAlignment="1" applyProtection="1">
      <alignment horizontal="right" vertical="center"/>
    </xf>
    <xf numFmtId="166" fontId="4" fillId="28" borderId="26" xfId="0" applyNumberFormat="1" applyFont="1" applyFill="1" applyBorder="1" applyAlignment="1" applyProtection="1">
      <alignment horizontal="right" vertical="center"/>
    </xf>
    <xf numFmtId="167" fontId="6" fillId="28" borderId="0" xfId="0" applyNumberFormat="1" applyFont="1" applyFill="1" applyBorder="1" applyAlignment="1" applyProtection="1">
      <alignment horizontal="right" vertical="center"/>
    </xf>
    <xf numFmtId="166" fontId="6" fillId="28" borderId="0" xfId="0" applyNumberFormat="1" applyFont="1" applyFill="1" applyBorder="1" applyAlignment="1" applyProtection="1">
      <alignment horizontal="right" vertical="center"/>
    </xf>
    <xf numFmtId="166" fontId="6" fillId="28" borderId="26" xfId="0" applyNumberFormat="1" applyFont="1" applyFill="1" applyBorder="1" applyAlignment="1" applyProtection="1">
      <alignment horizontal="right" vertical="center"/>
    </xf>
    <xf numFmtId="167" fontId="4" fillId="28" borderId="17" xfId="0" applyNumberFormat="1" applyFont="1" applyFill="1" applyBorder="1" applyAlignment="1" applyProtection="1">
      <alignment horizontal="right" vertical="center"/>
    </xf>
    <xf numFmtId="166" fontId="4" fillId="28" borderId="17" xfId="0" applyNumberFormat="1" applyFont="1" applyFill="1" applyBorder="1" applyAlignment="1" applyProtection="1">
      <alignment horizontal="right" vertical="center"/>
    </xf>
    <xf numFmtId="166" fontId="4" fillId="28" borderId="28" xfId="0" applyNumberFormat="1" applyFont="1" applyFill="1" applyBorder="1" applyAlignment="1" applyProtection="1">
      <alignment horizontal="right" vertical="center"/>
    </xf>
    <xf numFmtId="167" fontId="4" fillId="28" borderId="22" xfId="0" applyNumberFormat="1" applyFont="1" applyFill="1" applyBorder="1" applyAlignment="1" applyProtection="1">
      <alignment horizontal="right" vertical="center"/>
    </xf>
    <xf numFmtId="166" fontId="4" fillId="28" borderId="22" xfId="0" applyNumberFormat="1" applyFont="1" applyFill="1" applyBorder="1" applyAlignment="1" applyProtection="1">
      <alignment horizontal="right" vertical="center"/>
    </xf>
    <xf numFmtId="166" fontId="4" fillId="28" borderId="29" xfId="0" applyNumberFormat="1" applyFont="1" applyFill="1" applyBorder="1" applyAlignment="1" applyProtection="1">
      <alignment horizontal="right" vertical="center"/>
    </xf>
    <xf numFmtId="167" fontId="4" fillId="28" borderId="20" xfId="0" applyNumberFormat="1" applyFont="1" applyFill="1" applyBorder="1" applyAlignment="1" applyProtection="1">
      <alignment horizontal="right" vertical="center"/>
    </xf>
    <xf numFmtId="166" fontId="4" fillId="28" borderId="20" xfId="0" applyNumberFormat="1" applyFont="1" applyFill="1" applyBorder="1" applyAlignment="1" applyProtection="1">
      <alignment horizontal="right" vertical="center"/>
    </xf>
    <xf numFmtId="166" fontId="4" fillId="28" borderId="25" xfId="0" applyNumberFormat="1" applyFont="1" applyFill="1" applyBorder="1" applyAlignment="1" applyProtection="1">
      <alignment horizontal="right" vertical="center"/>
    </xf>
    <xf numFmtId="167" fontId="4" fillId="29" borderId="0" xfId="0" applyNumberFormat="1" applyFont="1" applyFill="1" applyBorder="1" applyAlignment="1" applyProtection="1">
      <alignment horizontal="right" vertical="center"/>
    </xf>
    <xf numFmtId="167" fontId="6" fillId="28" borderId="22" xfId="0" applyNumberFormat="1" applyFont="1" applyFill="1" applyBorder="1" applyAlignment="1" applyProtection="1">
      <alignment horizontal="right" vertical="center"/>
    </xf>
    <xf numFmtId="166" fontId="6" fillId="28" borderId="22" xfId="0" applyNumberFormat="1" applyFont="1" applyFill="1" applyBorder="1" applyAlignment="1" applyProtection="1">
      <alignment horizontal="right" vertical="center"/>
    </xf>
    <xf numFmtId="166" fontId="6" fillId="28" borderId="29" xfId="0" applyNumberFormat="1" applyFont="1" applyFill="1" applyBorder="1" applyAlignment="1" applyProtection="1">
      <alignment horizontal="right" vertical="center"/>
    </xf>
    <xf numFmtId="0" fontId="5" fillId="28" borderId="0" xfId="0" applyFont="1" applyFill="1" applyBorder="1"/>
    <xf numFmtId="0" fontId="6" fillId="27" borderId="15" xfId="0" applyFont="1" applyFill="1" applyBorder="1" applyAlignment="1">
      <alignment horizontal="centerContinuous"/>
    </xf>
    <xf numFmtId="165" fontId="6" fillId="27" borderId="30" xfId="0" applyNumberFormat="1" applyFont="1" applyFill="1" applyBorder="1" applyAlignment="1" applyProtection="1">
      <alignment horizontal="centerContinuous" vertical="center"/>
    </xf>
    <xf numFmtId="0" fontId="4" fillId="0" borderId="0" xfId="0" applyFont="1" applyBorder="1" applyAlignment="1">
      <alignment horizontal="centerContinuous"/>
    </xf>
    <xf numFmtId="165" fontId="5" fillId="28" borderId="31" xfId="0" applyNumberFormat="1" applyFont="1" applyFill="1" applyBorder="1" applyAlignment="1" applyProtection="1">
      <alignment vertical="center"/>
    </xf>
    <xf numFmtId="0" fontId="5" fillId="28" borderId="32" xfId="0" applyFont="1" applyFill="1" applyBorder="1"/>
    <xf numFmtId="0" fontId="5" fillId="28" borderId="28" xfId="0" applyFont="1" applyFill="1" applyBorder="1"/>
    <xf numFmtId="0" fontId="5" fillId="28" borderId="33" xfId="0" applyFont="1" applyFill="1" applyBorder="1"/>
    <xf numFmtId="165" fontId="5" fillId="28" borderId="34" xfId="0" applyNumberFormat="1" applyFont="1" applyFill="1" applyBorder="1" applyAlignment="1" applyProtection="1">
      <alignment horizontal="center" vertical="center"/>
    </xf>
    <xf numFmtId="0" fontId="5" fillId="28" borderId="35" xfId="0" applyFont="1" applyFill="1" applyBorder="1" applyAlignment="1">
      <alignment horizontal="center"/>
    </xf>
    <xf numFmtId="0" fontId="5" fillId="28" borderId="36" xfId="0" applyFont="1" applyFill="1" applyBorder="1" applyAlignment="1">
      <alignment horizontal="center"/>
    </xf>
    <xf numFmtId="165" fontId="5" fillId="28" borderId="21" xfId="0" applyNumberFormat="1" applyFont="1" applyFill="1" applyBorder="1" applyAlignment="1">
      <alignment horizontal="right" vertical="center"/>
    </xf>
    <xf numFmtId="165" fontId="5" fillId="28" borderId="37" xfId="0" applyNumberFormat="1" applyFont="1" applyFill="1" applyBorder="1" applyAlignment="1" applyProtection="1">
      <alignment vertical="center"/>
    </xf>
    <xf numFmtId="0" fontId="5" fillId="28" borderId="38" xfId="0" applyFont="1" applyFill="1" applyBorder="1"/>
    <xf numFmtId="0" fontId="5" fillId="28" borderId="29" xfId="0" applyFont="1" applyFill="1" applyBorder="1"/>
    <xf numFmtId="0" fontId="5" fillId="28" borderId="39" xfId="0" applyFont="1" applyFill="1" applyBorder="1"/>
    <xf numFmtId="165" fontId="3" fillId="28" borderId="31" xfId="0" applyNumberFormat="1" applyFont="1" applyFill="1" applyBorder="1" applyAlignment="1" applyProtection="1">
      <alignment horizontal="left" vertical="center"/>
    </xf>
    <xf numFmtId="4" fontId="4" fillId="28" borderId="34" xfId="0" applyNumberFormat="1" applyFont="1" applyFill="1" applyBorder="1" applyAlignment="1" applyProtection="1">
      <alignment horizontal="right" vertical="center"/>
    </xf>
    <xf numFmtId="165" fontId="3" fillId="28" borderId="34" xfId="0" applyNumberFormat="1" applyFont="1" applyFill="1" applyBorder="1" applyAlignment="1" applyProtection="1">
      <alignment horizontal="left" vertical="center"/>
    </xf>
    <xf numFmtId="165" fontId="5" fillId="28" borderId="34" xfId="0" applyNumberFormat="1" applyFont="1" applyFill="1" applyBorder="1" applyAlignment="1" applyProtection="1">
      <alignment horizontal="left" vertical="center"/>
    </xf>
    <xf numFmtId="4" fontId="6" fillId="28" borderId="34" xfId="0" applyNumberFormat="1" applyFont="1" applyFill="1" applyBorder="1" applyAlignment="1" applyProtection="1">
      <alignment horizontal="right" vertical="center"/>
    </xf>
    <xf numFmtId="4" fontId="4" fillId="28" borderId="31" xfId="0" applyNumberFormat="1" applyFont="1" applyFill="1" applyBorder="1" applyAlignment="1" applyProtection="1">
      <alignment horizontal="right" vertical="center"/>
    </xf>
    <xf numFmtId="165" fontId="3" fillId="28" borderId="37" xfId="0" applyNumberFormat="1" applyFont="1" applyFill="1" applyBorder="1" applyAlignment="1" applyProtection="1">
      <alignment horizontal="left" vertical="center"/>
    </xf>
    <xf numFmtId="4" fontId="4" fillId="28" borderId="37" xfId="0" applyNumberFormat="1" applyFont="1" applyFill="1" applyBorder="1" applyAlignment="1" applyProtection="1">
      <alignment horizontal="right" vertical="center"/>
    </xf>
    <xf numFmtId="165" fontId="3" fillId="28" borderId="40" xfId="0" applyNumberFormat="1" applyFont="1" applyFill="1" applyBorder="1" applyAlignment="1" applyProtection="1">
      <alignment horizontal="left" vertical="center"/>
    </xf>
    <xf numFmtId="4" fontId="4" fillId="28" borderId="40" xfId="0" applyNumberFormat="1" applyFont="1" applyFill="1" applyBorder="1" applyAlignment="1" applyProtection="1">
      <alignment horizontal="right" vertical="center"/>
    </xf>
    <xf numFmtId="165" fontId="5" fillId="28" borderId="37" xfId="0" applyNumberFormat="1" applyFont="1" applyFill="1" applyBorder="1" applyAlignment="1" applyProtection="1">
      <alignment horizontal="left" vertical="center"/>
    </xf>
    <xf numFmtId="4" fontId="6" fillId="28" borderId="37" xfId="0" applyNumberFormat="1" applyFont="1" applyFill="1" applyBorder="1" applyAlignment="1" applyProtection="1">
      <alignment horizontal="right" vertical="center"/>
    </xf>
    <xf numFmtId="0" fontId="5" fillId="28" borderId="0" xfId="0" applyFont="1" applyFill="1" applyBorder="1" applyAlignment="1">
      <alignment horizontal="center"/>
    </xf>
    <xf numFmtId="165" fontId="6" fillId="28" borderId="0" xfId="0" applyNumberFormat="1" applyFont="1" applyFill="1" applyBorder="1" applyAlignment="1" applyProtection="1">
      <alignment horizontal="centerContinuous" vertical="center"/>
    </xf>
    <xf numFmtId="9" fontId="5" fillId="28" borderId="0" xfId="176" applyFont="1" applyFill="1"/>
    <xf numFmtId="0" fontId="7" fillId="28" borderId="0" xfId="0" applyFont="1" applyFill="1"/>
    <xf numFmtId="4" fontId="0" fillId="28" borderId="0" xfId="0" applyNumberFormat="1" applyFill="1"/>
    <xf numFmtId="0" fontId="0" fillId="28" borderId="0" xfId="0" applyFill="1"/>
    <xf numFmtId="4" fontId="0" fillId="28" borderId="41" xfId="0" applyNumberFormat="1" applyFill="1" applyBorder="1"/>
    <xf numFmtId="4" fontId="0" fillId="28" borderId="42" xfId="0" applyNumberFormat="1" applyFill="1" applyBorder="1"/>
    <xf numFmtId="4" fontId="0" fillId="28" borderId="43" xfId="0" applyNumberFormat="1" applyFill="1" applyBorder="1"/>
    <xf numFmtId="4" fontId="0" fillId="28" borderId="0" xfId="0" applyNumberFormat="1" applyFill="1" applyBorder="1"/>
    <xf numFmtId="0" fontId="7" fillId="28" borderId="15" xfId="0" applyFont="1" applyFill="1" applyBorder="1"/>
    <xf numFmtId="0" fontId="0" fillId="28" borderId="43" xfId="0" applyFill="1" applyBorder="1"/>
    <xf numFmtId="0" fontId="0" fillId="28" borderId="23" xfId="0" applyFill="1" applyBorder="1"/>
    <xf numFmtId="4" fontId="0" fillId="28" borderId="23" xfId="0" applyNumberFormat="1" applyFill="1" applyBorder="1"/>
    <xf numFmtId="10" fontId="5" fillId="28" borderId="0" xfId="176" applyNumberFormat="1" applyFont="1" applyFill="1"/>
    <xf numFmtId="10" fontId="5" fillId="28" borderId="0" xfId="0" applyNumberFormat="1" applyFont="1" applyFill="1"/>
    <xf numFmtId="0" fontId="8" fillId="27" borderId="16" xfId="0" applyFont="1" applyFill="1" applyBorder="1" applyAlignment="1">
      <alignment horizontal="center"/>
    </xf>
    <xf numFmtId="0" fontId="9" fillId="27" borderId="18" xfId="0" applyFont="1" applyFill="1" applyBorder="1" applyAlignment="1">
      <alignment horizontal="center"/>
    </xf>
    <xf numFmtId="0" fontId="0" fillId="27" borderId="18" xfId="0" applyFill="1" applyBorder="1"/>
    <xf numFmtId="0" fontId="0" fillId="27" borderId="0" xfId="0" applyFill="1" applyBorder="1"/>
    <xf numFmtId="0" fontId="0" fillId="27" borderId="34" xfId="0" applyFill="1" applyBorder="1"/>
    <xf numFmtId="0" fontId="9" fillId="27" borderId="21" xfId="0" applyFont="1" applyFill="1" applyBorder="1"/>
    <xf numFmtId="0" fontId="0" fillId="27" borderId="22" xfId="0" applyFill="1" applyBorder="1"/>
    <xf numFmtId="0" fontId="0" fillId="27" borderId="37" xfId="0" applyFill="1" applyBorder="1"/>
    <xf numFmtId="0" fontId="0" fillId="0" borderId="0" xfId="0" applyFill="1"/>
    <xf numFmtId="0" fontId="0" fillId="0" borderId="18" xfId="0" applyFill="1" applyBorder="1"/>
    <xf numFmtId="0" fontId="0" fillId="0" borderId="0" xfId="0" applyFill="1" applyBorder="1"/>
    <xf numFmtId="0" fontId="0" fillId="0" borderId="34" xfId="0" applyFill="1" applyBorder="1"/>
    <xf numFmtId="0" fontId="9" fillId="0" borderId="21" xfId="0" applyFont="1" applyFill="1" applyBorder="1"/>
    <xf numFmtId="0" fontId="0" fillId="0" borderId="22" xfId="0" applyFill="1" applyBorder="1"/>
    <xf numFmtId="0" fontId="0" fillId="28" borderId="17" xfId="0" applyFill="1" applyBorder="1"/>
    <xf numFmtId="0" fontId="0" fillId="0" borderId="37" xfId="0" applyFill="1" applyBorder="1"/>
    <xf numFmtId="0" fontId="5" fillId="28" borderId="23" xfId="0" applyFont="1" applyFill="1" applyBorder="1"/>
    <xf numFmtId="165" fontId="3" fillId="28" borderId="15" xfId="0" applyNumberFormat="1" applyFont="1" applyFill="1" applyBorder="1" applyAlignment="1">
      <alignment horizontal="left" vertical="center"/>
    </xf>
    <xf numFmtId="165" fontId="3" fillId="28" borderId="14" xfId="0" applyNumberFormat="1" applyFont="1" applyFill="1" applyBorder="1" applyAlignment="1" applyProtection="1">
      <alignment horizontal="left" vertical="center"/>
    </xf>
    <xf numFmtId="4" fontId="4" fillId="28" borderId="14" xfId="0" applyNumberFormat="1" applyFont="1" applyFill="1" applyBorder="1" applyAlignment="1" applyProtection="1">
      <alignment horizontal="right" vertical="center"/>
    </xf>
    <xf numFmtId="10" fontId="5" fillId="28" borderId="23" xfId="176" applyNumberFormat="1" applyFont="1" applyFill="1" applyBorder="1"/>
    <xf numFmtId="165" fontId="5" fillId="30" borderId="18" xfId="0" applyNumberFormat="1" applyFont="1" applyFill="1" applyBorder="1" applyAlignment="1">
      <alignment horizontal="right" vertical="center"/>
    </xf>
    <xf numFmtId="165" fontId="5" fillId="30" borderId="34" xfId="0" applyNumberFormat="1" applyFont="1" applyFill="1" applyBorder="1" applyAlignment="1" applyProtection="1">
      <alignment horizontal="left" vertical="center"/>
    </xf>
    <xf numFmtId="4" fontId="6" fillId="30" borderId="34" xfId="0" applyNumberFormat="1" applyFont="1" applyFill="1" applyBorder="1" applyAlignment="1" applyProtection="1">
      <alignment horizontal="right" vertical="center"/>
    </xf>
    <xf numFmtId="0" fontId="5" fillId="30" borderId="0" xfId="0" applyFont="1" applyFill="1"/>
    <xf numFmtId="0" fontId="0" fillId="28" borderId="16" xfId="0" applyFill="1" applyBorder="1"/>
    <xf numFmtId="0" fontId="0" fillId="28" borderId="17" xfId="0" applyFill="1" applyBorder="1" applyAlignment="1">
      <alignment horizontal="center"/>
    </xf>
    <xf numFmtId="0" fontId="0" fillId="28" borderId="31" xfId="0" applyFill="1" applyBorder="1"/>
    <xf numFmtId="4" fontId="0" fillId="28" borderId="18" xfId="0" applyNumberFormat="1" applyFill="1" applyBorder="1"/>
    <xf numFmtId="169" fontId="0" fillId="28" borderId="0" xfId="176" applyNumberFormat="1" applyFont="1" applyFill="1" applyBorder="1"/>
    <xf numFmtId="169" fontId="0" fillId="28" borderId="34" xfId="176" applyNumberFormat="1" applyFont="1" applyFill="1" applyBorder="1"/>
    <xf numFmtId="4" fontId="0" fillId="28" borderId="21" xfId="0" applyNumberFormat="1" applyFill="1" applyBorder="1"/>
    <xf numFmtId="169" fontId="0" fillId="28" borderId="22" xfId="176" applyNumberFormat="1" applyFont="1" applyFill="1" applyBorder="1"/>
    <xf numFmtId="4" fontId="0" fillId="28" borderId="22" xfId="0" applyNumberFormat="1" applyFill="1" applyBorder="1"/>
    <xf numFmtId="169" fontId="0" fillId="28" borderId="37" xfId="176" applyNumberFormat="1" applyFont="1" applyFill="1" applyBorder="1"/>
    <xf numFmtId="3" fontId="0" fillId="28" borderId="42" xfId="0" applyNumberFormat="1" applyFill="1" applyBorder="1"/>
    <xf numFmtId="3" fontId="0" fillId="28" borderId="44" xfId="0" applyNumberFormat="1" applyFill="1" applyBorder="1"/>
    <xf numFmtId="9" fontId="0" fillId="28" borderId="0" xfId="176" applyFont="1" applyFill="1"/>
    <xf numFmtId="165" fontId="0" fillId="28" borderId="0" xfId="0" applyNumberFormat="1" applyFill="1"/>
    <xf numFmtId="0" fontId="3" fillId="28" borderId="0" xfId="0" applyFont="1" applyFill="1"/>
    <xf numFmtId="9" fontId="5" fillId="28" borderId="0" xfId="0" applyNumberFormat="1" applyFont="1" applyFill="1"/>
    <xf numFmtId="10" fontId="5" fillId="27" borderId="0" xfId="176" applyNumberFormat="1" applyFont="1" applyFill="1"/>
    <xf numFmtId="0" fontId="5" fillId="27" borderId="0" xfId="0" applyFont="1" applyFill="1"/>
    <xf numFmtId="165" fontId="3" fillId="28" borderId="0" xfId="0" applyNumberFormat="1" applyFont="1" applyFill="1" applyBorder="1" applyAlignment="1">
      <alignment horizontal="left" vertical="center"/>
    </xf>
    <xf numFmtId="4" fontId="4" fillId="28" borderId="0" xfId="0" applyNumberFormat="1" applyFont="1" applyFill="1" applyBorder="1" applyAlignment="1" applyProtection="1">
      <alignment horizontal="right" vertical="center"/>
    </xf>
    <xf numFmtId="165" fontId="3" fillId="27" borderId="18" xfId="0" applyNumberFormat="1" applyFont="1" applyFill="1" applyBorder="1" applyAlignment="1">
      <alignment horizontal="right" vertical="center"/>
    </xf>
    <xf numFmtId="165" fontId="3" fillId="27" borderId="34" xfId="0" applyNumberFormat="1" applyFont="1" applyFill="1" applyBorder="1" applyAlignment="1" applyProtection="1">
      <alignment horizontal="left" vertical="center"/>
    </xf>
    <xf numFmtId="0" fontId="7" fillId="27" borderId="0" xfId="0" applyFont="1" applyFill="1"/>
    <xf numFmtId="4" fontId="0" fillId="27" borderId="42" xfId="0" applyNumberFormat="1" applyFill="1" applyBorder="1"/>
    <xf numFmtId="4" fontId="0" fillId="27" borderId="0" xfId="0" applyNumberFormat="1" applyFill="1" applyBorder="1"/>
    <xf numFmtId="0" fontId="0" fillId="27" borderId="0" xfId="0" applyFill="1"/>
    <xf numFmtId="9" fontId="4" fillId="28" borderId="0" xfId="176" applyFont="1" applyFill="1" applyBorder="1" applyAlignment="1" applyProtection="1">
      <alignment horizontal="centerContinuous" vertical="center"/>
    </xf>
    <xf numFmtId="9" fontId="0" fillId="30" borderId="0" xfId="176" applyFont="1" applyFill="1"/>
    <xf numFmtId="9" fontId="0" fillId="27" borderId="0" xfId="176" applyFont="1" applyFill="1"/>
    <xf numFmtId="4" fontId="4" fillId="27" borderId="14" xfId="0" applyNumberFormat="1" applyFont="1" applyFill="1" applyBorder="1" applyAlignment="1" applyProtection="1">
      <alignment horizontal="right" vertical="center"/>
    </xf>
    <xf numFmtId="165" fontId="5" fillId="28" borderId="0" xfId="0" applyNumberFormat="1" applyFont="1" applyFill="1" applyBorder="1" applyAlignment="1">
      <alignment horizontal="right" vertical="center"/>
    </xf>
    <xf numFmtId="0" fontId="5" fillId="27" borderId="15" xfId="0" applyFont="1" applyFill="1" applyBorder="1"/>
    <xf numFmtId="0" fontId="3" fillId="27" borderId="23" xfId="0" applyFont="1" applyFill="1" applyBorder="1"/>
    <xf numFmtId="165" fontId="3" fillId="27" borderId="15" xfId="0" applyNumberFormat="1" applyFont="1" applyFill="1" applyBorder="1" applyAlignment="1">
      <alignment horizontal="left" vertical="center"/>
    </xf>
    <xf numFmtId="165" fontId="3" fillId="27" borderId="14" xfId="0" applyNumberFormat="1" applyFont="1" applyFill="1" applyBorder="1" applyAlignment="1" applyProtection="1">
      <alignment horizontal="left" vertical="center"/>
    </xf>
    <xf numFmtId="165" fontId="3" fillId="31" borderId="15" xfId="0" applyNumberFormat="1" applyFont="1" applyFill="1" applyBorder="1" applyAlignment="1" applyProtection="1">
      <alignment horizontal="centerContinuous"/>
    </xf>
    <xf numFmtId="165" fontId="3" fillId="31" borderId="14" xfId="0" applyNumberFormat="1" applyFont="1" applyFill="1" applyBorder="1" applyAlignment="1">
      <alignment horizontal="center"/>
    </xf>
    <xf numFmtId="0" fontId="6" fillId="31" borderId="15" xfId="0" applyFont="1" applyFill="1" applyBorder="1" applyAlignment="1">
      <alignment horizontal="centerContinuous"/>
    </xf>
    <xf numFmtId="0" fontId="6" fillId="31" borderId="23" xfId="0" applyFont="1" applyFill="1" applyBorder="1" applyAlignment="1">
      <alignment horizontal="centerContinuous"/>
    </xf>
    <xf numFmtId="165" fontId="6" fillId="31" borderId="30" xfId="0" applyNumberFormat="1" applyFont="1" applyFill="1" applyBorder="1" applyAlignment="1" applyProtection="1">
      <alignment horizontal="centerContinuous" vertical="center"/>
    </xf>
    <xf numFmtId="0" fontId="5" fillId="31" borderId="0" xfId="0" applyFont="1" applyFill="1"/>
    <xf numFmtId="10" fontId="3" fillId="28" borderId="0" xfId="176" applyNumberFormat="1" applyFont="1" applyFill="1"/>
    <xf numFmtId="4" fontId="6" fillId="28" borderId="0" xfId="0" applyNumberFormat="1" applyFont="1" applyFill="1" applyBorder="1" applyAlignment="1" applyProtection="1">
      <alignment horizontal="right" vertical="center"/>
    </xf>
    <xf numFmtId="0" fontId="5" fillId="31" borderId="23" xfId="0" applyFont="1" applyFill="1" applyBorder="1"/>
    <xf numFmtId="10" fontId="0" fillId="0" borderId="0" xfId="0" applyNumberFormat="1"/>
    <xf numFmtId="10" fontId="0" fillId="0" borderId="0" xfId="176" applyNumberFormat="1" applyFont="1"/>
    <xf numFmtId="169" fontId="5" fillId="28" borderId="0" xfId="176" applyNumberFormat="1" applyFont="1" applyFill="1"/>
    <xf numFmtId="0" fontId="5" fillId="0" borderId="0" xfId="0" applyFont="1" applyFill="1"/>
    <xf numFmtId="4" fontId="5" fillId="0" borderId="0" xfId="0" applyNumberFormat="1" applyFont="1" applyFill="1"/>
    <xf numFmtId="0" fontId="5" fillId="0" borderId="0" xfId="0" applyFont="1"/>
    <xf numFmtId="0" fontId="5" fillId="0" borderId="0" xfId="0" applyFont="1" applyAlignment="1">
      <alignment horizontal="center"/>
    </xf>
    <xf numFmtId="0" fontId="3" fillId="0" borderId="0" xfId="0" applyFont="1" applyFill="1"/>
    <xf numFmtId="4" fontId="3" fillId="0" borderId="0" xfId="0" applyNumberFormat="1" applyFont="1" applyFill="1"/>
    <xf numFmtId="0" fontId="3" fillId="0" borderId="0" xfId="0" applyFont="1"/>
    <xf numFmtId="0" fontId="5" fillId="32" borderId="0" xfId="0" applyFont="1" applyFill="1"/>
    <xf numFmtId="0" fontId="3" fillId="32" borderId="0" xfId="0" applyFont="1" applyFill="1"/>
    <xf numFmtId="0" fontId="5" fillId="28" borderId="45" xfId="0" applyFont="1" applyFill="1" applyBorder="1"/>
    <xf numFmtId="0" fontId="5" fillId="28" borderId="46" xfId="0" applyFont="1" applyFill="1" applyBorder="1" applyAlignment="1">
      <alignment horizontal="center"/>
    </xf>
    <xf numFmtId="0" fontId="5" fillId="28" borderId="47" xfId="0" applyFont="1" applyFill="1" applyBorder="1"/>
    <xf numFmtId="0" fontId="5" fillId="28" borderId="48" xfId="0" applyFont="1" applyFill="1" applyBorder="1"/>
    <xf numFmtId="0" fontId="5" fillId="28" borderId="49" xfId="0" applyFont="1" applyFill="1" applyBorder="1" applyAlignment="1">
      <alignment horizontal="center"/>
    </xf>
    <xf numFmtId="0" fontId="5" fillId="28" borderId="50" xfId="0" applyFont="1" applyFill="1" applyBorder="1"/>
    <xf numFmtId="3" fontId="0" fillId="28" borderId="23" xfId="0" applyNumberFormat="1" applyFill="1" applyBorder="1"/>
    <xf numFmtId="3" fontId="0" fillId="28" borderId="0" xfId="0" applyNumberFormat="1" applyFill="1"/>
    <xf numFmtId="171" fontId="11" fillId="28" borderId="23" xfId="74" applyNumberFormat="1" applyFont="1" applyFill="1" applyBorder="1"/>
    <xf numFmtId="4" fontId="5" fillId="28" borderId="0" xfId="0" applyNumberFormat="1" applyFont="1" applyFill="1"/>
    <xf numFmtId="171" fontId="0" fillId="28" borderId="0" xfId="74" applyNumberFormat="1" applyFont="1" applyFill="1"/>
    <xf numFmtId="0" fontId="0" fillId="28" borderId="0" xfId="0" applyFill="1" applyAlignment="1">
      <alignment horizontal="center"/>
    </xf>
    <xf numFmtId="2" fontId="0" fillId="28" borderId="0" xfId="0" applyNumberFormat="1" applyFill="1"/>
    <xf numFmtId="169" fontId="0" fillId="28" borderId="0" xfId="176" applyNumberFormat="1" applyFont="1" applyFill="1"/>
    <xf numFmtId="10" fontId="0" fillId="28" borderId="0" xfId="176" applyNumberFormat="1" applyFont="1" applyFill="1"/>
    <xf numFmtId="3" fontId="0" fillId="28" borderId="51" xfId="0" applyNumberFormat="1" applyFill="1" applyBorder="1"/>
    <xf numFmtId="0" fontId="0" fillId="28" borderId="51" xfId="0" applyFill="1" applyBorder="1"/>
    <xf numFmtId="171" fontId="0" fillId="28" borderId="51" xfId="74" applyNumberFormat="1" applyFont="1" applyFill="1" applyBorder="1"/>
    <xf numFmtId="4" fontId="0" fillId="28" borderId="51" xfId="0" applyNumberFormat="1" applyFill="1" applyBorder="1"/>
    <xf numFmtId="168" fontId="0" fillId="28" borderId="51" xfId="0" applyNumberFormat="1" applyFill="1" applyBorder="1"/>
    <xf numFmtId="2" fontId="0" fillId="28" borderId="51" xfId="0" applyNumberFormat="1" applyFill="1" applyBorder="1"/>
    <xf numFmtId="164" fontId="0" fillId="28" borderId="51" xfId="74" applyFont="1" applyFill="1" applyBorder="1"/>
    <xf numFmtId="0" fontId="0" fillId="28" borderId="0" xfId="0" applyFill="1" applyAlignment="1">
      <alignment horizontal="centerContinuous"/>
    </xf>
    <xf numFmtId="0" fontId="0" fillId="28" borderId="52" xfId="0" applyFill="1" applyBorder="1"/>
    <xf numFmtId="168" fontId="0" fillId="28" borderId="52" xfId="0" applyNumberFormat="1" applyFill="1" applyBorder="1"/>
    <xf numFmtId="4" fontId="0" fillId="28" borderId="53" xfId="0" applyNumberFormat="1" applyFill="1" applyBorder="1"/>
    <xf numFmtId="0" fontId="0" fillId="28" borderId="45" xfId="0" applyFill="1" applyBorder="1" applyAlignment="1">
      <alignment horizontal="centerContinuous"/>
    </xf>
    <xf numFmtId="0" fontId="0" fillId="28" borderId="20" xfId="0" applyFill="1" applyBorder="1" applyAlignment="1">
      <alignment horizontal="centerContinuous"/>
    </xf>
    <xf numFmtId="0" fontId="0" fillId="28" borderId="48" xfId="0" applyFill="1" applyBorder="1" applyAlignment="1">
      <alignment horizontal="centerContinuous"/>
    </xf>
    <xf numFmtId="3" fontId="0" fillId="28" borderId="46" xfId="0" applyNumberFormat="1" applyFill="1" applyBorder="1" applyAlignment="1">
      <alignment horizontal="center"/>
    </xf>
    <xf numFmtId="0" fontId="0" fillId="28" borderId="0" xfId="0" applyFill="1" applyBorder="1" applyAlignment="1">
      <alignment horizontal="center"/>
    </xf>
    <xf numFmtId="3" fontId="0" fillId="28" borderId="49" xfId="0" applyNumberFormat="1" applyFill="1" applyBorder="1" applyAlignment="1">
      <alignment horizontal="center"/>
    </xf>
    <xf numFmtId="3" fontId="0" fillId="28" borderId="0" xfId="0" applyNumberFormat="1" applyFill="1" applyAlignment="1">
      <alignment horizontal="center"/>
    </xf>
    <xf numFmtId="10" fontId="3" fillId="27" borderId="0" xfId="176" applyNumberFormat="1" applyFont="1" applyFill="1"/>
    <xf numFmtId="165" fontId="5" fillId="28" borderId="54" xfId="0" applyNumberFormat="1" applyFont="1" applyFill="1" applyBorder="1" applyAlignment="1" applyProtection="1">
      <alignment horizontal="left" vertical="center"/>
    </xf>
    <xf numFmtId="10" fontId="5" fillId="28" borderId="55" xfId="176" applyNumberFormat="1" applyFont="1" applyFill="1" applyBorder="1"/>
    <xf numFmtId="165" fontId="5" fillId="28" borderId="56" xfId="0" applyNumberFormat="1" applyFont="1" applyFill="1" applyBorder="1" applyAlignment="1" applyProtection="1">
      <alignment horizontal="left" vertical="center"/>
    </xf>
    <xf numFmtId="10" fontId="5" fillId="28" borderId="20" xfId="176" applyNumberFormat="1" applyFont="1" applyFill="1" applyBorder="1"/>
    <xf numFmtId="165" fontId="3" fillId="28" borderId="18" xfId="0" applyNumberFormat="1" applyFont="1" applyFill="1" applyBorder="1" applyAlignment="1">
      <alignment horizontal="left" vertical="center"/>
    </xf>
    <xf numFmtId="0" fontId="0" fillId="32" borderId="0" xfId="0" applyFill="1"/>
    <xf numFmtId="0" fontId="0" fillId="0" borderId="0" xfId="0" applyAlignment="1">
      <alignment vertical="center"/>
    </xf>
    <xf numFmtId="0" fontId="15" fillId="0" borderId="0" xfId="0" applyFont="1" applyFill="1" applyAlignment="1">
      <alignment horizontal="center" vertical="center"/>
    </xf>
    <xf numFmtId="0" fontId="0" fillId="0" borderId="0" xfId="0" applyFill="1" applyAlignment="1">
      <alignment vertical="center"/>
    </xf>
    <xf numFmtId="0" fontId="16" fillId="27" borderId="34" xfId="0" applyFont="1" applyFill="1" applyBorder="1"/>
    <xf numFmtId="0" fontId="19" fillId="33" borderId="0" xfId="0" applyFont="1" applyFill="1" applyAlignment="1">
      <alignment horizontal="center"/>
    </xf>
    <xf numFmtId="169" fontId="18" fillId="0" borderId="0" xfId="176" applyNumberFormat="1" applyFont="1" applyAlignment="1">
      <alignment horizontal="center"/>
    </xf>
    <xf numFmtId="0" fontId="0" fillId="28" borderId="0" xfId="0" applyFill="1" applyBorder="1"/>
    <xf numFmtId="0" fontId="0" fillId="28" borderId="0" xfId="0" applyFill="1" applyBorder="1" applyAlignment="1">
      <alignment wrapText="1"/>
    </xf>
    <xf numFmtId="3" fontId="0" fillId="28" borderId="0" xfId="0" applyNumberFormat="1" applyFill="1" applyBorder="1"/>
    <xf numFmtId="3" fontId="16" fillId="28" borderId="0" xfId="0" applyNumberFormat="1" applyFont="1" applyFill="1" applyBorder="1"/>
    <xf numFmtId="0" fontId="20" fillId="0" borderId="0" xfId="0" applyFont="1"/>
    <xf numFmtId="3" fontId="20" fillId="28" borderId="0" xfId="0" applyNumberFormat="1" applyFont="1" applyFill="1" applyBorder="1"/>
    <xf numFmtId="3" fontId="21" fillId="28" borderId="0" xfId="0" applyNumberFormat="1" applyFont="1" applyFill="1" applyBorder="1"/>
    <xf numFmtId="3" fontId="0" fillId="0" borderId="0" xfId="0" applyNumberFormat="1"/>
    <xf numFmtId="169" fontId="0" fillId="0" borderId="0" xfId="176" applyNumberFormat="1" applyFont="1"/>
    <xf numFmtId="170" fontId="0" fillId="0" borderId="0" xfId="176" applyNumberFormat="1" applyFont="1"/>
    <xf numFmtId="0" fontId="0" fillId="0" borderId="0" xfId="0" applyBorder="1"/>
    <xf numFmtId="0" fontId="16" fillId="28" borderId="0" xfId="170" applyFont="1" applyFill="1" applyBorder="1" applyAlignment="1">
      <alignment horizontal="center" vertical="center" wrapText="1"/>
    </xf>
    <xf numFmtId="0" fontId="16" fillId="28" borderId="0" xfId="0" applyFont="1" applyFill="1" applyBorder="1" applyAlignment="1">
      <alignment horizontal="center"/>
    </xf>
    <xf numFmtId="0" fontId="23" fillId="28" borderId="0" xfId="0" applyFont="1" applyFill="1" applyBorder="1"/>
    <xf numFmtId="172" fontId="21" fillId="28" borderId="0" xfId="170" applyNumberFormat="1" applyFont="1" applyFill="1" applyBorder="1" applyAlignment="1">
      <alignment horizontal="right" vertical="center"/>
    </xf>
    <xf numFmtId="172" fontId="16" fillId="28" borderId="0" xfId="170" applyNumberFormat="1" applyFont="1" applyFill="1" applyBorder="1" applyAlignment="1">
      <alignment horizontal="right" vertical="center"/>
    </xf>
    <xf numFmtId="172" fontId="24" fillId="34" borderId="0" xfId="170" applyNumberFormat="1" applyFont="1" applyFill="1" applyBorder="1" applyAlignment="1">
      <alignment horizontal="right" vertical="center" wrapText="1"/>
    </xf>
    <xf numFmtId="169" fontId="16" fillId="28" borderId="0" xfId="176" applyNumberFormat="1" applyFont="1" applyFill="1" applyBorder="1"/>
    <xf numFmtId="0" fontId="23" fillId="28" borderId="0" xfId="0" applyFont="1" applyFill="1" applyBorder="1" applyAlignment="1">
      <alignment horizontal="right"/>
    </xf>
    <xf numFmtId="172" fontId="0" fillId="0" borderId="0" xfId="0" applyNumberFormat="1"/>
    <xf numFmtId="0" fontId="0" fillId="0" borderId="49" xfId="0" applyBorder="1"/>
    <xf numFmtId="3" fontId="13" fillId="0" borderId="23" xfId="0" applyNumberFormat="1" applyFont="1" applyFill="1" applyBorder="1"/>
    <xf numFmtId="1" fontId="0" fillId="28" borderId="51" xfId="0" applyNumberFormat="1" applyFill="1" applyBorder="1" applyAlignment="1">
      <alignment horizontal="center"/>
    </xf>
    <xf numFmtId="169" fontId="0" fillId="28" borderId="51" xfId="176" applyNumberFormat="1" applyFont="1" applyFill="1" applyBorder="1"/>
    <xf numFmtId="169" fontId="0" fillId="28" borderId="57" xfId="176" applyNumberFormat="1" applyFont="1" applyFill="1" applyBorder="1"/>
    <xf numFmtId="0" fontId="0" fillId="28" borderId="57" xfId="0" applyFill="1" applyBorder="1"/>
    <xf numFmtId="1" fontId="0" fillId="28" borderId="27" xfId="0" applyNumberFormat="1" applyFill="1" applyBorder="1" applyAlignment="1">
      <alignment horizontal="center"/>
    </xf>
    <xf numFmtId="0" fontId="0" fillId="28" borderId="15" xfId="0" applyFill="1" applyBorder="1"/>
    <xf numFmtId="0" fontId="1" fillId="28" borderId="23" xfId="0" applyFont="1" applyFill="1" applyBorder="1" applyAlignment="1">
      <alignment horizontal="center"/>
    </xf>
    <xf numFmtId="0" fontId="1" fillId="28" borderId="14" xfId="0" applyFont="1" applyFill="1" applyBorder="1" applyAlignment="1">
      <alignment horizontal="center"/>
    </xf>
    <xf numFmtId="0" fontId="5" fillId="28" borderId="0" xfId="0" applyFont="1" applyFill="1" applyAlignment="1">
      <alignment horizontal="center"/>
    </xf>
    <xf numFmtId="10" fontId="5" fillId="28" borderId="0" xfId="0" applyNumberFormat="1" applyFont="1" applyFill="1" applyAlignment="1">
      <alignment horizontal="center"/>
    </xf>
    <xf numFmtId="171" fontId="5" fillId="28" borderId="0" xfId="74" applyNumberFormat="1" applyFont="1" applyFill="1"/>
    <xf numFmtId="9" fontId="5" fillId="30" borderId="23" xfId="176" applyFont="1" applyFill="1" applyBorder="1"/>
    <xf numFmtId="0" fontId="5" fillId="67" borderId="0" xfId="0" applyFont="1" applyFill="1"/>
    <xf numFmtId="168" fontId="0" fillId="0" borderId="0" xfId="0" applyNumberFormat="1"/>
    <xf numFmtId="169" fontId="5" fillId="28" borderId="0" xfId="0" applyNumberFormat="1" applyFont="1" applyFill="1"/>
    <xf numFmtId="4" fontId="3" fillId="0" borderId="0" xfId="0" applyNumberFormat="1" applyFont="1"/>
    <xf numFmtId="4" fontId="5" fillId="0" borderId="0" xfId="0" applyNumberFormat="1" applyFont="1"/>
    <xf numFmtId="164" fontId="3" fillId="28" borderId="0" xfId="74" applyNumberFormat="1" applyFont="1" applyFill="1"/>
    <xf numFmtId="0" fontId="5" fillId="68" borderId="0" xfId="0" applyFont="1" applyFill="1"/>
    <xf numFmtId="171" fontId="5" fillId="68" borderId="0" xfId="74" applyNumberFormat="1" applyFont="1" applyFill="1"/>
    <xf numFmtId="169" fontId="5" fillId="68" borderId="0" xfId="0" applyNumberFormat="1" applyFont="1" applyFill="1"/>
    <xf numFmtId="165" fontId="3" fillId="68" borderId="18" xfId="0" applyNumberFormat="1" applyFont="1" applyFill="1" applyBorder="1" applyAlignment="1">
      <alignment horizontal="right" vertical="center"/>
    </xf>
    <xf numFmtId="165" fontId="3" fillId="68" borderId="34" xfId="0" applyNumberFormat="1" applyFont="1" applyFill="1" applyBorder="1" applyAlignment="1" applyProtection="1">
      <alignment horizontal="left" vertical="center"/>
    </xf>
    <xf numFmtId="169" fontId="83" fillId="28" borderId="0" xfId="176" applyNumberFormat="1" applyFont="1" applyFill="1"/>
    <xf numFmtId="169" fontId="83" fillId="28" borderId="34" xfId="176" applyNumberFormat="1" applyFont="1" applyFill="1" applyBorder="1" applyAlignment="1" applyProtection="1">
      <alignment horizontal="left" vertical="center"/>
    </xf>
    <xf numFmtId="169" fontId="83" fillId="28" borderId="0" xfId="176" applyNumberFormat="1" applyFont="1" applyFill="1" applyBorder="1" applyAlignment="1" applyProtection="1">
      <alignment horizontal="left" vertical="center"/>
    </xf>
    <xf numFmtId="9" fontId="5" fillId="28" borderId="0" xfId="74" applyNumberFormat="1" applyFont="1" applyFill="1"/>
    <xf numFmtId="169" fontId="83" fillId="28" borderId="0" xfId="0" applyNumberFormat="1" applyFont="1" applyFill="1"/>
    <xf numFmtId="0" fontId="0" fillId="0" borderId="0" xfId="0" applyAlignment="1">
      <alignment horizontal="center"/>
    </xf>
    <xf numFmtId="169" fontId="0" fillId="0" borderId="0" xfId="0" applyNumberFormat="1"/>
    <xf numFmtId="9" fontId="0" fillId="0" borderId="0" xfId="176" applyFont="1"/>
    <xf numFmtId="171" fontId="4" fillId="28" borderId="0" xfId="74" applyNumberFormat="1" applyFont="1" applyFill="1" applyBorder="1" applyAlignment="1" applyProtection="1">
      <alignment horizontal="right" vertical="center"/>
    </xf>
    <xf numFmtId="171" fontId="4" fillId="28" borderId="22" xfId="74" applyNumberFormat="1" applyFont="1" applyFill="1" applyBorder="1" applyAlignment="1" applyProtection="1">
      <alignment horizontal="right" vertical="center"/>
    </xf>
    <xf numFmtId="0" fontId="84" fillId="28" borderId="0" xfId="0" applyFont="1" applyFill="1"/>
    <xf numFmtId="3" fontId="84" fillId="28" borderId="0" xfId="0" applyNumberFormat="1" applyFont="1" applyFill="1"/>
    <xf numFmtId="169" fontId="0" fillId="28" borderId="0" xfId="0" applyNumberFormat="1" applyFill="1"/>
    <xf numFmtId="10" fontId="0" fillId="28" borderId="0" xfId="0" applyNumberFormat="1" applyFill="1"/>
    <xf numFmtId="0" fontId="5" fillId="68" borderId="23" xfId="0" applyFont="1" applyFill="1" applyBorder="1"/>
    <xf numFmtId="0" fontId="5" fillId="68" borderId="0" xfId="0" applyFont="1" applyFill="1" applyBorder="1"/>
    <xf numFmtId="0" fontId="3" fillId="68" borderId="0" xfId="0" applyFont="1" applyFill="1"/>
    <xf numFmtId="0" fontId="0" fillId="0" borderId="0" xfId="0" applyAlignment="1">
      <alignment horizontal="center" wrapText="1"/>
    </xf>
    <xf numFmtId="171" fontId="0" fillId="0" borderId="0" xfId="74" applyNumberFormat="1" applyFont="1"/>
    <xf numFmtId="0" fontId="0" fillId="0" borderId="0" xfId="0" applyAlignment="1">
      <alignment vertical="center" wrapText="1"/>
    </xf>
    <xf numFmtId="171" fontId="0" fillId="0" borderId="0" xfId="0" applyNumberFormat="1"/>
    <xf numFmtId="10" fontId="5" fillId="68" borderId="0" xfId="176" applyNumberFormat="1" applyFont="1" applyFill="1"/>
    <xf numFmtId="0" fontId="3" fillId="28" borderId="55" xfId="0" applyFont="1" applyFill="1" applyBorder="1"/>
    <xf numFmtId="169" fontId="3" fillId="28" borderId="55" xfId="0" applyNumberFormat="1" applyFont="1" applyFill="1" applyBorder="1"/>
    <xf numFmtId="173" fontId="5" fillId="28" borderId="0" xfId="74" applyNumberFormat="1" applyFont="1" applyFill="1"/>
    <xf numFmtId="3" fontId="5" fillId="28" borderId="0" xfId="0" applyNumberFormat="1" applyFont="1" applyFill="1"/>
    <xf numFmtId="0" fontId="27" fillId="28" borderId="0" xfId="0" applyFont="1" applyFill="1"/>
    <xf numFmtId="0" fontId="5" fillId="28" borderId="0" xfId="0" applyFont="1" applyFill="1" applyAlignment="1">
      <alignment horizontal="left" indent="2"/>
    </xf>
    <xf numFmtId="172" fontId="5" fillId="28" borderId="0" xfId="0" applyNumberFormat="1" applyFont="1" applyFill="1"/>
    <xf numFmtId="165" fontId="5" fillId="28" borderId="0" xfId="0" applyNumberFormat="1" applyFont="1" applyFill="1"/>
    <xf numFmtId="174" fontId="5" fillId="28" borderId="0" xfId="0" applyNumberFormat="1" applyFont="1" applyFill="1"/>
    <xf numFmtId="0" fontId="0" fillId="69" borderId="0" xfId="0" applyFill="1"/>
    <xf numFmtId="0" fontId="8" fillId="69" borderId="16" xfId="0" applyFont="1" applyFill="1" applyBorder="1" applyAlignment="1">
      <alignment horizontal="center"/>
    </xf>
    <xf numFmtId="0" fontId="9" fillId="69" borderId="18" xfId="0" applyFont="1" applyFill="1" applyBorder="1" applyAlignment="1">
      <alignment horizontal="center"/>
    </xf>
    <xf numFmtId="169" fontId="5" fillId="28" borderId="23" xfId="176" applyNumberFormat="1" applyFont="1" applyFill="1" applyBorder="1"/>
    <xf numFmtId="0" fontId="5" fillId="70" borderId="0" xfId="0" applyFont="1" applyFill="1"/>
    <xf numFmtId="10" fontId="5" fillId="70" borderId="0" xfId="0" applyNumberFormat="1" applyFont="1" applyFill="1"/>
    <xf numFmtId="169" fontId="5" fillId="70" borderId="0" xfId="0" applyNumberFormat="1" applyFont="1" applyFill="1"/>
    <xf numFmtId="4" fontId="5" fillId="70" borderId="0" xfId="0" applyNumberFormat="1" applyFont="1" applyFill="1"/>
    <xf numFmtId="9" fontId="5" fillId="70" borderId="0" xfId="0" applyNumberFormat="1" applyFont="1" applyFill="1"/>
    <xf numFmtId="0" fontId="5" fillId="28" borderId="20" xfId="0" applyFont="1" applyFill="1" applyBorder="1"/>
    <xf numFmtId="0" fontId="3" fillId="28" borderId="20" xfId="0" applyFont="1" applyFill="1" applyBorder="1"/>
    <xf numFmtId="0" fontId="5" fillId="28" borderId="24" xfId="0" applyFont="1" applyFill="1" applyBorder="1"/>
    <xf numFmtId="0" fontId="3" fillId="28" borderId="24" xfId="0" applyFont="1" applyFill="1" applyBorder="1"/>
    <xf numFmtId="171" fontId="5" fillId="28" borderId="24" xfId="74" applyNumberFormat="1" applyFont="1" applyFill="1" applyBorder="1"/>
    <xf numFmtId="0" fontId="5" fillId="28" borderId="55" xfId="0" applyFont="1" applyFill="1" applyBorder="1"/>
    <xf numFmtId="9" fontId="5" fillId="28" borderId="55" xfId="176" applyFont="1" applyFill="1" applyBorder="1"/>
    <xf numFmtId="0" fontId="85" fillId="68" borderId="0" xfId="0" applyFont="1" applyFill="1"/>
    <xf numFmtId="10" fontId="85" fillId="68" borderId="0" xfId="0" applyNumberFormat="1" applyFont="1" applyFill="1"/>
    <xf numFmtId="0" fontId="5" fillId="71" borderId="0" xfId="0" applyFont="1" applyFill="1"/>
    <xf numFmtId="0" fontId="5" fillId="72" borderId="0" xfId="0" applyFont="1" applyFill="1" applyAlignment="1">
      <alignment horizontal="left" indent="1"/>
    </xf>
    <xf numFmtId="173" fontId="0" fillId="0" borderId="0" xfId="74" applyNumberFormat="1" applyFont="1"/>
    <xf numFmtId="0" fontId="7" fillId="0" borderId="0" xfId="0" applyFont="1"/>
    <xf numFmtId="173" fontId="7" fillId="0" borderId="0" xfId="74" applyNumberFormat="1" applyFont="1"/>
    <xf numFmtId="171" fontId="7" fillId="0" borderId="0" xfId="74" applyNumberFormat="1" applyFont="1"/>
    <xf numFmtId="10" fontId="0" fillId="0" borderId="0" xfId="0" applyNumberFormat="1" applyAlignment="1">
      <alignment horizontal="center"/>
    </xf>
    <xf numFmtId="10" fontId="0" fillId="0" borderId="0" xfId="74" applyNumberFormat="1" applyFont="1"/>
    <xf numFmtId="0" fontId="86" fillId="28" borderId="0" xfId="0" applyFont="1" applyFill="1" applyAlignment="1">
      <alignment horizontal="center"/>
    </xf>
    <xf numFmtId="0" fontId="5" fillId="70" borderId="0" xfId="0" applyFont="1" applyFill="1" applyAlignment="1">
      <alignment horizontal="center"/>
    </xf>
    <xf numFmtId="0" fontId="0" fillId="0" borderId="16" xfId="0" applyBorder="1"/>
    <xf numFmtId="0" fontId="0" fillId="0" borderId="17" xfId="0" applyBorder="1"/>
    <xf numFmtId="0" fontId="0" fillId="0" borderId="31" xfId="0" applyBorder="1"/>
    <xf numFmtId="0" fontId="0" fillId="0" borderId="18" xfId="0" applyBorder="1"/>
    <xf numFmtId="0" fontId="0" fillId="0" borderId="34" xfId="0" applyBorder="1"/>
    <xf numFmtId="0" fontId="0" fillId="0" borderId="21" xfId="0" applyBorder="1"/>
    <xf numFmtId="0" fontId="0" fillId="0" borderId="22" xfId="0" applyBorder="1"/>
    <xf numFmtId="0" fontId="0" fillId="0" borderId="37" xfId="0" applyBorder="1"/>
    <xf numFmtId="0" fontId="0" fillId="0" borderId="21" xfId="0" applyFill="1" applyBorder="1"/>
    <xf numFmtId="171" fontId="5" fillId="28" borderId="55" xfId="176" applyNumberFormat="1" applyFont="1" applyFill="1" applyBorder="1"/>
    <xf numFmtId="171" fontId="5" fillId="28" borderId="0" xfId="0" applyNumberFormat="1" applyFont="1" applyFill="1"/>
    <xf numFmtId="165" fontId="6" fillId="31" borderId="23" xfId="0" applyNumberFormat="1" applyFont="1" applyFill="1" applyBorder="1" applyAlignment="1" applyProtection="1">
      <alignment horizontal="centerContinuous" vertical="center"/>
    </xf>
    <xf numFmtId="4" fontId="4" fillId="27" borderId="23" xfId="0" applyNumberFormat="1" applyFont="1" applyFill="1" applyBorder="1" applyAlignment="1" applyProtection="1">
      <alignment horizontal="right" vertical="center"/>
    </xf>
    <xf numFmtId="10" fontId="5" fillId="28" borderId="0" xfId="176" applyNumberFormat="1" applyFont="1" applyFill="1" applyBorder="1"/>
    <xf numFmtId="4" fontId="2" fillId="28" borderId="34" xfId="0" applyNumberFormat="1" applyFont="1" applyFill="1" applyBorder="1" applyAlignment="1" applyProtection="1">
      <alignment horizontal="right" vertical="center"/>
    </xf>
    <xf numFmtId="165" fontId="9" fillId="28" borderId="0" xfId="0" applyNumberFormat="1" applyFont="1" applyFill="1" applyAlignment="1">
      <alignment horizontal="left" vertical="center"/>
    </xf>
    <xf numFmtId="4" fontId="87" fillId="28" borderId="34" xfId="0" applyNumberFormat="1" applyFont="1" applyFill="1" applyBorder="1" applyAlignment="1" applyProtection="1">
      <alignment horizontal="right" vertical="center"/>
    </xf>
    <xf numFmtId="0" fontId="7" fillId="28" borderId="15" xfId="0" applyFont="1" applyFill="1" applyBorder="1" applyAlignment="1">
      <alignment horizontal="center" vertical="center"/>
    </xf>
    <xf numFmtId="0" fontId="7" fillId="28" borderId="43" xfId="0" applyFont="1" applyFill="1" applyBorder="1" applyAlignment="1">
      <alignment horizontal="center" vertical="center"/>
    </xf>
    <xf numFmtId="0" fontId="7" fillId="28" borderId="23" xfId="0" applyFont="1" applyFill="1" applyBorder="1" applyAlignment="1">
      <alignment horizontal="center" vertical="center"/>
    </xf>
    <xf numFmtId="165" fontId="3" fillId="28" borderId="58" xfId="0" applyNumberFormat="1" applyFont="1" applyFill="1" applyBorder="1" applyAlignment="1">
      <alignment horizontal="right" vertical="center"/>
    </xf>
    <xf numFmtId="165" fontId="3" fillId="28" borderId="59" xfId="0" applyNumberFormat="1" applyFont="1" applyFill="1" applyBorder="1" applyAlignment="1" applyProtection="1">
      <alignment horizontal="left" vertical="center"/>
    </xf>
    <xf numFmtId="10" fontId="5" fillId="28" borderId="24" xfId="176" applyNumberFormat="1" applyFont="1" applyFill="1" applyBorder="1"/>
    <xf numFmtId="4" fontId="5" fillId="28" borderId="55" xfId="0" applyNumberFormat="1" applyFont="1" applyFill="1" applyBorder="1"/>
    <xf numFmtId="3" fontId="5" fillId="28" borderId="55" xfId="0" applyNumberFormat="1" applyFont="1" applyFill="1" applyBorder="1"/>
    <xf numFmtId="0" fontId="3" fillId="70" borderId="0" xfId="0" applyFont="1" applyFill="1"/>
    <xf numFmtId="164" fontId="5" fillId="28" borderId="0" xfId="74" applyNumberFormat="1" applyFont="1" applyFill="1"/>
    <xf numFmtId="164" fontId="3" fillId="28" borderId="24" xfId="74" applyNumberFormat="1" applyFont="1" applyFill="1" applyBorder="1"/>
    <xf numFmtId="10" fontId="3" fillId="28" borderId="24" xfId="176" applyNumberFormat="1" applyFont="1" applyFill="1" applyBorder="1"/>
    <xf numFmtId="9" fontId="0" fillId="28" borderId="0" xfId="0" applyNumberFormat="1" applyFill="1"/>
    <xf numFmtId="9" fontId="0" fillId="0" borderId="0" xfId="0" applyNumberFormat="1"/>
    <xf numFmtId="169" fontId="88" fillId="0" borderId="0" xfId="179" applyNumberFormat="1" applyFont="1"/>
    <xf numFmtId="166" fontId="60" fillId="28" borderId="0" xfId="0" applyNumberFormat="1" applyFont="1" applyFill="1" applyAlignment="1">
      <alignment horizontal="right" vertical="center"/>
    </xf>
    <xf numFmtId="166" fontId="61" fillId="28" borderId="0" xfId="0" applyNumberFormat="1" applyFont="1" applyFill="1" applyAlignment="1">
      <alignment horizontal="right" vertical="center"/>
    </xf>
    <xf numFmtId="166" fontId="61" fillId="67" borderId="0" xfId="0" applyNumberFormat="1" applyFont="1" applyFill="1" applyAlignment="1">
      <alignment horizontal="right" vertical="center"/>
    </xf>
    <xf numFmtId="166" fontId="61" fillId="28" borderId="22" xfId="0" applyNumberFormat="1" applyFont="1" applyFill="1" applyBorder="1" applyAlignment="1">
      <alignment horizontal="right" vertical="center"/>
    </xf>
    <xf numFmtId="43" fontId="5" fillId="28" borderId="0" xfId="0" applyNumberFormat="1" applyFont="1" applyFill="1"/>
    <xf numFmtId="3" fontId="5" fillId="70" borderId="0" xfId="0" applyNumberFormat="1" applyFont="1" applyFill="1"/>
    <xf numFmtId="3" fontId="85" fillId="28" borderId="0" xfId="0" applyNumberFormat="1" applyFont="1" applyFill="1"/>
    <xf numFmtId="171" fontId="5" fillId="70" borderId="0" xfId="0" applyNumberFormat="1" applyFont="1" applyFill="1"/>
    <xf numFmtId="43" fontId="5" fillId="70" borderId="0" xfId="0" applyNumberFormat="1" applyFont="1" applyFill="1"/>
    <xf numFmtId="165" fontId="5" fillId="28" borderId="34" xfId="0" applyNumberFormat="1" applyFont="1" applyFill="1" applyBorder="1" applyAlignment="1" applyProtection="1">
      <alignment horizontal="left" vertical="center" indent="4"/>
    </xf>
    <xf numFmtId="0" fontId="85" fillId="28" borderId="0" xfId="0" applyFont="1" applyFill="1"/>
    <xf numFmtId="0" fontId="85" fillId="28" borderId="33" xfId="0" applyFont="1" applyFill="1" applyBorder="1"/>
    <xf numFmtId="0" fontId="85" fillId="28" borderId="39" xfId="0" applyFont="1" applyFill="1" applyBorder="1"/>
    <xf numFmtId="4" fontId="90" fillId="28" borderId="34" xfId="0" applyNumberFormat="1" applyFont="1" applyFill="1" applyBorder="1" applyAlignment="1" applyProtection="1">
      <alignment horizontal="right" vertical="center"/>
    </xf>
    <xf numFmtId="10" fontId="85" fillId="28" borderId="0" xfId="176" applyNumberFormat="1" applyFont="1" applyFill="1"/>
    <xf numFmtId="165" fontId="85" fillId="28" borderId="0" xfId="0" applyNumberFormat="1" applyFont="1" applyFill="1"/>
    <xf numFmtId="169" fontId="85" fillId="28" borderId="0" xfId="0" applyNumberFormat="1" applyFont="1" applyFill="1"/>
    <xf numFmtId="171" fontId="85" fillId="28" borderId="0" xfId="74" applyNumberFormat="1" applyFont="1" applyFill="1"/>
    <xf numFmtId="165" fontId="87" fillId="27" borderId="30" xfId="0" applyNumberFormat="1" applyFont="1" applyFill="1" applyBorder="1" applyAlignment="1" applyProtection="1">
      <alignment horizontal="centerContinuous" vertical="center"/>
    </xf>
    <xf numFmtId="165" fontId="90" fillId="28" borderId="0" xfId="0" applyNumberFormat="1" applyFont="1" applyFill="1" applyBorder="1" applyAlignment="1" applyProtection="1">
      <alignment horizontal="centerContinuous" vertical="center"/>
    </xf>
    <xf numFmtId="43" fontId="85" fillId="28" borderId="0" xfId="0" applyNumberFormat="1" applyFont="1" applyFill="1"/>
    <xf numFmtId="0" fontId="85" fillId="67" borderId="0" xfId="0" applyFont="1" applyFill="1"/>
    <xf numFmtId="174" fontId="85" fillId="28" borderId="0" xfId="0" applyNumberFormat="1" applyFont="1" applyFill="1"/>
    <xf numFmtId="171" fontId="60" fillId="28" borderId="0" xfId="74" applyNumberFormat="1" applyFont="1" applyFill="1" applyAlignment="1">
      <alignment horizontal="right" vertical="center"/>
    </xf>
    <xf numFmtId="171" fontId="6" fillId="28" borderId="0" xfId="74" applyNumberFormat="1" applyFont="1" applyFill="1" applyBorder="1" applyAlignment="1" applyProtection="1">
      <alignment horizontal="right" vertical="center"/>
    </xf>
    <xf numFmtId="171" fontId="61" fillId="28" borderId="0" xfId="74" applyNumberFormat="1" applyFont="1" applyFill="1" applyAlignment="1">
      <alignment horizontal="right" vertical="center"/>
    </xf>
    <xf numFmtId="171" fontId="89" fillId="28" borderId="0" xfId="74" applyNumberFormat="1" applyFont="1" applyFill="1" applyAlignment="1">
      <alignment horizontal="right" vertical="center"/>
    </xf>
    <xf numFmtId="171" fontId="87" fillId="28" borderId="0" xfId="74" applyNumberFormat="1" applyFont="1" applyFill="1" applyBorder="1" applyAlignment="1" applyProtection="1">
      <alignment horizontal="right" vertical="center"/>
    </xf>
    <xf numFmtId="171" fontId="4" fillId="28" borderId="17" xfId="74" applyNumberFormat="1" applyFont="1" applyFill="1" applyBorder="1" applyAlignment="1" applyProtection="1">
      <alignment horizontal="right" vertical="center"/>
    </xf>
    <xf numFmtId="171" fontId="4" fillId="28" borderId="20" xfId="74" applyNumberFormat="1" applyFont="1" applyFill="1" applyBorder="1" applyAlignment="1" applyProtection="1">
      <alignment horizontal="right" vertical="center"/>
    </xf>
    <xf numFmtId="171" fontId="5" fillId="28" borderId="20" xfId="74" applyNumberFormat="1" applyFont="1" applyFill="1" applyBorder="1"/>
    <xf numFmtId="165" fontId="60" fillId="28" borderId="0" xfId="0" applyNumberFormat="1" applyFont="1" applyFill="1" applyAlignment="1">
      <alignment horizontal="left" vertical="center"/>
    </xf>
    <xf numFmtId="165" fontId="61" fillId="28" borderId="0" xfId="0" applyNumberFormat="1" applyFont="1" applyFill="1" applyAlignment="1">
      <alignment horizontal="left" vertical="center"/>
    </xf>
    <xf numFmtId="0" fontId="2" fillId="27" borderId="23" xfId="0" applyFont="1" applyFill="1" applyBorder="1" applyAlignment="1">
      <alignment horizontal="centerContinuous"/>
    </xf>
    <xf numFmtId="165" fontId="2" fillId="28" borderId="0" xfId="0" applyNumberFormat="1" applyFont="1" applyFill="1" applyBorder="1" applyAlignment="1" applyProtection="1">
      <alignment horizontal="center" vertical="center"/>
    </xf>
    <xf numFmtId="171" fontId="8" fillId="28" borderId="0" xfId="74" applyNumberFormat="1" applyFont="1" applyFill="1" applyAlignment="1">
      <alignment horizontal="right" vertical="center"/>
    </xf>
    <xf numFmtId="171" fontId="9" fillId="28" borderId="0" xfId="74" applyNumberFormat="1" applyFont="1" applyFill="1" applyAlignment="1">
      <alignment horizontal="right" vertical="center"/>
    </xf>
    <xf numFmtId="171" fontId="2" fillId="28" borderId="0" xfId="74" applyNumberFormat="1" applyFont="1" applyFill="1" applyBorder="1" applyAlignment="1" applyProtection="1">
      <alignment horizontal="right" vertical="center"/>
    </xf>
    <xf numFmtId="166" fontId="8" fillId="28" borderId="0" xfId="0" applyNumberFormat="1" applyFont="1" applyFill="1" applyAlignment="1">
      <alignment horizontal="right" vertical="center"/>
    </xf>
    <xf numFmtId="166" fontId="9" fillId="28" borderId="0" xfId="0" applyNumberFormat="1" applyFont="1" applyFill="1" applyAlignment="1">
      <alignment horizontal="right" vertical="center"/>
    </xf>
    <xf numFmtId="166" fontId="9" fillId="67" borderId="0" xfId="0" applyNumberFormat="1" applyFont="1" applyFill="1" applyAlignment="1">
      <alignment horizontal="right" vertical="center"/>
    </xf>
    <xf numFmtId="166" fontId="2" fillId="28" borderId="0" xfId="0" applyNumberFormat="1" applyFont="1" applyFill="1" applyBorder="1" applyAlignment="1" applyProtection="1">
      <alignment horizontal="right" vertical="center"/>
    </xf>
    <xf numFmtId="166" fontId="9" fillId="28" borderId="22" xfId="0" applyNumberFormat="1" applyFont="1" applyFill="1" applyBorder="1" applyAlignment="1">
      <alignment horizontal="right" vertical="center"/>
    </xf>
    <xf numFmtId="4" fontId="6" fillId="67" borderId="34" xfId="0" applyNumberFormat="1" applyFont="1" applyFill="1" applyBorder="1" applyAlignment="1" applyProtection="1">
      <alignment horizontal="right" vertical="center"/>
    </xf>
    <xf numFmtId="165" fontId="85" fillId="28" borderId="0" xfId="0" applyNumberFormat="1" applyFont="1" applyFill="1" applyBorder="1" applyAlignment="1" applyProtection="1">
      <alignment horizontal="left" vertical="center"/>
    </xf>
    <xf numFmtId="167" fontId="87" fillId="28" borderId="0" xfId="0" applyNumberFormat="1" applyFont="1" applyFill="1" applyBorder="1" applyAlignment="1" applyProtection="1">
      <alignment horizontal="right" vertical="center"/>
    </xf>
    <xf numFmtId="0" fontId="5" fillId="74" borderId="0" xfId="0" applyFont="1" applyFill="1"/>
    <xf numFmtId="165" fontId="5" fillId="74" borderId="0" xfId="0" applyNumberFormat="1" applyFont="1" applyFill="1" applyBorder="1" applyAlignment="1" applyProtection="1">
      <alignment horizontal="left" vertical="center"/>
    </xf>
    <xf numFmtId="171" fontId="5" fillId="74" borderId="0" xfId="74" applyNumberFormat="1" applyFont="1" applyFill="1"/>
    <xf numFmtId="164" fontId="5" fillId="28" borderId="20" xfId="74" applyNumberFormat="1" applyFont="1" applyFill="1" applyBorder="1"/>
    <xf numFmtId="165" fontId="3" fillId="28" borderId="55" xfId="0" applyNumberFormat="1" applyFont="1" applyFill="1" applyBorder="1" applyAlignment="1">
      <alignment horizontal="left" vertical="center"/>
    </xf>
    <xf numFmtId="165" fontId="3" fillId="28" borderId="55" xfId="0" applyNumberFormat="1" applyFont="1" applyFill="1" applyBorder="1" applyAlignment="1" applyProtection="1">
      <alignment horizontal="left" vertical="center"/>
    </xf>
    <xf numFmtId="4" fontId="4" fillId="28" borderId="55" xfId="0" applyNumberFormat="1" applyFont="1" applyFill="1" applyBorder="1" applyAlignment="1" applyProtection="1">
      <alignment horizontal="right" vertical="center"/>
    </xf>
    <xf numFmtId="165" fontId="3" fillId="28" borderId="20" xfId="0" applyNumberFormat="1" applyFont="1" applyFill="1" applyBorder="1" applyAlignment="1">
      <alignment horizontal="left" vertical="center"/>
    </xf>
    <xf numFmtId="4" fontId="4" fillId="28" borderId="20" xfId="0" applyNumberFormat="1" applyFont="1" applyFill="1" applyBorder="1" applyAlignment="1" applyProtection="1">
      <alignment horizontal="right" vertical="center"/>
    </xf>
    <xf numFmtId="3" fontId="4" fillId="28" borderId="20" xfId="0" applyNumberFormat="1" applyFont="1" applyFill="1" applyBorder="1" applyAlignment="1" applyProtection="1">
      <alignment horizontal="right" vertical="center"/>
    </xf>
    <xf numFmtId="165" fontId="3" fillId="74" borderId="24" xfId="0" applyNumberFormat="1" applyFont="1" applyFill="1" applyBorder="1" applyAlignment="1">
      <alignment horizontal="left" vertical="center"/>
    </xf>
    <xf numFmtId="165" fontId="3" fillId="74" borderId="24" xfId="0" applyNumberFormat="1" applyFont="1" applyFill="1" applyBorder="1" applyAlignment="1" applyProtection="1">
      <alignment horizontal="left" vertical="center"/>
    </xf>
    <xf numFmtId="4" fontId="4" fillId="74" borderId="24" xfId="0" applyNumberFormat="1" applyFont="1" applyFill="1" applyBorder="1" applyAlignment="1" applyProtection="1">
      <alignment horizontal="right" vertical="center"/>
    </xf>
    <xf numFmtId="3" fontId="4" fillId="74" borderId="24" xfId="0" applyNumberFormat="1" applyFont="1" applyFill="1" applyBorder="1" applyAlignment="1" applyProtection="1">
      <alignment horizontal="right" vertical="center"/>
    </xf>
    <xf numFmtId="10" fontId="5" fillId="28" borderId="55" xfId="0" applyNumberFormat="1" applyFont="1" applyFill="1" applyBorder="1"/>
    <xf numFmtId="171" fontId="5" fillId="28" borderId="55" xfId="74" applyNumberFormat="1" applyFont="1" applyFill="1" applyBorder="1"/>
    <xf numFmtId="3" fontId="5" fillId="28" borderId="20" xfId="0" applyNumberFormat="1" applyFont="1" applyFill="1" applyBorder="1"/>
    <xf numFmtId="3" fontId="3" fillId="28" borderId="24" xfId="0" applyNumberFormat="1" applyFont="1" applyFill="1" applyBorder="1"/>
    <xf numFmtId="171" fontId="3" fillId="28" borderId="55" xfId="74" applyNumberFormat="1" applyFont="1" applyFill="1" applyBorder="1"/>
    <xf numFmtId="10" fontId="3" fillId="28" borderId="0" xfId="0" applyNumberFormat="1" applyFont="1" applyFill="1"/>
    <xf numFmtId="169" fontId="5" fillId="28" borderId="0" xfId="74" applyNumberFormat="1" applyFont="1" applyFill="1"/>
    <xf numFmtId="171" fontId="61" fillId="28" borderId="0" xfId="74" applyNumberFormat="1" applyFont="1" applyFill="1" applyAlignment="1">
      <alignment horizontal="left" vertical="center"/>
    </xf>
    <xf numFmtId="9" fontId="2" fillId="28" borderId="0" xfId="74" applyNumberFormat="1" applyFont="1" applyFill="1" applyBorder="1" applyAlignment="1" applyProtection="1">
      <alignment horizontal="right" vertical="center"/>
    </xf>
    <xf numFmtId="169" fontId="2" fillId="28" borderId="0" xfId="74" applyNumberFormat="1" applyFont="1" applyFill="1" applyBorder="1" applyAlignment="1" applyProtection="1">
      <alignment horizontal="right" vertical="center"/>
    </xf>
    <xf numFmtId="10" fontId="85" fillId="28" borderId="0" xfId="0" applyNumberFormat="1" applyFont="1" applyFill="1"/>
    <xf numFmtId="188" fontId="5" fillId="28" borderId="0" xfId="0" applyNumberFormat="1" applyFont="1" applyFill="1"/>
    <xf numFmtId="188" fontId="85" fillId="28" borderId="0" xfId="0" applyNumberFormat="1" applyFont="1" applyFill="1"/>
    <xf numFmtId="169" fontId="5" fillId="28" borderId="0" xfId="176" applyNumberFormat="1" applyFont="1" applyFill="1" applyAlignment="1">
      <alignment horizontal="center"/>
    </xf>
    <xf numFmtId="173" fontId="84" fillId="0" borderId="0" xfId="74" applyNumberFormat="1" applyFont="1"/>
    <xf numFmtId="171" fontId="84" fillId="0" borderId="0" xfId="74" applyNumberFormat="1" applyFont="1"/>
    <xf numFmtId="173" fontId="91" fillId="0" borderId="0" xfId="74" applyNumberFormat="1" applyFont="1"/>
    <xf numFmtId="169" fontId="85" fillId="28" borderId="0" xfId="176" applyNumberFormat="1" applyFont="1" applyFill="1"/>
    <xf numFmtId="0" fontId="5" fillId="28" borderId="0" xfId="0" applyFont="1" applyFill="1" applyAlignment="1">
      <alignment horizontal="left" indent="1"/>
    </xf>
    <xf numFmtId="188" fontId="3" fillId="28" borderId="0" xfId="0" applyNumberFormat="1" applyFont="1" applyFill="1"/>
    <xf numFmtId="3" fontId="3" fillId="28" borderId="0" xfId="0" applyNumberFormat="1" applyFont="1" applyFill="1"/>
    <xf numFmtId="171" fontId="85" fillId="28" borderId="0" xfId="0" applyNumberFormat="1" applyFont="1" applyFill="1"/>
    <xf numFmtId="171" fontId="5" fillId="70" borderId="0" xfId="74" applyNumberFormat="1" applyFont="1" applyFill="1"/>
    <xf numFmtId="9" fontId="4" fillId="28" borderId="34" xfId="0" applyNumberFormat="1" applyFont="1" applyFill="1" applyBorder="1" applyAlignment="1" applyProtection="1">
      <alignment horizontal="right" vertical="center"/>
    </xf>
    <xf numFmtId="0" fontId="92" fillId="28" borderId="0" xfId="0" applyFont="1" applyFill="1"/>
    <xf numFmtId="171" fontId="93" fillId="28" borderId="0" xfId="74" applyNumberFormat="1" applyFont="1" applyFill="1"/>
    <xf numFmtId="0" fontId="92" fillId="70" borderId="0" xfId="0" applyFont="1" applyFill="1"/>
    <xf numFmtId="0" fontId="5" fillId="0" borderId="0" xfId="0" applyFont="1" applyAlignment="1">
      <alignment horizontal="center"/>
    </xf>
    <xf numFmtId="0" fontId="3" fillId="73" borderId="0" xfId="0" applyFont="1" applyFill="1" applyAlignment="1">
      <alignment horizontal="center"/>
    </xf>
    <xf numFmtId="0" fontId="28" fillId="67" borderId="0" xfId="0" applyFont="1" applyFill="1" applyAlignment="1">
      <alignment horizontal="center" vertical="center"/>
    </xf>
    <xf numFmtId="0" fontId="29" fillId="28" borderId="24" xfId="0" applyFont="1" applyFill="1" applyBorder="1" applyAlignment="1">
      <alignment horizontal="left"/>
    </xf>
    <xf numFmtId="165" fontId="2" fillId="28" borderId="0" xfId="0" applyNumberFormat="1" applyFont="1" applyFill="1" applyBorder="1" applyAlignment="1" applyProtection="1">
      <alignment horizontal="left" wrapText="1"/>
    </xf>
    <xf numFmtId="165" fontId="2" fillId="28" borderId="22" xfId="0" applyNumberFormat="1" applyFont="1" applyFill="1" applyBorder="1" applyAlignment="1" applyProtection="1">
      <alignment horizontal="left" wrapText="1"/>
    </xf>
    <xf numFmtId="0" fontId="0" fillId="28" borderId="15" xfId="0" applyFill="1" applyBorder="1" applyAlignment="1">
      <alignment horizontal="center"/>
    </xf>
    <xf numFmtId="0" fontId="0" fillId="28" borderId="23" xfId="0" applyFill="1" applyBorder="1" applyAlignment="1">
      <alignment horizontal="center"/>
    </xf>
    <xf numFmtId="0" fontId="0" fillId="28" borderId="14" xfId="0" applyFill="1" applyBorder="1" applyAlignment="1">
      <alignment horizontal="center"/>
    </xf>
    <xf numFmtId="0" fontId="8" fillId="69" borderId="16" xfId="0" applyFont="1" applyFill="1" applyBorder="1" applyAlignment="1">
      <alignment horizontal="center"/>
    </xf>
    <xf numFmtId="0" fontId="8" fillId="27" borderId="17" xfId="0" applyFont="1" applyFill="1" applyBorder="1" applyAlignment="1">
      <alignment horizontal="center"/>
    </xf>
    <xf numFmtId="0" fontId="8" fillId="27" borderId="31" xfId="0" applyFont="1" applyFill="1" applyBorder="1" applyAlignment="1">
      <alignment horizontal="center"/>
    </xf>
    <xf numFmtId="0" fontId="9" fillId="69" borderId="18" xfId="0" applyFont="1" applyFill="1" applyBorder="1" applyAlignment="1">
      <alignment horizontal="center"/>
    </xf>
    <xf numFmtId="0" fontId="9" fillId="27" borderId="0" xfId="0" applyFont="1" applyFill="1" applyBorder="1" applyAlignment="1">
      <alignment horizontal="center"/>
    </xf>
    <xf numFmtId="0" fontId="9" fillId="27" borderId="34" xfId="0" applyFont="1" applyFill="1" applyBorder="1" applyAlignment="1">
      <alignment horizontal="center"/>
    </xf>
    <xf numFmtId="0" fontId="10" fillId="0" borderId="0" xfId="0" applyFont="1" applyFill="1" applyBorder="1" applyAlignment="1">
      <alignment horizontal="center" vertical="center"/>
    </xf>
    <xf numFmtId="0" fontId="8" fillId="69" borderId="17" xfId="0" applyFont="1" applyFill="1" applyBorder="1" applyAlignment="1">
      <alignment horizontal="center"/>
    </xf>
    <xf numFmtId="0" fontId="8" fillId="69" borderId="31" xfId="0" applyFont="1" applyFill="1" applyBorder="1" applyAlignment="1">
      <alignment horizontal="center"/>
    </xf>
    <xf numFmtId="0" fontId="9" fillId="69" borderId="0" xfId="0" applyFont="1" applyFill="1" applyBorder="1" applyAlignment="1">
      <alignment horizontal="center"/>
    </xf>
    <xf numFmtId="0" fontId="9" fillId="69" borderId="34" xfId="0" applyFont="1" applyFill="1" applyBorder="1" applyAlignment="1">
      <alignment horizontal="center"/>
    </xf>
    <xf numFmtId="0" fontId="8" fillId="0" borderId="16" xfId="0" applyFont="1" applyFill="1" applyBorder="1" applyAlignment="1">
      <alignment horizontal="center"/>
    </xf>
    <xf numFmtId="0" fontId="8" fillId="0" borderId="17" xfId="0" applyFont="1" applyFill="1" applyBorder="1" applyAlignment="1">
      <alignment horizontal="center"/>
    </xf>
    <xf numFmtId="0" fontId="8" fillId="0" borderId="31" xfId="0" applyFont="1" applyFill="1" applyBorder="1" applyAlignment="1">
      <alignment horizontal="center"/>
    </xf>
    <xf numFmtId="0" fontId="9" fillId="0" borderId="18" xfId="0" applyFont="1" applyFill="1" applyBorder="1" applyAlignment="1">
      <alignment horizontal="center"/>
    </xf>
    <xf numFmtId="0" fontId="9" fillId="0" borderId="0" xfId="0" applyFont="1" applyFill="1" applyBorder="1" applyAlignment="1">
      <alignment horizontal="center"/>
    </xf>
    <xf numFmtId="0" fontId="9" fillId="0" borderId="34" xfId="0" applyFont="1" applyFill="1" applyBorder="1" applyAlignment="1">
      <alignment horizontal="center"/>
    </xf>
    <xf numFmtId="0" fontId="15" fillId="35" borderId="0" xfId="0" applyFont="1" applyFill="1" applyAlignment="1">
      <alignment horizontal="center" vertical="center"/>
    </xf>
    <xf numFmtId="0" fontId="17" fillId="0" borderId="0" xfId="0" applyFont="1" applyAlignment="1">
      <alignment horizontal="center"/>
    </xf>
    <xf numFmtId="0" fontId="18" fillId="0" borderId="0" xfId="0" applyFont="1" applyAlignment="1">
      <alignment horizontal="center"/>
    </xf>
    <xf numFmtId="0" fontId="16" fillId="28" borderId="0" xfId="170" applyFont="1" applyFill="1" applyBorder="1" applyAlignment="1">
      <alignment horizontal="center" vertical="center" wrapText="1"/>
    </xf>
  </cellXfs>
  <cellStyles count="20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 - Énfasis1" xfId="7" xr:uid="{00000000-0005-0000-0000-000006000000}"/>
    <cellStyle name="20% - Énfasis1 2" xfId="8" xr:uid="{00000000-0005-0000-0000-000007000000}"/>
    <cellStyle name="20% - Énfasis2" xfId="9" xr:uid="{00000000-0005-0000-0000-000008000000}"/>
    <cellStyle name="20% - Énfasis2 2" xfId="10" xr:uid="{00000000-0005-0000-0000-000009000000}"/>
    <cellStyle name="20% - Énfasis3" xfId="11" xr:uid="{00000000-0005-0000-0000-00000A000000}"/>
    <cellStyle name="20% - Énfasis3 2" xfId="12" xr:uid="{00000000-0005-0000-0000-00000B000000}"/>
    <cellStyle name="20% - Énfasis4" xfId="13" xr:uid="{00000000-0005-0000-0000-00000C000000}"/>
    <cellStyle name="20% - Énfasis4 2" xfId="14" xr:uid="{00000000-0005-0000-0000-00000D000000}"/>
    <cellStyle name="20% - Énfasis5" xfId="15" xr:uid="{00000000-0005-0000-0000-00000E000000}"/>
    <cellStyle name="20% - Énfasis5 2" xfId="16" xr:uid="{00000000-0005-0000-0000-00000F000000}"/>
    <cellStyle name="20% - Énfasis6" xfId="17" xr:uid="{00000000-0005-0000-0000-000010000000}"/>
    <cellStyle name="20% - Énfasis6 2" xfId="18" xr:uid="{00000000-0005-0000-0000-000011000000}"/>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40% - Énfasis1" xfId="25" xr:uid="{00000000-0005-0000-0000-000018000000}"/>
    <cellStyle name="40% - Énfasis1 2" xfId="26" xr:uid="{00000000-0005-0000-0000-000019000000}"/>
    <cellStyle name="40% - Énfasis2" xfId="27" xr:uid="{00000000-0005-0000-0000-00001A000000}"/>
    <cellStyle name="40% - Énfasis2 2" xfId="28" xr:uid="{00000000-0005-0000-0000-00001B000000}"/>
    <cellStyle name="40% - Énfasis3" xfId="29" xr:uid="{00000000-0005-0000-0000-00001C000000}"/>
    <cellStyle name="40% - Énfasis3 2" xfId="30" xr:uid="{00000000-0005-0000-0000-00001D000000}"/>
    <cellStyle name="40% - Énfasis4" xfId="31" xr:uid="{00000000-0005-0000-0000-00001E000000}"/>
    <cellStyle name="40% - Énfasis4 2" xfId="32" xr:uid="{00000000-0005-0000-0000-00001F000000}"/>
    <cellStyle name="40% - Énfasis5" xfId="33" xr:uid="{00000000-0005-0000-0000-000020000000}"/>
    <cellStyle name="40% - Énfasis5 2" xfId="34" xr:uid="{00000000-0005-0000-0000-000021000000}"/>
    <cellStyle name="40% - Énfasis6" xfId="35" xr:uid="{00000000-0005-0000-0000-000022000000}"/>
    <cellStyle name="40% - Énfasis6 2" xfId="36" xr:uid="{00000000-0005-0000-0000-000023000000}"/>
    <cellStyle name="60% - Accent1 2" xfId="37" xr:uid="{00000000-0005-0000-0000-000024000000}"/>
    <cellStyle name="60% - Accent2 2" xfId="38" xr:uid="{00000000-0005-0000-0000-000025000000}"/>
    <cellStyle name="60% - Accent3 2" xfId="39" xr:uid="{00000000-0005-0000-0000-000026000000}"/>
    <cellStyle name="60% - Accent4 2" xfId="40" xr:uid="{00000000-0005-0000-0000-000027000000}"/>
    <cellStyle name="60% - Accent5 2" xfId="41" xr:uid="{00000000-0005-0000-0000-000028000000}"/>
    <cellStyle name="60% - Accent6 2" xfId="42" xr:uid="{00000000-0005-0000-0000-000029000000}"/>
    <cellStyle name="60% - Énfasis1" xfId="43" xr:uid="{00000000-0005-0000-0000-00002A000000}"/>
    <cellStyle name="60% - Énfasis1 2" xfId="44" xr:uid="{00000000-0005-0000-0000-00002B000000}"/>
    <cellStyle name="60% - Énfasis2" xfId="45" xr:uid="{00000000-0005-0000-0000-00002C000000}"/>
    <cellStyle name="60% - Énfasis2 2" xfId="46" xr:uid="{00000000-0005-0000-0000-00002D000000}"/>
    <cellStyle name="60% - Énfasis3" xfId="47" xr:uid="{00000000-0005-0000-0000-00002E000000}"/>
    <cellStyle name="60% - Énfasis3 2" xfId="48" xr:uid="{00000000-0005-0000-0000-00002F000000}"/>
    <cellStyle name="60% - Énfasis4" xfId="49" xr:uid="{00000000-0005-0000-0000-000030000000}"/>
    <cellStyle name="60% - Énfasis4 2" xfId="50" xr:uid="{00000000-0005-0000-0000-000031000000}"/>
    <cellStyle name="60% - Énfasis5" xfId="51" xr:uid="{00000000-0005-0000-0000-000032000000}"/>
    <cellStyle name="60% - Énfasis5 2" xfId="52" xr:uid="{00000000-0005-0000-0000-000033000000}"/>
    <cellStyle name="60% - Énfasis6" xfId="53" xr:uid="{00000000-0005-0000-0000-000034000000}"/>
    <cellStyle name="60% - Énfasis6 2" xfId="54" xr:uid="{00000000-0005-0000-0000-000035000000}"/>
    <cellStyle name="Accent1" xfId="55" builtinId="29" customBuiltin="1"/>
    <cellStyle name="Accent2" xfId="56" builtinId="33" customBuiltin="1"/>
    <cellStyle name="Accent3" xfId="57" builtinId="37" customBuiltin="1"/>
    <cellStyle name="Accent4" xfId="58" builtinId="41" customBuiltin="1"/>
    <cellStyle name="Accent5" xfId="59" builtinId="45" customBuiltin="1"/>
    <cellStyle name="Accent6" xfId="60" builtinId="49" customBuiltin="1"/>
    <cellStyle name="ANCLAS,REZONES Y SUS PARTES,DE FUNDICION,DE HIERRO O DE ACERO" xfId="61" xr:uid="{00000000-0005-0000-0000-00003C000000}"/>
    <cellStyle name="Bad" xfId="62" builtinId="27" customBuiltin="1"/>
    <cellStyle name="Buena" xfId="63" xr:uid="{00000000-0005-0000-0000-00003E000000}"/>
    <cellStyle name="Buena 2" xfId="64" xr:uid="{00000000-0005-0000-0000-00003F000000}"/>
    <cellStyle name="Calculation" xfId="65" builtinId="22" customBuiltin="1"/>
    <cellStyle name="Cálculo" xfId="66" xr:uid="{00000000-0005-0000-0000-000041000000}"/>
    <cellStyle name="Cálculo 2" xfId="67" xr:uid="{00000000-0005-0000-0000-000042000000}"/>
    <cellStyle name="Cálculo 2 2" xfId="68" xr:uid="{00000000-0005-0000-0000-000043000000}"/>
    <cellStyle name="Celda de comprobación" xfId="69" xr:uid="{00000000-0005-0000-0000-000044000000}"/>
    <cellStyle name="Celda de comprobación 2" xfId="70" xr:uid="{00000000-0005-0000-0000-000045000000}"/>
    <cellStyle name="Celda vinculada" xfId="71" xr:uid="{00000000-0005-0000-0000-000046000000}"/>
    <cellStyle name="Celda vinculada 2" xfId="72" xr:uid="{00000000-0005-0000-0000-000047000000}"/>
    <cellStyle name="Check Cell" xfId="73" builtinId="23" customBuiltin="1"/>
    <cellStyle name="Comma" xfId="74" builtinId="3"/>
    <cellStyle name="Comma 2" xfId="75" xr:uid="{00000000-0005-0000-0000-00004A000000}"/>
    <cellStyle name="Comma 3" xfId="76" xr:uid="{00000000-0005-0000-0000-00004B000000}"/>
    <cellStyle name="Comma 4" xfId="77" xr:uid="{00000000-0005-0000-0000-00004C000000}"/>
    <cellStyle name="Comma 5" xfId="78" xr:uid="{00000000-0005-0000-0000-00004D000000}"/>
    <cellStyle name="Currency 2" xfId="79" xr:uid="{00000000-0005-0000-0000-00004E000000}"/>
    <cellStyle name="Currency 3" xfId="80" xr:uid="{00000000-0005-0000-0000-00004F000000}"/>
    <cellStyle name="Date" xfId="81" xr:uid="{00000000-0005-0000-0000-000050000000}"/>
    <cellStyle name="Date 2" xfId="82" xr:uid="{00000000-0005-0000-0000-000051000000}"/>
    <cellStyle name="Encabezado 4" xfId="83" xr:uid="{00000000-0005-0000-0000-000052000000}"/>
    <cellStyle name="Encabezado 4 2" xfId="84" xr:uid="{00000000-0005-0000-0000-000053000000}"/>
    <cellStyle name="Énfasis1" xfId="85" xr:uid="{00000000-0005-0000-0000-000054000000}"/>
    <cellStyle name="Énfasis1 2" xfId="86" xr:uid="{00000000-0005-0000-0000-000055000000}"/>
    <cellStyle name="Énfasis2" xfId="87" xr:uid="{00000000-0005-0000-0000-000056000000}"/>
    <cellStyle name="Énfasis2 2" xfId="88" xr:uid="{00000000-0005-0000-0000-000057000000}"/>
    <cellStyle name="Énfasis3" xfId="89" xr:uid="{00000000-0005-0000-0000-000058000000}"/>
    <cellStyle name="Énfasis3 2" xfId="90" xr:uid="{00000000-0005-0000-0000-000059000000}"/>
    <cellStyle name="Énfasis4" xfId="91" xr:uid="{00000000-0005-0000-0000-00005A000000}"/>
    <cellStyle name="Énfasis4 2" xfId="92" xr:uid="{00000000-0005-0000-0000-00005B000000}"/>
    <cellStyle name="Énfasis5" xfId="93" xr:uid="{00000000-0005-0000-0000-00005C000000}"/>
    <cellStyle name="Énfasis5 2" xfId="94" xr:uid="{00000000-0005-0000-0000-00005D000000}"/>
    <cellStyle name="Énfasis6" xfId="95" xr:uid="{00000000-0005-0000-0000-00005E000000}"/>
    <cellStyle name="Énfasis6 2" xfId="96" xr:uid="{00000000-0005-0000-0000-00005F000000}"/>
    <cellStyle name="Entrada" xfId="97" xr:uid="{00000000-0005-0000-0000-000060000000}"/>
    <cellStyle name="Entrada 2" xfId="98" xr:uid="{00000000-0005-0000-0000-000061000000}"/>
    <cellStyle name="Entrada 2 2" xfId="99" xr:uid="{00000000-0005-0000-0000-000062000000}"/>
    <cellStyle name="Euro" xfId="100" xr:uid="{00000000-0005-0000-0000-000063000000}"/>
    <cellStyle name="Euro 2" xfId="101" xr:uid="{00000000-0005-0000-0000-000064000000}"/>
    <cellStyle name="Euro 3" xfId="102" xr:uid="{00000000-0005-0000-0000-000065000000}"/>
    <cellStyle name="Explanatory Text" xfId="103" builtinId="53" customBuiltin="1"/>
    <cellStyle name="F2" xfId="104" xr:uid="{00000000-0005-0000-0000-000067000000}"/>
    <cellStyle name="F2 2" xfId="105" xr:uid="{00000000-0005-0000-0000-000068000000}"/>
    <cellStyle name="F3" xfId="106" xr:uid="{00000000-0005-0000-0000-000069000000}"/>
    <cellStyle name="F3 2" xfId="107" xr:uid="{00000000-0005-0000-0000-00006A000000}"/>
    <cellStyle name="F4" xfId="108" xr:uid="{00000000-0005-0000-0000-00006B000000}"/>
    <cellStyle name="F4 2" xfId="109" xr:uid="{00000000-0005-0000-0000-00006C000000}"/>
    <cellStyle name="F5" xfId="110" xr:uid="{00000000-0005-0000-0000-00006D000000}"/>
    <cellStyle name="F5 2" xfId="111" xr:uid="{00000000-0005-0000-0000-00006E000000}"/>
    <cellStyle name="F6" xfId="112" xr:uid="{00000000-0005-0000-0000-00006F000000}"/>
    <cellStyle name="F6 2" xfId="113" xr:uid="{00000000-0005-0000-0000-000070000000}"/>
    <cellStyle name="F7" xfId="114" xr:uid="{00000000-0005-0000-0000-000071000000}"/>
    <cellStyle name="F7 2" xfId="115" xr:uid="{00000000-0005-0000-0000-000072000000}"/>
    <cellStyle name="F8" xfId="116" xr:uid="{00000000-0005-0000-0000-000073000000}"/>
    <cellStyle name="F8 2" xfId="117" xr:uid="{00000000-0005-0000-0000-000074000000}"/>
    <cellStyle name="Fixed" xfId="118" xr:uid="{00000000-0005-0000-0000-000075000000}"/>
    <cellStyle name="Fixed 2" xfId="119" xr:uid="{00000000-0005-0000-0000-000076000000}"/>
    <cellStyle name="Good" xfId="120" builtinId="26" customBuiltin="1"/>
    <cellStyle name="Heading 1" xfId="121" builtinId="16" customBuiltin="1"/>
    <cellStyle name="Heading 2" xfId="122" builtinId="17" customBuiltin="1"/>
    <cellStyle name="Heading 3" xfId="123" builtinId="18" customBuiltin="1"/>
    <cellStyle name="Heading 4" xfId="124" builtinId="19" customBuiltin="1"/>
    <cellStyle name="Heading1" xfId="125" xr:uid="{00000000-0005-0000-0000-00007C000000}"/>
    <cellStyle name="Heading1 2" xfId="126" xr:uid="{00000000-0005-0000-0000-00007D000000}"/>
    <cellStyle name="Heading2" xfId="127" xr:uid="{00000000-0005-0000-0000-00007E000000}"/>
    <cellStyle name="Heading2 2" xfId="128" xr:uid="{00000000-0005-0000-0000-00007F000000}"/>
    <cellStyle name="Hyperlink 2" xfId="129" xr:uid="{00000000-0005-0000-0000-000080000000}"/>
    <cellStyle name="Hyperlink 3" xfId="130" xr:uid="{00000000-0005-0000-0000-000081000000}"/>
    <cellStyle name="Incorrecto" xfId="131" xr:uid="{00000000-0005-0000-0000-000082000000}"/>
    <cellStyle name="Incorrecto 2" xfId="132" xr:uid="{00000000-0005-0000-0000-000083000000}"/>
    <cellStyle name="Input" xfId="133" builtinId="20" customBuiltin="1"/>
    <cellStyle name="Linked Cell" xfId="134" builtinId="24" customBuiltin="1"/>
    <cellStyle name="Millares 2" xfId="135" xr:uid="{00000000-0005-0000-0000-000086000000}"/>
    <cellStyle name="Millares 2 2" xfId="136" xr:uid="{00000000-0005-0000-0000-000087000000}"/>
    <cellStyle name="Millares 2 2 2" xfId="137" xr:uid="{00000000-0005-0000-0000-000088000000}"/>
    <cellStyle name="Millares 3" xfId="138" xr:uid="{00000000-0005-0000-0000-000089000000}"/>
    <cellStyle name="Millares 3 2" xfId="139" xr:uid="{00000000-0005-0000-0000-00008A000000}"/>
    <cellStyle name="Millares 6" xfId="140" xr:uid="{00000000-0005-0000-0000-00008B000000}"/>
    <cellStyle name="Neutral 2" xfId="141" xr:uid="{00000000-0005-0000-0000-00008C000000}"/>
    <cellStyle name="Neutral 2 2" xfId="142" xr:uid="{00000000-0005-0000-0000-00008D000000}"/>
    <cellStyle name="Neutral 3" xfId="143" xr:uid="{00000000-0005-0000-0000-00008E000000}"/>
    <cellStyle name="Normal" xfId="0" builtinId="0"/>
    <cellStyle name="Normal 10" xfId="144" xr:uid="{00000000-0005-0000-0000-000090000000}"/>
    <cellStyle name="Normal 11" xfId="145" xr:uid="{00000000-0005-0000-0000-000091000000}"/>
    <cellStyle name="Normal 12" xfId="146" xr:uid="{00000000-0005-0000-0000-000092000000}"/>
    <cellStyle name="Normal 12 2 2 2" xfId="147" xr:uid="{00000000-0005-0000-0000-000093000000}"/>
    <cellStyle name="Normal 13" xfId="148" xr:uid="{00000000-0005-0000-0000-000094000000}"/>
    <cellStyle name="Normal 14" xfId="149" xr:uid="{00000000-0005-0000-0000-000095000000}"/>
    <cellStyle name="Normal 15" xfId="150" xr:uid="{00000000-0005-0000-0000-000096000000}"/>
    <cellStyle name="Normal 2" xfId="151" xr:uid="{00000000-0005-0000-0000-000097000000}"/>
    <cellStyle name="Normal 2 2" xfId="152" xr:uid="{00000000-0005-0000-0000-000098000000}"/>
    <cellStyle name="Normal 2 2 2" xfId="153" xr:uid="{00000000-0005-0000-0000-000099000000}"/>
    <cellStyle name="Normal 2 3" xfId="154" xr:uid="{00000000-0005-0000-0000-00009A000000}"/>
    <cellStyle name="Normal 2 4" xfId="155" xr:uid="{00000000-0005-0000-0000-00009B000000}"/>
    <cellStyle name="Normal 2 5" xfId="156" xr:uid="{00000000-0005-0000-0000-00009C000000}"/>
    <cellStyle name="Normal 2 6" xfId="157" xr:uid="{00000000-0005-0000-0000-00009D000000}"/>
    <cellStyle name="Normal 3" xfId="158" xr:uid="{00000000-0005-0000-0000-00009E000000}"/>
    <cellStyle name="Normal 3 2" xfId="159" xr:uid="{00000000-0005-0000-0000-00009F000000}"/>
    <cellStyle name="Normal 3 2 2" xfId="160" xr:uid="{00000000-0005-0000-0000-0000A0000000}"/>
    <cellStyle name="Normal 3 3" xfId="161" xr:uid="{00000000-0005-0000-0000-0000A1000000}"/>
    <cellStyle name="Normal 3 4" xfId="162" xr:uid="{00000000-0005-0000-0000-0000A2000000}"/>
    <cellStyle name="Normal 4" xfId="163" xr:uid="{00000000-0005-0000-0000-0000A3000000}"/>
    <cellStyle name="Normal 5" xfId="164" xr:uid="{00000000-0005-0000-0000-0000A4000000}"/>
    <cellStyle name="Normal 5 15" xfId="165" xr:uid="{00000000-0005-0000-0000-0000A5000000}"/>
    <cellStyle name="Normal 6" xfId="166" xr:uid="{00000000-0005-0000-0000-0000A6000000}"/>
    <cellStyle name="Normal 7" xfId="167" xr:uid="{00000000-0005-0000-0000-0000A7000000}"/>
    <cellStyle name="Normal 8" xfId="168" xr:uid="{00000000-0005-0000-0000-0000A8000000}"/>
    <cellStyle name="Normal 9" xfId="169" xr:uid="{00000000-0005-0000-0000-0000A9000000}"/>
    <cellStyle name="Normal_Factores" xfId="170" xr:uid="{00000000-0005-0000-0000-0000AA000000}"/>
    <cellStyle name="Notas" xfId="171" xr:uid="{00000000-0005-0000-0000-0000AB000000}"/>
    <cellStyle name="Notas 2" xfId="172" xr:uid="{00000000-0005-0000-0000-0000AC000000}"/>
    <cellStyle name="Notas 2 2" xfId="173" xr:uid="{00000000-0005-0000-0000-0000AD000000}"/>
    <cellStyle name="Note 2" xfId="174" xr:uid="{00000000-0005-0000-0000-0000AE000000}"/>
    <cellStyle name="Output" xfId="175" builtinId="21" customBuiltin="1"/>
    <cellStyle name="Percent" xfId="176" builtinId="5"/>
    <cellStyle name="Percent 2" xfId="177" xr:uid="{00000000-0005-0000-0000-0000B1000000}"/>
    <cellStyle name="Percent 3" xfId="178" xr:uid="{00000000-0005-0000-0000-0000B2000000}"/>
    <cellStyle name="Percent 4" xfId="179" xr:uid="{00000000-0005-0000-0000-0000B3000000}"/>
    <cellStyle name="Percent 5" xfId="180" xr:uid="{00000000-0005-0000-0000-0000B4000000}"/>
    <cellStyle name="Percent 6" xfId="181" xr:uid="{00000000-0005-0000-0000-0000B5000000}"/>
    <cellStyle name="Porcentaje 2" xfId="182" xr:uid="{00000000-0005-0000-0000-0000B6000000}"/>
    <cellStyle name="Porcentual 2" xfId="183" xr:uid="{00000000-0005-0000-0000-0000B7000000}"/>
    <cellStyle name="Salida" xfId="184" xr:uid="{00000000-0005-0000-0000-0000B8000000}"/>
    <cellStyle name="Salida 2" xfId="185" xr:uid="{00000000-0005-0000-0000-0000B9000000}"/>
    <cellStyle name="Salida 2 2" xfId="186" xr:uid="{00000000-0005-0000-0000-0000BA000000}"/>
    <cellStyle name="Texto de advertencia" xfId="187" xr:uid="{00000000-0005-0000-0000-0000BB000000}"/>
    <cellStyle name="Texto de advertencia 2" xfId="188" xr:uid="{00000000-0005-0000-0000-0000BC000000}"/>
    <cellStyle name="Texto explicativo" xfId="189" xr:uid="{00000000-0005-0000-0000-0000BD000000}"/>
    <cellStyle name="Texto explicativo 2" xfId="190" xr:uid="{00000000-0005-0000-0000-0000BE000000}"/>
    <cellStyle name="Title 2" xfId="191" xr:uid="{00000000-0005-0000-0000-0000BF000000}"/>
    <cellStyle name="Título" xfId="192" xr:uid="{00000000-0005-0000-0000-0000C0000000}"/>
    <cellStyle name="Título 1" xfId="193" xr:uid="{00000000-0005-0000-0000-0000C1000000}"/>
    <cellStyle name="Título 1 2" xfId="194" xr:uid="{00000000-0005-0000-0000-0000C2000000}"/>
    <cellStyle name="Título 2" xfId="195" xr:uid="{00000000-0005-0000-0000-0000C3000000}"/>
    <cellStyle name="Título 2 2" xfId="196" xr:uid="{00000000-0005-0000-0000-0000C4000000}"/>
    <cellStyle name="Título 3" xfId="197" xr:uid="{00000000-0005-0000-0000-0000C5000000}"/>
    <cellStyle name="Título 3 2" xfId="198" xr:uid="{00000000-0005-0000-0000-0000C6000000}"/>
    <cellStyle name="Título 4" xfId="199" xr:uid="{00000000-0005-0000-0000-0000C7000000}"/>
    <cellStyle name="Total" xfId="200" builtinId="25" customBuiltin="1"/>
    <cellStyle name="Total 2" xfId="201" xr:uid="{00000000-0005-0000-0000-0000C9000000}"/>
    <cellStyle name="Total 2 2" xfId="202" xr:uid="{00000000-0005-0000-0000-0000CA000000}"/>
    <cellStyle name="Total 3" xfId="203" xr:uid="{00000000-0005-0000-0000-0000CB000000}"/>
    <cellStyle name="Warning Text" xfId="20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333333"/>
      <rgbColor rgb="00FFFFFF"/>
      <rgbColor rgb="00FF0000"/>
      <rgbColor rgb="0000FF00"/>
      <rgbColor rgb="000000FF"/>
      <rgbColor rgb="00FFFF00"/>
      <rgbColor rgb="00FF00FF"/>
      <rgbColor rgb="0000FFFF"/>
      <rgbColor rgb="00800000"/>
      <rgbColor rgb="00008000"/>
      <rgbColor rgb="00CC0033"/>
      <rgbColor rgb="00808000"/>
      <rgbColor rgb="00800080"/>
      <rgbColor rgb="00008080"/>
      <rgbColor rgb="00CCCCCC"/>
      <rgbColor rgb="00808080"/>
      <rgbColor rgb="00333333"/>
      <rgbColor rgb="00666666"/>
      <rgbColor rgb="00999999"/>
      <rgbColor rgb="00660000"/>
      <rgbColor rgb="00990033"/>
      <rgbColor rgb="00CC0033"/>
      <rgbColor rgb="00660033"/>
      <rgbColor rgb="00CC0000"/>
      <rgbColor rgb="00333333"/>
      <rgbColor rgb="00666666"/>
      <rgbColor rgb="00999999"/>
      <rgbColor rgb="00660000"/>
      <rgbColor rgb="00990033"/>
      <rgbColor rgb="00CC0033"/>
      <rgbColor rgb="00660033"/>
      <rgbColor rgb="00CC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C0C0C0"/>
      <rgbColor rgb="00990033"/>
      <rgbColor rgb="00339966"/>
      <rgbColor rgb="00660000"/>
      <rgbColor rgb="00999999"/>
      <rgbColor rgb="00666666"/>
      <rgbColor rgb="00993366"/>
      <rgbColor rgb="00660033"/>
      <rgbColor rgb="00CC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7.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Capital Expenditure long term,</a:t>
            </a:r>
          </a:p>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 of GDP</a:t>
            </a:r>
          </a:p>
        </c:rich>
      </c:tx>
      <c:layout>
        <c:manualLayout>
          <c:xMode val="edge"/>
          <c:yMode val="edge"/>
          <c:x val="0.25300244772774189"/>
          <c:y val="1.093594683643268E-2"/>
        </c:manualLayout>
      </c:layout>
      <c:overlay val="0"/>
      <c:spPr>
        <a:noFill/>
        <a:ln w="25400">
          <a:noFill/>
        </a:ln>
      </c:spPr>
    </c:title>
    <c:autoTitleDeleted val="0"/>
    <c:plotArea>
      <c:layout>
        <c:manualLayout>
          <c:layoutTarget val="inner"/>
          <c:xMode val="edge"/>
          <c:yMode val="edge"/>
          <c:x val="8.2418453469167513E-2"/>
          <c:y val="0.142824051948544"/>
          <c:w val="0.87272318902821511"/>
          <c:h val="0.7461638636370812"/>
        </c:manualLayout>
      </c:layout>
      <c:barChart>
        <c:barDir val="col"/>
        <c:grouping val="clustered"/>
        <c:varyColors val="0"/>
        <c:ser>
          <c:idx val="0"/>
          <c:order val="0"/>
          <c:spPr>
            <a:solidFill>
              <a:srgbClr val="A01E1E"/>
            </a:solidFill>
            <a:ln w="25400">
              <a:noFill/>
            </a:ln>
          </c:spPr>
          <c:invertIfNegative val="0"/>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'Total NACION (2)-(e)'!$C$159:$BH$159</c:f>
              <c:numCache>
                <c:formatCode>0.00%</c:formatCode>
                <c:ptCount val="58"/>
                <c:pt idx="0">
                  <c:v>7.3989396951623584E-2</c:v>
                </c:pt>
                <c:pt idx="1">
                  <c:v>6.6889945743184395E-2</c:v>
                </c:pt>
                <c:pt idx="2">
                  <c:v>5.6815382143430994E-2</c:v>
                </c:pt>
                <c:pt idx="3">
                  <c:v>4.6437619484294132E-2</c:v>
                </c:pt>
                <c:pt idx="4">
                  <c:v>4.2070224719101115E-2</c:v>
                </c:pt>
                <c:pt idx="5">
                  <c:v>4.3554859547812463E-2</c:v>
                </c:pt>
                <c:pt idx="6">
                  <c:v>5.4373422970837998E-2</c:v>
                </c:pt>
                <c:pt idx="7">
                  <c:v>5.9298345956218114E-2</c:v>
                </c:pt>
                <c:pt idx="8">
                  <c:v>5.8100170979862371E-2</c:v>
                </c:pt>
                <c:pt idx="9">
                  <c:v>6.1992022792022795E-2</c:v>
                </c:pt>
                <c:pt idx="10">
                  <c:v>6.1704318671669194E-2</c:v>
                </c:pt>
                <c:pt idx="11">
                  <c:v>6.6521486924155271E-2</c:v>
                </c:pt>
                <c:pt idx="12">
                  <c:v>5.7147090365185983E-2</c:v>
                </c:pt>
                <c:pt idx="13">
                  <c:v>6.1293683632888764E-2</c:v>
                </c:pt>
                <c:pt idx="14">
                  <c:v>5.7062338957671294E-2</c:v>
                </c:pt>
                <c:pt idx="15">
                  <c:v>7.9646134977533617E-2</c:v>
                </c:pt>
                <c:pt idx="16">
                  <c:v>7.251618503381678E-2</c:v>
                </c:pt>
                <c:pt idx="17">
                  <c:v>6.9306854682692251E-2</c:v>
                </c:pt>
                <c:pt idx="18">
                  <c:v>5.5277353896195446E-2</c:v>
                </c:pt>
                <c:pt idx="19">
                  <c:v>4.7584325477013148E-2</c:v>
                </c:pt>
                <c:pt idx="20">
                  <c:v>4.9343193326290481E-2</c:v>
                </c:pt>
                <c:pt idx="21">
                  <c:v>4.4156301115482494E-2</c:v>
                </c:pt>
                <c:pt idx="22">
                  <c:v>4.6114817202181434E-2</c:v>
                </c:pt>
                <c:pt idx="23">
                  <c:v>3.7287896328307535E-2</c:v>
                </c:pt>
                <c:pt idx="24">
                  <c:v>3.6305684626467168E-2</c:v>
                </c:pt>
                <c:pt idx="25">
                  <c:v>3.4695149114857556E-2</c:v>
                </c:pt>
                <c:pt idx="26">
                  <c:v>4.2666903160459478E-2</c:v>
                </c:pt>
                <c:pt idx="27">
                  <c:v>4.8984623687988907E-2</c:v>
                </c:pt>
                <c:pt idx="28">
                  <c:v>3.5209012172853278E-2</c:v>
                </c:pt>
                <c:pt idx="29">
                  <c:v>2.4168437111347439E-2</c:v>
                </c:pt>
                <c:pt idx="30">
                  <c:v>1.3253302656849352E-2</c:v>
                </c:pt>
                <c:pt idx="31">
                  <c:v>1.047415321359935E-2</c:v>
                </c:pt>
                <c:pt idx="32">
                  <c:v>1.1938860653166796E-2</c:v>
                </c:pt>
                <c:pt idx="33">
                  <c:v>8.4691890147843285E-3</c:v>
                </c:pt>
                <c:pt idx="34">
                  <c:v>6.7413702869553952E-3</c:v>
                </c:pt>
                <c:pt idx="35">
                  <c:v>5.7397600624281139E-3</c:v>
                </c:pt>
                <c:pt idx="36">
                  <c:v>4.7591375482379187E-3</c:v>
                </c:pt>
                <c:pt idx="37">
                  <c:v>5.4733767581207843E-3</c:v>
                </c:pt>
                <c:pt idx="38">
                  <c:v>6.2977719302539318E-3</c:v>
                </c:pt>
                <c:pt idx="39">
                  <c:v>2.9175481827716666E-3</c:v>
                </c:pt>
                <c:pt idx="40">
                  <c:v>2.0840765776299099E-3</c:v>
                </c:pt>
                <c:pt idx="41">
                  <c:v>1.8719068323482047E-3</c:v>
                </c:pt>
                <c:pt idx="42">
                  <c:v>3.1317224468512209E-3</c:v>
                </c:pt>
                <c:pt idx="43">
                  <c:v>8.5470421151259413E-3</c:v>
                </c:pt>
                <c:pt idx="44">
                  <c:v>1.1990802190317795E-2</c:v>
                </c:pt>
                <c:pt idx="45">
                  <c:v>1.7235544593296223E-2</c:v>
                </c:pt>
                <c:pt idx="46">
                  <c:v>1.594015164804953E-2</c:v>
                </c:pt>
                <c:pt idx="47">
                  <c:v>1.7609854168009451E-2</c:v>
                </c:pt>
                <c:pt idx="48">
                  <c:v>2.1312345709232669E-2</c:v>
                </c:pt>
                <c:pt idx="49">
                  <c:v>2.1863117586575796E-2</c:v>
                </c:pt>
                <c:pt idx="50">
                  <c:v>2.094740481481808E-2</c:v>
                </c:pt>
                <c:pt idx="51">
                  <c:v>1.6272555689806765E-2</c:v>
                </c:pt>
                <c:pt idx="52">
                  <c:v>1.9925643122364771E-2</c:v>
                </c:pt>
                <c:pt idx="53">
                  <c:v>2.6612972256655938E-2</c:v>
                </c:pt>
                <c:pt idx="54">
                  <c:v>1.7657890268714459E-2</c:v>
                </c:pt>
                <c:pt idx="55">
                  <c:v>1.5726275008511044E-2</c:v>
                </c:pt>
                <c:pt idx="56">
                  <c:v>1.4135372433469434E-2</c:v>
                </c:pt>
                <c:pt idx="57">
                  <c:v>1.2990482156229253E-2</c:v>
                </c:pt>
              </c:numCache>
            </c:numRef>
          </c:val>
          <c:extLst>
            <c:ext xmlns:c16="http://schemas.microsoft.com/office/drawing/2014/chart" uri="{C3380CC4-5D6E-409C-BE32-E72D297353CC}">
              <c16:uniqueId val="{00000000-E997-4794-8732-2F0E0E5CB841}"/>
            </c:ext>
          </c:extLst>
        </c:ser>
        <c:dLbls>
          <c:showLegendKey val="0"/>
          <c:showVal val="0"/>
          <c:showCatName val="0"/>
          <c:showSerName val="0"/>
          <c:showPercent val="0"/>
          <c:showBubbleSize val="0"/>
        </c:dLbls>
        <c:gapWidth val="150"/>
        <c:axId val="387520704"/>
        <c:axId val="1"/>
      </c:barChart>
      <c:lineChart>
        <c:grouping val="standard"/>
        <c:varyColors val="0"/>
        <c:ser>
          <c:idx val="1"/>
          <c:order val="1"/>
          <c:tx>
            <c:v>Average</c:v>
          </c:tx>
          <c:spPr>
            <a:ln w="28575" cap="rnd">
              <a:solidFill>
                <a:schemeClr val="accent2"/>
              </a:solidFill>
              <a:round/>
            </a:ln>
            <a:effectLst/>
          </c:spPr>
          <c:marker>
            <c:symbol val="none"/>
          </c:marker>
          <c:dLbls>
            <c:dLbl>
              <c:idx val="4"/>
              <c:layout>
                <c:manualLayout>
                  <c:x val="-3.1664722943024068E-2"/>
                  <c:y val="-4.0098636330627463E-2"/>
                </c:manualLayout>
              </c:layout>
              <c:tx>
                <c:rich>
                  <a:bodyPr/>
                  <a:lstStyle/>
                  <a:p>
                    <a:pPr>
                      <a:defRPr sz="900" b="1" i="0" u="none" strike="noStrike" baseline="0">
                        <a:solidFill>
                          <a:srgbClr val="333333"/>
                        </a:solidFill>
                        <a:latin typeface="Calibri"/>
                        <a:ea typeface="Calibri"/>
                        <a:cs typeface="Calibri"/>
                      </a:defRPr>
                    </a:pPr>
                    <a:r>
                      <a:rPr lang="en-US"/>
                      <a:t>5.9%</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997-4794-8732-2F0E0E5CB84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val>
            <c:numRef>
              <c:f>'Total NACION (2)-(e)'!$C$158:$BE$158</c:f>
              <c:numCache>
                <c:formatCode>0.00%</c:formatCode>
                <c:ptCount val="55"/>
              </c:numCache>
            </c:numRef>
          </c:val>
          <c:smooth val="0"/>
          <c:extLst>
            <c:ext xmlns:c16="http://schemas.microsoft.com/office/drawing/2014/chart" uri="{C3380CC4-5D6E-409C-BE32-E72D297353CC}">
              <c16:uniqueId val="{00000002-E997-4794-8732-2F0E0E5CB841}"/>
            </c:ext>
          </c:extLst>
        </c:ser>
        <c:dLbls>
          <c:showLegendKey val="0"/>
          <c:showVal val="0"/>
          <c:showCatName val="0"/>
          <c:showSerName val="0"/>
          <c:showPercent val="0"/>
          <c:showBubbleSize val="0"/>
        </c:dLbls>
        <c:marker val="1"/>
        <c:smooth val="0"/>
        <c:axId val="387520704"/>
        <c:axId val="1"/>
      </c:lineChart>
      <c:catAx>
        <c:axId val="387520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tickLblSkip val="3"/>
        <c:noMultiLvlLbl val="0"/>
      </c:catAx>
      <c:valAx>
        <c:axId val="1"/>
        <c:scaling>
          <c:orientation val="minMax"/>
        </c:scaling>
        <c:delete val="0"/>
        <c:axPos val="l"/>
        <c:numFmt formatCode="0%" sourceLinked="0"/>
        <c:majorTickMark val="none"/>
        <c:minorTickMark val="none"/>
        <c:tickLblPos val="nextTo"/>
        <c:spPr>
          <a:noFill/>
          <a:ln>
            <a:solidFill>
              <a:schemeClr val="bg1">
                <a:lumMod val="75000"/>
              </a:schemeClr>
            </a:solidFill>
          </a:ln>
          <a:effectLst/>
        </c:spPr>
        <c:txPr>
          <a:bodyPr rot="0" vert="horz"/>
          <a:lstStyle/>
          <a:p>
            <a:pPr>
              <a:defRPr sz="900" b="0" i="0" u="none" strike="noStrike" baseline="0">
                <a:solidFill>
                  <a:srgbClr val="666666"/>
                </a:solidFill>
                <a:latin typeface="Calibri"/>
                <a:ea typeface="Calibri"/>
                <a:cs typeface="Calibri"/>
              </a:defRPr>
            </a:pPr>
            <a:endParaRPr lang="en-US"/>
          </a:p>
        </c:txPr>
        <c:crossAx val="38752070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666666"/>
                </a:solidFill>
                <a:latin typeface="Calibri"/>
                <a:ea typeface="Calibri"/>
                <a:cs typeface="Calibri"/>
              </a:defRPr>
            </a:pPr>
            <a:r>
              <a:rPr lang="en-US"/>
              <a:t>ARG Public Sector Expenditure - as % GDP 2004/2015</a:t>
            </a:r>
          </a:p>
        </c:rich>
      </c:tx>
      <c:overlay val="0"/>
      <c:spPr>
        <a:noFill/>
        <a:ln w="25400">
          <a:noFill/>
        </a:ln>
      </c:spPr>
    </c:title>
    <c:autoTitleDeleted val="0"/>
    <c:plotArea>
      <c:layout>
        <c:manualLayout>
          <c:layoutTarget val="inner"/>
          <c:xMode val="edge"/>
          <c:yMode val="edge"/>
          <c:x val="0.10415153350586422"/>
          <c:y val="0.17199999999999999"/>
          <c:w val="0.87447651561037387"/>
          <c:h val="0.7543547056617923"/>
        </c:manualLayout>
      </c:layout>
      <c:lineChart>
        <c:grouping val="standard"/>
        <c:varyColors val="0"/>
        <c:ser>
          <c:idx val="0"/>
          <c:order val="0"/>
          <c:tx>
            <c:strRef>
              <c:f>'Total NACION (2)-(e)'!$B$262</c:f>
              <c:strCache>
                <c:ptCount val="1"/>
                <c:pt idx="0">
                  <c:v>Provincias</c:v>
                </c:pt>
              </c:strCache>
            </c:strRef>
          </c:tx>
          <c:spPr>
            <a:ln w="28575" cap="rnd">
              <a:solidFill>
                <a:schemeClr val="accent1"/>
              </a:solidFill>
              <a:prstDash val="sysDash"/>
              <a:round/>
            </a:ln>
            <a:effectLst/>
          </c:spPr>
          <c:marker>
            <c:symbol val="none"/>
          </c:marker>
          <c:cat>
            <c:numRef>
              <c:f>'Total NACION (2)-(e)'!$AT$11:$BE$11</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'Total NACION (2)-(e)'!$AT$262:$BE$262</c:f>
              <c:numCache>
                <c:formatCode>0.0%</c:formatCode>
                <c:ptCount val="12"/>
                <c:pt idx="0">
                  <c:v>0.11008539946950227</c:v>
                </c:pt>
                <c:pt idx="1">
                  <c:v>0.11938307776353797</c:v>
                </c:pt>
                <c:pt idx="2">
                  <c:v>0.12226285476410796</c:v>
                </c:pt>
                <c:pt idx="3">
                  <c:v>0.12696545954077107</c:v>
                </c:pt>
                <c:pt idx="4">
                  <c:v>0.12983413001841654</c:v>
                </c:pt>
                <c:pt idx="5">
                  <c:v>0.14323047343377879</c:v>
                </c:pt>
                <c:pt idx="6">
                  <c:v>0.13519568568488516</c:v>
                </c:pt>
                <c:pt idx="7">
                  <c:v>0.14019794434167684</c:v>
                </c:pt>
                <c:pt idx="8">
                  <c:v>0.14084133196818552</c:v>
                </c:pt>
                <c:pt idx="9">
                  <c:v>0.14637913493433818</c:v>
                </c:pt>
                <c:pt idx="10">
                  <c:v>0.14747570525293366</c:v>
                </c:pt>
                <c:pt idx="11">
                  <c:v>0.15834543197865303</c:v>
                </c:pt>
              </c:numCache>
            </c:numRef>
          </c:val>
          <c:smooth val="0"/>
          <c:extLst>
            <c:ext xmlns:c16="http://schemas.microsoft.com/office/drawing/2014/chart" uri="{C3380CC4-5D6E-409C-BE32-E72D297353CC}">
              <c16:uniqueId val="{00000000-D723-4140-9BDE-0354E1ED3D60}"/>
            </c:ext>
          </c:extLst>
        </c:ser>
        <c:ser>
          <c:idx val="1"/>
          <c:order val="1"/>
          <c:tx>
            <c:strRef>
              <c:f>'Total NACION (2)-(e)'!$B$263</c:f>
              <c:strCache>
                <c:ptCount val="1"/>
                <c:pt idx="0">
                  <c:v>Nacion</c:v>
                </c:pt>
              </c:strCache>
            </c:strRef>
          </c:tx>
          <c:spPr>
            <a:ln w="28575" cap="rnd">
              <a:solidFill>
                <a:schemeClr val="accent2"/>
              </a:solidFill>
              <a:round/>
            </a:ln>
            <a:effectLst/>
          </c:spPr>
          <c:marker>
            <c:symbol val="none"/>
          </c:marker>
          <c:cat>
            <c:numRef>
              <c:f>'Total NACION (2)-(e)'!$AT$11:$BE$11</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'Total NACION (2)-(e)'!$AT$263:$BE$263</c:f>
              <c:numCache>
                <c:formatCode>0.0%</c:formatCode>
                <c:ptCount val="12"/>
                <c:pt idx="0">
                  <c:v>0.12201534943382707</c:v>
                </c:pt>
                <c:pt idx="1">
                  <c:v>0.13671258588675414</c:v>
                </c:pt>
                <c:pt idx="2">
                  <c:v>0.13811609163963723</c:v>
                </c:pt>
                <c:pt idx="3">
                  <c:v>0.15983954176952309</c:v>
                </c:pt>
                <c:pt idx="4">
                  <c:v>0.17243611022880984</c:v>
                </c:pt>
                <c:pt idx="5">
                  <c:v>0.20302104158374587</c:v>
                </c:pt>
                <c:pt idx="6">
                  <c:v>0.20106565114721481</c:v>
                </c:pt>
                <c:pt idx="7">
                  <c:v>0.21464829104949312</c:v>
                </c:pt>
                <c:pt idx="8">
                  <c:v>0.22048259854787911</c:v>
                </c:pt>
                <c:pt idx="9">
                  <c:v>0.22565364053419035</c:v>
                </c:pt>
                <c:pt idx="10">
                  <c:v>0.24339217399738053</c:v>
                </c:pt>
                <c:pt idx="11">
                  <c:v>0.24387022300194458</c:v>
                </c:pt>
              </c:numCache>
            </c:numRef>
          </c:val>
          <c:smooth val="0"/>
          <c:extLst>
            <c:ext xmlns:c16="http://schemas.microsoft.com/office/drawing/2014/chart" uri="{C3380CC4-5D6E-409C-BE32-E72D297353CC}">
              <c16:uniqueId val="{00000001-D723-4140-9BDE-0354E1ED3D60}"/>
            </c:ext>
          </c:extLst>
        </c:ser>
        <c:ser>
          <c:idx val="2"/>
          <c:order val="2"/>
          <c:tx>
            <c:strRef>
              <c:f>'Total NACION (2)-(e)'!$B$264</c:f>
              <c:strCache>
                <c:ptCount val="1"/>
                <c:pt idx="0">
                  <c:v>Total (Nación+Provincias)</c:v>
                </c:pt>
              </c:strCache>
            </c:strRef>
          </c:tx>
          <c:spPr>
            <a:ln w="28575" cap="rnd">
              <a:solidFill>
                <a:schemeClr val="accent3"/>
              </a:solidFill>
              <a:round/>
            </a:ln>
            <a:effectLst/>
          </c:spPr>
          <c:marker>
            <c:symbol val="none"/>
          </c:marker>
          <c:dLbls>
            <c:dLbl>
              <c:idx val="11"/>
              <c:layout>
                <c:manualLayout>
                  <c:x val="-3.3542976939203356E-2"/>
                  <c:y val="-2.7923211169284468E-2"/>
                </c:manualLayout>
              </c:layout>
              <c:spPr>
                <a:noFill/>
                <a:ln w="25400">
                  <a:noFill/>
                </a:ln>
              </c:spPr>
              <c:txPr>
                <a:bodyPr/>
                <a:lstStyle/>
                <a:p>
                  <a:pPr>
                    <a:defRPr sz="900" b="0"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723-4140-9BDE-0354E1ED3D6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(2)-(e)'!$AT$11:$BE$11</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'Total NACION (2)-(e)'!$AT$264:$BE$264</c:f>
              <c:numCache>
                <c:formatCode>0.0%</c:formatCode>
                <c:ptCount val="12"/>
                <c:pt idx="0">
                  <c:v>0.23210074890332932</c:v>
                </c:pt>
                <c:pt idx="1">
                  <c:v>0.25609566365029213</c:v>
                </c:pt>
                <c:pt idx="2">
                  <c:v>0.2603789464037452</c:v>
                </c:pt>
                <c:pt idx="3">
                  <c:v>0.28680500131029418</c:v>
                </c:pt>
                <c:pt idx="4">
                  <c:v>0.30227024024722637</c:v>
                </c:pt>
                <c:pt idx="5">
                  <c:v>0.34625151501752466</c:v>
                </c:pt>
                <c:pt idx="6">
                  <c:v>0.33626133683209997</c:v>
                </c:pt>
                <c:pt idx="7">
                  <c:v>0.35484623539117</c:v>
                </c:pt>
                <c:pt idx="8">
                  <c:v>0.3613239305160646</c:v>
                </c:pt>
                <c:pt idx="9">
                  <c:v>0.37203277546852853</c:v>
                </c:pt>
                <c:pt idx="10">
                  <c:v>0.39086787925031419</c:v>
                </c:pt>
                <c:pt idx="11">
                  <c:v>0.40221565498059764</c:v>
                </c:pt>
              </c:numCache>
            </c:numRef>
          </c:val>
          <c:smooth val="0"/>
          <c:extLst>
            <c:ext xmlns:c16="http://schemas.microsoft.com/office/drawing/2014/chart" uri="{C3380CC4-5D6E-409C-BE32-E72D297353CC}">
              <c16:uniqueId val="{00000003-D723-4140-9BDE-0354E1ED3D60}"/>
            </c:ext>
          </c:extLst>
        </c:ser>
        <c:dLbls>
          <c:showLegendKey val="0"/>
          <c:showVal val="0"/>
          <c:showCatName val="0"/>
          <c:showSerName val="0"/>
          <c:showPercent val="0"/>
          <c:showBubbleSize val="0"/>
        </c:dLbls>
        <c:smooth val="0"/>
        <c:axId val="387521120"/>
        <c:axId val="1"/>
      </c:lineChart>
      <c:catAx>
        <c:axId val="387521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387521120"/>
        <c:crosses val="autoZero"/>
        <c:crossBetween val="between"/>
      </c:valAx>
      <c:spPr>
        <a:noFill/>
        <a:ln w="25400">
          <a:noFill/>
        </a:ln>
      </c:spPr>
    </c:plotArea>
    <c:legend>
      <c:legendPos val="r"/>
      <c:layout>
        <c:manualLayout>
          <c:xMode val="edge"/>
          <c:yMode val="edge"/>
          <c:x val="0.15245222705370784"/>
          <c:y val="0.76886177327149174"/>
          <c:w val="0.59022893406980836"/>
          <c:h val="3.9384640276129868E-2"/>
        </c:manualLayout>
      </c:layout>
      <c:overlay val="0"/>
      <c:spPr>
        <a:noFill/>
        <a:ln w="25400">
          <a:noFill/>
        </a:ln>
      </c:spPr>
      <c:txPr>
        <a:bodyPr/>
        <a:lstStyle/>
        <a:p>
          <a:pPr>
            <a:defRPr sz="525" b="0" i="0" u="none" strike="noStrike" baseline="0">
              <a:solidFill>
                <a:srgbClr val="666666"/>
              </a:solidFill>
              <a:latin typeface="Calibri"/>
              <a:ea typeface="Calibri"/>
              <a:cs typeface="Calibri"/>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666666"/>
                </a:solidFill>
                <a:latin typeface="Calibri"/>
                <a:ea typeface="Calibri"/>
                <a:cs typeface="Calibri"/>
              </a:defRPr>
            </a:pPr>
            <a:r>
              <a:rPr lang="en-US"/>
              <a:t>Public Expenditure increase as % GDP 2006/2015 by level of Government</a:t>
            </a:r>
          </a:p>
        </c:rich>
      </c:tx>
      <c:overlay val="0"/>
      <c:spPr>
        <a:noFill/>
        <a:ln w="25400">
          <a:noFill/>
        </a:ln>
      </c:spPr>
    </c:title>
    <c:autoTitleDeleted val="0"/>
    <c:plotArea>
      <c:layout/>
      <c:barChart>
        <c:barDir val="col"/>
        <c:grouping val="clustered"/>
        <c:varyColors val="0"/>
        <c:ser>
          <c:idx val="0"/>
          <c:order val="0"/>
          <c:spPr>
            <a:solidFill>
              <a:schemeClr val="tx2">
                <a:lumMod val="40000"/>
                <a:lumOff val="60000"/>
              </a:schemeClr>
            </a:solidFill>
            <a:ln>
              <a:noFill/>
            </a:ln>
            <a:effectLst/>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'Total NACION (2)-(e)'!$B$262:$B$264</c:f>
              <c:strCache>
                <c:ptCount val="3"/>
                <c:pt idx="0">
                  <c:v>Provincias</c:v>
                </c:pt>
                <c:pt idx="1">
                  <c:v>Nacion</c:v>
                </c:pt>
                <c:pt idx="2">
                  <c:v>Total (Nación+Provincias)</c:v>
                </c:pt>
              </c:strCache>
            </c:strRef>
          </c:cat>
          <c:val>
            <c:numRef>
              <c:f>'Total NACION (2)-(e)'!$BH$262:$BH$264</c:f>
              <c:numCache>
                <c:formatCode>_ * #,##0.0_ ;_ * \-#,##0.0_ ;_ * "-"??_ ;_ @_ </c:formatCode>
                <c:ptCount val="3"/>
                <c:pt idx="0">
                  <c:v>3.4092742275571977E-2</c:v>
                </c:pt>
                <c:pt idx="1">
                  <c:v>0.10531979730625365</c:v>
                </c:pt>
                <c:pt idx="2">
                  <c:v>0.13941253958182559</c:v>
                </c:pt>
              </c:numCache>
            </c:numRef>
          </c:val>
          <c:extLst>
            <c:ext xmlns:c16="http://schemas.microsoft.com/office/drawing/2014/chart" uri="{C3380CC4-5D6E-409C-BE32-E72D297353CC}">
              <c16:uniqueId val="{00000000-5222-4E37-B56D-095B0EA03A5B}"/>
            </c:ext>
          </c:extLst>
        </c:ser>
        <c:dLbls>
          <c:showLegendKey val="0"/>
          <c:showVal val="0"/>
          <c:showCatName val="0"/>
          <c:showSerName val="0"/>
          <c:showPercent val="0"/>
          <c:showBubbleSize val="0"/>
        </c:dLbls>
        <c:gapWidth val="219"/>
        <c:overlap val="-27"/>
        <c:axId val="387521952"/>
        <c:axId val="1"/>
      </c:barChart>
      <c:catAx>
        <c:axId val="3875219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bg1">
                  <a:lumMod val="95000"/>
                </a:schemeClr>
              </a:solidFill>
              <a:round/>
            </a:ln>
            <a:effectLst/>
          </c:spPr>
        </c:majorGridlines>
        <c:numFmt formatCode="_ * #,##0.0_ ;_ * \-#,##0.0_ ;_ * &quot;-&quot;??_ ;_ @_ " sourceLinked="1"/>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387521952"/>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705914667643282E-2"/>
          <c:y val="5.2053451950030763E-2"/>
          <c:w val="0.87910972016447197"/>
          <c:h val="0.84725214864004517"/>
        </c:manualLayout>
      </c:layout>
      <c:barChart>
        <c:barDir val="col"/>
        <c:grouping val="stacked"/>
        <c:varyColors val="0"/>
        <c:ser>
          <c:idx val="0"/>
          <c:order val="0"/>
          <c:tx>
            <c:strRef>
              <c:f>'Total NACION (2)-(e)'!$B$271</c:f>
              <c:strCache>
                <c:ptCount val="1"/>
                <c:pt idx="0">
                  <c:v>Corriente</c:v>
                </c:pt>
              </c:strCache>
            </c:strRef>
          </c:tx>
          <c:spPr>
            <a:solidFill>
              <a:schemeClr val="tx2">
                <a:lumMod val="40000"/>
                <a:lumOff val="60000"/>
              </a:schemeClr>
            </a:solidFill>
            <a:ln>
              <a:noFill/>
            </a:ln>
            <a:effectLst/>
          </c:spPr>
          <c:invertIfNegative val="0"/>
          <c:dLbls>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'Total NACION (2)-(e)'!$B$262:$B$264</c:f>
              <c:strCache>
                <c:ptCount val="3"/>
                <c:pt idx="0">
                  <c:v>Provincias</c:v>
                </c:pt>
                <c:pt idx="1">
                  <c:v>Nacion</c:v>
                </c:pt>
                <c:pt idx="2">
                  <c:v>Total (Nación+Provincias)</c:v>
                </c:pt>
              </c:strCache>
            </c:strRef>
          </c:cat>
          <c:val>
            <c:numRef>
              <c:f>('Total NACION (2)-(e)'!$BG$267,'Total NACION (2)-(e)'!$BG$271,'Total NACION (2)-(e)'!$BG$275)</c:f>
              <c:numCache>
                <c:formatCode>_ * #,##0.0_ ;_ * \-#,##0.0_ ;_ * "-"??_ ;_ @_ </c:formatCode>
                <c:ptCount val="3"/>
                <c:pt idx="0">
                  <c:v>3.5579731720494863</c:v>
                </c:pt>
                <c:pt idx="1">
                  <c:v>12.272798852315599</c:v>
                </c:pt>
                <c:pt idx="2">
                  <c:v>15.830772024365086</c:v>
                </c:pt>
              </c:numCache>
            </c:numRef>
          </c:val>
          <c:extLst>
            <c:ext xmlns:c16="http://schemas.microsoft.com/office/drawing/2014/chart" uri="{C3380CC4-5D6E-409C-BE32-E72D297353CC}">
              <c16:uniqueId val="{00000000-5752-42E3-B34D-F52A41B8141F}"/>
            </c:ext>
          </c:extLst>
        </c:ser>
        <c:ser>
          <c:idx val="1"/>
          <c:order val="1"/>
          <c:tx>
            <c:strRef>
              <c:f>'Total NACION (2)-(e)'!$B$272</c:f>
              <c:strCache>
                <c:ptCount val="1"/>
                <c:pt idx="0">
                  <c:v>Capital</c:v>
                </c:pt>
              </c:strCache>
            </c:strRef>
          </c:tx>
          <c:spPr>
            <a:solidFill>
              <a:srgbClr val="FFC000"/>
            </a:solidFill>
            <a:ln w="25400">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(2)-(e)'!$BG$268,'Total NACION (2)-(e)'!$BG$272,'Total NACION (2)-(e)'!$BG$276)</c:f>
              <c:numCache>
                <c:formatCode>_ * #,##0.0_ ;_ * \-#,##0.0_ ;_ * "-"??_ ;_ @_ </c:formatCode>
                <c:ptCount val="3"/>
                <c:pt idx="0">
                  <c:v>-0.1486989444922926</c:v>
                </c:pt>
                <c:pt idx="1">
                  <c:v>-0.15092695847851792</c:v>
                </c:pt>
                <c:pt idx="2">
                  <c:v>-0.29962590297081049</c:v>
                </c:pt>
              </c:numCache>
            </c:numRef>
          </c:val>
          <c:extLst>
            <c:ext xmlns:c16="http://schemas.microsoft.com/office/drawing/2014/chart" uri="{C3380CC4-5D6E-409C-BE32-E72D297353CC}">
              <c16:uniqueId val="{00000001-5752-42E3-B34D-F52A41B8141F}"/>
            </c:ext>
          </c:extLst>
        </c:ser>
        <c:dLbls>
          <c:showLegendKey val="0"/>
          <c:showVal val="0"/>
          <c:showCatName val="0"/>
          <c:showSerName val="0"/>
          <c:showPercent val="0"/>
          <c:showBubbleSize val="0"/>
        </c:dLbls>
        <c:gapWidth val="219"/>
        <c:overlap val="100"/>
        <c:axId val="387514880"/>
        <c:axId val="1"/>
      </c:barChart>
      <c:lineChart>
        <c:grouping val="standard"/>
        <c:varyColors val="0"/>
        <c:ser>
          <c:idx val="2"/>
          <c:order val="2"/>
          <c:spPr>
            <a:ln w="28575">
              <a:noFill/>
            </a:ln>
          </c:spPr>
          <c:marker>
            <c:symbol val="none"/>
          </c:marker>
          <c:dLbls>
            <c:dLbl>
              <c:idx val="1"/>
              <c:layout>
                <c:manualLayout>
                  <c:x val="-4.3241825029392035E-2"/>
                  <c:y val="-7.1806109519317041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752-42E3-B34D-F52A41B8141F}"/>
                </c:ext>
              </c:extLst>
            </c:dLbl>
            <c:dLbl>
              <c:idx val="2"/>
              <c:layout>
                <c:manualLayout>
                  <c:x val="-5.448231274894675E-2"/>
                  <c:y val="-6.789961941679247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752-42E3-B34D-F52A41B8141F}"/>
                </c:ext>
              </c:extLst>
            </c:dLbl>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(2)-(e)'!$BG$269,'Total NACION (2)-(e)'!$BG$273,'Total NACION (2)-(e)'!$BG$277)</c:f>
              <c:numCache>
                <c:formatCode>_ * #,##0.0_ ;_ * \-#,##0.0_ ;_ * "-"??_ ;_ @_ </c:formatCode>
                <c:ptCount val="3"/>
                <c:pt idx="0">
                  <c:v>3.4092742275571979</c:v>
                </c:pt>
                <c:pt idx="1">
                  <c:v>10.531979730625366</c:v>
                </c:pt>
                <c:pt idx="2">
                  <c:v>13.941253958182564</c:v>
                </c:pt>
              </c:numCache>
            </c:numRef>
          </c:val>
          <c:smooth val="0"/>
          <c:extLst>
            <c:ext xmlns:c16="http://schemas.microsoft.com/office/drawing/2014/chart" uri="{C3380CC4-5D6E-409C-BE32-E72D297353CC}">
              <c16:uniqueId val="{00000004-5752-42E3-B34D-F52A41B8141F}"/>
            </c:ext>
          </c:extLst>
        </c:ser>
        <c:dLbls>
          <c:showLegendKey val="0"/>
          <c:showVal val="0"/>
          <c:showCatName val="0"/>
          <c:showSerName val="0"/>
          <c:showPercent val="0"/>
          <c:showBubbleSize val="0"/>
        </c:dLbls>
        <c:marker val="1"/>
        <c:smooth val="0"/>
        <c:axId val="387514880"/>
        <c:axId val="1"/>
      </c:lineChart>
      <c:catAx>
        <c:axId val="387514880"/>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0" vert="horz"/>
          <a:lstStyle/>
          <a:p>
            <a:pPr>
              <a:defRPr sz="10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max val="18"/>
          <c:min val="-2"/>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387514880"/>
        <c:crosses val="autoZero"/>
        <c:crossBetween val="between"/>
      </c:valAx>
      <c:spPr>
        <a:noFill/>
        <a:ln w="25400">
          <a:noFill/>
        </a:ln>
      </c:spPr>
    </c:plotArea>
    <c:legend>
      <c:legendPos val="r"/>
      <c:legendEntry>
        <c:idx val="2"/>
        <c:delete val="1"/>
      </c:legendEntry>
      <c:layout>
        <c:manualLayout>
          <c:xMode val="edge"/>
          <c:yMode val="edge"/>
          <c:x val="0.14507486191091784"/>
          <c:y val="8.5181214050371365E-2"/>
          <c:w val="0.15493430485368437"/>
          <c:h val="9.7107276484056496E-2"/>
        </c:manualLayout>
      </c:layout>
      <c:overlay val="0"/>
      <c:spPr>
        <a:noFill/>
        <a:ln w="25400">
          <a:noFill/>
        </a:ln>
      </c:spPr>
      <c:txPr>
        <a:bodyPr/>
        <a:lstStyle/>
        <a:p>
          <a:pPr>
            <a:defRPr sz="775" b="0" i="0" u="none" strike="noStrike" baseline="0">
              <a:solidFill>
                <a:srgbClr val="666666"/>
              </a:solidFill>
              <a:latin typeface="Calibri"/>
              <a:ea typeface="Calibri"/>
              <a:cs typeface="Calibri"/>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666666"/>
                </a:solidFill>
                <a:latin typeface="Calibri"/>
                <a:ea typeface="Calibri"/>
                <a:cs typeface="Calibri"/>
              </a:defRPr>
            </a:pPr>
            <a:r>
              <a:rPr lang="en-US"/>
              <a:t>Public Expenditure increase as % GDP 2006/2015 by level of Government</a:t>
            </a:r>
          </a:p>
        </c:rich>
      </c:tx>
      <c:overlay val="0"/>
      <c:spPr>
        <a:noFill/>
        <a:ln w="25400">
          <a:noFill/>
        </a:ln>
      </c:spPr>
    </c:title>
    <c:autoTitleDeleted val="0"/>
    <c:plotArea>
      <c:layout>
        <c:manualLayout>
          <c:layoutTarget val="inner"/>
          <c:xMode val="edge"/>
          <c:yMode val="edge"/>
          <c:x val="8.5705914667643282E-2"/>
          <c:y val="0.18812499999999999"/>
          <c:w val="0.87910972016447197"/>
          <c:h val="0.71118055555555548"/>
        </c:manualLayout>
      </c:layout>
      <c:barChart>
        <c:barDir val="col"/>
        <c:grouping val="stacked"/>
        <c:varyColors val="0"/>
        <c:ser>
          <c:idx val="0"/>
          <c:order val="0"/>
          <c:tx>
            <c:strRef>
              <c:f>'Total NACION (2)-(e)'!$B$271</c:f>
              <c:strCache>
                <c:ptCount val="1"/>
                <c:pt idx="0">
                  <c:v>Corriente</c:v>
                </c:pt>
              </c:strCache>
            </c:strRef>
          </c:tx>
          <c:spPr>
            <a:solidFill>
              <a:schemeClr val="tx2">
                <a:lumMod val="40000"/>
                <a:lumOff val="60000"/>
              </a:schemeClr>
            </a:solidFill>
            <a:ln>
              <a:noFill/>
            </a:ln>
            <a:effectLst/>
          </c:spPr>
          <c:invertIfNegative val="0"/>
          <c:dLbls>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'Total NACION (2)-(e)'!$B$262:$B$264</c:f>
              <c:strCache>
                <c:ptCount val="3"/>
                <c:pt idx="0">
                  <c:v>Provincias</c:v>
                </c:pt>
                <c:pt idx="1">
                  <c:v>Nacion</c:v>
                </c:pt>
                <c:pt idx="2">
                  <c:v>Total (Nación+Provincias)</c:v>
                </c:pt>
              </c:strCache>
            </c:strRef>
          </c:cat>
          <c:val>
            <c:numRef>
              <c:f>('Total NACION (2)-(e)'!$BH$267,'Total NACION (2)-(e)'!$BH$271,'Total NACION (2)-(e)'!$BH$275)</c:f>
              <c:numCache>
                <c:formatCode>_ * #,##0.0_ ;_ * \-#,##0.0_ ;_ * "-"??_ ;_ @_ </c:formatCode>
                <c:ptCount val="3"/>
                <c:pt idx="0">
                  <c:v>3.5579731720494862E-2</c:v>
                </c:pt>
                <c:pt idx="1">
                  <c:v>0.12272798852315599</c:v>
                </c:pt>
                <c:pt idx="2">
                  <c:v>0.15830772024365086</c:v>
                </c:pt>
              </c:numCache>
            </c:numRef>
          </c:val>
          <c:extLst>
            <c:ext xmlns:c16="http://schemas.microsoft.com/office/drawing/2014/chart" uri="{C3380CC4-5D6E-409C-BE32-E72D297353CC}">
              <c16:uniqueId val="{00000000-A573-4874-B52E-FE7A3B40FA5D}"/>
            </c:ext>
          </c:extLst>
        </c:ser>
        <c:ser>
          <c:idx val="1"/>
          <c:order val="1"/>
          <c:tx>
            <c:strRef>
              <c:f>'Total NACION (2)-(e)'!$B$272</c:f>
              <c:strCache>
                <c:ptCount val="1"/>
                <c:pt idx="0">
                  <c:v>Capital</c:v>
                </c:pt>
              </c:strCache>
            </c:strRef>
          </c:tx>
          <c:spPr>
            <a:solidFill>
              <a:srgbClr val="FFC000"/>
            </a:solidFill>
            <a:ln w="25400">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(2)-(e)'!$BH$268,'Total NACION (2)-(e)'!$BH$272,'Total NACION (2)-(e)'!$BH$276)</c:f>
              <c:numCache>
                <c:formatCode>_ * #,##0.0_ ;_ * \-#,##0.0_ ;_ * "-"??_ ;_ @_ </c:formatCode>
                <c:ptCount val="3"/>
                <c:pt idx="0">
                  <c:v>-1.486989444922926E-3</c:v>
                </c:pt>
                <c:pt idx="1">
                  <c:v>-1.5092695847851792E-3</c:v>
                </c:pt>
                <c:pt idx="2">
                  <c:v>-2.9962590297081051E-3</c:v>
                </c:pt>
              </c:numCache>
            </c:numRef>
          </c:val>
          <c:extLst>
            <c:ext xmlns:c16="http://schemas.microsoft.com/office/drawing/2014/chart" uri="{C3380CC4-5D6E-409C-BE32-E72D297353CC}">
              <c16:uniqueId val="{00000001-A573-4874-B52E-FE7A3B40FA5D}"/>
            </c:ext>
          </c:extLst>
        </c:ser>
        <c:dLbls>
          <c:showLegendKey val="0"/>
          <c:showVal val="0"/>
          <c:showCatName val="0"/>
          <c:showSerName val="0"/>
          <c:showPercent val="0"/>
          <c:showBubbleSize val="0"/>
        </c:dLbls>
        <c:gapWidth val="219"/>
        <c:overlap val="100"/>
        <c:axId val="387518624"/>
        <c:axId val="1"/>
      </c:barChart>
      <c:lineChart>
        <c:grouping val="standard"/>
        <c:varyColors val="0"/>
        <c:ser>
          <c:idx val="2"/>
          <c:order val="2"/>
          <c:spPr>
            <a:ln w="28575">
              <a:noFill/>
            </a:ln>
          </c:spPr>
          <c:marker>
            <c:symbol val="none"/>
          </c:marker>
          <c:dLbls>
            <c:dLbl>
              <c:idx val="1"/>
              <c:layout>
                <c:manualLayout>
                  <c:x val="-4.8865600612505486E-2"/>
                  <c:y val="-7.1806109519317041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573-4874-B52E-FE7A3B40FA5D}"/>
                </c:ext>
              </c:extLst>
            </c:dLbl>
            <c:dLbl>
              <c:idx val="2"/>
              <c:layout>
                <c:manualLayout>
                  <c:x val="-5.4482300686079753E-2"/>
                  <c:y val="-7.1480451196082401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573-4874-B52E-FE7A3B40FA5D}"/>
                </c:ext>
              </c:extLst>
            </c:dLbl>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(2)-(e)'!$BH$269,'Total NACION (2)-(e)'!$BH$273,'Total NACION (2)-(e)'!$BH$277)</c:f>
              <c:numCache>
                <c:formatCode>_ * #,##0.0_ ;_ * \-#,##0.0_ ;_ * "-"??_ ;_ @_ </c:formatCode>
                <c:ptCount val="3"/>
                <c:pt idx="0">
                  <c:v>3.4092742275571977E-2</c:v>
                </c:pt>
                <c:pt idx="1">
                  <c:v>0.10531979730625365</c:v>
                </c:pt>
                <c:pt idx="2">
                  <c:v>0.13941253958182565</c:v>
                </c:pt>
              </c:numCache>
            </c:numRef>
          </c:val>
          <c:smooth val="0"/>
          <c:extLst>
            <c:ext xmlns:c16="http://schemas.microsoft.com/office/drawing/2014/chart" uri="{C3380CC4-5D6E-409C-BE32-E72D297353CC}">
              <c16:uniqueId val="{00000004-A573-4874-B52E-FE7A3B40FA5D}"/>
            </c:ext>
          </c:extLst>
        </c:ser>
        <c:dLbls>
          <c:showLegendKey val="0"/>
          <c:showVal val="0"/>
          <c:showCatName val="0"/>
          <c:showSerName val="0"/>
          <c:showPercent val="0"/>
          <c:showBubbleSize val="0"/>
        </c:dLbls>
        <c:marker val="1"/>
        <c:smooth val="0"/>
        <c:axId val="387518624"/>
        <c:axId val="1"/>
      </c:lineChart>
      <c:catAx>
        <c:axId val="3875186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max val="0.16000000000000003"/>
          <c:min val="-2.0000000000000004E-2"/>
        </c:scaling>
        <c:delete val="0"/>
        <c:axPos val="l"/>
        <c:majorGridlines>
          <c:spPr>
            <a:ln w="9525" cap="flat" cmpd="sng" algn="ctr">
              <a:solidFill>
                <a:schemeClr val="bg1">
                  <a:lumMod val="95000"/>
                </a:schemeClr>
              </a:solidFill>
              <a:round/>
            </a:ln>
            <a:effectLst/>
          </c:spPr>
        </c:majorGridlines>
        <c:numFmt formatCode="_ * #,##0.0_ ;_ * \-#,##0.0_ ;_ * &quot;-&quot;??_ ;_ @_ " sourceLinked="1"/>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387518624"/>
        <c:crosses val="autoZero"/>
        <c:crossBetween val="between"/>
      </c:valAx>
      <c:spPr>
        <a:noFill/>
        <a:ln w="25400">
          <a:noFill/>
        </a:ln>
      </c:spPr>
    </c:plotArea>
    <c:legend>
      <c:legendPos val="r"/>
      <c:legendEntry>
        <c:idx val="2"/>
        <c:delete val="1"/>
      </c:legendEntry>
      <c:layout>
        <c:manualLayout>
          <c:xMode val="edge"/>
          <c:yMode val="edge"/>
          <c:x val="0.19182585360686416"/>
          <c:y val="0.20954682526386328"/>
          <c:w val="0.1382274637195014"/>
          <c:h val="8.0070642765399019E-2"/>
        </c:manualLayout>
      </c:layout>
      <c:overlay val="0"/>
      <c:spPr>
        <a:noFill/>
        <a:ln w="25400">
          <a:noFill/>
        </a:ln>
      </c:spPr>
      <c:txPr>
        <a:bodyPr/>
        <a:lstStyle/>
        <a:p>
          <a:pPr>
            <a:defRPr sz="525" b="0" i="0" u="none" strike="noStrike" baseline="0">
              <a:solidFill>
                <a:srgbClr val="666666"/>
              </a:solidFill>
              <a:latin typeface="Calibri"/>
              <a:ea typeface="Calibri"/>
              <a:cs typeface="Calibri"/>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Resultado Fiscal - Gobierno Nacional</a:t>
            </a:r>
          </a:p>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(1960-2018; % del PBI)</a:t>
            </a:r>
          </a:p>
        </c:rich>
      </c:tx>
      <c:layout>
        <c:manualLayout>
          <c:xMode val="edge"/>
          <c:yMode val="edge"/>
          <c:x val="0.27619844240781377"/>
          <c:y val="4.3364144699303891E-3"/>
        </c:manualLayout>
      </c:layout>
      <c:overlay val="0"/>
    </c:title>
    <c:autoTitleDeleted val="0"/>
    <c:plotArea>
      <c:layout>
        <c:manualLayout>
          <c:layoutTarget val="inner"/>
          <c:xMode val="edge"/>
          <c:yMode val="edge"/>
          <c:x val="9.7888270238232836E-2"/>
          <c:y val="7.6446526243444127E-2"/>
          <c:w val="0.81687690549053105"/>
          <c:h val="0.78175465097271757"/>
        </c:manualLayout>
      </c:layout>
      <c:lineChart>
        <c:grouping val="standard"/>
        <c:varyColors val="0"/>
        <c:ser>
          <c:idx val="1"/>
          <c:order val="0"/>
          <c:tx>
            <c:v>Nación</c:v>
          </c:tx>
          <c:spPr>
            <a:ln>
              <a:solidFill>
                <a:schemeClr val="tx2"/>
              </a:solidFill>
            </a:ln>
          </c:spPr>
          <c:marker>
            <c:symbol val="none"/>
          </c:marker>
          <c:dPt>
            <c:idx val="58"/>
            <c:marker>
              <c:symbol val="diamond"/>
              <c:size val="6"/>
              <c:spPr>
                <a:ln>
                  <a:prstDash val="sysDot"/>
                </a:ln>
              </c:spPr>
            </c:marker>
            <c:bubble3D val="0"/>
            <c:spPr>
              <a:ln>
                <a:solidFill>
                  <a:schemeClr val="tx2"/>
                </a:solidFill>
                <a:prstDash val="sysDot"/>
              </a:ln>
            </c:spPr>
            <c:extLst>
              <c:ext xmlns:c16="http://schemas.microsoft.com/office/drawing/2014/chart" uri="{C3380CC4-5D6E-409C-BE32-E72D297353CC}">
                <c16:uniqueId val="{00000001-A462-4E32-A6D4-4E9D9A55FC98}"/>
              </c:ext>
            </c:extLst>
          </c:dPt>
          <c:dLbls>
            <c:dLbl>
              <c:idx val="28"/>
              <c:layout>
                <c:manualLayout>
                  <c:x val="-1.4312288058960699E-2"/>
                  <c:y val="-1.0739298150373113E-2"/>
                </c:manualLayout>
              </c:layout>
              <c:numFmt formatCode="0.0%" sourceLinked="0"/>
              <c:spPr/>
              <c:txPr>
                <a:bodyPr/>
                <a:lstStyle/>
                <a:p>
                  <a:pPr>
                    <a:defRPr sz="12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462-4E32-A6D4-4E9D9A55FC98}"/>
                </c:ext>
              </c:extLst>
            </c:dLbl>
            <c:dLbl>
              <c:idx val="40"/>
              <c:layout>
                <c:manualLayout>
                  <c:x val="-6.8065407440697584E-2"/>
                  <c:y val="3.282760335071154E-2"/>
                </c:manualLayout>
              </c:layout>
              <c:numFmt formatCode="0.0%" sourceLinked="0"/>
              <c:spPr/>
              <c:txPr>
                <a:bodyPr/>
                <a:lstStyle/>
                <a:p>
                  <a:pPr>
                    <a:defRPr sz="12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462-4E32-A6D4-4E9D9A55FC98}"/>
                </c:ext>
              </c:extLst>
            </c:dLbl>
            <c:dLbl>
              <c:idx val="54"/>
              <c:layout>
                <c:manualLayout>
                  <c:x val="-9.5984860515589437E-2"/>
                  <c:y val="2.5103072023878771E-2"/>
                </c:manualLayout>
              </c:layout>
              <c:spPr>
                <a:noFill/>
                <a:ln w="25400">
                  <a:noFill/>
                </a:ln>
              </c:spPr>
              <c:txPr>
                <a:bodyPr/>
                <a:lstStyle/>
                <a:p>
                  <a:pPr>
                    <a:defRPr sz="12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462-4E32-A6D4-4E9D9A55FC98}"/>
                </c:ext>
              </c:extLst>
            </c:dLbl>
            <c:dLbl>
              <c:idx val="55"/>
              <c:layout>
                <c:manualLayout>
                  <c:x val="-4.9462366149774124E-2"/>
                  <c:y val="3.1934948975926296E-2"/>
                </c:manualLayout>
              </c:layout>
              <c:numFmt formatCode="0.0%" sourceLinked="0"/>
              <c:spPr>
                <a:noFill/>
                <a:ln w="25400">
                  <a:noFill/>
                </a:ln>
              </c:spPr>
              <c:txPr>
                <a:bodyPr/>
                <a:lstStyle/>
                <a:p>
                  <a:pPr>
                    <a:defRPr sz="12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462-4E32-A6D4-4E9D9A55FC98}"/>
                </c:ext>
              </c:extLst>
            </c:dLbl>
            <c:dLbl>
              <c:idx val="57"/>
              <c:numFmt formatCode="0.0%" sourceLinked="0"/>
              <c:spPr>
                <a:noFill/>
                <a:ln w="25400">
                  <a:noFill/>
                </a:ln>
              </c:spPr>
              <c:txPr>
                <a:bodyPr/>
                <a:lstStyle/>
                <a:p>
                  <a:pPr>
                    <a:defRPr sz="12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462-4E32-A6D4-4E9D9A55FC98}"/>
                </c:ext>
              </c:extLst>
            </c:dLbl>
            <c:dLbl>
              <c:idx val="58"/>
              <c:spPr>
                <a:noFill/>
                <a:ln w="25400">
                  <a:noFill/>
                </a:ln>
              </c:spPr>
              <c:txPr>
                <a:bodyPr/>
                <a:lstStyle/>
                <a:p>
                  <a:pPr>
                    <a:defRPr sz="12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62-4E32-A6D4-4E9D9A55FC9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(2)-(e)'!$C$11:$BO$11</c:f>
              <c:numCache>
                <c:formatCode>General</c:formatCode>
                <c:ptCount val="65"/>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'Total NACION (2)-(e)'!$C$185:$BO$185</c:f>
              <c:numCache>
                <c:formatCode>0.00%</c:formatCode>
                <c:ptCount val="65"/>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pt idx="56">
                  <c:v>-5.5936193139799764E-2</c:v>
                </c:pt>
                <c:pt idx="57">
                  <c:v>-5.383317001308497E-2</c:v>
                </c:pt>
                <c:pt idx="58">
                  <c:v>-3.5478255977408342E-2</c:v>
                </c:pt>
                <c:pt idx="59">
                  <c:v>-2.5941937577480045E-2</c:v>
                </c:pt>
                <c:pt idx="60">
                  <c:v>-3.2240766408026013E-2</c:v>
                </c:pt>
                <c:pt idx="61">
                  <c:v>-4.9784197536988532E-2</c:v>
                </c:pt>
              </c:numCache>
            </c:numRef>
          </c:val>
          <c:smooth val="0"/>
          <c:extLst>
            <c:ext xmlns:c16="http://schemas.microsoft.com/office/drawing/2014/chart" uri="{C3380CC4-5D6E-409C-BE32-E72D297353CC}">
              <c16:uniqueId val="{00000007-A462-4E32-A6D4-4E9D9A55FC98}"/>
            </c:ext>
          </c:extLst>
        </c:ser>
        <c:dLbls>
          <c:showLegendKey val="0"/>
          <c:showVal val="0"/>
          <c:showCatName val="0"/>
          <c:showSerName val="0"/>
          <c:showPercent val="0"/>
          <c:showBubbleSize val="0"/>
        </c:dLbls>
        <c:smooth val="0"/>
        <c:axId val="387515296"/>
        <c:axId val="1"/>
      </c:lineChart>
      <c:catAx>
        <c:axId val="387515296"/>
        <c:scaling>
          <c:orientation val="minMax"/>
        </c:scaling>
        <c:delete val="0"/>
        <c:axPos val="b"/>
        <c:numFmt formatCode="General" sourceLinked="1"/>
        <c:majorTickMark val="out"/>
        <c:minorTickMark val="none"/>
        <c:tickLblPos val="low"/>
        <c:txPr>
          <a:bodyPr rot="-5400000" vert="horz"/>
          <a:lstStyle/>
          <a:p>
            <a:pPr>
              <a:defRPr sz="12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1200" b="0" i="0" u="none" strike="noStrike" baseline="0">
                <a:solidFill>
                  <a:srgbClr val="333333"/>
                </a:solidFill>
                <a:latin typeface="Calibri"/>
                <a:ea typeface="Calibri"/>
                <a:cs typeface="Calibri"/>
              </a:defRPr>
            </a:pPr>
            <a:endParaRPr lang="en-US"/>
          </a:p>
        </c:txPr>
        <c:crossAx val="387515296"/>
        <c:crosses val="autoZero"/>
        <c:crossBetween val="between"/>
      </c:valAx>
    </c:plotArea>
    <c:plotVisOnly val="1"/>
    <c:dispBlanksAs val="gap"/>
    <c:showDLblsOverMax val="0"/>
  </c:chart>
  <c:spPr>
    <a:ln>
      <a:noFill/>
    </a:ln>
  </c:spPr>
  <c:txPr>
    <a:bodyPr/>
    <a:lstStyle/>
    <a:p>
      <a:pPr>
        <a:defRPr sz="12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200" b="1" i="0" u="none" strike="noStrike" baseline="0">
                <a:solidFill>
                  <a:srgbClr val="333333"/>
                </a:solidFill>
                <a:latin typeface="Calibri"/>
                <a:cs typeface="Calibri"/>
              </a:rPr>
              <a:t>Composición del aumento del gasto entre 2006-2016</a:t>
            </a:r>
          </a:p>
          <a:p>
            <a:pPr>
              <a:defRPr sz="1000" b="0" i="0" u="none" strike="noStrike" baseline="0">
                <a:solidFill>
                  <a:srgbClr val="333333"/>
                </a:solidFill>
                <a:latin typeface="Calibri"/>
                <a:ea typeface="Calibri"/>
                <a:cs typeface="Calibri"/>
              </a:defRPr>
            </a:pPr>
            <a:r>
              <a:rPr lang="en-US" sz="1200" b="1" i="0" u="none" strike="noStrike" baseline="0">
                <a:solidFill>
                  <a:srgbClr val="333333"/>
                </a:solidFill>
                <a:latin typeface="Calibri"/>
                <a:cs typeface="Calibri"/>
              </a:rPr>
              <a:t>% PBI</a:t>
            </a:r>
          </a:p>
        </c:rich>
      </c:tx>
      <c:overlay val="0"/>
    </c:title>
    <c:autoTitleDeleted val="0"/>
    <c:plotArea>
      <c:layout>
        <c:manualLayout>
          <c:layoutTarget val="inner"/>
          <c:xMode val="edge"/>
          <c:yMode val="edge"/>
          <c:x val="8.5705821569695861E-2"/>
          <c:y val="0.13750535010102458"/>
          <c:w val="0.87910972016447197"/>
          <c:h val="0.74698885881992705"/>
        </c:manualLayout>
      </c:layout>
      <c:barChart>
        <c:barDir val="col"/>
        <c:grouping val="stacked"/>
        <c:varyColors val="0"/>
        <c:ser>
          <c:idx val="0"/>
          <c:order val="0"/>
          <c:tx>
            <c:strRef>
              <c:f>'Total NACION (2)-(e)'!$B$271</c:f>
              <c:strCache>
                <c:ptCount val="1"/>
                <c:pt idx="0">
                  <c:v>Corriente</c:v>
                </c:pt>
              </c:strCache>
            </c:strRef>
          </c:tx>
          <c:spPr>
            <a:solidFill>
              <a:schemeClr val="tx2">
                <a:lumMod val="40000"/>
                <a:lumOff val="60000"/>
              </a:schemeClr>
            </a:solidFill>
            <a:ln>
              <a:noFill/>
            </a:ln>
            <a:effectLst/>
          </c:spPr>
          <c:invertIfNegative val="0"/>
          <c:dLbls>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'Total NACION (2)-(e)'!$B$262:$B$264</c:f>
              <c:strCache>
                <c:ptCount val="3"/>
                <c:pt idx="0">
                  <c:v>Provincias</c:v>
                </c:pt>
                <c:pt idx="1">
                  <c:v>Nacion</c:v>
                </c:pt>
                <c:pt idx="2">
                  <c:v>Total (Nación+Provincias)</c:v>
                </c:pt>
              </c:strCache>
            </c:strRef>
          </c:cat>
          <c:val>
            <c:numRef>
              <c:f>('Total NACION (2)-(e)'!$BG$267,'Total NACION (2)-(e)'!$BG$271,'Total NACION (2)-(e)'!$BG$275)</c:f>
              <c:numCache>
                <c:formatCode>_ * #,##0.0_ ;_ * \-#,##0.0_ ;_ * "-"??_ ;_ @_ </c:formatCode>
                <c:ptCount val="3"/>
                <c:pt idx="0">
                  <c:v>3.5579731720494863</c:v>
                </c:pt>
                <c:pt idx="1">
                  <c:v>12.272798852315599</c:v>
                </c:pt>
                <c:pt idx="2">
                  <c:v>15.830772024365086</c:v>
                </c:pt>
              </c:numCache>
            </c:numRef>
          </c:val>
          <c:extLst>
            <c:ext xmlns:c16="http://schemas.microsoft.com/office/drawing/2014/chart" uri="{C3380CC4-5D6E-409C-BE32-E72D297353CC}">
              <c16:uniqueId val="{00000000-9AD3-4E99-9DBD-958C2473D91D}"/>
            </c:ext>
          </c:extLst>
        </c:ser>
        <c:ser>
          <c:idx val="1"/>
          <c:order val="1"/>
          <c:tx>
            <c:strRef>
              <c:f>'Total NACION (2)-(e)'!$B$272</c:f>
              <c:strCache>
                <c:ptCount val="1"/>
                <c:pt idx="0">
                  <c:v>Capital</c:v>
                </c:pt>
              </c:strCache>
            </c:strRef>
          </c:tx>
          <c:spPr>
            <a:solidFill>
              <a:schemeClr val="accent3">
                <a:lumMod val="40000"/>
                <a:lumOff val="60000"/>
              </a:schemeClr>
            </a:solidFill>
            <a:ln w="25400">
              <a:noFill/>
            </a:ln>
          </c:spPr>
          <c:invertIfNegative val="0"/>
          <c:dLbls>
            <c:dLbl>
              <c:idx val="0"/>
              <c:layout>
                <c:manualLayout>
                  <c:x val="0"/>
                  <c:y val="-2.5065822455029415E-2"/>
                </c:manualLayout>
              </c:layout>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D3-4E99-9DBD-958C2473D91D}"/>
                </c:ext>
              </c:extLst>
            </c:dLbl>
            <c:dLbl>
              <c:idx val="1"/>
              <c:layout>
                <c:manualLayout>
                  <c:x val="5.6237851572368261E-3"/>
                  <c:y val="-1.4323327117159741E-2"/>
                </c:manualLayout>
              </c:layout>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AD3-4E99-9DBD-958C2473D91D}"/>
                </c:ext>
              </c:extLst>
            </c:dLbl>
            <c:dLbl>
              <c:idx val="2"/>
              <c:layout>
                <c:manualLayout>
                  <c:x val="2.8118925786183098E-3"/>
                  <c:y val="-1.4323327117159741E-2"/>
                </c:manualLayout>
              </c:layout>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D3-4E99-9DBD-958C2473D91D}"/>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(2)-(e)'!$BG$268,'Total NACION (2)-(e)'!$BG$272,'Total NACION (2)-(e)'!$BG$276)</c:f>
              <c:numCache>
                <c:formatCode>_ * #,##0.0_ ;_ * \-#,##0.0_ ;_ * "-"??_ ;_ @_ </c:formatCode>
                <c:ptCount val="3"/>
                <c:pt idx="0">
                  <c:v>-0.1486989444922926</c:v>
                </c:pt>
                <c:pt idx="1">
                  <c:v>-0.15092695847851792</c:v>
                </c:pt>
                <c:pt idx="2">
                  <c:v>-0.29962590297081049</c:v>
                </c:pt>
              </c:numCache>
            </c:numRef>
          </c:val>
          <c:extLst>
            <c:ext xmlns:c16="http://schemas.microsoft.com/office/drawing/2014/chart" uri="{C3380CC4-5D6E-409C-BE32-E72D297353CC}">
              <c16:uniqueId val="{00000004-9AD3-4E99-9DBD-958C2473D91D}"/>
            </c:ext>
          </c:extLst>
        </c:ser>
        <c:dLbls>
          <c:showLegendKey val="0"/>
          <c:showVal val="0"/>
          <c:showCatName val="0"/>
          <c:showSerName val="0"/>
          <c:showPercent val="0"/>
          <c:showBubbleSize val="0"/>
        </c:dLbls>
        <c:gapWidth val="219"/>
        <c:overlap val="100"/>
        <c:axId val="387517792"/>
        <c:axId val="1"/>
      </c:barChart>
      <c:lineChart>
        <c:grouping val="standard"/>
        <c:varyColors val="0"/>
        <c:ser>
          <c:idx val="2"/>
          <c:order val="2"/>
          <c:spPr>
            <a:ln w="28575">
              <a:noFill/>
            </a:ln>
          </c:spPr>
          <c:marker>
            <c:symbol val="none"/>
          </c:marker>
          <c:dLbls>
            <c:dLbl>
              <c:idx val="1"/>
              <c:layout>
                <c:manualLayout>
                  <c:x val="-4.3241815455268659E-2"/>
                  <c:y val="-5.3901950622867359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D3-4E99-9DBD-958C2473D91D}"/>
                </c:ext>
              </c:extLst>
            </c:dLbl>
            <c:dLbl>
              <c:idx val="2"/>
              <c:layout>
                <c:manualLayout>
                  <c:x val="-4.0422837792987686E-2"/>
                  <c:y val="-5.7157124078922691E-2"/>
                </c:manualLayout>
              </c:layout>
              <c:spPr>
                <a:noFill/>
                <a:ln w="25400">
                  <a:noFill/>
                </a:ln>
              </c:spPr>
              <c:txPr>
                <a:bodyPr/>
                <a:lstStyle/>
                <a:p>
                  <a:pPr>
                    <a:defRPr sz="9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AD3-4E99-9DBD-958C2473D91D}"/>
                </c:ext>
              </c:extLst>
            </c:dLbl>
            <c:spPr>
              <a:noFill/>
              <a:ln w="25400">
                <a:noFill/>
              </a:ln>
            </c:spPr>
            <c:txPr>
              <a:bodyPr wrap="square" lIns="38100" tIns="19050" rIns="38100" bIns="19050" anchor="ctr">
                <a:spAutoFit/>
              </a:bodyPr>
              <a:lstStyle/>
              <a:p>
                <a:pPr>
                  <a:defRPr sz="900" b="1" i="0" u="none" strike="noStrike" baseline="0">
                    <a:solidFill>
                      <a:srgbClr val="333333"/>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('Total NACION (2)-(e)'!$BG$269,'Total NACION (2)-(e)'!$BG$273,'Total NACION (2)-(e)'!$BG$277)</c:f>
              <c:numCache>
                <c:formatCode>_ * #,##0.0_ ;_ * \-#,##0.0_ ;_ * "-"??_ ;_ @_ </c:formatCode>
                <c:ptCount val="3"/>
                <c:pt idx="0">
                  <c:v>3.4092742275571979</c:v>
                </c:pt>
                <c:pt idx="1">
                  <c:v>10.531979730625366</c:v>
                </c:pt>
                <c:pt idx="2">
                  <c:v>13.941253958182564</c:v>
                </c:pt>
              </c:numCache>
            </c:numRef>
          </c:val>
          <c:smooth val="0"/>
          <c:extLst>
            <c:ext xmlns:c16="http://schemas.microsoft.com/office/drawing/2014/chart" uri="{C3380CC4-5D6E-409C-BE32-E72D297353CC}">
              <c16:uniqueId val="{00000007-9AD3-4E99-9DBD-958C2473D91D}"/>
            </c:ext>
          </c:extLst>
        </c:ser>
        <c:dLbls>
          <c:showLegendKey val="0"/>
          <c:showVal val="0"/>
          <c:showCatName val="0"/>
          <c:showSerName val="0"/>
          <c:showPercent val="0"/>
          <c:showBubbleSize val="0"/>
        </c:dLbls>
        <c:marker val="1"/>
        <c:smooth val="0"/>
        <c:axId val="387517792"/>
        <c:axId val="1"/>
      </c:lineChart>
      <c:catAx>
        <c:axId val="387517792"/>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0" vert="horz"/>
          <a:lstStyle/>
          <a:p>
            <a:pPr>
              <a:defRPr sz="1000" b="1"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max val="18"/>
          <c:min val="-2"/>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387517792"/>
        <c:crosses val="autoZero"/>
        <c:crossBetween val="between"/>
      </c:valAx>
      <c:spPr>
        <a:noFill/>
        <a:ln w="25400">
          <a:noFill/>
        </a:ln>
      </c:spPr>
    </c:plotArea>
    <c:legend>
      <c:legendPos val="r"/>
      <c:legendEntry>
        <c:idx val="2"/>
        <c:delete val="1"/>
      </c:legendEntry>
      <c:layout>
        <c:manualLayout>
          <c:xMode val="edge"/>
          <c:yMode val="edge"/>
          <c:x val="9.29607942077285E-2"/>
          <c:y val="0.15162338750209417"/>
          <c:w val="0.25916260839973243"/>
          <c:h val="0.13799463896800132"/>
        </c:manualLayout>
      </c:layout>
      <c:overlay val="0"/>
      <c:spPr>
        <a:noFill/>
        <a:ln w="25400">
          <a:noFill/>
        </a:ln>
      </c:spPr>
      <c:txPr>
        <a:bodyPr/>
        <a:lstStyle/>
        <a:p>
          <a:pPr>
            <a:defRPr sz="1010" b="0" i="0" u="none" strike="noStrike" baseline="0">
              <a:solidFill>
                <a:srgbClr val="666666"/>
              </a:solidFill>
              <a:latin typeface="Calibri"/>
              <a:ea typeface="Calibri"/>
              <a:cs typeface="Calibri"/>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Resultado Fiscal por Nivel de Gobierno</a:t>
            </a:r>
          </a:p>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(1960-2015; % del PBI)</a:t>
            </a:r>
          </a:p>
        </c:rich>
      </c:tx>
      <c:layout>
        <c:manualLayout>
          <c:xMode val="edge"/>
          <c:yMode val="edge"/>
          <c:x val="0.26483438750484062"/>
          <c:y val="4.3361862375898667E-3"/>
        </c:manualLayout>
      </c:layout>
      <c:overlay val="0"/>
    </c:title>
    <c:autoTitleDeleted val="0"/>
    <c:plotArea>
      <c:layout>
        <c:manualLayout>
          <c:layoutTarget val="inner"/>
          <c:xMode val="edge"/>
          <c:yMode val="edge"/>
          <c:x val="0.10470659903855067"/>
          <c:y val="7.6446623304578354E-2"/>
          <c:w val="0.81687690549053105"/>
          <c:h val="0.78175465097271757"/>
        </c:manualLayout>
      </c:layout>
      <c:lineChart>
        <c:grouping val="standard"/>
        <c:varyColors val="0"/>
        <c:ser>
          <c:idx val="1"/>
          <c:order val="0"/>
          <c:tx>
            <c:v>Provincias</c:v>
          </c:tx>
          <c:spPr>
            <a:ln>
              <a:solidFill>
                <a:schemeClr val="accent4">
                  <a:lumMod val="75000"/>
                </a:schemeClr>
              </a:solidFill>
            </a:ln>
          </c:spPr>
          <c:marker>
            <c:symbol val="none"/>
          </c:marker>
          <c:dPt>
            <c:idx val="58"/>
            <c:marker>
              <c:symbol val="diamond"/>
              <c:size val="6"/>
              <c:spPr>
                <a:solidFill>
                  <a:schemeClr val="accent4">
                    <a:lumMod val="60000"/>
                    <a:lumOff val="40000"/>
                  </a:schemeClr>
                </a:solidFill>
                <a:ln>
                  <a:solidFill>
                    <a:schemeClr val="accent4">
                      <a:lumMod val="75000"/>
                    </a:schemeClr>
                  </a:solidFill>
                  <a:prstDash val="sysDot"/>
                </a:ln>
              </c:spPr>
            </c:marker>
            <c:bubble3D val="0"/>
            <c:spPr>
              <a:ln>
                <a:solidFill>
                  <a:schemeClr val="accent4">
                    <a:lumMod val="75000"/>
                  </a:schemeClr>
                </a:solidFill>
                <a:prstDash val="sysDot"/>
              </a:ln>
            </c:spPr>
            <c:extLst>
              <c:ext xmlns:c16="http://schemas.microsoft.com/office/drawing/2014/chart" uri="{C3380CC4-5D6E-409C-BE32-E72D297353CC}">
                <c16:uniqueId val="{00000001-8925-49A4-8AA6-75CC1C070293}"/>
              </c:ext>
            </c:extLst>
          </c:dPt>
          <c:dLbls>
            <c:dLbl>
              <c:idx val="54"/>
              <c:numFmt formatCode="0.0%" sourceLinked="0"/>
              <c:spPr>
                <a:noFill/>
                <a:ln w="25400">
                  <a:noFill/>
                </a:ln>
              </c:spPr>
              <c:txPr>
                <a:bodyPr/>
                <a:lstStyle/>
                <a:p>
                  <a:pPr>
                    <a:defRPr sz="12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925-49A4-8AA6-75CC1C07029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PROVINCIAS!$C$176:$BH$176</c:f>
              <c:numCache>
                <c:formatCode>0.00%</c:formatCode>
                <c:ptCount val="58"/>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pt idx="56">
                  <c:v>-8.7633862675172442E-3</c:v>
                </c:pt>
                <c:pt idx="57">
                  <c:v>-3.3363534518520265E-3</c:v>
                </c:pt>
              </c:numCache>
            </c:numRef>
          </c:val>
          <c:smooth val="0"/>
          <c:extLst>
            <c:ext xmlns:c16="http://schemas.microsoft.com/office/drawing/2014/chart" uri="{C3380CC4-5D6E-409C-BE32-E72D297353CC}">
              <c16:uniqueId val="{00000003-8925-49A4-8AA6-75CC1C070293}"/>
            </c:ext>
          </c:extLst>
        </c:ser>
        <c:ser>
          <c:idx val="0"/>
          <c:order val="1"/>
          <c:tx>
            <c:v>Nacion</c:v>
          </c:tx>
          <c:spPr>
            <a:ln>
              <a:solidFill>
                <a:schemeClr val="accent5">
                  <a:lumMod val="60000"/>
                  <a:lumOff val="40000"/>
                </a:schemeClr>
              </a:solidFill>
            </a:ln>
          </c:spPr>
          <c:marker>
            <c:symbol val="none"/>
          </c:marker>
          <c:dLbls>
            <c:dLbl>
              <c:idx val="28"/>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925-49A4-8AA6-75CC1C070293}"/>
                </c:ext>
              </c:extLst>
            </c:dLbl>
            <c:dLbl>
              <c:idx val="40"/>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925-49A4-8AA6-75CC1C070293}"/>
                </c:ext>
              </c:extLst>
            </c:dLbl>
            <c:dLbl>
              <c:idx val="54"/>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925-49A4-8AA6-75CC1C07029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'Total NACION (2)-(e)'!$C$217:$BH$217</c:f>
              <c:numCache>
                <c:formatCode>0.00%</c:formatCode>
                <c:ptCount val="58"/>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6.6853205604066185E-3</c:v>
                </c:pt>
                <c:pt idx="47">
                  <c:v>3.2057691755634121E-3</c:v>
                </c:pt>
                <c:pt idx="48">
                  <c:v>-1.4620059369002758E-2</c:v>
                </c:pt>
                <c:pt idx="49">
                  <c:v>-1.6800119322762284E-2</c:v>
                </c:pt>
                <c:pt idx="50">
                  <c:v>-2.589528991302114E-2</c:v>
                </c:pt>
                <c:pt idx="51">
                  <c:v>-2.0802612654359898E-2</c:v>
                </c:pt>
                <c:pt idx="52">
                  <c:v>-3.1113114630545037E-2</c:v>
                </c:pt>
                <c:pt idx="53">
                  <c:v>-5.2731304362508835E-2</c:v>
                </c:pt>
                <c:pt idx="54">
                  <c:v>-5.0194450096013865E-2</c:v>
                </c:pt>
                <c:pt idx="55">
                  <c:v>-6.8569258547229131E-2</c:v>
                </c:pt>
                <c:pt idx="56">
                  <c:v>-6.1564590319955932E-2</c:v>
                </c:pt>
                <c:pt idx="57">
                  <c:v>-5.383317001308497E-2</c:v>
                </c:pt>
              </c:numCache>
            </c:numRef>
          </c:val>
          <c:smooth val="0"/>
          <c:extLst>
            <c:ext xmlns:c16="http://schemas.microsoft.com/office/drawing/2014/chart" uri="{C3380CC4-5D6E-409C-BE32-E72D297353CC}">
              <c16:uniqueId val="{00000007-8925-49A4-8AA6-75CC1C070293}"/>
            </c:ext>
          </c:extLst>
        </c:ser>
        <c:dLbls>
          <c:showLegendKey val="0"/>
          <c:showVal val="0"/>
          <c:showCatName val="0"/>
          <c:showSerName val="0"/>
          <c:showPercent val="0"/>
          <c:showBubbleSize val="0"/>
        </c:dLbls>
        <c:smooth val="0"/>
        <c:axId val="387516960"/>
        <c:axId val="1"/>
      </c:lineChart>
      <c:catAx>
        <c:axId val="387516960"/>
        <c:scaling>
          <c:orientation val="minMax"/>
        </c:scaling>
        <c:delete val="0"/>
        <c:axPos val="b"/>
        <c:numFmt formatCode="General" sourceLinked="1"/>
        <c:majorTickMark val="out"/>
        <c:minorTickMark val="none"/>
        <c:tickLblPos val="low"/>
        <c:txPr>
          <a:bodyPr rot="-5400000" vert="horz"/>
          <a:lstStyle/>
          <a:p>
            <a:pPr>
              <a:defRPr sz="12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1200" b="0" i="0" u="none" strike="noStrike" baseline="0">
                <a:solidFill>
                  <a:srgbClr val="333333"/>
                </a:solidFill>
                <a:latin typeface="Calibri"/>
                <a:ea typeface="Calibri"/>
                <a:cs typeface="Calibri"/>
              </a:defRPr>
            </a:pPr>
            <a:endParaRPr lang="en-US"/>
          </a:p>
        </c:txPr>
        <c:crossAx val="387516960"/>
        <c:crosses val="autoZero"/>
        <c:crossBetween val="between"/>
      </c:valAx>
    </c:plotArea>
    <c:legend>
      <c:legendPos val="r"/>
      <c:layout>
        <c:manualLayout>
          <c:xMode val="edge"/>
          <c:yMode val="edge"/>
          <c:x val="0.494884557463104"/>
          <c:y val="0.7018502795846171"/>
          <c:w val="0.44243139279721189"/>
          <c:h val="0.1139276503480543"/>
        </c:manualLayout>
      </c:layout>
      <c:overlay val="0"/>
      <c:txPr>
        <a:bodyPr/>
        <a:lstStyle/>
        <a:p>
          <a:pPr>
            <a:defRPr sz="1010"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12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Resultado Fiscal - Gobierno Nacional</a:t>
            </a:r>
          </a:p>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(1960-2015; % del PBI)</a:t>
            </a:r>
          </a:p>
        </c:rich>
      </c:tx>
      <c:layout>
        <c:manualLayout>
          <c:xMode val="edge"/>
          <c:yMode val="edge"/>
          <c:x val="0.27619844240781377"/>
          <c:y val="4.3365201636336699E-3"/>
        </c:manualLayout>
      </c:layout>
      <c:overlay val="0"/>
    </c:title>
    <c:autoTitleDeleted val="0"/>
    <c:plotArea>
      <c:layout>
        <c:manualLayout>
          <c:layoutTarget val="inner"/>
          <c:xMode val="edge"/>
          <c:yMode val="edge"/>
          <c:x val="9.7888270238232836E-2"/>
          <c:y val="7.6446526243444127E-2"/>
          <c:w val="0.81687690549053105"/>
          <c:h val="0.78175465097271757"/>
        </c:manualLayout>
      </c:layout>
      <c:lineChart>
        <c:grouping val="standard"/>
        <c:varyColors val="0"/>
        <c:ser>
          <c:idx val="1"/>
          <c:order val="0"/>
          <c:spPr>
            <a:ln>
              <a:solidFill>
                <a:schemeClr val="tx2">
                  <a:lumMod val="40000"/>
                  <a:lumOff val="60000"/>
                </a:schemeClr>
              </a:solidFill>
            </a:ln>
          </c:spPr>
          <c:marker>
            <c:symbol val="none"/>
          </c:marker>
          <c:dPt>
            <c:idx val="58"/>
            <c:marker>
              <c:symbol val="diamond"/>
              <c:size val="6"/>
              <c:spPr>
                <a:ln>
                  <a:solidFill>
                    <a:schemeClr val="tx2">
                      <a:lumMod val="40000"/>
                      <a:lumOff val="60000"/>
                    </a:schemeClr>
                  </a:solidFill>
                  <a:prstDash val="sysDot"/>
                </a:ln>
              </c:spPr>
            </c:marker>
            <c:bubble3D val="0"/>
            <c:spPr>
              <a:ln>
                <a:solidFill>
                  <a:schemeClr val="tx2">
                    <a:lumMod val="40000"/>
                    <a:lumOff val="60000"/>
                  </a:schemeClr>
                </a:solidFill>
                <a:prstDash val="sysDot"/>
              </a:ln>
            </c:spPr>
            <c:extLst>
              <c:ext xmlns:c16="http://schemas.microsoft.com/office/drawing/2014/chart" uri="{C3380CC4-5D6E-409C-BE32-E72D297353CC}">
                <c16:uniqueId val="{00000001-4FBD-4794-8E46-ABF160727B0F}"/>
              </c:ext>
            </c:extLst>
          </c:dPt>
          <c:dLbls>
            <c:dLbl>
              <c:idx val="57"/>
              <c:spPr>
                <a:noFill/>
                <a:ln w="25400">
                  <a:noFill/>
                </a:ln>
              </c:spPr>
              <c:txPr>
                <a:bodyPr/>
                <a:lstStyle/>
                <a:p>
                  <a:pPr>
                    <a:defRPr sz="12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FBD-4794-8E46-ABF160727B0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'Total NACION (2)-(e)'!$C$216:$BH$216</c:f>
              <c:numCache>
                <c:formatCode>0.00%</c:formatCode>
                <c:ptCount val="58"/>
                <c:pt idx="0">
                  <c:v>-2.6665009940357851E-2</c:v>
                </c:pt>
                <c:pt idx="1">
                  <c:v>-4.9614843593006892E-2</c:v>
                </c:pt>
                <c:pt idx="2">
                  <c:v>-4.7447913877135671E-2</c:v>
                </c:pt>
                <c:pt idx="3">
                  <c:v>-4.0667402353160631E-2</c:v>
                </c:pt>
                <c:pt idx="4">
                  <c:v>-2.1587078651685371E-2</c:v>
                </c:pt>
                <c:pt idx="5">
                  <c:v>-3.0739920469987334E-2</c:v>
                </c:pt>
                <c:pt idx="6">
                  <c:v>-8.3991323818992485E-3</c:v>
                </c:pt>
                <c:pt idx="7">
                  <c:v>-1.411426093855222E-2</c:v>
                </c:pt>
                <c:pt idx="8">
                  <c:v>-1.0089922742432566E-2</c:v>
                </c:pt>
                <c:pt idx="9">
                  <c:v>-1.1389173789173769E-2</c:v>
                </c:pt>
                <c:pt idx="10">
                  <c:v>-3.1936616907479835E-2</c:v>
                </c:pt>
                <c:pt idx="11">
                  <c:v>-3.8964567119447006E-2</c:v>
                </c:pt>
                <c:pt idx="12">
                  <c:v>-6.1447197606818313E-2</c:v>
                </c:pt>
                <c:pt idx="13">
                  <c:v>-6.1803017210113519E-2</c:v>
                </c:pt>
                <c:pt idx="14">
                  <c:v>-0.12192728220994156</c:v>
                </c:pt>
                <c:pt idx="15">
                  <c:v>-8.3217355006643887E-2</c:v>
                </c:pt>
                <c:pt idx="16">
                  <c:v>-2.5164663379427007E-2</c:v>
                </c:pt>
                <c:pt idx="17">
                  <c:v>-2.86875932761342E-2</c:v>
                </c:pt>
                <c:pt idx="18">
                  <c:v>-2.8895941676901862E-2</c:v>
                </c:pt>
                <c:pt idx="19">
                  <c:v>-3.5474117479227595E-2</c:v>
                </c:pt>
                <c:pt idx="20">
                  <c:v>-4.5541510327492603E-2</c:v>
                </c:pt>
                <c:pt idx="21">
                  <c:v>-3.6962630190292882E-2</c:v>
                </c:pt>
                <c:pt idx="22">
                  <c:v>-6.6974198239608679E-2</c:v>
                </c:pt>
                <c:pt idx="23">
                  <c:v>-4.1218025564869677E-2</c:v>
                </c:pt>
                <c:pt idx="24">
                  <c:v>-7.7189354931023917E-4</c:v>
                </c:pt>
                <c:pt idx="25">
                  <c:v>-4.7755325187803432E-3</c:v>
                </c:pt>
                <c:pt idx="26">
                  <c:v>-2.9303447986146449E-2</c:v>
                </c:pt>
                <c:pt idx="27">
                  <c:v>-3.8923722878468833E-2</c:v>
                </c:pt>
                <c:pt idx="28">
                  <c:v>-2.8888585940292623E-2</c:v>
                </c:pt>
                <c:pt idx="29">
                  <c:v>-1.4620022175331614E-2</c:v>
                </c:pt>
                <c:pt idx="30">
                  <c:v>7.5222397973644436E-3</c:v>
                </c:pt>
                <c:pt idx="31">
                  <c:v>1.7927172018701802E-2</c:v>
                </c:pt>
                <c:pt idx="32">
                  <c:v>1.9598318817641812E-2</c:v>
                </c:pt>
                <c:pt idx="33">
                  <c:v>4.5575442774546662E-3</c:v>
                </c:pt>
                <c:pt idx="34">
                  <c:v>4.7931673616954219E-4</c:v>
                </c:pt>
                <c:pt idx="35">
                  <c:v>-1.1445729340997758E-2</c:v>
                </c:pt>
                <c:pt idx="36">
                  <c:v>4.6689357913484832E-3</c:v>
                </c:pt>
                <c:pt idx="37">
                  <c:v>4.5538933090920799E-3</c:v>
                </c:pt>
                <c:pt idx="38">
                  <c:v>-1.544061364117773E-3</c:v>
                </c:pt>
                <c:pt idx="39">
                  <c:v>1.2020886903623367E-2</c:v>
                </c:pt>
                <c:pt idx="40">
                  <c:v>-4.6132616444689604E-3</c:v>
                </c:pt>
                <c:pt idx="41">
                  <c:v>1.7668535876523304E-2</c:v>
                </c:pt>
                <c:pt idx="42">
                  <c:v>2.8245095003081516E-2</c:v>
                </c:pt>
                <c:pt idx="43">
                  <c:v>3.5889413873911744E-2</c:v>
                </c:pt>
                <c:pt idx="44">
                  <c:v>2.3824018141201476E-2</c:v>
                </c:pt>
                <c:pt idx="45">
                  <c:v>2.7916581572557022E-2</c:v>
                </c:pt>
                <c:pt idx="46">
                  <c:v>2.5999459825441544E-2</c:v>
                </c:pt>
                <c:pt idx="47">
                  <c:v>2.2691504988945281E-2</c:v>
                </c:pt>
                <c:pt idx="48">
                  <c:v>9.2080539227182973E-4</c:v>
                </c:pt>
                <c:pt idx="49">
                  <c:v>-6.7334470321120318E-3</c:v>
                </c:pt>
                <c:pt idx="50">
                  <c:v>-1.1232992260248752E-2</c:v>
                </c:pt>
                <c:pt idx="51">
                  <c:v>-8.269375444067778E-3</c:v>
                </c:pt>
                <c:pt idx="52">
                  <c:v>-2.4845173646674771E-2</c:v>
                </c:pt>
                <c:pt idx="53">
                  <c:v>-4.3887684426581863E-2</c:v>
                </c:pt>
                <c:pt idx="54">
                  <c:v>-3.8745348533479343E-2</c:v>
                </c:pt>
                <c:pt idx="55">
                  <c:v>-3.8741506871578492E-2</c:v>
                </c:pt>
                <c:pt idx="56">
                  <c:v>-3.8662801665153936E-2</c:v>
                </c:pt>
                <c:pt idx="57">
                  <c:v>-2.4516462633010442E-2</c:v>
                </c:pt>
              </c:numCache>
            </c:numRef>
          </c:val>
          <c:smooth val="0"/>
          <c:extLst>
            <c:ext xmlns:c16="http://schemas.microsoft.com/office/drawing/2014/chart" uri="{C3380CC4-5D6E-409C-BE32-E72D297353CC}">
              <c16:uniqueId val="{00000004-4FBD-4794-8E46-ABF160727B0F}"/>
            </c:ext>
          </c:extLst>
        </c:ser>
        <c:ser>
          <c:idx val="0"/>
          <c:order val="1"/>
          <c:spPr>
            <a:ln>
              <a:solidFill>
                <a:schemeClr val="tx2">
                  <a:lumMod val="50000"/>
                </a:schemeClr>
              </a:solidFill>
            </a:ln>
          </c:spPr>
          <c:marker>
            <c:symbol val="none"/>
          </c:marker>
          <c:dLbls>
            <c:dLbl>
              <c:idx val="28"/>
              <c:numFmt formatCode="0.0%" sourceLinked="0"/>
              <c:spPr>
                <a:noFill/>
                <a:ln w="25400">
                  <a:noFill/>
                </a:ln>
              </c:spPr>
              <c:txPr>
                <a:bodyPr/>
                <a:lstStyle/>
                <a:p>
                  <a:pPr>
                    <a:defRPr sz="12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FBD-4794-8E46-ABF160727B0F}"/>
                </c:ext>
              </c:extLst>
            </c:dLbl>
            <c:dLbl>
              <c:idx val="40"/>
              <c:numFmt formatCode="0.0%" sourceLinked="0"/>
              <c:spPr>
                <a:noFill/>
                <a:ln w="25400">
                  <a:noFill/>
                </a:ln>
              </c:spPr>
              <c:txPr>
                <a:bodyPr/>
                <a:lstStyle/>
                <a:p>
                  <a:pPr>
                    <a:defRPr sz="12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FBD-4794-8E46-ABF160727B0F}"/>
                </c:ext>
              </c:extLst>
            </c:dLbl>
            <c:dLbl>
              <c:idx val="57"/>
              <c:spPr>
                <a:noFill/>
                <a:ln w="25400">
                  <a:noFill/>
                </a:ln>
              </c:spPr>
              <c:txPr>
                <a:bodyPr/>
                <a:lstStyle/>
                <a:p>
                  <a:pPr>
                    <a:defRPr sz="12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FBD-4794-8E46-ABF160727B0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'Total NACION (2)-(e)'!$C$217:$BH$217</c:f>
              <c:numCache>
                <c:formatCode>0.00%</c:formatCode>
                <c:ptCount val="58"/>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6.6853205604066185E-3</c:v>
                </c:pt>
                <c:pt idx="47">
                  <c:v>3.2057691755634121E-3</c:v>
                </c:pt>
                <c:pt idx="48">
                  <c:v>-1.4620059369002758E-2</c:v>
                </c:pt>
                <c:pt idx="49">
                  <c:v>-1.6800119322762284E-2</c:v>
                </c:pt>
                <c:pt idx="50">
                  <c:v>-2.589528991302114E-2</c:v>
                </c:pt>
                <c:pt idx="51">
                  <c:v>-2.0802612654359898E-2</c:v>
                </c:pt>
                <c:pt idx="52">
                  <c:v>-3.1113114630545037E-2</c:v>
                </c:pt>
                <c:pt idx="53">
                  <c:v>-5.2731304362508835E-2</c:v>
                </c:pt>
                <c:pt idx="54">
                  <c:v>-5.0194450096013865E-2</c:v>
                </c:pt>
                <c:pt idx="55">
                  <c:v>-6.8569258547229131E-2</c:v>
                </c:pt>
                <c:pt idx="56">
                  <c:v>-6.1564590319955932E-2</c:v>
                </c:pt>
                <c:pt idx="57">
                  <c:v>-5.383317001308497E-2</c:v>
                </c:pt>
              </c:numCache>
            </c:numRef>
          </c:val>
          <c:smooth val="0"/>
          <c:extLst>
            <c:ext xmlns:c16="http://schemas.microsoft.com/office/drawing/2014/chart" uri="{C3380CC4-5D6E-409C-BE32-E72D297353CC}">
              <c16:uniqueId val="{00000009-4FBD-4794-8E46-ABF160727B0F}"/>
            </c:ext>
          </c:extLst>
        </c:ser>
        <c:dLbls>
          <c:showLegendKey val="0"/>
          <c:showVal val="0"/>
          <c:showCatName val="0"/>
          <c:showSerName val="0"/>
          <c:showPercent val="0"/>
          <c:showBubbleSize val="0"/>
        </c:dLbls>
        <c:smooth val="0"/>
        <c:axId val="387517376"/>
        <c:axId val="1"/>
      </c:lineChart>
      <c:catAx>
        <c:axId val="387517376"/>
        <c:scaling>
          <c:orientation val="minMax"/>
        </c:scaling>
        <c:delete val="0"/>
        <c:axPos val="b"/>
        <c:numFmt formatCode="General" sourceLinked="1"/>
        <c:majorTickMark val="out"/>
        <c:minorTickMark val="none"/>
        <c:tickLblPos val="low"/>
        <c:txPr>
          <a:bodyPr rot="-5400000" vert="horz"/>
          <a:lstStyle/>
          <a:p>
            <a:pPr>
              <a:defRPr sz="12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1200" b="0" i="0" u="none" strike="noStrike" baseline="0">
                <a:solidFill>
                  <a:srgbClr val="333333"/>
                </a:solidFill>
                <a:latin typeface="Calibri"/>
                <a:ea typeface="Calibri"/>
                <a:cs typeface="Calibri"/>
              </a:defRPr>
            </a:pPr>
            <a:endParaRPr lang="en-US"/>
          </a:p>
        </c:txPr>
        <c:crossAx val="387517376"/>
        <c:crosses val="autoZero"/>
        <c:crossBetween val="between"/>
      </c:valAx>
    </c:plotArea>
    <c:plotVisOnly val="1"/>
    <c:dispBlanksAs val="gap"/>
    <c:showDLblsOverMax val="0"/>
  </c:chart>
  <c:spPr>
    <a:ln>
      <a:noFill/>
    </a:ln>
  </c:spPr>
  <c:txPr>
    <a:bodyPr/>
    <a:lstStyle/>
    <a:p>
      <a:pPr>
        <a:defRPr sz="12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Resultado Fiscal por Nivel de Gobierno</a:t>
            </a:r>
          </a:p>
          <a:p>
            <a:pPr>
              <a:defRPr sz="1200" b="0" i="0" u="none" strike="noStrike" baseline="0">
                <a:solidFill>
                  <a:srgbClr val="333333"/>
                </a:solidFill>
                <a:latin typeface="Calibri"/>
                <a:ea typeface="Calibri"/>
                <a:cs typeface="Calibri"/>
              </a:defRPr>
            </a:pPr>
            <a:r>
              <a:rPr lang="en-US" sz="1440" b="1" i="0" u="none" strike="noStrike" baseline="0">
                <a:solidFill>
                  <a:srgbClr val="333333"/>
                </a:solidFill>
                <a:latin typeface="Calibri"/>
                <a:cs typeface="Calibri"/>
              </a:rPr>
              <a:t>(1960-2018; % del PBI)</a:t>
            </a:r>
          </a:p>
        </c:rich>
      </c:tx>
      <c:layout>
        <c:manualLayout>
          <c:xMode val="edge"/>
          <c:yMode val="edge"/>
          <c:x val="0.26483421539520674"/>
          <c:y val="4.3367996721928748E-3"/>
        </c:manualLayout>
      </c:layout>
      <c:overlay val="0"/>
    </c:title>
    <c:autoTitleDeleted val="0"/>
    <c:plotArea>
      <c:layout>
        <c:manualLayout>
          <c:layoutTarget val="inner"/>
          <c:xMode val="edge"/>
          <c:yMode val="edge"/>
          <c:x val="0.10470659903855067"/>
          <c:y val="7.6446623304578354E-2"/>
          <c:w val="0.81687690549053105"/>
          <c:h val="0.78175465097271757"/>
        </c:manualLayout>
      </c:layout>
      <c:lineChart>
        <c:grouping val="standard"/>
        <c:varyColors val="0"/>
        <c:ser>
          <c:idx val="1"/>
          <c:order val="0"/>
          <c:tx>
            <c:v>Provincias</c:v>
          </c:tx>
          <c:spPr>
            <a:ln>
              <a:solidFill>
                <a:schemeClr val="accent4">
                  <a:lumMod val="75000"/>
                </a:schemeClr>
              </a:solidFill>
            </a:ln>
          </c:spPr>
          <c:marker>
            <c:symbol val="none"/>
          </c:marker>
          <c:dPt>
            <c:idx val="58"/>
            <c:marker>
              <c:symbol val="diamond"/>
              <c:size val="6"/>
              <c:spPr>
                <a:solidFill>
                  <a:schemeClr val="accent4">
                    <a:lumMod val="60000"/>
                    <a:lumOff val="40000"/>
                  </a:schemeClr>
                </a:solidFill>
                <a:ln>
                  <a:solidFill>
                    <a:schemeClr val="accent4">
                      <a:lumMod val="75000"/>
                    </a:schemeClr>
                  </a:solidFill>
                  <a:prstDash val="sysDot"/>
                </a:ln>
              </c:spPr>
            </c:marker>
            <c:bubble3D val="0"/>
            <c:spPr>
              <a:ln>
                <a:solidFill>
                  <a:schemeClr val="accent4">
                    <a:lumMod val="75000"/>
                  </a:schemeClr>
                </a:solidFill>
                <a:prstDash val="sysDot"/>
              </a:ln>
            </c:spPr>
            <c:extLst>
              <c:ext xmlns:c16="http://schemas.microsoft.com/office/drawing/2014/chart" uri="{C3380CC4-5D6E-409C-BE32-E72D297353CC}">
                <c16:uniqueId val="{00000001-78E3-4F99-8844-10BDA7860443}"/>
              </c:ext>
            </c:extLst>
          </c:dPt>
          <c:dLbls>
            <c:dLbl>
              <c:idx val="57"/>
              <c:numFmt formatCode="0.0%" sourceLinked="0"/>
              <c:spPr>
                <a:noFill/>
                <a:ln w="25400">
                  <a:noFill/>
                </a:ln>
              </c:spPr>
              <c:txPr>
                <a:bodyPr/>
                <a:lstStyle/>
                <a:p>
                  <a:pPr>
                    <a:defRPr sz="12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8E3-4F99-8844-10BDA786044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PROVINCIAS!$C$176:$BJ$176</c:f>
              <c:numCache>
                <c:formatCode>0.00%</c:formatCode>
                <c:ptCount val="60"/>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pt idx="56">
                  <c:v>-8.7633862675172442E-3</c:v>
                </c:pt>
                <c:pt idx="57">
                  <c:v>-3.3363534518520265E-3</c:v>
                </c:pt>
                <c:pt idx="58">
                  <c:v>-3.036944574797949E-3</c:v>
                </c:pt>
                <c:pt idx="59">
                  <c:v>1.5094112654985398E-3</c:v>
                </c:pt>
              </c:numCache>
            </c:numRef>
          </c:val>
          <c:smooth val="0"/>
          <c:extLst>
            <c:ext xmlns:c16="http://schemas.microsoft.com/office/drawing/2014/chart" uri="{C3380CC4-5D6E-409C-BE32-E72D297353CC}">
              <c16:uniqueId val="{00000003-78E3-4F99-8844-10BDA7860443}"/>
            </c:ext>
          </c:extLst>
        </c:ser>
        <c:ser>
          <c:idx val="0"/>
          <c:order val="1"/>
          <c:spPr>
            <a:ln>
              <a:solidFill>
                <a:schemeClr val="accent5">
                  <a:lumMod val="60000"/>
                  <a:lumOff val="40000"/>
                </a:schemeClr>
              </a:solidFill>
            </a:ln>
          </c:spPr>
          <c:marker>
            <c:symbol val="none"/>
          </c:marker>
          <c:dLbls>
            <c:dLbl>
              <c:idx val="28"/>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8E3-4F99-8844-10BDA7860443}"/>
                </c:ext>
              </c:extLst>
            </c:dLbl>
            <c:dLbl>
              <c:idx val="40"/>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8E3-4F99-8844-10BDA7860443}"/>
                </c:ext>
              </c:extLst>
            </c:dLbl>
            <c:dLbl>
              <c:idx val="55"/>
              <c:layout>
                <c:manualLayout>
                  <c:x val="-5.4547270184727145E-2"/>
                  <c:y val="2.0686657408476083E-2"/>
                </c:manualLayout>
              </c:layout>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8E3-4F99-8844-10BDA7860443}"/>
                </c:ext>
              </c:extLst>
            </c:dLbl>
            <c:dLbl>
              <c:idx val="57"/>
              <c:layout>
                <c:manualLayout>
                  <c:x val="-9.091211697454497E-3"/>
                  <c:y val="-2.0686657408476139E-2"/>
                </c:manualLayout>
              </c:layout>
              <c:numFmt formatCode="0.0%" sourceLinked="0"/>
              <c:spPr>
                <a:noFill/>
                <a:ln w="25400">
                  <a:noFill/>
                </a:ln>
              </c:spPr>
              <c:txPr>
                <a:bodyPr/>
                <a:lstStyle/>
                <a:p>
                  <a:pPr>
                    <a:defRPr sz="1200" b="1" i="0" u="none" strike="noStrike" baseline="0">
                      <a:solidFill>
                        <a:srgbClr val="CC000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8E3-4F99-8844-10BDA786044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(2)-(e)'!$C$11:$BH$11</c:f>
              <c:numCache>
                <c:formatCode>General</c:formatCod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numCache>
            </c:numRef>
          </c:cat>
          <c:val>
            <c:numRef>
              <c:f>'Total NACION (2)-(e)'!$C$185:$BH$185</c:f>
              <c:numCache>
                <c:formatCode>0.00%</c:formatCode>
                <c:ptCount val="58"/>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pt idx="56">
                  <c:v>-5.5936193139799764E-2</c:v>
                </c:pt>
                <c:pt idx="57">
                  <c:v>-5.383317001308497E-2</c:v>
                </c:pt>
              </c:numCache>
            </c:numRef>
          </c:val>
          <c:smooth val="0"/>
          <c:extLst>
            <c:ext xmlns:c16="http://schemas.microsoft.com/office/drawing/2014/chart" uri="{C3380CC4-5D6E-409C-BE32-E72D297353CC}">
              <c16:uniqueId val="{00000008-78E3-4F99-8844-10BDA7860443}"/>
            </c:ext>
          </c:extLst>
        </c:ser>
        <c:dLbls>
          <c:showLegendKey val="0"/>
          <c:showVal val="0"/>
          <c:showCatName val="0"/>
          <c:showSerName val="0"/>
          <c:showPercent val="0"/>
          <c:showBubbleSize val="0"/>
        </c:dLbls>
        <c:smooth val="0"/>
        <c:axId val="387519040"/>
        <c:axId val="1"/>
      </c:lineChart>
      <c:catAx>
        <c:axId val="387519040"/>
        <c:scaling>
          <c:orientation val="minMax"/>
        </c:scaling>
        <c:delete val="0"/>
        <c:axPos val="b"/>
        <c:numFmt formatCode="General" sourceLinked="1"/>
        <c:majorTickMark val="out"/>
        <c:minorTickMark val="none"/>
        <c:tickLblPos val="low"/>
        <c:txPr>
          <a:bodyPr rot="-5400000" vert="horz"/>
          <a:lstStyle/>
          <a:p>
            <a:pPr>
              <a:defRPr sz="12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1200" b="0" i="0" u="none" strike="noStrike" baseline="0">
                <a:solidFill>
                  <a:srgbClr val="333333"/>
                </a:solidFill>
                <a:latin typeface="Calibri"/>
                <a:ea typeface="Calibri"/>
                <a:cs typeface="Calibri"/>
              </a:defRPr>
            </a:pPr>
            <a:endParaRPr lang="en-US"/>
          </a:p>
        </c:txPr>
        <c:crossAx val="387519040"/>
        <c:crosses val="autoZero"/>
        <c:crossBetween val="between"/>
      </c:valAx>
    </c:plotArea>
    <c:legend>
      <c:legendPos val="r"/>
      <c:layout>
        <c:manualLayout>
          <c:xMode val="edge"/>
          <c:yMode val="edge"/>
          <c:x val="0.49374415902930163"/>
          <c:y val="0.70268668948027058"/>
          <c:w val="0.44243122068757806"/>
          <c:h val="0.11360798254648552"/>
        </c:manualLayout>
      </c:layout>
      <c:overlay val="0"/>
      <c:txPr>
        <a:bodyPr/>
        <a:lstStyle/>
        <a:p>
          <a:pPr>
            <a:defRPr sz="1010"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12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'Total NACION (2)-(e)'!$D$11:$BL$11</c:f>
              <c:numCache>
                <c:formatCode>General</c:formatCode>
                <c:ptCount val="61"/>
                <c:pt idx="0">
                  <c:v>1962</c:v>
                </c:pt>
                <c:pt idx="1">
                  <c:v>1963</c:v>
                </c:pt>
                <c:pt idx="2">
                  <c:v>1964</c:v>
                </c:pt>
                <c:pt idx="3">
                  <c:v>1965</c:v>
                </c:pt>
                <c:pt idx="4">
                  <c:v>1966</c:v>
                </c:pt>
                <c:pt idx="5">
                  <c:v>1967</c:v>
                </c:pt>
                <c:pt idx="6">
                  <c:v>1968</c:v>
                </c:pt>
                <c:pt idx="7">
                  <c:v>1969</c:v>
                </c:pt>
                <c:pt idx="8">
                  <c:v>1970</c:v>
                </c:pt>
                <c:pt idx="9">
                  <c:v>1971</c:v>
                </c:pt>
                <c:pt idx="10">
                  <c:v>1972</c:v>
                </c:pt>
                <c:pt idx="11">
                  <c:v>1973</c:v>
                </c:pt>
                <c:pt idx="12">
                  <c:v>1974</c:v>
                </c:pt>
                <c:pt idx="13">
                  <c:v>1975</c:v>
                </c:pt>
                <c:pt idx="14">
                  <c:v>1976</c:v>
                </c:pt>
                <c:pt idx="15">
                  <c:v>1977</c:v>
                </c:pt>
                <c:pt idx="16">
                  <c:v>1978</c:v>
                </c:pt>
                <c:pt idx="17">
                  <c:v>1979</c:v>
                </c:pt>
                <c:pt idx="18">
                  <c:v>1980</c:v>
                </c:pt>
                <c:pt idx="19">
                  <c:v>1981</c:v>
                </c:pt>
                <c:pt idx="20">
                  <c:v>1982</c:v>
                </c:pt>
                <c:pt idx="21">
                  <c:v>1983</c:v>
                </c:pt>
                <c:pt idx="22">
                  <c:v>1984</c:v>
                </c:pt>
                <c:pt idx="23">
                  <c:v>1985</c:v>
                </c:pt>
                <c:pt idx="24">
                  <c:v>1986</c:v>
                </c:pt>
                <c:pt idx="25">
                  <c:v>1987</c:v>
                </c:pt>
                <c:pt idx="26">
                  <c:v>1988</c:v>
                </c:pt>
                <c:pt idx="27">
                  <c:v>1989</c:v>
                </c:pt>
                <c:pt idx="28">
                  <c:v>1990</c:v>
                </c:pt>
                <c:pt idx="29">
                  <c:v>1991</c:v>
                </c:pt>
                <c:pt idx="30">
                  <c:v>1992</c:v>
                </c:pt>
                <c:pt idx="31">
                  <c:v>1993</c:v>
                </c:pt>
                <c:pt idx="32">
                  <c:v>1994</c:v>
                </c:pt>
                <c:pt idx="33">
                  <c:v>1995</c:v>
                </c:pt>
                <c:pt idx="34">
                  <c:v>1996</c:v>
                </c:pt>
                <c:pt idx="35">
                  <c:v>1997</c:v>
                </c:pt>
                <c:pt idx="36">
                  <c:v>1998</c:v>
                </c:pt>
                <c:pt idx="37">
                  <c:v>1999</c:v>
                </c:pt>
                <c:pt idx="38">
                  <c:v>2000</c:v>
                </c:pt>
                <c:pt idx="39">
                  <c:v>2001</c:v>
                </c:pt>
                <c:pt idx="40">
                  <c:v>2002</c:v>
                </c:pt>
                <c:pt idx="41">
                  <c:v>2003</c:v>
                </c:pt>
                <c:pt idx="42">
                  <c:v>2004</c:v>
                </c:pt>
                <c:pt idx="43">
                  <c:v>2005</c:v>
                </c:pt>
                <c:pt idx="44">
                  <c:v>2006</c:v>
                </c:pt>
                <c:pt idx="45">
                  <c:v>2007</c:v>
                </c:pt>
                <c:pt idx="46">
                  <c:v>2008</c:v>
                </c:pt>
                <c:pt idx="47">
                  <c:v>2009</c:v>
                </c:pt>
                <c:pt idx="48">
                  <c:v>2010</c:v>
                </c:pt>
                <c:pt idx="49">
                  <c:v>2011</c:v>
                </c:pt>
                <c:pt idx="50">
                  <c:v>2012</c:v>
                </c:pt>
                <c:pt idx="51">
                  <c:v>2013</c:v>
                </c:pt>
                <c:pt idx="52">
                  <c:v>2014</c:v>
                </c:pt>
                <c:pt idx="53">
                  <c:v>2015</c:v>
                </c:pt>
                <c:pt idx="54">
                  <c:v>2016</c:v>
                </c:pt>
                <c:pt idx="55">
                  <c:v>2017</c:v>
                </c:pt>
                <c:pt idx="56">
                  <c:v>2018</c:v>
                </c:pt>
                <c:pt idx="57">
                  <c:v>2019</c:v>
                </c:pt>
                <c:pt idx="58">
                  <c:v>2020</c:v>
                </c:pt>
                <c:pt idx="59">
                  <c:v>2021</c:v>
                </c:pt>
                <c:pt idx="60">
                  <c:v>2022</c:v>
                </c:pt>
              </c:numCache>
            </c:numRef>
          </c:cat>
          <c:val>
            <c:numRef>
              <c:f>'Total NACION (2)-(e)'!$D$221:$BL$221</c:f>
              <c:numCache>
                <c:formatCode>0.00%</c:formatCode>
                <c:ptCount val="61"/>
                <c:pt idx="0">
                  <c:v>-1.2441093497514044E-2</c:v>
                </c:pt>
                <c:pt idx="1">
                  <c:v>-6.5409872740648523E-3</c:v>
                </c:pt>
                <c:pt idx="2">
                  <c:v>-7.4824859883757255E-3</c:v>
                </c:pt>
                <c:pt idx="3">
                  <c:v>-1.4424186860643895E-2</c:v>
                </c:pt>
                <c:pt idx="4">
                  <c:v>1.605449707124923E-2</c:v>
                </c:pt>
                <c:pt idx="5">
                  <c:v>9.3238336223201435E-3</c:v>
                </c:pt>
                <c:pt idx="6">
                  <c:v>-3.4268143425205955E-3</c:v>
                </c:pt>
                <c:pt idx="7">
                  <c:v>-7.5723967894251176E-3</c:v>
                </c:pt>
                <c:pt idx="8">
                  <c:v>5.4832351872479423E-3</c:v>
                </c:pt>
                <c:pt idx="9">
                  <c:v>4.2232172695013392E-3</c:v>
                </c:pt>
                <c:pt idx="10">
                  <c:v>-9.3542738519621638E-3</c:v>
                </c:pt>
                <c:pt idx="11">
                  <c:v>1.3053798417648338E-2</c:v>
                </c:pt>
                <c:pt idx="12">
                  <c:v>1.1672781970277601E-2</c:v>
                </c:pt>
                <c:pt idx="13">
                  <c:v>-1.1289261255161442E-2</c:v>
                </c:pt>
                <c:pt idx="14">
                  <c:v>-7.8966228982097486E-3</c:v>
                </c:pt>
                <c:pt idx="15">
                  <c:v>-2.8859936211558995E-2</c:v>
                </c:pt>
                <c:pt idx="16">
                  <c:v>1.1377301380546323E-2</c:v>
                </c:pt>
                <c:pt idx="17">
                  <c:v>-3.9234659976492281E-3</c:v>
                </c:pt>
                <c:pt idx="18">
                  <c:v>1.5842658112751568E-2</c:v>
                </c:pt>
                <c:pt idx="19">
                  <c:v>-6.7201955170270722E-3</c:v>
                </c:pt>
                <c:pt idx="20">
                  <c:v>-1.9507398918007901E-2</c:v>
                </c:pt>
                <c:pt idx="21">
                  <c:v>9.0673719193105073E-3</c:v>
                </c:pt>
                <c:pt idx="22">
                  <c:v>-1.5194990622588694E-2</c:v>
                </c:pt>
                <c:pt idx="23">
                  <c:v>8.7369899500145398E-3</c:v>
                </c:pt>
                <c:pt idx="24">
                  <c:v>-1.4821315563670001E-2</c:v>
                </c:pt>
                <c:pt idx="25">
                  <c:v>1.0976708794030676E-2</c:v>
                </c:pt>
                <c:pt idx="26">
                  <c:v>-2.7235666724680363E-3</c:v>
                </c:pt>
                <c:pt idx="27">
                  <c:v>-2.9124348863969196E-3</c:v>
                </c:pt>
                <c:pt idx="28">
                  <c:v>-1.820980135349172E-2</c:v>
                </c:pt>
                <c:pt idx="29">
                  <c:v>-4.6563539676215265E-3</c:v>
                </c:pt>
                <c:pt idx="30">
                  <c:v>-1.5680011854706383E-3</c:v>
                </c:pt>
                <c:pt idx="31">
                  <c:v>2.2114121652519067E-2</c:v>
                </c:pt>
                <c:pt idx="32">
                  <c:v>4.4620314289701146E-3</c:v>
                </c:pt>
                <c:pt idx="33">
                  <c:v>-4.1148351628175206E-3</c:v>
                </c:pt>
                <c:pt idx="34">
                  <c:v>-3.761486328539565E-3</c:v>
                </c:pt>
                <c:pt idx="35">
                  <c:v>-9.6136706007711875E-3</c:v>
                </c:pt>
                <c:pt idx="36">
                  <c:v>-1.279642988982338E-3</c:v>
                </c:pt>
                <c:pt idx="37">
                  <c:v>8.4626516327163809E-3</c:v>
                </c:pt>
                <c:pt idx="38">
                  <c:v>-5.3850652767383766E-3</c:v>
                </c:pt>
                <c:pt idx="39">
                  <c:v>5.6313470027248014E-3</c:v>
                </c:pt>
                <c:pt idx="40">
                  <c:v>-1.408086977325948E-2</c:v>
                </c:pt>
                <c:pt idx="41">
                  <c:v>6.7269763470381161E-3</c:v>
                </c:pt>
                <c:pt idx="42">
                  <c:v>-4.91541573061402E-3</c:v>
                </c:pt>
                <c:pt idx="43">
                  <c:v>8.9816862220209459E-3</c:v>
                </c:pt>
                <c:pt idx="44">
                  <c:v>3.0969776469699783E-3</c:v>
                </c:pt>
                <c:pt idx="45">
                  <c:v>1.8365276726742208E-2</c:v>
                </c:pt>
                <c:pt idx="46">
                  <c:v>1.2418204356188872E-2</c:v>
                </c:pt>
                <c:pt idx="47">
                  <c:v>2.8361909724120393E-2</c:v>
                </c:pt>
                <c:pt idx="48">
                  <c:v>4.8680886395239542E-3</c:v>
                </c:pt>
                <c:pt idx="49">
                  <c:v>8.9825400093700991E-3</c:v>
                </c:pt>
                <c:pt idx="50">
                  <c:v>6.4354155758409304E-3</c:v>
                </c:pt>
                <c:pt idx="51">
                  <c:v>1.1146547048174332E-2</c:v>
                </c:pt>
                <c:pt idx="52">
                  <c:v>1.156297222438557E-2</c:v>
                </c:pt>
                <c:pt idx="53">
                  <c:v>1.103580012718347E-3</c:v>
                </c:pt>
                <c:pt idx="54">
                  <c:v>-2.4752105150080139E-3</c:v>
                </c:pt>
                <c:pt idx="55">
                  <c:v>-1.0185196755360615E-2</c:v>
                </c:pt>
                <c:pt idx="56">
                  <c:v>-1.5539084995608327E-2</c:v>
                </c:pt>
                <c:pt idx="57">
                  <c:v>-8.7232000339877991E-3</c:v>
                </c:pt>
                <c:pt idx="58">
                  <c:v>4.5504527051381333E-2</c:v>
                </c:pt>
                <c:pt idx="59">
                  <c:v>-2.5722122030043398E-2</c:v>
                </c:pt>
                <c:pt idx="60">
                  <c:v>-1.8540464085137487E-3</c:v>
                </c:pt>
              </c:numCache>
            </c:numRef>
          </c:val>
          <c:extLst>
            <c:ext xmlns:c16="http://schemas.microsoft.com/office/drawing/2014/chart" uri="{C3380CC4-5D6E-409C-BE32-E72D297353CC}">
              <c16:uniqueId val="{00000000-D8AD-4D8E-84CD-88D9CB4522D3}"/>
            </c:ext>
          </c:extLst>
        </c:ser>
        <c:dLbls>
          <c:showLegendKey val="0"/>
          <c:showVal val="0"/>
          <c:showCatName val="0"/>
          <c:showSerName val="0"/>
          <c:showPercent val="0"/>
          <c:showBubbleSize val="0"/>
        </c:dLbls>
        <c:gapWidth val="20"/>
        <c:overlap val="-27"/>
        <c:axId val="724367359"/>
        <c:axId val="721744335"/>
      </c:barChart>
      <c:catAx>
        <c:axId val="724367359"/>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1744335"/>
        <c:crosses val="autoZero"/>
        <c:auto val="1"/>
        <c:lblAlgn val="ctr"/>
        <c:lblOffset val="100"/>
        <c:noMultiLvlLbl val="0"/>
      </c:catAx>
      <c:valAx>
        <c:axId val="721744335"/>
        <c:scaling>
          <c:orientation val="minMax"/>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43673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General Government Capital Expenditure,</a:t>
            </a:r>
          </a:p>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1961-2015 (as % of GDP)</a:t>
            </a:r>
          </a:p>
        </c:rich>
      </c:tx>
      <c:layout>
        <c:manualLayout>
          <c:xMode val="edge"/>
          <c:yMode val="edge"/>
          <c:x val="0.19480081499246557"/>
          <c:y val="3.8624402718890906E-3"/>
        </c:manualLayout>
      </c:layout>
      <c:overlay val="0"/>
      <c:spPr>
        <a:noFill/>
        <a:ln w="25400">
          <a:noFill/>
        </a:ln>
      </c:spPr>
    </c:title>
    <c:autoTitleDeleted val="0"/>
    <c:plotArea>
      <c:layout>
        <c:manualLayout>
          <c:layoutTarget val="inner"/>
          <c:xMode val="edge"/>
          <c:yMode val="edge"/>
          <c:x val="8.2418453469167513E-2"/>
          <c:y val="0.142824051948544"/>
          <c:w val="0.87272318902821511"/>
          <c:h val="0.7461638636370812"/>
        </c:manualLayout>
      </c:layout>
      <c:barChart>
        <c:barDir val="col"/>
        <c:grouping val="clustered"/>
        <c:varyColors val="0"/>
        <c:ser>
          <c:idx val="0"/>
          <c:order val="0"/>
          <c:spPr>
            <a:solidFill>
              <a:schemeClr val="accent1">
                <a:lumMod val="20000"/>
                <a:lumOff val="80000"/>
              </a:schemeClr>
            </a:solidFill>
            <a:ln w="25400">
              <a:noFill/>
            </a:ln>
          </c:spPr>
          <c:invertIfNegative val="0"/>
          <c:dLbls>
            <c:dLbl>
              <c:idx val="54"/>
              <c:spPr>
                <a:noFill/>
                <a:ln w="25400">
                  <a:noFill/>
                </a:ln>
              </c:spPr>
              <c:txPr>
                <a:bodyPr/>
                <a:lstStyle/>
                <a:p>
                  <a:pPr>
                    <a:defRPr sz="9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CA-4A06-BD86-72C852825A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(2)-(e)'!$C$11:$BE$11</c:f>
              <c:numCache>
                <c:formatCode>General</c:formatCode>
                <c:ptCount val="55"/>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numCache>
            </c:numRef>
          </c:cat>
          <c:val>
            <c:numRef>
              <c:f>'CONSOLIDADO (2)'!$C$167:$BJ$167</c:f>
              <c:numCache>
                <c:formatCode>0.00%</c:formatCode>
                <c:ptCount val="60"/>
                <c:pt idx="0">
                  <c:v>9.2834658714380375E-2</c:v>
                </c:pt>
                <c:pt idx="1">
                  <c:v>8.3883716256949556E-2</c:v>
                </c:pt>
                <c:pt idx="2">
                  <c:v>7.3857854426650965E-2</c:v>
                </c:pt>
                <c:pt idx="3">
                  <c:v>6.2493200080821903E-2</c:v>
                </c:pt>
                <c:pt idx="4">
                  <c:v>5.8547752808988766E-2</c:v>
                </c:pt>
                <c:pt idx="5">
                  <c:v>6.1074679455808939E-2</c:v>
                </c:pt>
                <c:pt idx="6">
                  <c:v>7.326007326007325E-2</c:v>
                </c:pt>
                <c:pt idx="7">
                  <c:v>8.1150850391909043E-2</c:v>
                </c:pt>
                <c:pt idx="8">
                  <c:v>8.0665291087938518E-2</c:v>
                </c:pt>
                <c:pt idx="9">
                  <c:v>8.4299715099715108E-2</c:v>
                </c:pt>
                <c:pt idx="10">
                  <c:v>8.1666799712620738E-2</c:v>
                </c:pt>
                <c:pt idx="11">
                  <c:v>8.7848407212258908E-2</c:v>
                </c:pt>
                <c:pt idx="12">
                  <c:v>7.5080713439069816E-2</c:v>
                </c:pt>
                <c:pt idx="13">
                  <c:v>8.4464024965229714E-2</c:v>
                </c:pt>
                <c:pt idx="14">
                  <c:v>8.2017018030580813E-2</c:v>
                </c:pt>
                <c:pt idx="15">
                  <c:v>0.10901451514886537</c:v>
                </c:pt>
                <c:pt idx="16">
                  <c:v>0.10548904722292549</c:v>
                </c:pt>
                <c:pt idx="17">
                  <c:v>0.10080731837639645</c:v>
                </c:pt>
                <c:pt idx="18">
                  <c:v>8.4464843393142933E-2</c:v>
                </c:pt>
                <c:pt idx="19">
                  <c:v>7.6396410500316078E-2</c:v>
                </c:pt>
                <c:pt idx="20">
                  <c:v>7.697934501475355E-2</c:v>
                </c:pt>
                <c:pt idx="21">
                  <c:v>6.2978759881703636E-2</c:v>
                </c:pt>
                <c:pt idx="22">
                  <c:v>6.5737932057873968E-2</c:v>
                </c:pt>
                <c:pt idx="23">
                  <c:v>5.7134622114259716E-2</c:v>
                </c:pt>
                <c:pt idx="24">
                  <c:v>5.7360312928929548E-2</c:v>
                </c:pt>
                <c:pt idx="25">
                  <c:v>6.0595159193870915E-2</c:v>
                </c:pt>
                <c:pt idx="26">
                  <c:v>6.8002856596076383E-2</c:v>
                </c:pt>
                <c:pt idx="27">
                  <c:v>6.8470019398122792E-2</c:v>
                </c:pt>
                <c:pt idx="28">
                  <c:v>4.9867004089094336E-2</c:v>
                </c:pt>
                <c:pt idx="29">
                  <c:v>3.7663610531403248E-2</c:v>
                </c:pt>
                <c:pt idx="30">
                  <c:v>2.6082841921654568E-2</c:v>
                </c:pt>
                <c:pt idx="31">
                  <c:v>2.1881359738067076E-2</c:v>
                </c:pt>
                <c:pt idx="32">
                  <c:v>2.7954591061887999E-2</c:v>
                </c:pt>
                <c:pt idx="33">
                  <c:v>2.5932770133099345E-2</c:v>
                </c:pt>
                <c:pt idx="34">
                  <c:v>2.4854959805930724E-2</c:v>
                </c:pt>
                <c:pt idx="35">
                  <c:v>2.2468714407340568E-2</c:v>
                </c:pt>
                <c:pt idx="36">
                  <c:v>2.1748572133547427E-2</c:v>
                </c:pt>
                <c:pt idx="37">
                  <c:v>2.2294572043209546E-2</c:v>
                </c:pt>
                <c:pt idx="38">
                  <c:v>2.1991228151607648E-2</c:v>
                </c:pt>
                <c:pt idx="39">
                  <c:v>1.4835132417840347E-2</c:v>
                </c:pt>
                <c:pt idx="40">
                  <c:v>1.3617581720733884E-2</c:v>
                </c:pt>
                <c:pt idx="41">
                  <c:v>9.0839453818145795E-3</c:v>
                </c:pt>
                <c:pt idx="42">
                  <c:v>1.4035754404119149E-2</c:v>
                </c:pt>
                <c:pt idx="43">
                  <c:v>2.5533523036787131E-2</c:v>
                </c:pt>
                <c:pt idx="44">
                  <c:v>3.240543002498248E-2</c:v>
                </c:pt>
                <c:pt idx="45">
                  <c:v>3.8801556432571604E-2</c:v>
                </c:pt>
                <c:pt idx="46">
                  <c:v>3.8545222067782825E-2</c:v>
                </c:pt>
                <c:pt idx="47">
                  <c:v>3.8324663877761178E-2</c:v>
                </c:pt>
                <c:pt idx="48">
                  <c:v>4.3123437633894798E-2</c:v>
                </c:pt>
                <c:pt idx="49">
                  <c:v>4.3419083718276671E-2</c:v>
                </c:pt>
                <c:pt idx="50">
                  <c:v>4.2447947154820795E-2</c:v>
                </c:pt>
                <c:pt idx="51">
                  <c:v>3.3824758932274678E-2</c:v>
                </c:pt>
                <c:pt idx="52">
                  <c:v>3.9856303703562586E-2</c:v>
                </c:pt>
                <c:pt idx="53">
                  <c:v>4.6758912173468406E-2</c:v>
                </c:pt>
                <c:pt idx="54">
                  <c:v>3.860503474203017E-2</c:v>
                </c:pt>
                <c:pt idx="55">
                  <c:v>3.5805297402863506E-2</c:v>
                </c:pt>
                <c:pt idx="56">
                  <c:v>3.8725483248416973E-2</c:v>
                </c:pt>
                <c:pt idx="57">
                  <c:v>3.4694450216899056E-2</c:v>
                </c:pt>
                <c:pt idx="58">
                  <c:v>3.1183743842893612E-2</c:v>
                </c:pt>
                <c:pt idx="59">
                  <c:v>2.7870932745311706E-2</c:v>
                </c:pt>
              </c:numCache>
            </c:numRef>
          </c:val>
          <c:extLst>
            <c:ext xmlns:c16="http://schemas.microsoft.com/office/drawing/2014/chart" uri="{C3380CC4-5D6E-409C-BE32-E72D297353CC}">
              <c16:uniqueId val="{00000001-D7CA-4A06-BD86-72C852825AF1}"/>
            </c:ext>
          </c:extLst>
        </c:ser>
        <c:dLbls>
          <c:showLegendKey val="0"/>
          <c:showVal val="0"/>
          <c:showCatName val="0"/>
          <c:showSerName val="0"/>
          <c:showPercent val="0"/>
          <c:showBubbleSize val="0"/>
        </c:dLbls>
        <c:gapWidth val="150"/>
        <c:axId val="267063216"/>
        <c:axId val="1"/>
      </c:barChart>
      <c:lineChart>
        <c:grouping val="standard"/>
        <c:varyColors val="0"/>
        <c:ser>
          <c:idx val="1"/>
          <c:order val="1"/>
          <c:tx>
            <c:v>Average</c:v>
          </c:tx>
          <c:spPr>
            <a:ln w="28575" cap="rnd">
              <a:solidFill>
                <a:schemeClr val="accent2"/>
              </a:solidFill>
              <a:round/>
            </a:ln>
            <a:effectLst/>
          </c:spPr>
          <c:marker>
            <c:symbol val="none"/>
          </c:marker>
          <c:dLbls>
            <c:dLbl>
              <c:idx val="5"/>
              <c:layout>
                <c:manualLayout>
                  <c:x val="-6.3492063492063489E-2"/>
                  <c:y val="-4.2440318302387266E-2"/>
                </c:manualLayout>
              </c:layout>
              <c:spPr>
                <a:noFill/>
                <a:ln w="25400">
                  <a:noFill/>
                </a:ln>
              </c:spPr>
              <c:txPr>
                <a:bodyPr/>
                <a:lstStyle/>
                <a:p>
                  <a:pPr>
                    <a:defRPr sz="10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7CA-4A06-BD86-72C852825A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val>
            <c:numRef>
              <c:f>'CONSOLIDADO (2)'!$C$166:$BE$166</c:f>
              <c:numCache>
                <c:formatCode>0.00%</c:formatCode>
                <c:ptCount val="55"/>
              </c:numCache>
            </c:numRef>
          </c:val>
          <c:smooth val="0"/>
          <c:extLst>
            <c:ext xmlns:c16="http://schemas.microsoft.com/office/drawing/2014/chart" uri="{C3380CC4-5D6E-409C-BE32-E72D297353CC}">
              <c16:uniqueId val="{00000004-D7CA-4A06-BD86-72C852825AF1}"/>
            </c:ext>
          </c:extLst>
        </c:ser>
        <c:dLbls>
          <c:showLegendKey val="0"/>
          <c:showVal val="0"/>
          <c:showCatName val="0"/>
          <c:showSerName val="0"/>
          <c:showPercent val="0"/>
          <c:showBubbleSize val="0"/>
        </c:dLbls>
        <c:marker val="1"/>
        <c:smooth val="0"/>
        <c:axId val="267063216"/>
        <c:axId val="1"/>
      </c:lineChart>
      <c:catAx>
        <c:axId val="267063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numFmt formatCode="0%" sourceLinked="0"/>
        <c:majorTickMark val="none"/>
        <c:minorTickMark val="none"/>
        <c:tickLblPos val="nextTo"/>
        <c:spPr>
          <a:noFill/>
          <a:ln>
            <a:solidFill>
              <a:schemeClr val="bg1">
                <a:lumMod val="75000"/>
              </a:schemeClr>
            </a:solidFill>
          </a:ln>
          <a:effectLst/>
        </c:spPr>
        <c:txPr>
          <a:bodyPr rot="0" vert="horz"/>
          <a:lstStyle/>
          <a:p>
            <a:pPr>
              <a:defRPr sz="900" b="0" i="0" u="none" strike="noStrike" baseline="0">
                <a:solidFill>
                  <a:srgbClr val="666666"/>
                </a:solidFill>
                <a:latin typeface="Calibri"/>
                <a:ea typeface="Calibri"/>
                <a:cs typeface="Calibri"/>
              </a:defRPr>
            </a:pPr>
            <a:endParaRPr lang="en-US"/>
          </a:p>
        </c:txPr>
        <c:crossAx val="267063216"/>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Fiscal Balance - General Government</a:t>
            </a:r>
          </a:p>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1961-2016 (% of GDP)</a:t>
            </a:r>
          </a:p>
        </c:rich>
      </c:tx>
      <c:overlay val="0"/>
      <c:spPr>
        <a:noFill/>
        <a:ln w="25400">
          <a:noFill/>
        </a:ln>
      </c:spPr>
    </c:title>
    <c:autoTitleDeleted val="0"/>
    <c:plotArea>
      <c:layout/>
      <c:lineChart>
        <c:grouping val="standard"/>
        <c:varyColors val="0"/>
        <c:ser>
          <c:idx val="0"/>
          <c:order val="0"/>
          <c:spPr>
            <a:ln w="28575" cap="rnd">
              <a:solidFill>
                <a:srgbClr val="002060"/>
              </a:solidFill>
              <a:round/>
            </a:ln>
            <a:effectLst/>
          </c:spPr>
          <c:marker>
            <c:symbol val="none"/>
          </c:marker>
          <c:dLbls>
            <c:dLbl>
              <c:idx val="14"/>
              <c:spPr>
                <a:noFill/>
                <a:ln w="25400">
                  <a:noFill/>
                </a:ln>
              </c:spPr>
              <c:txPr>
                <a:bodyPr/>
                <a:lstStyle/>
                <a:p>
                  <a:pPr>
                    <a:defRPr sz="900" b="0"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F75-4731-9D34-7DCB76F97E31}"/>
                </c:ext>
              </c:extLst>
            </c:dLbl>
            <c:dLbl>
              <c:idx val="28"/>
              <c:spPr>
                <a:noFill/>
                <a:ln w="25400">
                  <a:noFill/>
                </a:ln>
              </c:spPr>
              <c:txPr>
                <a:bodyPr/>
                <a:lstStyle/>
                <a:p>
                  <a:pPr>
                    <a:defRPr sz="900" b="0"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F75-4731-9D34-7DCB76F97E31}"/>
                </c:ext>
              </c:extLst>
            </c:dLbl>
            <c:dLbl>
              <c:idx val="55"/>
              <c:spPr>
                <a:noFill/>
                <a:ln w="25400">
                  <a:noFill/>
                </a:ln>
              </c:spPr>
              <c:txPr>
                <a:bodyPr/>
                <a:lstStyle/>
                <a:p>
                  <a:pPr>
                    <a:defRPr sz="900" b="0"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F75-4731-9D34-7DCB76F97E3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'CONSOLIDADO (2)'!$C$193:$BG$193</c:f>
              <c:numCache>
                <c:formatCode>0.00%</c:formatCode>
                <c:ptCount val="57"/>
                <c:pt idx="0">
                  <c:v>-4.0390987408880044E-2</c:v>
                </c:pt>
                <c:pt idx="1">
                  <c:v>-7.1846741241878218E-2</c:v>
                </c:pt>
                <c:pt idx="2">
                  <c:v>-6.4784960634138508E-2</c:v>
                </c:pt>
                <c:pt idx="3">
                  <c:v>-6.2042462581016165E-2</c:v>
                </c:pt>
                <c:pt idx="4">
                  <c:v>-3.8581460674157311E-2</c:v>
                </c:pt>
                <c:pt idx="5">
                  <c:v>-4.7214970033983485E-2</c:v>
                </c:pt>
                <c:pt idx="6">
                  <c:v>-2.0171945495066599E-2</c:v>
                </c:pt>
                <c:pt idx="7">
                  <c:v>-2.1814066905901836E-2</c:v>
                </c:pt>
                <c:pt idx="8">
                  <c:v>-1.7344693291678967E-2</c:v>
                </c:pt>
                <c:pt idx="9">
                  <c:v>-1.8715669515669518E-2</c:v>
                </c:pt>
                <c:pt idx="10">
                  <c:v>-4.3969825177616328E-2</c:v>
                </c:pt>
                <c:pt idx="11">
                  <c:v>-5.7975056798955885E-2</c:v>
                </c:pt>
                <c:pt idx="12">
                  <c:v>-7.4911948975560208E-2</c:v>
                </c:pt>
                <c:pt idx="13">
                  <c:v>-7.7475668677719572E-2</c:v>
                </c:pt>
                <c:pt idx="14">
                  <c:v>-0.13835343932129104</c:v>
                </c:pt>
                <c:pt idx="15">
                  <c:v>-0.10264280120225866</c:v>
                </c:pt>
                <c:pt idx="16">
                  <c:v>-3.9603602300264031E-2</c:v>
                </c:pt>
                <c:pt idx="17">
                  <c:v>-5.2231564336733746E-2</c:v>
                </c:pt>
                <c:pt idx="18">
                  <c:v>-5.5702551297190435E-2</c:v>
                </c:pt>
                <c:pt idx="19">
                  <c:v>-6.4759833588158205E-2</c:v>
                </c:pt>
                <c:pt idx="20">
                  <c:v>-0.11268514808203708</c:v>
                </c:pt>
                <c:pt idx="21">
                  <c:v>-0.11363298821920513</c:v>
                </c:pt>
                <c:pt idx="22">
                  <c:v>-0.10376281432664419</c:v>
                </c:pt>
                <c:pt idx="23">
                  <c:v>-8.7290122878295462E-2</c:v>
                </c:pt>
                <c:pt idx="24">
                  <c:v>-4.9536679108660032E-2</c:v>
                </c:pt>
                <c:pt idx="25">
                  <c:v>-4.0946537160798671E-2</c:v>
                </c:pt>
                <c:pt idx="26">
                  <c:v>-7.0350679841860317E-2</c:v>
                </c:pt>
                <c:pt idx="27">
                  <c:v>-7.9272249740975909E-2</c:v>
                </c:pt>
                <c:pt idx="28">
                  <c:v>-7.8109809976432978E-2</c:v>
                </c:pt>
                <c:pt idx="29">
                  <c:v>-4.5112910119555004E-2</c:v>
                </c:pt>
                <c:pt idx="30">
                  <c:v>-1.3846454182089555E-2</c:v>
                </c:pt>
                <c:pt idx="31">
                  <c:v>-4.4527984799872392E-3</c:v>
                </c:pt>
                <c:pt idx="32">
                  <c:v>-1.3953194558522999E-4</c:v>
                </c:pt>
                <c:pt idx="33">
                  <c:v>-1.6546982188836264E-2</c:v>
                </c:pt>
                <c:pt idx="34">
                  <c:v>-2.8437804668087475E-2</c:v>
                </c:pt>
                <c:pt idx="35">
                  <c:v>-3.0872194771803651E-2</c:v>
                </c:pt>
                <c:pt idx="36">
                  <c:v>-1.4607710254500195E-2</c:v>
                </c:pt>
                <c:pt idx="37">
                  <c:v>-2.3304649759130637E-2</c:v>
                </c:pt>
                <c:pt idx="38">
                  <c:v>-4.3124344368893619E-2</c:v>
                </c:pt>
                <c:pt idx="39">
                  <c:v>-3.1362890760898189E-2</c:v>
                </c:pt>
                <c:pt idx="40">
                  <c:v>-6.6300454008201781E-2</c:v>
                </c:pt>
                <c:pt idx="41">
                  <c:v>-7.6005588185583325E-3</c:v>
                </c:pt>
                <c:pt idx="42">
                  <c:v>1.4762492048911537E-2</c:v>
                </c:pt>
                <c:pt idx="43">
                  <c:v>3.2675538042039251E-2</c:v>
                </c:pt>
                <c:pt idx="44">
                  <c:v>9.2260048348431437E-3</c:v>
                </c:pt>
                <c:pt idx="45">
                  <c:v>1.2919744112713722E-2</c:v>
                </c:pt>
                <c:pt idx="46">
                  <c:v>6.9381689583488211E-3</c:v>
                </c:pt>
                <c:pt idx="47">
                  <c:v>1.8330858663905395E-3</c:v>
                </c:pt>
                <c:pt idx="48">
                  <c:v>-2.0155950041677646E-2</c:v>
                </c:pt>
                <c:pt idx="49">
                  <c:v>-1.8287065851762311E-3</c:v>
                </c:pt>
                <c:pt idx="50">
                  <c:v>-3.0002054539492805E-2</c:v>
                </c:pt>
                <c:pt idx="51">
                  <c:v>-2.3013981309915527E-2</c:v>
                </c:pt>
                <c:pt idx="52">
                  <c:v>-2.4428633230060278E-2</c:v>
                </c:pt>
                <c:pt idx="53">
                  <c:v>-3.6317768338577035E-2</c:v>
                </c:pt>
                <c:pt idx="54">
                  <c:v>-4.6523787570933596E-2</c:v>
                </c:pt>
                <c:pt idx="55">
                  <c:v>-6.3502754948999415E-2</c:v>
                </c:pt>
                <c:pt idx="56">
                  <c:v>-6.4699579407317034E-2</c:v>
                </c:pt>
              </c:numCache>
            </c:numRef>
          </c:val>
          <c:smooth val="0"/>
          <c:extLst>
            <c:ext xmlns:c16="http://schemas.microsoft.com/office/drawing/2014/chart" uri="{C3380CC4-5D6E-409C-BE32-E72D297353CC}">
              <c16:uniqueId val="{00000003-9F75-4731-9D34-7DCB76F97E31}"/>
            </c:ext>
          </c:extLst>
        </c:ser>
        <c:dLbls>
          <c:showLegendKey val="0"/>
          <c:showVal val="0"/>
          <c:showCatName val="0"/>
          <c:showSerName val="0"/>
          <c:showPercent val="0"/>
          <c:showBubbleSize val="0"/>
        </c:dLbls>
        <c:smooth val="0"/>
        <c:axId val="267061136"/>
        <c:axId val="1"/>
      </c:lineChart>
      <c:catAx>
        <c:axId val="26706113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tickLblSkip val="5"/>
        <c:noMultiLvlLbl val="0"/>
      </c:catAx>
      <c:valAx>
        <c:axId val="1"/>
        <c:scaling>
          <c:orientation val="minMax"/>
        </c:scaling>
        <c:delete val="0"/>
        <c:axPos val="l"/>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267061136"/>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400" b="1" i="0" u="none" strike="noStrike" baseline="0">
                <a:solidFill>
                  <a:srgbClr val="333333"/>
                </a:solidFill>
                <a:latin typeface="Calibri"/>
                <a:cs typeface="Calibri"/>
              </a:rPr>
              <a:t>Resultado Fiscal Consolidado</a:t>
            </a:r>
          </a:p>
          <a:p>
            <a:pPr>
              <a:defRPr sz="1000" b="0" i="0" u="none" strike="noStrike" baseline="0">
                <a:solidFill>
                  <a:srgbClr val="333333"/>
                </a:solidFill>
                <a:latin typeface="Calibri"/>
                <a:ea typeface="Calibri"/>
                <a:cs typeface="Calibri"/>
              </a:defRPr>
            </a:pPr>
            <a:r>
              <a:rPr lang="en-US" sz="1400" b="1" i="0" u="none" strike="noStrike" baseline="0">
                <a:solidFill>
                  <a:srgbClr val="333333"/>
                </a:solidFill>
                <a:latin typeface="Calibri"/>
                <a:cs typeface="Calibri"/>
              </a:rPr>
              <a:t>1961-2015 (% del PBI)</a:t>
            </a:r>
          </a:p>
        </c:rich>
      </c:tx>
      <c:overlay val="0"/>
      <c:spPr>
        <a:noFill/>
        <a:ln w="25400">
          <a:noFill/>
        </a:ln>
      </c:spPr>
    </c:title>
    <c:autoTitleDeleted val="0"/>
    <c:plotArea>
      <c:layout>
        <c:manualLayout>
          <c:layoutTarget val="inner"/>
          <c:xMode val="edge"/>
          <c:yMode val="edge"/>
          <c:x val="8.7549076167459272E-2"/>
          <c:y val="0.12059999999999998"/>
          <c:w val="0.83649634884748314"/>
          <c:h val="0.80207244094488184"/>
        </c:manualLayout>
      </c:layout>
      <c:lineChart>
        <c:grouping val="standard"/>
        <c:varyColors val="0"/>
        <c:ser>
          <c:idx val="0"/>
          <c:order val="0"/>
          <c:tx>
            <c:v>Total</c:v>
          </c:tx>
          <c:spPr>
            <a:ln w="28575" cap="rnd">
              <a:solidFill>
                <a:schemeClr val="tx2">
                  <a:lumMod val="75000"/>
                </a:schemeClr>
              </a:solidFill>
              <a:round/>
            </a:ln>
            <a:effectLst/>
          </c:spPr>
          <c:marker>
            <c:symbol val="none"/>
          </c:marker>
          <c:dLbls>
            <c:dLbl>
              <c:idx val="27"/>
              <c:numFmt formatCode="0.0%" sourceLinked="0"/>
              <c:spPr>
                <a:noFill/>
                <a:ln w="25400">
                  <a:noFill/>
                </a:ln>
              </c:spPr>
              <c:txPr>
                <a:bodyPr/>
                <a:lstStyle/>
                <a:p>
                  <a:pPr>
                    <a:defRPr sz="10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64-48B9-90EB-3FD9E5C0417A}"/>
                </c:ext>
              </c:extLst>
            </c:dLbl>
            <c:dLbl>
              <c:idx val="40"/>
              <c:numFmt formatCode="0.0%" sourceLinked="0"/>
              <c:spPr>
                <a:noFill/>
                <a:ln w="25400">
                  <a:noFill/>
                </a:ln>
              </c:spPr>
              <c:txPr>
                <a:bodyPr/>
                <a:lstStyle/>
                <a:p>
                  <a:pPr>
                    <a:defRPr sz="10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64-48B9-90EB-3FD9E5C0417A}"/>
                </c:ext>
              </c:extLst>
            </c:dLbl>
            <c:dLbl>
              <c:idx val="54"/>
              <c:numFmt formatCode="0.0%" sourceLinked="0"/>
              <c:spPr>
                <a:noFill/>
                <a:ln w="25400">
                  <a:noFill/>
                </a:ln>
              </c:spPr>
              <c:txPr>
                <a:bodyPr/>
                <a:lstStyle/>
                <a:p>
                  <a:pPr>
                    <a:defRPr sz="10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E64-48B9-90EB-3FD9E5C0417A}"/>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'CONSOLIDADO (2)'!$C$193:$BE$193</c:f>
              <c:numCache>
                <c:formatCode>0.00%</c:formatCode>
                <c:ptCount val="55"/>
                <c:pt idx="0">
                  <c:v>-4.0390987408880044E-2</c:v>
                </c:pt>
                <c:pt idx="1">
                  <c:v>-7.1846741241878218E-2</c:v>
                </c:pt>
                <c:pt idx="2">
                  <c:v>-6.4784960634138508E-2</c:v>
                </c:pt>
                <c:pt idx="3">
                  <c:v>-6.2042462581016165E-2</c:v>
                </c:pt>
                <c:pt idx="4">
                  <c:v>-3.8581460674157311E-2</c:v>
                </c:pt>
                <c:pt idx="5">
                  <c:v>-4.7214970033983485E-2</c:v>
                </c:pt>
                <c:pt idx="6">
                  <c:v>-2.0171945495066599E-2</c:v>
                </c:pt>
                <c:pt idx="7">
                  <c:v>-2.1814066905901836E-2</c:v>
                </c:pt>
                <c:pt idx="8">
                  <c:v>-1.7344693291678967E-2</c:v>
                </c:pt>
                <c:pt idx="9">
                  <c:v>-1.8715669515669518E-2</c:v>
                </c:pt>
                <c:pt idx="10">
                  <c:v>-4.3969825177616328E-2</c:v>
                </c:pt>
                <c:pt idx="11">
                  <c:v>-5.7975056798955885E-2</c:v>
                </c:pt>
                <c:pt idx="12">
                  <c:v>-7.4911948975560208E-2</c:v>
                </c:pt>
                <c:pt idx="13">
                  <c:v>-7.7475668677719572E-2</c:v>
                </c:pt>
                <c:pt idx="14">
                  <c:v>-0.13835343932129104</c:v>
                </c:pt>
                <c:pt idx="15">
                  <c:v>-0.10264280120225866</c:v>
                </c:pt>
                <c:pt idx="16">
                  <c:v>-3.9603602300264031E-2</c:v>
                </c:pt>
                <c:pt idx="17">
                  <c:v>-5.2231564336733746E-2</c:v>
                </c:pt>
                <c:pt idx="18">
                  <c:v>-5.5702551297190435E-2</c:v>
                </c:pt>
                <c:pt idx="19">
                  <c:v>-6.4759833588158205E-2</c:v>
                </c:pt>
                <c:pt idx="20">
                  <c:v>-0.11268514808203708</c:v>
                </c:pt>
                <c:pt idx="21">
                  <c:v>-0.11363298821920513</c:v>
                </c:pt>
                <c:pt idx="22">
                  <c:v>-0.10376281432664419</c:v>
                </c:pt>
                <c:pt idx="23">
                  <c:v>-8.7290122878295462E-2</c:v>
                </c:pt>
                <c:pt idx="24">
                  <c:v>-4.9536679108660032E-2</c:v>
                </c:pt>
                <c:pt idx="25">
                  <c:v>-4.0946537160798671E-2</c:v>
                </c:pt>
                <c:pt idx="26">
                  <c:v>-7.0350679841860317E-2</c:v>
                </c:pt>
                <c:pt idx="27">
                  <c:v>-7.9272249740975909E-2</c:v>
                </c:pt>
                <c:pt idx="28">
                  <c:v>-7.8109809976432978E-2</c:v>
                </c:pt>
                <c:pt idx="29">
                  <c:v>-4.5112910119555004E-2</c:v>
                </c:pt>
                <c:pt idx="30">
                  <c:v>-1.3846454182089555E-2</c:v>
                </c:pt>
                <c:pt idx="31">
                  <c:v>-4.4527984799872392E-3</c:v>
                </c:pt>
                <c:pt idx="32">
                  <c:v>-1.3953194558522999E-4</c:v>
                </c:pt>
                <c:pt idx="33">
                  <c:v>-1.6546982188836264E-2</c:v>
                </c:pt>
                <c:pt idx="34">
                  <c:v>-2.8437804668087475E-2</c:v>
                </c:pt>
                <c:pt idx="35">
                  <c:v>-3.0872194771803651E-2</c:v>
                </c:pt>
                <c:pt idx="36">
                  <c:v>-1.4607710254500195E-2</c:v>
                </c:pt>
                <c:pt idx="37">
                  <c:v>-2.3304649759130637E-2</c:v>
                </c:pt>
                <c:pt idx="38">
                  <c:v>-4.3124344368893619E-2</c:v>
                </c:pt>
                <c:pt idx="39">
                  <c:v>-3.1362890760898189E-2</c:v>
                </c:pt>
                <c:pt idx="40">
                  <c:v>-6.6300454008201781E-2</c:v>
                </c:pt>
                <c:pt idx="41">
                  <c:v>-7.6005588185583325E-3</c:v>
                </c:pt>
                <c:pt idx="42">
                  <c:v>1.4762492048911537E-2</c:v>
                </c:pt>
                <c:pt idx="43">
                  <c:v>3.2675538042039251E-2</c:v>
                </c:pt>
                <c:pt idx="44">
                  <c:v>9.2260048348431437E-3</c:v>
                </c:pt>
                <c:pt idx="45">
                  <c:v>1.2919744112713722E-2</c:v>
                </c:pt>
                <c:pt idx="46">
                  <c:v>6.9381689583488211E-3</c:v>
                </c:pt>
                <c:pt idx="47">
                  <c:v>1.8330858663905395E-3</c:v>
                </c:pt>
                <c:pt idx="48">
                  <c:v>-2.0155950041677646E-2</c:v>
                </c:pt>
                <c:pt idx="49">
                  <c:v>-1.8287065851762311E-3</c:v>
                </c:pt>
                <c:pt idx="50">
                  <c:v>-3.0002054539492805E-2</c:v>
                </c:pt>
                <c:pt idx="51">
                  <c:v>-2.3013981309915527E-2</c:v>
                </c:pt>
                <c:pt idx="52">
                  <c:v>-2.4428633230060278E-2</c:v>
                </c:pt>
                <c:pt idx="53">
                  <c:v>-3.6317768338577035E-2</c:v>
                </c:pt>
                <c:pt idx="54">
                  <c:v>-4.6523787570933596E-2</c:v>
                </c:pt>
              </c:numCache>
            </c:numRef>
          </c:val>
          <c:smooth val="0"/>
          <c:extLst>
            <c:ext xmlns:c16="http://schemas.microsoft.com/office/drawing/2014/chart" uri="{C3380CC4-5D6E-409C-BE32-E72D297353CC}">
              <c16:uniqueId val="{00000003-7E64-48B9-90EB-3FD9E5C0417A}"/>
            </c:ext>
          </c:extLst>
        </c:ser>
        <c:ser>
          <c:idx val="1"/>
          <c:order val="1"/>
          <c:tx>
            <c:v>Primario</c:v>
          </c:tx>
          <c:spPr>
            <a:ln>
              <a:solidFill>
                <a:schemeClr val="tx2">
                  <a:lumMod val="40000"/>
                  <a:lumOff val="60000"/>
                </a:schemeClr>
              </a:solidFill>
            </a:ln>
          </c:spPr>
          <c:marker>
            <c:symbol val="none"/>
          </c:marker>
          <c:dLbls>
            <c:dLbl>
              <c:idx val="54"/>
              <c:numFmt formatCode="0.0%" sourceLinked="0"/>
              <c:spPr>
                <a:noFill/>
                <a:ln w="25400">
                  <a:noFill/>
                </a:ln>
              </c:spPr>
              <c:txPr>
                <a:bodyPr/>
                <a:lstStyle/>
                <a:p>
                  <a:pPr>
                    <a:defRPr sz="1000" b="1" i="0" u="none" strike="noStrike" baseline="0">
                      <a:solidFill>
                        <a:srgbClr val="3366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E64-48B9-90EB-3FD9E5C0417A}"/>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val>
            <c:numRef>
              <c:f>'CONSOLIDADO (2)'!$C$190:$BE$190</c:f>
              <c:numCache>
                <c:formatCode>0.00%</c:formatCode>
                <c:ptCount val="55"/>
                <c:pt idx="0">
                  <c:v>-3.1718025182239887E-2</c:v>
                </c:pt>
                <c:pt idx="1">
                  <c:v>-6.0827918815727779E-2</c:v>
                </c:pt>
                <c:pt idx="2">
                  <c:v>-5.4646242836484393E-2</c:v>
                </c:pt>
                <c:pt idx="3">
                  <c:v>-4.9550039633814665E-2</c:v>
                </c:pt>
                <c:pt idx="4">
                  <c:v>-2.9252808988764024E-2</c:v>
                </c:pt>
                <c:pt idx="5">
                  <c:v>-3.7941779660438268E-2</c:v>
                </c:pt>
                <c:pt idx="6">
                  <c:v>-1.1059149881552939E-2</c:v>
                </c:pt>
                <c:pt idx="7">
                  <c:v>-1.2701297343505434E-2</c:v>
                </c:pt>
                <c:pt idx="8">
                  <c:v>-9.5476949381517202E-3</c:v>
                </c:pt>
                <c:pt idx="9">
                  <c:v>-1.1060968660968654E-2</c:v>
                </c:pt>
                <c:pt idx="10">
                  <c:v>-3.5499321465634233E-2</c:v>
                </c:pt>
                <c:pt idx="11">
                  <c:v>-4.754483492048147E-2</c:v>
                </c:pt>
                <c:pt idx="12">
                  <c:v>-6.5108652706440159E-2</c:v>
                </c:pt>
                <c:pt idx="13">
                  <c:v>-6.6238003853904839E-2</c:v>
                </c:pt>
                <c:pt idx="14">
                  <c:v>-0.12673849998318831</c:v>
                </c:pt>
                <c:pt idx="15">
                  <c:v>-8.493473510037064E-2</c:v>
                </c:pt>
                <c:pt idx="16">
                  <c:v>-2.2636944876447185E-2</c:v>
                </c:pt>
                <c:pt idx="17">
                  <c:v>-2.7735639313856135E-2</c:v>
                </c:pt>
                <c:pt idx="18">
                  <c:v>-3.0659890576520323E-2</c:v>
                </c:pt>
                <c:pt idx="19">
                  <c:v>-3.7232508336048929E-2</c:v>
                </c:pt>
                <c:pt idx="20">
                  <c:v>-5.3657790244435531E-2</c:v>
                </c:pt>
                <c:pt idx="21">
                  <c:v>-3.7323958402899399E-2</c:v>
                </c:pt>
                <c:pt idx="22">
                  <c:v>-6.4090903259038337E-2</c:v>
                </c:pt>
                <c:pt idx="23">
                  <c:v>-5.1223455482756107E-2</c:v>
                </c:pt>
                <c:pt idx="24">
                  <c:v>-5.2451809002331765E-3</c:v>
                </c:pt>
                <c:pt idx="25">
                  <c:v>-9.7037773611397832E-3</c:v>
                </c:pt>
                <c:pt idx="26">
                  <c:v>-4.0804514542034445E-2</c:v>
                </c:pt>
                <c:pt idx="27">
                  <c:v>-5.1461605700157308E-2</c:v>
                </c:pt>
                <c:pt idx="28">
                  <c:v>-3.6595310857958349E-2</c:v>
                </c:pt>
                <c:pt idx="29">
                  <c:v>-2.9321358718514483E-2</c:v>
                </c:pt>
                <c:pt idx="30">
                  <c:v>2.8661175478504895E-4</c:v>
                </c:pt>
                <c:pt idx="31">
                  <c:v>1.6773094872095377E-2</c:v>
                </c:pt>
                <c:pt idx="32">
                  <c:v>1.415826423612729E-2</c:v>
                </c:pt>
                <c:pt idx="33">
                  <c:v>-1.6885934843026778E-3</c:v>
                </c:pt>
                <c:pt idx="34">
                  <c:v>-9.1734730566190078E-3</c:v>
                </c:pt>
                <c:pt idx="35">
                  <c:v>-1.2122263971015292E-2</c:v>
                </c:pt>
                <c:pt idx="36">
                  <c:v>7.7848758933095957E-3</c:v>
                </c:pt>
                <c:pt idx="37">
                  <c:v>2.1020449115243017E-3</c:v>
                </c:pt>
                <c:pt idx="38">
                  <c:v>-1.0636267044298915E-2</c:v>
                </c:pt>
                <c:pt idx="39">
                  <c:v>7.2051103970545748E-3</c:v>
                </c:pt>
                <c:pt idx="40">
                  <c:v>-1.8481129132400104E-2</c:v>
                </c:pt>
                <c:pt idx="41">
                  <c:v>1.7210519306406429E-2</c:v>
                </c:pt>
                <c:pt idx="42">
                  <c:v>3.6745625800981632E-2</c:v>
                </c:pt>
                <c:pt idx="43">
                  <c:v>4.7933769654841592E-2</c:v>
                </c:pt>
                <c:pt idx="44">
                  <c:v>3.0161628570033471E-2</c:v>
                </c:pt>
                <c:pt idx="45">
                  <c:v>3.2093396990570969E-2</c:v>
                </c:pt>
                <c:pt idx="46">
                  <c:v>2.9036316245170661E-2</c:v>
                </c:pt>
                <c:pt idx="47">
                  <c:v>2.363944889005205E-2</c:v>
                </c:pt>
                <c:pt idx="48">
                  <c:v>4.1916638468668631E-3</c:v>
                </c:pt>
                <c:pt idx="49">
                  <c:v>1.5359558636773889E-2</c:v>
                </c:pt>
                <c:pt idx="50">
                  <c:v>-8.6628229437881003E-3</c:v>
                </c:pt>
                <c:pt idx="51">
                  <c:v>-1.9761449008375816E-3</c:v>
                </c:pt>
                <c:pt idx="52">
                  <c:v>-9.3012935067071072E-3</c:v>
                </c:pt>
                <c:pt idx="53">
                  <c:v>-1.4711777359414065E-2</c:v>
                </c:pt>
                <c:pt idx="54">
                  <c:v>-2.5410919998393417E-2</c:v>
                </c:pt>
              </c:numCache>
            </c:numRef>
          </c:val>
          <c:smooth val="0"/>
          <c:extLst>
            <c:ext xmlns:c16="http://schemas.microsoft.com/office/drawing/2014/chart" uri="{C3380CC4-5D6E-409C-BE32-E72D297353CC}">
              <c16:uniqueId val="{00000005-7E64-48B9-90EB-3FD9E5C0417A}"/>
            </c:ext>
          </c:extLst>
        </c:ser>
        <c:dLbls>
          <c:showLegendKey val="0"/>
          <c:showVal val="0"/>
          <c:showCatName val="0"/>
          <c:showSerName val="0"/>
          <c:showPercent val="0"/>
          <c:showBubbleSize val="0"/>
        </c:dLbls>
        <c:smooth val="0"/>
        <c:axId val="267054480"/>
        <c:axId val="1"/>
      </c:lineChart>
      <c:catAx>
        <c:axId val="26705448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tickLblSkip val="3"/>
        <c:noMultiLvlLbl val="0"/>
      </c:catAx>
      <c:valAx>
        <c:axId val="1"/>
        <c:scaling>
          <c:orientation val="minMax"/>
        </c:scaling>
        <c:delete val="0"/>
        <c:axPos val="l"/>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267054480"/>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666666"/>
                </a:solidFill>
                <a:latin typeface="Calibri"/>
                <a:ea typeface="Calibri"/>
                <a:cs typeface="Calibri"/>
              </a:defRPr>
            </a:pPr>
            <a:r>
              <a:rPr lang="en-US"/>
              <a:t>GASTO TOTAL</a:t>
            </a:r>
          </a:p>
        </c:rich>
      </c:tx>
      <c:overlay val="0"/>
      <c:spPr>
        <a:noFill/>
        <a:ln w="25400">
          <a:noFill/>
        </a:ln>
      </c:spPr>
    </c:title>
    <c:autoTitleDeleted val="0"/>
    <c:plotArea>
      <c:layout/>
      <c:lineChart>
        <c:grouping val="standard"/>
        <c:varyColors val="0"/>
        <c:ser>
          <c:idx val="0"/>
          <c:order val="0"/>
          <c:spPr>
            <a:ln w="28575" cap="rnd">
              <a:solidFill>
                <a:schemeClr val="accent1"/>
              </a:solidFill>
              <a:round/>
            </a:ln>
            <a:effectLst/>
          </c:spPr>
          <c:marker>
            <c:symbol val="none"/>
          </c:marker>
          <c:cat>
            <c:numRef>
              <c:f>'CONSOLIDADO (2)'!$C$11:$BL$11</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'CONSOLIDADO (2)'!$C$219:$BL$219</c:f>
              <c:numCache>
                <c:formatCode>0.00%</c:formatCode>
                <c:ptCount val="62"/>
                <c:pt idx="0">
                  <c:v>0.25999005964214711</c:v>
                </c:pt>
                <c:pt idx="1">
                  <c:v>0.25134302364525418</c:v>
                </c:pt>
                <c:pt idx="2">
                  <c:v>0.24204381125810079</c:v>
                </c:pt>
                <c:pt idx="3">
                  <c:v>0.23399493308879526</c:v>
                </c:pt>
                <c:pt idx="4">
                  <c:v>0.22033146067415729</c:v>
                </c:pt>
                <c:pt idx="5">
                  <c:v>0.2432562236673487</c:v>
                </c:pt>
                <c:pt idx="6">
                  <c:v>0.25065360680487536</c:v>
                </c:pt>
                <c:pt idx="7">
                  <c:v>0.25008071881255706</c:v>
                </c:pt>
                <c:pt idx="8">
                  <c:v>0.24467139148055897</c:v>
                </c:pt>
                <c:pt idx="9">
                  <c:v>0.2513504273504274</c:v>
                </c:pt>
                <c:pt idx="10">
                  <c:v>0.25225752374870281</c:v>
                </c:pt>
                <c:pt idx="11">
                  <c:v>0.24471455503456277</c:v>
                </c:pt>
                <c:pt idx="12">
                  <c:v>0.26641163853925603</c:v>
                </c:pt>
                <c:pt idx="13">
                  <c:v>0.29420636998117206</c:v>
                </c:pt>
                <c:pt idx="14">
                  <c:v>0.28538478063849954</c:v>
                </c:pt>
                <c:pt idx="15">
                  <c:v>0.26324006243356046</c:v>
                </c:pt>
                <c:pt idx="16">
                  <c:v>0.2358574350689798</c:v>
                </c:pt>
                <c:pt idx="17">
                  <c:v>0.25953182289971316</c:v>
                </c:pt>
                <c:pt idx="18">
                  <c:v>0.25407292868526032</c:v>
                </c:pt>
                <c:pt idx="19">
                  <c:v>0.28336752269104132</c:v>
                </c:pt>
                <c:pt idx="20">
                  <c:v>0.30925357910458634</c:v>
                </c:pt>
                <c:pt idx="21">
                  <c:v>0.28293892905308088</c:v>
                </c:pt>
                <c:pt idx="22">
                  <c:v>0.26205660388430257</c:v>
                </c:pt>
                <c:pt idx="23">
                  <c:v>0.25276877756181787</c:v>
                </c:pt>
                <c:pt idx="24">
                  <c:v>0.27602174276319003</c:v>
                </c:pt>
                <c:pt idx="25">
                  <c:v>0.25973639235024704</c:v>
                </c:pt>
                <c:pt idx="26">
                  <c:v>0.26928552424605934</c:v>
                </c:pt>
                <c:pt idx="27">
                  <c:v>0.25347292293879503</c:v>
                </c:pt>
                <c:pt idx="28">
                  <c:v>0.26012789990191637</c:v>
                </c:pt>
                <c:pt idx="29">
                  <c:v>0.21437930755334586</c:v>
                </c:pt>
                <c:pt idx="30">
                  <c:v>0.2152008828673615</c:v>
                </c:pt>
                <c:pt idx="31">
                  <c:v>0.23185020112860094</c:v>
                </c:pt>
                <c:pt idx="32">
                  <c:v>0.2555121672279374</c:v>
                </c:pt>
                <c:pt idx="33">
                  <c:v>0.25886342488543501</c:v>
                </c:pt>
                <c:pt idx="34">
                  <c:v>0.25899755713074524</c:v>
                </c:pt>
                <c:pt idx="35">
                  <c:v>0.24829611769775772</c:v>
                </c:pt>
                <c:pt idx="36">
                  <c:v>0.24229219935239582</c:v>
                </c:pt>
                <c:pt idx="37">
                  <c:v>0.24813286102533499</c:v>
                </c:pt>
                <c:pt idx="38">
                  <c:v>0.27235027980626658</c:v>
                </c:pt>
                <c:pt idx="39">
                  <c:v>0.26849299633314982</c:v>
                </c:pt>
                <c:pt idx="40">
                  <c:v>0.28905057443058346</c:v>
                </c:pt>
                <c:pt idx="41">
                  <c:v>0.23037185041303429</c:v>
                </c:pt>
                <c:pt idx="42">
                  <c:v>0.23388637927980227</c:v>
                </c:pt>
                <c:pt idx="43">
                  <c:v>0.23210074890332932</c:v>
                </c:pt>
                <c:pt idx="44">
                  <c:v>0.25609566365029213</c:v>
                </c:pt>
                <c:pt idx="45">
                  <c:v>0.26037894640374526</c:v>
                </c:pt>
                <c:pt idx="46">
                  <c:v>0.28680500131029413</c:v>
                </c:pt>
                <c:pt idx="47">
                  <c:v>0.30227024024722637</c:v>
                </c:pt>
                <c:pt idx="48">
                  <c:v>0.34008129352201244</c:v>
                </c:pt>
                <c:pt idx="49">
                  <c:v>0.3314470507055336</c:v>
                </c:pt>
                <c:pt idx="50">
                  <c:v>0.35002756450886791</c:v>
                </c:pt>
                <c:pt idx="51">
                  <c:v>0.35497421594470713</c:v>
                </c:pt>
                <c:pt idx="52">
                  <c:v>0.36540256201058213</c:v>
                </c:pt>
                <c:pt idx="53">
                  <c:v>0.38063658076681645</c:v>
                </c:pt>
                <c:pt idx="54">
                  <c:v>0.39521424030014762</c:v>
                </c:pt>
                <c:pt idx="55">
                  <c:v>0.40912839339944068</c:v>
                </c:pt>
                <c:pt idx="56">
                  <c:v>0.39793952841310509</c:v>
                </c:pt>
                <c:pt idx="57">
                  <c:v>0.37905615218359756</c:v>
                </c:pt>
                <c:pt idx="58">
                  <c:v>0.37195367367442145</c:v>
                </c:pt>
                <c:pt idx="59">
                  <c:v>0.40770633866077638</c:v>
                </c:pt>
                <c:pt idx="60">
                  <c:v>0.36569408057096764</c:v>
                </c:pt>
                <c:pt idx="61">
                  <c:v>0.37008651305558837</c:v>
                </c:pt>
              </c:numCache>
            </c:numRef>
          </c:val>
          <c:smooth val="0"/>
          <c:extLst>
            <c:ext xmlns:c16="http://schemas.microsoft.com/office/drawing/2014/chart" uri="{C3380CC4-5D6E-409C-BE32-E72D297353CC}">
              <c16:uniqueId val="{00000000-4815-458E-8E2C-78BD4D55FC39}"/>
            </c:ext>
          </c:extLst>
        </c:ser>
        <c:dLbls>
          <c:showLegendKey val="0"/>
          <c:showVal val="0"/>
          <c:showCatName val="0"/>
          <c:showSerName val="0"/>
          <c:showPercent val="0"/>
          <c:showBubbleSize val="0"/>
        </c:dLbls>
        <c:smooth val="0"/>
        <c:axId val="267064048"/>
        <c:axId val="1"/>
      </c:lineChart>
      <c:catAx>
        <c:axId val="267064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0.15000000000000002"/>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267064048"/>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Gasto Primario Consolidado 1961-2022</a:t>
            </a:r>
          </a:p>
          <a:p>
            <a:pPr>
              <a:defRPr sz="1000" b="0" i="0" u="none" strike="noStrike" baseline="0">
                <a:solidFill>
                  <a:srgbClr val="333333"/>
                </a:solidFill>
                <a:latin typeface="Calibri"/>
                <a:ea typeface="Calibri"/>
                <a:cs typeface="Calibri"/>
              </a:defRPr>
            </a:pPr>
            <a:r>
              <a:rPr lang="en-US" sz="1400" b="1" i="0" u="none" strike="noStrike" baseline="0">
                <a:solidFill>
                  <a:srgbClr val="666666"/>
                </a:solidFill>
                <a:latin typeface="Calibri"/>
                <a:cs typeface="Calibri"/>
              </a:rPr>
              <a:t>(% PBI)</a:t>
            </a:r>
          </a:p>
        </c:rich>
      </c:tx>
      <c:layout>
        <c:manualLayout>
          <c:xMode val="edge"/>
          <c:yMode val="edge"/>
          <c:x val="0.20391529372081499"/>
          <c:y val="1.0421034154170219E-2"/>
        </c:manualLayout>
      </c:layout>
      <c:overlay val="0"/>
      <c:spPr>
        <a:noFill/>
        <a:ln w="25400">
          <a:noFill/>
        </a:ln>
      </c:spPr>
    </c:title>
    <c:autoTitleDeleted val="0"/>
    <c:plotArea>
      <c:layout>
        <c:manualLayout>
          <c:layoutTarget val="inner"/>
          <c:xMode val="edge"/>
          <c:yMode val="edge"/>
          <c:x val="8.5487889963121705E-2"/>
          <c:y val="0.13862866244492686"/>
          <c:w val="0.84114083524369576"/>
          <c:h val="0.7555851562600352"/>
        </c:manualLayout>
      </c:layout>
      <c:lineChart>
        <c:grouping val="standard"/>
        <c:varyColors val="0"/>
        <c:ser>
          <c:idx val="0"/>
          <c:order val="0"/>
          <c:spPr>
            <a:ln w="28575" cap="rnd">
              <a:solidFill>
                <a:srgbClr val="00B0F0"/>
              </a:solidFill>
              <a:round/>
            </a:ln>
            <a:effectLst/>
          </c:spPr>
          <c:marker>
            <c:symbol val="none"/>
          </c:marker>
          <c:dLbls>
            <c:dLbl>
              <c:idx val="41"/>
              <c:layout>
                <c:manualLayout>
                  <c:x val="-4.4328552803129077E-2"/>
                  <c:y val="1.6299918500407497E-2"/>
                </c:manualLayout>
              </c:layout>
              <c:numFmt formatCode="0.0%" sourceLinked="0"/>
              <c:spPr>
                <a:noFill/>
                <a:ln w="25400">
                  <a:noFill/>
                </a:ln>
              </c:spPr>
              <c:txPr>
                <a:bodyPr/>
                <a:lstStyle/>
                <a:p>
                  <a:pPr>
                    <a:defRPr sz="9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664-4DA2-A81B-CBA5ADBA25F7}"/>
                </c:ext>
              </c:extLst>
            </c:dLbl>
            <c:dLbl>
              <c:idx val="54"/>
              <c:layout>
                <c:manualLayout>
                  <c:x val="-6.5781151170145477E-2"/>
                  <c:y val="-3.1263564981853197E-2"/>
                </c:manualLayout>
              </c:layout>
              <c:numFmt formatCode="0.0%" sourceLinked="0"/>
              <c:spPr>
                <a:noFill/>
                <a:ln w="25400">
                  <a:noFill/>
                </a:ln>
              </c:spPr>
              <c:txPr>
                <a:bodyPr/>
                <a:lstStyle/>
                <a:p>
                  <a:pPr>
                    <a:defRPr sz="9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664-4DA2-A81B-CBA5ADBA25F7}"/>
                </c:ext>
              </c:extLst>
            </c:dLbl>
            <c:dLbl>
              <c:idx val="58"/>
              <c:layout>
                <c:manualLayout>
                  <c:x val="-5.5660974067046357E-2"/>
                  <c:y val="1.7368647212140657E-2"/>
                </c:manualLayout>
              </c:layout>
              <c:numFmt formatCode="0.0%" sourceLinked="0"/>
              <c:spPr>
                <a:noFill/>
                <a:ln w="25400">
                  <a:noFill/>
                </a:ln>
              </c:spPr>
              <c:txPr>
                <a:bodyPr/>
                <a:lstStyle/>
                <a:p>
                  <a:pPr>
                    <a:defRPr sz="9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664-4DA2-A81B-CBA5ADBA25F7}"/>
                </c:ext>
              </c:extLst>
            </c:dLbl>
            <c:dLbl>
              <c:idx val="59"/>
              <c:layout>
                <c:manualLayout>
                  <c:x val="-3.7950664136622389E-2"/>
                  <c:y val="-3.1263564981853183E-2"/>
                </c:manualLayout>
              </c:layout>
              <c:numFmt formatCode="0.0%" sourceLinked="0"/>
              <c:spPr>
                <a:noFill/>
                <a:ln w="25400">
                  <a:noFill/>
                </a:ln>
              </c:spPr>
              <c:txPr>
                <a:bodyPr/>
                <a:lstStyle/>
                <a:p>
                  <a:pPr>
                    <a:defRPr sz="9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664-4DA2-A81B-CBA5ADBA25F7}"/>
                </c:ext>
              </c:extLst>
            </c:dLbl>
            <c:dLbl>
              <c:idx val="60"/>
              <c:numFmt formatCode="0.0%" sourceLinked="0"/>
              <c:spPr>
                <a:noFill/>
                <a:ln w="25400">
                  <a:noFill/>
                </a:ln>
              </c:spPr>
              <c:txPr>
                <a:bodyPr/>
                <a:lstStyle/>
                <a:p>
                  <a:pPr>
                    <a:defRPr sz="9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664-4DA2-A81B-CBA5ADBA25F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(2)'!$C$11:$BL$11</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'CONSOLIDADO (2)'!$C$217:$BL$217</c:f>
              <c:numCache>
                <c:formatCode>0.00%</c:formatCode>
                <c:ptCount val="62"/>
                <c:pt idx="0">
                  <c:v>0.25131709741550695</c:v>
                </c:pt>
                <c:pt idx="1">
                  <c:v>0.24032420121910375</c:v>
                </c:pt>
                <c:pt idx="2">
                  <c:v>0.23190509346044666</c:v>
                </c:pt>
                <c:pt idx="3">
                  <c:v>0.22150251014159378</c:v>
                </c:pt>
                <c:pt idx="4">
                  <c:v>0.21100280898876406</c:v>
                </c:pt>
                <c:pt idx="5">
                  <c:v>0.23398303329380352</c:v>
                </c:pt>
                <c:pt idx="6">
                  <c:v>0.24154081119136164</c:v>
                </c:pt>
                <c:pt idx="7">
                  <c:v>0.24096794925016066</c:v>
                </c:pt>
                <c:pt idx="8">
                  <c:v>0.23687439312703168</c:v>
                </c:pt>
                <c:pt idx="9">
                  <c:v>0.24369572649572649</c:v>
                </c:pt>
                <c:pt idx="10">
                  <c:v>0.2437870200367207</c:v>
                </c:pt>
                <c:pt idx="11">
                  <c:v>0.23428433315608835</c:v>
                </c:pt>
                <c:pt idx="12">
                  <c:v>0.25660834227013596</c:v>
                </c:pt>
                <c:pt idx="13">
                  <c:v>0.28296870515735723</c:v>
                </c:pt>
                <c:pt idx="14">
                  <c:v>0.27376984130039683</c:v>
                </c:pt>
                <c:pt idx="15">
                  <c:v>0.24553199633167244</c:v>
                </c:pt>
                <c:pt idx="16">
                  <c:v>0.21889077764516296</c:v>
                </c:pt>
                <c:pt idx="17">
                  <c:v>0.23503589787683554</c:v>
                </c:pt>
                <c:pt idx="18">
                  <c:v>0.22903026796459017</c:v>
                </c:pt>
                <c:pt idx="19">
                  <c:v>0.2558401974389321</c:v>
                </c:pt>
                <c:pt idx="20">
                  <c:v>0.25022622126698485</c:v>
                </c:pt>
                <c:pt idx="21">
                  <c:v>0.20662989923677513</c:v>
                </c:pt>
                <c:pt idx="22">
                  <c:v>0.22238469281669673</c:v>
                </c:pt>
                <c:pt idx="23">
                  <c:v>0.21670211016627855</c:v>
                </c:pt>
                <c:pt idx="24">
                  <c:v>0.23173024455476318</c:v>
                </c:pt>
                <c:pt idx="25">
                  <c:v>0.22849363255058813</c:v>
                </c:pt>
                <c:pt idx="26">
                  <c:v>0.23973935894623341</c:v>
                </c:pt>
                <c:pt idx="27">
                  <c:v>0.22566227889797641</c:v>
                </c:pt>
                <c:pt idx="28">
                  <c:v>0.21861340078344177</c:v>
                </c:pt>
                <c:pt idx="29">
                  <c:v>0.19858775615230531</c:v>
                </c:pt>
                <c:pt idx="30">
                  <c:v>0.20106781693048695</c:v>
                </c:pt>
                <c:pt idx="31">
                  <c:v>0.2106243077765183</c:v>
                </c:pt>
                <c:pt idx="32">
                  <c:v>0.24121183410175973</c:v>
                </c:pt>
                <c:pt idx="33">
                  <c:v>0.24399886639424953</c:v>
                </c:pt>
                <c:pt idx="34">
                  <c:v>0.23971833041751534</c:v>
                </c:pt>
                <c:pt idx="35">
                  <c:v>0.2295386378920648</c:v>
                </c:pt>
                <c:pt idx="36">
                  <c:v>0.21989165422603699</c:v>
                </c:pt>
                <c:pt idx="37">
                  <c:v>0.22272390955799595</c:v>
                </c:pt>
                <c:pt idx="38">
                  <c:v>0.23986051461398039</c:v>
                </c:pt>
                <c:pt idx="39">
                  <c:v>0.2299199804825488</c:v>
                </c:pt>
                <c:pt idx="40">
                  <c:v>0.2412256330438769</c:v>
                </c:pt>
                <c:pt idx="41">
                  <c:v>0.20555597943972301</c:v>
                </c:pt>
                <c:pt idx="42">
                  <c:v>0.21187258357878549</c:v>
                </c:pt>
                <c:pt idx="43" formatCode="0.0%">
                  <c:v>0.21679304450496809</c:v>
                </c:pt>
                <c:pt idx="44" formatCode="0.0%">
                  <c:v>0.23512587906363405</c:v>
                </c:pt>
                <c:pt idx="45" formatCode="0.0%">
                  <c:v>0.24119048707701135</c:v>
                </c:pt>
                <c:pt idx="46" formatCode="0.0%">
                  <c:v>0.26470440134941819</c:v>
                </c:pt>
                <c:pt idx="47" formatCode="0.0%">
                  <c:v>0.28045465699475985</c:v>
                </c:pt>
                <c:pt idx="48" formatCode="0.0%">
                  <c:v>0.32189700971276441</c:v>
                </c:pt>
                <c:pt idx="49" formatCode="0.0%">
                  <c:v>0.31905953143041887</c:v>
                </c:pt>
                <c:pt idx="50" formatCode="0.0%">
                  <c:v>0.33349337384068389</c:v>
                </c:pt>
                <c:pt idx="51" formatCode="0.0%">
                  <c:v>0.34027555547623539</c:v>
                </c:pt>
                <c:pt idx="52" formatCode="0.0%">
                  <c:v>0.35688560483645432</c:v>
                </c:pt>
                <c:pt idx="53" formatCode="0.0%">
                  <c:v>0.36924326010123354</c:v>
                </c:pt>
                <c:pt idx="54" formatCode="0.0%">
                  <c:v>0.38108528806985398</c:v>
                </c:pt>
                <c:pt idx="55" formatCode="0.0%">
                  <c:v>0.37598604873217334</c:v>
                </c:pt>
                <c:pt idx="56" formatCode="0.0%">
                  <c:v>0.37077780292654422</c:v>
                </c:pt>
                <c:pt idx="57" formatCode="0.0%">
                  <c:v>0.34291624427541317</c:v>
                </c:pt>
                <c:pt idx="58" formatCode="0.0%">
                  <c:v>0.32901201732885776</c:v>
                </c:pt>
                <c:pt idx="59" formatCode="0.0%">
                  <c:v>0.38298322969511112</c:v>
                </c:pt>
                <c:pt idx="60" formatCode="0.0%">
                  <c:v>0.34688350362614889</c:v>
                </c:pt>
                <c:pt idx="61" formatCode="0.0%">
                  <c:v>0.34946674211961404</c:v>
                </c:pt>
              </c:numCache>
            </c:numRef>
          </c:val>
          <c:smooth val="0"/>
          <c:extLst>
            <c:ext xmlns:c16="http://schemas.microsoft.com/office/drawing/2014/chart" uri="{C3380CC4-5D6E-409C-BE32-E72D297353CC}">
              <c16:uniqueId val="{00000005-4664-4DA2-A81B-CBA5ADBA25F7}"/>
            </c:ext>
          </c:extLst>
        </c:ser>
        <c:ser>
          <c:idx val="1"/>
          <c:order val="1"/>
          <c:spPr>
            <a:ln w="28575" cap="rnd">
              <a:solidFill>
                <a:schemeClr val="accent2"/>
              </a:solidFill>
              <a:round/>
            </a:ln>
            <a:effectLst/>
          </c:spPr>
          <c:marker>
            <c:symbol val="none"/>
          </c:marker>
          <c:cat>
            <c:numRef>
              <c:f>'CONSOLIDADO (2)'!$C$11:$BL$11</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'CONSOLIDADO (2)'!$C$229:$BL$229</c:f>
            </c:numRef>
          </c:val>
          <c:smooth val="0"/>
          <c:extLst>
            <c:ext xmlns:c16="http://schemas.microsoft.com/office/drawing/2014/chart" uri="{C3380CC4-5D6E-409C-BE32-E72D297353CC}">
              <c16:uniqueId val="{00000006-4664-4DA2-A81B-CBA5ADBA25F7}"/>
            </c:ext>
          </c:extLst>
        </c:ser>
        <c:dLbls>
          <c:showLegendKey val="0"/>
          <c:showVal val="0"/>
          <c:showCatName val="0"/>
          <c:showSerName val="0"/>
          <c:showPercent val="0"/>
          <c:showBubbleSize val="0"/>
        </c:dLbls>
        <c:smooth val="0"/>
        <c:axId val="267052816"/>
        <c:axId val="1"/>
      </c:lineChart>
      <c:catAx>
        <c:axId val="2670528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0.15000000000000002"/>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267052816"/>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'CONSOLIDADO (2)'!$D$11:$BL$11</c:f>
              <c:numCache>
                <c:formatCode>General</c:formatCode>
                <c:ptCount val="61"/>
                <c:pt idx="0">
                  <c:v>1962</c:v>
                </c:pt>
                <c:pt idx="1">
                  <c:v>1963</c:v>
                </c:pt>
                <c:pt idx="2">
                  <c:v>1964</c:v>
                </c:pt>
                <c:pt idx="3">
                  <c:v>1965</c:v>
                </c:pt>
                <c:pt idx="4">
                  <c:v>1966</c:v>
                </c:pt>
                <c:pt idx="5">
                  <c:v>1967</c:v>
                </c:pt>
                <c:pt idx="6">
                  <c:v>1968</c:v>
                </c:pt>
                <c:pt idx="7">
                  <c:v>1969</c:v>
                </c:pt>
                <c:pt idx="8">
                  <c:v>1970</c:v>
                </c:pt>
                <c:pt idx="9">
                  <c:v>1971</c:v>
                </c:pt>
                <c:pt idx="10">
                  <c:v>1972</c:v>
                </c:pt>
                <c:pt idx="11">
                  <c:v>1973</c:v>
                </c:pt>
                <c:pt idx="12">
                  <c:v>1974</c:v>
                </c:pt>
                <c:pt idx="13">
                  <c:v>1975</c:v>
                </c:pt>
                <c:pt idx="14">
                  <c:v>1976</c:v>
                </c:pt>
                <c:pt idx="15">
                  <c:v>1977</c:v>
                </c:pt>
                <c:pt idx="16">
                  <c:v>1978</c:v>
                </c:pt>
                <c:pt idx="17">
                  <c:v>1979</c:v>
                </c:pt>
                <c:pt idx="18">
                  <c:v>1980</c:v>
                </c:pt>
                <c:pt idx="19">
                  <c:v>1981</c:v>
                </c:pt>
                <c:pt idx="20">
                  <c:v>1982</c:v>
                </c:pt>
                <c:pt idx="21">
                  <c:v>1983</c:v>
                </c:pt>
                <c:pt idx="22">
                  <c:v>1984</c:v>
                </c:pt>
                <c:pt idx="23">
                  <c:v>1985</c:v>
                </c:pt>
                <c:pt idx="24">
                  <c:v>1986</c:v>
                </c:pt>
                <c:pt idx="25">
                  <c:v>1987</c:v>
                </c:pt>
                <c:pt idx="26">
                  <c:v>1988</c:v>
                </c:pt>
                <c:pt idx="27">
                  <c:v>1989</c:v>
                </c:pt>
                <c:pt idx="28">
                  <c:v>1990</c:v>
                </c:pt>
                <c:pt idx="29">
                  <c:v>1991</c:v>
                </c:pt>
                <c:pt idx="30">
                  <c:v>1992</c:v>
                </c:pt>
                <c:pt idx="31">
                  <c:v>1993</c:v>
                </c:pt>
                <c:pt idx="32">
                  <c:v>1994</c:v>
                </c:pt>
                <c:pt idx="33">
                  <c:v>1995</c:v>
                </c:pt>
                <c:pt idx="34">
                  <c:v>1996</c:v>
                </c:pt>
                <c:pt idx="35">
                  <c:v>1997</c:v>
                </c:pt>
                <c:pt idx="36">
                  <c:v>1998</c:v>
                </c:pt>
                <c:pt idx="37">
                  <c:v>1999</c:v>
                </c:pt>
                <c:pt idx="38">
                  <c:v>2000</c:v>
                </c:pt>
                <c:pt idx="39">
                  <c:v>2001</c:v>
                </c:pt>
                <c:pt idx="40">
                  <c:v>2002</c:v>
                </c:pt>
                <c:pt idx="41">
                  <c:v>2003</c:v>
                </c:pt>
                <c:pt idx="42">
                  <c:v>2004</c:v>
                </c:pt>
                <c:pt idx="43">
                  <c:v>2005</c:v>
                </c:pt>
                <c:pt idx="44">
                  <c:v>2006</c:v>
                </c:pt>
                <c:pt idx="45">
                  <c:v>2007</c:v>
                </c:pt>
                <c:pt idx="46">
                  <c:v>2008</c:v>
                </c:pt>
                <c:pt idx="47">
                  <c:v>2009</c:v>
                </c:pt>
                <c:pt idx="48">
                  <c:v>2010</c:v>
                </c:pt>
                <c:pt idx="49">
                  <c:v>2011</c:v>
                </c:pt>
                <c:pt idx="50">
                  <c:v>2012</c:v>
                </c:pt>
                <c:pt idx="51">
                  <c:v>2013</c:v>
                </c:pt>
                <c:pt idx="52">
                  <c:v>2014</c:v>
                </c:pt>
                <c:pt idx="53">
                  <c:v>2015</c:v>
                </c:pt>
                <c:pt idx="54">
                  <c:v>2016</c:v>
                </c:pt>
                <c:pt idx="55">
                  <c:v>2017</c:v>
                </c:pt>
                <c:pt idx="56">
                  <c:v>2018</c:v>
                </c:pt>
                <c:pt idx="57">
                  <c:v>2019</c:v>
                </c:pt>
                <c:pt idx="58">
                  <c:v>2020</c:v>
                </c:pt>
                <c:pt idx="59">
                  <c:v>2021</c:v>
                </c:pt>
                <c:pt idx="60">
                  <c:v>2022</c:v>
                </c:pt>
              </c:numCache>
            </c:numRef>
          </c:cat>
          <c:val>
            <c:numRef>
              <c:f>'CONSOLIDADO (2)'!$D$249:$BL$249</c:f>
            </c:numRef>
          </c:val>
          <c:extLst>
            <c:ext xmlns:c16="http://schemas.microsoft.com/office/drawing/2014/chart" uri="{C3380CC4-5D6E-409C-BE32-E72D297353CC}">
              <c16:uniqueId val="{00000000-35CA-431D-A67F-F3B54E2BFAEC}"/>
            </c:ext>
          </c:extLst>
        </c:ser>
        <c:dLbls>
          <c:showLegendKey val="0"/>
          <c:showVal val="0"/>
          <c:showCatName val="0"/>
          <c:showSerName val="0"/>
          <c:showPercent val="0"/>
          <c:showBubbleSize val="0"/>
        </c:dLbls>
        <c:gapWidth val="20"/>
        <c:overlap val="-27"/>
        <c:axId val="1089065183"/>
        <c:axId val="40884911"/>
      </c:barChart>
      <c:catAx>
        <c:axId val="1089065183"/>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884911"/>
        <c:crosses val="autoZero"/>
        <c:auto val="1"/>
        <c:lblAlgn val="ctr"/>
        <c:lblOffset val="100"/>
        <c:noMultiLvlLbl val="0"/>
      </c:catAx>
      <c:valAx>
        <c:axId val="40884911"/>
        <c:scaling>
          <c:orientation val="minMax"/>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065183"/>
        <c:crosses val="autoZero"/>
        <c:crossBetween val="between"/>
        <c:majorUnit val="1.0000000000000002E-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Argentino</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(1960-2018; % del PBI)</a:t>
            </a:r>
          </a:p>
        </c:rich>
      </c:tx>
      <c:layout>
        <c:manualLayout>
          <c:xMode val="edge"/>
          <c:yMode val="edge"/>
          <c:x val="0.21684981151847699"/>
          <c:y val="4.3364877555443181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Provincias</c:v>
          </c:tx>
          <c:spPr>
            <a:ln w="6350">
              <a:solidFill>
                <a:srgbClr val="FF0000"/>
              </a:solidFill>
            </a:ln>
          </c:spPr>
          <c:marker>
            <c:symbol val="none"/>
          </c:marker>
          <c:dLbls>
            <c:dLbl>
              <c:idx val="57"/>
              <c:numFmt formatCode="0.0%" sourceLinked="0"/>
              <c:spPr>
                <a:noFill/>
                <a:ln w="25400">
                  <a:noFill/>
                </a:ln>
              </c:spPr>
              <c:txPr>
                <a:bodyPr/>
                <a:lstStyle/>
                <a:p>
                  <a:pPr>
                    <a:defRPr sz="800" b="1" i="0" u="none" strike="noStrike" baseline="0">
                      <a:solidFill>
                        <a:srgbClr val="9900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C1-4F48-AB14-B81B72F4901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'Resumen NACION'!$C$11:$BH$11</c:f>
              <c:strCach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strCache>
            </c:strRef>
          </c:cat>
          <c:val>
            <c:numRef>
              <c:f>PROVINCIAS!$C$176:$BJ$176</c:f>
              <c:numCache>
                <c:formatCode>0.00%</c:formatCode>
                <c:ptCount val="60"/>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pt idx="56">
                  <c:v>-8.7633862675172442E-3</c:v>
                </c:pt>
                <c:pt idx="57">
                  <c:v>-3.3363534518520265E-3</c:v>
                </c:pt>
                <c:pt idx="58">
                  <c:v>-3.036944574797949E-3</c:v>
                </c:pt>
                <c:pt idx="59">
                  <c:v>1.5094112654985398E-3</c:v>
                </c:pt>
              </c:numCache>
            </c:numRef>
          </c:val>
          <c:smooth val="0"/>
          <c:extLst>
            <c:ext xmlns:c16="http://schemas.microsoft.com/office/drawing/2014/chart" uri="{C3380CC4-5D6E-409C-BE32-E72D297353CC}">
              <c16:uniqueId val="{00000001-D0C1-4F48-AB14-B81B72F49019}"/>
            </c:ext>
          </c:extLst>
        </c:ser>
        <c:ser>
          <c:idx val="1"/>
          <c:order val="1"/>
          <c:tx>
            <c:v>Nación</c:v>
          </c:tx>
          <c:spPr>
            <a:ln>
              <a:solidFill>
                <a:schemeClr val="tx2"/>
              </a:solidFill>
            </a:ln>
          </c:spPr>
          <c:marker>
            <c:symbol val="none"/>
          </c:marker>
          <c:dLbls>
            <c:dLbl>
              <c:idx val="28"/>
              <c:layout>
                <c:manualLayout>
                  <c:x val="-1.4312288058960699E-2"/>
                  <c:y val="-1.0739298150373113E-2"/>
                </c:manualLayout>
              </c:layout>
              <c:numFmt formatCode="0.0%" sourceLinked="0"/>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C1-4F48-AB14-B81B72F49019}"/>
                </c:ext>
              </c:extLst>
            </c:dLbl>
            <c:dLbl>
              <c:idx val="40"/>
              <c:layout>
                <c:manualLayout>
                  <c:x val="-6.8065407440697584E-2"/>
                  <c:y val="3.282760335071154E-2"/>
                </c:manualLayout>
              </c:layout>
              <c:numFmt formatCode="0.0%" sourceLinked="0"/>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C1-4F48-AB14-B81B72F49019}"/>
                </c:ext>
              </c:extLst>
            </c:dLbl>
            <c:dLbl>
              <c:idx val="54"/>
              <c:layout>
                <c:manualLayout>
                  <c:x val="-0.11869688885381187"/>
                  <c:y val="2.2151592943723441E-2"/>
                </c:manualLayout>
              </c:layout>
              <c:spPr>
                <a:noFill/>
                <a:ln w="25400">
                  <a:noFill/>
                </a:ln>
              </c:spPr>
              <c:txPr>
                <a:bodyPr/>
                <a:lstStyle/>
                <a:p>
                  <a:pPr>
                    <a:defRPr sz="800" b="0"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0C1-4F48-AB14-B81B72F49019}"/>
                </c:ext>
              </c:extLst>
            </c:dLbl>
            <c:dLbl>
              <c:idx val="55"/>
              <c:layout>
                <c:manualLayout>
                  <c:x val="-4.9462366149774124E-2"/>
                  <c:y val="3.1934948975926296E-2"/>
                </c:manualLayout>
              </c:layout>
              <c:numFmt formatCode="0.0%" sourceLinked="0"/>
              <c:spPr>
                <a:noFill/>
                <a:ln w="25400">
                  <a:noFill/>
                </a:ln>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0C1-4F48-AB14-B81B72F49019}"/>
                </c:ext>
              </c:extLst>
            </c:dLbl>
            <c:dLbl>
              <c:idx val="57"/>
              <c:numFmt formatCode="0.0%" sourceLinked="0"/>
              <c:spPr>
                <a:noFill/>
                <a:ln w="25400">
                  <a:noFill/>
                </a:ln>
              </c:spPr>
              <c:txPr>
                <a:bodyPr/>
                <a:lstStyle/>
                <a:p>
                  <a:pPr>
                    <a:defRPr sz="8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0C1-4F48-AB14-B81B72F4901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'Resumen NACION'!$C$11:$BH$11</c:f>
              <c:strCach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strCache>
            </c:strRef>
          </c:cat>
          <c:val>
            <c:numRef>
              <c:f>'Total NACION (2)-(e)'!$C$185:$BH$185</c:f>
              <c:numCache>
                <c:formatCode>0.00%</c:formatCode>
                <c:ptCount val="58"/>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pt idx="56">
                  <c:v>-5.5936193139799764E-2</c:v>
                </c:pt>
                <c:pt idx="57">
                  <c:v>-5.383317001308497E-2</c:v>
                </c:pt>
              </c:numCache>
            </c:numRef>
          </c:val>
          <c:smooth val="0"/>
          <c:extLst>
            <c:ext xmlns:c16="http://schemas.microsoft.com/office/drawing/2014/chart" uri="{C3380CC4-5D6E-409C-BE32-E72D297353CC}">
              <c16:uniqueId val="{00000007-D0C1-4F48-AB14-B81B72F49019}"/>
            </c:ext>
          </c:extLst>
        </c:ser>
        <c:dLbls>
          <c:showLegendKey val="0"/>
          <c:showVal val="0"/>
          <c:showCatName val="0"/>
          <c:showSerName val="0"/>
          <c:showPercent val="0"/>
          <c:showBubbleSize val="0"/>
        </c:dLbls>
        <c:smooth val="0"/>
        <c:axId val="387512800"/>
        <c:axId val="1"/>
      </c:lineChart>
      <c:catAx>
        <c:axId val="387512800"/>
        <c:scaling>
          <c:orientation val="minMax"/>
        </c:scaling>
        <c:delete val="0"/>
        <c:axPos val="b"/>
        <c:numFmt formatCode="General" sourceLinked="1"/>
        <c:majorTickMark val="out"/>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387512800"/>
        <c:crosses val="autoZero"/>
        <c:crossBetween val="between"/>
      </c:valAx>
    </c:plotArea>
    <c:legend>
      <c:legendPos val="r"/>
      <c:layout>
        <c:manualLayout>
          <c:xMode val="edge"/>
          <c:yMode val="edge"/>
          <c:x val="0.42718267425444278"/>
          <c:y val="0.75548436032651889"/>
          <c:w val="0.3404366367327929"/>
          <c:h val="0.12009102073250022"/>
        </c:manualLayout>
      </c:layout>
      <c:overlay val="0"/>
      <c:txPr>
        <a:bodyPr/>
        <a:lstStyle/>
        <a:p>
          <a:pPr>
            <a:defRPr sz="6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Resultado Primario Consolidado</a:t>
            </a:r>
          </a:p>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Sin Ingresos Extraordinarios</a:t>
            </a:r>
          </a:p>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 </a:t>
            </a:r>
            <a:r>
              <a:rPr lang="en-US" sz="800" b="0" i="0" u="none" strike="noStrike" baseline="0">
                <a:solidFill>
                  <a:srgbClr val="CC0033"/>
                </a:solidFill>
                <a:latin typeface="Verdana"/>
                <a:ea typeface="Verdana"/>
              </a:rPr>
              <a:t>(en % del PBI)</a:t>
            </a:r>
          </a:p>
        </c:rich>
      </c:tx>
      <c:layout>
        <c:manualLayout>
          <c:xMode val="edge"/>
          <c:yMode val="edge"/>
          <c:x val="0.17363353722415598"/>
          <c:y val="2.4999914967432525E-2"/>
        </c:manualLayout>
      </c:layout>
      <c:overlay val="0"/>
      <c:spPr>
        <a:noFill/>
        <a:ln w="25400">
          <a:noFill/>
        </a:ln>
      </c:spPr>
    </c:title>
    <c:autoTitleDeleted val="0"/>
    <c:plotArea>
      <c:layout>
        <c:manualLayout>
          <c:layoutTarget val="inner"/>
          <c:xMode val="edge"/>
          <c:yMode val="edge"/>
          <c:x val="0.12540192926045016"/>
          <c:y val="0.2"/>
          <c:w val="0.78778135048231512"/>
          <c:h val="0.6875"/>
        </c:manualLayout>
      </c:layout>
      <c:barChart>
        <c:barDir val="col"/>
        <c:grouping val="clustered"/>
        <c:varyColors val="0"/>
        <c:ser>
          <c:idx val="2"/>
          <c:order val="0"/>
          <c:tx>
            <c:v>Resultado Primario Consolidado sin Ing. Ext.F</c:v>
          </c:tx>
          <c:spPr>
            <a:solidFill>
              <a:srgbClr val="990033"/>
            </a:solidFill>
            <a:ln w="25400">
              <a:noFill/>
            </a:ln>
          </c:spPr>
          <c:invertIfNegative val="0"/>
          <c:dLbls>
            <c:dLbl>
              <c:idx val="3"/>
              <c:tx>
                <c:rich>
                  <a:bodyPr/>
                  <a:lstStyle/>
                  <a:p>
                    <a:pPr>
                      <a:defRPr sz="700" b="0" i="0" u="none" strike="noStrike" baseline="0">
                        <a:solidFill>
                          <a:srgbClr val="333333"/>
                        </a:solidFill>
                        <a:latin typeface="Verdana"/>
                        <a:ea typeface="Verdana"/>
                        <a:cs typeface="Verdana"/>
                      </a:defRPr>
                    </a:pPr>
                    <a:r>
                      <a:rPr lang="en-US"/>
                      <a:t>5,20%</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C6B-478C-812A-C126A1C28229}"/>
                </c:ext>
              </c:extLst>
            </c:dLbl>
            <c:dLbl>
              <c:idx val="8"/>
              <c:tx>
                <c:rich>
                  <a:bodyPr/>
                  <a:lstStyle/>
                  <a:p>
                    <a:pPr>
                      <a:defRPr sz="700" b="0" i="0" u="none" strike="noStrike" baseline="0">
                        <a:solidFill>
                          <a:srgbClr val="333333"/>
                        </a:solidFill>
                        <a:latin typeface="Verdana"/>
                        <a:ea typeface="Verdana"/>
                        <a:cs typeface="Verdana"/>
                      </a:defRPr>
                    </a:pPr>
                    <a:r>
                      <a:rPr lang="en-US"/>
                      <a:t>-1,42%</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C6B-478C-812A-C126A1C28229}"/>
                </c:ext>
              </c:extLst>
            </c:dLbl>
            <c:dLbl>
              <c:idx val="10"/>
              <c:layout>
                <c:manualLayout>
                  <c:x val="4.4618747415415556E-2"/>
                  <c:y val="-8.8441601049868285E-3"/>
                </c:manualLayout>
              </c:layout>
              <c:tx>
                <c:rich>
                  <a:bodyPr/>
                  <a:lstStyle/>
                  <a:p>
                    <a:pPr>
                      <a:defRPr sz="700" b="0" i="0" u="none" strike="noStrike" baseline="0">
                        <a:solidFill>
                          <a:srgbClr val="333333"/>
                        </a:solidFill>
                        <a:latin typeface="Verdana"/>
                        <a:ea typeface="Verdana"/>
                        <a:cs typeface="Verdana"/>
                      </a:defRPr>
                    </a:pPr>
                    <a:r>
                      <a:rPr lang="en-US"/>
                      <a:t>-1,24%</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C6B-478C-812A-C126A1C2822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CONSOLIDAD'!$AQ$67:$BA$67</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2.775668930002927E-2</c:v>
                </c:pt>
                <c:pt idx="7">
                  <c:v>1.9734421041246071E-2</c:v>
                </c:pt>
                <c:pt idx="8">
                  <c:v>-1.3190250769724523E-2</c:v>
                </c:pt>
                <c:pt idx="9">
                  <c:v>2.3143476981936401E-3</c:v>
                </c:pt>
                <c:pt idx="10">
                  <c:v>-1.8607779479097648E-2</c:v>
                </c:pt>
              </c:numCache>
            </c:numRef>
          </c:val>
          <c:extLst>
            <c:ext xmlns:c16="http://schemas.microsoft.com/office/drawing/2014/chart" uri="{C3380CC4-5D6E-409C-BE32-E72D297353CC}">
              <c16:uniqueId val="{00000003-6C6B-478C-812A-C126A1C28229}"/>
            </c:ext>
          </c:extLst>
        </c:ser>
        <c:dLbls>
          <c:showLegendKey val="0"/>
          <c:showVal val="0"/>
          <c:showCatName val="0"/>
          <c:showSerName val="0"/>
          <c:showPercent val="0"/>
          <c:showBubbleSize val="0"/>
        </c:dLbls>
        <c:gapWidth val="10"/>
        <c:axId val="267061968"/>
        <c:axId val="1"/>
      </c:barChart>
      <c:catAx>
        <c:axId val="2670619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07E-2"/>
          <c:min val="-0.03"/>
        </c:scaling>
        <c:delete val="0"/>
        <c:axPos val="l"/>
        <c:numFmt formatCode="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267061968"/>
        <c:crosses val="autoZero"/>
        <c:crossBetween val="between"/>
        <c:majorUnit val="0.02"/>
        <c:minorUnit val="0.02"/>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Ingresos, Gasto y Resultado Financiero Total antes de Figurativos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Total Nación</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15974103639806822"/>
          <c:y val="1.5170265007196681E-2"/>
        </c:manualLayout>
      </c:layout>
      <c:overlay val="0"/>
      <c:spPr>
        <a:noFill/>
        <a:ln w="25400">
          <a:noFill/>
        </a:ln>
      </c:spPr>
    </c:title>
    <c:autoTitleDeleted val="0"/>
    <c:plotArea>
      <c:layout>
        <c:manualLayout>
          <c:layoutTarget val="inner"/>
          <c:xMode val="edge"/>
          <c:yMode val="edge"/>
          <c:x val="8.0693762219078466E-2"/>
          <c:y val="0.14260246737508309"/>
          <c:w val="0.89092500735758051"/>
          <c:h val="0.61895539030887126"/>
        </c:manualLayout>
      </c:layout>
      <c:barChart>
        <c:barDir val="col"/>
        <c:grouping val="clustered"/>
        <c:varyColors val="0"/>
        <c:ser>
          <c:idx val="2"/>
          <c:order val="2"/>
          <c:tx>
            <c:v>Resultado Fin Nación antes de Figurativos</c:v>
          </c:tx>
          <c:spPr>
            <a:solidFill>
              <a:srgbClr val="990033"/>
            </a:solidFill>
            <a:ln w="25400">
              <a:noFill/>
            </a:ln>
          </c:spPr>
          <c:invertIfNegative val="0"/>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(2)-(e)'!$C$168:$AY$168</c:f>
              <c:numCache>
                <c:formatCode>0.00%</c:formatCode>
                <c:ptCount val="49"/>
                <c:pt idx="0">
                  <c:v>3.4410205434062299E-2</c:v>
                </c:pt>
                <c:pt idx="1">
                  <c:v>5.9320785049233021E-2</c:v>
                </c:pt>
                <c:pt idx="2">
                  <c:v>5.6344062985378404E-2</c:v>
                </c:pt>
                <c:pt idx="3">
                  <c:v>5.214955159390107E-2</c:v>
                </c:pt>
                <c:pt idx="4">
                  <c:v>2.9499999999999998E-2</c:v>
                </c:pt>
                <c:pt idx="5">
                  <c:v>3.8260445996298922E-2</c:v>
                </c:pt>
                <c:pt idx="6">
                  <c:v>1.5411268163781338E-2</c:v>
                </c:pt>
                <c:pt idx="7">
                  <c:v>1.7664351189872172E-2</c:v>
                </c:pt>
                <c:pt idx="8">
                  <c:v>1.0297051125089728E-2</c:v>
                </c:pt>
                <c:pt idx="9">
                  <c:v>1.1039316239316237E-2</c:v>
                </c:pt>
                <c:pt idx="10">
                  <c:v>2.9687874191745824E-2</c:v>
                </c:pt>
                <c:pt idx="11">
                  <c:v>3.3749214482525262E-2</c:v>
                </c:pt>
                <c:pt idx="12">
                  <c:v>4.7191680307049712E-2</c:v>
                </c:pt>
                <c:pt idx="13">
                  <c:v>4.332824262570132E-2</c:v>
                </c:pt>
                <c:pt idx="14">
                  <c:v>7.671017681000733E-2</c:v>
                </c:pt>
                <c:pt idx="15">
                  <c:v>7.0499621841884949E-2</c:v>
                </c:pt>
                <c:pt idx="16">
                  <c:v>2.8801523864636452E-2</c:v>
                </c:pt>
                <c:pt idx="17">
                  <c:v>3.9730259238559662E-2</c:v>
                </c:pt>
                <c:pt idx="18">
                  <c:v>4.4136505283387875E-2</c:v>
                </c:pt>
                <c:pt idx="19">
                  <c:v>4.8386945819723526E-2</c:v>
                </c:pt>
                <c:pt idx="20">
                  <c:v>8.112782776583731E-2</c:v>
                </c:pt>
                <c:pt idx="21">
                  <c:v>9.7271049984898966E-2</c:v>
                </c:pt>
                <c:pt idx="22">
                  <c:v>7.1591050705909973E-2</c:v>
                </c:pt>
                <c:pt idx="23">
                  <c:v>4.9314984064539054E-2</c:v>
                </c:pt>
                <c:pt idx="24">
                  <c:v>-1.3282317191588506E-3</c:v>
                </c:pt>
                <c:pt idx="25">
                  <c:v>-1.5165424533714736E-2</c:v>
                </c:pt>
                <c:pt idx="26">
                  <c:v>7.7809569596855822E-3</c:v>
                </c:pt>
                <c:pt idx="27">
                  <c:v>5.1860707710827347E-2</c:v>
                </c:pt>
                <c:pt idx="28">
                  <c:v>6.0772414983338033E-2</c:v>
                </c:pt>
                <c:pt idx="29">
                  <c:v>2.2620452478919709E-2</c:v>
                </c:pt>
                <c:pt idx="30">
                  <c:v>-1.0380151691703552E-3</c:v>
                </c:pt>
                <c:pt idx="31">
                  <c:v>-9.7098385300148516E-3</c:v>
                </c:pt>
                <c:pt idx="32">
                  <c:v>2.4624851451330958E-2</c:v>
                </c:pt>
                <c:pt idx="33">
                  <c:v>7.441148313904895E-3</c:v>
                </c:pt>
                <c:pt idx="34">
                  <c:v>1.3218447999066721E-3</c:v>
                </c:pt>
                <c:pt idx="35">
                  <c:v>-9.2719754049106484E-3</c:v>
                </c:pt>
                <c:pt idx="36">
                  <c:v>2.5309551786044048E-3</c:v>
                </c:pt>
                <c:pt idx="37">
                  <c:v>-1.7941533639006988E-3</c:v>
                </c:pt>
                <c:pt idx="38">
                  <c:v>-1.331727608536222E-2</c:v>
                </c:pt>
                <c:pt idx="39">
                  <c:v>-4.5566840530740981E-3</c:v>
                </c:pt>
                <c:pt idx="40">
                  <c:v>-2.6838146326881362E-2</c:v>
                </c:pt>
                <c:pt idx="41">
                  <c:v>1.2995508738640128E-2</c:v>
                </c:pt>
                <c:pt idx="42">
                  <c:v>2.6977322323649536E-2</c:v>
                </c:pt>
                <c:pt idx="43">
                  <c:v>4.4796988913798429E-2</c:v>
                </c:pt>
                <c:pt idx="44">
                  <c:v>2.8963767155250026E-2</c:v>
                </c:pt>
                <c:pt idx="45">
                  <c:v>3.4104839102115404E-2</c:v>
                </c:pt>
                <c:pt idx="46">
                  <c:v>2.0543597877251251E-2</c:v>
                </c:pt>
                <c:pt idx="47">
                  <c:v>1.8322769217878333E-2</c:v>
                </c:pt>
                <c:pt idx="48">
                  <c:v>7.6527574421157421E-3</c:v>
                </c:pt>
              </c:numCache>
            </c:numRef>
          </c:val>
          <c:extLst>
            <c:ext xmlns:c16="http://schemas.microsoft.com/office/drawing/2014/chart" uri="{C3380CC4-5D6E-409C-BE32-E72D297353CC}">
              <c16:uniqueId val="{00000000-A80B-409E-BACD-6FA812CFD6F4}"/>
            </c:ext>
          </c:extLst>
        </c:ser>
        <c:dLbls>
          <c:showLegendKey val="0"/>
          <c:showVal val="0"/>
          <c:showCatName val="0"/>
          <c:showSerName val="0"/>
          <c:showPercent val="0"/>
          <c:showBubbleSize val="0"/>
        </c:dLbls>
        <c:gapWidth val="10"/>
        <c:axId val="267066544"/>
        <c:axId val="1"/>
      </c:barChart>
      <c:lineChart>
        <c:grouping val="standard"/>
        <c:varyColors val="0"/>
        <c:ser>
          <c:idx val="0"/>
          <c:order val="0"/>
          <c:tx>
            <c:v>Ingresos Nación antes de Figurativos</c:v>
          </c:tx>
          <c:spPr>
            <a:ln w="38100">
              <a:solidFill>
                <a:srgbClr val="333333"/>
              </a:solidFill>
              <a:prstDash val="solid"/>
            </a:ln>
          </c:spPr>
          <c:marker>
            <c:symbol val="none"/>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(2)-(e)'!$C$166:$AY$166</c:f>
              <c:numCache>
                <c:formatCode>0.00%</c:formatCode>
                <c:ptCount val="49"/>
                <c:pt idx="0">
                  <c:v>0.16288104705102713</c:v>
                </c:pt>
                <c:pt idx="1">
                  <c:v>0.12753031013463725</c:v>
                </c:pt>
                <c:pt idx="2">
                  <c:v>0.12324995983075357</c:v>
                </c:pt>
                <c:pt idx="3">
                  <c:v>0.12262391395576555</c:v>
                </c:pt>
                <c:pt idx="4">
                  <c:v>0.12727247191011234</c:v>
                </c:pt>
                <c:pt idx="5">
                  <c:v>0.13414714645677175</c:v>
                </c:pt>
                <c:pt idx="6">
                  <c:v>0.16659565103796795</c:v>
                </c:pt>
                <c:pt idx="7">
                  <c:v>0.1616421127726374</c:v>
                </c:pt>
                <c:pt idx="8">
                  <c:v>0.16019863216110103</c:v>
                </c:pt>
                <c:pt idx="9">
                  <c:v>0.16477378917378918</c:v>
                </c:pt>
                <c:pt idx="10">
                  <c:v>0.15123972220004789</c:v>
                </c:pt>
                <c:pt idx="11">
                  <c:v>0.13969111035916279</c:v>
                </c:pt>
                <c:pt idx="12">
                  <c:v>0.13872749336795168</c:v>
                </c:pt>
                <c:pt idx="13">
                  <c:v>0.15557124993298238</c:v>
                </c:pt>
                <c:pt idx="14">
                  <c:v>0.11140279145597538</c:v>
                </c:pt>
                <c:pt idx="15">
                  <c:v>0.11590081811668174</c:v>
                </c:pt>
                <c:pt idx="16">
                  <c:v>0.12805767538307597</c:v>
                </c:pt>
                <c:pt idx="17">
                  <c:v>0.13609410218458082</c:v>
                </c:pt>
                <c:pt idx="18">
                  <c:v>0.1280284036375243</c:v>
                </c:pt>
                <c:pt idx="19">
                  <c:v>0.1417348114026542</c:v>
                </c:pt>
                <c:pt idx="20">
                  <c:v>0.13244836253688394</c:v>
                </c:pt>
                <c:pt idx="21">
                  <c:v>0.11506285117364386</c:v>
                </c:pt>
                <c:pt idx="22">
                  <c:v>0.11387374111949622</c:v>
                </c:pt>
                <c:pt idx="23">
                  <c:v>0.11763082523378156</c:v>
                </c:pt>
                <c:pt idx="24">
                  <c:v>0.18497115047859455</c:v>
                </c:pt>
                <c:pt idx="25">
                  <c:v>0.17086436484108539</c:v>
                </c:pt>
                <c:pt idx="26">
                  <c:v>0.15691674329376731</c:v>
                </c:pt>
                <c:pt idx="27">
                  <c:v>0.10658671290366423</c:v>
                </c:pt>
                <c:pt idx="28">
                  <c:v>0.10743244095231727</c:v>
                </c:pt>
                <c:pt idx="29">
                  <c:v>0.10386254089209213</c:v>
                </c:pt>
                <c:pt idx="30">
                  <c:v>0.12100994456629745</c:v>
                </c:pt>
                <c:pt idx="31">
                  <c:v>0.13508881776294321</c:v>
                </c:pt>
                <c:pt idx="32">
                  <c:v>0.16488024903323389</c:v>
                </c:pt>
                <c:pt idx="33">
                  <c:v>0.1525128843076235</c:v>
                </c:pt>
                <c:pt idx="34">
                  <c:v>0.14614195419251302</c:v>
                </c:pt>
                <c:pt idx="35">
                  <c:v>0.13040905972614511</c:v>
                </c:pt>
                <c:pt idx="36">
                  <c:v>0.13636117948122403</c:v>
                </c:pt>
                <c:pt idx="37">
                  <c:v>0.13341730637368743</c:v>
                </c:pt>
                <c:pt idx="38">
                  <c:v>0.13644249814545537</c:v>
                </c:pt>
                <c:pt idx="39">
                  <c:v>0.14447463244843664</c:v>
                </c:pt>
                <c:pt idx="40">
                  <c:v>0.134834524196875</c:v>
                </c:pt>
                <c:pt idx="41">
                  <c:v>0.14165233332917054</c:v>
                </c:pt>
                <c:pt idx="42">
                  <c:v>0.15951458574074967</c:v>
                </c:pt>
                <c:pt idx="43">
                  <c:v>0.16681233834762546</c:v>
                </c:pt>
                <c:pt idx="44">
                  <c:v>0.16567635304200418</c:v>
                </c:pt>
                <c:pt idx="45">
                  <c:v>0.17222093074175265</c:v>
                </c:pt>
                <c:pt idx="46">
                  <c:v>0.1803831396467743</c:v>
                </c:pt>
                <c:pt idx="47">
                  <c:v>0.19075887944668815</c:v>
                </c:pt>
                <c:pt idx="48">
                  <c:v>0.21067379902586164</c:v>
                </c:pt>
              </c:numCache>
            </c:numRef>
          </c:val>
          <c:smooth val="0"/>
          <c:extLst>
            <c:ext xmlns:c16="http://schemas.microsoft.com/office/drawing/2014/chart" uri="{C3380CC4-5D6E-409C-BE32-E72D297353CC}">
              <c16:uniqueId val="{00000001-A80B-409E-BACD-6FA812CFD6F4}"/>
            </c:ext>
          </c:extLst>
        </c:ser>
        <c:ser>
          <c:idx val="1"/>
          <c:order val="1"/>
          <c:tx>
            <c:v>Gastos Nación antes de Figurativos</c:v>
          </c:tx>
          <c:spPr>
            <a:ln w="25400">
              <a:solidFill>
                <a:srgbClr val="C0C0C0"/>
              </a:solidFill>
              <a:prstDash val="solid"/>
            </a:ln>
          </c:spPr>
          <c:marker>
            <c:symbol val="none"/>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(2)-(e)'!$C$167:$AY$167</c:f>
              <c:numCache>
                <c:formatCode>0.00%</c:formatCode>
                <c:ptCount val="49"/>
                <c:pt idx="0">
                  <c:v>0.19729125248508947</c:v>
                </c:pt>
                <c:pt idx="1">
                  <c:v>0.18685109518387033</c:v>
                </c:pt>
                <c:pt idx="2">
                  <c:v>0.17959402281613199</c:v>
                </c:pt>
                <c:pt idx="3">
                  <c:v>0.17477346554966663</c:v>
                </c:pt>
                <c:pt idx="4">
                  <c:v>0.15677247191011237</c:v>
                </c:pt>
                <c:pt idx="5">
                  <c:v>0.17240759245307066</c:v>
                </c:pt>
                <c:pt idx="6">
                  <c:v>0.18200691920174925</c:v>
                </c:pt>
                <c:pt idx="7">
                  <c:v>0.17930646396250957</c:v>
                </c:pt>
                <c:pt idx="8">
                  <c:v>0.17049568328619075</c:v>
                </c:pt>
                <c:pt idx="9">
                  <c:v>0.17581310541310544</c:v>
                </c:pt>
                <c:pt idx="10">
                  <c:v>0.18092759639179368</c:v>
                </c:pt>
                <c:pt idx="11">
                  <c:v>0.173440324841688</c:v>
                </c:pt>
                <c:pt idx="12">
                  <c:v>0.18591917367500138</c:v>
                </c:pt>
                <c:pt idx="13">
                  <c:v>0.19889949255868378</c:v>
                </c:pt>
                <c:pt idx="14">
                  <c:v>0.1881129682659827</c:v>
                </c:pt>
                <c:pt idx="15">
                  <c:v>0.1864004399585667</c:v>
                </c:pt>
                <c:pt idx="16">
                  <c:v>0.15685919924771241</c:v>
                </c:pt>
                <c:pt idx="17">
                  <c:v>0.17582436142314048</c:v>
                </c:pt>
                <c:pt idx="18">
                  <c:v>0.17216490892091219</c:v>
                </c:pt>
                <c:pt idx="19">
                  <c:v>0.19012175722237773</c:v>
                </c:pt>
                <c:pt idx="20">
                  <c:v>0.21357619030272124</c:v>
                </c:pt>
                <c:pt idx="21">
                  <c:v>0.21233390115854284</c:v>
                </c:pt>
                <c:pt idx="22">
                  <c:v>0.18546479182540618</c:v>
                </c:pt>
                <c:pt idx="23">
                  <c:v>0.16694580929832062</c:v>
                </c:pt>
                <c:pt idx="24">
                  <c:v>0.1836429187594357</c:v>
                </c:pt>
                <c:pt idx="25">
                  <c:v>0.15569894030737066</c:v>
                </c:pt>
                <c:pt idx="26">
                  <c:v>0.1646977002534529</c:v>
                </c:pt>
                <c:pt idx="27">
                  <c:v>0.15844742061449157</c:v>
                </c:pt>
                <c:pt idx="28">
                  <c:v>0.16820485593565532</c:v>
                </c:pt>
                <c:pt idx="29">
                  <c:v>0.12648299337101179</c:v>
                </c:pt>
                <c:pt idx="30">
                  <c:v>0.11997192939712706</c:v>
                </c:pt>
                <c:pt idx="31">
                  <c:v>0.12537897923292837</c:v>
                </c:pt>
                <c:pt idx="32">
                  <c:v>0.14025539758190292</c:v>
                </c:pt>
                <c:pt idx="33">
                  <c:v>0.14507173599371861</c:v>
                </c:pt>
                <c:pt idx="34">
                  <c:v>0.14482010939260634</c:v>
                </c:pt>
                <c:pt idx="35">
                  <c:v>0.13968103513105579</c:v>
                </c:pt>
                <c:pt idx="36">
                  <c:v>0.13383022430261959</c:v>
                </c:pt>
                <c:pt idx="37">
                  <c:v>0.13521145973758814</c:v>
                </c:pt>
                <c:pt idx="38">
                  <c:v>0.1497597742308176</c:v>
                </c:pt>
                <c:pt idx="39">
                  <c:v>0.1490313165015108</c:v>
                </c:pt>
                <c:pt idx="40">
                  <c:v>0.16167267052375639</c:v>
                </c:pt>
                <c:pt idx="41">
                  <c:v>0.12865682459053041</c:v>
                </c:pt>
                <c:pt idx="42">
                  <c:v>0.13253726341710015</c:v>
                </c:pt>
                <c:pt idx="43">
                  <c:v>0.12201534943382707</c:v>
                </c:pt>
                <c:pt idx="44">
                  <c:v>0.13671258588675414</c:v>
                </c:pt>
                <c:pt idx="45">
                  <c:v>0.13811609163963723</c:v>
                </c:pt>
                <c:pt idx="46">
                  <c:v>0.15983954176952309</c:v>
                </c:pt>
                <c:pt idx="47">
                  <c:v>0.17243611022880984</c:v>
                </c:pt>
                <c:pt idx="48">
                  <c:v>0.20302104158374587</c:v>
                </c:pt>
              </c:numCache>
            </c:numRef>
          </c:val>
          <c:smooth val="0"/>
          <c:extLst>
            <c:ext xmlns:c16="http://schemas.microsoft.com/office/drawing/2014/chart" uri="{C3380CC4-5D6E-409C-BE32-E72D297353CC}">
              <c16:uniqueId val="{00000002-A80B-409E-BACD-6FA812CFD6F4}"/>
            </c:ext>
          </c:extLst>
        </c:ser>
        <c:dLbls>
          <c:showLegendKey val="0"/>
          <c:showVal val="0"/>
          <c:showCatName val="0"/>
          <c:showSerName val="0"/>
          <c:showPercent val="0"/>
          <c:showBubbleSize val="0"/>
        </c:dLbls>
        <c:marker val="1"/>
        <c:smooth val="0"/>
        <c:axId val="267066544"/>
        <c:axId val="1"/>
      </c:lineChart>
      <c:catAx>
        <c:axId val="26706654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in val="-0.1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66544"/>
        <c:crosses val="autoZero"/>
        <c:crossBetween val="between"/>
        <c:minorUnit val="0.1"/>
      </c:valAx>
      <c:spPr>
        <a:solidFill>
          <a:srgbClr val="FFFFFF"/>
        </a:solidFill>
        <a:ln w="12700">
          <a:solidFill>
            <a:srgbClr val="FFFFFF"/>
          </a:solidFill>
          <a:prstDash val="solid"/>
        </a:ln>
      </c:spPr>
    </c:plotArea>
    <c:legend>
      <c:legendPos val="r"/>
      <c:layout>
        <c:manualLayout>
          <c:xMode val="edge"/>
          <c:yMode val="edge"/>
          <c:x val="0.30210432844340945"/>
          <c:y val="0.81330420794174929"/>
          <c:w val="0.46749019145909415"/>
          <c:h val="0.12241029548725768"/>
        </c:manualLayout>
      </c:layout>
      <c:overlay val="0"/>
      <c:spPr>
        <a:solidFill>
          <a:srgbClr val="FFFFFF"/>
        </a:solidFill>
        <a:ln w="3175">
          <a:solidFill>
            <a:srgbClr val="000000"/>
          </a:solidFill>
          <a:prstDash val="solid"/>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Ingresos, Gasto y Resultado Financiero antes de Figurativos </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Sector Público Consolidado</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1881003708643148"/>
          <c:y val="1.5009702198630466E-2"/>
        </c:manualLayout>
      </c:layout>
      <c:overlay val="0"/>
      <c:spPr>
        <a:noFill/>
        <a:ln w="25400">
          <a:noFill/>
        </a:ln>
      </c:spPr>
    </c:title>
    <c:autoTitleDeleted val="0"/>
    <c:plotArea>
      <c:layout>
        <c:manualLayout>
          <c:layoutTarget val="inner"/>
          <c:xMode val="edge"/>
          <c:yMode val="edge"/>
          <c:x val="7.5900262204274954E-2"/>
          <c:y val="0.1981285707375538"/>
          <c:w val="0.90750313505111357"/>
          <c:h val="0.69645194562291646"/>
        </c:manualLayout>
      </c:layout>
      <c:barChart>
        <c:barDir val="col"/>
        <c:grouping val="clustered"/>
        <c:varyColors val="0"/>
        <c:ser>
          <c:idx val="2"/>
          <c:order val="2"/>
          <c:tx>
            <c:v>Resultado Total SPNF</c:v>
          </c:tx>
          <c:spPr>
            <a:solidFill>
              <a:srgbClr val="990033"/>
            </a:solidFill>
            <a:ln w="25400">
              <a:noFill/>
            </a:ln>
          </c:spPr>
          <c:invertIfNegative val="0"/>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(2)'!$C$176:$AY$176</c:f>
              <c:numCache>
                <c:formatCode>0.00%</c:formatCode>
                <c:ptCount val="49"/>
                <c:pt idx="0">
                  <c:v>4.0390987408880058E-2</c:v>
                </c:pt>
                <c:pt idx="1">
                  <c:v>7.1846741241878218E-2</c:v>
                </c:pt>
                <c:pt idx="2">
                  <c:v>6.4784960634138508E-2</c:v>
                </c:pt>
                <c:pt idx="3">
                  <c:v>6.2042462581016207E-2</c:v>
                </c:pt>
                <c:pt idx="4">
                  <c:v>3.8581460674157304E-2</c:v>
                </c:pt>
                <c:pt idx="5">
                  <c:v>4.7214970033983492E-2</c:v>
                </c:pt>
                <c:pt idx="6">
                  <c:v>2.0171945495066613E-2</c:v>
                </c:pt>
                <c:pt idx="7">
                  <c:v>2.181406690590185E-2</c:v>
                </c:pt>
                <c:pt idx="8">
                  <c:v>1.7344693291678977E-2</c:v>
                </c:pt>
                <c:pt idx="9">
                  <c:v>1.8715669515669532E-2</c:v>
                </c:pt>
                <c:pt idx="10">
                  <c:v>4.3969825177616342E-2</c:v>
                </c:pt>
                <c:pt idx="11">
                  <c:v>5.7975056798955864E-2</c:v>
                </c:pt>
                <c:pt idx="12">
                  <c:v>7.491194897556018E-2</c:v>
                </c:pt>
                <c:pt idx="13">
                  <c:v>7.7475668677719586E-2</c:v>
                </c:pt>
                <c:pt idx="14">
                  <c:v>0.13835343932129104</c:v>
                </c:pt>
                <c:pt idx="15">
                  <c:v>0.10264280120225866</c:v>
                </c:pt>
                <c:pt idx="16">
                  <c:v>3.9603602300264017E-2</c:v>
                </c:pt>
                <c:pt idx="17">
                  <c:v>5.2231564336733739E-2</c:v>
                </c:pt>
                <c:pt idx="18">
                  <c:v>5.5702551297190435E-2</c:v>
                </c:pt>
                <c:pt idx="19">
                  <c:v>6.4759833588158192E-2</c:v>
                </c:pt>
                <c:pt idx="20">
                  <c:v>0.11268514808203707</c:v>
                </c:pt>
                <c:pt idx="21">
                  <c:v>0.11363298821920512</c:v>
                </c:pt>
                <c:pt idx="22">
                  <c:v>0.10376281432664419</c:v>
                </c:pt>
                <c:pt idx="23">
                  <c:v>8.7290122878295462E-2</c:v>
                </c:pt>
                <c:pt idx="24">
                  <c:v>4.9536679108660032E-2</c:v>
                </c:pt>
                <c:pt idx="25">
                  <c:v>4.0946537160798664E-2</c:v>
                </c:pt>
                <c:pt idx="26">
                  <c:v>7.0350679841860331E-2</c:v>
                </c:pt>
                <c:pt idx="27">
                  <c:v>7.9272249740975936E-2</c:v>
                </c:pt>
                <c:pt idx="28">
                  <c:v>7.8109809976432992E-2</c:v>
                </c:pt>
                <c:pt idx="29">
                  <c:v>4.5112910119555018E-2</c:v>
                </c:pt>
                <c:pt idx="30">
                  <c:v>1.3846454182089565E-2</c:v>
                </c:pt>
                <c:pt idx="31">
                  <c:v>4.452798479987247E-3</c:v>
                </c:pt>
                <c:pt idx="32">
                  <c:v>-1.3953194558524536E-4</c:v>
                </c:pt>
                <c:pt idx="33">
                  <c:v>-1.6546982188836237E-2</c:v>
                </c:pt>
                <c:pt idx="34">
                  <c:v>-2.8437804668087457E-2</c:v>
                </c:pt>
                <c:pt idx="35">
                  <c:v>-3.0872194771803644E-2</c:v>
                </c:pt>
                <c:pt idx="36">
                  <c:v>-1.4607710254500146E-2</c:v>
                </c:pt>
                <c:pt idx="37">
                  <c:v>-2.3304649759130616E-2</c:v>
                </c:pt>
                <c:pt idx="38">
                  <c:v>-4.3124344368893612E-2</c:v>
                </c:pt>
                <c:pt idx="39">
                  <c:v>-3.1362890760898161E-2</c:v>
                </c:pt>
                <c:pt idx="40">
                  <c:v>-6.6300454008201753E-2</c:v>
                </c:pt>
                <c:pt idx="41">
                  <c:v>-7.6005588185583325E-3</c:v>
                </c:pt>
                <c:pt idx="42">
                  <c:v>1.4762492048911594E-2</c:v>
                </c:pt>
                <c:pt idx="43">
                  <c:v>3.2675538042039251E-2</c:v>
                </c:pt>
                <c:pt idx="44">
                  <c:v>9.2260048348431593E-3</c:v>
                </c:pt>
                <c:pt idx="45">
                  <c:v>1.2919744112713745E-2</c:v>
                </c:pt>
                <c:pt idx="46">
                  <c:v>6.9381689583488254E-3</c:v>
                </c:pt>
                <c:pt idx="47">
                  <c:v>1.8330858663905395E-3</c:v>
                </c:pt>
                <c:pt idx="48">
                  <c:v>-2.0155950041677646E-2</c:v>
                </c:pt>
              </c:numCache>
            </c:numRef>
          </c:val>
          <c:extLst>
            <c:ext xmlns:c16="http://schemas.microsoft.com/office/drawing/2014/chart" uri="{C3380CC4-5D6E-409C-BE32-E72D297353CC}">
              <c16:uniqueId val="{00000000-11A0-498A-9110-B0ED5B1999C4}"/>
            </c:ext>
          </c:extLst>
        </c:ser>
        <c:dLbls>
          <c:showLegendKey val="0"/>
          <c:showVal val="0"/>
          <c:showCatName val="0"/>
          <c:showSerName val="0"/>
          <c:showPercent val="0"/>
          <c:showBubbleSize val="0"/>
        </c:dLbls>
        <c:gapWidth val="10"/>
        <c:axId val="267074864"/>
        <c:axId val="1"/>
      </c:barChart>
      <c:lineChart>
        <c:grouping val="standard"/>
        <c:varyColors val="0"/>
        <c:ser>
          <c:idx val="0"/>
          <c:order val="0"/>
          <c:tx>
            <c:v>Ingresos Total SPNF.</c:v>
          </c:tx>
          <c:spPr>
            <a:ln w="38100">
              <a:solidFill>
                <a:srgbClr val="333333"/>
              </a:solidFill>
              <a:prstDash val="solid"/>
            </a:ln>
          </c:spPr>
          <c:marker>
            <c:symbol val="none"/>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(2)'!$C$128:$AY$128</c:f>
              <c:numCache>
                <c:formatCode>0.00%</c:formatCode>
                <c:ptCount val="49"/>
                <c:pt idx="0">
                  <c:v>0.21447978793903244</c:v>
                </c:pt>
                <c:pt idx="1">
                  <c:v>0.17242949963158949</c:v>
                </c:pt>
                <c:pt idx="2">
                  <c:v>0.17098709228214878</c:v>
                </c:pt>
                <c:pt idx="3">
                  <c:v>0.16850588290150609</c:v>
                </c:pt>
                <c:pt idx="4">
                  <c:v>0.17843539325842697</c:v>
                </c:pt>
                <c:pt idx="5">
                  <c:v>0.19259055245361698</c:v>
                </c:pt>
                <c:pt idx="6">
                  <c:v>0.22588405690368352</c:v>
                </c:pt>
                <c:pt idx="7">
                  <c:v>0.22299763532316738</c:v>
                </c:pt>
                <c:pt idx="8">
                  <c:v>0.22284771182505173</c:v>
                </c:pt>
                <c:pt idx="9">
                  <c:v>0.22833390313390314</c:v>
                </c:pt>
                <c:pt idx="10">
                  <c:v>0.20492456294404085</c:v>
                </c:pt>
                <c:pt idx="11">
                  <c:v>0.18355875670711072</c:v>
                </c:pt>
                <c:pt idx="12">
                  <c:v>0.19035813060901957</c:v>
                </c:pt>
                <c:pt idx="13">
                  <c:v>0.21206982600660401</c:v>
                </c:pt>
                <c:pt idx="14">
                  <c:v>0.1456498968328096</c:v>
                </c:pt>
                <c:pt idx="15">
                  <c:v>0.15928625137002381</c:v>
                </c:pt>
                <c:pt idx="16">
                  <c:v>0.19287818325758216</c:v>
                </c:pt>
                <c:pt idx="17">
                  <c:v>0.20445514454346128</c:v>
                </c:pt>
                <c:pt idx="18">
                  <c:v>0.19638367918686919</c:v>
                </c:pt>
                <c:pt idx="19">
                  <c:v>0.21614594190333333</c:v>
                </c:pt>
                <c:pt idx="20">
                  <c:v>0.19459400386142578</c:v>
                </c:pt>
                <c:pt idx="21">
                  <c:v>0.16570561668509023</c:v>
                </c:pt>
                <c:pt idx="22">
                  <c:v>0.15674721360223001</c:v>
                </c:pt>
                <c:pt idx="23">
                  <c:v>0.16375166705529168</c:v>
                </c:pt>
                <c:pt idx="24">
                  <c:v>0.219078170234553</c:v>
                </c:pt>
                <c:pt idx="25">
                  <c:v>0.21236066636676876</c:v>
                </c:pt>
                <c:pt idx="26">
                  <c:v>0.1961856040627144</c:v>
                </c:pt>
                <c:pt idx="27">
                  <c:v>0.16690210743512338</c:v>
                </c:pt>
                <c:pt idx="28">
                  <c:v>0.17907924682735538</c:v>
                </c:pt>
                <c:pt idx="29">
                  <c:v>0.16409841761035504</c:v>
                </c:pt>
                <c:pt idx="30">
                  <c:v>0.19032075530320983</c:v>
                </c:pt>
                <c:pt idx="31">
                  <c:v>0.21711718002637162</c:v>
                </c:pt>
                <c:pt idx="32">
                  <c:v>0.24055138289265621</c:v>
                </c:pt>
                <c:pt idx="33">
                  <c:v>0.23674743901989179</c:v>
                </c:pt>
                <c:pt idx="34">
                  <c:v>0.22158602653991666</c:v>
                </c:pt>
                <c:pt idx="35">
                  <c:v>0.2121345868228309</c:v>
                </c:pt>
                <c:pt idx="36">
                  <c:v>0.21948044033433506</c:v>
                </c:pt>
                <c:pt idx="37">
                  <c:v>0.22076307563899428</c:v>
                </c:pt>
                <c:pt idx="38">
                  <c:v>0.22496440709005705</c:v>
                </c:pt>
                <c:pt idx="39">
                  <c:v>0.23377494187770634</c:v>
                </c:pt>
                <c:pt idx="40">
                  <c:v>0.21976915725963395</c:v>
                </c:pt>
                <c:pt idx="41">
                  <c:v>0.2205117631521008</c:v>
                </c:pt>
                <c:pt idx="42">
                  <c:v>0.24642958913680782</c:v>
                </c:pt>
                <c:pt idx="43">
                  <c:v>0.26228924878799953</c:v>
                </c:pt>
                <c:pt idx="44">
                  <c:v>0.26271291240596306</c:v>
                </c:pt>
                <c:pt idx="45">
                  <c:v>0.27097337962542567</c:v>
                </c:pt>
                <c:pt idx="46">
                  <c:v>0.29126095264069624</c:v>
                </c:pt>
                <c:pt idx="47">
                  <c:v>0.30095192149468697</c:v>
                </c:pt>
                <c:pt idx="48">
                  <c:v>0.32339404968651969</c:v>
                </c:pt>
              </c:numCache>
            </c:numRef>
          </c:val>
          <c:smooth val="0"/>
          <c:extLst>
            <c:ext xmlns:c16="http://schemas.microsoft.com/office/drawing/2014/chart" uri="{C3380CC4-5D6E-409C-BE32-E72D297353CC}">
              <c16:uniqueId val="{00000001-11A0-498A-9110-B0ED5B1999C4}"/>
            </c:ext>
          </c:extLst>
        </c:ser>
        <c:ser>
          <c:idx val="1"/>
          <c:order val="1"/>
          <c:tx>
            <c:v>Gastos Total SPNF</c:v>
          </c:tx>
          <c:spPr>
            <a:ln w="25400">
              <a:solidFill>
                <a:srgbClr val="C0C0C0"/>
              </a:solidFill>
              <a:prstDash val="solid"/>
            </a:ln>
          </c:spPr>
          <c:marker>
            <c:symbol val="none"/>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(2)'!$C$139:$AY$139</c:f>
              <c:numCache>
                <c:formatCode>0.00%</c:formatCode>
                <c:ptCount val="49"/>
                <c:pt idx="0">
                  <c:v>0.16715540092776673</c:v>
                </c:pt>
                <c:pt idx="1">
                  <c:v>0.16745930738830464</c:v>
                </c:pt>
                <c:pt idx="2">
                  <c:v>0.16818595683144985</c:v>
                </c:pt>
                <c:pt idx="3">
                  <c:v>0.17150173300797339</c:v>
                </c:pt>
                <c:pt idx="4">
                  <c:v>0.16178370786516855</c:v>
                </c:pt>
                <c:pt idx="5">
                  <c:v>0.18218154421153981</c:v>
                </c:pt>
                <c:pt idx="6">
                  <c:v>0.17739353354480206</c:v>
                </c:pt>
                <c:pt idx="7">
                  <c:v>0.16892986842064803</c:v>
                </c:pt>
                <c:pt idx="8">
                  <c:v>0.1640061003926204</c:v>
                </c:pt>
                <c:pt idx="9">
                  <c:v>0.16705071225071225</c:v>
                </c:pt>
                <c:pt idx="10">
                  <c:v>0.17059072403608208</c:v>
                </c:pt>
                <c:pt idx="11">
                  <c:v>0.15686614782230388</c:v>
                </c:pt>
                <c:pt idx="12">
                  <c:v>0.19133092510018626</c:v>
                </c:pt>
                <c:pt idx="13">
                  <c:v>0.20974234501594227</c:v>
                </c:pt>
                <c:pt idx="14">
                  <c:v>0.20336776260791875</c:v>
                </c:pt>
                <c:pt idx="15">
                  <c:v>0.15422554728469515</c:v>
                </c:pt>
                <c:pt idx="16">
                  <c:v>0.13036838784605431</c:v>
                </c:pt>
                <c:pt idx="17">
                  <c:v>0.15872450452331668</c:v>
                </c:pt>
                <c:pt idx="18">
                  <c:v>0.16960808529211738</c:v>
                </c:pt>
                <c:pt idx="19">
                  <c:v>0.20697111219072528</c:v>
                </c:pt>
                <c:pt idx="20">
                  <c:v>0.23227423408983278</c:v>
                </c:pt>
                <c:pt idx="21">
                  <c:v>0.2199601691713772</c:v>
                </c:pt>
                <c:pt idx="22">
                  <c:v>0.19631867182642862</c:v>
                </c:pt>
                <c:pt idx="23">
                  <c:v>0.19563415544755819</c:v>
                </c:pt>
                <c:pt idx="24">
                  <c:v>0.21866142983426048</c:v>
                </c:pt>
                <c:pt idx="25">
                  <c:v>0.19914123315637608</c:v>
                </c:pt>
                <c:pt idx="26">
                  <c:v>0.20128266764998295</c:v>
                </c:pt>
                <c:pt idx="27">
                  <c:v>0.18500290354067223</c:v>
                </c:pt>
                <c:pt idx="28">
                  <c:v>0.21026089581282206</c:v>
                </c:pt>
                <c:pt idx="29">
                  <c:v>0.17671569702194259</c:v>
                </c:pt>
                <c:pt idx="30">
                  <c:v>0.18911804094570697</c:v>
                </c:pt>
                <c:pt idx="31">
                  <c:v>0.20996884139053384</c:v>
                </c:pt>
                <c:pt idx="32">
                  <c:v>0.22755757616604944</c:v>
                </c:pt>
                <c:pt idx="33">
                  <c:v>0.23293065475233563</c:v>
                </c:pt>
                <c:pt idx="34">
                  <c:v>0.23414259732481452</c:v>
                </c:pt>
                <c:pt idx="35">
                  <c:v>0.22582740329041714</c:v>
                </c:pt>
                <c:pt idx="36">
                  <c:v>0.22054362721884835</c:v>
                </c:pt>
                <c:pt idx="37">
                  <c:v>0.22583828898212546</c:v>
                </c:pt>
                <c:pt idx="38">
                  <c:v>0.25035905165465888</c:v>
                </c:pt>
                <c:pt idx="39">
                  <c:v>0.25365786391530948</c:v>
                </c:pt>
                <c:pt idx="40">
                  <c:v>0.27543299270984956</c:v>
                </c:pt>
                <c:pt idx="41">
                  <c:v>0.22128790503121976</c:v>
                </c:pt>
                <c:pt idx="42">
                  <c:v>0.21985062487568308</c:v>
                </c:pt>
                <c:pt idx="43">
                  <c:v>0.20656722586654219</c:v>
                </c:pt>
                <c:pt idx="44">
                  <c:v>0.22369023362530965</c:v>
                </c:pt>
                <c:pt idx="45">
                  <c:v>0.22157738997117365</c:v>
                </c:pt>
                <c:pt idx="46">
                  <c:v>0.2482597792425113</c:v>
                </c:pt>
                <c:pt idx="47">
                  <c:v>0.26394557636946525</c:v>
                </c:pt>
                <c:pt idx="48">
                  <c:v>0.3031280773836299</c:v>
                </c:pt>
              </c:numCache>
            </c:numRef>
          </c:val>
          <c:smooth val="0"/>
          <c:extLst>
            <c:ext xmlns:c16="http://schemas.microsoft.com/office/drawing/2014/chart" uri="{C3380CC4-5D6E-409C-BE32-E72D297353CC}">
              <c16:uniqueId val="{00000002-11A0-498A-9110-B0ED5B1999C4}"/>
            </c:ext>
          </c:extLst>
        </c:ser>
        <c:dLbls>
          <c:showLegendKey val="0"/>
          <c:showVal val="0"/>
          <c:showCatName val="0"/>
          <c:showSerName val="0"/>
          <c:showPercent val="0"/>
          <c:showBubbleSize val="0"/>
        </c:dLbls>
        <c:marker val="1"/>
        <c:smooth val="0"/>
        <c:axId val="267074864"/>
        <c:axId val="1"/>
      </c:lineChart>
      <c:catAx>
        <c:axId val="2670748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in val="-0.1"/>
        </c:scaling>
        <c:delete val="0"/>
        <c:axPos val="l"/>
        <c:numFmt formatCode="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267074864"/>
        <c:crosses val="autoZero"/>
        <c:crossBetween val="between"/>
        <c:minorUnit val="0.1"/>
      </c:valAx>
      <c:spPr>
        <a:solidFill>
          <a:srgbClr val="FFFFFF"/>
        </a:solidFill>
        <a:ln w="12700">
          <a:solidFill>
            <a:srgbClr val="FFFFFF"/>
          </a:solidFill>
          <a:prstDash val="solid"/>
        </a:ln>
      </c:spPr>
    </c:plotArea>
    <c:legend>
      <c:legendPos val="r"/>
      <c:layout>
        <c:manualLayout>
          <c:xMode val="edge"/>
          <c:yMode val="edge"/>
          <c:x val="0.248352120138115"/>
          <c:y val="0.16427666500954183"/>
          <c:w val="0.33555145514003326"/>
          <c:h val="0.10883333066055137"/>
        </c:manualLayout>
      </c:layout>
      <c:overlay val="0"/>
      <c:spPr>
        <a:solidFill>
          <a:srgbClr val="FFFFFF"/>
        </a:solidFill>
        <a:ln w="25400">
          <a:noFill/>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Evolución de los Gastos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CONSOLIDADO</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38280130116071509"/>
          <c:y val="1.7823066234367763E-2"/>
        </c:manualLayout>
      </c:layout>
      <c:overlay val="0"/>
      <c:spPr>
        <a:noFill/>
        <a:ln w="25400">
          <a:noFill/>
        </a:ln>
      </c:spPr>
    </c:title>
    <c:autoTitleDeleted val="0"/>
    <c:plotArea>
      <c:layout>
        <c:manualLayout>
          <c:layoutTarget val="inner"/>
          <c:xMode val="edge"/>
          <c:yMode val="edge"/>
          <c:x val="6.7650233703810278E-2"/>
          <c:y val="0.14258280489432187"/>
          <c:w val="0.92070318065185697"/>
          <c:h val="0.61488834610676302"/>
        </c:manualLayout>
      </c:layout>
      <c:lineChart>
        <c:grouping val="standard"/>
        <c:varyColors val="0"/>
        <c:ser>
          <c:idx val="0"/>
          <c:order val="0"/>
          <c:tx>
            <c:v>Personal</c:v>
          </c:tx>
          <c:spPr>
            <a:ln w="38100">
              <a:solidFill>
                <a:srgbClr val="333333"/>
              </a:solidFill>
              <a:prstDash val="solid"/>
            </a:ln>
          </c:spPr>
          <c:marker>
            <c:symbol val="none"/>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(2)'!$C$141:$AY$141</c:f>
              <c:numCache>
                <c:formatCode>0.00%</c:formatCode>
                <c:ptCount val="49"/>
                <c:pt idx="0">
                  <c:v>7.592776673293572E-2</c:v>
                </c:pt>
                <c:pt idx="1">
                  <c:v>8.3361243217898048E-2</c:v>
                </c:pt>
                <c:pt idx="2">
                  <c:v>7.8003320657704461E-2</c:v>
                </c:pt>
                <c:pt idx="3">
                  <c:v>8.8538833367009129E-2</c:v>
                </c:pt>
                <c:pt idx="4">
                  <c:v>8.3292134831460668E-2</c:v>
                </c:pt>
                <c:pt idx="5">
                  <c:v>9.3849512099077909E-2</c:v>
                </c:pt>
                <c:pt idx="6">
                  <c:v>8.9605942166976163E-2</c:v>
                </c:pt>
                <c:pt idx="7">
                  <c:v>8.4030590123707338E-2</c:v>
                </c:pt>
                <c:pt idx="8">
                  <c:v>8.606382192763963E-2</c:v>
                </c:pt>
                <c:pt idx="9">
                  <c:v>8.7957834757834766E-2</c:v>
                </c:pt>
                <c:pt idx="10">
                  <c:v>8.3507623533168346E-2</c:v>
                </c:pt>
                <c:pt idx="11">
                  <c:v>8.0951805481703484E-2</c:v>
                </c:pt>
                <c:pt idx="12">
                  <c:v>0.10401140147880567</c:v>
                </c:pt>
                <c:pt idx="13">
                  <c:v>0.10708600483788054</c:v>
                </c:pt>
                <c:pt idx="14">
                  <c:v>0.10380988387627328</c:v>
                </c:pt>
                <c:pt idx="15">
                  <c:v>6.4337748177656362E-2</c:v>
                </c:pt>
                <c:pt idx="16">
                  <c:v>5.6542129311488054E-2</c:v>
                </c:pt>
                <c:pt idx="17">
                  <c:v>6.9254650755728606E-2</c:v>
                </c:pt>
                <c:pt idx="18">
                  <c:v>6.7300176958812255E-2</c:v>
                </c:pt>
                <c:pt idx="19">
                  <c:v>8.0494595642423838E-2</c:v>
                </c:pt>
                <c:pt idx="20">
                  <c:v>7.6459145386324728E-2</c:v>
                </c:pt>
                <c:pt idx="21">
                  <c:v>5.6344275514506451E-2</c:v>
                </c:pt>
                <c:pt idx="22">
                  <c:v>6.626605542271799E-2</c:v>
                </c:pt>
                <c:pt idx="23">
                  <c:v>7.6858660451897945E-2</c:v>
                </c:pt>
                <c:pt idx="24">
                  <c:v>7.8765988563658032E-2</c:v>
                </c:pt>
                <c:pt idx="25">
                  <c:v>7.6308166487847801E-2</c:v>
                </c:pt>
                <c:pt idx="26">
                  <c:v>8.2663915870444971E-2</c:v>
                </c:pt>
                <c:pt idx="27">
                  <c:v>7.7101213250500539E-2</c:v>
                </c:pt>
                <c:pt idx="28">
                  <c:v>7.4151469651849072E-2</c:v>
                </c:pt>
                <c:pt idx="29">
                  <c:v>7.4196349021023206E-2</c:v>
                </c:pt>
                <c:pt idx="30">
                  <c:v>7.9533882775686793E-2</c:v>
                </c:pt>
                <c:pt idx="31">
                  <c:v>8.3046022547977133E-2</c:v>
                </c:pt>
                <c:pt idx="32">
                  <c:v>8.3968210732814172E-2</c:v>
                </c:pt>
                <c:pt idx="33">
                  <c:v>8.3469501167427754E-2</c:v>
                </c:pt>
                <c:pt idx="34">
                  <c:v>8.3823903828117927E-2</c:v>
                </c:pt>
                <c:pt idx="35">
                  <c:v>7.7569620158517608E-2</c:v>
                </c:pt>
                <c:pt idx="36">
                  <c:v>7.4045030434852083E-2</c:v>
                </c:pt>
                <c:pt idx="37">
                  <c:v>7.6141096128019406E-2</c:v>
                </c:pt>
                <c:pt idx="38">
                  <c:v>8.5046589367952619E-2</c:v>
                </c:pt>
                <c:pt idx="39">
                  <c:v>8.6173481406642952E-2</c:v>
                </c:pt>
                <c:pt idx="40">
                  <c:v>8.9809764528166441E-2</c:v>
                </c:pt>
                <c:pt idx="41">
                  <c:v>7.5552963569856274E-2</c:v>
                </c:pt>
                <c:pt idx="42">
                  <c:v>6.9136513030190846E-2</c:v>
                </c:pt>
                <c:pt idx="43">
                  <c:v>6.7244234678133841E-2</c:v>
                </c:pt>
                <c:pt idx="44">
                  <c:v>7.2332770550535413E-2</c:v>
                </c:pt>
                <c:pt idx="45">
                  <c:v>7.635238698550649E-2</c:v>
                </c:pt>
                <c:pt idx="46">
                  <c:v>8.0407908764122168E-2</c:v>
                </c:pt>
                <c:pt idx="47">
                  <c:v>8.6336482864575292E-2</c:v>
                </c:pt>
                <c:pt idx="48">
                  <c:v>0.10019149571490051</c:v>
                </c:pt>
              </c:numCache>
            </c:numRef>
          </c:val>
          <c:smooth val="0"/>
          <c:extLst>
            <c:ext xmlns:c16="http://schemas.microsoft.com/office/drawing/2014/chart" uri="{C3380CC4-5D6E-409C-BE32-E72D297353CC}">
              <c16:uniqueId val="{00000000-7373-451A-9D64-08C37F8307CB}"/>
            </c:ext>
          </c:extLst>
        </c:ser>
        <c:ser>
          <c:idx val="1"/>
          <c:order val="1"/>
          <c:tx>
            <c:v>Bs y Ss</c:v>
          </c:tx>
          <c:spPr>
            <a:ln w="25400">
              <a:solidFill>
                <a:srgbClr val="FF0000"/>
              </a:solidFill>
              <a:prstDash val="solid"/>
            </a:ln>
          </c:spPr>
          <c:marker>
            <c:symbol val="none"/>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(2)'!$C$142:$AY$142</c:f>
              <c:numCache>
                <c:formatCode>0.00%</c:formatCode>
                <c:ptCount val="49"/>
                <c:pt idx="0">
                  <c:v>2.6507620941020542E-2</c:v>
                </c:pt>
                <c:pt idx="1">
                  <c:v>2.519927657579208E-2</c:v>
                </c:pt>
                <c:pt idx="2">
                  <c:v>2.9478870976380481E-2</c:v>
                </c:pt>
                <c:pt idx="3">
                  <c:v>2.2948755809073809E-2</c:v>
                </c:pt>
                <c:pt idx="4">
                  <c:v>2.0702247191011238E-2</c:v>
                </c:pt>
                <c:pt idx="5">
                  <c:v>2.2873414350455579E-2</c:v>
                </c:pt>
                <c:pt idx="6">
                  <c:v>2.3608751229622457E-2</c:v>
                </c:pt>
                <c:pt idx="7">
                  <c:v>2.3425368154660318E-2</c:v>
                </c:pt>
                <c:pt idx="8">
                  <c:v>2.4020295942922276E-2</c:v>
                </c:pt>
                <c:pt idx="9">
                  <c:v>2.4974358974358978E-2</c:v>
                </c:pt>
                <c:pt idx="10">
                  <c:v>2.1188632553684039E-2</c:v>
                </c:pt>
                <c:pt idx="11">
                  <c:v>2.1677865326050177E-2</c:v>
                </c:pt>
                <c:pt idx="12">
                  <c:v>2.2543037760343172E-2</c:v>
                </c:pt>
                <c:pt idx="13">
                  <c:v>2.3456742914271116E-2</c:v>
                </c:pt>
                <c:pt idx="14">
                  <c:v>2.1080744015237792E-2</c:v>
                </c:pt>
                <c:pt idx="15">
                  <c:v>2.5308960301586671E-2</c:v>
                </c:pt>
                <c:pt idx="16">
                  <c:v>2.3348242452007506E-2</c:v>
                </c:pt>
                <c:pt idx="17">
                  <c:v>2.641058081474976E-2</c:v>
                </c:pt>
                <c:pt idx="18">
                  <c:v>2.4413887375697434E-2</c:v>
                </c:pt>
                <c:pt idx="19">
                  <c:v>2.6452437938020126E-2</c:v>
                </c:pt>
                <c:pt idx="20">
                  <c:v>2.3892754362318309E-2</c:v>
                </c:pt>
                <c:pt idx="21">
                  <c:v>2.5540173218253207E-2</c:v>
                </c:pt>
                <c:pt idx="22">
                  <c:v>2.5660231286207157E-2</c:v>
                </c:pt>
                <c:pt idx="23">
                  <c:v>2.0857416998774199E-2</c:v>
                </c:pt>
                <c:pt idx="24">
                  <c:v>2.653794657429126E-2</c:v>
                </c:pt>
                <c:pt idx="25">
                  <c:v>2.7066077749770826E-2</c:v>
                </c:pt>
                <c:pt idx="26">
                  <c:v>2.6712907426683034E-2</c:v>
                </c:pt>
                <c:pt idx="27">
                  <c:v>2.4872782556869096E-2</c:v>
                </c:pt>
                <c:pt idx="28">
                  <c:v>2.3797881237140547E-2</c:v>
                </c:pt>
                <c:pt idx="29">
                  <c:v>1.9048643579971658E-2</c:v>
                </c:pt>
                <c:pt idx="30">
                  <c:v>2.0831809792576494E-2</c:v>
                </c:pt>
                <c:pt idx="31">
                  <c:v>2.091978722258734E-2</c:v>
                </c:pt>
                <c:pt idx="32">
                  <c:v>2.1076934616767899E-2</c:v>
                </c:pt>
                <c:pt idx="33">
                  <c:v>2.1749654783084302E-2</c:v>
                </c:pt>
                <c:pt idx="34">
                  <c:v>2.1134621696745272E-2</c:v>
                </c:pt>
                <c:pt idx="35">
                  <c:v>1.8928590583529453E-2</c:v>
                </c:pt>
                <c:pt idx="36">
                  <c:v>1.9732960815995335E-2</c:v>
                </c:pt>
                <c:pt idx="37">
                  <c:v>2.0477528312941022E-2</c:v>
                </c:pt>
                <c:pt idx="38">
                  <c:v>2.1659730937011307E-2</c:v>
                </c:pt>
                <c:pt idx="39">
                  <c:v>1.9229340429110058E-2</c:v>
                </c:pt>
                <c:pt idx="40">
                  <c:v>2.1210753432155914E-2</c:v>
                </c:pt>
                <c:pt idx="41">
                  <c:v>1.8344327493386416E-2</c:v>
                </c:pt>
                <c:pt idx="42">
                  <c:v>1.9608316351394248E-2</c:v>
                </c:pt>
                <c:pt idx="43">
                  <c:v>2.1380694962327324E-2</c:v>
                </c:pt>
                <c:pt idx="44">
                  <c:v>2.1260237655418946E-2</c:v>
                </c:pt>
                <c:pt idx="45">
                  <c:v>1.973364394905041E-2</c:v>
                </c:pt>
                <c:pt idx="46">
                  <c:v>2.0340806327049803E-2</c:v>
                </c:pt>
                <c:pt idx="47">
                  <c:v>1.9464424907181543E-2</c:v>
                </c:pt>
                <c:pt idx="48">
                  <c:v>2.3420397876537085E-2</c:v>
                </c:pt>
              </c:numCache>
            </c:numRef>
          </c:val>
          <c:smooth val="0"/>
          <c:extLst>
            <c:ext xmlns:c16="http://schemas.microsoft.com/office/drawing/2014/chart" uri="{C3380CC4-5D6E-409C-BE32-E72D297353CC}">
              <c16:uniqueId val="{00000001-7373-451A-9D64-08C37F8307CB}"/>
            </c:ext>
          </c:extLst>
        </c:ser>
        <c:ser>
          <c:idx val="2"/>
          <c:order val="2"/>
          <c:tx>
            <c:v>Intereses</c:v>
          </c:tx>
          <c:spPr>
            <a:ln w="25400">
              <a:solidFill>
                <a:srgbClr val="FF9900"/>
              </a:solidFill>
              <a:prstDash val="solid"/>
            </a:ln>
          </c:spPr>
          <c:marker>
            <c:symbol val="triangle"/>
            <c:size val="3"/>
            <c:spPr>
              <a:solidFill>
                <a:srgbClr val="FFCC00"/>
              </a:solidFill>
              <a:ln>
                <a:solidFill>
                  <a:srgbClr val="FFCC99"/>
                </a:solidFill>
                <a:prstDash val="solid"/>
              </a:ln>
            </c:spPr>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(2)'!$C$145:$AY$145</c:f>
              <c:numCache>
                <c:formatCode>0.00%</c:formatCode>
                <c:ptCount val="49"/>
                <c:pt idx="0">
                  <c:v>8.6729622266401574E-3</c:v>
                </c:pt>
                <c:pt idx="1">
                  <c:v>1.1018822426150444E-2</c:v>
                </c:pt>
                <c:pt idx="2">
                  <c:v>1.0138717797654117E-2</c:v>
                </c:pt>
                <c:pt idx="3">
                  <c:v>1.2492422947201541E-2</c:v>
                </c:pt>
                <c:pt idx="4">
                  <c:v>9.3286516853932581E-3</c:v>
                </c:pt>
                <c:pt idx="5">
                  <c:v>9.2731903735452301E-3</c:v>
                </c:pt>
                <c:pt idx="6">
                  <c:v>9.1127956135136599E-3</c:v>
                </c:pt>
                <c:pt idx="7">
                  <c:v>9.1127695623964104E-3</c:v>
                </c:pt>
                <c:pt idx="8">
                  <c:v>7.7969983535272503E-3</c:v>
                </c:pt>
                <c:pt idx="9">
                  <c:v>7.6547008547008548E-3</c:v>
                </c:pt>
                <c:pt idx="10">
                  <c:v>8.4705037119821181E-3</c:v>
                </c:pt>
                <c:pt idx="11">
                  <c:v>1.0430221878474403E-2</c:v>
                </c:pt>
                <c:pt idx="12">
                  <c:v>9.8032962691200539E-3</c:v>
                </c:pt>
                <c:pt idx="13">
                  <c:v>1.1237664823814735E-2</c:v>
                </c:pt>
                <c:pt idx="14">
                  <c:v>1.1614939338102714E-2</c:v>
                </c:pt>
                <c:pt idx="15">
                  <c:v>1.7708066101888052E-2</c:v>
                </c:pt>
                <c:pt idx="16">
                  <c:v>1.6966657423816815E-2</c:v>
                </c:pt>
                <c:pt idx="17">
                  <c:v>2.4495925022877601E-2</c:v>
                </c:pt>
                <c:pt idx="18">
                  <c:v>2.5042660720670122E-2</c:v>
                </c:pt>
                <c:pt idx="19">
                  <c:v>2.7527325252109287E-2</c:v>
                </c:pt>
                <c:pt idx="20">
                  <c:v>5.9027357837601539E-2</c:v>
                </c:pt>
                <c:pt idx="21">
                  <c:v>7.6309029816305718E-2</c:v>
                </c:pt>
                <c:pt idx="22">
                  <c:v>3.9671911067605856E-2</c:v>
                </c:pt>
                <c:pt idx="23">
                  <c:v>3.6066667395539348E-2</c:v>
                </c:pt>
                <c:pt idx="24">
                  <c:v>4.4291498208426865E-2</c:v>
                </c:pt>
                <c:pt idx="25">
                  <c:v>3.1242759799658883E-2</c:v>
                </c:pt>
                <c:pt idx="26">
                  <c:v>2.9546165299825899E-2</c:v>
                </c:pt>
                <c:pt idx="27">
                  <c:v>2.7810644040818622E-2</c:v>
                </c:pt>
                <c:pt idx="28">
                  <c:v>4.1514499118474636E-2</c:v>
                </c:pt>
                <c:pt idx="29">
                  <c:v>1.5791551401040532E-2</c:v>
                </c:pt>
                <c:pt idx="30">
                  <c:v>1.4133065936874599E-2</c:v>
                </c:pt>
                <c:pt idx="31">
                  <c:v>2.1225893352082619E-2</c:v>
                </c:pt>
                <c:pt idx="32">
                  <c:v>1.4297796181712537E-2</c:v>
                </c:pt>
                <c:pt idx="33">
                  <c:v>1.4858388704533524E-2</c:v>
                </c:pt>
                <c:pt idx="34">
                  <c:v>1.9264331611468483E-2</c:v>
                </c:pt>
                <c:pt idx="35">
                  <c:v>1.8749930800788378E-2</c:v>
                </c:pt>
                <c:pt idx="36">
                  <c:v>2.2392586147809711E-2</c:v>
                </c:pt>
                <c:pt idx="37">
                  <c:v>2.5406694670654907E-2</c:v>
                </c:pt>
                <c:pt idx="38">
                  <c:v>3.2488077324594682E-2</c:v>
                </c:pt>
                <c:pt idx="39">
                  <c:v>3.8568001157952718E-2</c:v>
                </c:pt>
                <c:pt idx="40">
                  <c:v>4.7819324875801664E-2</c:v>
                </c:pt>
                <c:pt idx="41">
                  <c:v>2.4811078124964751E-2</c:v>
                </c:pt>
                <c:pt idx="42">
                  <c:v>2.1983133752070054E-2</c:v>
                </c:pt>
                <c:pt idx="43">
                  <c:v>1.5258231612802311E-2</c:v>
                </c:pt>
                <c:pt idx="44">
                  <c:v>2.0935623735190301E-2</c:v>
                </c:pt>
                <c:pt idx="45">
                  <c:v>1.9173652877857248E-2</c:v>
                </c:pt>
                <c:pt idx="46">
                  <c:v>2.2098147286821832E-2</c:v>
                </c:pt>
                <c:pt idx="47">
                  <c:v>2.1806363023661516E-2</c:v>
                </c:pt>
                <c:pt idx="48">
                  <c:v>2.4347613888544506E-2</c:v>
                </c:pt>
              </c:numCache>
            </c:numRef>
          </c:val>
          <c:smooth val="0"/>
          <c:extLst>
            <c:ext xmlns:c16="http://schemas.microsoft.com/office/drawing/2014/chart" uri="{C3380CC4-5D6E-409C-BE32-E72D297353CC}">
              <c16:uniqueId val="{00000002-7373-451A-9D64-08C37F8307CB}"/>
            </c:ext>
          </c:extLst>
        </c:ser>
        <c:ser>
          <c:idx val="3"/>
          <c:order val="3"/>
          <c:tx>
            <c:v>Pasividades</c:v>
          </c:tx>
          <c:spPr>
            <a:ln w="25400">
              <a:solidFill>
                <a:srgbClr val="808080"/>
              </a:solidFill>
              <a:prstDash val="solid"/>
            </a:ln>
          </c:spPr>
          <c:marker>
            <c:symbol val="circle"/>
            <c:size val="3"/>
            <c:spPr>
              <a:solidFill>
                <a:srgbClr val="C0C0C0"/>
              </a:solidFill>
              <a:ln>
                <a:solidFill>
                  <a:srgbClr val="999999"/>
                </a:solidFill>
                <a:prstDash val="solid"/>
              </a:ln>
            </c:spPr>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(2)'!$C$149:$AY$149</c:f>
              <c:numCache>
                <c:formatCode>0.00%</c:formatCode>
                <c:ptCount val="49"/>
                <c:pt idx="0">
                  <c:v>3.683730947647449E-2</c:v>
                </c:pt>
                <c:pt idx="1">
                  <c:v>3.4409538482148838E-2</c:v>
                </c:pt>
                <c:pt idx="2">
                  <c:v>3.6104118686733438E-2</c:v>
                </c:pt>
                <c:pt idx="3">
                  <c:v>3.561603382085516E-2</c:v>
                </c:pt>
                <c:pt idx="4">
                  <c:v>3.6589887640449438E-2</c:v>
                </c:pt>
                <c:pt idx="5">
                  <c:v>4.5794628651290255E-2</c:v>
                </c:pt>
                <c:pt idx="6">
                  <c:v>5.1773023529844982E-2</c:v>
                </c:pt>
                <c:pt idx="7">
                  <c:v>5.6126480998022775E-2</c:v>
                </c:pt>
                <c:pt idx="8">
                  <c:v>4.8793905939967075E-2</c:v>
                </c:pt>
                <c:pt idx="9">
                  <c:v>4.8355555555555561E-2</c:v>
                </c:pt>
                <c:pt idx="10">
                  <c:v>4.9507463878023468E-2</c:v>
                </c:pt>
                <c:pt idx="11">
                  <c:v>3.9087832938560448E-2</c:v>
                </c:pt>
                <c:pt idx="12">
                  <c:v>4.6655189930575151E-2</c:v>
                </c:pt>
                <c:pt idx="13">
                  <c:v>5.2715039690173805E-2</c:v>
                </c:pt>
                <c:pt idx="14">
                  <c:v>4.4631520265249656E-2</c:v>
                </c:pt>
                <c:pt idx="15">
                  <c:v>3.4999229447501418E-2</c:v>
                </c:pt>
                <c:pt idx="16">
                  <c:v>3.4086022801708721E-2</c:v>
                </c:pt>
                <c:pt idx="17">
                  <c:v>4.453609133844727E-2</c:v>
                </c:pt>
                <c:pt idx="18">
                  <c:v>4.659520643502995E-2</c:v>
                </c:pt>
                <c:pt idx="19">
                  <c:v>5.6251490732571158E-2</c:v>
                </c:pt>
                <c:pt idx="20">
                  <c:v>5.778733015190704E-2</c:v>
                </c:pt>
                <c:pt idx="21">
                  <c:v>4.173066744547433E-2</c:v>
                </c:pt>
                <c:pt idx="22">
                  <c:v>4.8851908539376869E-2</c:v>
                </c:pt>
                <c:pt idx="23">
                  <c:v>4.8933014388194598E-2</c:v>
                </c:pt>
                <c:pt idx="24">
                  <c:v>5.4512929011660112E-2</c:v>
                </c:pt>
                <c:pt idx="25">
                  <c:v>5.4609926911881934E-2</c:v>
                </c:pt>
                <c:pt idx="26">
                  <c:v>5.1115332732763571E-2</c:v>
                </c:pt>
                <c:pt idx="27">
                  <c:v>4.5072051150953328E-2</c:v>
                </c:pt>
                <c:pt idx="28">
                  <c:v>3.5561881487502854E-2</c:v>
                </c:pt>
                <c:pt idx="29">
                  <c:v>4.5990804128023269E-2</c:v>
                </c:pt>
                <c:pt idx="30">
                  <c:v>5.0175812866836304E-2</c:v>
                </c:pt>
                <c:pt idx="31">
                  <c:v>5.8438226849063898E-2</c:v>
                </c:pt>
                <c:pt idx="32">
                  <c:v>5.99315075733289E-2</c:v>
                </c:pt>
                <c:pt idx="33">
                  <c:v>6.3905493305793051E-2</c:v>
                </c:pt>
                <c:pt idx="34">
                  <c:v>6.0857566540401149E-2</c:v>
                </c:pt>
                <c:pt idx="35">
                  <c:v>6.1195109567695097E-2</c:v>
                </c:pt>
                <c:pt idx="36">
                  <c:v>5.7365332764743905E-2</c:v>
                </c:pt>
                <c:pt idx="37">
                  <c:v>5.5916329043703396E-2</c:v>
                </c:pt>
                <c:pt idx="38">
                  <c:v>5.8586900290060064E-2</c:v>
                </c:pt>
                <c:pt idx="39">
                  <c:v>5.8498061306449661E-2</c:v>
                </c:pt>
                <c:pt idx="40">
                  <c:v>5.9159762456551496E-2</c:v>
                </c:pt>
                <c:pt idx="41">
                  <c:v>4.952000866954373E-2</c:v>
                </c:pt>
                <c:pt idx="42">
                  <c:v>4.6654380786391954E-2</c:v>
                </c:pt>
                <c:pt idx="43">
                  <c:v>4.4303497877848028E-2</c:v>
                </c:pt>
                <c:pt idx="44">
                  <c:v>4.154852183842405E-2</c:v>
                </c:pt>
                <c:pt idx="45">
                  <c:v>4.374048491729296E-2</c:v>
                </c:pt>
                <c:pt idx="46">
                  <c:v>5.6449742662808389E-2</c:v>
                </c:pt>
                <c:pt idx="47">
                  <c:v>5.6031069498351703E-2</c:v>
                </c:pt>
                <c:pt idx="48">
                  <c:v>6.6583661485539264E-2</c:v>
                </c:pt>
              </c:numCache>
            </c:numRef>
          </c:val>
          <c:smooth val="0"/>
          <c:extLst>
            <c:ext xmlns:c16="http://schemas.microsoft.com/office/drawing/2014/chart" uri="{C3380CC4-5D6E-409C-BE32-E72D297353CC}">
              <c16:uniqueId val="{00000003-7373-451A-9D64-08C37F8307CB}"/>
            </c:ext>
          </c:extLst>
        </c:ser>
        <c:ser>
          <c:idx val="4"/>
          <c:order val="4"/>
          <c:tx>
            <c:v>Transferencias Ctes.</c:v>
          </c:tx>
          <c:spPr>
            <a:ln w="12700">
              <a:solidFill>
                <a:srgbClr val="990033"/>
              </a:solidFill>
              <a:prstDash val="solid"/>
            </a:ln>
          </c:spPr>
          <c:marker>
            <c:symbol val="square"/>
            <c:size val="3"/>
            <c:spPr>
              <a:solidFill>
                <a:srgbClr val="990033"/>
              </a:solidFill>
              <a:ln>
                <a:solidFill>
                  <a:srgbClr val="990033"/>
                </a:solidFill>
                <a:prstDash val="solid"/>
              </a:ln>
            </c:spPr>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(2)'!$C$151:$AY$151</c:f>
              <c:numCache>
                <c:formatCode>0.00%</c:formatCode>
                <c:ptCount val="49"/>
                <c:pt idx="0">
                  <c:v>1.578860172299535E-2</c:v>
                </c:pt>
                <c:pt idx="1">
                  <c:v>1.0060955187889339E-2</c:v>
                </c:pt>
                <c:pt idx="2">
                  <c:v>9.3888918643886248E-3</c:v>
                </c:pt>
                <c:pt idx="3">
                  <c:v>1.0021138034473645E-2</c:v>
                </c:pt>
                <c:pt idx="4">
                  <c:v>1.2292134831460688E-2</c:v>
                </c:pt>
                <c:pt idx="5">
                  <c:v>1.3402195611054091E-2</c:v>
                </c:pt>
                <c:pt idx="6">
                  <c:v>1.3038820123549651E-2</c:v>
                </c:pt>
                <c:pt idx="7">
                  <c:v>1.2435309637364967E-2</c:v>
                </c:pt>
                <c:pt idx="8">
                  <c:v>1.4678410098366191E-2</c:v>
                </c:pt>
                <c:pt idx="9">
                  <c:v>1.3978347578347575E-2</c:v>
                </c:pt>
                <c:pt idx="10">
                  <c:v>1.5534445597509381E-2</c:v>
                </c:pt>
                <c:pt idx="11">
                  <c:v>1.5558079953594046E-2</c:v>
                </c:pt>
                <c:pt idx="12">
                  <c:v>1.5976745498673586E-2</c:v>
                </c:pt>
                <c:pt idx="13">
                  <c:v>2.0541675470936455E-2</c:v>
                </c:pt>
                <c:pt idx="14">
                  <c:v>1.9486394481870731E-2</c:v>
                </c:pt>
                <c:pt idx="15">
                  <c:v>2.0011679527244777E-2</c:v>
                </c:pt>
                <c:pt idx="16">
                  <c:v>2.2126578819406773E-2</c:v>
                </c:pt>
                <c:pt idx="17">
                  <c:v>1.5552164006313599E-2</c:v>
                </c:pt>
                <c:pt idx="18">
                  <c:v>1.5639256660204114E-2</c:v>
                </c:pt>
                <c:pt idx="19">
                  <c:v>1.9024654625092625E-2</c:v>
                </c:pt>
                <c:pt idx="20">
                  <c:v>2.7972751448034676E-2</c:v>
                </c:pt>
                <c:pt idx="21">
                  <c:v>2.1648792964416394E-2</c:v>
                </c:pt>
                <c:pt idx="22">
                  <c:v>1.5156444363198096E-2</c:v>
                </c:pt>
                <c:pt idx="23">
                  <c:v>1.7186845382943603E-2</c:v>
                </c:pt>
                <c:pt idx="24">
                  <c:v>2.2735960262263141E-2</c:v>
                </c:pt>
                <c:pt idx="25">
                  <c:v>2.5606584257279262E-2</c:v>
                </c:pt>
                <c:pt idx="26">
                  <c:v>2.6166793470904271E-2</c:v>
                </c:pt>
                <c:pt idx="27">
                  <c:v>2.513852369910885E-2</c:v>
                </c:pt>
                <c:pt idx="28">
                  <c:v>3.217613549558597E-2</c:v>
                </c:pt>
                <c:pt idx="29">
                  <c:v>2.7065637921455374E-2</c:v>
                </c:pt>
                <c:pt idx="30">
                  <c:v>2.8733854123889204E-2</c:v>
                </c:pt>
                <c:pt idx="31">
                  <c:v>3.0245567130502523E-2</c:v>
                </c:pt>
                <c:pt idx="32">
                  <c:v>4.5917003523562157E-2</c:v>
                </c:pt>
                <c:pt idx="33">
                  <c:v>4.6363247407665807E-2</c:v>
                </c:pt>
                <c:pt idx="34">
                  <c:v>4.7851469222856581E-2</c:v>
                </c:pt>
                <c:pt idx="35">
                  <c:v>4.8764774301289275E-2</c:v>
                </c:pt>
                <c:pt idx="36">
                  <c:v>4.6188273888999307E-2</c:v>
                </c:pt>
                <c:pt idx="37">
                  <c:v>4.7473652648291426E-2</c:v>
                </c:pt>
                <c:pt idx="38">
                  <c:v>5.0909127735295087E-2</c:v>
                </c:pt>
                <c:pt idx="39">
                  <c:v>4.9749762825096508E-2</c:v>
                </c:pt>
                <c:pt idx="40">
                  <c:v>5.4571073047291238E-2</c:v>
                </c:pt>
                <c:pt idx="41">
                  <c:v>5.0891661955721111E-2</c:v>
                </c:pt>
                <c:pt idx="42">
                  <c:v>6.1399069123011886E-2</c:v>
                </c:pt>
                <c:pt idx="43">
                  <c:v>5.7797200139048231E-2</c:v>
                </c:pt>
                <c:pt idx="44">
                  <c:v>6.4724857102299943E-2</c:v>
                </c:pt>
                <c:pt idx="45">
                  <c:v>6.008233460575161E-2</c:v>
                </c:pt>
                <c:pt idx="46">
                  <c:v>6.7542072557719129E-2</c:v>
                </c:pt>
                <c:pt idx="47">
                  <c:v>7.6122295997694683E-2</c:v>
                </c:pt>
                <c:pt idx="48">
                  <c:v>8.4511280107123346E-2</c:v>
                </c:pt>
              </c:numCache>
            </c:numRef>
          </c:val>
          <c:smooth val="0"/>
          <c:extLst>
            <c:ext xmlns:c16="http://schemas.microsoft.com/office/drawing/2014/chart" uri="{C3380CC4-5D6E-409C-BE32-E72D297353CC}">
              <c16:uniqueId val="{00000004-7373-451A-9D64-08C37F8307CB}"/>
            </c:ext>
          </c:extLst>
        </c:ser>
        <c:ser>
          <c:idx val="5"/>
          <c:order val="5"/>
          <c:tx>
            <c:v>Gastos de Capital</c:v>
          </c:tx>
          <c:spPr>
            <a:ln w="12700">
              <a:solidFill>
                <a:srgbClr val="CC0033"/>
              </a:solidFill>
              <a:prstDash val="solid"/>
            </a:ln>
          </c:spPr>
          <c:marker>
            <c:symbol val="dash"/>
            <c:size val="3"/>
            <c:spPr>
              <a:solidFill>
                <a:srgbClr val="CC0033"/>
              </a:solidFill>
              <a:ln>
                <a:solidFill>
                  <a:srgbClr val="CC0033"/>
                </a:solidFill>
                <a:prstDash val="solid"/>
              </a:ln>
            </c:spPr>
          </c:marker>
          <c:cat>
            <c:numRef>
              <c:f>'CONSOLIDADO (2)'!$C$11:$AY$11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(2)'!$C$167:$AY$167</c:f>
              <c:numCache>
                <c:formatCode>0.00%</c:formatCode>
                <c:ptCount val="49"/>
                <c:pt idx="0">
                  <c:v>9.2834658714380375E-2</c:v>
                </c:pt>
                <c:pt idx="1">
                  <c:v>8.3883716256949556E-2</c:v>
                </c:pt>
                <c:pt idx="2">
                  <c:v>7.3857854426650965E-2</c:v>
                </c:pt>
                <c:pt idx="3">
                  <c:v>6.2493200080821903E-2</c:v>
                </c:pt>
                <c:pt idx="4">
                  <c:v>5.8547752808988766E-2</c:v>
                </c:pt>
                <c:pt idx="5">
                  <c:v>6.1074679455808939E-2</c:v>
                </c:pt>
                <c:pt idx="6">
                  <c:v>7.326007326007325E-2</c:v>
                </c:pt>
                <c:pt idx="7">
                  <c:v>8.1150850391909043E-2</c:v>
                </c:pt>
                <c:pt idx="8">
                  <c:v>8.0665291087938518E-2</c:v>
                </c:pt>
                <c:pt idx="9">
                  <c:v>8.4299715099715108E-2</c:v>
                </c:pt>
                <c:pt idx="10">
                  <c:v>8.1666799712620738E-2</c:v>
                </c:pt>
                <c:pt idx="11">
                  <c:v>8.7848407212258908E-2</c:v>
                </c:pt>
                <c:pt idx="12">
                  <c:v>7.5080713439069816E-2</c:v>
                </c:pt>
                <c:pt idx="13">
                  <c:v>8.4464024965229714E-2</c:v>
                </c:pt>
                <c:pt idx="14">
                  <c:v>8.2017018030580813E-2</c:v>
                </c:pt>
                <c:pt idx="15">
                  <c:v>0.10901451514886537</c:v>
                </c:pt>
                <c:pt idx="16">
                  <c:v>0.10548904722292549</c:v>
                </c:pt>
                <c:pt idx="17">
                  <c:v>0.10080731837639645</c:v>
                </c:pt>
                <c:pt idx="18">
                  <c:v>8.4464843393142933E-2</c:v>
                </c:pt>
                <c:pt idx="19">
                  <c:v>7.6396410500316078E-2</c:v>
                </c:pt>
                <c:pt idx="20">
                  <c:v>7.697934501475355E-2</c:v>
                </c:pt>
                <c:pt idx="21">
                  <c:v>6.2978759881703636E-2</c:v>
                </c:pt>
                <c:pt idx="22">
                  <c:v>6.5737932057873968E-2</c:v>
                </c:pt>
                <c:pt idx="23">
                  <c:v>5.7134622114259716E-2</c:v>
                </c:pt>
                <c:pt idx="24">
                  <c:v>5.7360312928929548E-2</c:v>
                </c:pt>
                <c:pt idx="25">
                  <c:v>6.0595159193870915E-2</c:v>
                </c:pt>
                <c:pt idx="26">
                  <c:v>6.8002856596076383E-2</c:v>
                </c:pt>
                <c:pt idx="27">
                  <c:v>6.8470019398122792E-2</c:v>
                </c:pt>
                <c:pt idx="28">
                  <c:v>4.9867004089094336E-2</c:v>
                </c:pt>
                <c:pt idx="29">
                  <c:v>3.7663610531403248E-2</c:v>
                </c:pt>
                <c:pt idx="30">
                  <c:v>2.6082841921654568E-2</c:v>
                </c:pt>
                <c:pt idx="31">
                  <c:v>2.1881359738067076E-2</c:v>
                </c:pt>
                <c:pt idx="32">
                  <c:v>2.7954591061887999E-2</c:v>
                </c:pt>
                <c:pt idx="33">
                  <c:v>2.5932770133099345E-2</c:v>
                </c:pt>
                <c:pt idx="34">
                  <c:v>2.4854959805930724E-2</c:v>
                </c:pt>
                <c:pt idx="35">
                  <c:v>2.2468714407340568E-2</c:v>
                </c:pt>
                <c:pt idx="36">
                  <c:v>2.1748572133547427E-2</c:v>
                </c:pt>
                <c:pt idx="37">
                  <c:v>2.2294572043209546E-2</c:v>
                </c:pt>
                <c:pt idx="38">
                  <c:v>2.1991228151607648E-2</c:v>
                </c:pt>
                <c:pt idx="39">
                  <c:v>1.4835132417840347E-2</c:v>
                </c:pt>
                <c:pt idx="40">
                  <c:v>1.3617581720733884E-2</c:v>
                </c:pt>
                <c:pt idx="41">
                  <c:v>9.0839453818145795E-3</c:v>
                </c:pt>
                <c:pt idx="42">
                  <c:v>1.4035754404119149E-2</c:v>
                </c:pt>
                <c:pt idx="43">
                  <c:v>2.5533523036787131E-2</c:v>
                </c:pt>
                <c:pt idx="44">
                  <c:v>3.240543002498248E-2</c:v>
                </c:pt>
                <c:pt idx="45">
                  <c:v>3.8801556432571604E-2</c:v>
                </c:pt>
                <c:pt idx="46">
                  <c:v>3.8545222067782825E-2</c:v>
                </c:pt>
                <c:pt idx="47">
                  <c:v>3.8324663877761178E-2</c:v>
                </c:pt>
                <c:pt idx="48">
                  <c:v>4.3123437633894798E-2</c:v>
                </c:pt>
              </c:numCache>
            </c:numRef>
          </c:val>
          <c:smooth val="0"/>
          <c:extLst>
            <c:ext xmlns:c16="http://schemas.microsoft.com/office/drawing/2014/chart" uri="{C3380CC4-5D6E-409C-BE32-E72D297353CC}">
              <c16:uniqueId val="{00000005-7373-451A-9D64-08C37F8307CB}"/>
            </c:ext>
          </c:extLst>
        </c:ser>
        <c:dLbls>
          <c:showLegendKey val="0"/>
          <c:showVal val="0"/>
          <c:showCatName val="0"/>
          <c:showSerName val="0"/>
          <c:showPercent val="0"/>
          <c:showBubbleSize val="0"/>
        </c:dLbls>
        <c:smooth val="0"/>
        <c:axId val="267072368"/>
        <c:axId val="1"/>
      </c:lineChart>
      <c:catAx>
        <c:axId val="2670723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4"/>
        <c:tickMarkSkip val="1"/>
        <c:noMultiLvlLbl val="0"/>
      </c:catAx>
      <c:valAx>
        <c:axId val="1"/>
        <c:scaling>
          <c:orientation val="minMax"/>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72368"/>
        <c:crosses val="autoZero"/>
        <c:crossBetween val="between"/>
        <c:majorUnit val="0.05"/>
        <c:minorUnit val="0.05"/>
      </c:valAx>
      <c:spPr>
        <a:solidFill>
          <a:srgbClr val="FFFFFF"/>
        </a:solidFill>
        <a:ln w="12700">
          <a:solidFill>
            <a:srgbClr val="FFFFFF"/>
          </a:solidFill>
          <a:prstDash val="solid"/>
        </a:ln>
      </c:spPr>
    </c:plotArea>
    <c:legend>
      <c:legendPos val="r"/>
      <c:layout>
        <c:manualLayout>
          <c:xMode val="edge"/>
          <c:yMode val="edge"/>
          <c:x val="0.21547656370341511"/>
          <c:y val="0.81265336761910845"/>
          <c:w val="0.55471380806973358"/>
          <c:h val="0.13238696075769429"/>
        </c:manualLayout>
      </c:layout>
      <c:overlay val="0"/>
      <c:spPr>
        <a:solidFill>
          <a:srgbClr val="FFFFFF"/>
        </a:solidFill>
        <a:ln w="3175">
          <a:solidFill>
            <a:srgbClr val="000000"/>
          </a:solidFill>
          <a:prstDash val="solid"/>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900" b="1" i="0" u="none" strike="noStrike" baseline="0">
                <a:solidFill>
                  <a:srgbClr val="CC0033"/>
                </a:solidFill>
                <a:latin typeface="Verdana"/>
                <a:ea typeface="Verdana"/>
              </a:rPr>
              <a:t>Evolución Gasto Primario Consolidado</a:t>
            </a:r>
          </a:p>
          <a:p>
            <a:pPr>
              <a:defRPr sz="800" b="0" i="0" u="none" strike="noStrike" baseline="0">
                <a:solidFill>
                  <a:srgbClr val="333333"/>
                </a:solidFill>
                <a:latin typeface="Verdana"/>
                <a:ea typeface="Verdana"/>
                <a:cs typeface="Verdana"/>
              </a:defRPr>
            </a:pPr>
            <a:r>
              <a:rPr lang="en-US" sz="800" b="0" i="0" u="none" strike="noStrike" baseline="0">
                <a:solidFill>
                  <a:srgbClr val="CC0033"/>
                </a:solidFill>
                <a:latin typeface="Verdana"/>
                <a:ea typeface="Verdana"/>
              </a:rPr>
              <a:t>(en % del PBI)</a:t>
            </a:r>
          </a:p>
        </c:rich>
      </c:tx>
      <c:overlay val="0"/>
      <c:spPr>
        <a:noFill/>
        <a:ln w="25400">
          <a:noFill/>
        </a:ln>
      </c:spPr>
    </c:title>
    <c:autoTitleDeleted val="0"/>
    <c:plotArea>
      <c:layout>
        <c:manualLayout>
          <c:layoutTarget val="inner"/>
          <c:xMode val="edge"/>
          <c:yMode val="edge"/>
          <c:x val="0.12684402321863253"/>
          <c:y val="0.20364741641337386"/>
          <c:w val="0.73746525127111928"/>
          <c:h val="0.68693009118541037"/>
        </c:manualLayout>
      </c:layout>
      <c:lineChart>
        <c:grouping val="standard"/>
        <c:varyColors val="0"/>
        <c:ser>
          <c:idx val="0"/>
          <c:order val="0"/>
          <c:tx>
            <c:v>Consolidado</c:v>
          </c:tx>
          <c:spPr>
            <a:ln w="38100">
              <a:solidFill>
                <a:srgbClr val="333333"/>
              </a:solidFill>
              <a:prstDash val="solid"/>
            </a:ln>
          </c:spPr>
          <c:marker>
            <c:symbol val="none"/>
          </c:marker>
          <c:dLbls>
            <c:dLbl>
              <c:idx val="10"/>
              <c:layout>
                <c:manualLayout>
                  <c:x val="-5.5957878738294491E-2"/>
                  <c:y val="-2.850792587096827E-2"/>
                </c:manualLayout>
              </c:layout>
              <c:tx>
                <c:rich>
                  <a:bodyPr/>
                  <a:lstStyle/>
                  <a:p>
                    <a:pPr>
                      <a:defRPr sz="800" b="1" i="0" u="none" strike="noStrike" baseline="0">
                        <a:solidFill>
                          <a:srgbClr val="333333"/>
                        </a:solidFill>
                        <a:latin typeface="Verdana"/>
                        <a:ea typeface="Verdana"/>
                        <a:cs typeface="Verdana"/>
                      </a:defRPr>
                    </a:pPr>
                    <a:r>
                      <a:rPr lang="en-US"/>
                      <a:t>37%</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F94-40B3-8C0D-6244BA56DCE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'CONSOLIDADO (2)'!$AQ$217:$BA$217</c:f>
              <c:numCache>
                <c:formatCode>0.00%</c:formatCode>
                <c:ptCount val="11"/>
                <c:pt idx="0">
                  <c:v>0.2412256330438769</c:v>
                </c:pt>
                <c:pt idx="1">
                  <c:v>0.20555597943972301</c:v>
                </c:pt>
                <c:pt idx="2">
                  <c:v>0.21187258357878549</c:v>
                </c:pt>
                <c:pt idx="3" formatCode="0.0%">
                  <c:v>0.21679304450496809</c:v>
                </c:pt>
                <c:pt idx="4" formatCode="0.0%">
                  <c:v>0.23512587906363405</c:v>
                </c:pt>
                <c:pt idx="5" formatCode="0.0%">
                  <c:v>0.24119048707701135</c:v>
                </c:pt>
                <c:pt idx="6" formatCode="0.0%">
                  <c:v>0.26470440134941819</c:v>
                </c:pt>
                <c:pt idx="7" formatCode="0.0%">
                  <c:v>0.28045465699475985</c:v>
                </c:pt>
                <c:pt idx="8" formatCode="0.0%">
                  <c:v>0.32189700971276441</c:v>
                </c:pt>
                <c:pt idx="9" formatCode="0.0%">
                  <c:v>0.31905953143041887</c:v>
                </c:pt>
                <c:pt idx="10" formatCode="0.0%">
                  <c:v>0.33349337384068389</c:v>
                </c:pt>
              </c:numCache>
            </c:numRef>
          </c:val>
          <c:smooth val="0"/>
          <c:extLst>
            <c:ext xmlns:c16="http://schemas.microsoft.com/office/drawing/2014/chart" uri="{C3380CC4-5D6E-409C-BE32-E72D297353CC}">
              <c16:uniqueId val="{00000001-EF94-40B3-8C0D-6244BA56DCE9}"/>
            </c:ext>
          </c:extLst>
        </c:ser>
        <c:ser>
          <c:idx val="1"/>
          <c:order val="1"/>
          <c:tx>
            <c:v>Nación</c:v>
          </c:tx>
          <c:spPr>
            <a:ln w="25400">
              <a:solidFill>
                <a:srgbClr val="C0C0C0"/>
              </a:solidFill>
              <a:prstDash val="solid"/>
            </a:ln>
          </c:spPr>
          <c:marker>
            <c:symbol val="none"/>
          </c:marker>
          <c:dLbls>
            <c:dLbl>
              <c:idx val="10"/>
              <c:layout>
                <c:manualLayout>
                  <c:x val="-5.0058156728125629E-2"/>
                  <c:y val="-4.1523426592952439E-2"/>
                </c:manualLayout>
              </c:layout>
              <c:tx>
                <c:rich>
                  <a:bodyPr/>
                  <a:lstStyle/>
                  <a:p>
                    <a:pPr>
                      <a:defRPr sz="800" b="1" i="0" u="none" strike="noStrike" baseline="0">
                        <a:solidFill>
                          <a:srgbClr val="999999"/>
                        </a:solidFill>
                        <a:latin typeface="Verdana"/>
                        <a:ea typeface="Verdana"/>
                        <a:cs typeface="Verdana"/>
                      </a:defRPr>
                    </a:pPr>
                    <a:r>
                      <a:rPr lang="en-US"/>
                      <a:t>20%</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F94-40B3-8C0D-6244BA56DCE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'Total NACION (2)-(e)'!$AQ$209:$BA$209</c:f>
              <c:numCache>
                <c:formatCode>0.00%</c:formatCode>
                <c:ptCount val="11"/>
                <c:pt idx="0">
                  <c:v>0.12234831839153629</c:v>
                </c:pt>
                <c:pt idx="1">
                  <c:v>0.10826744861827681</c:v>
                </c:pt>
                <c:pt idx="2">
                  <c:v>0.11499442496531492</c:v>
                </c:pt>
                <c:pt idx="3">
                  <c:v>0.1100790092347009</c:v>
                </c:pt>
                <c:pt idx="4">
                  <c:v>0.11906069545672185</c:v>
                </c:pt>
                <c:pt idx="5">
                  <c:v>0.12215767310369183</c:v>
                </c:pt>
                <c:pt idx="6">
                  <c:v>0.14052294983043404</c:v>
                </c:pt>
                <c:pt idx="7">
                  <c:v>0.15294115418662291</c:v>
                </c:pt>
                <c:pt idx="8">
                  <c:v>0.1813030639107433</c:v>
                </c:pt>
                <c:pt idx="9">
                  <c:v>0.18617115255026725</c:v>
                </c:pt>
                <c:pt idx="10">
                  <c:v>0.19515369255963735</c:v>
                </c:pt>
              </c:numCache>
            </c:numRef>
          </c:val>
          <c:smooth val="0"/>
          <c:extLst>
            <c:ext xmlns:c16="http://schemas.microsoft.com/office/drawing/2014/chart" uri="{C3380CC4-5D6E-409C-BE32-E72D297353CC}">
              <c16:uniqueId val="{00000003-EF94-40B3-8C0D-6244BA56DCE9}"/>
            </c:ext>
          </c:extLst>
        </c:ser>
        <c:ser>
          <c:idx val="2"/>
          <c:order val="2"/>
          <c:tx>
            <c:v>Provincias</c:v>
          </c:tx>
          <c:spPr>
            <a:ln w="25400">
              <a:solidFill>
                <a:srgbClr val="993366"/>
              </a:solidFill>
              <a:prstDash val="solid"/>
            </a:ln>
          </c:spPr>
          <c:marker>
            <c:symbol val="none"/>
          </c:marker>
          <c:dLbls>
            <c:dLbl>
              <c:idx val="10"/>
              <c:layout>
                <c:manualLayout>
                  <c:x val="-5.5957878738294491E-2"/>
                  <c:y val="5.332982313381035E-2"/>
                </c:manualLayout>
              </c:layout>
              <c:tx>
                <c:rich>
                  <a:bodyPr/>
                  <a:lstStyle/>
                  <a:p>
                    <a:pPr>
                      <a:defRPr sz="800" b="1" i="0" u="none" strike="noStrike" baseline="0">
                        <a:solidFill>
                          <a:srgbClr val="990033"/>
                        </a:solidFill>
                        <a:latin typeface="Verdana"/>
                        <a:ea typeface="Verdana"/>
                        <a:cs typeface="Verdana"/>
                      </a:defRPr>
                    </a:pPr>
                    <a:r>
                      <a:rPr lang="en-US"/>
                      <a:t>17%</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F94-40B3-8C0D-6244BA56DCE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PROVINCIAS!$AQ$199:$BA$199</c:f>
              <c:numCache>
                <c:formatCode>0.00%</c:formatCode>
                <c:ptCount val="11"/>
                <c:pt idx="0">
                  <c:v>0.11887731465234065</c:v>
                </c:pt>
                <c:pt idx="1">
                  <c:v>9.7288530821446242E-2</c:v>
                </c:pt>
                <c:pt idx="2">
                  <c:v>9.6878158613470627E-2</c:v>
                </c:pt>
                <c:pt idx="3">
                  <c:v>0.10671403527026718</c:v>
                </c:pt>
                <c:pt idx="4">
                  <c:v>0.11606518360691226</c:v>
                </c:pt>
                <c:pt idx="5">
                  <c:v>0.11903281397331957</c:v>
                </c:pt>
                <c:pt idx="6">
                  <c:v>0.12418145151898417</c:v>
                </c:pt>
                <c:pt idx="7">
                  <c:v>0.12751350280813695</c:v>
                </c:pt>
                <c:pt idx="8">
                  <c:v>0.14059394580202109</c:v>
                </c:pt>
                <c:pt idx="9">
                  <c:v>0.13288837888015165</c:v>
                </c:pt>
                <c:pt idx="10">
                  <c:v>0.13833968128104659</c:v>
                </c:pt>
              </c:numCache>
            </c:numRef>
          </c:val>
          <c:smooth val="0"/>
          <c:extLst>
            <c:ext xmlns:c16="http://schemas.microsoft.com/office/drawing/2014/chart" uri="{C3380CC4-5D6E-409C-BE32-E72D297353CC}">
              <c16:uniqueId val="{00000005-EF94-40B3-8C0D-6244BA56DCE9}"/>
            </c:ext>
          </c:extLst>
        </c:ser>
        <c:dLbls>
          <c:showLegendKey val="0"/>
          <c:showVal val="0"/>
          <c:showCatName val="0"/>
          <c:showSerName val="0"/>
          <c:showPercent val="0"/>
          <c:showBubbleSize val="0"/>
        </c:dLbls>
        <c:smooth val="0"/>
        <c:axId val="267051152"/>
        <c:axId val="1"/>
      </c:lineChart>
      <c:catAx>
        <c:axId val="26705115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0.38"/>
          <c:min val="0.0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51152"/>
        <c:crosses val="autoZero"/>
        <c:crossBetween val="between"/>
        <c:majorUnit val="0.05"/>
        <c:minorUnit val="0.01"/>
      </c:valAx>
      <c:spPr>
        <a:solidFill>
          <a:srgbClr val="FFFFFF"/>
        </a:solidFill>
        <a:ln w="12700">
          <a:solidFill>
            <a:srgbClr val="FFFFFF"/>
          </a:solidFill>
          <a:prstDash val="solid"/>
        </a:ln>
      </c:spPr>
    </c:plotArea>
    <c:legend>
      <c:legendPos val="r"/>
      <c:layout>
        <c:manualLayout>
          <c:xMode val="edge"/>
          <c:yMode val="edge"/>
          <c:x val="0.17323371151752323"/>
          <c:y val="0.14021086347257439"/>
          <c:w val="0.25591340160636233"/>
          <c:h val="0.20825470439076477"/>
        </c:manualLayout>
      </c:layout>
      <c:overlay val="0"/>
      <c:spPr>
        <a:noFill/>
        <a:ln w="25400">
          <a:noFill/>
        </a:ln>
      </c:spPr>
      <c:txPr>
        <a:bodyPr/>
        <a:lstStyle/>
        <a:p>
          <a:pPr>
            <a:defRPr sz="130"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Evolución de los Gastos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NACION</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38280103038164309"/>
          <c:y val="1.5009702198630466E-2"/>
        </c:manualLayout>
      </c:layout>
      <c:overlay val="0"/>
      <c:spPr>
        <a:noFill/>
        <a:ln w="25400">
          <a:noFill/>
        </a:ln>
      </c:spPr>
    </c:title>
    <c:autoTitleDeleted val="0"/>
    <c:plotArea>
      <c:layout>
        <c:manualLayout>
          <c:layoutTarget val="inner"/>
          <c:xMode val="edge"/>
          <c:yMode val="edge"/>
          <c:x val="6.7650233703810278E-2"/>
          <c:y val="0.14709545403242633"/>
          <c:w val="0.90750313505111357"/>
          <c:h val="0.60939545242005189"/>
        </c:manualLayout>
      </c:layout>
      <c:lineChart>
        <c:grouping val="standard"/>
        <c:varyColors val="0"/>
        <c:ser>
          <c:idx val="0"/>
          <c:order val="0"/>
          <c:tx>
            <c:v>Personal</c:v>
          </c:tx>
          <c:spPr>
            <a:ln w="38100">
              <a:solidFill>
                <a:srgbClr val="333333"/>
              </a:solidFill>
              <a:prstDash val="solid"/>
            </a:ln>
          </c:spPr>
          <c:marker>
            <c:symbol val="none"/>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(2)-(e)'!$C$133:$AY$133</c:f>
              <c:numCache>
                <c:formatCode>0.00%</c:formatCode>
                <c:ptCount val="49"/>
                <c:pt idx="0">
                  <c:v>4.8326706428098082E-2</c:v>
                </c:pt>
                <c:pt idx="1">
                  <c:v>5.1396610623618458E-2</c:v>
                </c:pt>
                <c:pt idx="2">
                  <c:v>4.6821273632906647E-2</c:v>
                </c:pt>
                <c:pt idx="3">
                  <c:v>5.7402974867498728E-2</c:v>
                </c:pt>
                <c:pt idx="4">
                  <c:v>5.0103932584269664E-2</c:v>
                </c:pt>
                <c:pt idx="5">
                  <c:v>5.5259018826351883E-2</c:v>
                </c:pt>
                <c:pt idx="6">
                  <c:v>5.3693075713181028E-2</c:v>
                </c:pt>
                <c:pt idx="7">
                  <c:v>5.0634526741758216E-2</c:v>
                </c:pt>
                <c:pt idx="8">
                  <c:v>5.0969413602397942E-2</c:v>
                </c:pt>
                <c:pt idx="9">
                  <c:v>5.065641025641026E-2</c:v>
                </c:pt>
                <c:pt idx="10">
                  <c:v>4.6857188472898541E-2</c:v>
                </c:pt>
                <c:pt idx="11">
                  <c:v>4.5339585246773333E-2</c:v>
                </c:pt>
                <c:pt idx="12">
                  <c:v>5.8429756730823491E-2</c:v>
                </c:pt>
                <c:pt idx="13">
                  <c:v>5.5744628344177045E-2</c:v>
                </c:pt>
                <c:pt idx="14">
                  <c:v>5.1005196731195239E-2</c:v>
                </c:pt>
                <c:pt idx="15">
                  <c:v>3.3421665714013393E-2</c:v>
                </c:pt>
                <c:pt idx="16">
                  <c:v>3.0200007233534672E-2</c:v>
                </c:pt>
                <c:pt idx="17">
                  <c:v>3.5672171621945296E-2</c:v>
                </c:pt>
                <c:pt idx="18">
                  <c:v>3.2656175456523287E-2</c:v>
                </c:pt>
                <c:pt idx="19">
                  <c:v>3.9200771649974715E-2</c:v>
                </c:pt>
                <c:pt idx="20">
                  <c:v>3.8075115660631674E-2</c:v>
                </c:pt>
                <c:pt idx="21">
                  <c:v>2.7954344062206263E-2</c:v>
                </c:pt>
                <c:pt idx="22">
                  <c:v>3.2676017002986432E-2</c:v>
                </c:pt>
                <c:pt idx="23">
                  <c:v>3.4850808620441473E-2</c:v>
                </c:pt>
                <c:pt idx="24">
                  <c:v>3.3378237282540552E-2</c:v>
                </c:pt>
                <c:pt idx="25">
                  <c:v>2.9219321512235965E-2</c:v>
                </c:pt>
                <c:pt idx="26">
                  <c:v>3.3126245676597846E-2</c:v>
                </c:pt>
                <c:pt idx="27">
                  <c:v>3.1727138956337456E-2</c:v>
                </c:pt>
                <c:pt idx="28">
                  <c:v>2.8785958074734275E-2</c:v>
                </c:pt>
                <c:pt idx="29">
                  <c:v>2.8728064997525633E-2</c:v>
                </c:pt>
                <c:pt idx="30">
                  <c:v>3.0118265094854983E-2</c:v>
                </c:pt>
                <c:pt idx="31">
                  <c:v>2.6143079547158186E-2</c:v>
                </c:pt>
                <c:pt idx="32">
                  <c:v>2.4101818067425049E-2</c:v>
                </c:pt>
                <c:pt idx="33">
                  <c:v>2.5285328146311431E-2</c:v>
                </c:pt>
                <c:pt idx="34">
                  <c:v>2.5965217775687641E-2</c:v>
                </c:pt>
                <c:pt idx="35">
                  <c:v>2.4538939133308096E-2</c:v>
                </c:pt>
                <c:pt idx="36">
                  <c:v>2.215646978418729E-2</c:v>
                </c:pt>
                <c:pt idx="37">
                  <c:v>2.1850305495957945E-2</c:v>
                </c:pt>
                <c:pt idx="38">
                  <c:v>2.4120979604650754E-2</c:v>
                </c:pt>
                <c:pt idx="39">
                  <c:v>2.407787959431431E-2</c:v>
                </c:pt>
                <c:pt idx="40">
                  <c:v>2.3966354094846629E-2</c:v>
                </c:pt>
                <c:pt idx="41">
                  <c:v>2.1281444870754659E-2</c:v>
                </c:pt>
                <c:pt idx="42">
                  <c:v>2.1850347731228435E-2</c:v>
                </c:pt>
                <c:pt idx="43">
                  <c:v>1.9712637542565147E-2</c:v>
                </c:pt>
                <c:pt idx="44">
                  <c:v>1.9747890412048059E-2</c:v>
                </c:pt>
                <c:pt idx="45">
                  <c:v>2.0269330094729081E-2</c:v>
                </c:pt>
                <c:pt idx="46">
                  <c:v>2.1377395570465418E-2</c:v>
                </c:pt>
                <c:pt idx="47">
                  <c:v>2.2027561531691844E-2</c:v>
                </c:pt>
                <c:pt idx="48">
                  <c:v>2.7733703232886899E-2</c:v>
                </c:pt>
              </c:numCache>
            </c:numRef>
          </c:val>
          <c:smooth val="0"/>
          <c:extLst>
            <c:ext xmlns:c16="http://schemas.microsoft.com/office/drawing/2014/chart" uri="{C3380CC4-5D6E-409C-BE32-E72D297353CC}">
              <c16:uniqueId val="{00000000-874E-4403-834D-EC3185531403}"/>
            </c:ext>
          </c:extLst>
        </c:ser>
        <c:ser>
          <c:idx val="1"/>
          <c:order val="1"/>
          <c:tx>
            <c:v>Bs y Ss</c:v>
          </c:tx>
          <c:spPr>
            <a:ln w="25400">
              <a:solidFill>
                <a:srgbClr val="FF0000"/>
              </a:solidFill>
              <a:prstDash val="solid"/>
            </a:ln>
          </c:spPr>
          <c:marker>
            <c:symbol val="none"/>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(2)-(e)'!$C$134:$AY$134</c:f>
              <c:numCache>
                <c:formatCode>0.00%</c:formatCode>
                <c:ptCount val="49"/>
                <c:pt idx="0">
                  <c:v>1.9118621603711066E-2</c:v>
                </c:pt>
                <c:pt idx="1">
                  <c:v>1.8018621474981577E-2</c:v>
                </c:pt>
                <c:pt idx="2">
                  <c:v>2.3078571046007176E-2</c:v>
                </c:pt>
                <c:pt idx="3">
                  <c:v>1.6688944497116835E-2</c:v>
                </c:pt>
                <c:pt idx="4">
                  <c:v>1.3969101123595506E-2</c:v>
                </c:pt>
                <c:pt idx="5">
                  <c:v>1.6251983128893706E-2</c:v>
                </c:pt>
                <c:pt idx="6">
                  <c:v>1.6714098092748163E-2</c:v>
                </c:pt>
                <c:pt idx="7">
                  <c:v>1.5193586775029749E-2</c:v>
                </c:pt>
                <c:pt idx="8">
                  <c:v>1.6397443745514415E-2</c:v>
                </c:pt>
                <c:pt idx="9">
                  <c:v>1.7411965811965815E-2</c:v>
                </c:pt>
                <c:pt idx="10">
                  <c:v>1.4350602698171948E-2</c:v>
                </c:pt>
                <c:pt idx="11">
                  <c:v>1.5261758592352686E-2</c:v>
                </c:pt>
                <c:pt idx="12">
                  <c:v>1.5803183383191286E-2</c:v>
                </c:pt>
                <c:pt idx="13">
                  <c:v>1.6250382394403951E-2</c:v>
                </c:pt>
                <c:pt idx="14">
                  <c:v>1.4998384282961718E-2</c:v>
                </c:pt>
                <c:pt idx="15">
                  <c:v>1.9742116362513037E-2</c:v>
                </c:pt>
                <c:pt idx="16">
                  <c:v>1.6821986730482519E-2</c:v>
                </c:pt>
                <c:pt idx="17">
                  <c:v>1.9536551961332246E-2</c:v>
                </c:pt>
                <c:pt idx="18">
                  <c:v>1.7862238297766755E-2</c:v>
                </c:pt>
                <c:pt idx="19">
                  <c:v>1.7944095082433081E-2</c:v>
                </c:pt>
                <c:pt idx="20">
                  <c:v>1.6787730865906524E-2</c:v>
                </c:pt>
                <c:pt idx="21">
                  <c:v>1.9257547772573543E-2</c:v>
                </c:pt>
                <c:pt idx="22">
                  <c:v>1.9981164594569837E-2</c:v>
                </c:pt>
                <c:pt idx="23">
                  <c:v>1.3907606795292867E-2</c:v>
                </c:pt>
                <c:pt idx="24">
                  <c:v>1.8205191476817123E-2</c:v>
                </c:pt>
                <c:pt idx="25">
                  <c:v>1.6698001781062014E-2</c:v>
                </c:pt>
                <c:pt idx="26">
                  <c:v>1.6640138908985677E-2</c:v>
                </c:pt>
                <c:pt idx="27">
                  <c:v>1.5523793442057742E-2</c:v>
                </c:pt>
                <c:pt idx="28">
                  <c:v>1.4007646148626984E-2</c:v>
                </c:pt>
                <c:pt idx="29">
                  <c:v>1.0101051473079041E-2</c:v>
                </c:pt>
                <c:pt idx="30">
                  <c:v>1.0740614328089704E-2</c:v>
                </c:pt>
                <c:pt idx="31">
                  <c:v>9.6299847571030515E-3</c:v>
                </c:pt>
                <c:pt idx="32">
                  <c:v>9.1710542416485272E-3</c:v>
                </c:pt>
                <c:pt idx="33">
                  <c:v>9.8257708548795484E-3</c:v>
                </c:pt>
                <c:pt idx="34">
                  <c:v>8.9431718678458765E-3</c:v>
                </c:pt>
                <c:pt idx="35">
                  <c:v>7.8969780830100093E-3</c:v>
                </c:pt>
                <c:pt idx="36">
                  <c:v>8.0004315623468589E-3</c:v>
                </c:pt>
                <c:pt idx="37">
                  <c:v>8.2418214905224559E-3</c:v>
                </c:pt>
                <c:pt idx="38">
                  <c:v>7.8472344709842878E-3</c:v>
                </c:pt>
                <c:pt idx="39">
                  <c:v>6.8159702475476952E-3</c:v>
                </c:pt>
                <c:pt idx="40">
                  <c:v>7.4580244177741362E-3</c:v>
                </c:pt>
                <c:pt idx="41">
                  <c:v>7.1575198995244048E-3</c:v>
                </c:pt>
                <c:pt idx="42">
                  <c:v>6.6805957636462236E-3</c:v>
                </c:pt>
                <c:pt idx="43">
                  <c:v>7.6484926474117395E-3</c:v>
                </c:pt>
                <c:pt idx="44">
                  <c:v>7.998617457987113E-3</c:v>
                </c:pt>
                <c:pt idx="45">
                  <c:v>7.022586955409413E-3</c:v>
                </c:pt>
                <c:pt idx="46">
                  <c:v>7.5185608276994E-3</c:v>
                </c:pt>
                <c:pt idx="47">
                  <c:v>7.3539153216343259E-3</c:v>
                </c:pt>
                <c:pt idx="48">
                  <c:v>9.5624810613501188E-3</c:v>
                </c:pt>
              </c:numCache>
            </c:numRef>
          </c:val>
          <c:smooth val="0"/>
          <c:extLst>
            <c:ext xmlns:c16="http://schemas.microsoft.com/office/drawing/2014/chart" uri="{C3380CC4-5D6E-409C-BE32-E72D297353CC}">
              <c16:uniqueId val="{00000001-874E-4403-834D-EC3185531403}"/>
            </c:ext>
          </c:extLst>
        </c:ser>
        <c:ser>
          <c:idx val="2"/>
          <c:order val="2"/>
          <c:tx>
            <c:v>Intereses</c:v>
          </c:tx>
          <c:spPr>
            <a:ln w="25400">
              <a:solidFill>
                <a:srgbClr val="FF9900"/>
              </a:solidFill>
              <a:prstDash val="solid"/>
            </a:ln>
          </c:spPr>
          <c:marker>
            <c:symbol val="triangle"/>
            <c:size val="3"/>
            <c:spPr>
              <a:solidFill>
                <a:srgbClr val="FFCC00"/>
              </a:solidFill>
              <a:ln>
                <a:solidFill>
                  <a:srgbClr val="FFCC99"/>
                </a:solidFill>
                <a:prstDash val="solid"/>
              </a:ln>
            </c:spPr>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(2)-(e)'!$C$137:$AY$137</c:f>
              <c:numCache>
                <c:formatCode>0.00%</c:formatCode>
                <c:ptCount val="49"/>
                <c:pt idx="0">
                  <c:v>7.7451954937044392E-3</c:v>
                </c:pt>
                <c:pt idx="1">
                  <c:v>9.7461316899993301E-3</c:v>
                </c:pt>
                <c:pt idx="2">
                  <c:v>9.0300465963258532E-3</c:v>
                </c:pt>
                <c:pt idx="3">
                  <c:v>1.1691975318236217E-2</c:v>
                </c:pt>
                <c:pt idx="4">
                  <c:v>8.1151685393258434E-3</c:v>
                </c:pt>
                <c:pt idx="5">
                  <c:v>7.6957920110349602E-3</c:v>
                </c:pt>
                <c:pt idx="6">
                  <c:v>7.9712851373933222E-3</c:v>
                </c:pt>
                <c:pt idx="7">
                  <c:v>8.6976442406742852E-3</c:v>
                </c:pt>
                <c:pt idx="8">
                  <c:v>7.4592603537805549E-3</c:v>
                </c:pt>
                <c:pt idx="9">
                  <c:v>7.2934472934472932E-3</c:v>
                </c:pt>
                <c:pt idx="10">
                  <c:v>8.1847210026343101E-3</c:v>
                </c:pt>
                <c:pt idx="11">
                  <c:v>1.0051723304490744E-2</c:v>
                </c:pt>
                <c:pt idx="12">
                  <c:v>9.4767737201557813E-3</c:v>
                </c:pt>
                <c:pt idx="13">
                  <c:v>1.078431063356051E-2</c:v>
                </c:pt>
                <c:pt idx="14">
                  <c:v>1.1287047596020948E-2</c:v>
                </c:pt>
                <c:pt idx="15">
                  <c:v>1.7471142186814684E-2</c:v>
                </c:pt>
                <c:pt idx="16">
                  <c:v>1.6789837687519342E-2</c:v>
                </c:pt>
                <c:pt idx="17">
                  <c:v>2.4377698482401133E-2</c:v>
                </c:pt>
                <c:pt idx="18">
                  <c:v>2.4641711977822063E-2</c:v>
                </c:pt>
                <c:pt idx="19">
                  <c:v>2.6755902166536064E-2</c:v>
                </c:pt>
                <c:pt idx="20">
                  <c:v>5.6930530763906598E-2</c:v>
                </c:pt>
                <c:pt idx="21">
                  <c:v>7.5195640537736128E-2</c:v>
                </c:pt>
                <c:pt idx="22">
                  <c:v>3.9259159285288961E-2</c:v>
                </c:pt>
                <c:pt idx="23">
                  <c:v>3.5935167380792069E-2</c:v>
                </c:pt>
                <c:pt idx="24">
                  <c:v>4.3895286891892614E-2</c:v>
                </c:pt>
                <c:pt idx="25">
                  <c:v>3.0772624003497551E-2</c:v>
                </c:pt>
                <c:pt idx="26">
                  <c:v>2.8794675155549131E-2</c:v>
                </c:pt>
                <c:pt idx="27">
                  <c:v>2.5267962189055897E-2</c:v>
                </c:pt>
                <c:pt idx="28">
                  <c:v>3.7937832396616536E-2</c:v>
                </c:pt>
                <c:pt idx="29">
                  <c:v>1.4425771185464701E-2</c:v>
                </c:pt>
                <c:pt idx="30">
                  <c:v>1.2571061179201525E-2</c:v>
                </c:pt>
                <c:pt idx="31">
                  <c:v>1.9546112200473434E-2</c:v>
                </c:pt>
                <c:pt idx="32">
                  <c:v>1.230587195246375E-2</c:v>
                </c:pt>
                <c:pt idx="33">
                  <c:v>1.2656546093122582E-2</c:v>
                </c:pt>
                <c:pt idx="34">
                  <c:v>1.6511029339718358E-2</c:v>
                </c:pt>
                <c:pt idx="35">
                  <c:v>1.5140787503564212E-2</c:v>
                </c:pt>
                <c:pt idx="36">
                  <c:v>1.8903237302254742E-2</c:v>
                </c:pt>
                <c:pt idx="37">
                  <c:v>2.1569817908070502E-2</c:v>
                </c:pt>
                <c:pt idx="38">
                  <c:v>2.7656049697576308E-2</c:v>
                </c:pt>
                <c:pt idx="39">
                  <c:v>3.2309330420050991E-2</c:v>
                </c:pt>
                <c:pt idx="40">
                  <c:v>3.9318735621315236E-2</c:v>
                </c:pt>
                <c:pt idx="41">
                  <c:v>2.038458312390708E-2</c:v>
                </c:pt>
                <c:pt idx="42">
                  <c:v>1.7512176502838553E-2</c:v>
                </c:pt>
                <c:pt idx="43">
                  <c:v>1.1886867413567216E-2</c:v>
                </c:pt>
                <c:pt idx="44">
                  <c:v>1.7617729578564594E-2</c:v>
                </c:pt>
                <c:pt idx="45">
                  <c:v>1.5943612087068841E-2</c:v>
                </c:pt>
                <c:pt idx="46">
                  <c:v>1.9314139265034919E-2</c:v>
                </c:pt>
                <c:pt idx="47">
                  <c:v>1.9485735813381873E-2</c:v>
                </c:pt>
                <c:pt idx="48">
                  <c:v>2.1711086256786805E-2</c:v>
                </c:pt>
              </c:numCache>
            </c:numRef>
          </c:val>
          <c:smooth val="0"/>
          <c:extLst>
            <c:ext xmlns:c16="http://schemas.microsoft.com/office/drawing/2014/chart" uri="{C3380CC4-5D6E-409C-BE32-E72D297353CC}">
              <c16:uniqueId val="{00000002-874E-4403-834D-EC3185531403}"/>
            </c:ext>
          </c:extLst>
        </c:ser>
        <c:ser>
          <c:idx val="3"/>
          <c:order val="3"/>
          <c:tx>
            <c:v>Pasividades</c:v>
          </c:tx>
          <c:spPr>
            <a:ln w="25400">
              <a:solidFill>
                <a:srgbClr val="808080"/>
              </a:solidFill>
              <a:prstDash val="solid"/>
            </a:ln>
          </c:spPr>
          <c:marker>
            <c:symbol val="circle"/>
            <c:size val="3"/>
            <c:spPr>
              <a:solidFill>
                <a:srgbClr val="C0C0C0"/>
              </a:solidFill>
              <a:ln>
                <a:solidFill>
                  <a:srgbClr val="999999"/>
                </a:solidFill>
                <a:prstDash val="solid"/>
              </a:ln>
            </c:spPr>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(2)-(e)'!$C$141:$AY$141</c:f>
              <c:numCache>
                <c:formatCode>0.00%</c:formatCode>
                <c:ptCount val="49"/>
                <c:pt idx="0">
                  <c:v>3.683730947647449E-2</c:v>
                </c:pt>
                <c:pt idx="1">
                  <c:v>3.4409538482148838E-2</c:v>
                </c:pt>
                <c:pt idx="2">
                  <c:v>3.6104118686733438E-2</c:v>
                </c:pt>
                <c:pt idx="3">
                  <c:v>3.561603382085516E-2</c:v>
                </c:pt>
                <c:pt idx="4">
                  <c:v>3.6589887640449438E-2</c:v>
                </c:pt>
                <c:pt idx="5">
                  <c:v>4.5794628651290255E-2</c:v>
                </c:pt>
                <c:pt idx="6">
                  <c:v>5.1773023529844982E-2</c:v>
                </c:pt>
                <c:pt idx="7">
                  <c:v>5.6126480998022775E-2</c:v>
                </c:pt>
                <c:pt idx="8">
                  <c:v>4.8793905939967075E-2</c:v>
                </c:pt>
                <c:pt idx="9">
                  <c:v>4.8355555555555561E-2</c:v>
                </c:pt>
                <c:pt idx="10">
                  <c:v>4.9507463878023468E-2</c:v>
                </c:pt>
                <c:pt idx="11">
                  <c:v>3.9087832938560448E-2</c:v>
                </c:pt>
                <c:pt idx="12">
                  <c:v>4.6655189930575151E-2</c:v>
                </c:pt>
                <c:pt idx="13">
                  <c:v>5.2715039690173805E-2</c:v>
                </c:pt>
                <c:pt idx="14">
                  <c:v>4.4631520265249656E-2</c:v>
                </c:pt>
                <c:pt idx="15">
                  <c:v>3.4999229447501418E-2</c:v>
                </c:pt>
                <c:pt idx="16">
                  <c:v>3.4086022801708721E-2</c:v>
                </c:pt>
                <c:pt idx="17">
                  <c:v>4.453609133844727E-2</c:v>
                </c:pt>
                <c:pt idx="18">
                  <c:v>4.659520643502995E-2</c:v>
                </c:pt>
                <c:pt idx="19">
                  <c:v>5.6251490732571158E-2</c:v>
                </c:pt>
                <c:pt idx="20">
                  <c:v>5.778733015190704E-2</c:v>
                </c:pt>
                <c:pt idx="21">
                  <c:v>4.173066744547433E-2</c:v>
                </c:pt>
                <c:pt idx="22">
                  <c:v>4.0701304066878122E-2</c:v>
                </c:pt>
                <c:pt idx="23">
                  <c:v>4.1926748680999777E-2</c:v>
                </c:pt>
                <c:pt idx="24">
                  <c:v>5.0661672898612196E-2</c:v>
                </c:pt>
                <c:pt idx="25">
                  <c:v>5.0637224894203081E-2</c:v>
                </c:pt>
                <c:pt idx="26">
                  <c:v>4.7390555495913485E-2</c:v>
                </c:pt>
                <c:pt idx="27">
                  <c:v>4.1943954310566481E-2</c:v>
                </c:pt>
                <c:pt idx="28">
                  <c:v>3.1925424046456201E-2</c:v>
                </c:pt>
                <c:pt idx="29">
                  <c:v>4.2271424709641445E-2</c:v>
                </c:pt>
                <c:pt idx="30">
                  <c:v>4.630274440953662E-2</c:v>
                </c:pt>
                <c:pt idx="31">
                  <c:v>5.3592338665516735E-2</c:v>
                </c:pt>
                <c:pt idx="32">
                  <c:v>5.99315075733289E-2</c:v>
                </c:pt>
                <c:pt idx="33">
                  <c:v>6.3905493305793051E-2</c:v>
                </c:pt>
                <c:pt idx="34">
                  <c:v>6.0857566540401149E-2</c:v>
                </c:pt>
                <c:pt idx="35">
                  <c:v>6.1195109567695097E-2</c:v>
                </c:pt>
                <c:pt idx="36">
                  <c:v>5.7365332764743905E-2</c:v>
                </c:pt>
                <c:pt idx="37">
                  <c:v>5.5916329043703396E-2</c:v>
                </c:pt>
                <c:pt idx="38">
                  <c:v>5.8586900290060064E-2</c:v>
                </c:pt>
                <c:pt idx="39">
                  <c:v>5.8498061306449661E-2</c:v>
                </c:pt>
                <c:pt idx="40">
                  <c:v>5.9159762456551496E-2</c:v>
                </c:pt>
                <c:pt idx="41">
                  <c:v>4.952000866954373E-2</c:v>
                </c:pt>
                <c:pt idx="42">
                  <c:v>4.6654380786391954E-2</c:v>
                </c:pt>
                <c:pt idx="43">
                  <c:v>4.4303497877848028E-2</c:v>
                </c:pt>
                <c:pt idx="44">
                  <c:v>4.154852183842405E-2</c:v>
                </c:pt>
                <c:pt idx="45">
                  <c:v>4.374048491729296E-2</c:v>
                </c:pt>
                <c:pt idx="46">
                  <c:v>5.6449742662808389E-2</c:v>
                </c:pt>
                <c:pt idx="47">
                  <c:v>5.6031069498351703E-2</c:v>
                </c:pt>
                <c:pt idx="48">
                  <c:v>6.6583661485539264E-2</c:v>
                </c:pt>
              </c:numCache>
            </c:numRef>
          </c:val>
          <c:smooth val="0"/>
          <c:extLst>
            <c:ext xmlns:c16="http://schemas.microsoft.com/office/drawing/2014/chart" uri="{C3380CC4-5D6E-409C-BE32-E72D297353CC}">
              <c16:uniqueId val="{00000003-874E-4403-834D-EC3185531403}"/>
            </c:ext>
          </c:extLst>
        </c:ser>
        <c:ser>
          <c:idx val="4"/>
          <c:order val="4"/>
          <c:tx>
            <c:v>Transferencias Ctes.</c:v>
          </c:tx>
          <c:spPr>
            <a:ln w="12700">
              <a:solidFill>
                <a:srgbClr val="990033"/>
              </a:solidFill>
              <a:prstDash val="solid"/>
            </a:ln>
          </c:spPr>
          <c:marker>
            <c:symbol val="square"/>
            <c:size val="3"/>
            <c:spPr>
              <a:solidFill>
                <a:srgbClr val="990033"/>
              </a:solidFill>
              <a:ln>
                <a:solidFill>
                  <a:srgbClr val="990033"/>
                </a:solidFill>
                <a:prstDash val="solid"/>
              </a:ln>
            </c:spPr>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(2)-(e)'!$C$143:$AY$143</c:f>
              <c:numCache>
                <c:formatCode>0.00%</c:formatCode>
                <c:ptCount val="49"/>
                <c:pt idx="0">
                  <c:v>4.4690192180251817E-2</c:v>
                </c:pt>
                <c:pt idx="1">
                  <c:v>3.7390314153660661E-2</c:v>
                </c:pt>
                <c:pt idx="2">
                  <c:v>3.8776712548872591E-2</c:v>
                </c:pt>
                <c:pt idx="3">
                  <c:v>4.0667402353160603E-2</c:v>
                </c:pt>
                <c:pt idx="4">
                  <c:v>4.293539325842697E-2</c:v>
                </c:pt>
                <c:pt idx="5">
                  <c:v>5.2657335812860924E-2</c:v>
                </c:pt>
                <c:pt idx="6">
                  <c:v>5.9000836406293562E-2</c:v>
                </c:pt>
                <c:pt idx="7">
                  <c:v>6.1683010304332979E-2</c:v>
                </c:pt>
                <c:pt idx="8">
                  <c:v>5.4916726474437454E-2</c:v>
                </c:pt>
                <c:pt idx="9">
                  <c:v>5.4329344729344732E-2</c:v>
                </c:pt>
                <c:pt idx="10">
                  <c:v>5.7448710784705037E-2</c:v>
                </c:pt>
                <c:pt idx="11">
                  <c:v>4.7105428529994685E-2</c:v>
                </c:pt>
                <c:pt idx="12">
                  <c:v>5.2721115312976234E-2</c:v>
                </c:pt>
                <c:pt idx="13">
                  <c:v>6.0121270274787836E-2</c:v>
                </c:pt>
                <c:pt idx="14">
                  <c:v>5.1015720066948947E-2</c:v>
                </c:pt>
                <c:pt idx="15">
                  <c:v>4.4259516988874127E-2</c:v>
                </c:pt>
                <c:pt idx="16">
                  <c:v>4.3232425524732665E-2</c:v>
                </c:pt>
                <c:pt idx="17">
                  <c:v>4.8455992089569654E-2</c:v>
                </c:pt>
                <c:pt idx="18">
                  <c:v>5.1110532150901097E-2</c:v>
                </c:pt>
                <c:pt idx="19">
                  <c:v>6.1416054845912491E-2</c:v>
                </c:pt>
                <c:pt idx="20">
                  <c:v>6.5304724782339438E-2</c:v>
                </c:pt>
                <c:pt idx="21">
                  <c:v>4.73828374581233E-2</c:v>
                </c:pt>
                <c:pt idx="22">
                  <c:v>4.6721512593056874E-2</c:v>
                </c:pt>
                <c:pt idx="23">
                  <c:v>4.9232779343278188E-2</c:v>
                </c:pt>
                <c:pt idx="24">
                  <c:v>6.0041411267757146E-2</c:v>
                </c:pt>
                <c:pt idx="25">
                  <c:v>6.0006125945780149E-2</c:v>
                </c:pt>
                <c:pt idx="26">
                  <c:v>5.8392184502499528E-2</c:v>
                </c:pt>
                <c:pt idx="27">
                  <c:v>5.1936213496629788E-2</c:v>
                </c:pt>
                <c:pt idx="28">
                  <c:v>4.9205378320555312E-2</c:v>
                </c:pt>
                <c:pt idx="29">
                  <c:v>5.4436957633166423E-2</c:v>
                </c:pt>
                <c:pt idx="30">
                  <c:v>5.757907068828793E-2</c:v>
                </c:pt>
                <c:pt idx="31">
                  <c:v>6.3492305226273998E-2</c:v>
                </c:pt>
                <c:pt idx="32">
                  <c:v>2.0440161556006135E-2</c:v>
                </c:pt>
                <c:pt idx="33">
                  <c:v>2.2345039194996471E-2</c:v>
                </c:pt>
                <c:pt idx="34">
                  <c:v>2.4591049156772821E-2</c:v>
                </c:pt>
                <c:pt idx="35">
                  <c:v>2.4550082902452908E-2</c:v>
                </c:pt>
                <c:pt idx="36">
                  <c:v>2.1826172174400867E-2</c:v>
                </c:pt>
                <c:pt idx="37">
                  <c:v>2.173682086269774E-2</c:v>
                </c:pt>
                <c:pt idx="38">
                  <c:v>2.3582212237547123E-2</c:v>
                </c:pt>
                <c:pt idx="39">
                  <c:v>2.2973309960318936E-2</c:v>
                </c:pt>
                <c:pt idx="40">
                  <c:v>2.682340298575615E-2</c:v>
                </c:pt>
                <c:pt idx="41">
                  <c:v>2.6273495976704867E-2</c:v>
                </c:pt>
                <c:pt idx="42">
                  <c:v>3.5638828353519614E-2</c:v>
                </c:pt>
                <c:pt idx="43">
                  <c:v>2.9333445240926528E-2</c:v>
                </c:pt>
                <c:pt idx="44">
                  <c:v>3.4920801665971543E-2</c:v>
                </c:pt>
                <c:pt idx="45">
                  <c:v>3.1409646356125843E-2</c:v>
                </c:pt>
                <c:pt idx="46">
                  <c:v>3.7818450151475405E-2</c:v>
                </c:pt>
                <c:pt idx="47">
                  <c:v>4.5743033817740163E-2</c:v>
                </c:pt>
                <c:pt idx="48">
                  <c:v>5.2044135526964949E-2</c:v>
                </c:pt>
              </c:numCache>
            </c:numRef>
          </c:val>
          <c:smooth val="0"/>
          <c:extLst>
            <c:ext xmlns:c16="http://schemas.microsoft.com/office/drawing/2014/chart" uri="{C3380CC4-5D6E-409C-BE32-E72D297353CC}">
              <c16:uniqueId val="{00000004-874E-4403-834D-EC3185531403}"/>
            </c:ext>
          </c:extLst>
        </c:ser>
        <c:ser>
          <c:idx val="5"/>
          <c:order val="5"/>
          <c:tx>
            <c:v>Gastos de Capital</c:v>
          </c:tx>
          <c:spPr>
            <a:ln w="12700">
              <a:solidFill>
                <a:srgbClr val="CC0033"/>
              </a:solidFill>
              <a:prstDash val="solid"/>
            </a:ln>
          </c:spPr>
          <c:marker>
            <c:symbol val="dash"/>
            <c:size val="3"/>
            <c:spPr>
              <a:solidFill>
                <a:srgbClr val="CC0033"/>
              </a:solidFill>
              <a:ln>
                <a:solidFill>
                  <a:srgbClr val="CC0033"/>
                </a:solidFill>
                <a:prstDash val="solid"/>
              </a:ln>
            </c:spPr>
          </c:marker>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(2)-(e)'!$C$159:$AY$159</c:f>
              <c:numCache>
                <c:formatCode>0.00%</c:formatCode>
                <c:ptCount val="49"/>
                <c:pt idx="0">
                  <c:v>7.3989396951623584E-2</c:v>
                </c:pt>
                <c:pt idx="1">
                  <c:v>6.6889945743184395E-2</c:v>
                </c:pt>
                <c:pt idx="2">
                  <c:v>5.6815382143430994E-2</c:v>
                </c:pt>
                <c:pt idx="3">
                  <c:v>4.6437619484294132E-2</c:v>
                </c:pt>
                <c:pt idx="4">
                  <c:v>4.2070224719101115E-2</c:v>
                </c:pt>
                <c:pt idx="5">
                  <c:v>4.3554859547812463E-2</c:v>
                </c:pt>
                <c:pt idx="6">
                  <c:v>5.4373422970837998E-2</c:v>
                </c:pt>
                <c:pt idx="7">
                  <c:v>5.9298345956218114E-2</c:v>
                </c:pt>
                <c:pt idx="8">
                  <c:v>5.8100170979862371E-2</c:v>
                </c:pt>
                <c:pt idx="9">
                  <c:v>6.1992022792022795E-2</c:v>
                </c:pt>
                <c:pt idx="10">
                  <c:v>6.1704318671669194E-2</c:v>
                </c:pt>
                <c:pt idx="11">
                  <c:v>6.6521486924155271E-2</c:v>
                </c:pt>
                <c:pt idx="12">
                  <c:v>5.7147090365185983E-2</c:v>
                </c:pt>
                <c:pt idx="13">
                  <c:v>6.1293683632888764E-2</c:v>
                </c:pt>
                <c:pt idx="14">
                  <c:v>5.7062338957671294E-2</c:v>
                </c:pt>
                <c:pt idx="15">
                  <c:v>7.9646134977533617E-2</c:v>
                </c:pt>
                <c:pt idx="16">
                  <c:v>7.251618503381678E-2</c:v>
                </c:pt>
                <c:pt idx="17">
                  <c:v>6.9306854682692251E-2</c:v>
                </c:pt>
                <c:pt idx="18">
                  <c:v>5.5277353896195446E-2</c:v>
                </c:pt>
                <c:pt idx="19">
                  <c:v>4.7584325477013148E-2</c:v>
                </c:pt>
                <c:pt idx="20">
                  <c:v>4.9343193326290481E-2</c:v>
                </c:pt>
                <c:pt idx="21">
                  <c:v>4.4156301115482494E-2</c:v>
                </c:pt>
                <c:pt idx="22">
                  <c:v>4.6114817202181434E-2</c:v>
                </c:pt>
                <c:pt idx="23">
                  <c:v>3.7287896328307535E-2</c:v>
                </c:pt>
                <c:pt idx="24">
                  <c:v>3.6305684626467168E-2</c:v>
                </c:pt>
                <c:pt idx="25">
                  <c:v>3.4695149114857556E-2</c:v>
                </c:pt>
                <c:pt idx="26">
                  <c:v>4.2666903160459478E-2</c:v>
                </c:pt>
                <c:pt idx="27">
                  <c:v>4.8984623687988907E-2</c:v>
                </c:pt>
                <c:pt idx="28">
                  <c:v>3.5209012172853278E-2</c:v>
                </c:pt>
                <c:pt idx="29">
                  <c:v>2.4168437111347439E-2</c:v>
                </c:pt>
                <c:pt idx="30">
                  <c:v>1.3253302656849352E-2</c:v>
                </c:pt>
                <c:pt idx="31">
                  <c:v>1.047415321359935E-2</c:v>
                </c:pt>
                <c:pt idx="32">
                  <c:v>1.1938860653166796E-2</c:v>
                </c:pt>
                <c:pt idx="33">
                  <c:v>8.4691890147843285E-3</c:v>
                </c:pt>
                <c:pt idx="34">
                  <c:v>6.7413702869553952E-3</c:v>
                </c:pt>
                <c:pt idx="35">
                  <c:v>5.7397600624281139E-3</c:v>
                </c:pt>
                <c:pt idx="36">
                  <c:v>4.7591375482379187E-3</c:v>
                </c:pt>
                <c:pt idx="37">
                  <c:v>5.4733767581207843E-3</c:v>
                </c:pt>
                <c:pt idx="38">
                  <c:v>6.2977719302539318E-3</c:v>
                </c:pt>
                <c:pt idx="39">
                  <c:v>2.9175481827716666E-3</c:v>
                </c:pt>
                <c:pt idx="40">
                  <c:v>2.0840765776299099E-3</c:v>
                </c:pt>
                <c:pt idx="41">
                  <c:v>1.8719068323482047E-3</c:v>
                </c:pt>
                <c:pt idx="42">
                  <c:v>3.1317224468512209E-3</c:v>
                </c:pt>
                <c:pt idx="43">
                  <c:v>8.5470421151259413E-3</c:v>
                </c:pt>
                <c:pt idx="44">
                  <c:v>1.1990802190317795E-2</c:v>
                </c:pt>
                <c:pt idx="45">
                  <c:v>1.7235544593296223E-2</c:v>
                </c:pt>
                <c:pt idx="46">
                  <c:v>1.594015164804953E-2</c:v>
                </c:pt>
                <c:pt idx="47">
                  <c:v>1.7609854168009451E-2</c:v>
                </c:pt>
                <c:pt idx="48">
                  <c:v>2.1312345709232669E-2</c:v>
                </c:pt>
              </c:numCache>
            </c:numRef>
          </c:val>
          <c:smooth val="0"/>
          <c:extLst>
            <c:ext xmlns:c16="http://schemas.microsoft.com/office/drawing/2014/chart" uri="{C3380CC4-5D6E-409C-BE32-E72D297353CC}">
              <c16:uniqueId val="{00000005-874E-4403-834D-EC3185531403}"/>
            </c:ext>
          </c:extLst>
        </c:ser>
        <c:dLbls>
          <c:showLegendKey val="0"/>
          <c:showVal val="0"/>
          <c:showCatName val="0"/>
          <c:showSerName val="0"/>
          <c:showPercent val="0"/>
          <c:showBubbleSize val="0"/>
        </c:dLbls>
        <c:smooth val="0"/>
        <c:axId val="267066960"/>
        <c:axId val="1"/>
      </c:lineChart>
      <c:catAx>
        <c:axId val="2670669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6"/>
        <c:tickMarkSkip val="1"/>
        <c:noMultiLvlLbl val="0"/>
      </c:catAx>
      <c:valAx>
        <c:axId val="1"/>
        <c:scaling>
          <c:orientation val="minMax"/>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66960"/>
        <c:crosses val="autoZero"/>
        <c:crossBetween val="between"/>
        <c:majorUnit val="0.05"/>
        <c:minorUnit val="0.05"/>
      </c:valAx>
      <c:spPr>
        <a:solidFill>
          <a:srgbClr val="FFFFFF"/>
        </a:solidFill>
        <a:ln w="12700">
          <a:solidFill>
            <a:srgbClr val="FFFFFF"/>
          </a:solidFill>
          <a:prstDash val="solid"/>
        </a:ln>
      </c:spPr>
    </c:plotArea>
    <c:legend>
      <c:legendPos val="r"/>
      <c:layout>
        <c:manualLayout>
          <c:xMode val="edge"/>
          <c:yMode val="edge"/>
          <c:x val="0.23952207830169719"/>
          <c:y val="0.81765158683066863"/>
          <c:w val="0.54085591099256458"/>
          <c:h val="0.13320140481421494"/>
        </c:manualLayout>
      </c:layout>
      <c:overlay val="0"/>
      <c:spPr>
        <a:solidFill>
          <a:srgbClr val="FFFFFF"/>
        </a:solidFill>
        <a:ln w="3175">
          <a:solidFill>
            <a:srgbClr val="000000"/>
          </a:solidFill>
          <a:prstDash val="solid"/>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Evolución de los Gastos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PROVINCIAS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38476391420285688"/>
          <c:y val="1.5170603674540683E-2"/>
        </c:manualLayout>
      </c:layout>
      <c:overlay val="0"/>
      <c:spPr>
        <a:noFill/>
        <a:ln w="25400">
          <a:noFill/>
        </a:ln>
      </c:spPr>
    </c:title>
    <c:autoTitleDeleted val="0"/>
    <c:plotArea>
      <c:layout>
        <c:manualLayout>
          <c:layoutTarget val="inner"/>
          <c:xMode val="edge"/>
          <c:yMode val="edge"/>
          <c:x val="6.7129092337944715E-2"/>
          <c:y val="0.14867065747615046"/>
          <c:w val="0.91852245857529224"/>
          <c:h val="0.60681901010673656"/>
        </c:manualLayout>
      </c:layout>
      <c:lineChart>
        <c:grouping val="standard"/>
        <c:varyColors val="0"/>
        <c:ser>
          <c:idx val="0"/>
          <c:order val="0"/>
          <c:tx>
            <c:v>Personal</c:v>
          </c:tx>
          <c:spPr>
            <a:ln w="38100">
              <a:solidFill>
                <a:srgbClr val="333333"/>
              </a:solidFill>
              <a:prstDash val="solid"/>
            </a:ln>
          </c:spPr>
          <c:marker>
            <c:symbol val="none"/>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PROVINCIAS!$C$124:$AZ$124</c:f>
              <c:numCache>
                <c:formatCode>0.00%</c:formatCode>
                <c:ptCount val="50"/>
                <c:pt idx="0">
                  <c:v>2.7601060304837641E-2</c:v>
                </c:pt>
                <c:pt idx="1">
                  <c:v>3.1964632594279591E-2</c:v>
                </c:pt>
                <c:pt idx="2">
                  <c:v>3.1182047024797814E-2</c:v>
                </c:pt>
                <c:pt idx="3">
                  <c:v>3.1135858499510404E-2</c:v>
                </c:pt>
                <c:pt idx="4">
                  <c:v>3.3188202247191011E-2</c:v>
                </c:pt>
                <c:pt idx="5">
                  <c:v>3.8590493272726026E-2</c:v>
                </c:pt>
                <c:pt idx="6">
                  <c:v>3.5912866453795128E-2</c:v>
                </c:pt>
                <c:pt idx="7">
                  <c:v>3.3396063381949122E-2</c:v>
                </c:pt>
                <c:pt idx="8">
                  <c:v>3.5094408325241695E-2</c:v>
                </c:pt>
                <c:pt idx="9">
                  <c:v>3.7301424501424499E-2</c:v>
                </c:pt>
                <c:pt idx="10">
                  <c:v>3.6650435060269819E-2</c:v>
                </c:pt>
                <c:pt idx="11">
                  <c:v>3.5612220234930152E-2</c:v>
                </c:pt>
                <c:pt idx="12">
                  <c:v>4.5581644747982167E-2</c:v>
                </c:pt>
                <c:pt idx="13">
                  <c:v>5.1341376493703496E-2</c:v>
                </c:pt>
                <c:pt idx="14">
                  <c:v>5.2804687145078043E-2</c:v>
                </c:pt>
                <c:pt idx="15">
                  <c:v>3.0916082463642976E-2</c:v>
                </c:pt>
                <c:pt idx="16">
                  <c:v>2.6342122077953393E-2</c:v>
                </c:pt>
                <c:pt idx="17">
                  <c:v>3.3582479133783309E-2</c:v>
                </c:pt>
                <c:pt idx="18">
                  <c:v>3.4644001502288968E-2</c:v>
                </c:pt>
                <c:pt idx="19">
                  <c:v>4.129382399244913E-2</c:v>
                </c:pt>
                <c:pt idx="20">
                  <c:v>3.8384029725693047E-2</c:v>
                </c:pt>
                <c:pt idx="21">
                  <c:v>2.8389931452300187E-2</c:v>
                </c:pt>
                <c:pt idx="22">
                  <c:v>3.3590038419731565E-2</c:v>
                </c:pt>
                <c:pt idx="23">
                  <c:v>4.2007851831456472E-2</c:v>
                </c:pt>
                <c:pt idx="24">
                  <c:v>4.5387751281117474E-2</c:v>
                </c:pt>
                <c:pt idx="25">
                  <c:v>4.7088844975611839E-2</c:v>
                </c:pt>
                <c:pt idx="26">
                  <c:v>4.9537670193847118E-2</c:v>
                </c:pt>
                <c:pt idx="27">
                  <c:v>4.5374074294163083E-2</c:v>
                </c:pt>
                <c:pt idx="28">
                  <c:v>4.5365511577114798E-2</c:v>
                </c:pt>
                <c:pt idx="29">
                  <c:v>4.5468284023497563E-2</c:v>
                </c:pt>
                <c:pt idx="30">
                  <c:v>4.9415617680831816E-2</c:v>
                </c:pt>
                <c:pt idx="31">
                  <c:v>5.6902943000818947E-2</c:v>
                </c:pt>
                <c:pt idx="32">
                  <c:v>5.9866392665389116E-2</c:v>
                </c:pt>
                <c:pt idx="33">
                  <c:v>5.8184173021116316E-2</c:v>
                </c:pt>
                <c:pt idx="34">
                  <c:v>5.7858686052430282E-2</c:v>
                </c:pt>
                <c:pt idx="35">
                  <c:v>5.3030681025209511E-2</c:v>
                </c:pt>
                <c:pt idx="36">
                  <c:v>5.18885606506648E-2</c:v>
                </c:pt>
                <c:pt idx="37">
                  <c:v>5.4290790632061464E-2</c:v>
                </c:pt>
                <c:pt idx="38">
                  <c:v>6.0925609763301872E-2</c:v>
                </c:pt>
                <c:pt idx="39">
                  <c:v>6.2095601812328642E-2</c:v>
                </c:pt>
                <c:pt idx="40">
                  <c:v>6.5843410433319816E-2</c:v>
                </c:pt>
                <c:pt idx="41">
                  <c:v>5.4271518699101615E-2</c:v>
                </c:pt>
                <c:pt idx="42">
                  <c:v>4.7286165298962415E-2</c:v>
                </c:pt>
                <c:pt idx="43">
                  <c:v>4.7531597135568697E-2</c:v>
                </c:pt>
                <c:pt idx="44">
                  <c:v>5.2584880138487347E-2</c:v>
                </c:pt>
                <c:pt idx="45">
                  <c:v>5.6083056890777416E-2</c:v>
                </c:pt>
                <c:pt idx="46">
                  <c:v>5.903051319365675E-2</c:v>
                </c:pt>
                <c:pt idx="47">
                  <c:v>6.4308921332883448E-2</c:v>
                </c:pt>
                <c:pt idx="48">
                  <c:v>7.2457792482013589E-2</c:v>
                </c:pt>
                <c:pt idx="49">
                  <c:v>6.6032507797677831E-2</c:v>
                </c:pt>
              </c:numCache>
            </c:numRef>
          </c:val>
          <c:smooth val="0"/>
          <c:extLst>
            <c:ext xmlns:c16="http://schemas.microsoft.com/office/drawing/2014/chart" uri="{C3380CC4-5D6E-409C-BE32-E72D297353CC}">
              <c16:uniqueId val="{00000000-8CC8-47CC-BF65-2F367CA1DAC8}"/>
            </c:ext>
          </c:extLst>
        </c:ser>
        <c:ser>
          <c:idx val="1"/>
          <c:order val="1"/>
          <c:tx>
            <c:v>Bs y Ss</c:v>
          </c:tx>
          <c:spPr>
            <a:ln w="25400">
              <a:solidFill>
                <a:srgbClr val="FF0000"/>
              </a:solidFill>
              <a:prstDash val="solid"/>
            </a:ln>
          </c:spPr>
          <c:marker>
            <c:symbol val="none"/>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PROVINCIAS!$C$125:$AZ$125</c:f>
              <c:numCache>
                <c:formatCode>0.00%</c:formatCode>
                <c:ptCount val="50"/>
                <c:pt idx="0">
                  <c:v>7.3889993373094758E-3</c:v>
                </c:pt>
                <c:pt idx="1">
                  <c:v>7.1806551008105034E-3</c:v>
                </c:pt>
                <c:pt idx="2">
                  <c:v>6.4002999303733061E-3</c:v>
                </c:pt>
                <c:pt idx="3">
                  <c:v>6.2598113119569782E-3</c:v>
                </c:pt>
                <c:pt idx="4">
                  <c:v>6.7331460674157299E-3</c:v>
                </c:pt>
                <c:pt idx="5">
                  <c:v>6.6214312215618744E-3</c:v>
                </c:pt>
                <c:pt idx="6">
                  <c:v>6.8946531368742955E-3</c:v>
                </c:pt>
                <c:pt idx="7">
                  <c:v>8.2317813796305688E-3</c:v>
                </c:pt>
                <c:pt idx="8">
                  <c:v>7.6228521974078612E-3</c:v>
                </c:pt>
                <c:pt idx="9">
                  <c:v>7.562393162393162E-3</c:v>
                </c:pt>
                <c:pt idx="10">
                  <c:v>6.8380298555120933E-3</c:v>
                </c:pt>
                <c:pt idx="11">
                  <c:v>6.4161067336974903E-3</c:v>
                </c:pt>
                <c:pt idx="12">
                  <c:v>6.7398543771518878E-3</c:v>
                </c:pt>
                <c:pt idx="13">
                  <c:v>7.2063605198671643E-3</c:v>
                </c:pt>
                <c:pt idx="14">
                  <c:v>6.0823597322760721E-3</c:v>
                </c:pt>
                <c:pt idx="15">
                  <c:v>5.5668439390736324E-3</c:v>
                </c:pt>
                <c:pt idx="16">
                  <c:v>6.5262557215249898E-3</c:v>
                </c:pt>
                <c:pt idx="17">
                  <c:v>6.8740288534175154E-3</c:v>
                </c:pt>
                <c:pt idx="18">
                  <c:v>6.5516490779306772E-3</c:v>
                </c:pt>
                <c:pt idx="19">
                  <c:v>8.508342855587046E-3</c:v>
                </c:pt>
                <c:pt idx="20">
                  <c:v>7.1050234964117887E-3</c:v>
                </c:pt>
                <c:pt idx="21">
                  <c:v>6.2826254456796599E-3</c:v>
                </c:pt>
                <c:pt idx="22">
                  <c:v>5.6790666916373203E-3</c:v>
                </c:pt>
                <c:pt idx="23">
                  <c:v>6.9498102034813332E-3</c:v>
                </c:pt>
                <c:pt idx="24">
                  <c:v>8.3327550974741423E-3</c:v>
                </c:pt>
                <c:pt idx="25">
                  <c:v>1.0368075968708809E-2</c:v>
                </c:pt>
                <c:pt idx="26">
                  <c:v>1.007276851769736E-2</c:v>
                </c:pt>
                <c:pt idx="27">
                  <c:v>9.3489891148113517E-3</c:v>
                </c:pt>
                <c:pt idx="28">
                  <c:v>9.7902350885135624E-3</c:v>
                </c:pt>
                <c:pt idx="29">
                  <c:v>8.9475921068926153E-3</c:v>
                </c:pt>
                <c:pt idx="30">
                  <c:v>1.0091195464486792E-2</c:v>
                </c:pt>
                <c:pt idx="31">
                  <c:v>1.1289802465484286E-2</c:v>
                </c:pt>
                <c:pt idx="32">
                  <c:v>1.1905880375119374E-2</c:v>
                </c:pt>
                <c:pt idx="33">
                  <c:v>1.1923883928204752E-2</c:v>
                </c:pt>
                <c:pt idx="34">
                  <c:v>1.2191449828899394E-2</c:v>
                </c:pt>
                <c:pt idx="35">
                  <c:v>1.1031612500519445E-2</c:v>
                </c:pt>
                <c:pt idx="36">
                  <c:v>1.1732529253648477E-2</c:v>
                </c:pt>
                <c:pt idx="37">
                  <c:v>1.2235706822418565E-2</c:v>
                </c:pt>
                <c:pt idx="38">
                  <c:v>1.3812496466027021E-2</c:v>
                </c:pt>
                <c:pt idx="39">
                  <c:v>1.2413370181562364E-2</c:v>
                </c:pt>
                <c:pt idx="40">
                  <c:v>1.3752729014381775E-2</c:v>
                </c:pt>
                <c:pt idx="41">
                  <c:v>1.1186807593862012E-2</c:v>
                </c:pt>
                <c:pt idx="42">
                  <c:v>1.2927720587748021E-2</c:v>
                </c:pt>
                <c:pt idx="43">
                  <c:v>1.3732202314915584E-2</c:v>
                </c:pt>
                <c:pt idx="44">
                  <c:v>1.3261620197431833E-2</c:v>
                </c:pt>
                <c:pt idx="45">
                  <c:v>1.2711056993640998E-2</c:v>
                </c:pt>
                <c:pt idx="46">
                  <c:v>1.2822245499350403E-2</c:v>
                </c:pt>
                <c:pt idx="47">
                  <c:v>1.2110509585547217E-2</c:v>
                </c:pt>
                <c:pt idx="48">
                  <c:v>1.3857916815186963E-2</c:v>
                </c:pt>
                <c:pt idx="49">
                  <c:v>1.336686543041149E-2</c:v>
                </c:pt>
              </c:numCache>
            </c:numRef>
          </c:val>
          <c:smooth val="0"/>
          <c:extLst>
            <c:ext xmlns:c16="http://schemas.microsoft.com/office/drawing/2014/chart" uri="{C3380CC4-5D6E-409C-BE32-E72D297353CC}">
              <c16:uniqueId val="{00000001-8CC8-47CC-BF65-2F367CA1DAC8}"/>
            </c:ext>
          </c:extLst>
        </c:ser>
        <c:ser>
          <c:idx val="2"/>
          <c:order val="2"/>
          <c:tx>
            <c:v>Intereses</c:v>
          </c:tx>
          <c:spPr>
            <a:ln w="25400">
              <a:solidFill>
                <a:srgbClr val="FF9900"/>
              </a:solidFill>
              <a:prstDash val="solid"/>
            </a:ln>
          </c:spPr>
          <c:marker>
            <c:symbol val="triangle"/>
            <c:size val="3"/>
            <c:spPr>
              <a:solidFill>
                <a:srgbClr val="FFCC00"/>
              </a:solidFill>
              <a:ln>
                <a:solidFill>
                  <a:srgbClr val="FFCC99"/>
                </a:solidFill>
                <a:prstDash val="solid"/>
              </a:ln>
            </c:spPr>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PROVINCIAS!$C$128:$AZ$128</c:f>
              <c:numCache>
                <c:formatCode>0.00%</c:formatCode>
                <c:ptCount val="50"/>
                <c:pt idx="0">
                  <c:v>9.2776673293571907E-4</c:v>
                </c:pt>
                <c:pt idx="1">
                  <c:v>1.272690736151115E-3</c:v>
                </c:pt>
                <c:pt idx="2">
                  <c:v>1.108671201328263E-3</c:v>
                </c:pt>
                <c:pt idx="3">
                  <c:v>8.004476289653243E-4</c:v>
                </c:pt>
                <c:pt idx="4">
                  <c:v>1.2134831460674158E-3</c:v>
                </c:pt>
                <c:pt idx="5">
                  <c:v>1.5773983625102712E-3</c:v>
                </c:pt>
                <c:pt idx="6">
                  <c:v>1.1415104761203373E-3</c:v>
                </c:pt>
                <c:pt idx="7">
                  <c:v>4.1512532172212433E-4</c:v>
                </c:pt>
                <c:pt idx="8">
                  <c:v>3.3773799974669652E-4</c:v>
                </c:pt>
                <c:pt idx="9">
                  <c:v>3.6125356125356122E-4</c:v>
                </c:pt>
                <c:pt idx="10">
                  <c:v>2.8578270934780873E-4</c:v>
                </c:pt>
                <c:pt idx="11">
                  <c:v>3.7849857398366123E-4</c:v>
                </c:pt>
                <c:pt idx="12">
                  <c:v>3.265225489642716E-4</c:v>
                </c:pt>
                <c:pt idx="13">
                  <c:v>4.5335419025422529E-4</c:v>
                </c:pt>
                <c:pt idx="14">
                  <c:v>3.2789174208176737E-4</c:v>
                </c:pt>
                <c:pt idx="15">
                  <c:v>2.3692391507336685E-4</c:v>
                </c:pt>
                <c:pt idx="16">
                  <c:v>1.768197362974751E-4</c:v>
                </c:pt>
                <c:pt idx="17">
                  <c:v>1.1822654047646831E-4</c:v>
                </c:pt>
                <c:pt idx="18">
                  <c:v>4.0094874284805568E-4</c:v>
                </c:pt>
                <c:pt idx="19">
                  <c:v>7.714230855732254E-4</c:v>
                </c:pt>
                <c:pt idx="20">
                  <c:v>2.0968270736949476E-3</c:v>
                </c:pt>
                <c:pt idx="21">
                  <c:v>1.1133892785695988E-3</c:v>
                </c:pt>
                <c:pt idx="22">
                  <c:v>4.127517823168981E-4</c:v>
                </c:pt>
                <c:pt idx="23">
                  <c:v>1.3150001474727916E-4</c:v>
                </c:pt>
                <c:pt idx="24">
                  <c:v>3.9621131653424726E-4</c:v>
                </c:pt>
                <c:pt idx="25">
                  <c:v>4.701357961613358E-4</c:v>
                </c:pt>
                <c:pt idx="26">
                  <c:v>7.5149014427677255E-4</c:v>
                </c:pt>
                <c:pt idx="27">
                  <c:v>2.542681851762727E-3</c:v>
                </c:pt>
                <c:pt idx="28">
                  <c:v>3.5766667218580994E-3</c:v>
                </c:pt>
                <c:pt idx="29">
                  <c:v>1.3657802155758335E-3</c:v>
                </c:pt>
                <c:pt idx="30">
                  <c:v>1.562004757673073E-3</c:v>
                </c:pt>
                <c:pt idx="31">
                  <c:v>1.6797811516091896E-3</c:v>
                </c:pt>
                <c:pt idx="32">
                  <c:v>1.9919242292487879E-3</c:v>
                </c:pt>
                <c:pt idx="33">
                  <c:v>2.2018426114109417E-3</c:v>
                </c:pt>
                <c:pt idx="34">
                  <c:v>2.7533022717501246E-3</c:v>
                </c:pt>
                <c:pt idx="35">
                  <c:v>3.6091432972241663E-3</c:v>
                </c:pt>
                <c:pt idx="36">
                  <c:v>3.48934884555497E-3</c:v>
                </c:pt>
                <c:pt idx="37">
                  <c:v>3.8368767625844053E-3</c:v>
                </c:pt>
                <c:pt idx="38">
                  <c:v>4.8320276270183739E-3</c:v>
                </c:pt>
                <c:pt idx="39">
                  <c:v>6.2586707379017267E-3</c:v>
                </c:pt>
                <c:pt idx="40">
                  <c:v>8.5005892544864226E-3</c:v>
                </c:pt>
                <c:pt idx="41">
                  <c:v>4.4264950010576773E-3</c:v>
                </c:pt>
                <c:pt idx="42">
                  <c:v>4.4709572492314976E-3</c:v>
                </c:pt>
                <c:pt idx="43">
                  <c:v>3.3713641992350958E-3</c:v>
                </c:pt>
                <c:pt idx="44">
                  <c:v>3.3178941566257081E-3</c:v>
                </c:pt>
                <c:pt idx="45">
                  <c:v>3.2300407907884091E-3</c:v>
                </c:pt>
                <c:pt idx="46">
                  <c:v>2.7840080217869131E-3</c:v>
                </c:pt>
                <c:pt idx="47">
                  <c:v>2.3206272102796435E-3</c:v>
                </c:pt>
                <c:pt idx="48">
                  <c:v>2.6365276317577E-3</c:v>
                </c:pt>
                <c:pt idx="49">
                  <c:v>2.3073068047335084E-3</c:v>
                </c:pt>
              </c:numCache>
            </c:numRef>
          </c:val>
          <c:smooth val="0"/>
          <c:extLst>
            <c:ext xmlns:c16="http://schemas.microsoft.com/office/drawing/2014/chart" uri="{C3380CC4-5D6E-409C-BE32-E72D297353CC}">
              <c16:uniqueId val="{00000002-8CC8-47CC-BF65-2F367CA1DAC8}"/>
            </c:ext>
          </c:extLst>
        </c:ser>
        <c:ser>
          <c:idx val="3"/>
          <c:order val="3"/>
          <c:tx>
            <c:v>Pasividades</c:v>
          </c:tx>
          <c:spPr>
            <a:ln w="25400">
              <a:solidFill>
                <a:srgbClr val="808080"/>
              </a:solidFill>
              <a:prstDash val="solid"/>
            </a:ln>
          </c:spPr>
          <c:marker>
            <c:symbol val="circle"/>
            <c:size val="3"/>
            <c:spPr>
              <a:solidFill>
                <a:srgbClr val="C0C0C0"/>
              </a:solidFill>
              <a:ln>
                <a:solidFill>
                  <a:srgbClr val="999999"/>
                </a:solidFill>
                <a:prstDash val="solid"/>
              </a:ln>
            </c:spPr>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PROVINCIAS!$C$132:$BL$132</c:f>
              <c:numCache>
                <c:formatCode>0.00%</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8.1506044724987473E-3</c:v>
                </c:pt>
                <c:pt idx="23">
                  <c:v>7.0062657071948246E-3</c:v>
                </c:pt>
                <c:pt idx="24">
                  <c:v>3.851256113047916E-3</c:v>
                </c:pt>
                <c:pt idx="25">
                  <c:v>3.9727020176788513E-3</c:v>
                </c:pt>
                <c:pt idx="26">
                  <c:v>3.7247772368500893E-3</c:v>
                </c:pt>
                <c:pt idx="27">
                  <c:v>3.1280968403868486E-3</c:v>
                </c:pt>
                <c:pt idx="28">
                  <c:v>3.6364574410466528E-3</c:v>
                </c:pt>
                <c:pt idx="29">
                  <c:v>3.7193794183818176E-3</c:v>
                </c:pt>
                <c:pt idx="30">
                  <c:v>3.8730684572996867E-3</c:v>
                </c:pt>
                <c:pt idx="31">
                  <c:v>4.8458881835471675E-3</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3-8CC8-47CC-BF65-2F367CA1DAC8}"/>
            </c:ext>
          </c:extLst>
        </c:ser>
        <c:ser>
          <c:idx val="4"/>
          <c:order val="4"/>
          <c:tx>
            <c:v>Transferencias Ctes.</c:v>
          </c:tx>
          <c:spPr>
            <a:ln w="12700">
              <a:solidFill>
                <a:srgbClr val="990033"/>
              </a:solidFill>
              <a:prstDash val="solid"/>
            </a:ln>
          </c:spPr>
          <c:marker>
            <c:symbol val="square"/>
            <c:size val="3"/>
            <c:spPr>
              <a:solidFill>
                <a:srgbClr val="990033"/>
              </a:solidFill>
              <a:ln>
                <a:solidFill>
                  <a:srgbClr val="990033"/>
                </a:solidFill>
                <a:prstDash val="solid"/>
              </a:ln>
            </c:spPr>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PROVINCIAS!$C$134:$AZ$134</c:f>
              <c:numCache>
                <c:formatCode>0.00%</c:formatCode>
                <c:ptCount val="50"/>
                <c:pt idx="0">
                  <c:v>7.9357190192180255E-3</c:v>
                </c:pt>
                <c:pt idx="1">
                  <c:v>7.0801795163775204E-3</c:v>
                </c:pt>
                <c:pt idx="2">
                  <c:v>6.7162980022494774E-3</c:v>
                </c:pt>
                <c:pt idx="3">
                  <c:v>4.9697695021682026E-3</c:v>
                </c:pt>
                <c:pt idx="4">
                  <c:v>5.9466292134831462E-3</c:v>
                </c:pt>
                <c:pt idx="5">
                  <c:v>6.5394884494834188E-3</c:v>
                </c:pt>
                <c:pt idx="6">
                  <c:v>5.8110072471010714E-3</c:v>
                </c:pt>
                <c:pt idx="7">
                  <c:v>6.8787803310547567E-3</c:v>
                </c:pt>
                <c:pt idx="8">
                  <c:v>8.5555895638958074E-3</c:v>
                </c:pt>
                <c:pt idx="9">
                  <c:v>8.0045584045584043E-3</c:v>
                </c:pt>
                <c:pt idx="10">
                  <c:v>7.5931986908278123E-3</c:v>
                </c:pt>
                <c:pt idx="11">
                  <c:v>7.5404843621598109E-3</c:v>
                </c:pt>
                <c:pt idx="12">
                  <c:v>9.9108201162725063E-3</c:v>
                </c:pt>
                <c:pt idx="13">
                  <c:v>1.3135444886322421E-2</c:v>
                </c:pt>
                <c:pt idx="14">
                  <c:v>1.3102194680171445E-2</c:v>
                </c:pt>
                <c:pt idx="15">
                  <c:v>1.0751391985872067E-2</c:v>
                </c:pt>
                <c:pt idx="16">
                  <c:v>1.298017609638283E-2</c:v>
                </c:pt>
                <c:pt idx="17">
                  <c:v>1.1632263255191221E-2</c:v>
                </c:pt>
                <c:pt idx="18">
                  <c:v>1.1123930944332975E-2</c:v>
                </c:pt>
                <c:pt idx="19">
                  <c:v>1.3860090511751296E-2</c:v>
                </c:pt>
                <c:pt idx="20">
                  <c:v>2.0455356817602272E-2</c:v>
                </c:pt>
                <c:pt idx="21">
                  <c:v>1.5996622951767417E-2</c:v>
                </c:pt>
                <c:pt idx="22">
                  <c:v>1.7286840309518086E-2</c:v>
                </c:pt>
                <c:pt idx="23">
                  <c:v>1.6887080427860017E-2</c:v>
                </c:pt>
                <c:pt idx="24">
                  <c:v>1.7207478006166118E-2</c:v>
                </c:pt>
                <c:pt idx="25">
                  <c:v>2.021038522338104E-2</c:v>
                </c:pt>
                <c:pt idx="26">
                  <c:v>1.8889941701168311E-2</c:v>
                </c:pt>
                <c:pt idx="27">
                  <c:v>1.8274361353432383E-2</c:v>
                </c:pt>
                <c:pt idx="28">
                  <c:v>1.8532638662533511E-2</c:v>
                </c:pt>
                <c:pt idx="29">
                  <c:v>1.8619484416312216E-2</c:v>
                </c:pt>
                <c:pt idx="30">
                  <c:v>2.1330596302437579E-2</c:v>
                </c:pt>
                <c:pt idx="31">
                  <c:v>2.5191488753292426E-2</c:v>
                </c:pt>
                <c:pt idx="32">
                  <c:v>2.5476841967556028E-2</c:v>
                </c:pt>
                <c:pt idx="33">
                  <c:v>2.401820821266934E-2</c:v>
                </c:pt>
                <c:pt idx="34">
                  <c:v>2.3260420066083764E-2</c:v>
                </c:pt>
                <c:pt idx="35">
                  <c:v>2.4214691398836363E-2</c:v>
                </c:pt>
                <c:pt idx="36">
                  <c:v>2.4362101714598437E-2</c:v>
                </c:pt>
                <c:pt idx="37">
                  <c:v>2.5736831785593689E-2</c:v>
                </c:pt>
                <c:pt idx="38">
                  <c:v>2.7326915497747965E-2</c:v>
                </c:pt>
                <c:pt idx="39">
                  <c:v>2.6776452864777572E-2</c:v>
                </c:pt>
                <c:pt idx="40">
                  <c:v>2.7747670061535092E-2</c:v>
                </c:pt>
                <c:pt idx="41">
                  <c:v>2.4618165979016244E-2</c:v>
                </c:pt>
                <c:pt idx="42">
                  <c:v>2.5760240769492272E-2</c:v>
                </c:pt>
                <c:pt idx="43">
                  <c:v>2.8463754898121706E-2</c:v>
                </c:pt>
                <c:pt idx="44">
                  <c:v>2.980405543632841E-2</c:v>
                </c:pt>
                <c:pt idx="45">
                  <c:v>2.8672688249625756E-2</c:v>
                </c:pt>
                <c:pt idx="46">
                  <c:v>2.972362240624371E-2</c:v>
                </c:pt>
                <c:pt idx="47">
                  <c:v>3.0379262179954521E-2</c:v>
                </c:pt>
                <c:pt idx="48">
                  <c:v>3.2467144580158411E-2</c:v>
                </c:pt>
                <c:pt idx="49">
                  <c:v>3.1933039520361486E-2</c:v>
                </c:pt>
              </c:numCache>
            </c:numRef>
          </c:val>
          <c:smooth val="0"/>
          <c:extLst>
            <c:ext xmlns:c16="http://schemas.microsoft.com/office/drawing/2014/chart" uri="{C3380CC4-5D6E-409C-BE32-E72D297353CC}">
              <c16:uniqueId val="{00000004-8CC8-47CC-BF65-2F367CA1DAC8}"/>
            </c:ext>
          </c:extLst>
        </c:ser>
        <c:ser>
          <c:idx val="5"/>
          <c:order val="5"/>
          <c:tx>
            <c:v>Gastos de Capital</c:v>
          </c:tx>
          <c:spPr>
            <a:ln w="12700">
              <a:solidFill>
                <a:srgbClr val="CC0033"/>
              </a:solidFill>
              <a:prstDash val="solid"/>
            </a:ln>
          </c:spPr>
          <c:marker>
            <c:symbol val="dash"/>
            <c:size val="3"/>
            <c:spPr>
              <a:solidFill>
                <a:srgbClr val="CC0033"/>
              </a:solidFill>
              <a:ln>
                <a:solidFill>
                  <a:srgbClr val="CC0033"/>
                </a:solidFill>
                <a:prstDash val="solid"/>
              </a:ln>
            </c:spPr>
          </c:marker>
          <c:cat>
            <c:numRef>
              <c:f>PROVINCIAS!$C$11:$AZ$11</c:f>
              <c:numCache>
                <c:formatCode>General</c:formatCode>
                <c:ptCount val="50"/>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numCache>
            </c:numRef>
          </c:cat>
          <c:val>
            <c:numRef>
              <c:f>PROVINCIAS!$C$150:$AZ$150</c:f>
              <c:numCache>
                <c:formatCode>0.00%</c:formatCode>
                <c:ptCount val="50"/>
                <c:pt idx="0">
                  <c:v>1.884526176275679E-2</c:v>
                </c:pt>
                <c:pt idx="1">
                  <c:v>1.6993770513765154E-2</c:v>
                </c:pt>
                <c:pt idx="2">
                  <c:v>1.7042472283219968E-2</c:v>
                </c:pt>
                <c:pt idx="3">
                  <c:v>1.6055580596527768E-2</c:v>
                </c:pt>
                <c:pt idx="4">
                  <c:v>1.6477528089887641E-2</c:v>
                </c:pt>
                <c:pt idx="5">
                  <c:v>1.7519819907996476E-2</c:v>
                </c:pt>
                <c:pt idx="6">
                  <c:v>1.8886650289235255E-2</c:v>
                </c:pt>
                <c:pt idx="7">
                  <c:v>2.1852504435690936E-2</c:v>
                </c:pt>
                <c:pt idx="8">
                  <c:v>2.256512010807616E-2</c:v>
                </c:pt>
                <c:pt idx="9">
                  <c:v>2.2307692307692306E-2</c:v>
                </c:pt>
                <c:pt idx="10">
                  <c:v>1.9962481040951545E-2</c:v>
                </c:pt>
                <c:pt idx="11">
                  <c:v>2.1326920288103641E-2</c:v>
                </c:pt>
                <c:pt idx="12">
                  <c:v>1.7933623073883843E-2</c:v>
                </c:pt>
                <c:pt idx="13">
                  <c:v>2.3170341332340947E-2</c:v>
                </c:pt>
                <c:pt idx="14">
                  <c:v>2.4954679072909519E-2</c:v>
                </c:pt>
                <c:pt idx="15">
                  <c:v>2.9368380171331757E-2</c:v>
                </c:pt>
                <c:pt idx="16">
                  <c:v>3.2972862189108706E-2</c:v>
                </c:pt>
                <c:pt idx="17">
                  <c:v>3.1500463693704205E-2</c:v>
                </c:pt>
                <c:pt idx="18">
                  <c:v>2.9187489496947494E-2</c:v>
                </c:pt>
                <c:pt idx="19">
                  <c:v>2.881208502330293E-2</c:v>
                </c:pt>
                <c:pt idx="20">
                  <c:v>2.7636151688463079E-2</c:v>
                </c:pt>
                <c:pt idx="21">
                  <c:v>1.8822458766221142E-2</c:v>
                </c:pt>
                <c:pt idx="22">
                  <c:v>1.9623114855692528E-2</c:v>
                </c:pt>
                <c:pt idx="23">
                  <c:v>1.9846725785952181E-2</c:v>
                </c:pt>
                <c:pt idx="24">
                  <c:v>2.105462830246238E-2</c:v>
                </c:pt>
                <c:pt idx="25">
                  <c:v>2.5900010079013356E-2</c:v>
                </c:pt>
                <c:pt idx="26">
                  <c:v>2.5335953435616898E-2</c:v>
                </c:pt>
                <c:pt idx="27">
                  <c:v>1.9485395710133874E-2</c:v>
                </c:pt>
                <c:pt idx="28">
                  <c:v>1.465799191624105E-2</c:v>
                </c:pt>
                <c:pt idx="29">
                  <c:v>1.3495173420055811E-2</c:v>
                </c:pt>
                <c:pt idx="30">
                  <c:v>1.2829539264805215E-2</c:v>
                </c:pt>
                <c:pt idx="31">
                  <c:v>1.1407206524467726E-2</c:v>
                </c:pt>
                <c:pt idx="32">
                  <c:v>1.6015730408721205E-2</c:v>
                </c:pt>
                <c:pt idx="33">
                  <c:v>1.7463581118315016E-2</c:v>
                </c:pt>
                <c:pt idx="34">
                  <c:v>1.8113589518975331E-2</c:v>
                </c:pt>
                <c:pt idx="35">
                  <c:v>1.6728954344912454E-2</c:v>
                </c:pt>
                <c:pt idx="36">
                  <c:v>1.698943458530951E-2</c:v>
                </c:pt>
                <c:pt idx="37">
                  <c:v>1.6821195285088762E-2</c:v>
                </c:pt>
                <c:pt idx="38">
                  <c:v>1.5693456221353718E-2</c:v>
                </c:pt>
                <c:pt idx="39">
                  <c:v>1.191758423506868E-2</c:v>
                </c:pt>
                <c:pt idx="40">
                  <c:v>1.1533505143103976E-2</c:v>
                </c:pt>
                <c:pt idx="41">
                  <c:v>7.2120385494663748E-3</c:v>
                </c:pt>
                <c:pt idx="42">
                  <c:v>1.0904031957267926E-2</c:v>
                </c:pt>
                <c:pt idx="43">
                  <c:v>1.6986480921661194E-2</c:v>
                </c:pt>
                <c:pt idx="44">
                  <c:v>2.0414627834664689E-2</c:v>
                </c:pt>
                <c:pt idx="45">
                  <c:v>2.1566011839275388E-2</c:v>
                </c:pt>
                <c:pt idx="46">
                  <c:v>2.2605070419733298E-2</c:v>
                </c:pt>
                <c:pt idx="47">
                  <c:v>2.0714809709751727E-2</c:v>
                </c:pt>
                <c:pt idx="48">
                  <c:v>2.1811091924662122E-2</c:v>
                </c:pt>
                <c:pt idx="49">
                  <c:v>2.1555966131700865E-2</c:v>
                </c:pt>
              </c:numCache>
            </c:numRef>
          </c:val>
          <c:smooth val="0"/>
          <c:extLst>
            <c:ext xmlns:c16="http://schemas.microsoft.com/office/drawing/2014/chart" uri="{C3380CC4-5D6E-409C-BE32-E72D297353CC}">
              <c16:uniqueId val="{00000005-8CC8-47CC-BF65-2F367CA1DAC8}"/>
            </c:ext>
          </c:extLst>
        </c:ser>
        <c:dLbls>
          <c:showLegendKey val="0"/>
          <c:showVal val="0"/>
          <c:showCatName val="0"/>
          <c:showSerName val="0"/>
          <c:showPercent val="0"/>
          <c:showBubbleSize val="0"/>
        </c:dLbls>
        <c:smooth val="0"/>
        <c:axId val="267076944"/>
        <c:axId val="1"/>
      </c:lineChart>
      <c:catAx>
        <c:axId val="26707694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76944"/>
        <c:crosses val="autoZero"/>
        <c:crossBetween val="between"/>
        <c:majorUnit val="0.05"/>
        <c:minorUnit val="0.05"/>
      </c:valAx>
      <c:spPr>
        <a:solidFill>
          <a:srgbClr val="FFFFFF"/>
        </a:solidFill>
        <a:ln w="12700">
          <a:solidFill>
            <a:srgbClr val="FFFFFF"/>
          </a:solidFill>
          <a:prstDash val="solid"/>
        </a:ln>
      </c:spPr>
    </c:plotArea>
    <c:legend>
      <c:legendPos val="r"/>
      <c:layout>
        <c:manualLayout>
          <c:xMode val="edge"/>
          <c:yMode val="edge"/>
          <c:x val="0.21820863897143986"/>
          <c:y val="0.81330420794174929"/>
          <c:w val="0.55484139739089056"/>
          <c:h val="0.13485936838540347"/>
        </c:manualLayout>
      </c:layout>
      <c:overlay val="0"/>
      <c:spPr>
        <a:solidFill>
          <a:srgbClr val="FFFFFF"/>
        </a:solidFill>
        <a:ln w="3175">
          <a:solidFill>
            <a:srgbClr val="000000"/>
          </a:solidFill>
          <a:prstDash val="solid"/>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Evolución Ingresos Corrientes </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Consolidado, Nación y Provincias</a:t>
            </a:r>
          </a:p>
          <a:p>
            <a:pPr>
              <a:defRPr sz="800" b="0" i="0" u="none" strike="noStrike" baseline="0">
                <a:solidFill>
                  <a:srgbClr val="333333"/>
                </a:solidFill>
                <a:latin typeface="Verdana"/>
                <a:ea typeface="Verdana"/>
                <a:cs typeface="Verdana"/>
              </a:defRPr>
            </a:pPr>
            <a:r>
              <a:rPr lang="en-US" sz="800" b="1" i="0" u="none" strike="noStrike" baseline="0">
                <a:solidFill>
                  <a:srgbClr val="333333"/>
                </a:solidFill>
                <a:latin typeface="Verdana"/>
                <a:ea typeface="Verdana"/>
              </a:rPr>
              <a:t> </a:t>
            </a:r>
            <a:r>
              <a:rPr lang="en-US" sz="800" b="0" i="0" u="none" strike="noStrike" baseline="0">
                <a:solidFill>
                  <a:srgbClr val="333333"/>
                </a:solidFill>
                <a:latin typeface="Verdana"/>
                <a:ea typeface="Verdana"/>
              </a:rPr>
              <a:t>(en % del PBI)</a:t>
            </a:r>
          </a:p>
        </c:rich>
      </c:tx>
      <c:layout>
        <c:manualLayout>
          <c:xMode val="edge"/>
          <c:yMode val="edge"/>
          <c:x val="0.32593206372459255"/>
          <c:y val="1.52247904495809E-2"/>
        </c:manualLayout>
      </c:layout>
      <c:overlay val="0"/>
      <c:spPr>
        <a:noFill/>
        <a:ln w="25400">
          <a:noFill/>
        </a:ln>
      </c:spPr>
    </c:title>
    <c:autoTitleDeleted val="0"/>
    <c:plotArea>
      <c:layout>
        <c:manualLayout>
          <c:layoutTarget val="inner"/>
          <c:xMode val="edge"/>
          <c:yMode val="edge"/>
          <c:x val="7.6494261996582408E-2"/>
          <c:y val="0.15224852788013996"/>
          <c:w val="0.90462779404653981"/>
          <c:h val="0.65162369932699904"/>
        </c:manualLayout>
      </c:layout>
      <c:barChart>
        <c:barDir val="col"/>
        <c:grouping val="clustered"/>
        <c:varyColors val="0"/>
        <c:ser>
          <c:idx val="2"/>
          <c:order val="2"/>
          <c:tx>
            <c:v>Ingreso CONSOLIDADO</c:v>
          </c:tx>
          <c:spPr>
            <a:solidFill>
              <a:srgbClr val="CCCCCC"/>
            </a:solidFill>
            <a:ln w="25400">
              <a:noFill/>
            </a:ln>
          </c:spPr>
          <c:invertIfNegative val="0"/>
          <c:cat>
            <c:numRef>
              <c:f>'Resumen NACION'!$C$11:$AY$11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'Resumen CONSOLIDAD'!$C$42:$AY$42</c:f>
              <c:numCache>
                <c:formatCode>0.00%</c:formatCode>
                <c:ptCount val="49"/>
                <c:pt idx="0">
                  <c:v>0.21447978793903244</c:v>
                </c:pt>
                <c:pt idx="1">
                  <c:v>0.17242949963158949</c:v>
                </c:pt>
                <c:pt idx="2">
                  <c:v>0.17098709228214878</c:v>
                </c:pt>
                <c:pt idx="3">
                  <c:v>0.16850588290150609</c:v>
                </c:pt>
                <c:pt idx="4">
                  <c:v>0.17843539325842697</c:v>
                </c:pt>
                <c:pt idx="5">
                  <c:v>0.19259055245361698</c:v>
                </c:pt>
                <c:pt idx="6">
                  <c:v>0.22588405690368352</c:v>
                </c:pt>
                <c:pt idx="7">
                  <c:v>0.22299763532316738</c:v>
                </c:pt>
                <c:pt idx="8">
                  <c:v>0.22284771182505173</c:v>
                </c:pt>
                <c:pt idx="9">
                  <c:v>0.22833390313390314</c:v>
                </c:pt>
                <c:pt idx="10">
                  <c:v>0.20492456294404085</c:v>
                </c:pt>
                <c:pt idx="11">
                  <c:v>0.18355875670711072</c:v>
                </c:pt>
                <c:pt idx="12">
                  <c:v>0.19035813060901957</c:v>
                </c:pt>
                <c:pt idx="13">
                  <c:v>0.21206982600660401</c:v>
                </c:pt>
                <c:pt idx="14">
                  <c:v>0.1456498968328096</c:v>
                </c:pt>
                <c:pt idx="15">
                  <c:v>0.15928625137002381</c:v>
                </c:pt>
                <c:pt idx="16">
                  <c:v>0.19287818325758216</c:v>
                </c:pt>
                <c:pt idx="17">
                  <c:v>0.20445514454346128</c:v>
                </c:pt>
                <c:pt idx="18">
                  <c:v>0.19638367918686919</c:v>
                </c:pt>
                <c:pt idx="19">
                  <c:v>0.21614594190333333</c:v>
                </c:pt>
                <c:pt idx="20">
                  <c:v>0.19459400386142578</c:v>
                </c:pt>
                <c:pt idx="21">
                  <c:v>0.16570561668509023</c:v>
                </c:pt>
                <c:pt idx="22">
                  <c:v>0.15674721360223001</c:v>
                </c:pt>
                <c:pt idx="23">
                  <c:v>0.16375166705529168</c:v>
                </c:pt>
                <c:pt idx="24">
                  <c:v>0.219078170234553</c:v>
                </c:pt>
                <c:pt idx="25">
                  <c:v>0.21236066636676876</c:v>
                </c:pt>
                <c:pt idx="26">
                  <c:v>0.1961856040627144</c:v>
                </c:pt>
                <c:pt idx="27">
                  <c:v>0.16690210743512338</c:v>
                </c:pt>
                <c:pt idx="28">
                  <c:v>0.17907924682735538</c:v>
                </c:pt>
                <c:pt idx="29">
                  <c:v>0.16409841761035504</c:v>
                </c:pt>
                <c:pt idx="30">
                  <c:v>0.19032075530320983</c:v>
                </c:pt>
                <c:pt idx="31">
                  <c:v>0.21711718002637162</c:v>
                </c:pt>
                <c:pt idx="32">
                  <c:v>0.24055138289265621</c:v>
                </c:pt>
                <c:pt idx="33">
                  <c:v>0.23674743901989179</c:v>
                </c:pt>
                <c:pt idx="34">
                  <c:v>0.22158602653991666</c:v>
                </c:pt>
                <c:pt idx="35">
                  <c:v>0.2121345868228309</c:v>
                </c:pt>
                <c:pt idx="36">
                  <c:v>0.21948044033433506</c:v>
                </c:pt>
                <c:pt idx="37">
                  <c:v>0.22076307563899428</c:v>
                </c:pt>
                <c:pt idx="38">
                  <c:v>0.22496440709005705</c:v>
                </c:pt>
                <c:pt idx="39">
                  <c:v>0.23377494187770634</c:v>
                </c:pt>
                <c:pt idx="40">
                  <c:v>0.21976915725963395</c:v>
                </c:pt>
                <c:pt idx="41">
                  <c:v>0.2205117631521008</c:v>
                </c:pt>
                <c:pt idx="42">
                  <c:v>0.24642958913680782</c:v>
                </c:pt>
                <c:pt idx="43">
                  <c:v>0.26228924878799953</c:v>
                </c:pt>
                <c:pt idx="44">
                  <c:v>0.26271291240596306</c:v>
                </c:pt>
                <c:pt idx="45">
                  <c:v>0.27097337962542567</c:v>
                </c:pt>
                <c:pt idx="46">
                  <c:v>0.29126095264069624</c:v>
                </c:pt>
                <c:pt idx="47">
                  <c:v>0.30095192149468697</c:v>
                </c:pt>
                <c:pt idx="48">
                  <c:v>0.32339404968651969</c:v>
                </c:pt>
              </c:numCache>
            </c:numRef>
          </c:val>
          <c:extLst>
            <c:ext xmlns:c16="http://schemas.microsoft.com/office/drawing/2014/chart" uri="{C3380CC4-5D6E-409C-BE32-E72D297353CC}">
              <c16:uniqueId val="{00000000-E9C0-4C42-A491-2D6DABE13FB7}"/>
            </c:ext>
          </c:extLst>
        </c:ser>
        <c:dLbls>
          <c:showLegendKey val="0"/>
          <c:showVal val="0"/>
          <c:showCatName val="0"/>
          <c:showSerName val="0"/>
          <c:showPercent val="0"/>
          <c:showBubbleSize val="0"/>
        </c:dLbls>
        <c:gapWidth val="20"/>
        <c:axId val="267051568"/>
        <c:axId val="1"/>
      </c:barChart>
      <c:lineChart>
        <c:grouping val="standard"/>
        <c:varyColors val="0"/>
        <c:ser>
          <c:idx val="0"/>
          <c:order val="0"/>
          <c:tx>
            <c:v>Ingresos NACION</c:v>
          </c:tx>
          <c:spPr>
            <a:ln w="38100">
              <a:solidFill>
                <a:srgbClr val="333333"/>
              </a:solidFill>
              <a:prstDash val="solid"/>
            </a:ln>
          </c:spPr>
          <c:marker>
            <c:symbol val="none"/>
          </c:marker>
          <c:cat>
            <c:numRef>
              <c:f>'Resumen NACION'!$C$11:$AY$11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'Resumen NACION'!$C$42:$AY$42</c:f>
              <c:numCache>
                <c:formatCode>0.00%</c:formatCode>
                <c:ptCount val="49"/>
                <c:pt idx="0">
                  <c:v>0.1582007952286282</c:v>
                </c:pt>
                <c:pt idx="1">
                  <c:v>0.12112666622010849</c:v>
                </c:pt>
                <c:pt idx="2">
                  <c:v>0.11824754967596808</c:v>
                </c:pt>
                <c:pt idx="3">
                  <c:v>0.1201487433749359</c:v>
                </c:pt>
                <c:pt idx="4">
                  <c:v>0.12473876404494381</c:v>
                </c:pt>
                <c:pt idx="5">
                  <c:v>0.1312814256221391</c:v>
                </c:pt>
                <c:pt idx="6">
                  <c:v>0.1624644702672467</c:v>
                </c:pt>
                <c:pt idx="7">
                  <c:v>0.15699424667054118</c:v>
                </c:pt>
                <c:pt idx="8">
                  <c:v>0.15655739435133195</c:v>
                </c:pt>
                <c:pt idx="9">
                  <c:v>0.16129116809116811</c:v>
                </c:pt>
                <c:pt idx="10">
                  <c:v>0.14831244511854394</c:v>
                </c:pt>
                <c:pt idx="11">
                  <c:v>0.13696669405907089</c:v>
                </c:pt>
                <c:pt idx="12">
                  <c:v>0.13792487441440424</c:v>
                </c:pt>
                <c:pt idx="13">
                  <c:v>0.15200039579791916</c:v>
                </c:pt>
                <c:pt idx="14">
                  <c:v>0.11032036370701698</c:v>
                </c:pt>
                <c:pt idx="15">
                  <c:v>0.11501400275894254</c:v>
                </c:pt>
                <c:pt idx="16">
                  <c:v>0.12503968397490767</c:v>
                </c:pt>
                <c:pt idx="17">
                  <c:v>0.13374339006160063</c:v>
                </c:pt>
                <c:pt idx="18">
                  <c:v>0.12643532318949932</c:v>
                </c:pt>
                <c:pt idx="19">
                  <c:v>0.13973251471730605</c:v>
                </c:pt>
                <c:pt idx="20">
                  <c:v>0.13085279224800553</c:v>
                </c:pt>
                <c:pt idx="21">
                  <c:v>0.11205460690979153</c:v>
                </c:pt>
                <c:pt idx="22">
                  <c:v>0.11255989749433809</c:v>
                </c:pt>
                <c:pt idx="23">
                  <c:v>0.11642859839738523</c:v>
                </c:pt>
                <c:pt idx="24">
                  <c:v>0.17787629913174294</c:v>
                </c:pt>
                <c:pt idx="25">
                  <c:v>0.16507002296357026</c:v>
                </c:pt>
                <c:pt idx="26">
                  <c:v>0.15479763443971975</c:v>
                </c:pt>
                <c:pt idx="27">
                  <c:v>9.9751968396612087E-2</c:v>
                </c:pt>
                <c:pt idx="28">
                  <c:v>0.10484774288322921</c:v>
                </c:pt>
                <c:pt idx="29">
                  <c:v>9.8896341166657603E-2</c:v>
                </c:pt>
                <c:pt idx="30">
                  <c:v>0.1104756438122043</c:v>
                </c:pt>
                <c:pt idx="31">
                  <c:v>0.12542556060046026</c:v>
                </c:pt>
                <c:pt idx="32">
                  <c:v>0.15252575231185406</c:v>
                </c:pt>
                <c:pt idx="33">
                  <c:v>0.14874854322660888</c:v>
                </c:pt>
                <c:pt idx="34">
                  <c:v>0.13920694758265886</c:v>
                </c:pt>
                <c:pt idx="35">
                  <c:v>0.12854840975538492</c:v>
                </c:pt>
                <c:pt idx="36">
                  <c:v>0.13353740021683505</c:v>
                </c:pt>
                <c:pt idx="37">
                  <c:v>0.13207838114093276</c:v>
                </c:pt>
                <c:pt idx="38">
                  <c:v>0.13547602510534404</c:v>
                </c:pt>
                <c:pt idx="39">
                  <c:v>0.14292977279992194</c:v>
                </c:pt>
                <c:pt idx="40">
                  <c:v>0.13397765525195421</c:v>
                </c:pt>
                <c:pt idx="41">
                  <c:v>0.14107479510341164</c:v>
                </c:pt>
                <c:pt idx="42">
                  <c:v>0.15900470720262042</c:v>
                </c:pt>
                <c:pt idx="43">
                  <c:v>0.16635801326690924</c:v>
                </c:pt>
                <c:pt idx="44">
                  <c:v>0.16532633306138747</c:v>
                </c:pt>
                <c:pt idx="45">
                  <c:v>0.17175438791865835</c:v>
                </c:pt>
                <c:pt idx="46">
                  <c:v>0.18004701181617655</c:v>
                </c:pt>
                <c:pt idx="47">
                  <c:v>0.18947300546154763</c:v>
                </c:pt>
                <c:pt idx="48">
                  <c:v>0.20951027154385077</c:v>
                </c:pt>
              </c:numCache>
            </c:numRef>
          </c:val>
          <c:smooth val="0"/>
          <c:extLst>
            <c:ext xmlns:c16="http://schemas.microsoft.com/office/drawing/2014/chart" uri="{C3380CC4-5D6E-409C-BE32-E72D297353CC}">
              <c16:uniqueId val="{00000001-E9C0-4C42-A491-2D6DABE13FB7}"/>
            </c:ext>
          </c:extLst>
        </c:ser>
        <c:ser>
          <c:idx val="1"/>
          <c:order val="1"/>
          <c:tx>
            <c:v>Ingreso PROVINCIA</c:v>
          </c:tx>
          <c:spPr>
            <a:ln w="38100">
              <a:solidFill>
                <a:srgbClr val="990033"/>
              </a:solidFill>
              <a:prstDash val="solid"/>
            </a:ln>
          </c:spPr>
          <c:marker>
            <c:symbol val="none"/>
          </c:marker>
          <c:cat>
            <c:numRef>
              <c:f>'Resumen NACION'!$C$11:$AY$11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'Resumen PROVINCIAS'!$C$42:$AY$42</c:f>
              <c:numCache>
                <c:formatCode>0.00%</c:formatCode>
                <c:ptCount val="49"/>
                <c:pt idx="0">
                  <c:v>5.6278992710404235E-2</c:v>
                </c:pt>
                <c:pt idx="1">
                  <c:v>5.1302833411481008E-2</c:v>
                </c:pt>
                <c:pt idx="2">
                  <c:v>5.273954260618071E-2</c:v>
                </c:pt>
                <c:pt idx="3">
                  <c:v>4.8357139526570198E-2</c:v>
                </c:pt>
                <c:pt idx="4">
                  <c:v>5.3696629213483144E-2</c:v>
                </c:pt>
                <c:pt idx="5">
                  <c:v>6.1309126831477857E-2</c:v>
                </c:pt>
                <c:pt idx="6">
                  <c:v>6.3419586636436806E-2</c:v>
                </c:pt>
                <c:pt idx="7">
                  <c:v>6.6003388652626199E-2</c:v>
                </c:pt>
                <c:pt idx="8">
                  <c:v>6.6290317473719759E-2</c:v>
                </c:pt>
                <c:pt idx="9">
                  <c:v>6.7042735042735044E-2</c:v>
                </c:pt>
                <c:pt idx="10">
                  <c:v>5.6612117825496924E-2</c:v>
                </c:pt>
                <c:pt idx="11">
                  <c:v>4.6592062648039834E-2</c:v>
                </c:pt>
                <c:pt idx="12">
                  <c:v>5.2433256194615342E-2</c:v>
                </c:pt>
                <c:pt idx="13">
                  <c:v>6.0069430208684847E-2</c:v>
                </c:pt>
                <c:pt idx="14">
                  <c:v>3.5329533125792616E-2</c:v>
                </c:pt>
                <c:pt idx="15">
                  <c:v>4.4272248611081297E-2</c:v>
                </c:pt>
                <c:pt idx="16">
                  <c:v>6.7838499282674478E-2</c:v>
                </c:pt>
                <c:pt idx="17">
                  <c:v>7.0711754481860678E-2</c:v>
                </c:pt>
                <c:pt idx="18">
                  <c:v>6.9948355997369871E-2</c:v>
                </c:pt>
                <c:pt idx="19">
                  <c:v>7.6413427186027255E-2</c:v>
                </c:pt>
                <c:pt idx="20">
                  <c:v>6.3741211613420265E-2</c:v>
                </c:pt>
                <c:pt idx="21">
                  <c:v>5.3651009775298707E-2</c:v>
                </c:pt>
                <c:pt idx="22">
                  <c:v>4.4187316107891922E-2</c:v>
                </c:pt>
                <c:pt idx="23">
                  <c:v>4.7323068657906447E-2</c:v>
                </c:pt>
                <c:pt idx="24">
                  <c:v>4.1201871102810067E-2</c:v>
                </c:pt>
                <c:pt idx="25">
                  <c:v>4.7290643403198489E-2</c:v>
                </c:pt>
                <c:pt idx="26">
                  <c:v>4.1387969622994666E-2</c:v>
                </c:pt>
                <c:pt idx="27">
                  <c:v>6.7150139038511275E-2</c:v>
                </c:pt>
                <c:pt idx="28">
                  <c:v>7.4231503944126184E-2</c:v>
                </c:pt>
                <c:pt idx="29">
                  <c:v>6.5202076443697451E-2</c:v>
                </c:pt>
                <c:pt idx="30">
                  <c:v>7.9845111491005524E-2</c:v>
                </c:pt>
                <c:pt idx="31">
                  <c:v>9.1691619425911364E-2</c:v>
                </c:pt>
                <c:pt idx="32">
                  <c:v>8.8025630580802136E-2</c:v>
                </c:pt>
                <c:pt idx="33">
                  <c:v>8.7998895793282905E-2</c:v>
                </c:pt>
                <c:pt idx="34">
                  <c:v>8.2379078957257795E-2</c:v>
                </c:pt>
                <c:pt idx="35">
                  <c:v>8.3586177067445977E-2</c:v>
                </c:pt>
                <c:pt idx="36">
                  <c:v>8.5943040117499994E-2</c:v>
                </c:pt>
                <c:pt idx="37">
                  <c:v>8.8684694498061545E-2</c:v>
                </c:pt>
                <c:pt idx="38">
                  <c:v>8.9488381984712984E-2</c:v>
                </c:pt>
                <c:pt idx="39">
                  <c:v>9.0845169077784393E-2</c:v>
                </c:pt>
                <c:pt idx="40">
                  <c:v>8.5791502007679737E-2</c:v>
                </c:pt>
                <c:pt idx="41">
                  <c:v>7.9436968048689174E-2</c:v>
                </c:pt>
                <c:pt idx="42">
                  <c:v>8.742488193418739E-2</c:v>
                </c:pt>
                <c:pt idx="43">
                  <c:v>9.5931235521090244E-2</c:v>
                </c:pt>
                <c:pt idx="44">
                  <c:v>9.7386579344575591E-2</c:v>
                </c:pt>
                <c:pt idx="45">
                  <c:v>9.9218991706767304E-2</c:v>
                </c:pt>
                <c:pt idx="46">
                  <c:v>0.1112139408245197</c:v>
                </c:pt>
                <c:pt idx="47">
                  <c:v>0.11147891603313936</c:v>
                </c:pt>
                <c:pt idx="48">
                  <c:v>0.11388377814266896</c:v>
                </c:pt>
              </c:numCache>
            </c:numRef>
          </c:val>
          <c:smooth val="0"/>
          <c:extLst>
            <c:ext xmlns:c16="http://schemas.microsoft.com/office/drawing/2014/chart" uri="{C3380CC4-5D6E-409C-BE32-E72D297353CC}">
              <c16:uniqueId val="{00000002-E9C0-4C42-A491-2D6DABE13FB7}"/>
            </c:ext>
          </c:extLst>
        </c:ser>
        <c:dLbls>
          <c:showLegendKey val="0"/>
          <c:showVal val="0"/>
          <c:showCatName val="0"/>
          <c:showSerName val="0"/>
          <c:showPercent val="0"/>
          <c:showBubbleSize val="0"/>
        </c:dLbls>
        <c:marker val="1"/>
        <c:smooth val="0"/>
        <c:axId val="267051568"/>
        <c:axId val="1"/>
      </c:lineChart>
      <c:catAx>
        <c:axId val="2670515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in val="-0.1"/>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51568"/>
        <c:crosses val="autoZero"/>
        <c:crossBetween val="between"/>
        <c:minorUnit val="0.1"/>
      </c:valAx>
      <c:spPr>
        <a:solidFill>
          <a:srgbClr val="FFFFFF"/>
        </a:solidFill>
        <a:ln w="12700">
          <a:solidFill>
            <a:srgbClr val="FFFFFF"/>
          </a:solidFill>
          <a:prstDash val="solid"/>
        </a:ln>
      </c:spPr>
    </c:plotArea>
    <c:legend>
      <c:legendPos val="r"/>
      <c:layout>
        <c:manualLayout>
          <c:xMode val="edge"/>
          <c:yMode val="edge"/>
          <c:x val="0.29334279436000732"/>
          <c:y val="0.82257217847769026"/>
          <c:w val="0.47779326130745292"/>
          <c:h val="0.12317703835407667"/>
        </c:manualLayout>
      </c:layout>
      <c:overlay val="0"/>
      <c:spPr>
        <a:solidFill>
          <a:srgbClr val="FFFFFF"/>
        </a:solidFill>
        <a:ln w="3175">
          <a:solidFill>
            <a:srgbClr val="000000"/>
          </a:solidFill>
          <a:prstDash val="solid"/>
        </a:ln>
      </c:spPr>
      <c:txPr>
        <a:bodyPr/>
        <a:lstStyle/>
        <a:p>
          <a:pPr>
            <a:defRPr sz="10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25" b="0" i="0" u="none" strike="noStrike" baseline="0">
                <a:solidFill>
                  <a:srgbClr val="333333"/>
                </a:solidFill>
                <a:latin typeface="Verdana"/>
                <a:ea typeface="Verdana"/>
                <a:cs typeface="Verdana"/>
              </a:defRPr>
            </a:pPr>
            <a:r>
              <a:rPr lang="en-US" sz="1000" b="1" i="0" u="none" strike="noStrike" baseline="0">
                <a:solidFill>
                  <a:srgbClr val="FF0000"/>
                </a:solidFill>
                <a:latin typeface="Verdana"/>
                <a:ea typeface="Verdana"/>
              </a:rPr>
              <a:t>Prestaciones a la seguridad social nacional*</a:t>
            </a:r>
          </a:p>
          <a:p>
            <a:pPr>
              <a:defRPr sz="825" b="0" i="0" u="none" strike="noStrike" baseline="0">
                <a:solidFill>
                  <a:srgbClr val="333333"/>
                </a:solidFill>
                <a:latin typeface="Verdana"/>
                <a:ea typeface="Verdana"/>
                <a:cs typeface="Verdana"/>
              </a:defRPr>
            </a:pPr>
            <a:r>
              <a:rPr lang="en-US" sz="1000" b="0" i="0" u="none" strike="noStrike" baseline="0">
                <a:solidFill>
                  <a:srgbClr val="FF0000"/>
                </a:solidFill>
                <a:latin typeface="Verdana"/>
                <a:ea typeface="Verdana"/>
              </a:rPr>
              <a:t>(en  % del PBI)</a:t>
            </a:r>
          </a:p>
        </c:rich>
      </c:tx>
      <c:layout>
        <c:manualLayout>
          <c:xMode val="edge"/>
          <c:yMode val="edge"/>
          <c:x val="0.26083174947959092"/>
          <c:y val="1.4852091691498395E-2"/>
        </c:manualLayout>
      </c:layout>
      <c:overlay val="0"/>
      <c:spPr>
        <a:noFill/>
        <a:ln w="25400">
          <a:noFill/>
        </a:ln>
      </c:spPr>
    </c:title>
    <c:autoTitleDeleted val="0"/>
    <c:plotArea>
      <c:layout>
        <c:manualLayout>
          <c:layoutTarget val="inner"/>
          <c:xMode val="edge"/>
          <c:yMode val="edge"/>
          <c:x val="6.725854492360242E-2"/>
          <c:y val="0.12475995428253163"/>
          <c:w val="0.92685555809354558"/>
          <c:h val="0.71885497467553938"/>
        </c:manualLayout>
      </c:layout>
      <c:barChart>
        <c:barDir val="col"/>
        <c:grouping val="stacked"/>
        <c:varyColors val="0"/>
        <c:ser>
          <c:idx val="0"/>
          <c:order val="0"/>
          <c:tx>
            <c:v>Prestaciones a la seguridad social</c:v>
          </c:tx>
          <c:spPr>
            <a:solidFill>
              <a:srgbClr val="666666"/>
            </a:solidFill>
            <a:ln w="25400">
              <a:noFill/>
            </a:ln>
          </c:spPr>
          <c:invertIfNegative val="0"/>
          <c:dLbls>
            <c:dLbl>
              <c:idx val="4"/>
              <c:layout>
                <c:manualLayout>
                  <c:x val="-3.4622422614209972E-3"/>
                  <c:y val="-0.26322725339529551"/>
                </c:manualLayout>
              </c:layout>
              <c:tx>
                <c:rich>
                  <a:bodyPr/>
                  <a:lstStyle/>
                  <a:p>
                    <a:pPr>
                      <a:defRPr sz="800" b="1" i="0" u="none" strike="noStrike" baseline="0">
                        <a:solidFill>
                          <a:srgbClr val="333333"/>
                        </a:solidFill>
                        <a:latin typeface="Verdana"/>
                        <a:ea typeface="Verdana"/>
                        <a:cs typeface="Verdana"/>
                      </a:defRPr>
                    </a:pPr>
                    <a:r>
                      <a:rPr lang="en-US"/>
                      <a:t>6,3%</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6CC-448B-82E0-E2DAF5C5F30C}"/>
                </c:ext>
              </c:extLst>
            </c:dLbl>
            <c:dLbl>
              <c:idx val="8"/>
              <c:layout>
                <c:manualLayout>
                  <c:x val="-4.0732429939385626E-4"/>
                  <c:y val="-0.20333429585043017"/>
                </c:manualLayout>
              </c:layout>
              <c:tx>
                <c:rich>
                  <a:bodyPr/>
                  <a:lstStyle/>
                  <a:p>
                    <a:pPr>
                      <a:defRPr sz="800" b="1" i="0" u="none" strike="noStrike" baseline="0">
                        <a:solidFill>
                          <a:srgbClr val="333333"/>
                        </a:solidFill>
                        <a:latin typeface="Verdana"/>
                        <a:ea typeface="Verdana"/>
                        <a:cs typeface="Verdana"/>
                      </a:defRPr>
                    </a:pPr>
                    <a:r>
                      <a:rPr lang="en-US"/>
                      <a:t>4,6%</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6CC-448B-82E0-E2DAF5C5F30C}"/>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Gráficos!$CD$19:$CD$34</c:f>
              <c:numCache>
                <c:formatCode>General</c:formatCode>
                <c:ptCount val="16"/>
                <c:pt idx="0">
                  <c:v>60</c:v>
                </c:pt>
                <c:pt idx="1">
                  <c:v>70</c:v>
                </c:pt>
                <c:pt idx="2">
                  <c:v>80</c:v>
                </c:pt>
                <c:pt idx="3">
                  <c:v>90</c:v>
                </c:pt>
                <c:pt idx="4">
                  <c:v>2001</c:v>
                </c:pt>
                <c:pt idx="5">
                  <c:v>2002</c:v>
                </c:pt>
                <c:pt idx="6">
                  <c:v>2003</c:v>
                </c:pt>
                <c:pt idx="7">
                  <c:v>2004</c:v>
                </c:pt>
                <c:pt idx="8">
                  <c:v>2005</c:v>
                </c:pt>
                <c:pt idx="9">
                  <c:v>2006</c:v>
                </c:pt>
                <c:pt idx="10">
                  <c:v>2007</c:v>
                </c:pt>
                <c:pt idx="11">
                  <c:v>2008</c:v>
                </c:pt>
                <c:pt idx="12">
                  <c:v>2009</c:v>
                </c:pt>
                <c:pt idx="13">
                  <c:v>2010</c:v>
                </c:pt>
                <c:pt idx="14">
                  <c:v>2011</c:v>
                </c:pt>
                <c:pt idx="15">
                  <c:v>2011</c:v>
                </c:pt>
              </c:numCache>
            </c:numRef>
          </c:cat>
          <c:val>
            <c:numRef>
              <c:f>Gráficos!$CE$19:$CE$34</c:f>
              <c:numCache>
                <c:formatCode>0.00%</c:formatCode>
                <c:ptCount val="16"/>
                <c:pt idx="0">
                  <c:v>4.2449436358420717E-2</c:v>
                </c:pt>
                <c:pt idx="1">
                  <c:v>4.4116915228082539E-2</c:v>
                </c:pt>
                <c:pt idx="2">
                  <c:v>4.6095637272358179E-2</c:v>
                </c:pt>
                <c:pt idx="3">
                  <c:v>5.7236308292964909E-2</c:v>
                </c:pt>
                <c:pt idx="4">
                  <c:v>5.9159762456551496E-2</c:v>
                </c:pt>
                <c:pt idx="5">
                  <c:v>4.952000866954373E-2</c:v>
                </c:pt>
                <c:pt idx="6">
                  <c:v>4.6654380786391954E-2</c:v>
                </c:pt>
                <c:pt idx="7">
                  <c:v>4.4303497877848028E-2</c:v>
                </c:pt>
                <c:pt idx="8">
                  <c:v>4.154852183842405E-2</c:v>
                </c:pt>
                <c:pt idx="9">
                  <c:v>4.374048491729296E-2</c:v>
                </c:pt>
                <c:pt idx="10">
                  <c:v>5.6449742662808389E-2</c:v>
                </c:pt>
                <c:pt idx="11">
                  <c:v>6.1837584431917551E-2</c:v>
                </c:pt>
                <c:pt idx="12">
                  <c:v>7.153760970896389E-2</c:v>
                </c:pt>
                <c:pt idx="13">
                  <c:v>7.0000000000000007E-2</c:v>
                </c:pt>
                <c:pt idx="14">
                  <c:v>7.0000000000000007E-2</c:v>
                </c:pt>
                <c:pt idx="15">
                  <c:v>7.0000000000000007E-2</c:v>
                </c:pt>
              </c:numCache>
            </c:numRef>
          </c:val>
          <c:extLst>
            <c:ext xmlns:c16="http://schemas.microsoft.com/office/drawing/2014/chart" uri="{C3380CC4-5D6E-409C-BE32-E72D297353CC}">
              <c16:uniqueId val="{00000002-C6CC-448B-82E0-E2DAF5C5F30C}"/>
            </c:ext>
          </c:extLst>
        </c:ser>
        <c:ser>
          <c:idx val="1"/>
          <c:order val="1"/>
          <c:spPr>
            <a:solidFill>
              <a:srgbClr val="C0C0C0"/>
            </a:solidFill>
            <a:ln w="25400">
              <a:noFill/>
            </a:ln>
          </c:spPr>
          <c:invertIfNegative val="0"/>
          <c:dPt>
            <c:idx val="14"/>
            <c:invertIfNegative val="0"/>
            <c:bubble3D val="0"/>
            <c:spPr>
              <a:solidFill>
                <a:srgbClr val="CC0000"/>
              </a:solidFill>
              <a:ln w="25400">
                <a:noFill/>
              </a:ln>
            </c:spPr>
            <c:extLst>
              <c:ext xmlns:c16="http://schemas.microsoft.com/office/drawing/2014/chart" uri="{C3380CC4-5D6E-409C-BE32-E72D297353CC}">
                <c16:uniqueId val="{00000003-C6CC-448B-82E0-E2DAF5C5F30C}"/>
              </c:ext>
            </c:extLst>
          </c:dPt>
          <c:dPt>
            <c:idx val="15"/>
            <c:invertIfNegative val="0"/>
            <c:bubble3D val="0"/>
            <c:spPr>
              <a:solidFill>
                <a:srgbClr val="CC0000"/>
              </a:solidFill>
              <a:ln w="25400">
                <a:noFill/>
              </a:ln>
            </c:spPr>
            <c:extLst>
              <c:ext xmlns:c16="http://schemas.microsoft.com/office/drawing/2014/chart" uri="{C3380CC4-5D6E-409C-BE32-E72D297353CC}">
                <c16:uniqueId val="{00000004-C6CC-448B-82E0-E2DAF5C5F30C}"/>
              </c:ext>
            </c:extLst>
          </c:dPt>
          <c:dLbls>
            <c:dLbl>
              <c:idx val="14"/>
              <c:layout>
                <c:manualLayout>
                  <c:x val="-1.5666166141081606E-3"/>
                  <c:y val="-0.11551466899235228"/>
                </c:manualLayout>
              </c:layout>
              <c:tx>
                <c:rich>
                  <a:bodyPr/>
                  <a:lstStyle/>
                  <a:p>
                    <a:pPr>
                      <a:defRPr sz="800" b="1" i="0" u="none" strike="noStrike" baseline="0">
                        <a:solidFill>
                          <a:srgbClr val="333333"/>
                        </a:solidFill>
                        <a:latin typeface="Verdana"/>
                        <a:ea typeface="Verdana"/>
                        <a:cs typeface="Verdana"/>
                      </a:defRPr>
                    </a:pPr>
                    <a:r>
                      <a:rPr lang="en-US"/>
                      <a:t>G/M
8,3%</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6CC-448B-82E0-E2DAF5C5F30C}"/>
                </c:ext>
              </c:extLst>
            </c:dLbl>
            <c:dLbl>
              <c:idx val="15"/>
              <c:layout>
                <c:manualLayout>
                  <c:x val="-3.9121245150068986E-3"/>
                  <c:y val="-0.15368520319541196"/>
                </c:manualLayout>
              </c:layout>
              <c:tx>
                <c:rich>
                  <a:bodyPr/>
                  <a:lstStyle/>
                  <a:p>
                    <a:pPr>
                      <a:defRPr sz="800" b="1" i="0" u="none" strike="noStrike" baseline="0">
                        <a:solidFill>
                          <a:srgbClr val="333333"/>
                        </a:solidFill>
                        <a:latin typeface="Verdana"/>
                        <a:ea typeface="Verdana"/>
                        <a:cs typeface="Verdana"/>
                      </a:defRPr>
                    </a:pPr>
                    <a:r>
                      <a:rPr lang="en-US"/>
                      <a:t>C/R/P
9,80%</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C6CC-448B-82E0-E2DAF5C5F30C}"/>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Gráficos!$CD$19:$CD$34</c:f>
              <c:numCache>
                <c:formatCode>General</c:formatCode>
                <c:ptCount val="16"/>
                <c:pt idx="0">
                  <c:v>60</c:v>
                </c:pt>
                <c:pt idx="1">
                  <c:v>70</c:v>
                </c:pt>
                <c:pt idx="2">
                  <c:v>80</c:v>
                </c:pt>
                <c:pt idx="3">
                  <c:v>90</c:v>
                </c:pt>
                <c:pt idx="4">
                  <c:v>2001</c:v>
                </c:pt>
                <c:pt idx="5">
                  <c:v>2002</c:v>
                </c:pt>
                <c:pt idx="6">
                  <c:v>2003</c:v>
                </c:pt>
                <c:pt idx="7">
                  <c:v>2004</c:v>
                </c:pt>
                <c:pt idx="8">
                  <c:v>2005</c:v>
                </c:pt>
                <c:pt idx="9">
                  <c:v>2006</c:v>
                </c:pt>
                <c:pt idx="10">
                  <c:v>2007</c:v>
                </c:pt>
                <c:pt idx="11">
                  <c:v>2008</c:v>
                </c:pt>
                <c:pt idx="12">
                  <c:v>2009</c:v>
                </c:pt>
                <c:pt idx="13">
                  <c:v>2010</c:v>
                </c:pt>
                <c:pt idx="14">
                  <c:v>2011</c:v>
                </c:pt>
                <c:pt idx="15">
                  <c:v>2011</c:v>
                </c:pt>
              </c:numCache>
            </c:numRef>
          </c:cat>
          <c:val>
            <c:numRef>
              <c:f>Gráficos!$CG$19:$CG$34</c:f>
              <c:numCache>
                <c:formatCode>General</c:formatCode>
                <c:ptCount val="16"/>
                <c:pt idx="14" formatCode="0.00%">
                  <c:v>1.2999999999999999E-2</c:v>
                </c:pt>
                <c:pt idx="15" formatCode="0.00%">
                  <c:v>2.8000000000000001E-2</c:v>
                </c:pt>
              </c:numCache>
            </c:numRef>
          </c:val>
          <c:extLst>
            <c:ext xmlns:c16="http://schemas.microsoft.com/office/drawing/2014/chart" uri="{C3380CC4-5D6E-409C-BE32-E72D297353CC}">
              <c16:uniqueId val="{00000005-C6CC-448B-82E0-E2DAF5C5F30C}"/>
            </c:ext>
          </c:extLst>
        </c:ser>
        <c:dLbls>
          <c:showLegendKey val="0"/>
          <c:showVal val="0"/>
          <c:showCatName val="0"/>
          <c:showSerName val="0"/>
          <c:showPercent val="0"/>
          <c:showBubbleSize val="0"/>
        </c:dLbls>
        <c:gapWidth val="150"/>
        <c:overlap val="100"/>
        <c:axId val="267052400"/>
        <c:axId val="1"/>
      </c:barChart>
      <c:catAx>
        <c:axId val="267052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75"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1"/>
        <c:tickMarkSkip val="1"/>
        <c:noMultiLvlLbl val="0"/>
      </c:catAx>
      <c:valAx>
        <c:axId val="1"/>
        <c:scaling>
          <c:orientation val="minMax"/>
          <c:max val="0.1"/>
        </c:scaling>
        <c:delete val="0"/>
        <c:axPos val="l"/>
        <c:majorGridlines>
          <c:spPr>
            <a:ln w="3175">
              <a:solidFill>
                <a:srgbClr val="FFFF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52400"/>
        <c:crosses val="autoZero"/>
        <c:crossBetween val="between"/>
      </c:valAx>
      <c:spPr>
        <a:solidFill>
          <a:srgbClr val="FFFFFF"/>
        </a:solidFill>
        <a:ln w="12700">
          <a:solidFill>
            <a:srgbClr val="000000"/>
          </a:solidFill>
          <a:prstDash val="solid"/>
        </a:ln>
      </c:spPr>
    </c:plotArea>
    <c:plotVisOnly val="1"/>
    <c:dispBlanksAs val="gap"/>
    <c:showDLblsOverMax val="0"/>
  </c:chart>
  <c:spPr>
    <a:solidFill>
      <a:srgbClr val="FFFFFF"/>
    </a:solidFill>
    <a:ln w="9525">
      <a:noFill/>
    </a:ln>
  </c:spPr>
  <c:txPr>
    <a:bodyPr/>
    <a:lstStyle/>
    <a:p>
      <a:pPr>
        <a:defRPr sz="825"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900" b="1" i="0" u="none" strike="noStrike" baseline="0">
                <a:solidFill>
                  <a:srgbClr val="FF0000"/>
                </a:solidFill>
                <a:latin typeface="Verdana"/>
                <a:ea typeface="Verdana"/>
              </a:rPr>
              <a:t>Federal Primary Expenditures</a:t>
            </a:r>
            <a:endParaRPr lang="en-US" sz="1100" b="1" i="0" u="none" strike="noStrike" baseline="0">
              <a:solidFill>
                <a:srgbClr val="FF0000"/>
              </a:solidFill>
              <a:latin typeface="Verdana"/>
              <a:ea typeface="Verdana"/>
            </a:endParaRPr>
          </a:p>
          <a:p>
            <a:pPr>
              <a:defRPr sz="800" b="0" i="0" u="none" strike="noStrike" baseline="0">
                <a:solidFill>
                  <a:srgbClr val="333333"/>
                </a:solidFill>
                <a:latin typeface="Verdana"/>
                <a:ea typeface="Verdana"/>
                <a:cs typeface="Verdana"/>
              </a:defRPr>
            </a:pPr>
            <a:r>
              <a:rPr lang="en-US" sz="800" b="0" i="0" u="none" strike="noStrike" baseline="0">
                <a:solidFill>
                  <a:srgbClr val="FF0000"/>
                </a:solidFill>
                <a:latin typeface="Verdana"/>
                <a:ea typeface="Verdana"/>
              </a:rPr>
              <a:t>(as % of GDP)</a:t>
            </a:r>
          </a:p>
        </c:rich>
      </c:tx>
      <c:overlay val="0"/>
      <c:spPr>
        <a:noFill/>
        <a:ln w="25400">
          <a:noFill/>
        </a:ln>
      </c:spPr>
    </c:title>
    <c:autoTitleDeleted val="0"/>
    <c:plotArea>
      <c:layout>
        <c:manualLayout>
          <c:layoutTarget val="inner"/>
          <c:xMode val="edge"/>
          <c:yMode val="edge"/>
          <c:x val="7.5170735586650328E-2"/>
          <c:y val="0.27722356278020216"/>
          <c:w val="0.86446345924647872"/>
          <c:h val="0.58127521228106904"/>
        </c:manualLayout>
      </c:layout>
      <c:lineChart>
        <c:grouping val="standard"/>
        <c:varyColors val="0"/>
        <c:ser>
          <c:idx val="0"/>
          <c:order val="0"/>
          <c:tx>
            <c:v>Federal Primary Expenditure</c:v>
          </c:tx>
          <c:spPr>
            <a:ln w="38100">
              <a:solidFill>
                <a:srgbClr val="333333"/>
              </a:solidFill>
              <a:prstDash val="solid"/>
            </a:ln>
          </c:spPr>
          <c:marker>
            <c:symbol val="none"/>
          </c:marker>
          <c:dLbls>
            <c:dLbl>
              <c:idx val="41"/>
              <c:layout>
                <c:manualLayout>
                  <c:x val="-2.4740632476338956E-2"/>
                  <c:y val="2.0263153962731557E-2"/>
                </c:manualLayout>
              </c:layout>
              <c:numFmt formatCode="0%" sourceLinked="0"/>
              <c:spPr>
                <a:noFill/>
                <a:ln w="25400">
                  <a:noFill/>
                </a:ln>
              </c:spPr>
              <c:txPr>
                <a:bodyPr/>
                <a:lstStyle/>
                <a:p>
                  <a:pPr>
                    <a:defRPr sz="8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0F-4658-94DA-001F23CEF3D5}"/>
                </c:ext>
              </c:extLst>
            </c:dLbl>
            <c:dLbl>
              <c:idx val="48"/>
              <c:layout>
                <c:manualLayout>
                  <c:x val="0"/>
                  <c:y val="-3.6061514697196859E-2"/>
                </c:manualLayout>
              </c:layout>
              <c:numFmt formatCode="0%" sourceLinked="0"/>
              <c:spPr>
                <a:noFill/>
                <a:ln w="25400">
                  <a:noFill/>
                </a:ln>
              </c:spPr>
              <c:txPr>
                <a:bodyPr/>
                <a:lstStyle/>
                <a:p>
                  <a:pPr>
                    <a:defRPr sz="8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D0F-4658-94DA-001F23CEF3D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(2)'!$C$217:$AY$217</c:f>
              <c:numCache>
                <c:formatCode>0.00%</c:formatCode>
                <c:ptCount val="49"/>
                <c:pt idx="0">
                  <c:v>0.25131709741550695</c:v>
                </c:pt>
                <c:pt idx="1">
                  <c:v>0.24032420121910375</c:v>
                </c:pt>
                <c:pt idx="2">
                  <c:v>0.23190509346044666</c:v>
                </c:pt>
                <c:pt idx="3">
                  <c:v>0.22150251014159378</c:v>
                </c:pt>
                <c:pt idx="4">
                  <c:v>0.21100280898876406</c:v>
                </c:pt>
                <c:pt idx="5">
                  <c:v>0.23398303329380352</c:v>
                </c:pt>
                <c:pt idx="6">
                  <c:v>0.24154081119136164</c:v>
                </c:pt>
                <c:pt idx="7">
                  <c:v>0.24096794925016066</c:v>
                </c:pt>
                <c:pt idx="8">
                  <c:v>0.23687439312703168</c:v>
                </c:pt>
                <c:pt idx="9">
                  <c:v>0.24369572649572649</c:v>
                </c:pt>
                <c:pt idx="10">
                  <c:v>0.2437870200367207</c:v>
                </c:pt>
                <c:pt idx="11">
                  <c:v>0.23428433315608835</c:v>
                </c:pt>
                <c:pt idx="12">
                  <c:v>0.25660834227013596</c:v>
                </c:pt>
                <c:pt idx="13">
                  <c:v>0.28296870515735723</c:v>
                </c:pt>
                <c:pt idx="14">
                  <c:v>0.27376984130039683</c:v>
                </c:pt>
                <c:pt idx="15">
                  <c:v>0.24553199633167244</c:v>
                </c:pt>
                <c:pt idx="16">
                  <c:v>0.21889077764516296</c:v>
                </c:pt>
                <c:pt idx="17">
                  <c:v>0.23503589787683554</c:v>
                </c:pt>
                <c:pt idx="18">
                  <c:v>0.22903026796459017</c:v>
                </c:pt>
                <c:pt idx="19">
                  <c:v>0.2558401974389321</c:v>
                </c:pt>
                <c:pt idx="20">
                  <c:v>0.25022622126698485</c:v>
                </c:pt>
                <c:pt idx="21">
                  <c:v>0.20662989923677513</c:v>
                </c:pt>
                <c:pt idx="22">
                  <c:v>0.22238469281669673</c:v>
                </c:pt>
                <c:pt idx="23">
                  <c:v>0.21670211016627855</c:v>
                </c:pt>
                <c:pt idx="24">
                  <c:v>0.23173024455476318</c:v>
                </c:pt>
                <c:pt idx="25">
                  <c:v>0.22849363255058813</c:v>
                </c:pt>
                <c:pt idx="26">
                  <c:v>0.23973935894623341</c:v>
                </c:pt>
                <c:pt idx="27">
                  <c:v>0.22566227889797641</c:v>
                </c:pt>
                <c:pt idx="28">
                  <c:v>0.21861340078344177</c:v>
                </c:pt>
                <c:pt idx="29">
                  <c:v>0.19858775615230531</c:v>
                </c:pt>
                <c:pt idx="30">
                  <c:v>0.20106781693048695</c:v>
                </c:pt>
                <c:pt idx="31">
                  <c:v>0.2106243077765183</c:v>
                </c:pt>
                <c:pt idx="32">
                  <c:v>0.24121183410175973</c:v>
                </c:pt>
                <c:pt idx="33">
                  <c:v>0.24399886639424953</c:v>
                </c:pt>
                <c:pt idx="34">
                  <c:v>0.23971833041751534</c:v>
                </c:pt>
                <c:pt idx="35">
                  <c:v>0.2295386378920648</c:v>
                </c:pt>
                <c:pt idx="36">
                  <c:v>0.21989165422603699</c:v>
                </c:pt>
                <c:pt idx="37">
                  <c:v>0.22272390955799595</c:v>
                </c:pt>
                <c:pt idx="38">
                  <c:v>0.23986051461398039</c:v>
                </c:pt>
                <c:pt idx="39">
                  <c:v>0.2299199804825488</c:v>
                </c:pt>
                <c:pt idx="40">
                  <c:v>0.2412256330438769</c:v>
                </c:pt>
                <c:pt idx="41">
                  <c:v>0.20555597943972301</c:v>
                </c:pt>
                <c:pt idx="42">
                  <c:v>0.21187258357878549</c:v>
                </c:pt>
                <c:pt idx="43" formatCode="0.0%">
                  <c:v>0.21679304450496809</c:v>
                </c:pt>
                <c:pt idx="44" formatCode="0.0%">
                  <c:v>0.23512587906363405</c:v>
                </c:pt>
                <c:pt idx="45" formatCode="0.0%">
                  <c:v>0.24119048707701135</c:v>
                </c:pt>
                <c:pt idx="46" formatCode="0.0%">
                  <c:v>0.26470440134941819</c:v>
                </c:pt>
                <c:pt idx="47" formatCode="0.0%">
                  <c:v>0.28045465699475985</c:v>
                </c:pt>
                <c:pt idx="48" formatCode="0.0%">
                  <c:v>0.32189700971276441</c:v>
                </c:pt>
              </c:numCache>
            </c:numRef>
          </c:val>
          <c:smooth val="0"/>
          <c:extLst>
            <c:ext xmlns:c16="http://schemas.microsoft.com/office/drawing/2014/chart" uri="{C3380CC4-5D6E-409C-BE32-E72D297353CC}">
              <c16:uniqueId val="{00000002-2D0F-4658-94DA-001F23CEF3D5}"/>
            </c:ext>
          </c:extLst>
        </c:ser>
        <c:ser>
          <c:idx val="1"/>
          <c:order val="1"/>
          <c:tx>
            <c:v>National Primary Expenditure</c:v>
          </c:tx>
          <c:spPr>
            <a:ln w="25400">
              <a:solidFill>
                <a:srgbClr val="C0C0C0"/>
              </a:solidFill>
              <a:prstDash val="solid"/>
            </a:ln>
          </c:spPr>
          <c:marker>
            <c:symbol val="none"/>
          </c:marker>
          <c:dLbls>
            <c:dLbl>
              <c:idx val="41"/>
              <c:layout>
                <c:manualLayout>
                  <c:x val="-2.964307175372927E-2"/>
                  <c:y val="-3.9022786472302756E-2"/>
                </c:manualLayout>
              </c:layout>
              <c:numFmt formatCode="0%" sourceLinked="0"/>
              <c:spPr>
                <a:noFill/>
                <a:ln w="25400">
                  <a:noFill/>
                </a:ln>
              </c:spPr>
              <c:txPr>
                <a:bodyPr/>
                <a:lstStyle/>
                <a:p>
                  <a:pPr>
                    <a:defRPr sz="8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D0F-4658-94DA-001F23CEF3D5}"/>
                </c:ext>
              </c:extLst>
            </c:dLbl>
            <c:dLbl>
              <c:idx val="48"/>
              <c:layout>
                <c:manualLayout>
                  <c:x val="-6.8467092646374919E-3"/>
                  <c:y val="-4.680433039179574E-3"/>
                </c:manualLayout>
              </c:layout>
              <c:numFmt formatCode="0%" sourceLinked="0"/>
              <c:spPr>
                <a:noFill/>
                <a:ln w="25400">
                  <a:noFill/>
                </a:ln>
              </c:spPr>
              <c:txPr>
                <a:bodyPr/>
                <a:lstStyle/>
                <a:p>
                  <a:pPr>
                    <a:defRPr sz="800" b="1" i="0" u="none" strike="noStrike" baseline="0">
                      <a:solidFill>
                        <a:srgbClr val="666666"/>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D0F-4658-94DA-001F23CEF3D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(2)-(e)'!$C$209:$AY$209</c:f>
              <c:numCache>
                <c:formatCode>0.00%</c:formatCode>
                <c:ptCount val="49"/>
                <c:pt idx="0">
                  <c:v>0.18954605699138502</c:v>
                </c:pt>
                <c:pt idx="1">
                  <c:v>0.17710496349387098</c:v>
                </c:pt>
                <c:pt idx="2">
                  <c:v>0.17056397621980612</c:v>
                </c:pt>
                <c:pt idx="3">
                  <c:v>0.1630814902314304</c:v>
                </c:pt>
                <c:pt idx="4">
                  <c:v>0.1486573033707865</c:v>
                </c:pt>
                <c:pt idx="5">
                  <c:v>0.16471180044203573</c:v>
                </c:pt>
                <c:pt idx="6">
                  <c:v>0.17403563406435588</c:v>
                </c:pt>
                <c:pt idx="7">
                  <c:v>0.17060881972183528</c:v>
                </c:pt>
                <c:pt idx="8">
                  <c:v>0.16303642293241016</c:v>
                </c:pt>
                <c:pt idx="9">
                  <c:v>0.16851965811965811</c:v>
                </c:pt>
                <c:pt idx="10">
                  <c:v>0.17274287538915944</c:v>
                </c:pt>
                <c:pt idx="11">
                  <c:v>0.16338860153719728</c:v>
                </c:pt>
                <c:pt idx="12">
                  <c:v>0.17644239995484562</c:v>
                </c:pt>
                <c:pt idx="13">
                  <c:v>0.18811518192512322</c:v>
                </c:pt>
                <c:pt idx="14">
                  <c:v>0.17682592066996178</c:v>
                </c:pt>
                <c:pt idx="15">
                  <c:v>0.16892929777175203</c:v>
                </c:pt>
                <c:pt idx="16">
                  <c:v>0.14006936156019303</c:v>
                </c:pt>
                <c:pt idx="17">
                  <c:v>0.15144666294073936</c:v>
                </c:pt>
                <c:pt idx="18">
                  <c:v>0.14752319694309013</c:v>
                </c:pt>
                <c:pt idx="19">
                  <c:v>0.1633658550558417</c:v>
                </c:pt>
                <c:pt idx="20">
                  <c:v>0.15664565953881462</c:v>
                </c:pt>
                <c:pt idx="21">
                  <c:v>0.13713826062080672</c:v>
                </c:pt>
                <c:pt idx="22">
                  <c:v>0.14620563254011723</c:v>
                </c:pt>
                <c:pt idx="23">
                  <c:v>0.13101064191752854</c:v>
                </c:pt>
                <c:pt idx="24">
                  <c:v>0.13974763186754308</c:v>
                </c:pt>
                <c:pt idx="25">
                  <c:v>0.12492631630387308</c:v>
                </c:pt>
                <c:pt idx="26">
                  <c:v>0.13590302509790375</c:v>
                </c:pt>
                <c:pt idx="27">
                  <c:v>0.13317945842543571</c:v>
                </c:pt>
                <c:pt idx="28">
                  <c:v>0.1302670235390388</c:v>
                </c:pt>
                <c:pt idx="29">
                  <c:v>0.11205722218554708</c:v>
                </c:pt>
                <c:pt idx="30">
                  <c:v>0.10740086821792555</c:v>
                </c:pt>
                <c:pt idx="31">
                  <c:v>0.10583286703245491</c:v>
                </c:pt>
                <c:pt idx="32">
                  <c:v>0.12794698868497398</c:v>
                </c:pt>
                <c:pt idx="33">
                  <c:v>0.13240902011394409</c:v>
                </c:pt>
                <c:pt idx="34">
                  <c:v>0.12829418495112657</c:v>
                </c:pt>
                <c:pt idx="35">
                  <c:v>0.12453269862258701</c:v>
                </c:pt>
                <c:pt idx="36">
                  <c:v>0.11491902802181582</c:v>
                </c:pt>
                <c:pt idx="37">
                  <c:v>0.11363938503283348</c:v>
                </c:pt>
                <c:pt idx="38">
                  <c:v>0.12210203666554986</c:v>
                </c:pt>
                <c:pt idx="39">
                  <c:v>0.11671697138881149</c:v>
                </c:pt>
                <c:pt idx="40">
                  <c:v>0.12234831839153629</c:v>
                </c:pt>
                <c:pt idx="41">
                  <c:v>0.10826744861827681</c:v>
                </c:pt>
                <c:pt idx="42">
                  <c:v>0.11499442496531492</c:v>
                </c:pt>
                <c:pt idx="43">
                  <c:v>0.1100790092347009</c:v>
                </c:pt>
                <c:pt idx="44">
                  <c:v>0.11906069545672185</c:v>
                </c:pt>
                <c:pt idx="45">
                  <c:v>0.12215767310369183</c:v>
                </c:pt>
                <c:pt idx="46">
                  <c:v>0.14052294983043404</c:v>
                </c:pt>
                <c:pt idx="47">
                  <c:v>0.15294115418662291</c:v>
                </c:pt>
                <c:pt idx="48">
                  <c:v>0.1813030639107433</c:v>
                </c:pt>
              </c:numCache>
            </c:numRef>
          </c:val>
          <c:smooth val="0"/>
          <c:extLst>
            <c:ext xmlns:c16="http://schemas.microsoft.com/office/drawing/2014/chart" uri="{C3380CC4-5D6E-409C-BE32-E72D297353CC}">
              <c16:uniqueId val="{00000006-2D0F-4658-94DA-001F23CEF3D5}"/>
            </c:ext>
          </c:extLst>
        </c:ser>
        <c:ser>
          <c:idx val="2"/>
          <c:order val="2"/>
          <c:tx>
            <c:v>Provinces Primary Expenditure</c:v>
          </c:tx>
          <c:spPr>
            <a:ln w="25400">
              <a:solidFill>
                <a:srgbClr val="993366"/>
              </a:solidFill>
              <a:prstDash val="solid"/>
            </a:ln>
          </c:spPr>
          <c:marker>
            <c:symbol val="none"/>
          </c:marker>
          <c:dLbls>
            <c:dLbl>
              <c:idx val="41"/>
              <c:layout>
                <c:manualLayout>
                  <c:x val="-5.0113746710266714E-2"/>
                  <c:y val="6.0102524495328095E-2"/>
                </c:manualLayout>
              </c:layout>
              <c:numFmt formatCode="0%" sourceLinked="0"/>
              <c:spPr>
                <a:noFill/>
                <a:ln w="25400">
                  <a:noFill/>
                </a:ln>
              </c:spPr>
              <c:txPr>
                <a:bodyPr/>
                <a:lstStyle/>
                <a:p>
                  <a:pPr>
                    <a:defRPr sz="800" b="1" i="0" u="none" strike="noStrike" baseline="0">
                      <a:solidFill>
                        <a:srgbClr val="9900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D0F-4658-94DA-001F23CEF3D5}"/>
                </c:ext>
              </c:extLst>
            </c:dLbl>
            <c:dLbl>
              <c:idx val="48"/>
              <c:layout>
                <c:manualLayout>
                  <c:x val="-1.011500211623096E-2"/>
                  <c:y val="2.9790706192576212E-2"/>
                </c:manualLayout>
              </c:layout>
              <c:numFmt formatCode="0%" sourceLinked="0"/>
              <c:spPr>
                <a:noFill/>
                <a:ln w="25400">
                  <a:noFill/>
                </a:ln>
              </c:spPr>
              <c:txPr>
                <a:bodyPr/>
                <a:lstStyle/>
                <a:p>
                  <a:pPr>
                    <a:defRPr sz="800" b="1" i="0" u="none" strike="noStrike" baseline="0">
                      <a:solidFill>
                        <a:srgbClr val="9900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D0F-4658-94DA-001F23CEF3D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PROVINCIAS!$C$199:$AZ$199</c:f>
              <c:numCache>
                <c:formatCode>0.00%</c:formatCode>
                <c:ptCount val="50"/>
                <c:pt idx="0">
                  <c:v>6.1771040424121924E-2</c:v>
                </c:pt>
                <c:pt idx="1">
                  <c:v>6.321923772523276E-2</c:v>
                </c:pt>
                <c:pt idx="2">
                  <c:v>6.1341117240640571E-2</c:v>
                </c:pt>
                <c:pt idx="3">
                  <c:v>5.8421019910163352E-2</c:v>
                </c:pt>
                <c:pt idx="4">
                  <c:v>6.2345505617977533E-2</c:v>
                </c:pt>
                <c:pt idx="5">
                  <c:v>6.9271232851767797E-2</c:v>
                </c:pt>
                <c:pt idx="6">
                  <c:v>6.7505177127005739E-2</c:v>
                </c:pt>
                <c:pt idx="7">
                  <c:v>7.0359129528325376E-2</c:v>
                </c:pt>
                <c:pt idx="8">
                  <c:v>7.383797019462153E-2</c:v>
                </c:pt>
                <c:pt idx="9">
                  <c:v>7.517606837606837E-2</c:v>
                </c:pt>
                <c:pt idx="10">
                  <c:v>7.1044144647561258E-2</c:v>
                </c:pt>
                <c:pt idx="11">
                  <c:v>7.0895731618891095E-2</c:v>
                </c:pt>
                <c:pt idx="12">
                  <c:v>8.0165942315290395E-2</c:v>
                </c:pt>
                <c:pt idx="13">
                  <c:v>9.4853523232234033E-2</c:v>
                </c:pt>
                <c:pt idx="14">
                  <c:v>9.6943920630435096E-2</c:v>
                </c:pt>
                <c:pt idx="15">
                  <c:v>7.6602698559920426E-2</c:v>
                </c:pt>
                <c:pt idx="16">
                  <c:v>7.8821416084969925E-2</c:v>
                </c:pt>
                <c:pt idx="17">
                  <c:v>8.3589234936096241E-2</c:v>
                </c:pt>
                <c:pt idx="18">
                  <c:v>8.1507071021500108E-2</c:v>
                </c:pt>
                <c:pt idx="19">
                  <c:v>9.2474342383090408E-2</c:v>
                </c:pt>
                <c:pt idx="20">
                  <c:v>9.3580561728170211E-2</c:v>
                </c:pt>
                <c:pt idx="21">
                  <c:v>6.949163861596841E-2</c:v>
                </c:pt>
                <c:pt idx="22">
                  <c:v>7.6179060276579502E-2</c:v>
                </c:pt>
                <c:pt idx="23">
                  <c:v>8.569146824875E-2</c:v>
                </c:pt>
                <c:pt idx="24">
                  <c:v>9.1982612687220106E-2</c:v>
                </c:pt>
                <c:pt idx="25">
                  <c:v>0.10356731624671506</c:v>
                </c:pt>
                <c:pt idx="26">
                  <c:v>0.10383633384832969</c:v>
                </c:pt>
                <c:pt idx="27">
                  <c:v>9.2482820472540708E-2</c:v>
                </c:pt>
                <c:pt idx="28">
                  <c:v>8.8346377244402918E-2</c:v>
                </c:pt>
                <c:pt idx="29">
                  <c:v>8.6530533966758194E-2</c:v>
                </c:pt>
                <c:pt idx="30">
                  <c:v>9.3666948712561399E-2</c:v>
                </c:pt>
                <c:pt idx="31">
                  <c:v>0.10479144074406339</c:v>
                </c:pt>
                <c:pt idx="32">
                  <c:v>0.11326484541678572</c:v>
                </c:pt>
                <c:pt idx="33">
                  <c:v>0.11158984628030542</c:v>
                </c:pt>
                <c:pt idx="34">
                  <c:v>0.11142414546638876</c:v>
                </c:pt>
                <c:pt idx="35">
                  <c:v>0.10500593926947777</c:v>
                </c:pt>
                <c:pt idx="36">
                  <c:v>0.10497262620422124</c:v>
                </c:pt>
                <c:pt idx="37">
                  <c:v>0.1090845245251625</c:v>
                </c:pt>
                <c:pt idx="38">
                  <c:v>0.11775847794843057</c:v>
                </c:pt>
                <c:pt idx="39">
                  <c:v>0.11320300909373728</c:v>
                </c:pt>
                <c:pt idx="40">
                  <c:v>0.11887731465234065</c:v>
                </c:pt>
                <c:pt idx="41">
                  <c:v>9.7288530821446242E-2</c:v>
                </c:pt>
                <c:pt idx="42">
                  <c:v>9.6878158613470627E-2</c:v>
                </c:pt>
                <c:pt idx="43">
                  <c:v>0.10671403527026718</c:v>
                </c:pt>
                <c:pt idx="44">
                  <c:v>0.11606518360691226</c:v>
                </c:pt>
                <c:pt idx="45">
                  <c:v>0.11903281397331957</c:v>
                </c:pt>
                <c:pt idx="46">
                  <c:v>0.12418145151898417</c:v>
                </c:pt>
                <c:pt idx="47">
                  <c:v>0.12751350280813695</c:v>
                </c:pt>
                <c:pt idx="48">
                  <c:v>0.14059394580202109</c:v>
                </c:pt>
                <c:pt idx="49">
                  <c:v>0.13288837888015165</c:v>
                </c:pt>
              </c:numCache>
            </c:numRef>
          </c:val>
          <c:smooth val="0"/>
          <c:extLst>
            <c:ext xmlns:c16="http://schemas.microsoft.com/office/drawing/2014/chart" uri="{C3380CC4-5D6E-409C-BE32-E72D297353CC}">
              <c16:uniqueId val="{00000009-2D0F-4658-94DA-001F23CEF3D5}"/>
            </c:ext>
          </c:extLst>
        </c:ser>
        <c:dLbls>
          <c:showLegendKey val="0"/>
          <c:showVal val="0"/>
          <c:showCatName val="0"/>
          <c:showSerName val="0"/>
          <c:showPercent val="0"/>
          <c:showBubbleSize val="0"/>
        </c:dLbls>
        <c:smooth val="0"/>
        <c:axId val="267081104"/>
        <c:axId val="1"/>
      </c:lineChart>
      <c:catAx>
        <c:axId val="2670811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9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ax val="0.3500000000000000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333333"/>
                </a:solidFill>
                <a:latin typeface="Verdana"/>
                <a:ea typeface="Verdana"/>
                <a:cs typeface="Verdana"/>
              </a:defRPr>
            </a:pPr>
            <a:endParaRPr lang="en-US"/>
          </a:p>
        </c:txPr>
        <c:crossAx val="267081104"/>
        <c:crosses val="autoZero"/>
        <c:crossBetween val="between"/>
        <c:majorUnit val="0.05"/>
        <c:minorUnit val="1.0000000000000002E-2"/>
      </c:valAx>
      <c:spPr>
        <a:solidFill>
          <a:srgbClr val="FFFFFF"/>
        </a:solidFill>
        <a:ln w="12700">
          <a:solidFill>
            <a:srgbClr val="FFFFFF"/>
          </a:solidFill>
          <a:prstDash val="solid"/>
        </a:ln>
      </c:spPr>
    </c:plotArea>
    <c:legend>
      <c:legendPos val="r"/>
      <c:layout>
        <c:manualLayout>
          <c:xMode val="edge"/>
          <c:yMode val="edge"/>
          <c:x val="1.9694353649386376E-2"/>
          <c:y val="9.1652544489021326E-2"/>
          <c:w val="0.44421522884666798"/>
          <c:h val="0.15682775382464084"/>
        </c:manualLayout>
      </c:layout>
      <c:overlay val="0"/>
      <c:spPr>
        <a:solidFill>
          <a:srgbClr val="FFFFFF"/>
        </a:solidFill>
        <a:ln w="25400">
          <a:noFill/>
        </a:ln>
      </c:spPr>
      <c:txPr>
        <a:bodyPr/>
        <a:lstStyle/>
        <a:p>
          <a:pPr>
            <a:defRPr sz="12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FF0000"/>
                </a:solidFill>
                <a:latin typeface="Verdana"/>
                <a:ea typeface="Verdana"/>
              </a:rPr>
              <a:t>Federal Primary Expenditures</a:t>
            </a:r>
          </a:p>
          <a:p>
            <a:pPr>
              <a:defRPr sz="800" b="0" i="0" u="none" strike="noStrike" baseline="0">
                <a:solidFill>
                  <a:srgbClr val="333333"/>
                </a:solidFill>
                <a:latin typeface="Verdana"/>
                <a:ea typeface="Verdana"/>
                <a:cs typeface="Verdana"/>
              </a:defRPr>
            </a:pPr>
            <a:r>
              <a:rPr lang="en-US" sz="1200" b="0" i="0" u="none" strike="noStrike" baseline="0">
                <a:solidFill>
                  <a:srgbClr val="FF0000"/>
                </a:solidFill>
                <a:latin typeface="Verdana"/>
                <a:ea typeface="Verdana"/>
              </a:rPr>
              <a:t>(as % of GDP)</a:t>
            </a:r>
          </a:p>
        </c:rich>
      </c:tx>
      <c:overlay val="0"/>
      <c:spPr>
        <a:noFill/>
        <a:ln w="25400">
          <a:noFill/>
        </a:ln>
      </c:spPr>
    </c:title>
    <c:autoTitleDeleted val="0"/>
    <c:plotArea>
      <c:layout/>
      <c:lineChart>
        <c:grouping val="standard"/>
        <c:varyColors val="0"/>
        <c:ser>
          <c:idx val="0"/>
          <c:order val="0"/>
          <c:tx>
            <c:v>Federal Primary Expenditure</c:v>
          </c:tx>
          <c:spPr>
            <a:ln w="38100">
              <a:solidFill>
                <a:srgbClr val="333333"/>
              </a:solidFill>
              <a:prstDash val="solid"/>
            </a:ln>
          </c:spPr>
          <c:marker>
            <c:symbol val="none"/>
          </c:marker>
          <c:dLbls>
            <c:dLbl>
              <c:idx val="41"/>
              <c:numFmt formatCode="0%" sourceLinked="0"/>
              <c:spPr>
                <a:noFill/>
                <a:ln w="25400">
                  <a:noFill/>
                </a:ln>
              </c:spPr>
              <c:txPr>
                <a:bodyPr/>
                <a:lstStyle/>
                <a:p>
                  <a:pPr>
                    <a:defRPr sz="10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3A1-4EB8-922C-637DB0BF4489}"/>
                </c:ext>
              </c:extLst>
            </c:dLbl>
            <c:dLbl>
              <c:idx val="48"/>
              <c:layout>
                <c:manualLayout>
                  <c:x val="0"/>
                  <c:y val="-3.6061514697196859E-2"/>
                </c:manualLayout>
              </c:layout>
              <c:numFmt formatCode="0%" sourceLinked="0"/>
              <c:spPr>
                <a:noFill/>
                <a:ln w="25400">
                  <a:noFill/>
                </a:ln>
              </c:spPr>
              <c:txPr>
                <a:bodyPr/>
                <a:lstStyle/>
                <a:p>
                  <a:pPr>
                    <a:defRPr sz="10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3A1-4EB8-922C-637DB0BF448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'CONSOLIDADO (2)'!$C$217:$AY$217</c:f>
              <c:numCache>
                <c:formatCode>0.00%</c:formatCode>
                <c:ptCount val="49"/>
                <c:pt idx="0">
                  <c:v>0.25131709741550695</c:v>
                </c:pt>
                <c:pt idx="1">
                  <c:v>0.24032420121910375</c:v>
                </c:pt>
                <c:pt idx="2">
                  <c:v>0.23190509346044666</c:v>
                </c:pt>
                <c:pt idx="3">
                  <c:v>0.22150251014159378</c:v>
                </c:pt>
                <c:pt idx="4">
                  <c:v>0.21100280898876406</c:v>
                </c:pt>
                <c:pt idx="5">
                  <c:v>0.23398303329380352</c:v>
                </c:pt>
                <c:pt idx="6">
                  <c:v>0.24154081119136164</c:v>
                </c:pt>
                <c:pt idx="7">
                  <c:v>0.24096794925016066</c:v>
                </c:pt>
                <c:pt idx="8">
                  <c:v>0.23687439312703168</c:v>
                </c:pt>
                <c:pt idx="9">
                  <c:v>0.24369572649572649</c:v>
                </c:pt>
                <c:pt idx="10">
                  <c:v>0.2437870200367207</c:v>
                </c:pt>
                <c:pt idx="11">
                  <c:v>0.23428433315608835</c:v>
                </c:pt>
                <c:pt idx="12">
                  <c:v>0.25660834227013596</c:v>
                </c:pt>
                <c:pt idx="13">
                  <c:v>0.28296870515735723</c:v>
                </c:pt>
                <c:pt idx="14">
                  <c:v>0.27376984130039683</c:v>
                </c:pt>
                <c:pt idx="15">
                  <c:v>0.24553199633167244</c:v>
                </c:pt>
                <c:pt idx="16">
                  <c:v>0.21889077764516296</c:v>
                </c:pt>
                <c:pt idx="17">
                  <c:v>0.23503589787683554</c:v>
                </c:pt>
                <c:pt idx="18">
                  <c:v>0.22903026796459017</c:v>
                </c:pt>
                <c:pt idx="19">
                  <c:v>0.2558401974389321</c:v>
                </c:pt>
                <c:pt idx="20">
                  <c:v>0.25022622126698485</c:v>
                </c:pt>
                <c:pt idx="21">
                  <c:v>0.20662989923677513</c:v>
                </c:pt>
                <c:pt idx="22">
                  <c:v>0.22238469281669673</c:v>
                </c:pt>
                <c:pt idx="23">
                  <c:v>0.21670211016627855</c:v>
                </c:pt>
                <c:pt idx="24">
                  <c:v>0.23173024455476318</c:v>
                </c:pt>
                <c:pt idx="25">
                  <c:v>0.22849363255058813</c:v>
                </c:pt>
                <c:pt idx="26">
                  <c:v>0.23973935894623341</c:v>
                </c:pt>
                <c:pt idx="27">
                  <c:v>0.22566227889797641</c:v>
                </c:pt>
                <c:pt idx="28">
                  <c:v>0.21861340078344177</c:v>
                </c:pt>
                <c:pt idx="29">
                  <c:v>0.19858775615230531</c:v>
                </c:pt>
                <c:pt idx="30">
                  <c:v>0.20106781693048695</c:v>
                </c:pt>
                <c:pt idx="31">
                  <c:v>0.2106243077765183</c:v>
                </c:pt>
                <c:pt idx="32">
                  <c:v>0.24121183410175973</c:v>
                </c:pt>
                <c:pt idx="33">
                  <c:v>0.24399886639424953</c:v>
                </c:pt>
                <c:pt idx="34">
                  <c:v>0.23971833041751534</c:v>
                </c:pt>
                <c:pt idx="35">
                  <c:v>0.2295386378920648</c:v>
                </c:pt>
                <c:pt idx="36">
                  <c:v>0.21989165422603699</c:v>
                </c:pt>
                <c:pt idx="37">
                  <c:v>0.22272390955799595</c:v>
                </c:pt>
                <c:pt idx="38">
                  <c:v>0.23986051461398039</c:v>
                </c:pt>
                <c:pt idx="39">
                  <c:v>0.2299199804825488</c:v>
                </c:pt>
                <c:pt idx="40">
                  <c:v>0.2412256330438769</c:v>
                </c:pt>
                <c:pt idx="41">
                  <c:v>0.20555597943972301</c:v>
                </c:pt>
                <c:pt idx="42">
                  <c:v>0.21187258357878549</c:v>
                </c:pt>
                <c:pt idx="43" formatCode="0.0%">
                  <c:v>0.21679304450496809</c:v>
                </c:pt>
                <c:pt idx="44" formatCode="0.0%">
                  <c:v>0.23512587906363405</c:v>
                </c:pt>
                <c:pt idx="45" formatCode="0.0%">
                  <c:v>0.24119048707701135</c:v>
                </c:pt>
                <c:pt idx="46" formatCode="0.0%">
                  <c:v>0.26470440134941819</c:v>
                </c:pt>
                <c:pt idx="47" formatCode="0.0%">
                  <c:v>0.28045465699475985</c:v>
                </c:pt>
                <c:pt idx="48" formatCode="0.0%">
                  <c:v>0.32189700971276441</c:v>
                </c:pt>
              </c:numCache>
            </c:numRef>
          </c:val>
          <c:smooth val="0"/>
          <c:extLst>
            <c:ext xmlns:c16="http://schemas.microsoft.com/office/drawing/2014/chart" uri="{C3380CC4-5D6E-409C-BE32-E72D297353CC}">
              <c16:uniqueId val="{00000002-93A1-4EB8-922C-637DB0BF4489}"/>
            </c:ext>
          </c:extLst>
        </c:ser>
        <c:ser>
          <c:idx val="1"/>
          <c:order val="1"/>
          <c:tx>
            <c:v>National Primary Expenditure</c:v>
          </c:tx>
          <c:spPr>
            <a:ln w="25400">
              <a:solidFill>
                <a:srgbClr val="C0C0C0"/>
              </a:solidFill>
              <a:prstDash val="solid"/>
            </a:ln>
          </c:spPr>
          <c:marker>
            <c:symbol val="none"/>
          </c:marker>
          <c:dLbls>
            <c:dLbl>
              <c:idx val="41"/>
              <c:numFmt formatCode="0%" sourceLinked="0"/>
              <c:spPr>
                <a:noFill/>
                <a:ln w="25400">
                  <a:noFill/>
                </a:ln>
              </c:spPr>
              <c:txPr>
                <a:bodyPr/>
                <a:lstStyle/>
                <a:p>
                  <a:pPr>
                    <a:defRPr sz="10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3A1-4EB8-922C-637DB0BF4489}"/>
                </c:ext>
              </c:extLst>
            </c:dLbl>
            <c:dLbl>
              <c:idx val="48"/>
              <c:numFmt formatCode="0%" sourceLinked="0"/>
              <c:spPr>
                <a:noFill/>
                <a:ln w="25400">
                  <a:noFill/>
                </a:ln>
              </c:spPr>
              <c:txPr>
                <a:bodyPr/>
                <a:lstStyle/>
                <a:p>
                  <a:pPr>
                    <a:defRPr sz="1000" b="1" i="0" u="none" strike="noStrike" baseline="0">
                      <a:solidFill>
                        <a:srgbClr val="666666"/>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3A1-4EB8-922C-637DB0BF448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'Total NACION (2)-(e)'!$C$209:$AY$209</c:f>
              <c:numCache>
                <c:formatCode>0.00%</c:formatCode>
                <c:ptCount val="49"/>
                <c:pt idx="0">
                  <c:v>0.18954605699138502</c:v>
                </c:pt>
                <c:pt idx="1">
                  <c:v>0.17710496349387098</c:v>
                </c:pt>
                <c:pt idx="2">
                  <c:v>0.17056397621980612</c:v>
                </c:pt>
                <c:pt idx="3">
                  <c:v>0.1630814902314304</c:v>
                </c:pt>
                <c:pt idx="4">
                  <c:v>0.1486573033707865</c:v>
                </c:pt>
                <c:pt idx="5">
                  <c:v>0.16471180044203573</c:v>
                </c:pt>
                <c:pt idx="6">
                  <c:v>0.17403563406435588</c:v>
                </c:pt>
                <c:pt idx="7">
                  <c:v>0.17060881972183528</c:v>
                </c:pt>
                <c:pt idx="8">
                  <c:v>0.16303642293241016</c:v>
                </c:pt>
                <c:pt idx="9">
                  <c:v>0.16851965811965811</c:v>
                </c:pt>
                <c:pt idx="10">
                  <c:v>0.17274287538915944</c:v>
                </c:pt>
                <c:pt idx="11">
                  <c:v>0.16338860153719728</c:v>
                </c:pt>
                <c:pt idx="12">
                  <c:v>0.17644239995484562</c:v>
                </c:pt>
                <c:pt idx="13">
                  <c:v>0.18811518192512322</c:v>
                </c:pt>
                <c:pt idx="14">
                  <c:v>0.17682592066996178</c:v>
                </c:pt>
                <c:pt idx="15">
                  <c:v>0.16892929777175203</c:v>
                </c:pt>
                <c:pt idx="16">
                  <c:v>0.14006936156019303</c:v>
                </c:pt>
                <c:pt idx="17">
                  <c:v>0.15144666294073936</c:v>
                </c:pt>
                <c:pt idx="18">
                  <c:v>0.14752319694309013</c:v>
                </c:pt>
                <c:pt idx="19">
                  <c:v>0.1633658550558417</c:v>
                </c:pt>
                <c:pt idx="20">
                  <c:v>0.15664565953881462</c:v>
                </c:pt>
                <c:pt idx="21">
                  <c:v>0.13713826062080672</c:v>
                </c:pt>
                <c:pt idx="22">
                  <c:v>0.14620563254011723</c:v>
                </c:pt>
                <c:pt idx="23">
                  <c:v>0.13101064191752854</c:v>
                </c:pt>
                <c:pt idx="24">
                  <c:v>0.13974763186754308</c:v>
                </c:pt>
                <c:pt idx="25">
                  <c:v>0.12492631630387308</c:v>
                </c:pt>
                <c:pt idx="26">
                  <c:v>0.13590302509790375</c:v>
                </c:pt>
                <c:pt idx="27">
                  <c:v>0.13317945842543571</c:v>
                </c:pt>
                <c:pt idx="28">
                  <c:v>0.1302670235390388</c:v>
                </c:pt>
                <c:pt idx="29">
                  <c:v>0.11205722218554708</c:v>
                </c:pt>
                <c:pt idx="30">
                  <c:v>0.10740086821792555</c:v>
                </c:pt>
                <c:pt idx="31">
                  <c:v>0.10583286703245491</c:v>
                </c:pt>
                <c:pt idx="32">
                  <c:v>0.12794698868497398</c:v>
                </c:pt>
                <c:pt idx="33">
                  <c:v>0.13240902011394409</c:v>
                </c:pt>
                <c:pt idx="34">
                  <c:v>0.12829418495112657</c:v>
                </c:pt>
                <c:pt idx="35">
                  <c:v>0.12453269862258701</c:v>
                </c:pt>
                <c:pt idx="36">
                  <c:v>0.11491902802181582</c:v>
                </c:pt>
                <c:pt idx="37">
                  <c:v>0.11363938503283348</c:v>
                </c:pt>
                <c:pt idx="38">
                  <c:v>0.12210203666554986</c:v>
                </c:pt>
                <c:pt idx="39">
                  <c:v>0.11671697138881149</c:v>
                </c:pt>
                <c:pt idx="40">
                  <c:v>0.12234831839153629</c:v>
                </c:pt>
                <c:pt idx="41">
                  <c:v>0.10826744861827681</c:v>
                </c:pt>
                <c:pt idx="42">
                  <c:v>0.11499442496531492</c:v>
                </c:pt>
                <c:pt idx="43">
                  <c:v>0.1100790092347009</c:v>
                </c:pt>
                <c:pt idx="44">
                  <c:v>0.11906069545672185</c:v>
                </c:pt>
                <c:pt idx="45">
                  <c:v>0.12215767310369183</c:v>
                </c:pt>
                <c:pt idx="46">
                  <c:v>0.14052294983043404</c:v>
                </c:pt>
                <c:pt idx="47">
                  <c:v>0.15294115418662291</c:v>
                </c:pt>
                <c:pt idx="48">
                  <c:v>0.1813030639107433</c:v>
                </c:pt>
              </c:numCache>
            </c:numRef>
          </c:val>
          <c:smooth val="0"/>
          <c:extLst>
            <c:ext xmlns:c16="http://schemas.microsoft.com/office/drawing/2014/chart" uri="{C3380CC4-5D6E-409C-BE32-E72D297353CC}">
              <c16:uniqueId val="{00000006-93A1-4EB8-922C-637DB0BF4489}"/>
            </c:ext>
          </c:extLst>
        </c:ser>
        <c:ser>
          <c:idx val="2"/>
          <c:order val="2"/>
          <c:tx>
            <c:v>Provinces Primary Expenditure</c:v>
          </c:tx>
          <c:spPr>
            <a:ln w="25400">
              <a:solidFill>
                <a:srgbClr val="993366"/>
              </a:solidFill>
              <a:prstDash val="solid"/>
            </a:ln>
          </c:spPr>
          <c:marker>
            <c:symbol val="none"/>
          </c:marker>
          <c:dLbls>
            <c:dLbl>
              <c:idx val="41"/>
              <c:layout>
                <c:manualLayout>
                  <c:x val="-5.0113746710266714E-2"/>
                  <c:y val="6.0102524495328095E-2"/>
                </c:manualLayout>
              </c:layout>
              <c:numFmt formatCode="0%" sourceLinked="0"/>
              <c:spPr>
                <a:noFill/>
                <a:ln w="25400">
                  <a:noFill/>
                </a:ln>
              </c:spPr>
              <c:txPr>
                <a:bodyPr/>
                <a:lstStyle/>
                <a:p>
                  <a:pPr>
                    <a:defRPr sz="1000" b="1" i="0" u="none" strike="noStrike" baseline="0">
                      <a:solidFill>
                        <a:srgbClr val="9900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3A1-4EB8-922C-637DB0BF4489}"/>
                </c:ext>
              </c:extLst>
            </c:dLbl>
            <c:dLbl>
              <c:idx val="48"/>
              <c:numFmt formatCode="0%" sourceLinked="0"/>
              <c:spPr>
                <a:noFill/>
                <a:ln w="25400">
                  <a:noFill/>
                </a:ln>
              </c:spPr>
              <c:txPr>
                <a:bodyPr/>
                <a:lstStyle/>
                <a:p>
                  <a:pPr>
                    <a:defRPr sz="1000" b="1" i="0" u="none" strike="noStrike" baseline="0">
                      <a:solidFill>
                        <a:srgbClr val="9900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3A1-4EB8-922C-637DB0BF448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(2)-(e)'!$C$11:$AY$11</c:f>
              <c:numCache>
                <c:formatCode>General</c:formatCode>
                <c:ptCount val="4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numCache>
            </c:numRef>
          </c:cat>
          <c:val>
            <c:numRef>
              <c:f>PROVINCIAS!$C$199:$AZ$199</c:f>
              <c:numCache>
                <c:formatCode>0.00%</c:formatCode>
                <c:ptCount val="50"/>
                <c:pt idx="0">
                  <c:v>6.1771040424121924E-2</c:v>
                </c:pt>
                <c:pt idx="1">
                  <c:v>6.321923772523276E-2</c:v>
                </c:pt>
                <c:pt idx="2">
                  <c:v>6.1341117240640571E-2</c:v>
                </c:pt>
                <c:pt idx="3">
                  <c:v>5.8421019910163352E-2</c:v>
                </c:pt>
                <c:pt idx="4">
                  <c:v>6.2345505617977533E-2</c:v>
                </c:pt>
                <c:pt idx="5">
                  <c:v>6.9271232851767797E-2</c:v>
                </c:pt>
                <c:pt idx="6">
                  <c:v>6.7505177127005739E-2</c:v>
                </c:pt>
                <c:pt idx="7">
                  <c:v>7.0359129528325376E-2</c:v>
                </c:pt>
                <c:pt idx="8">
                  <c:v>7.383797019462153E-2</c:v>
                </c:pt>
                <c:pt idx="9">
                  <c:v>7.517606837606837E-2</c:v>
                </c:pt>
                <c:pt idx="10">
                  <c:v>7.1044144647561258E-2</c:v>
                </c:pt>
                <c:pt idx="11">
                  <c:v>7.0895731618891095E-2</c:v>
                </c:pt>
                <c:pt idx="12">
                  <c:v>8.0165942315290395E-2</c:v>
                </c:pt>
                <c:pt idx="13">
                  <c:v>9.4853523232234033E-2</c:v>
                </c:pt>
                <c:pt idx="14">
                  <c:v>9.6943920630435096E-2</c:v>
                </c:pt>
                <c:pt idx="15">
                  <c:v>7.6602698559920426E-2</c:v>
                </c:pt>
                <c:pt idx="16">
                  <c:v>7.8821416084969925E-2</c:v>
                </c:pt>
                <c:pt idx="17">
                  <c:v>8.3589234936096241E-2</c:v>
                </c:pt>
                <c:pt idx="18">
                  <c:v>8.1507071021500108E-2</c:v>
                </c:pt>
                <c:pt idx="19">
                  <c:v>9.2474342383090408E-2</c:v>
                </c:pt>
                <c:pt idx="20">
                  <c:v>9.3580561728170211E-2</c:v>
                </c:pt>
                <c:pt idx="21">
                  <c:v>6.949163861596841E-2</c:v>
                </c:pt>
                <c:pt idx="22">
                  <c:v>7.6179060276579502E-2</c:v>
                </c:pt>
                <c:pt idx="23">
                  <c:v>8.569146824875E-2</c:v>
                </c:pt>
                <c:pt idx="24">
                  <c:v>9.1982612687220106E-2</c:v>
                </c:pt>
                <c:pt idx="25">
                  <c:v>0.10356731624671506</c:v>
                </c:pt>
                <c:pt idx="26">
                  <c:v>0.10383633384832969</c:v>
                </c:pt>
                <c:pt idx="27">
                  <c:v>9.2482820472540708E-2</c:v>
                </c:pt>
                <c:pt idx="28">
                  <c:v>8.8346377244402918E-2</c:v>
                </c:pt>
                <c:pt idx="29">
                  <c:v>8.6530533966758194E-2</c:v>
                </c:pt>
                <c:pt idx="30">
                  <c:v>9.3666948712561399E-2</c:v>
                </c:pt>
                <c:pt idx="31">
                  <c:v>0.10479144074406339</c:v>
                </c:pt>
                <c:pt idx="32">
                  <c:v>0.11326484541678572</c:v>
                </c:pt>
                <c:pt idx="33">
                  <c:v>0.11158984628030542</c:v>
                </c:pt>
                <c:pt idx="34">
                  <c:v>0.11142414546638876</c:v>
                </c:pt>
                <c:pt idx="35">
                  <c:v>0.10500593926947777</c:v>
                </c:pt>
                <c:pt idx="36">
                  <c:v>0.10497262620422124</c:v>
                </c:pt>
                <c:pt idx="37">
                  <c:v>0.1090845245251625</c:v>
                </c:pt>
                <c:pt idx="38">
                  <c:v>0.11775847794843057</c:v>
                </c:pt>
                <c:pt idx="39">
                  <c:v>0.11320300909373728</c:v>
                </c:pt>
                <c:pt idx="40">
                  <c:v>0.11887731465234065</c:v>
                </c:pt>
                <c:pt idx="41">
                  <c:v>9.7288530821446242E-2</c:v>
                </c:pt>
                <c:pt idx="42">
                  <c:v>9.6878158613470627E-2</c:v>
                </c:pt>
                <c:pt idx="43">
                  <c:v>0.10671403527026718</c:v>
                </c:pt>
                <c:pt idx="44">
                  <c:v>0.11606518360691226</c:v>
                </c:pt>
                <c:pt idx="45">
                  <c:v>0.11903281397331957</c:v>
                </c:pt>
                <c:pt idx="46">
                  <c:v>0.12418145151898417</c:v>
                </c:pt>
                <c:pt idx="47">
                  <c:v>0.12751350280813695</c:v>
                </c:pt>
                <c:pt idx="48">
                  <c:v>0.14059394580202109</c:v>
                </c:pt>
                <c:pt idx="49">
                  <c:v>0.13288837888015165</c:v>
                </c:pt>
              </c:numCache>
            </c:numRef>
          </c:val>
          <c:smooth val="0"/>
          <c:extLst>
            <c:ext xmlns:c16="http://schemas.microsoft.com/office/drawing/2014/chart" uri="{C3380CC4-5D6E-409C-BE32-E72D297353CC}">
              <c16:uniqueId val="{00000009-93A1-4EB8-922C-637DB0BF4489}"/>
            </c:ext>
          </c:extLst>
        </c:ser>
        <c:dLbls>
          <c:showLegendKey val="0"/>
          <c:showVal val="0"/>
          <c:showCatName val="0"/>
          <c:showSerName val="0"/>
          <c:showPercent val="0"/>
          <c:showBubbleSize val="0"/>
        </c:dLbls>
        <c:smooth val="0"/>
        <c:axId val="267082768"/>
        <c:axId val="1"/>
      </c:lineChart>
      <c:catAx>
        <c:axId val="2670827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3"/>
        <c:tickMarkSkip val="1"/>
        <c:noMultiLvlLbl val="0"/>
      </c:catAx>
      <c:valAx>
        <c:axId val="1"/>
        <c:scaling>
          <c:orientation val="minMax"/>
          <c:max val="0.3500000000000000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267082768"/>
        <c:crosses val="autoZero"/>
        <c:crossBetween val="between"/>
        <c:majorUnit val="0.05"/>
        <c:minorUnit val="1.0000000000000002E-2"/>
      </c:valAx>
      <c:spPr>
        <a:solidFill>
          <a:srgbClr val="FFFFFF"/>
        </a:solidFill>
        <a:ln w="12700">
          <a:solidFill>
            <a:srgbClr val="FFFFFF"/>
          </a:solidFill>
          <a:prstDash val="solid"/>
        </a:ln>
      </c:spPr>
    </c:plotArea>
    <c:legend>
      <c:legendPos val="r"/>
      <c:layout>
        <c:manualLayout>
          <c:xMode val="edge"/>
          <c:yMode val="edge"/>
          <c:x val="0.67334606430010202"/>
          <c:y val="0.42911366848374721"/>
          <c:w val="0.21521291233944595"/>
          <c:h val="0.11714304942651399"/>
        </c:manualLayout>
      </c:layout>
      <c:overlay val="0"/>
      <c:spPr>
        <a:solidFill>
          <a:srgbClr val="FFFFFF"/>
        </a:solidFill>
        <a:ln w="25400">
          <a:noFill/>
        </a:ln>
      </c:spPr>
      <c:txPr>
        <a:bodyPr/>
        <a:lstStyle/>
        <a:p>
          <a:pPr>
            <a:defRPr sz="16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Evolución Gasto Primario Consolidado</a:t>
            </a:r>
          </a:p>
          <a:p>
            <a:pPr>
              <a:defRPr sz="800" b="0" i="0" u="none" strike="noStrike" baseline="0">
                <a:solidFill>
                  <a:srgbClr val="333333"/>
                </a:solidFill>
                <a:latin typeface="Verdana"/>
                <a:ea typeface="Verdana"/>
                <a:cs typeface="Verdana"/>
              </a:defRPr>
            </a:pPr>
            <a:r>
              <a:rPr lang="en-US" sz="800" b="0" i="0" u="none" strike="noStrike" baseline="0">
                <a:solidFill>
                  <a:srgbClr val="CC0033"/>
                </a:solidFill>
                <a:latin typeface="Verdana"/>
                <a:ea typeface="Verdana"/>
              </a:rPr>
              <a:t>(en % del PBI)</a:t>
            </a:r>
          </a:p>
        </c:rich>
      </c:tx>
      <c:overlay val="0"/>
      <c:spPr>
        <a:noFill/>
        <a:ln w="25400">
          <a:noFill/>
        </a:ln>
      </c:spPr>
    </c:title>
    <c:autoTitleDeleted val="0"/>
    <c:plotArea>
      <c:layout>
        <c:manualLayout>
          <c:layoutTarget val="inner"/>
          <c:xMode val="edge"/>
          <c:yMode val="edge"/>
          <c:x val="0.16766047101255199"/>
          <c:y val="0.19475835520559931"/>
          <c:w val="0.70118413769707355"/>
          <c:h val="0.64248573928258967"/>
        </c:manualLayout>
      </c:layout>
      <c:lineChart>
        <c:grouping val="standard"/>
        <c:varyColors val="0"/>
        <c:ser>
          <c:idx val="0"/>
          <c:order val="0"/>
          <c:tx>
            <c:v>Consolidado</c:v>
          </c:tx>
          <c:spPr>
            <a:ln w="38100">
              <a:solidFill>
                <a:srgbClr val="C00000"/>
              </a:solidFill>
              <a:prstDash val="solid"/>
            </a:ln>
          </c:spPr>
          <c:marker>
            <c:symbol val="none"/>
          </c:marker>
          <c:dLbls>
            <c:dLbl>
              <c:idx val="10"/>
              <c:layout>
                <c:manualLayout>
                  <c:x val="-5.595787873829447E-2"/>
                  <c:y val="-2.8507925870968277E-2"/>
                </c:manualLayout>
              </c:layout>
              <c:tx>
                <c:rich>
                  <a:bodyPr/>
                  <a:lstStyle/>
                  <a:p>
                    <a:pPr>
                      <a:defRPr sz="700" b="1" i="0" u="none" strike="noStrike" baseline="0">
                        <a:solidFill>
                          <a:srgbClr val="CC0000"/>
                        </a:solidFill>
                        <a:latin typeface="Verdana"/>
                        <a:ea typeface="Verdana"/>
                        <a:cs typeface="Verdana"/>
                      </a:defRPr>
                    </a:pPr>
                    <a:r>
                      <a:rPr lang="en-US"/>
                      <a:t>37%</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227-4600-ADA3-8C7555E615D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'CONSOLIDADO (2)'!$AQ$217:$BA$217</c:f>
              <c:numCache>
                <c:formatCode>0.00%</c:formatCode>
                <c:ptCount val="11"/>
                <c:pt idx="0">
                  <c:v>0.2412256330438769</c:v>
                </c:pt>
                <c:pt idx="1">
                  <c:v>0.20555597943972301</c:v>
                </c:pt>
                <c:pt idx="2">
                  <c:v>0.21187258357878549</c:v>
                </c:pt>
                <c:pt idx="3" formatCode="0.0%">
                  <c:v>0.21679304450496809</c:v>
                </c:pt>
                <c:pt idx="4" formatCode="0.0%">
                  <c:v>0.23512587906363405</c:v>
                </c:pt>
                <c:pt idx="5" formatCode="0.0%">
                  <c:v>0.24119048707701135</c:v>
                </c:pt>
                <c:pt idx="6" formatCode="0.0%">
                  <c:v>0.26470440134941819</c:v>
                </c:pt>
                <c:pt idx="7" formatCode="0.0%">
                  <c:v>0.28045465699475985</c:v>
                </c:pt>
                <c:pt idx="8" formatCode="0.0%">
                  <c:v>0.32189700971276441</c:v>
                </c:pt>
                <c:pt idx="9" formatCode="0.0%">
                  <c:v>0.31905953143041887</c:v>
                </c:pt>
                <c:pt idx="10" formatCode="0.0%">
                  <c:v>0.33349337384068389</c:v>
                </c:pt>
              </c:numCache>
            </c:numRef>
          </c:val>
          <c:smooth val="0"/>
          <c:extLst>
            <c:ext xmlns:c16="http://schemas.microsoft.com/office/drawing/2014/chart" uri="{C3380CC4-5D6E-409C-BE32-E72D297353CC}">
              <c16:uniqueId val="{00000001-0227-4600-ADA3-8C7555E615D3}"/>
            </c:ext>
          </c:extLst>
        </c:ser>
        <c:ser>
          <c:idx val="1"/>
          <c:order val="1"/>
          <c:tx>
            <c:v>Nación</c:v>
          </c:tx>
          <c:spPr>
            <a:ln w="31750">
              <a:solidFill>
                <a:srgbClr val="C0C0C0"/>
              </a:solidFill>
              <a:prstDash val="solid"/>
            </a:ln>
          </c:spPr>
          <c:marker>
            <c:symbol val="none"/>
          </c:marker>
          <c:dLbls>
            <c:dLbl>
              <c:idx val="10"/>
              <c:layout>
                <c:manualLayout>
                  <c:x val="-5.0058156728125629E-2"/>
                  <c:y val="-4.1523426592952419E-2"/>
                </c:manualLayout>
              </c:layout>
              <c:tx>
                <c:rich>
                  <a:bodyPr/>
                  <a:lstStyle/>
                  <a:p>
                    <a:pPr>
                      <a:defRPr sz="700" b="1" i="0" u="none" strike="noStrike" baseline="0">
                        <a:solidFill>
                          <a:srgbClr val="999999"/>
                        </a:solidFill>
                        <a:latin typeface="Verdana"/>
                        <a:ea typeface="Verdana"/>
                        <a:cs typeface="Verdana"/>
                      </a:defRPr>
                    </a:pPr>
                    <a:r>
                      <a:rPr lang="en-US"/>
                      <a:t>20%</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227-4600-ADA3-8C7555E615D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'Total NACION (2)-(e)'!$AQ$209:$BA$209</c:f>
              <c:numCache>
                <c:formatCode>0.00%</c:formatCode>
                <c:ptCount val="11"/>
                <c:pt idx="0">
                  <c:v>0.12234831839153629</c:v>
                </c:pt>
                <c:pt idx="1">
                  <c:v>0.10826744861827681</c:v>
                </c:pt>
                <c:pt idx="2">
                  <c:v>0.11499442496531492</c:v>
                </c:pt>
                <c:pt idx="3">
                  <c:v>0.1100790092347009</c:v>
                </c:pt>
                <c:pt idx="4">
                  <c:v>0.11906069545672185</c:v>
                </c:pt>
                <c:pt idx="5">
                  <c:v>0.12215767310369183</c:v>
                </c:pt>
                <c:pt idx="6">
                  <c:v>0.14052294983043404</c:v>
                </c:pt>
                <c:pt idx="7">
                  <c:v>0.15294115418662291</c:v>
                </c:pt>
                <c:pt idx="8">
                  <c:v>0.1813030639107433</c:v>
                </c:pt>
                <c:pt idx="9">
                  <c:v>0.18617115255026725</c:v>
                </c:pt>
                <c:pt idx="10">
                  <c:v>0.19515369255963735</c:v>
                </c:pt>
              </c:numCache>
            </c:numRef>
          </c:val>
          <c:smooth val="0"/>
          <c:extLst>
            <c:ext xmlns:c16="http://schemas.microsoft.com/office/drawing/2014/chart" uri="{C3380CC4-5D6E-409C-BE32-E72D297353CC}">
              <c16:uniqueId val="{00000003-0227-4600-ADA3-8C7555E615D3}"/>
            </c:ext>
          </c:extLst>
        </c:ser>
        <c:ser>
          <c:idx val="2"/>
          <c:order val="2"/>
          <c:tx>
            <c:v>Provincias</c:v>
          </c:tx>
          <c:spPr>
            <a:ln w="25400">
              <a:solidFill>
                <a:sysClr val="windowText" lastClr="000000"/>
              </a:solidFill>
              <a:prstDash val="sysDash"/>
            </a:ln>
          </c:spPr>
          <c:marker>
            <c:symbol val="none"/>
          </c:marker>
          <c:dLbls>
            <c:dLbl>
              <c:idx val="10"/>
              <c:layout>
                <c:manualLayout>
                  <c:x val="-5.595787873829447E-2"/>
                  <c:y val="5.3329823133810364E-2"/>
                </c:manualLayout>
              </c:layout>
              <c:tx>
                <c:rich>
                  <a:bodyPr/>
                  <a:lstStyle/>
                  <a:p>
                    <a:pPr>
                      <a:defRPr sz="700" b="1" i="0" u="none" strike="noStrike" baseline="0">
                        <a:solidFill>
                          <a:srgbClr val="333333"/>
                        </a:solidFill>
                        <a:latin typeface="Verdana"/>
                        <a:ea typeface="Verdana"/>
                        <a:cs typeface="Verdana"/>
                      </a:defRPr>
                    </a:pPr>
                    <a:r>
                      <a:rPr lang="en-US"/>
                      <a:t>17%</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227-4600-ADA3-8C7555E615D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PROVINCIAS!$AQ$199:$BA$199</c:f>
              <c:numCache>
                <c:formatCode>0.00%</c:formatCode>
                <c:ptCount val="11"/>
                <c:pt idx="0">
                  <c:v>0.11887731465234065</c:v>
                </c:pt>
                <c:pt idx="1">
                  <c:v>9.7288530821446242E-2</c:v>
                </c:pt>
                <c:pt idx="2">
                  <c:v>9.6878158613470627E-2</c:v>
                </c:pt>
                <c:pt idx="3">
                  <c:v>0.10671403527026718</c:v>
                </c:pt>
                <c:pt idx="4">
                  <c:v>0.11606518360691226</c:v>
                </c:pt>
                <c:pt idx="5">
                  <c:v>0.11903281397331957</c:v>
                </c:pt>
                <c:pt idx="6">
                  <c:v>0.12418145151898417</c:v>
                </c:pt>
                <c:pt idx="7">
                  <c:v>0.12751350280813695</c:v>
                </c:pt>
                <c:pt idx="8">
                  <c:v>0.14059394580202109</c:v>
                </c:pt>
                <c:pt idx="9">
                  <c:v>0.13288837888015165</c:v>
                </c:pt>
                <c:pt idx="10">
                  <c:v>0.13833968128104659</c:v>
                </c:pt>
              </c:numCache>
            </c:numRef>
          </c:val>
          <c:smooth val="0"/>
          <c:extLst>
            <c:ext xmlns:c16="http://schemas.microsoft.com/office/drawing/2014/chart" uri="{C3380CC4-5D6E-409C-BE32-E72D297353CC}">
              <c16:uniqueId val="{00000005-0227-4600-ADA3-8C7555E615D3}"/>
            </c:ext>
          </c:extLst>
        </c:ser>
        <c:dLbls>
          <c:showLegendKey val="0"/>
          <c:showVal val="0"/>
          <c:showCatName val="0"/>
          <c:showSerName val="0"/>
          <c:showPercent val="0"/>
          <c:showBubbleSize val="0"/>
        </c:dLbls>
        <c:smooth val="0"/>
        <c:axId val="267080688"/>
        <c:axId val="1"/>
      </c:lineChart>
      <c:catAx>
        <c:axId val="267080688"/>
        <c:scaling>
          <c:orientation val="minMax"/>
        </c:scaling>
        <c:delete val="0"/>
        <c:axPos val="b"/>
        <c:numFmt formatCode="yyyy"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0.4"/>
          <c:min val="0.0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80688"/>
        <c:crosses val="autoZero"/>
        <c:crossBetween val="between"/>
        <c:majorUnit val="0.05"/>
        <c:minorUnit val="1.0000000000000004E-2"/>
      </c:valAx>
      <c:spPr>
        <a:solidFill>
          <a:srgbClr val="FFFFFF"/>
        </a:solidFill>
        <a:ln w="12700">
          <a:solidFill>
            <a:srgbClr val="FFFFFF"/>
          </a:solidFill>
          <a:prstDash val="solid"/>
        </a:ln>
      </c:spPr>
    </c:plotArea>
    <c:legend>
      <c:legendPos val="r"/>
      <c:layout>
        <c:manualLayout>
          <c:xMode val="edge"/>
          <c:yMode val="edge"/>
          <c:x val="0.10884749480941748"/>
          <c:y val="0.22851443569553806"/>
          <c:w val="0.36282328514905787"/>
          <c:h val="0.12443804869218936"/>
        </c:manualLayout>
      </c:layout>
      <c:overlay val="0"/>
      <c:spPr>
        <a:noFill/>
        <a:ln w="25400">
          <a:noFill/>
        </a:ln>
      </c:spPr>
      <c:txPr>
        <a:bodyPr/>
        <a:lstStyle/>
        <a:p>
          <a:pPr>
            <a:defRPr sz="145"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000000000000022" r="0.75000000000000022" t="1" header="0" footer="0"/>
    <c:pageSetup orientation="landscape" verticalDpi="0"/>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Resultado Primario Provincial</a:t>
            </a:r>
          </a:p>
          <a:p>
            <a:pPr>
              <a:defRPr sz="800" b="0" i="0" u="none" strike="noStrike" baseline="0">
                <a:solidFill>
                  <a:srgbClr val="333333"/>
                </a:solidFill>
                <a:latin typeface="Verdana"/>
                <a:ea typeface="Verdana"/>
                <a:cs typeface="Verdana"/>
              </a:defRPr>
            </a:pPr>
            <a:r>
              <a:rPr lang="en-US" sz="800" b="1" i="0" u="none" strike="noStrike" baseline="0">
                <a:solidFill>
                  <a:srgbClr val="CC0033"/>
                </a:solidFill>
                <a:latin typeface="Verdana"/>
                <a:ea typeface="Verdana"/>
              </a:rPr>
              <a:t> </a:t>
            </a:r>
            <a:r>
              <a:rPr lang="en-US" sz="800" b="0" i="0" u="none" strike="noStrike" baseline="0">
                <a:solidFill>
                  <a:srgbClr val="CC0033"/>
                </a:solidFill>
                <a:latin typeface="Verdana"/>
                <a:ea typeface="Verdana"/>
              </a:rPr>
              <a:t>(en % del PBI)</a:t>
            </a:r>
          </a:p>
        </c:rich>
      </c:tx>
      <c:layout>
        <c:manualLayout>
          <c:xMode val="edge"/>
          <c:yMode val="edge"/>
          <c:x val="0.17363368372056942"/>
          <c:y val="2.4999915695762872E-2"/>
        </c:manualLayout>
      </c:layout>
      <c:overlay val="0"/>
      <c:spPr>
        <a:noFill/>
        <a:ln w="25400">
          <a:noFill/>
        </a:ln>
      </c:spPr>
    </c:title>
    <c:autoTitleDeleted val="0"/>
    <c:plotArea>
      <c:layout>
        <c:manualLayout>
          <c:layoutTarget val="inner"/>
          <c:xMode val="edge"/>
          <c:yMode val="edge"/>
          <c:x val="0.12540192926045016"/>
          <c:y val="0.2"/>
          <c:w val="0.78778135048231512"/>
          <c:h val="0.6875"/>
        </c:manualLayout>
      </c:layout>
      <c:barChart>
        <c:barDir val="col"/>
        <c:grouping val="clustered"/>
        <c:varyColors val="0"/>
        <c:ser>
          <c:idx val="2"/>
          <c:order val="0"/>
          <c:tx>
            <c:v>Resultado Primario Consolidado sin Ing. Ext.F</c:v>
          </c:tx>
          <c:spPr>
            <a:solidFill>
              <a:srgbClr val="990033"/>
            </a:solidFill>
            <a:ln w="25400">
              <a:noFill/>
            </a:ln>
          </c:spPr>
          <c:invertIfNegative val="0"/>
          <c:dLbls>
            <c:dLbl>
              <c:idx val="3"/>
              <c:tx>
                <c:rich>
                  <a:bodyPr/>
                  <a:lstStyle/>
                  <a:p>
                    <a:pPr>
                      <a:defRPr sz="700" b="0" i="0" u="none" strike="noStrike" baseline="0">
                        <a:solidFill>
                          <a:srgbClr val="333333"/>
                        </a:solidFill>
                        <a:latin typeface="Verdana"/>
                        <a:ea typeface="Verdana"/>
                        <a:cs typeface="Verdana"/>
                      </a:defRPr>
                    </a:pPr>
                    <a:r>
                      <a:rPr lang="en-US"/>
                      <a:t>5,20%</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BE4-4409-B69A-0827BAC676C3}"/>
                </c:ext>
              </c:extLst>
            </c:dLbl>
            <c:dLbl>
              <c:idx val="8"/>
              <c:tx>
                <c:rich>
                  <a:bodyPr/>
                  <a:lstStyle/>
                  <a:p>
                    <a:pPr>
                      <a:defRPr sz="700" b="0" i="0" u="none" strike="noStrike" baseline="0">
                        <a:solidFill>
                          <a:srgbClr val="333333"/>
                        </a:solidFill>
                        <a:latin typeface="Verdana"/>
                        <a:ea typeface="Verdana"/>
                        <a:cs typeface="Verdana"/>
                      </a:defRPr>
                    </a:pPr>
                    <a:r>
                      <a:rPr lang="en-US"/>
                      <a:t>-1,42%</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BE4-4409-B69A-0827BAC676C3}"/>
                </c:ext>
              </c:extLst>
            </c:dLbl>
            <c:dLbl>
              <c:idx val="10"/>
              <c:layout>
                <c:manualLayout>
                  <c:x val="4.4618747415415556E-2"/>
                  <c:y val="-8.8441601049868285E-3"/>
                </c:manualLayout>
              </c:layout>
              <c:tx>
                <c:rich>
                  <a:bodyPr/>
                  <a:lstStyle/>
                  <a:p>
                    <a:pPr>
                      <a:defRPr sz="700" b="0" i="0" u="none" strike="noStrike" baseline="0">
                        <a:solidFill>
                          <a:srgbClr val="333333"/>
                        </a:solidFill>
                        <a:latin typeface="Verdana"/>
                        <a:ea typeface="Verdana"/>
                        <a:cs typeface="Verdana"/>
                      </a:defRPr>
                    </a:pPr>
                    <a:r>
                      <a:rPr lang="en-US"/>
                      <a:t>-1,24%</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BE4-4409-B69A-0827BAC676C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CONSOLIDAD'!$AQ$67:$BA$67</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2.775668930002927E-2</c:v>
                </c:pt>
                <c:pt idx="7">
                  <c:v>1.9734421041246071E-2</c:v>
                </c:pt>
                <c:pt idx="8">
                  <c:v>-1.3190250769724523E-2</c:v>
                </c:pt>
                <c:pt idx="9">
                  <c:v>2.3143476981936401E-3</c:v>
                </c:pt>
                <c:pt idx="10">
                  <c:v>-1.8607779479097648E-2</c:v>
                </c:pt>
              </c:numCache>
            </c:numRef>
          </c:val>
          <c:extLst>
            <c:ext xmlns:c16="http://schemas.microsoft.com/office/drawing/2014/chart" uri="{C3380CC4-5D6E-409C-BE32-E72D297353CC}">
              <c16:uniqueId val="{00000003-6BE4-4409-B69A-0827BAC676C3}"/>
            </c:ext>
          </c:extLst>
        </c:ser>
        <c:dLbls>
          <c:showLegendKey val="0"/>
          <c:showVal val="0"/>
          <c:showCatName val="0"/>
          <c:showSerName val="0"/>
          <c:showPercent val="0"/>
          <c:showBubbleSize val="0"/>
        </c:dLbls>
        <c:gapWidth val="10"/>
        <c:axId val="267081936"/>
        <c:axId val="1"/>
      </c:barChart>
      <c:catAx>
        <c:axId val="2670819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07E-2"/>
          <c:min val="-0.03"/>
        </c:scaling>
        <c:delete val="0"/>
        <c:axPos val="l"/>
        <c:numFmt formatCode="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333333"/>
                </a:solidFill>
                <a:latin typeface="Verdana"/>
                <a:ea typeface="Verdana"/>
                <a:cs typeface="Verdana"/>
              </a:defRPr>
            </a:pPr>
            <a:endParaRPr lang="en-US"/>
          </a:p>
        </c:txPr>
        <c:crossAx val="267081936"/>
        <c:crosses val="autoZero"/>
        <c:crossBetween val="between"/>
        <c:majorUnit val="0.02"/>
        <c:minorUnit val="0.02"/>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913907284768211"/>
          <c:y val="0.14864864864864866"/>
          <c:w val="0.81456953642384111"/>
          <c:h val="0.69256756756756754"/>
        </c:manualLayout>
      </c:layout>
      <c:barChart>
        <c:barDir val="col"/>
        <c:grouping val="clustered"/>
        <c:varyColors val="0"/>
        <c:ser>
          <c:idx val="0"/>
          <c:order val="0"/>
          <c:spPr>
            <a:solidFill>
              <a:srgbClr val="CC0000"/>
            </a:solidFill>
            <a:ln w="12700">
              <a:solidFill>
                <a:srgbClr val="000000"/>
              </a:solidFill>
              <a:prstDash val="solid"/>
            </a:ln>
          </c:spPr>
          <c:invertIfNegative val="0"/>
          <c:dLbls>
            <c:dLbl>
              <c:idx val="19"/>
              <c:tx>
                <c:rich>
                  <a:bodyPr/>
                  <a:lstStyle/>
                  <a:p>
                    <a:pPr>
                      <a:defRPr sz="800" b="1" i="0" u="none" strike="noStrike" baseline="0">
                        <a:solidFill>
                          <a:srgbClr val="CC0000"/>
                        </a:solidFill>
                        <a:latin typeface="Verdana"/>
                        <a:ea typeface="Verdana"/>
                        <a:cs typeface="Verdana"/>
                      </a:defRPr>
                    </a:pPr>
                    <a:r>
                      <a:rPr lang="en-US"/>
                      <a:t>2,6%</a:t>
                    </a:r>
                  </a:p>
                </c:rich>
              </c:tx>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747-452B-B64A-673EAEDA9B56}"/>
                </c:ext>
              </c:extLst>
            </c:dLbl>
            <c:dLbl>
              <c:idx val="27"/>
              <c:layout>
                <c:manualLayout>
                  <c:x val="-3.7373242252003232E-2"/>
                  <c:y val="1.865999858125798E-3"/>
                </c:manualLayout>
              </c:layout>
              <c:tx>
                <c:rich>
                  <a:bodyPr/>
                  <a:lstStyle/>
                  <a:p>
                    <a:pPr>
                      <a:defRPr sz="800" b="1" i="0" u="none" strike="noStrike" baseline="0">
                        <a:solidFill>
                          <a:srgbClr val="CC0000"/>
                        </a:solidFill>
                        <a:latin typeface="Verdana"/>
                        <a:ea typeface="Verdana"/>
                        <a:cs typeface="Verdana"/>
                      </a:defRPr>
                    </a:pPr>
                    <a:r>
                      <a:rPr lang="en-US"/>
                      <a:t>-3,2%</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747-452B-B64A-673EAEDA9B5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(2)-(e)'!$AA$11:$BB$11</c:f>
              <c:numCache>
                <c:formatCode>General</c:formatCode>
                <c:ptCount val="28"/>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numCache>
            </c:numRef>
          </c:cat>
          <c:val>
            <c:numRef>
              <c:f>'Total NACION (2)-(e)'!$AA$185:$BB$185</c:f>
              <c:numCache>
                <c:formatCode>0.00%</c:formatCode>
                <c:ptCount val="28"/>
                <c:pt idx="0">
                  <c:v>-4.466718044120286E-2</c:v>
                </c:pt>
                <c:pt idx="1">
                  <c:v>-3.5548156522277885E-2</c:v>
                </c:pt>
                <c:pt idx="2">
                  <c:v>-5.809812314169556E-2</c:v>
                </c:pt>
                <c:pt idx="3">
                  <c:v>-6.419168506752472E-2</c:v>
                </c:pt>
                <c:pt idx="4">
                  <c:v>-6.6826418336909152E-2</c:v>
                </c:pt>
                <c:pt idx="5">
                  <c:v>-2.9045793360796299E-2</c:v>
                </c:pt>
                <c:pt idx="6">
                  <c:v>-5.0488213818370873E-3</c:v>
                </c:pt>
                <c:pt idx="7">
                  <c:v>-1.6189401817716192E-3</c:v>
                </c:pt>
                <c:pt idx="8">
                  <c:v>7.2924468651780813E-3</c:v>
                </c:pt>
                <c:pt idx="9">
                  <c:v>-8.099001815667967E-3</c:v>
                </c:pt>
                <c:pt idx="10">
                  <c:v>-1.6031712603548791E-2</c:v>
                </c:pt>
                <c:pt idx="11">
                  <c:v>-2.6586516844561977E-2</c:v>
                </c:pt>
                <c:pt idx="12">
                  <c:v>-1.4234301510906299E-2</c:v>
                </c:pt>
                <c:pt idx="13">
                  <c:v>-1.7015924598978435E-2</c:v>
                </c:pt>
                <c:pt idx="14">
                  <c:v>-2.9200111061694109E-2</c:v>
                </c:pt>
                <c:pt idx="15">
                  <c:v>-2.0288443516427661E-2</c:v>
                </c:pt>
                <c:pt idx="16">
                  <c:v>-4.3931997265784201E-2</c:v>
                </c:pt>
                <c:pt idx="17">
                  <c:v>-2.7160472473837772E-3</c:v>
                </c:pt>
                <c:pt idx="18">
                  <c:v>1.0732918500242964E-2</c:v>
                </c:pt>
                <c:pt idx="19">
                  <c:v>2.4002546460344512E-2</c:v>
                </c:pt>
                <c:pt idx="20">
                  <c:v>6.2062885626368858E-3</c:v>
                </c:pt>
                <c:pt idx="21">
                  <c:v>1.1972969485488179E-2</c:v>
                </c:pt>
                <c:pt idx="22">
                  <c:v>7.9674001796020966E-3</c:v>
                </c:pt>
                <c:pt idx="23">
                  <c:v>7.0330339625608376E-3</c:v>
                </c:pt>
                <c:pt idx="24">
                  <c:v>-1.1094218514424352E-2</c:v>
                </c:pt>
                <c:pt idx="25">
                  <c:v>-4.6108223591423466E-3</c:v>
                </c:pt>
                <c:pt idx="26">
                  <c:v>-2.1904530528354196E-2</c:v>
                </c:pt>
                <c:pt idx="27">
                  <c:v>-1.78752236476174E-2</c:v>
                </c:pt>
              </c:numCache>
            </c:numRef>
          </c:val>
          <c:extLst>
            <c:ext xmlns:c16="http://schemas.microsoft.com/office/drawing/2014/chart" uri="{C3380CC4-5D6E-409C-BE32-E72D297353CC}">
              <c16:uniqueId val="{00000002-4747-452B-B64A-673EAEDA9B56}"/>
            </c:ext>
          </c:extLst>
        </c:ser>
        <c:dLbls>
          <c:showLegendKey val="0"/>
          <c:showVal val="0"/>
          <c:showCatName val="0"/>
          <c:showSerName val="0"/>
          <c:showPercent val="0"/>
          <c:showBubbleSize val="0"/>
        </c:dLbls>
        <c:gapWidth val="150"/>
        <c:axId val="267083184"/>
        <c:axId val="1"/>
      </c:barChart>
      <c:catAx>
        <c:axId val="2670831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5"/>
        <c:tickMarkSkip val="1"/>
        <c:noMultiLvlLbl val="0"/>
      </c:catAx>
      <c:valAx>
        <c:axId val="1"/>
        <c:scaling>
          <c:orientation val="minMax"/>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Verdana"/>
                <a:ea typeface="Verdana"/>
                <a:cs typeface="Verdana"/>
              </a:defRPr>
            </a:pPr>
            <a:endParaRPr lang="en-US"/>
          </a:p>
        </c:txPr>
        <c:crossAx val="267083184"/>
        <c:crosses val="autoZero"/>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n-US"/>
    </a:p>
  </c:txPr>
  <c:printSettings>
    <c:headerFooter alignWithMargins="0"/>
    <c:pageMargins b="1" l="0.75" r="0.75" t="1" header="0" footer="0"/>
    <c:pageSetup orientation="landscape" verticalDpi="0"/>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333333"/>
                </a:solidFill>
                <a:latin typeface="Calibri"/>
                <a:ea typeface="Calibri"/>
                <a:cs typeface="Calibri"/>
              </a:defRPr>
            </a:pPr>
            <a:r>
              <a:rPr lang="en-US" sz="1000" b="1" i="0" u="none" strike="noStrike" baseline="0">
                <a:solidFill>
                  <a:srgbClr val="333333"/>
                </a:solidFill>
                <a:latin typeface="Calibri"/>
                <a:cs typeface="Calibri"/>
              </a:rPr>
              <a:t>Resultado Primario Sector Público Argentino</a:t>
            </a:r>
          </a:p>
          <a:p>
            <a:pPr>
              <a:defRPr sz="1000" b="0" i="0" u="none" strike="noStrike" baseline="0">
                <a:solidFill>
                  <a:srgbClr val="333333"/>
                </a:solidFill>
                <a:latin typeface="Calibri"/>
                <a:ea typeface="Calibri"/>
                <a:cs typeface="Calibri"/>
              </a:defRPr>
            </a:pPr>
            <a:r>
              <a:rPr lang="en-US" sz="1000" b="0" i="1" u="none" strike="noStrike" baseline="0">
                <a:solidFill>
                  <a:srgbClr val="333333"/>
                </a:solidFill>
                <a:latin typeface="Calibri"/>
                <a:cs typeface="Calibri"/>
              </a:rPr>
              <a:t>(en % PIB)</a:t>
            </a:r>
          </a:p>
        </c:rich>
      </c:tx>
      <c:overlay val="1"/>
    </c:title>
    <c:autoTitleDeleted val="0"/>
    <c:plotArea>
      <c:layout>
        <c:manualLayout>
          <c:layoutTarget val="inner"/>
          <c:xMode val="edge"/>
          <c:yMode val="edge"/>
          <c:x val="9.7888270238232836E-2"/>
          <c:y val="0.16386740116606957"/>
          <c:w val="0.83734658782195515"/>
          <c:h val="0.69494135256987233"/>
        </c:manualLayout>
      </c:layout>
      <c:lineChart>
        <c:grouping val="standard"/>
        <c:varyColors val="0"/>
        <c:ser>
          <c:idx val="0"/>
          <c:order val="0"/>
          <c:tx>
            <c:v>Provincias</c:v>
          </c:tx>
          <c:marker>
            <c:symbol val="none"/>
          </c:marker>
          <c:cat>
            <c:numRef>
              <c:f>'Resumen NACION'!$C$11:$BA$11</c:f>
              <c:numCache>
                <c:formatCode>General</c:formatCode>
                <c:ptCount val="51"/>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numCache>
            </c:numRef>
          </c:cat>
          <c:val>
            <c:numRef>
              <c:f>PROVINCIAS!$C$173:$BA$173</c:f>
              <c:numCache>
                <c:formatCode>0.00%</c:formatCode>
                <c:ptCount val="51"/>
                <c:pt idx="0">
                  <c:v>-5.0530152418820362E-3</c:v>
                </c:pt>
                <c:pt idx="1">
                  <c:v>-1.1213075222720878E-2</c:v>
                </c:pt>
                <c:pt idx="2">
                  <c:v>-7.1983289593487224E-3</c:v>
                </c:pt>
                <c:pt idx="3">
                  <c:v>-8.8826372806540353E-3</c:v>
                </c:pt>
                <c:pt idx="4">
                  <c:v>-7.6657303370786514E-3</c:v>
                </c:pt>
                <c:pt idx="5">
                  <c:v>-7.2018591904509351E-3</c:v>
                </c:pt>
                <c:pt idx="6">
                  <c:v>-2.6600174996536893E-3</c:v>
                </c:pt>
                <c:pt idx="7">
                  <c:v>1.4129635950467861E-3</c:v>
                </c:pt>
                <c:pt idx="8">
                  <c:v>5.4222780428084597E-4</c:v>
                </c:pt>
                <c:pt idx="9">
                  <c:v>3.2820512820511474E-4</c:v>
                </c:pt>
                <c:pt idx="10">
                  <c:v>-3.5627045581543954E-3</c:v>
                </c:pt>
                <c:pt idx="11">
                  <c:v>-8.5802678010344652E-3</c:v>
                </c:pt>
                <c:pt idx="12">
                  <c:v>-3.6614550996218326E-3</c:v>
                </c:pt>
                <c:pt idx="13">
                  <c:v>-4.4349866437913164E-3</c:v>
                </c:pt>
                <c:pt idx="14">
                  <c:v>-4.8112177732467501E-3</c:v>
                </c:pt>
                <c:pt idx="15">
                  <c:v>-1.7173800937267507E-3</c:v>
                </c:pt>
                <c:pt idx="16">
                  <c:v>2.5277185029798227E-3</c:v>
                </c:pt>
                <c:pt idx="17">
                  <c:v>9.519539622780635E-4</c:v>
                </c:pt>
                <c:pt idx="18">
                  <c:v>-1.7639488996184615E-3</c:v>
                </c:pt>
                <c:pt idx="19">
                  <c:v>-1.7583908568213355E-3</c:v>
                </c:pt>
                <c:pt idx="20">
                  <c:v>-8.1162799169429301E-3</c:v>
                </c:pt>
                <c:pt idx="21">
                  <c:v>-3.6132821260651703E-4</c:v>
                </c:pt>
                <c:pt idx="22">
                  <c:v>2.8832949805703313E-3</c:v>
                </c:pt>
                <c:pt idx="23">
                  <c:v>-1.0005429917886435E-2</c:v>
                </c:pt>
                <c:pt idx="24">
                  <c:v>-4.4732873509229377E-3</c:v>
                </c:pt>
                <c:pt idx="25">
                  <c:v>-4.9282448423594435E-3</c:v>
                </c:pt>
                <c:pt idx="26">
                  <c:v>-1.1501066555887996E-2</c:v>
                </c:pt>
                <c:pt idx="27">
                  <c:v>-1.2537882821688476E-2</c:v>
                </c:pt>
                <c:pt idx="28">
                  <c:v>-7.7067249176657289E-3</c:v>
                </c:pt>
                <c:pt idx="29">
                  <c:v>-1.4701336543182867E-2</c:v>
                </c:pt>
                <c:pt idx="30">
                  <c:v>-7.235628042579394E-3</c:v>
                </c:pt>
                <c:pt idx="31">
                  <c:v>-1.1540771466064235E-3</c:v>
                </c:pt>
                <c:pt idx="32">
                  <c:v>-5.4400545815145194E-3</c:v>
                </c:pt>
                <c:pt idx="33">
                  <c:v>-6.2461377617573444E-3</c:v>
                </c:pt>
                <c:pt idx="34">
                  <c:v>-9.6527897927885485E-3</c:v>
                </c:pt>
                <c:pt idx="35">
                  <c:v>-6.7653463001753371E-4</c:v>
                </c:pt>
                <c:pt idx="36">
                  <c:v>3.1159401019611125E-3</c:v>
                </c:pt>
                <c:pt idx="37">
                  <c:v>-2.4518483975677777E-3</c:v>
                </c:pt>
                <c:pt idx="38">
                  <c:v>-9.0922056801811431E-3</c:v>
                </c:pt>
                <c:pt idx="39">
                  <c:v>-4.8157765065687929E-3</c:v>
                </c:pt>
                <c:pt idx="40">
                  <c:v>-1.3867867487931144E-2</c:v>
                </c:pt>
                <c:pt idx="41">
                  <c:v>-4.5801657011687699E-4</c:v>
                </c:pt>
                <c:pt idx="42">
                  <c:v>8.5005307979001184E-3</c:v>
                </c:pt>
                <c:pt idx="43">
                  <c:v>1.204435578092985E-2</c:v>
                </c:pt>
                <c:pt idx="44">
                  <c:v>6.3376104288319956E-3</c:v>
                </c:pt>
                <c:pt idx="45">
                  <c:v>4.1768154180139442E-3</c:v>
                </c:pt>
                <c:pt idx="46">
                  <c:v>1.7547768005336385E-3</c:v>
                </c:pt>
                <c:pt idx="47">
                  <c:v>-2.8793208858906541E-3</c:v>
                </c:pt>
                <c:pt idx="48">
                  <c:v>-6.4252038954955909E-3</c:v>
                </c:pt>
                <c:pt idx="49">
                  <c:v>5.0894225786996244E-3</c:v>
                </c:pt>
                <c:pt idx="50">
                  <c:v>-6.2392609505083638E-3</c:v>
                </c:pt>
              </c:numCache>
            </c:numRef>
          </c:val>
          <c:smooth val="0"/>
          <c:extLst>
            <c:ext xmlns:c16="http://schemas.microsoft.com/office/drawing/2014/chart" uri="{C3380CC4-5D6E-409C-BE32-E72D297353CC}">
              <c16:uniqueId val="{00000000-A368-4308-B481-3C66DAD66E61}"/>
            </c:ext>
          </c:extLst>
        </c:ser>
        <c:ser>
          <c:idx val="1"/>
          <c:order val="1"/>
          <c:tx>
            <c:v>Nación</c:v>
          </c:tx>
          <c:marker>
            <c:symbol val="none"/>
          </c:marker>
          <c:cat>
            <c:numRef>
              <c:f>'Resumen NACION'!$C$11:$BA$11</c:f>
              <c:numCache>
                <c:formatCode>General</c:formatCode>
                <c:ptCount val="51"/>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numCache>
            </c:numRef>
          </c:cat>
          <c:val>
            <c:numRef>
              <c:f>'Total NACION (2)-(e)'!$C$182:$BA$182</c:f>
              <c:numCache>
                <c:formatCode>0.00%</c:formatCode>
                <c:ptCount val="51"/>
                <c:pt idx="0">
                  <c:v>-2.6665009940357851E-2</c:v>
                </c:pt>
                <c:pt idx="1">
                  <c:v>-4.9614843593006892E-2</c:v>
                </c:pt>
                <c:pt idx="2">
                  <c:v>-4.7447913877135671E-2</c:v>
                </c:pt>
                <c:pt idx="3">
                  <c:v>-4.0667402353160631E-2</c:v>
                </c:pt>
                <c:pt idx="4">
                  <c:v>-2.1587078651685371E-2</c:v>
                </c:pt>
                <c:pt idx="5">
                  <c:v>-3.0739920469987334E-2</c:v>
                </c:pt>
                <c:pt idx="6">
                  <c:v>-8.3991323818992485E-3</c:v>
                </c:pt>
                <c:pt idx="7">
                  <c:v>-1.411426093855222E-2</c:v>
                </c:pt>
                <c:pt idx="8">
                  <c:v>-1.0089922742432566E-2</c:v>
                </c:pt>
                <c:pt idx="9">
                  <c:v>-1.1389173789173769E-2</c:v>
                </c:pt>
                <c:pt idx="10">
                  <c:v>-3.1936616907479835E-2</c:v>
                </c:pt>
                <c:pt idx="11">
                  <c:v>-3.8964567119447006E-2</c:v>
                </c:pt>
                <c:pt idx="12">
                  <c:v>-6.1447197606818313E-2</c:v>
                </c:pt>
                <c:pt idx="13">
                  <c:v>-6.1803017210113519E-2</c:v>
                </c:pt>
                <c:pt idx="14">
                  <c:v>-0.12192728220994156</c:v>
                </c:pt>
                <c:pt idx="15">
                  <c:v>-8.3217355006643887E-2</c:v>
                </c:pt>
                <c:pt idx="16">
                  <c:v>-2.5164663379427007E-2</c:v>
                </c:pt>
                <c:pt idx="17">
                  <c:v>-2.86875932761342E-2</c:v>
                </c:pt>
                <c:pt idx="18">
                  <c:v>-2.8895941676901862E-2</c:v>
                </c:pt>
                <c:pt idx="19">
                  <c:v>-3.5474117479227595E-2</c:v>
                </c:pt>
                <c:pt idx="20">
                  <c:v>-4.5541510327492603E-2</c:v>
                </c:pt>
                <c:pt idx="21">
                  <c:v>-3.6962630190292882E-2</c:v>
                </c:pt>
                <c:pt idx="22">
                  <c:v>-6.6974198239608679E-2</c:v>
                </c:pt>
                <c:pt idx="23">
                  <c:v>-4.1218025564869677E-2</c:v>
                </c:pt>
                <c:pt idx="24">
                  <c:v>-7.7189354931023917E-4</c:v>
                </c:pt>
                <c:pt idx="25">
                  <c:v>-4.7755325187803432E-3</c:v>
                </c:pt>
                <c:pt idx="26">
                  <c:v>-2.9303447986146449E-2</c:v>
                </c:pt>
                <c:pt idx="27">
                  <c:v>-3.8923722878468833E-2</c:v>
                </c:pt>
                <c:pt idx="28">
                  <c:v>-2.8888585940292623E-2</c:v>
                </c:pt>
                <c:pt idx="29">
                  <c:v>-1.4620022175331614E-2</c:v>
                </c:pt>
                <c:pt idx="30">
                  <c:v>7.5222397973644436E-3</c:v>
                </c:pt>
                <c:pt idx="31">
                  <c:v>1.7927172018701802E-2</c:v>
                </c:pt>
                <c:pt idx="32">
                  <c:v>1.9598318817641812E-2</c:v>
                </c:pt>
                <c:pt idx="33">
                  <c:v>4.5575442774546662E-3</c:v>
                </c:pt>
                <c:pt idx="34">
                  <c:v>4.7931673616954219E-4</c:v>
                </c:pt>
                <c:pt idx="35">
                  <c:v>-1.1445729340997758E-2</c:v>
                </c:pt>
                <c:pt idx="36">
                  <c:v>4.6689357913484832E-3</c:v>
                </c:pt>
                <c:pt idx="37">
                  <c:v>4.5538933090920799E-3</c:v>
                </c:pt>
                <c:pt idx="38">
                  <c:v>-1.544061364117773E-3</c:v>
                </c:pt>
                <c:pt idx="39">
                  <c:v>1.2020886903623367E-2</c:v>
                </c:pt>
                <c:pt idx="40">
                  <c:v>-4.6132616444689604E-3</c:v>
                </c:pt>
                <c:pt idx="41">
                  <c:v>1.7668535876523304E-2</c:v>
                </c:pt>
                <c:pt idx="42">
                  <c:v>2.8245095003081516E-2</c:v>
                </c:pt>
                <c:pt idx="43">
                  <c:v>3.5889413873911744E-2</c:v>
                </c:pt>
                <c:pt idx="44">
                  <c:v>2.3824018141201476E-2</c:v>
                </c:pt>
                <c:pt idx="45">
                  <c:v>2.7916581572557022E-2</c:v>
                </c:pt>
                <c:pt idx="46">
                  <c:v>2.7281539444637022E-2</c:v>
                </c:pt>
                <c:pt idx="47">
                  <c:v>2.6518769775942707E-2</c:v>
                </c:pt>
                <c:pt idx="48">
                  <c:v>1.0616867742362455E-2</c:v>
                </c:pt>
                <c:pt idx="49">
                  <c:v>1.0270136058074265E-2</c:v>
                </c:pt>
                <c:pt idx="50">
                  <c:v>-2.4235619932797361E-3</c:v>
                </c:pt>
              </c:numCache>
            </c:numRef>
          </c:val>
          <c:smooth val="0"/>
          <c:extLst>
            <c:ext xmlns:c16="http://schemas.microsoft.com/office/drawing/2014/chart" uri="{C3380CC4-5D6E-409C-BE32-E72D297353CC}">
              <c16:uniqueId val="{00000001-A368-4308-B481-3C66DAD66E61}"/>
            </c:ext>
          </c:extLst>
        </c:ser>
        <c:dLbls>
          <c:showLegendKey val="0"/>
          <c:showVal val="0"/>
          <c:showCatName val="0"/>
          <c:showSerName val="0"/>
          <c:showPercent val="0"/>
          <c:showBubbleSize val="0"/>
        </c:dLbls>
        <c:smooth val="0"/>
        <c:axId val="267079856"/>
        <c:axId val="1"/>
      </c:lineChart>
      <c:catAx>
        <c:axId val="267079856"/>
        <c:scaling>
          <c:orientation val="minMax"/>
        </c:scaling>
        <c:delete val="0"/>
        <c:axPos val="b"/>
        <c:numFmt formatCode="General" sourceLinked="1"/>
        <c:majorTickMark val="out"/>
        <c:minorTickMark val="none"/>
        <c:tickLblPos val="low"/>
        <c:txPr>
          <a:bodyPr rot="-5400000" vert="horz"/>
          <a:lstStyle/>
          <a:p>
            <a:pPr>
              <a:defRPr sz="1000" b="0" i="0" u="none" strike="noStrike" baseline="0">
                <a:solidFill>
                  <a:srgbClr val="333333"/>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numFmt formatCode="0%" sourceLinked="0"/>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n-US"/>
          </a:p>
        </c:txPr>
        <c:crossAx val="267079856"/>
        <c:crosses val="autoZero"/>
        <c:crossBetween val="between"/>
      </c:valAx>
    </c:plotArea>
    <c:legend>
      <c:legendPos val="r"/>
      <c:layout>
        <c:manualLayout>
          <c:xMode val="edge"/>
          <c:yMode val="edge"/>
          <c:x val="0.61272880662644447"/>
          <c:y val="0.60138790737718151"/>
          <c:w val="0.26929798547908779"/>
          <c:h val="0.12528904274209463"/>
        </c:manualLayout>
      </c:layout>
      <c:overlay val="0"/>
      <c:txPr>
        <a:bodyPr/>
        <a:lstStyle/>
        <a:p>
          <a:pPr>
            <a:defRPr sz="265" b="0" i="0" u="none" strike="noStrike" baseline="0">
              <a:solidFill>
                <a:srgbClr val="333333"/>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Argentino</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(1960-2018; % del PBI)</a:t>
            </a:r>
          </a:p>
        </c:rich>
      </c:tx>
      <c:layout>
        <c:manualLayout>
          <c:xMode val="edge"/>
          <c:yMode val="edge"/>
          <c:x val="0.2168501303557791"/>
          <c:y val="4.335982251641177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Provincias</c:v>
          </c:tx>
          <c:spPr>
            <a:ln w="6350">
              <a:solidFill>
                <a:srgbClr val="FF0000"/>
              </a:solidFill>
            </a:ln>
          </c:spPr>
          <c:marker>
            <c:symbol val="none"/>
          </c:marker>
          <c:dLbls>
            <c:dLbl>
              <c:idx val="57"/>
              <c:numFmt formatCode="0.0%" sourceLinked="0"/>
              <c:spPr>
                <a:noFill/>
                <a:ln w="25400">
                  <a:noFill/>
                </a:ln>
              </c:spPr>
              <c:txPr>
                <a:bodyPr/>
                <a:lstStyle/>
                <a:p>
                  <a:pPr>
                    <a:defRPr sz="800" b="1" i="0" u="none" strike="noStrike" baseline="0">
                      <a:solidFill>
                        <a:srgbClr val="9900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36-4A9B-9E21-04AD24CFD18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'Resumen NACION'!$C$11:$BH$11</c:f>
              <c:strCach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strCache>
            </c:strRef>
          </c:cat>
          <c:val>
            <c:numRef>
              <c:f>PROVINCIAS!$C$176:$BJ$176</c:f>
              <c:numCache>
                <c:formatCode>0.00%</c:formatCode>
                <c:ptCount val="60"/>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pt idx="56">
                  <c:v>-8.7633862675172442E-3</c:v>
                </c:pt>
                <c:pt idx="57">
                  <c:v>-3.3363534518520265E-3</c:v>
                </c:pt>
                <c:pt idx="58">
                  <c:v>-3.036944574797949E-3</c:v>
                </c:pt>
                <c:pt idx="59">
                  <c:v>1.5094112654985398E-3</c:v>
                </c:pt>
              </c:numCache>
            </c:numRef>
          </c:val>
          <c:smooth val="0"/>
          <c:extLst>
            <c:ext xmlns:c16="http://schemas.microsoft.com/office/drawing/2014/chart" uri="{C3380CC4-5D6E-409C-BE32-E72D297353CC}">
              <c16:uniqueId val="{00000001-4A36-4A9B-9E21-04AD24CFD18F}"/>
            </c:ext>
          </c:extLst>
        </c:ser>
        <c:ser>
          <c:idx val="1"/>
          <c:order val="1"/>
          <c:tx>
            <c:v>Nación</c:v>
          </c:tx>
          <c:spPr>
            <a:ln>
              <a:solidFill>
                <a:schemeClr val="tx2"/>
              </a:solidFill>
            </a:ln>
          </c:spPr>
          <c:marker>
            <c:symbol val="none"/>
          </c:marker>
          <c:dLbls>
            <c:dLbl>
              <c:idx val="28"/>
              <c:layout>
                <c:manualLayout>
                  <c:x val="-1.4312288058960699E-2"/>
                  <c:y val="-1.0739298150373113E-2"/>
                </c:manualLayout>
              </c:layout>
              <c:numFmt formatCode="0.0%" sourceLinked="0"/>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A36-4A9B-9E21-04AD24CFD18F}"/>
                </c:ext>
              </c:extLst>
            </c:dLbl>
            <c:dLbl>
              <c:idx val="40"/>
              <c:layout>
                <c:manualLayout>
                  <c:x val="-6.8065407440697584E-2"/>
                  <c:y val="3.282760335071154E-2"/>
                </c:manualLayout>
              </c:layout>
              <c:numFmt formatCode="0.0%" sourceLinked="0"/>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36-4A9B-9E21-04AD24CFD18F}"/>
                </c:ext>
              </c:extLst>
            </c:dLbl>
            <c:dLbl>
              <c:idx val="54"/>
              <c:layout>
                <c:manualLayout>
                  <c:x val="-0.11869688885381187"/>
                  <c:y val="2.2151592943723441E-2"/>
                </c:manualLayout>
              </c:layout>
              <c:spPr>
                <a:noFill/>
                <a:ln w="25400">
                  <a:noFill/>
                </a:ln>
              </c:spPr>
              <c:txPr>
                <a:bodyPr/>
                <a:lstStyle/>
                <a:p>
                  <a:pPr>
                    <a:defRPr sz="800" b="0"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A36-4A9B-9E21-04AD24CFD18F}"/>
                </c:ext>
              </c:extLst>
            </c:dLbl>
            <c:dLbl>
              <c:idx val="55"/>
              <c:layout>
                <c:manualLayout>
                  <c:x val="-4.9462366149774124E-2"/>
                  <c:y val="3.1934948975926296E-2"/>
                </c:manualLayout>
              </c:layout>
              <c:numFmt formatCode="0.0%" sourceLinked="0"/>
              <c:spPr>
                <a:noFill/>
                <a:ln w="25400">
                  <a:noFill/>
                </a:ln>
              </c:spPr>
              <c:txPr>
                <a:bodyPr/>
                <a:lstStyle/>
                <a:p>
                  <a:pPr>
                    <a:defRPr sz="800" b="1" i="0" u="none" strike="noStrike" baseline="0">
                      <a:solidFill>
                        <a:srgbClr val="00808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36-4A9B-9E21-04AD24CFD18F}"/>
                </c:ext>
              </c:extLst>
            </c:dLbl>
            <c:dLbl>
              <c:idx val="57"/>
              <c:numFmt formatCode="0.0%" sourceLinked="0"/>
              <c:spPr>
                <a:noFill/>
                <a:ln w="25400">
                  <a:noFill/>
                </a:ln>
              </c:spPr>
              <c:txPr>
                <a:bodyPr/>
                <a:lstStyle/>
                <a:p>
                  <a:pPr>
                    <a:defRPr sz="800" b="1" i="0" u="none" strike="noStrike" baseline="0">
                      <a:solidFill>
                        <a:srgbClr val="00808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A36-4A9B-9E21-04AD24CFD18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'Resumen NACION'!$C$11:$BH$11</c:f>
              <c:strCache>
                <c:ptCount val="58"/>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strCache>
            </c:strRef>
          </c:cat>
          <c:val>
            <c:numRef>
              <c:f>'Total NACION (2)-(e)'!$C$185:$BH$185</c:f>
              <c:numCache>
                <c:formatCode>0.00%</c:formatCode>
                <c:ptCount val="58"/>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pt idx="56">
                  <c:v>-5.5936193139799764E-2</c:v>
                </c:pt>
                <c:pt idx="57">
                  <c:v>-5.383317001308497E-2</c:v>
                </c:pt>
              </c:numCache>
            </c:numRef>
          </c:val>
          <c:smooth val="0"/>
          <c:extLst>
            <c:ext xmlns:c16="http://schemas.microsoft.com/office/drawing/2014/chart" uri="{C3380CC4-5D6E-409C-BE32-E72D297353CC}">
              <c16:uniqueId val="{00000007-4A36-4A9B-9E21-04AD24CFD18F}"/>
            </c:ext>
          </c:extLst>
        </c:ser>
        <c:dLbls>
          <c:showLegendKey val="0"/>
          <c:showVal val="0"/>
          <c:showCatName val="0"/>
          <c:showSerName val="0"/>
          <c:showPercent val="0"/>
          <c:showBubbleSize val="0"/>
        </c:dLbls>
        <c:smooth val="0"/>
        <c:axId val="121036576"/>
        <c:axId val="1"/>
      </c:lineChart>
      <c:catAx>
        <c:axId val="121036576"/>
        <c:scaling>
          <c:orientation val="minMax"/>
        </c:scaling>
        <c:delete val="0"/>
        <c:axPos val="b"/>
        <c:numFmt formatCode="General" sourceLinked="1"/>
        <c:majorTickMark val="out"/>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3"/>
        <c:tickMarkSkip val="3"/>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36576"/>
        <c:crosses val="autoZero"/>
        <c:crossBetween val="between"/>
      </c:valAx>
    </c:plotArea>
    <c:legend>
      <c:legendPos val="r"/>
      <c:layout>
        <c:manualLayout>
          <c:xMode val="edge"/>
          <c:yMode val="edge"/>
          <c:x val="0.42575593184631183"/>
          <c:y val="0.75739302795002827"/>
          <c:w val="0.34324520053722379"/>
          <c:h val="0.12472040879416635"/>
        </c:manualLayout>
      </c:layout>
      <c:overlay val="0"/>
      <c:txPr>
        <a:bodyPr/>
        <a:lstStyle/>
        <a:p>
          <a:pPr>
            <a:defRPr sz="6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7677614067459"/>
          <c:y val="0.20035703676598526"/>
          <c:w val="0.77339019607844151"/>
          <c:h val="0.64790763497167403"/>
        </c:manualLayout>
      </c:layout>
      <c:lineChart>
        <c:grouping val="standard"/>
        <c:varyColors val="0"/>
        <c:ser>
          <c:idx val="0"/>
          <c:order val="0"/>
          <c:tx>
            <c:v>Ingresos Tributarios</c:v>
          </c:tx>
          <c:spPr>
            <a:ln w="22225">
              <a:solidFill>
                <a:sysClr val="windowText" lastClr="000000"/>
              </a:solidFill>
              <a:prstDash val="sysDot"/>
            </a:ln>
          </c:spPr>
          <c:marker>
            <c:symbol val="none"/>
          </c:marker>
          <c:dLbls>
            <c:dLbl>
              <c:idx val="53"/>
              <c:layout>
                <c:manualLayout>
                  <c:x val="0"/>
                  <c:y val="-9.6918887724510355E-4"/>
                </c:manualLayout>
              </c:layout>
              <c:spPr/>
              <c:txPr>
                <a:bodyPr/>
                <a:lstStyle/>
                <a:p>
                  <a:pPr>
                    <a:defRPr sz="700" b="1"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DC-4AB5-A7FA-6718F9D5B73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(2)'!$C$11:$BD$11</c:f>
              <c:numCache>
                <c:formatCode>General</c:formatCode>
                <c:ptCount val="54"/>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numCache>
            </c:numRef>
          </c:cat>
          <c:val>
            <c:numRef>
              <c:f>'CONSOLIDADO (2)'!$C$109:$BD$109</c:f>
              <c:numCache>
                <c:formatCode>0.0%</c:formatCode>
                <c:ptCount val="54"/>
              </c:numCache>
            </c:numRef>
          </c:val>
          <c:smooth val="0"/>
          <c:extLst>
            <c:ext xmlns:c16="http://schemas.microsoft.com/office/drawing/2014/chart" uri="{C3380CC4-5D6E-409C-BE32-E72D297353CC}">
              <c16:uniqueId val="{00000001-92DC-4AB5-A7FA-6718F9D5B738}"/>
            </c:ext>
          </c:extLst>
        </c:ser>
        <c:dLbls>
          <c:showLegendKey val="0"/>
          <c:showVal val="0"/>
          <c:showCatName val="0"/>
          <c:showSerName val="0"/>
          <c:showPercent val="0"/>
          <c:showBubbleSize val="0"/>
        </c:dLbls>
        <c:smooth val="0"/>
        <c:axId val="121034080"/>
        <c:axId val="1"/>
      </c:lineChart>
      <c:catAx>
        <c:axId val="121034080"/>
        <c:scaling>
          <c:orientation val="minMax"/>
        </c:scaling>
        <c:delete val="0"/>
        <c:axPos val="b"/>
        <c:numFmt formatCode="General" sourceLinked="1"/>
        <c:majorTickMark val="out"/>
        <c:minorTickMark val="none"/>
        <c:tickLblPos val="nextTo"/>
        <c:txPr>
          <a:bodyPr rot="0" vert="horz"/>
          <a:lstStyle/>
          <a:p>
            <a:pPr>
              <a:defRPr sz="8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13"/>
        <c:tickMarkSkip val="13"/>
        <c:noMultiLvlLbl val="0"/>
      </c:catAx>
      <c:valAx>
        <c:axId val="1"/>
        <c:scaling>
          <c:orientation val="minMax"/>
          <c:max val="0.35000000000000103"/>
          <c:min val="0.1"/>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Verdana"/>
                <a:ea typeface="Verdana"/>
                <a:cs typeface="Verdana"/>
              </a:defRPr>
            </a:pPr>
            <a:endParaRPr lang="en-US"/>
          </a:p>
        </c:txPr>
        <c:crossAx val="121034080"/>
        <c:crosses val="autoZero"/>
        <c:crossBetween val="between"/>
      </c:valAx>
    </c:plotArea>
    <c:plotVisOnly val="1"/>
    <c:dispBlanksAs val="gap"/>
    <c:showDLblsOverMax val="0"/>
  </c:chart>
  <c:spPr>
    <a:ln>
      <a:noFill/>
    </a:ln>
  </c:spPr>
  <c:txPr>
    <a:bodyPr/>
    <a:lstStyle/>
    <a:p>
      <a:pPr>
        <a:defRPr sz="800" b="0" i="0" u="none" strike="noStrike" baseline="0">
          <a:solidFill>
            <a:srgbClr val="333333"/>
          </a:solidFill>
          <a:latin typeface="Verdana"/>
          <a:ea typeface="Verdana"/>
          <a:cs typeface="Verdana"/>
        </a:defRPr>
      </a:pPr>
      <a:endParaRPr lang="en-US"/>
    </a:p>
  </c:txPr>
  <c:printSettings>
    <c:headerFooter/>
    <c:pageMargins b="0.75000000000000733" l="0.70000000000000062" r="0.70000000000000062" t="0.75000000000000733" header="0.30000000000000032" footer="0.30000000000000032"/>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888270238232836E-2"/>
          <c:y val="0.16077550306211724"/>
          <c:w val="0.78012820512820513"/>
          <c:h val="0.68837130358705167"/>
        </c:manualLayout>
      </c:layout>
      <c:lineChart>
        <c:grouping val="standard"/>
        <c:varyColors val="0"/>
        <c:ser>
          <c:idx val="0"/>
          <c:order val="0"/>
          <c:tx>
            <c:v>Resultado Financiero</c:v>
          </c:tx>
          <c:spPr>
            <a:ln w="6350"/>
          </c:spPr>
          <c:marker>
            <c:symbol val="none"/>
          </c:marker>
          <c:dLbls>
            <c:dLbl>
              <c:idx val="3"/>
              <c:spPr>
                <a:noFill/>
                <a:ln w="25400">
                  <a:noFill/>
                </a:ln>
              </c:spPr>
              <c:txPr>
                <a:bodyPr/>
                <a:lstStyle/>
                <a:p>
                  <a:pPr>
                    <a:defRPr sz="700" b="1" i="0" u="none" strike="noStrike" baseline="0">
                      <a:solidFill>
                        <a:srgbClr val="9900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FD-477F-B5F5-46EE1B7D1A22}"/>
                </c:ext>
              </c:extLst>
            </c:dLbl>
            <c:dLbl>
              <c:idx val="8"/>
              <c:layout>
                <c:manualLayout>
                  <c:x val="-4.1339873536089089E-2"/>
                  <c:y val="1.7777777777777778E-2"/>
                </c:manualLayout>
              </c:layout>
              <c:spPr>
                <a:noFill/>
                <a:ln w="25400">
                  <a:noFill/>
                </a:ln>
              </c:spPr>
              <c:txPr>
                <a:bodyPr/>
                <a:lstStyle/>
                <a:p>
                  <a:pPr>
                    <a:defRPr sz="7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FD-477F-B5F5-46EE1B7D1A22}"/>
                </c:ext>
              </c:extLst>
            </c:dLbl>
            <c:dLbl>
              <c:idx val="10"/>
              <c:layout>
                <c:manualLayout>
                  <c:x val="-2.6307192250238649E-2"/>
                  <c:y val="8.8888888888888889E-3"/>
                </c:manualLayout>
              </c:layout>
              <c:spPr>
                <a:noFill/>
                <a:ln w="25400">
                  <a:noFill/>
                </a:ln>
              </c:spPr>
              <c:txPr>
                <a:bodyPr/>
                <a:lstStyle/>
                <a:p>
                  <a:pPr>
                    <a:defRPr sz="7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FD-477F-B5F5-46EE1B7D1A22}"/>
                </c:ext>
              </c:extLst>
            </c:dLbl>
            <c:dLbl>
              <c:idx val="14"/>
              <c:layout>
                <c:manualLayout>
                  <c:x val="-2.2549021928775868E-2"/>
                  <c:y val="0"/>
                </c:manualLayout>
              </c:layout>
              <c:spPr>
                <a:noFill/>
                <a:ln w="25400">
                  <a:noFill/>
                </a:ln>
              </c:spPr>
              <c:txPr>
                <a:bodyPr/>
                <a:lstStyle/>
                <a:p>
                  <a:pPr>
                    <a:defRPr sz="7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FD-477F-B5F5-46EE1B7D1A22}"/>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NACION'!$AQ$11:$BE$11</c:f>
              <c:numCache>
                <c:formatCode>General</c:formatCode>
                <c:ptCount val="15"/>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numCache>
            </c:numRef>
          </c:cat>
          <c:val>
            <c:numRef>
              <c:f>PROVINCIAS!$AQ$176:$BE$176</c:f>
              <c:numCache>
                <c:formatCode>0.00%</c:formatCode>
                <c:ptCount val="15"/>
                <c:pt idx="0">
                  <c:v>-2.2368456742417581E-2</c:v>
                </c:pt>
                <c:pt idx="1">
                  <c:v>-4.8845115711745558E-3</c:v>
                </c:pt>
                <c:pt idx="2">
                  <c:v>4.0295735486685705E-3</c:v>
                </c:pt>
                <c:pt idx="3">
                  <c:v>8.6729915816947389E-3</c:v>
                </c:pt>
                <c:pt idx="4">
                  <c:v>3.0197162722062575E-3</c:v>
                </c:pt>
                <c:pt idx="5">
                  <c:v>9.4677462722554315E-4</c:v>
                </c:pt>
                <c:pt idx="6">
                  <c:v>-1.0292312212532751E-3</c:v>
                </c:pt>
                <c:pt idx="7">
                  <c:v>-5.1999480961702985E-3</c:v>
                </c:pt>
                <c:pt idx="8">
                  <c:v>-9.0617315272532913E-3</c:v>
                </c:pt>
                <c:pt idx="9">
                  <c:v>2.782115773966116E-3</c:v>
                </c:pt>
                <c:pt idx="10">
                  <c:v>-8.0975240111386074E-3</c:v>
                </c:pt>
                <c:pt idx="11">
                  <c:v>-5.1387576622981294E-3</c:v>
                </c:pt>
                <c:pt idx="12">
                  <c:v>-2.9265523276764071E-3</c:v>
                </c:pt>
                <c:pt idx="13">
                  <c:v>-8.3881360672603475E-4</c:v>
                </c:pt>
                <c:pt idx="14">
                  <c:v>-9.4494746899707778E-3</c:v>
                </c:pt>
              </c:numCache>
            </c:numRef>
          </c:val>
          <c:smooth val="0"/>
          <c:extLst>
            <c:ext xmlns:c16="http://schemas.microsoft.com/office/drawing/2014/chart" uri="{C3380CC4-5D6E-409C-BE32-E72D297353CC}">
              <c16:uniqueId val="{00000004-43FD-477F-B5F5-46EE1B7D1A22}"/>
            </c:ext>
          </c:extLst>
        </c:ser>
        <c:ser>
          <c:idx val="1"/>
          <c:order val="1"/>
          <c:tx>
            <c:v>Resultado Primario</c:v>
          </c:tx>
          <c:spPr>
            <a:ln w="6350">
              <a:solidFill>
                <a:schemeClr val="accent1">
                  <a:lumMod val="75000"/>
                </a:schemeClr>
              </a:solidFill>
              <a:prstDash val="sysDash"/>
            </a:ln>
          </c:spPr>
          <c:marker>
            <c:symbol val="none"/>
          </c:marker>
          <c:cat>
            <c:numRef>
              <c:f>'Resumen NACION'!$AQ$11:$BE$11</c:f>
              <c:numCache>
                <c:formatCode>General</c:formatCode>
                <c:ptCount val="15"/>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numCache>
            </c:numRef>
          </c:cat>
          <c:val>
            <c:numRef>
              <c:f>PROVINCIAS!$AQ$173:$BE$173</c:f>
              <c:numCache>
                <c:formatCode>0.00%</c:formatCode>
                <c:ptCount val="15"/>
                <c:pt idx="0">
                  <c:v>-1.3867867487931144E-2</c:v>
                </c:pt>
                <c:pt idx="1">
                  <c:v>-4.5801657011687699E-4</c:v>
                </c:pt>
                <c:pt idx="2">
                  <c:v>8.5005307979001184E-3</c:v>
                </c:pt>
                <c:pt idx="3">
                  <c:v>1.204435578092985E-2</c:v>
                </c:pt>
                <c:pt idx="4">
                  <c:v>6.3376104288319956E-3</c:v>
                </c:pt>
                <c:pt idx="5">
                  <c:v>4.1768154180139442E-3</c:v>
                </c:pt>
                <c:pt idx="6">
                  <c:v>1.7547768005336385E-3</c:v>
                </c:pt>
                <c:pt idx="7">
                  <c:v>-2.8793208858906541E-3</c:v>
                </c:pt>
                <c:pt idx="8">
                  <c:v>-6.4252038954955909E-3</c:v>
                </c:pt>
                <c:pt idx="9">
                  <c:v>5.0894225786996244E-3</c:v>
                </c:pt>
                <c:pt idx="10">
                  <c:v>-6.2392609505083638E-3</c:v>
                </c:pt>
                <c:pt idx="11">
                  <c:v>-2.9838730348697978E-3</c:v>
                </c:pt>
                <c:pt idx="12">
                  <c:v>-6.9736704613985209E-4</c:v>
                </c:pt>
                <c:pt idx="13">
                  <c:v>1.6922589530122478E-3</c:v>
                </c:pt>
                <c:pt idx="14">
                  <c:v>-6.7871233604151456E-3</c:v>
                </c:pt>
              </c:numCache>
            </c:numRef>
          </c:val>
          <c:smooth val="0"/>
          <c:extLst>
            <c:ext xmlns:c16="http://schemas.microsoft.com/office/drawing/2014/chart" uri="{C3380CC4-5D6E-409C-BE32-E72D297353CC}">
              <c16:uniqueId val="{00000005-43FD-477F-B5F5-46EE1B7D1A22}"/>
            </c:ext>
          </c:extLst>
        </c:ser>
        <c:dLbls>
          <c:showLegendKey val="0"/>
          <c:showVal val="0"/>
          <c:showCatName val="0"/>
          <c:showSerName val="0"/>
          <c:showPercent val="0"/>
          <c:showBubbleSize val="0"/>
        </c:dLbls>
        <c:smooth val="0"/>
        <c:axId val="121033248"/>
        <c:axId val="1"/>
      </c:lineChart>
      <c:catAx>
        <c:axId val="121033248"/>
        <c:scaling>
          <c:orientation val="minMax"/>
        </c:scaling>
        <c:delete val="0"/>
        <c:axPos val="b"/>
        <c:numFmt formatCode="General" sourceLinked="1"/>
        <c:majorTickMark val="out"/>
        <c:minorTickMark val="none"/>
        <c:tickLblPos val="low"/>
        <c:txPr>
          <a:bodyPr rot="0" vert="horz"/>
          <a:lstStyle/>
          <a:p>
            <a:pPr>
              <a:defRPr sz="7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noMultiLvlLbl val="0"/>
      </c:catAx>
      <c:valAx>
        <c:axId val="1"/>
        <c:scaling>
          <c:orientation val="minMax"/>
        </c:scaling>
        <c:delete val="0"/>
        <c:axPos val="l"/>
        <c:numFmt formatCode="#.#00%" sourceLinked="0"/>
        <c:majorTickMark val="out"/>
        <c:minorTickMark val="none"/>
        <c:tickLblPos val="nextTo"/>
        <c:txPr>
          <a:bodyPr rot="0" vert="horz"/>
          <a:lstStyle/>
          <a:p>
            <a:pPr>
              <a:defRPr sz="700" b="0" i="0" u="none" strike="noStrike" baseline="0">
                <a:solidFill>
                  <a:srgbClr val="333333"/>
                </a:solidFill>
                <a:latin typeface="Verdana"/>
                <a:ea typeface="Verdana"/>
                <a:cs typeface="Verdana"/>
              </a:defRPr>
            </a:pPr>
            <a:endParaRPr lang="en-US"/>
          </a:p>
        </c:txPr>
        <c:crossAx val="121033248"/>
        <c:crosses val="autoZero"/>
        <c:crossBetween val="between"/>
      </c:valAx>
    </c:plotArea>
    <c:legend>
      <c:legendPos val="r"/>
      <c:layout>
        <c:manualLayout>
          <c:xMode val="edge"/>
          <c:yMode val="edge"/>
          <c:x val="0.17891318732217296"/>
          <c:y val="0.65916338582677159"/>
          <c:w val="0.69305432409184153"/>
          <c:h val="0.14673126527287539"/>
        </c:manualLayout>
      </c:layout>
      <c:overlay val="0"/>
      <c:txPr>
        <a:bodyPr/>
        <a:lstStyle/>
        <a:p>
          <a:pPr>
            <a:defRPr sz="420"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Nacional</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del PBI)</a:t>
            </a:r>
          </a:p>
        </c:rich>
      </c:tx>
      <c:layout>
        <c:manualLayout>
          <c:xMode val="edge"/>
          <c:yMode val="edge"/>
          <c:x val="0.21685065399882866"/>
          <c:y val="4.3360773085182533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1"/>
          <c:order val="0"/>
          <c:tx>
            <c:v>Nación</c:v>
          </c:tx>
          <c:marker>
            <c:symbol val="none"/>
          </c:marker>
          <c:dLbls>
            <c:dLbl>
              <c:idx val="28"/>
              <c:layout>
                <c:manualLayout>
                  <c:x val="-7.6923076923076927E-2"/>
                  <c:y val="2.8985507246376812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4E-415F-89A8-E8DD32870D74}"/>
                </c:ext>
              </c:extLst>
            </c:dLbl>
            <c:dLbl>
              <c:idx val="40"/>
              <c:layout>
                <c:manualLayout>
                  <c:x val="-6.8065407440697584E-2"/>
                  <c:y val="3.282760335071154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04E-415F-89A8-E8DD32870D74}"/>
                </c:ext>
              </c:extLst>
            </c:dLbl>
            <c:dLbl>
              <c:idx val="55"/>
              <c:layout>
                <c:manualLayout>
                  <c:x val="-9.2906910932997536E-3"/>
                  <c:y val="2.1682922598454127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04E-415F-89A8-E8DD32870D74}"/>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'Total NACION (2)-(e)'!$C$185:$BF$185</c:f>
              <c:numCache>
                <c:formatCode>0.00%</c:formatCode>
                <c:ptCount val="56"/>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numCache>
            </c:numRef>
          </c:val>
          <c:smooth val="0"/>
          <c:extLst>
            <c:ext xmlns:c16="http://schemas.microsoft.com/office/drawing/2014/chart" uri="{C3380CC4-5D6E-409C-BE32-E72D297353CC}">
              <c16:uniqueId val="{00000003-604E-415F-89A8-E8DD32870D74}"/>
            </c:ext>
          </c:extLst>
        </c:ser>
        <c:dLbls>
          <c:showLegendKey val="0"/>
          <c:showVal val="0"/>
          <c:showCatName val="0"/>
          <c:showSerName val="0"/>
          <c:showPercent val="0"/>
          <c:showBubbleSize val="0"/>
        </c:dLbls>
        <c:smooth val="0"/>
        <c:axId val="121027008"/>
        <c:axId val="1"/>
      </c:lineChart>
      <c:catAx>
        <c:axId val="121027008"/>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27008"/>
        <c:crosses val="autoZero"/>
        <c:crossBetween val="between"/>
      </c:valAx>
    </c:plotArea>
    <c:legend>
      <c:legendPos val="r"/>
      <c:layout>
        <c:manualLayout>
          <c:xMode val="edge"/>
          <c:yMode val="edge"/>
          <c:x val="0.43877399622567842"/>
          <c:y val="0.76118647100930559"/>
          <c:w val="0.34109585475369292"/>
          <c:h val="0.12277201145311378"/>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Provincial</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del PBI)</a:t>
            </a:r>
          </a:p>
        </c:rich>
      </c:tx>
      <c:layout>
        <c:manualLayout>
          <c:xMode val="edge"/>
          <c:yMode val="edge"/>
          <c:x val="0.21685039370078743"/>
          <c:y val="4.3360773085182533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Provincias</c:v>
          </c:tx>
          <c:spPr>
            <a:ln w="6350"/>
          </c:spPr>
          <c:marker>
            <c:symbol val="none"/>
          </c:marker>
          <c:dLbls>
            <c:dLbl>
              <c:idx val="55"/>
              <c:layout>
                <c:manualLayout>
                  <c:x val="-1.1355157938279555E-16"/>
                  <c:y val="3.0356091637835779E-2"/>
                </c:manualLayout>
              </c:layout>
              <c:numFmt formatCode="#.#00%" sourceLinked="0"/>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14-4815-81DE-84C1A8E8810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PROVINCIAS!$C$176:$BF$176</c:f>
              <c:numCache>
                <c:formatCode>0.00%</c:formatCode>
                <c:ptCount val="56"/>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numCache>
            </c:numRef>
          </c:val>
          <c:smooth val="0"/>
          <c:extLst>
            <c:ext xmlns:c16="http://schemas.microsoft.com/office/drawing/2014/chart" uri="{C3380CC4-5D6E-409C-BE32-E72D297353CC}">
              <c16:uniqueId val="{00000001-1314-4815-81DE-84C1A8E88109}"/>
            </c:ext>
          </c:extLst>
        </c:ser>
        <c:dLbls>
          <c:showLegendKey val="0"/>
          <c:showVal val="0"/>
          <c:showCatName val="0"/>
          <c:showSerName val="0"/>
          <c:showPercent val="0"/>
          <c:showBubbleSize val="0"/>
        </c:dLbls>
        <c:smooth val="0"/>
        <c:axId val="121032832"/>
        <c:axId val="1"/>
      </c:lineChart>
      <c:catAx>
        <c:axId val="121032832"/>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max val="4.0000000000000008E-2"/>
          <c:min val="-0.16000000000000003"/>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32832"/>
        <c:crosses val="autoZero"/>
        <c:crossBetween val="between"/>
        <c:majorUnit val="2.0000000000000004E-2"/>
      </c:valAx>
    </c:plotArea>
    <c:legend>
      <c:legendPos val="r"/>
      <c:layout>
        <c:manualLayout>
          <c:xMode val="edge"/>
          <c:yMode val="edge"/>
          <c:x val="0.6152853882642515"/>
          <c:y val="0.7477942018611311"/>
          <c:w val="0.34892141517211717"/>
          <c:h val="0.12277201145311378"/>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Global - Sector Público Argentino</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del PBI)</a:t>
            </a:r>
          </a:p>
        </c:rich>
      </c:tx>
      <c:layout>
        <c:manualLayout>
          <c:xMode val="edge"/>
          <c:yMode val="edge"/>
          <c:x val="0.17659087655365394"/>
          <c:y val="0"/>
        </c:manualLayout>
      </c:layout>
      <c:overlay val="0"/>
    </c:title>
    <c:autoTitleDeleted val="0"/>
    <c:plotArea>
      <c:layout>
        <c:manualLayout>
          <c:layoutTarget val="inner"/>
          <c:xMode val="edge"/>
          <c:yMode val="edge"/>
          <c:x val="7.931343641586372E-2"/>
          <c:y val="0.10776582740768527"/>
          <c:w val="0.80283784100016964"/>
          <c:h val="0.82133135193534601"/>
        </c:manualLayout>
      </c:layout>
      <c:lineChart>
        <c:grouping val="standard"/>
        <c:varyColors val="0"/>
        <c:ser>
          <c:idx val="1"/>
          <c:order val="0"/>
          <c:tx>
            <c:v>Consolidado</c:v>
          </c:tx>
          <c:spPr>
            <a:ln w="12700">
              <a:prstDash val="solid"/>
            </a:ln>
          </c:spPr>
          <c:marker>
            <c:symbol val="none"/>
          </c:marker>
          <c:dPt>
            <c:idx val="55"/>
            <c:bubble3D val="0"/>
            <c:spPr>
              <a:ln w="12700">
                <a:prstDash val="solid"/>
              </a:ln>
            </c:spPr>
            <c:extLst>
              <c:ext xmlns:c16="http://schemas.microsoft.com/office/drawing/2014/chart" uri="{C3380CC4-5D6E-409C-BE32-E72D297353CC}">
                <c16:uniqueId val="{00000001-448E-4125-9DF9-B6ECC3731594}"/>
              </c:ext>
            </c:extLst>
          </c:dPt>
          <c:dLbls>
            <c:dLbl>
              <c:idx val="27"/>
              <c:layout>
                <c:manualLayout>
                  <c:x val="-3.0957910891919408E-2"/>
                  <c:y val="2.5999993175854809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8E-4125-9DF9-B6ECC3731594}"/>
                </c:ext>
              </c:extLst>
            </c:dLbl>
            <c:dLbl>
              <c:idx val="40"/>
              <c:layout>
                <c:manualLayout>
                  <c:x val="-1.234123710737081E-2"/>
                  <c:y val="-1.9237431100889411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48E-4125-9DF9-B6ECC3731594}"/>
                </c:ext>
              </c:extLst>
            </c:dLbl>
            <c:dLbl>
              <c:idx val="43"/>
              <c:spPr>
                <a:noFill/>
                <a:ln w="25400">
                  <a:noFill/>
                </a:ln>
              </c:spPr>
              <c:txPr>
                <a:bodyPr/>
                <a:lstStyle/>
                <a:p>
                  <a:pPr>
                    <a:defRPr sz="8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8E-4125-9DF9-B6ECC3731594}"/>
                </c:ext>
              </c:extLst>
            </c:dLbl>
            <c:dLbl>
              <c:idx val="55"/>
              <c:layout>
                <c:manualLayout>
                  <c:x val="-4.6440279020969477E-2"/>
                  <c:y val="2.6021606323788672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8E-4125-9DF9-B6ECC3731594}"/>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'CONSOLIDADO (2)'!$C$193:$BF$193</c:f>
              <c:numCache>
                <c:formatCode>0.00%</c:formatCode>
                <c:ptCount val="56"/>
                <c:pt idx="0">
                  <c:v>-4.0390987408880044E-2</c:v>
                </c:pt>
                <c:pt idx="1">
                  <c:v>-7.1846741241878218E-2</c:v>
                </c:pt>
                <c:pt idx="2">
                  <c:v>-6.4784960634138508E-2</c:v>
                </c:pt>
                <c:pt idx="3">
                  <c:v>-6.2042462581016165E-2</c:v>
                </c:pt>
                <c:pt idx="4">
                  <c:v>-3.8581460674157311E-2</c:v>
                </c:pt>
                <c:pt idx="5">
                  <c:v>-4.7214970033983485E-2</c:v>
                </c:pt>
                <c:pt idx="6">
                  <c:v>-2.0171945495066599E-2</c:v>
                </c:pt>
                <c:pt idx="7">
                  <c:v>-2.1814066905901836E-2</c:v>
                </c:pt>
                <c:pt idx="8">
                  <c:v>-1.7344693291678967E-2</c:v>
                </c:pt>
                <c:pt idx="9">
                  <c:v>-1.8715669515669518E-2</c:v>
                </c:pt>
                <c:pt idx="10">
                  <c:v>-4.3969825177616328E-2</c:v>
                </c:pt>
                <c:pt idx="11">
                  <c:v>-5.7975056798955885E-2</c:v>
                </c:pt>
                <c:pt idx="12">
                  <c:v>-7.4911948975560208E-2</c:v>
                </c:pt>
                <c:pt idx="13">
                  <c:v>-7.7475668677719572E-2</c:v>
                </c:pt>
                <c:pt idx="14">
                  <c:v>-0.13835343932129104</c:v>
                </c:pt>
                <c:pt idx="15">
                  <c:v>-0.10264280120225866</c:v>
                </c:pt>
                <c:pt idx="16">
                  <c:v>-3.9603602300264031E-2</c:v>
                </c:pt>
                <c:pt idx="17">
                  <c:v>-5.2231564336733746E-2</c:v>
                </c:pt>
                <c:pt idx="18">
                  <c:v>-5.5702551297190435E-2</c:v>
                </c:pt>
                <c:pt idx="19">
                  <c:v>-6.4759833588158205E-2</c:v>
                </c:pt>
                <c:pt idx="20">
                  <c:v>-0.11268514808203708</c:v>
                </c:pt>
                <c:pt idx="21">
                  <c:v>-0.11363298821920513</c:v>
                </c:pt>
                <c:pt idx="22">
                  <c:v>-0.10376281432664419</c:v>
                </c:pt>
                <c:pt idx="23">
                  <c:v>-8.7290122878295462E-2</c:v>
                </c:pt>
                <c:pt idx="24">
                  <c:v>-4.9536679108660032E-2</c:v>
                </c:pt>
                <c:pt idx="25">
                  <c:v>-4.0946537160798671E-2</c:v>
                </c:pt>
                <c:pt idx="26">
                  <c:v>-7.0350679841860317E-2</c:v>
                </c:pt>
                <c:pt idx="27">
                  <c:v>-7.9272249740975909E-2</c:v>
                </c:pt>
                <c:pt idx="28">
                  <c:v>-7.8109809976432978E-2</c:v>
                </c:pt>
                <c:pt idx="29">
                  <c:v>-4.5112910119555004E-2</c:v>
                </c:pt>
                <c:pt idx="30">
                  <c:v>-1.3846454182089555E-2</c:v>
                </c:pt>
                <c:pt idx="31">
                  <c:v>-4.4527984799872392E-3</c:v>
                </c:pt>
                <c:pt idx="32">
                  <c:v>-1.3953194558522999E-4</c:v>
                </c:pt>
                <c:pt idx="33">
                  <c:v>-1.6546982188836264E-2</c:v>
                </c:pt>
                <c:pt idx="34">
                  <c:v>-2.8437804668087475E-2</c:v>
                </c:pt>
                <c:pt idx="35">
                  <c:v>-3.0872194771803651E-2</c:v>
                </c:pt>
                <c:pt idx="36">
                  <c:v>-1.4607710254500195E-2</c:v>
                </c:pt>
                <c:pt idx="37">
                  <c:v>-2.3304649759130637E-2</c:v>
                </c:pt>
                <c:pt idx="38">
                  <c:v>-4.3124344368893619E-2</c:v>
                </c:pt>
                <c:pt idx="39">
                  <c:v>-3.1362890760898189E-2</c:v>
                </c:pt>
                <c:pt idx="40">
                  <c:v>-6.6300454008201781E-2</c:v>
                </c:pt>
                <c:pt idx="41">
                  <c:v>-7.6005588185583325E-3</c:v>
                </c:pt>
                <c:pt idx="42">
                  <c:v>1.4762492048911537E-2</c:v>
                </c:pt>
                <c:pt idx="43">
                  <c:v>3.2675538042039251E-2</c:v>
                </c:pt>
                <c:pt idx="44">
                  <c:v>9.2260048348431437E-3</c:v>
                </c:pt>
                <c:pt idx="45">
                  <c:v>1.2919744112713722E-2</c:v>
                </c:pt>
                <c:pt idx="46">
                  <c:v>6.9381689583488211E-3</c:v>
                </c:pt>
                <c:pt idx="47">
                  <c:v>1.8330858663905395E-3</c:v>
                </c:pt>
                <c:pt idx="48">
                  <c:v>-2.0155950041677646E-2</c:v>
                </c:pt>
                <c:pt idx="49">
                  <c:v>-1.8287065851762311E-3</c:v>
                </c:pt>
                <c:pt idx="50">
                  <c:v>-3.0002054539492805E-2</c:v>
                </c:pt>
                <c:pt idx="51">
                  <c:v>-2.3013981309915527E-2</c:v>
                </c:pt>
                <c:pt idx="52">
                  <c:v>-2.4428633230060278E-2</c:v>
                </c:pt>
                <c:pt idx="53">
                  <c:v>-3.6317768338577035E-2</c:v>
                </c:pt>
                <c:pt idx="54">
                  <c:v>-4.6523787570933596E-2</c:v>
                </c:pt>
                <c:pt idx="55">
                  <c:v>-6.3502754948999415E-2</c:v>
                </c:pt>
              </c:numCache>
            </c:numRef>
          </c:val>
          <c:smooth val="0"/>
          <c:extLst>
            <c:ext xmlns:c16="http://schemas.microsoft.com/office/drawing/2014/chart" uri="{C3380CC4-5D6E-409C-BE32-E72D297353CC}">
              <c16:uniqueId val="{00000006-448E-4125-9DF9-B6ECC3731594}"/>
            </c:ext>
          </c:extLst>
        </c:ser>
        <c:ser>
          <c:idx val="0"/>
          <c:order val="1"/>
          <c:marker>
            <c:symbol val="square"/>
            <c:size val="4"/>
          </c:marker>
          <c:dLbls>
            <c:dLbl>
              <c:idx val="55"/>
              <c:layout>
                <c:manualLayout>
                  <c:x val="-9.2873732675756923E-3"/>
                  <c:y val="1.3032667761263172E-2"/>
                </c:manualLayout>
              </c:layout>
              <c:spPr>
                <a:noFill/>
                <a:ln w="25400">
                  <a:noFill/>
                </a:ln>
              </c:spPr>
              <c:txPr>
                <a:bodyPr/>
                <a:lstStyle/>
                <a:p>
                  <a:pPr>
                    <a:defRPr sz="800" b="0"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48E-4125-9DF9-B6ECC3731594}"/>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'CONSOLIDADO (2)'!$C$187:$BF$187</c:f>
              <c:numCache>
                <c:formatCode>0.00%</c:formatCode>
                <c:ptCount val="56"/>
              </c:numCache>
            </c:numRef>
          </c:val>
          <c:smooth val="0"/>
          <c:extLst>
            <c:ext xmlns:c16="http://schemas.microsoft.com/office/drawing/2014/chart" uri="{C3380CC4-5D6E-409C-BE32-E72D297353CC}">
              <c16:uniqueId val="{00000008-448E-4125-9DF9-B6ECC3731594}"/>
            </c:ext>
          </c:extLst>
        </c:ser>
        <c:dLbls>
          <c:showLegendKey val="0"/>
          <c:showVal val="0"/>
          <c:showCatName val="0"/>
          <c:showSerName val="0"/>
          <c:showPercent val="0"/>
          <c:showBubbleSize val="0"/>
        </c:dLbls>
        <c:smooth val="0"/>
        <c:axId val="121035328"/>
        <c:axId val="1"/>
      </c:lineChart>
      <c:catAx>
        <c:axId val="121035328"/>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35328"/>
        <c:crosses val="autoZero"/>
        <c:crossBetween val="between"/>
      </c:valAx>
    </c:plotArea>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Nacional</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(1960-2017; % del PBI)</a:t>
            </a:r>
          </a:p>
        </c:rich>
      </c:tx>
      <c:layout>
        <c:manualLayout>
          <c:xMode val="edge"/>
          <c:yMode val="edge"/>
          <c:x val="0.21685117459491118"/>
          <c:y val="4.3370748869157316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1"/>
          <c:order val="0"/>
          <c:tx>
            <c:v>Financiero</c:v>
          </c:tx>
          <c:marker>
            <c:symbol val="none"/>
          </c:marker>
          <c:dLbls>
            <c:dLbl>
              <c:idx val="28"/>
              <c:layout>
                <c:manualLayout>
                  <c:x val="-7.6923076923076927E-2"/>
                  <c:y val="2.8985507246376812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4C-4670-824B-5E887004412A}"/>
                </c:ext>
              </c:extLst>
            </c:dLbl>
            <c:dLbl>
              <c:idx val="40"/>
              <c:layout>
                <c:manualLayout>
                  <c:x val="-6.8065407440697584E-2"/>
                  <c:y val="3.282760335071154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74C-4670-824B-5E887004412A}"/>
                </c:ext>
              </c:extLst>
            </c:dLbl>
            <c:dLbl>
              <c:idx val="56"/>
              <c:spPr>
                <a:noFill/>
                <a:ln w="25400">
                  <a:noFill/>
                </a:ln>
              </c:spPr>
              <c:txPr>
                <a:bodyPr/>
                <a:lstStyle/>
                <a:p>
                  <a:pPr>
                    <a:defRPr sz="800" b="1"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74C-4670-824B-5E887004412A}"/>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'Total NACION (2)-(e)'!$C$185:$BG$185</c:f>
              <c:numCache>
                <c:formatCode>0.00%</c:formatCode>
                <c:ptCount val="57"/>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pt idx="56">
                  <c:v>-5.5936193139799764E-2</c:v>
                </c:pt>
              </c:numCache>
            </c:numRef>
          </c:val>
          <c:smooth val="0"/>
          <c:extLst>
            <c:ext xmlns:c16="http://schemas.microsoft.com/office/drawing/2014/chart" uri="{C3380CC4-5D6E-409C-BE32-E72D297353CC}">
              <c16:uniqueId val="{00000004-B74C-4670-824B-5E887004412A}"/>
            </c:ext>
          </c:extLst>
        </c:ser>
        <c:ser>
          <c:idx val="0"/>
          <c:order val="1"/>
          <c:tx>
            <c:v>Primario</c:v>
          </c:tx>
          <c:spPr>
            <a:ln w="12700">
              <a:solidFill>
                <a:srgbClr val="FF0000"/>
              </a:solidFill>
            </a:ln>
          </c:spPr>
          <c:marker>
            <c:symbol val="none"/>
          </c:marker>
          <c:dLbls>
            <c:dLbl>
              <c:idx val="56"/>
              <c:layout>
                <c:manualLayout>
                  <c:x val="0"/>
                  <c:y val="-3.0917115005407888E-2"/>
                </c:manualLayout>
              </c:layout>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74C-4670-824B-5E887004412A}"/>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'Total NACION (2)-(e)'!$C$182:$BG$182</c:f>
              <c:numCache>
                <c:formatCode>0.00%</c:formatCode>
                <c:ptCount val="57"/>
                <c:pt idx="0">
                  <c:v>-2.6665009940357851E-2</c:v>
                </c:pt>
                <c:pt idx="1">
                  <c:v>-4.9614843593006892E-2</c:v>
                </c:pt>
                <c:pt idx="2">
                  <c:v>-4.7447913877135671E-2</c:v>
                </c:pt>
                <c:pt idx="3">
                  <c:v>-4.0667402353160631E-2</c:v>
                </c:pt>
                <c:pt idx="4">
                  <c:v>-2.1587078651685371E-2</c:v>
                </c:pt>
                <c:pt idx="5">
                  <c:v>-3.0739920469987334E-2</c:v>
                </c:pt>
                <c:pt idx="6">
                  <c:v>-8.3991323818992485E-3</c:v>
                </c:pt>
                <c:pt idx="7">
                  <c:v>-1.411426093855222E-2</c:v>
                </c:pt>
                <c:pt idx="8">
                  <c:v>-1.0089922742432566E-2</c:v>
                </c:pt>
                <c:pt idx="9">
                  <c:v>-1.1389173789173769E-2</c:v>
                </c:pt>
                <c:pt idx="10">
                  <c:v>-3.1936616907479835E-2</c:v>
                </c:pt>
                <c:pt idx="11">
                  <c:v>-3.8964567119447006E-2</c:v>
                </c:pt>
                <c:pt idx="12">
                  <c:v>-6.1447197606818313E-2</c:v>
                </c:pt>
                <c:pt idx="13">
                  <c:v>-6.1803017210113519E-2</c:v>
                </c:pt>
                <c:pt idx="14">
                  <c:v>-0.12192728220994156</c:v>
                </c:pt>
                <c:pt idx="15">
                  <c:v>-8.3217355006643887E-2</c:v>
                </c:pt>
                <c:pt idx="16">
                  <c:v>-2.5164663379427007E-2</c:v>
                </c:pt>
                <c:pt idx="17">
                  <c:v>-2.86875932761342E-2</c:v>
                </c:pt>
                <c:pt idx="18">
                  <c:v>-2.8895941676901862E-2</c:v>
                </c:pt>
                <c:pt idx="19">
                  <c:v>-3.5474117479227595E-2</c:v>
                </c:pt>
                <c:pt idx="20">
                  <c:v>-4.5541510327492603E-2</c:v>
                </c:pt>
                <c:pt idx="21">
                  <c:v>-3.6962630190292882E-2</c:v>
                </c:pt>
                <c:pt idx="22">
                  <c:v>-6.6974198239608679E-2</c:v>
                </c:pt>
                <c:pt idx="23">
                  <c:v>-4.1218025564869677E-2</c:v>
                </c:pt>
                <c:pt idx="24">
                  <c:v>-7.7189354931023917E-4</c:v>
                </c:pt>
                <c:pt idx="25">
                  <c:v>-4.7755325187803432E-3</c:v>
                </c:pt>
                <c:pt idx="26">
                  <c:v>-2.9303447986146449E-2</c:v>
                </c:pt>
                <c:pt idx="27">
                  <c:v>-3.8923722878468833E-2</c:v>
                </c:pt>
                <c:pt idx="28">
                  <c:v>-2.8888585940292623E-2</c:v>
                </c:pt>
                <c:pt idx="29">
                  <c:v>-1.4620022175331614E-2</c:v>
                </c:pt>
                <c:pt idx="30">
                  <c:v>7.5222397973644436E-3</c:v>
                </c:pt>
                <c:pt idx="31">
                  <c:v>1.7927172018701802E-2</c:v>
                </c:pt>
                <c:pt idx="32">
                  <c:v>1.9598318817641812E-2</c:v>
                </c:pt>
                <c:pt idx="33">
                  <c:v>4.5575442774546662E-3</c:v>
                </c:pt>
                <c:pt idx="34">
                  <c:v>4.7931673616954219E-4</c:v>
                </c:pt>
                <c:pt idx="35">
                  <c:v>-1.1445729340997758E-2</c:v>
                </c:pt>
                <c:pt idx="36">
                  <c:v>4.6689357913484832E-3</c:v>
                </c:pt>
                <c:pt idx="37">
                  <c:v>4.5538933090920799E-3</c:v>
                </c:pt>
                <c:pt idx="38">
                  <c:v>-1.544061364117773E-3</c:v>
                </c:pt>
                <c:pt idx="39">
                  <c:v>1.2020886903623367E-2</c:v>
                </c:pt>
                <c:pt idx="40">
                  <c:v>-4.6132616444689604E-3</c:v>
                </c:pt>
                <c:pt idx="41">
                  <c:v>1.7668535876523304E-2</c:v>
                </c:pt>
                <c:pt idx="42">
                  <c:v>2.8245095003081516E-2</c:v>
                </c:pt>
                <c:pt idx="43">
                  <c:v>3.5889413873911744E-2</c:v>
                </c:pt>
                <c:pt idx="44">
                  <c:v>2.3824018141201476E-2</c:v>
                </c:pt>
                <c:pt idx="45">
                  <c:v>2.7916581572557022E-2</c:v>
                </c:pt>
                <c:pt idx="46">
                  <c:v>2.7281539444637022E-2</c:v>
                </c:pt>
                <c:pt idx="47">
                  <c:v>2.6518769775942707E-2</c:v>
                </c:pt>
                <c:pt idx="48">
                  <c:v>1.0616867742362455E-2</c:v>
                </c:pt>
                <c:pt idx="49">
                  <c:v>1.0270136058074265E-2</c:v>
                </c:pt>
                <c:pt idx="50">
                  <c:v>-2.4235619932797361E-3</c:v>
                </c:pt>
                <c:pt idx="51">
                  <c:v>1.0077281340322164E-3</c:v>
                </c:pt>
                <c:pt idx="52">
                  <c:v>-8.6039264605672541E-3</c:v>
                </c:pt>
                <c:pt idx="53">
                  <c:v>-1.6404036312426311E-2</c:v>
                </c:pt>
                <c:pt idx="54">
                  <c:v>-1.8623796637978272E-2</c:v>
                </c:pt>
                <c:pt idx="55">
                  <c:v>-1.8845174177112307E-2</c:v>
                </c:pt>
                <c:pt idx="56">
                  <c:v>-2.5242104344296797E-2</c:v>
                </c:pt>
              </c:numCache>
            </c:numRef>
          </c:val>
          <c:smooth val="0"/>
          <c:extLst>
            <c:ext xmlns:c16="http://schemas.microsoft.com/office/drawing/2014/chart" uri="{C3380CC4-5D6E-409C-BE32-E72D297353CC}">
              <c16:uniqueId val="{00000007-B74C-4670-824B-5E887004412A}"/>
            </c:ext>
          </c:extLst>
        </c:ser>
        <c:dLbls>
          <c:showLegendKey val="0"/>
          <c:showVal val="0"/>
          <c:showCatName val="0"/>
          <c:showSerName val="0"/>
          <c:showPercent val="0"/>
          <c:showBubbleSize val="0"/>
        </c:dLbls>
        <c:smooth val="0"/>
        <c:axId val="121025344"/>
        <c:axId val="1"/>
      </c:lineChart>
      <c:catAx>
        <c:axId val="121025344"/>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7"/>
        <c:tickMarkSkip val="5"/>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25344"/>
        <c:crossesAt val="1"/>
        <c:crossBetween val="between"/>
      </c:valAx>
    </c:plotArea>
    <c:legend>
      <c:legendPos val="r"/>
      <c:layout>
        <c:manualLayout>
          <c:xMode val="edge"/>
          <c:yMode val="edge"/>
          <c:x val="0.43013756751480448"/>
          <c:y val="0.77344747863963814"/>
          <c:w val="0.18323524435478622"/>
          <c:h val="0.11547193834813196"/>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 Sector Público Provincial</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(1960-2017; % del PBI)</a:t>
            </a:r>
          </a:p>
        </c:rich>
      </c:tx>
      <c:layout>
        <c:manualLayout>
          <c:xMode val="edge"/>
          <c:yMode val="edge"/>
          <c:x val="0.21685063158645954"/>
          <c:y val="4.3370748869157316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Financiero</c:v>
          </c:tx>
          <c:spPr>
            <a:ln w="28575">
              <a:solidFill>
                <a:sysClr val="windowText" lastClr="000000"/>
              </a:solidFill>
            </a:ln>
          </c:spPr>
          <c:marker>
            <c:symbol val="none"/>
          </c:marker>
          <c:dLbls>
            <c:dLbl>
              <c:idx val="56"/>
              <c:layout>
                <c:manualLayout>
                  <c:x val="0"/>
                  <c:y val="2.2083653575291348E-2"/>
                </c:manualLayout>
              </c:layout>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FAA-4750-9F34-00A10619062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PROVINCIAS!$C$176:$BG$176</c:f>
              <c:numCache>
                <c:formatCode>0.00%</c:formatCode>
                <c:ptCount val="57"/>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pt idx="56">
                  <c:v>-8.7633862675172442E-3</c:v>
                </c:pt>
              </c:numCache>
            </c:numRef>
          </c:val>
          <c:smooth val="0"/>
          <c:extLst>
            <c:ext xmlns:c16="http://schemas.microsoft.com/office/drawing/2014/chart" uri="{C3380CC4-5D6E-409C-BE32-E72D297353CC}">
              <c16:uniqueId val="{00000001-9FAA-4750-9F34-00A106190627}"/>
            </c:ext>
          </c:extLst>
        </c:ser>
        <c:ser>
          <c:idx val="1"/>
          <c:order val="1"/>
          <c:tx>
            <c:v>Primario</c:v>
          </c:tx>
          <c:spPr>
            <a:ln w="12700">
              <a:solidFill>
                <a:srgbClr val="FF0000"/>
              </a:solidFill>
            </a:ln>
          </c:spPr>
          <c:marker>
            <c:symbol val="none"/>
          </c:marker>
          <c:dLbls>
            <c:dLbl>
              <c:idx val="56"/>
              <c:layout>
                <c:manualLayout>
                  <c:x val="-3.1175497924251887E-3"/>
                  <c:y val="-8.8334614301165803E-3"/>
                </c:manualLayout>
              </c:layout>
              <c:spPr>
                <a:noFill/>
                <a:ln w="25400">
                  <a:noFill/>
                </a:ln>
              </c:spPr>
              <c:txPr>
                <a:bodyPr/>
                <a:lstStyle/>
                <a:p>
                  <a:pPr>
                    <a:defRPr sz="800" b="1" i="0" u="none" strike="noStrike" baseline="0">
                      <a:solidFill>
                        <a:srgbClr val="CC0000"/>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FAA-4750-9F34-00A10619062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NACION'!$C$11:$BG$11</c:f>
              <c:numCache>
                <c:formatCode>General</c:formatCode>
                <c:ptCount val="57"/>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numCache>
            </c:numRef>
          </c:cat>
          <c:val>
            <c:numRef>
              <c:f>PROVINCIAS!$C$173:$BG$173</c:f>
              <c:numCache>
                <c:formatCode>0.00%</c:formatCode>
                <c:ptCount val="57"/>
                <c:pt idx="0">
                  <c:v>-5.0530152418820362E-3</c:v>
                </c:pt>
                <c:pt idx="1">
                  <c:v>-1.1213075222720878E-2</c:v>
                </c:pt>
                <c:pt idx="2">
                  <c:v>-7.1983289593487224E-3</c:v>
                </c:pt>
                <c:pt idx="3">
                  <c:v>-8.8826372806540353E-3</c:v>
                </c:pt>
                <c:pt idx="4">
                  <c:v>-7.6657303370786514E-3</c:v>
                </c:pt>
                <c:pt idx="5">
                  <c:v>-7.2018591904509351E-3</c:v>
                </c:pt>
                <c:pt idx="6">
                  <c:v>-2.6600174996536893E-3</c:v>
                </c:pt>
                <c:pt idx="7">
                  <c:v>1.4129635950467861E-3</c:v>
                </c:pt>
                <c:pt idx="8">
                  <c:v>5.4222780428084597E-4</c:v>
                </c:pt>
                <c:pt idx="9">
                  <c:v>3.2820512820511474E-4</c:v>
                </c:pt>
                <c:pt idx="10">
                  <c:v>-3.5627045581543954E-3</c:v>
                </c:pt>
                <c:pt idx="11">
                  <c:v>-8.5802678010344652E-3</c:v>
                </c:pt>
                <c:pt idx="12">
                  <c:v>-3.6614550996218326E-3</c:v>
                </c:pt>
                <c:pt idx="13">
                  <c:v>-4.4349866437913164E-3</c:v>
                </c:pt>
                <c:pt idx="14">
                  <c:v>-4.8112177732467501E-3</c:v>
                </c:pt>
                <c:pt idx="15">
                  <c:v>-1.7173800937267507E-3</c:v>
                </c:pt>
                <c:pt idx="16">
                  <c:v>2.5277185029798227E-3</c:v>
                </c:pt>
                <c:pt idx="17">
                  <c:v>9.519539622780635E-4</c:v>
                </c:pt>
                <c:pt idx="18">
                  <c:v>-1.7639488996184615E-3</c:v>
                </c:pt>
                <c:pt idx="19">
                  <c:v>-1.7583908568213355E-3</c:v>
                </c:pt>
                <c:pt idx="20">
                  <c:v>-8.1162799169429301E-3</c:v>
                </c:pt>
                <c:pt idx="21">
                  <c:v>-3.6132821260651703E-4</c:v>
                </c:pt>
                <c:pt idx="22">
                  <c:v>2.8832949805703313E-3</c:v>
                </c:pt>
                <c:pt idx="23">
                  <c:v>-1.0005429917886435E-2</c:v>
                </c:pt>
                <c:pt idx="24">
                  <c:v>-4.4732873509229377E-3</c:v>
                </c:pt>
                <c:pt idx="25">
                  <c:v>-4.9282448423594435E-3</c:v>
                </c:pt>
                <c:pt idx="26">
                  <c:v>-1.1501066555887996E-2</c:v>
                </c:pt>
                <c:pt idx="27">
                  <c:v>-1.2537882821688476E-2</c:v>
                </c:pt>
                <c:pt idx="28">
                  <c:v>-7.7067249176657289E-3</c:v>
                </c:pt>
                <c:pt idx="29">
                  <c:v>-1.4701336543182867E-2</c:v>
                </c:pt>
                <c:pt idx="30">
                  <c:v>-7.235628042579394E-3</c:v>
                </c:pt>
                <c:pt idx="31">
                  <c:v>-1.1540771466064235E-3</c:v>
                </c:pt>
                <c:pt idx="32">
                  <c:v>-5.4400545815145194E-3</c:v>
                </c:pt>
                <c:pt idx="33">
                  <c:v>-6.2461377617573444E-3</c:v>
                </c:pt>
                <c:pt idx="34">
                  <c:v>-9.6527897927885485E-3</c:v>
                </c:pt>
                <c:pt idx="35">
                  <c:v>-6.7653463001753371E-4</c:v>
                </c:pt>
                <c:pt idx="36">
                  <c:v>3.1159401019611125E-3</c:v>
                </c:pt>
                <c:pt idx="37">
                  <c:v>-2.4518483975677777E-3</c:v>
                </c:pt>
                <c:pt idx="38">
                  <c:v>-9.0922056801811431E-3</c:v>
                </c:pt>
                <c:pt idx="39">
                  <c:v>-4.8157765065687929E-3</c:v>
                </c:pt>
                <c:pt idx="40">
                  <c:v>-1.3867867487931144E-2</c:v>
                </c:pt>
                <c:pt idx="41">
                  <c:v>-4.5801657011687699E-4</c:v>
                </c:pt>
                <c:pt idx="42">
                  <c:v>8.5005307979001184E-3</c:v>
                </c:pt>
                <c:pt idx="43">
                  <c:v>1.204435578092985E-2</c:v>
                </c:pt>
                <c:pt idx="44">
                  <c:v>6.3376104288319956E-3</c:v>
                </c:pt>
                <c:pt idx="45">
                  <c:v>4.1768154180139442E-3</c:v>
                </c:pt>
                <c:pt idx="46">
                  <c:v>1.7547768005336385E-3</c:v>
                </c:pt>
                <c:pt idx="47">
                  <c:v>-2.8793208858906541E-3</c:v>
                </c:pt>
                <c:pt idx="48">
                  <c:v>-6.4252038954955909E-3</c:v>
                </c:pt>
                <c:pt idx="49">
                  <c:v>5.0894225786996244E-3</c:v>
                </c:pt>
                <c:pt idx="50">
                  <c:v>-6.2392609505083638E-3</c:v>
                </c:pt>
                <c:pt idx="51">
                  <c:v>-2.9838730348697978E-3</c:v>
                </c:pt>
                <c:pt idx="52">
                  <c:v>-6.9736704613985209E-4</c:v>
                </c:pt>
                <c:pt idx="53">
                  <c:v>1.6922589530122478E-3</c:v>
                </c:pt>
                <c:pt idx="54">
                  <c:v>-6.7871233604151456E-3</c:v>
                </c:pt>
                <c:pt idx="55">
                  <c:v>-4.9712696647339193E-3</c:v>
                </c:pt>
                <c:pt idx="56">
                  <c:v>-4.503449435758357E-3</c:v>
                </c:pt>
              </c:numCache>
            </c:numRef>
          </c:val>
          <c:smooth val="0"/>
          <c:extLst>
            <c:ext xmlns:c16="http://schemas.microsoft.com/office/drawing/2014/chart" uri="{C3380CC4-5D6E-409C-BE32-E72D297353CC}">
              <c16:uniqueId val="{00000003-9FAA-4750-9F34-00A106190627}"/>
            </c:ext>
          </c:extLst>
        </c:ser>
        <c:dLbls>
          <c:showLegendKey val="0"/>
          <c:showVal val="0"/>
          <c:showCatName val="0"/>
          <c:showSerName val="0"/>
          <c:showPercent val="0"/>
          <c:showBubbleSize val="0"/>
        </c:dLbls>
        <c:smooth val="0"/>
        <c:axId val="121023680"/>
        <c:axId val="1"/>
      </c:lineChart>
      <c:catAx>
        <c:axId val="121023680"/>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7"/>
        <c:tickMarkSkip val="5"/>
        <c:noMultiLvlLbl val="0"/>
      </c:catAx>
      <c:valAx>
        <c:axId val="1"/>
        <c:scaling>
          <c:orientation val="minMax"/>
          <c:max val="6.0000000000000012E-2"/>
          <c:min val="-0.16000000000000003"/>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23680"/>
        <c:crosses val="autoZero"/>
        <c:crossBetween val="between"/>
        <c:majorUnit val="2.0000000000000004E-2"/>
      </c:valAx>
    </c:plotArea>
    <c:legend>
      <c:legendPos val="r"/>
      <c:layout>
        <c:manualLayout>
          <c:xMode val="edge"/>
          <c:yMode val="edge"/>
          <c:x val="0.61528558174941117"/>
          <c:y val="0.7298730105545318"/>
          <c:w val="0.19938387610914199"/>
          <c:h val="0.11547193834813207"/>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Resultado Fiscal Global - Sector Público Argentino</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del PBI)</a:t>
            </a:r>
          </a:p>
        </c:rich>
      </c:tx>
      <c:layout>
        <c:manualLayout>
          <c:xMode val="edge"/>
          <c:yMode val="edge"/>
          <c:x val="0.17659121275408943"/>
          <c:y val="0"/>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1"/>
          <c:order val="0"/>
          <c:tx>
            <c:v>Financiero</c:v>
          </c:tx>
          <c:marker>
            <c:symbol val="none"/>
          </c:marker>
          <c:dLbls>
            <c:dLbl>
              <c:idx val="28"/>
              <c:layout>
                <c:manualLayout>
                  <c:x val="-7.6923076923076927E-2"/>
                  <c:y val="2.8985507246376812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DA-4FAF-A1C6-237F33FAE5B7}"/>
                </c:ext>
              </c:extLst>
            </c:dLbl>
            <c:dLbl>
              <c:idx val="40"/>
              <c:layout>
                <c:manualLayout>
                  <c:x val="-6.8065407440697584E-2"/>
                  <c:y val="3.282760335071154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5DA-4FAF-A1C6-237F33FAE5B7}"/>
                </c:ext>
              </c:extLst>
            </c:dLbl>
            <c:dLbl>
              <c:idx val="55"/>
              <c:layout>
                <c:manualLayout>
                  <c:x val="-9.2906910932997536E-3"/>
                  <c:y val="2.1682922598454127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DA-4FAF-A1C6-237F33FAE5B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'CONSOLIDADO (2)'!$C$193:$BF$193</c:f>
              <c:numCache>
                <c:formatCode>0.00%</c:formatCode>
                <c:ptCount val="56"/>
                <c:pt idx="0">
                  <c:v>-4.0390987408880044E-2</c:v>
                </c:pt>
                <c:pt idx="1">
                  <c:v>-7.1846741241878218E-2</c:v>
                </c:pt>
                <c:pt idx="2">
                  <c:v>-6.4784960634138508E-2</c:v>
                </c:pt>
                <c:pt idx="3">
                  <c:v>-6.2042462581016165E-2</c:v>
                </c:pt>
                <c:pt idx="4">
                  <c:v>-3.8581460674157311E-2</c:v>
                </c:pt>
                <c:pt idx="5">
                  <c:v>-4.7214970033983485E-2</c:v>
                </c:pt>
                <c:pt idx="6">
                  <c:v>-2.0171945495066599E-2</c:v>
                </c:pt>
                <c:pt idx="7">
                  <c:v>-2.1814066905901836E-2</c:v>
                </c:pt>
                <c:pt idx="8">
                  <c:v>-1.7344693291678967E-2</c:v>
                </c:pt>
                <c:pt idx="9">
                  <c:v>-1.8715669515669518E-2</c:v>
                </c:pt>
                <c:pt idx="10">
                  <c:v>-4.3969825177616328E-2</c:v>
                </c:pt>
                <c:pt idx="11">
                  <c:v>-5.7975056798955885E-2</c:v>
                </c:pt>
                <c:pt idx="12">
                  <c:v>-7.4911948975560208E-2</c:v>
                </c:pt>
                <c:pt idx="13">
                  <c:v>-7.7475668677719572E-2</c:v>
                </c:pt>
                <c:pt idx="14">
                  <c:v>-0.13835343932129104</c:v>
                </c:pt>
                <c:pt idx="15">
                  <c:v>-0.10264280120225866</c:v>
                </c:pt>
                <c:pt idx="16">
                  <c:v>-3.9603602300264031E-2</c:v>
                </c:pt>
                <c:pt idx="17">
                  <c:v>-5.2231564336733746E-2</c:v>
                </c:pt>
                <c:pt idx="18">
                  <c:v>-5.5702551297190435E-2</c:v>
                </c:pt>
                <c:pt idx="19">
                  <c:v>-6.4759833588158205E-2</c:v>
                </c:pt>
                <c:pt idx="20">
                  <c:v>-0.11268514808203708</c:v>
                </c:pt>
                <c:pt idx="21">
                  <c:v>-0.11363298821920513</c:v>
                </c:pt>
                <c:pt idx="22">
                  <c:v>-0.10376281432664419</c:v>
                </c:pt>
                <c:pt idx="23">
                  <c:v>-8.7290122878295462E-2</c:v>
                </c:pt>
                <c:pt idx="24">
                  <c:v>-4.9536679108660032E-2</c:v>
                </c:pt>
                <c:pt idx="25">
                  <c:v>-4.0946537160798671E-2</c:v>
                </c:pt>
                <c:pt idx="26">
                  <c:v>-7.0350679841860317E-2</c:v>
                </c:pt>
                <c:pt idx="27">
                  <c:v>-7.9272249740975909E-2</c:v>
                </c:pt>
                <c:pt idx="28">
                  <c:v>-7.8109809976432978E-2</c:v>
                </c:pt>
                <c:pt idx="29">
                  <c:v>-4.5112910119555004E-2</c:v>
                </c:pt>
                <c:pt idx="30">
                  <c:v>-1.3846454182089555E-2</c:v>
                </c:pt>
                <c:pt idx="31">
                  <c:v>-4.4527984799872392E-3</c:v>
                </c:pt>
                <c:pt idx="32">
                  <c:v>-1.3953194558522999E-4</c:v>
                </c:pt>
                <c:pt idx="33">
                  <c:v>-1.6546982188836264E-2</c:v>
                </c:pt>
                <c:pt idx="34">
                  <c:v>-2.8437804668087475E-2</c:v>
                </c:pt>
                <c:pt idx="35">
                  <c:v>-3.0872194771803651E-2</c:v>
                </c:pt>
                <c:pt idx="36">
                  <c:v>-1.4607710254500195E-2</c:v>
                </c:pt>
                <c:pt idx="37">
                  <c:v>-2.3304649759130637E-2</c:v>
                </c:pt>
                <c:pt idx="38">
                  <c:v>-4.3124344368893619E-2</c:v>
                </c:pt>
                <c:pt idx="39">
                  <c:v>-3.1362890760898189E-2</c:v>
                </c:pt>
                <c:pt idx="40">
                  <c:v>-6.6300454008201781E-2</c:v>
                </c:pt>
                <c:pt idx="41">
                  <c:v>-7.6005588185583325E-3</c:v>
                </c:pt>
                <c:pt idx="42">
                  <c:v>1.4762492048911537E-2</c:v>
                </c:pt>
                <c:pt idx="43">
                  <c:v>3.2675538042039251E-2</c:v>
                </c:pt>
                <c:pt idx="44">
                  <c:v>9.2260048348431437E-3</c:v>
                </c:pt>
                <c:pt idx="45">
                  <c:v>1.2919744112713722E-2</c:v>
                </c:pt>
                <c:pt idx="46">
                  <c:v>6.9381689583488211E-3</c:v>
                </c:pt>
                <c:pt idx="47">
                  <c:v>1.8330858663905395E-3</c:v>
                </c:pt>
                <c:pt idx="48">
                  <c:v>-2.0155950041677646E-2</c:v>
                </c:pt>
                <c:pt idx="49">
                  <c:v>-1.8287065851762311E-3</c:v>
                </c:pt>
                <c:pt idx="50">
                  <c:v>-3.0002054539492805E-2</c:v>
                </c:pt>
                <c:pt idx="51">
                  <c:v>-2.3013981309915527E-2</c:v>
                </c:pt>
                <c:pt idx="52">
                  <c:v>-2.4428633230060278E-2</c:v>
                </c:pt>
                <c:pt idx="53">
                  <c:v>-3.6317768338577035E-2</c:v>
                </c:pt>
                <c:pt idx="54">
                  <c:v>-4.6523787570933596E-2</c:v>
                </c:pt>
                <c:pt idx="55">
                  <c:v>-6.3502754948999415E-2</c:v>
                </c:pt>
              </c:numCache>
            </c:numRef>
          </c:val>
          <c:smooth val="0"/>
          <c:extLst>
            <c:ext xmlns:c16="http://schemas.microsoft.com/office/drawing/2014/chart" uri="{C3380CC4-5D6E-409C-BE32-E72D297353CC}">
              <c16:uniqueId val="{00000003-55DA-4FAF-A1C6-237F33FAE5B7}"/>
            </c:ext>
          </c:extLst>
        </c:ser>
        <c:ser>
          <c:idx val="0"/>
          <c:order val="1"/>
          <c:tx>
            <c:v>Primario</c:v>
          </c:tx>
          <c:spPr>
            <a:ln w="12700">
              <a:solidFill>
                <a:srgbClr val="FF0000"/>
              </a:solidFill>
            </a:ln>
          </c:spPr>
          <c:marker>
            <c:symbol val="none"/>
          </c:marker>
          <c:dLbls>
            <c:dLbl>
              <c:idx val="55"/>
              <c:spPr>
                <a:noFill/>
                <a:ln w="25400">
                  <a:noFill/>
                </a:ln>
              </c:spPr>
              <c:txPr>
                <a:bodyPr/>
                <a:lstStyle/>
                <a:p>
                  <a:pPr>
                    <a:defRPr sz="800" b="0" i="0" u="none" strike="noStrike" baseline="0">
                      <a:solidFill>
                        <a:srgbClr val="FF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5DA-4FAF-A1C6-237F33FAE5B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val>
            <c:numRef>
              <c:f>'CONSOLIDADO (2)'!$C$190:$BF$190</c:f>
              <c:numCache>
                <c:formatCode>0.00%</c:formatCode>
                <c:ptCount val="56"/>
                <c:pt idx="0">
                  <c:v>-3.1718025182239887E-2</c:v>
                </c:pt>
                <c:pt idx="1">
                  <c:v>-6.0827918815727779E-2</c:v>
                </c:pt>
                <c:pt idx="2">
                  <c:v>-5.4646242836484393E-2</c:v>
                </c:pt>
                <c:pt idx="3">
                  <c:v>-4.9550039633814665E-2</c:v>
                </c:pt>
                <c:pt idx="4">
                  <c:v>-2.9252808988764024E-2</c:v>
                </c:pt>
                <c:pt idx="5">
                  <c:v>-3.7941779660438268E-2</c:v>
                </c:pt>
                <c:pt idx="6">
                  <c:v>-1.1059149881552939E-2</c:v>
                </c:pt>
                <c:pt idx="7">
                  <c:v>-1.2701297343505434E-2</c:v>
                </c:pt>
                <c:pt idx="8">
                  <c:v>-9.5476949381517202E-3</c:v>
                </c:pt>
                <c:pt idx="9">
                  <c:v>-1.1060968660968654E-2</c:v>
                </c:pt>
                <c:pt idx="10">
                  <c:v>-3.5499321465634233E-2</c:v>
                </c:pt>
                <c:pt idx="11">
                  <c:v>-4.754483492048147E-2</c:v>
                </c:pt>
                <c:pt idx="12">
                  <c:v>-6.5108652706440159E-2</c:v>
                </c:pt>
                <c:pt idx="13">
                  <c:v>-6.6238003853904839E-2</c:v>
                </c:pt>
                <c:pt idx="14">
                  <c:v>-0.12673849998318831</c:v>
                </c:pt>
                <c:pt idx="15">
                  <c:v>-8.493473510037064E-2</c:v>
                </c:pt>
                <c:pt idx="16">
                  <c:v>-2.2636944876447185E-2</c:v>
                </c:pt>
                <c:pt idx="17">
                  <c:v>-2.7735639313856135E-2</c:v>
                </c:pt>
                <c:pt idx="18">
                  <c:v>-3.0659890576520323E-2</c:v>
                </c:pt>
                <c:pt idx="19">
                  <c:v>-3.7232508336048929E-2</c:v>
                </c:pt>
                <c:pt idx="20">
                  <c:v>-5.3657790244435531E-2</c:v>
                </c:pt>
                <c:pt idx="21">
                  <c:v>-3.7323958402899399E-2</c:v>
                </c:pt>
                <c:pt idx="22">
                  <c:v>-6.4090903259038337E-2</c:v>
                </c:pt>
                <c:pt idx="23">
                  <c:v>-5.1223455482756107E-2</c:v>
                </c:pt>
                <c:pt idx="24">
                  <c:v>-5.2451809002331765E-3</c:v>
                </c:pt>
                <c:pt idx="25">
                  <c:v>-9.7037773611397832E-3</c:v>
                </c:pt>
                <c:pt idx="26">
                  <c:v>-4.0804514542034445E-2</c:v>
                </c:pt>
                <c:pt idx="27">
                  <c:v>-5.1461605700157308E-2</c:v>
                </c:pt>
                <c:pt idx="28">
                  <c:v>-3.6595310857958349E-2</c:v>
                </c:pt>
                <c:pt idx="29">
                  <c:v>-2.9321358718514483E-2</c:v>
                </c:pt>
                <c:pt idx="30">
                  <c:v>2.8661175478504895E-4</c:v>
                </c:pt>
                <c:pt idx="31">
                  <c:v>1.6773094872095377E-2</c:v>
                </c:pt>
                <c:pt idx="32">
                  <c:v>1.415826423612729E-2</c:v>
                </c:pt>
                <c:pt idx="33">
                  <c:v>-1.6885934843026778E-3</c:v>
                </c:pt>
                <c:pt idx="34">
                  <c:v>-9.1734730566190078E-3</c:v>
                </c:pt>
                <c:pt idx="35">
                  <c:v>-1.2122263971015292E-2</c:v>
                </c:pt>
                <c:pt idx="36">
                  <c:v>7.7848758933095957E-3</c:v>
                </c:pt>
                <c:pt idx="37">
                  <c:v>2.1020449115243017E-3</c:v>
                </c:pt>
                <c:pt idx="38">
                  <c:v>-1.0636267044298915E-2</c:v>
                </c:pt>
                <c:pt idx="39">
                  <c:v>7.2051103970545748E-3</c:v>
                </c:pt>
                <c:pt idx="40">
                  <c:v>-1.8481129132400104E-2</c:v>
                </c:pt>
                <c:pt idx="41">
                  <c:v>1.7210519306406429E-2</c:v>
                </c:pt>
                <c:pt idx="42">
                  <c:v>3.6745625800981632E-2</c:v>
                </c:pt>
                <c:pt idx="43">
                  <c:v>4.7933769654841592E-2</c:v>
                </c:pt>
                <c:pt idx="44">
                  <c:v>3.0161628570033471E-2</c:v>
                </c:pt>
                <c:pt idx="45">
                  <c:v>3.2093396990570969E-2</c:v>
                </c:pt>
                <c:pt idx="46">
                  <c:v>2.9036316245170661E-2</c:v>
                </c:pt>
                <c:pt idx="47">
                  <c:v>2.363944889005205E-2</c:v>
                </c:pt>
                <c:pt idx="48">
                  <c:v>4.1916638468668631E-3</c:v>
                </c:pt>
                <c:pt idx="49">
                  <c:v>1.5359558636773889E-2</c:v>
                </c:pt>
                <c:pt idx="50">
                  <c:v>-8.6628229437881003E-3</c:v>
                </c:pt>
                <c:pt idx="51">
                  <c:v>-1.9761449008375816E-3</c:v>
                </c:pt>
                <c:pt idx="52">
                  <c:v>-9.3012935067071072E-3</c:v>
                </c:pt>
                <c:pt idx="53">
                  <c:v>-1.4711777359414065E-2</c:v>
                </c:pt>
                <c:pt idx="54">
                  <c:v>-2.5410919998393417E-2</c:v>
                </c:pt>
                <c:pt idx="55">
                  <c:v>-2.3816443841846224E-2</c:v>
                </c:pt>
              </c:numCache>
            </c:numRef>
          </c:val>
          <c:smooth val="0"/>
          <c:extLst>
            <c:ext xmlns:c16="http://schemas.microsoft.com/office/drawing/2014/chart" uri="{C3380CC4-5D6E-409C-BE32-E72D297353CC}">
              <c16:uniqueId val="{00000005-55DA-4FAF-A1C6-237F33FAE5B7}"/>
            </c:ext>
          </c:extLst>
        </c:ser>
        <c:dLbls>
          <c:showLegendKey val="0"/>
          <c:showVal val="0"/>
          <c:showCatName val="0"/>
          <c:showSerName val="0"/>
          <c:showPercent val="0"/>
          <c:showBubbleSize val="0"/>
        </c:dLbls>
        <c:smooth val="0"/>
        <c:axId val="121027424"/>
        <c:axId val="1"/>
      </c:lineChart>
      <c:catAx>
        <c:axId val="121027424"/>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max val="6.0000000000000012E-2"/>
          <c:min val="-0.16000000000000003"/>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27424"/>
        <c:crosses val="autoZero"/>
        <c:crossBetween val="between"/>
        <c:majorUnit val="2.0000000000000004E-2"/>
      </c:valAx>
    </c:plotArea>
    <c:legend>
      <c:legendPos val="r"/>
      <c:layout>
        <c:manualLayout>
          <c:xMode val="edge"/>
          <c:yMode val="edge"/>
          <c:x val="0.68732841261399169"/>
          <c:y val="0.7821621712179595"/>
          <c:w val="0.18266834438116974"/>
          <c:h val="0.11547193834813207"/>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Fiscal Balance - Argentina</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of GDP)</a:t>
            </a:r>
          </a:p>
        </c:rich>
      </c:tx>
      <c:layout>
        <c:manualLayout>
          <c:xMode val="edge"/>
          <c:yMode val="edge"/>
          <c:x val="0.33548182718881997"/>
          <c:y val="4.3355294873855055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Provinces</c:v>
          </c:tx>
          <c:spPr>
            <a:ln w="6350">
              <a:solidFill>
                <a:srgbClr val="FF0000"/>
              </a:solidFill>
            </a:ln>
          </c:spPr>
          <c:marker>
            <c:symbol val="none"/>
          </c:marker>
          <c:dLbls>
            <c:dLbl>
              <c:idx val="55"/>
              <c:layout>
                <c:manualLayout>
                  <c:x val="-1.1355157938279555E-16"/>
                  <c:y val="3.0356091637835779E-2"/>
                </c:manualLayout>
              </c:layout>
              <c:numFmt formatCode="#.#00%" sourceLinked="0"/>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5BA-4E54-A592-556D9C73690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PROVINCIAS!$C$176:$BF$176</c:f>
              <c:numCache>
                <c:formatCode>0.00%</c:formatCode>
                <c:ptCount val="56"/>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pt idx="55">
                  <c:v>-8.2678148779890982E-3</c:v>
                </c:pt>
              </c:numCache>
            </c:numRef>
          </c:val>
          <c:smooth val="0"/>
          <c:extLst>
            <c:ext xmlns:c16="http://schemas.microsoft.com/office/drawing/2014/chart" uri="{C3380CC4-5D6E-409C-BE32-E72D297353CC}">
              <c16:uniqueId val="{00000001-15BA-4E54-A592-556D9C736905}"/>
            </c:ext>
          </c:extLst>
        </c:ser>
        <c:ser>
          <c:idx val="1"/>
          <c:order val="1"/>
          <c:tx>
            <c:v>Federal Government</c:v>
          </c:tx>
          <c:spPr>
            <a:ln>
              <a:solidFill>
                <a:schemeClr val="tx2"/>
              </a:solidFill>
            </a:ln>
          </c:spPr>
          <c:marker>
            <c:symbol val="none"/>
          </c:marker>
          <c:dLbls>
            <c:dLbl>
              <c:idx val="28"/>
              <c:layout>
                <c:manualLayout>
                  <c:x val="-1.4312288058960699E-2"/>
                  <c:y val="-1.0739298150373113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5BA-4E54-A592-556D9C736905}"/>
                </c:ext>
              </c:extLst>
            </c:dLbl>
            <c:dLbl>
              <c:idx val="40"/>
              <c:layout>
                <c:manualLayout>
                  <c:x val="-6.8065407440697584E-2"/>
                  <c:y val="3.282760335071154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5BA-4E54-A592-556D9C736905}"/>
                </c:ext>
              </c:extLst>
            </c:dLbl>
            <c:dLbl>
              <c:idx val="55"/>
              <c:layout>
                <c:manualLayout>
                  <c:x val="-9.2906910932997536E-3"/>
                  <c:y val="2.1682922598454127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5BA-4E54-A592-556D9C73690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'Total NACION (2)-(e)'!$C$185:$BF$185</c:f>
              <c:numCache>
                <c:formatCode>0.00%</c:formatCode>
                <c:ptCount val="56"/>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pt idx="55">
                  <c:v>-5.5234940071010319E-2</c:v>
                </c:pt>
              </c:numCache>
            </c:numRef>
          </c:val>
          <c:smooth val="0"/>
          <c:extLst>
            <c:ext xmlns:c16="http://schemas.microsoft.com/office/drawing/2014/chart" uri="{C3380CC4-5D6E-409C-BE32-E72D297353CC}">
              <c16:uniqueId val="{00000005-15BA-4E54-A592-556D9C736905}"/>
            </c:ext>
          </c:extLst>
        </c:ser>
        <c:dLbls>
          <c:showLegendKey val="0"/>
          <c:showVal val="0"/>
          <c:showCatName val="0"/>
          <c:showSerName val="0"/>
          <c:showPercent val="0"/>
          <c:showBubbleSize val="0"/>
        </c:dLbls>
        <c:smooth val="0"/>
        <c:axId val="121037408"/>
        <c:axId val="1"/>
      </c:lineChart>
      <c:catAx>
        <c:axId val="121037408"/>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37408"/>
        <c:crosses val="autoZero"/>
        <c:crossBetween val="between"/>
      </c:valAx>
    </c:plotArea>
    <c:legend>
      <c:legendPos val="r"/>
      <c:layout>
        <c:manualLayout>
          <c:xMode val="edge"/>
          <c:yMode val="edge"/>
          <c:x val="0.44390806695520674"/>
          <c:y val="0.7666938061313765"/>
          <c:w val="0.34654508004380252"/>
          <c:h val="0.10444872962308283"/>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Calibri"/>
                <a:ea typeface="Calibri"/>
                <a:cs typeface="Calibri"/>
              </a:defRPr>
            </a:pPr>
            <a:r>
              <a:rPr lang="en-US" sz="960" b="1" i="0" u="none" strike="noStrike" baseline="0">
                <a:solidFill>
                  <a:srgbClr val="333333"/>
                </a:solidFill>
                <a:latin typeface="Calibri"/>
                <a:cs typeface="Calibri"/>
              </a:rPr>
              <a:t>Fiscal Balance - Argentina</a:t>
            </a:r>
          </a:p>
          <a:p>
            <a:pPr>
              <a:defRPr sz="800" b="0" i="0" u="none" strike="noStrike" baseline="0">
                <a:solidFill>
                  <a:srgbClr val="333333"/>
                </a:solidFill>
                <a:latin typeface="Calibri"/>
                <a:ea typeface="Calibri"/>
                <a:cs typeface="Calibri"/>
              </a:defRPr>
            </a:pPr>
            <a:r>
              <a:rPr lang="en-US" sz="960" b="0" i="0" u="none" strike="noStrike" baseline="0">
                <a:solidFill>
                  <a:srgbClr val="333333"/>
                </a:solidFill>
                <a:latin typeface="Calibri"/>
                <a:cs typeface="Calibri"/>
              </a:rPr>
              <a:t>(1960-2016; % of GDP)</a:t>
            </a:r>
          </a:p>
        </c:rich>
      </c:tx>
      <c:layout>
        <c:manualLayout>
          <c:xMode val="edge"/>
          <c:yMode val="edge"/>
          <c:x val="0.33548147077945528"/>
          <c:y val="4.3357996198751022E-3"/>
        </c:manualLayout>
      </c:layout>
      <c:overlay val="0"/>
    </c:title>
    <c:autoTitleDeleted val="0"/>
    <c:plotArea>
      <c:layout>
        <c:manualLayout>
          <c:layoutTarget val="inner"/>
          <c:xMode val="edge"/>
          <c:yMode val="edge"/>
          <c:x val="9.7888270238232836E-2"/>
          <c:y val="0.11490685562793061"/>
          <c:w val="0.83277536352572212"/>
          <c:h val="0.82133135193534601"/>
        </c:manualLayout>
      </c:layout>
      <c:lineChart>
        <c:grouping val="standard"/>
        <c:varyColors val="0"/>
        <c:ser>
          <c:idx val="0"/>
          <c:order val="0"/>
          <c:tx>
            <c:v>Provinces</c:v>
          </c:tx>
          <c:spPr>
            <a:ln w="6350">
              <a:solidFill>
                <a:srgbClr val="FF0000"/>
              </a:solidFill>
            </a:ln>
          </c:spPr>
          <c:marker>
            <c:symbol val="none"/>
          </c:marker>
          <c:dLbls>
            <c:dLbl>
              <c:idx val="55"/>
              <c:layout>
                <c:manualLayout>
                  <c:x val="-1.1355157938279555E-16"/>
                  <c:y val="3.0356091637835779E-2"/>
                </c:manualLayout>
              </c:layout>
              <c:numFmt formatCode="##,#00" sourceLinked="0"/>
              <c:spPr>
                <a:noFill/>
                <a:ln w="25400">
                  <a:noFill/>
                </a:ln>
              </c:spPr>
              <c:txPr>
                <a:bodyPr/>
                <a:lstStyle/>
                <a:p>
                  <a:pPr>
                    <a:defRPr sz="800" b="1" i="0" u="none" strike="noStrike" baseline="0">
                      <a:solidFill>
                        <a:srgbClr val="9900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4C-40D8-AE45-66B48AB8F76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'Total NACION (2)-(e)'!$C$240:$BF$240</c:f>
              <c:numCache>
                <c:formatCode>0.0</c:formatCode>
                <c:ptCount val="56"/>
                <c:pt idx="0">
                  <c:v>-0.59807819748177593</c:v>
                </c:pt>
                <c:pt idx="1">
                  <c:v>-1.2485765958871993</c:v>
                </c:pt>
                <c:pt idx="2">
                  <c:v>-0.83070001606769805</c:v>
                </c:pt>
                <c:pt idx="3">
                  <c:v>-0.96830849096193605</c:v>
                </c:pt>
                <c:pt idx="4">
                  <c:v>-0.88792134831460701</c:v>
                </c:pt>
                <c:pt idx="5">
                  <c:v>-0.87792575529612049</c:v>
                </c:pt>
                <c:pt idx="6">
                  <c:v>-0.38015279757740272</c:v>
                </c:pt>
                <c:pt idx="7">
                  <c:v>9.978382733246631E-2</c:v>
                </c:pt>
                <c:pt idx="8">
                  <c:v>2.0448980453412667E-2</c:v>
                </c:pt>
                <c:pt idx="9">
                  <c:v>-3.3048433048441859E-3</c:v>
                </c:pt>
                <c:pt idx="10">
                  <c:v>-0.38484872675021892</c:v>
                </c:pt>
                <c:pt idx="11">
                  <c:v>-0.89587663750181346</c:v>
                </c:pt>
                <c:pt idx="12">
                  <c:v>-0.39879776485861024</c:v>
                </c:pt>
                <c:pt idx="13">
                  <c:v>-0.48883408340455597</c:v>
                </c:pt>
                <c:pt idx="14">
                  <c:v>-0.51391095153285193</c:v>
                </c:pt>
                <c:pt idx="15">
                  <c:v>-0.19543040088000974</c:v>
                </c:pt>
                <c:pt idx="16">
                  <c:v>0.23508987666823372</c:v>
                </c:pt>
                <c:pt idx="17">
                  <c:v>8.3372742180159803E-2</c:v>
                </c:pt>
                <c:pt idx="18">
                  <c:v>-0.21648976424665117</c:v>
                </c:pt>
                <c:pt idx="19">
                  <c:v>-0.25298139423945559</c:v>
                </c:pt>
                <c:pt idx="20">
                  <c:v>-1.0213106990637872</c:v>
                </c:pt>
                <c:pt idx="21">
                  <c:v>-0.14747174911761141</c:v>
                </c:pt>
                <c:pt idx="22">
                  <c:v>0.24705431982534332</c:v>
                </c:pt>
                <c:pt idx="23">
                  <c:v>-1.0136929932633714</c:v>
                </c:pt>
                <c:pt idx="24">
                  <c:v>-0.486949866745717</c:v>
                </c:pt>
                <c:pt idx="25">
                  <c:v>-0.53983806385207833</c:v>
                </c:pt>
                <c:pt idx="26">
                  <c:v>-1.2252556700164758</c:v>
                </c:pt>
                <c:pt idx="27">
                  <c:v>-1.5080564673451209</c:v>
                </c:pt>
                <c:pt idx="28">
                  <c:v>-1.1283391639523819</c:v>
                </c:pt>
                <c:pt idx="29">
                  <c:v>-1.6067116758758702</c:v>
                </c:pt>
                <c:pt idx="30">
                  <c:v>-0.87976328002524684</c:v>
                </c:pt>
                <c:pt idx="31">
                  <c:v>-0.28338582982156202</c:v>
                </c:pt>
                <c:pt idx="32">
                  <c:v>-0.74319788107633111</c:v>
                </c:pt>
                <c:pt idx="33">
                  <c:v>-0.84479803731682979</c:v>
                </c:pt>
                <c:pt idx="34">
                  <c:v>-1.2406092064538683</c:v>
                </c:pt>
                <c:pt idx="35">
                  <c:v>-0.4285677927241674</c:v>
                </c:pt>
                <c:pt idx="36">
                  <c:v>-3.7340874359389584E-2</c:v>
                </c:pt>
                <c:pt idx="37">
                  <c:v>-0.62887251601522021</c:v>
                </c:pt>
                <c:pt idx="38">
                  <c:v>-1.3924233307199514</c:v>
                </c:pt>
                <c:pt idx="39">
                  <c:v>-1.1074447244470527</c:v>
                </c:pt>
                <c:pt idx="40">
                  <c:v>-2.2368456742417582</c:v>
                </c:pt>
                <c:pt idx="41">
                  <c:v>-0.48845115711745557</c:v>
                </c:pt>
                <c:pt idx="42">
                  <c:v>0.40295735486685702</c:v>
                </c:pt>
                <c:pt idx="43">
                  <c:v>0.86729915816947389</c:v>
                </c:pt>
                <c:pt idx="44">
                  <c:v>0.30197162722062576</c:v>
                </c:pt>
                <c:pt idx="45">
                  <c:v>9.4677462722554312E-2</c:v>
                </c:pt>
                <c:pt idx="46">
                  <c:v>-0.1029231221253275</c:v>
                </c:pt>
                <c:pt idx="47">
                  <c:v>-0.51999480961702982</c:v>
                </c:pt>
                <c:pt idx="48">
                  <c:v>-0.90617315272532917</c:v>
                </c:pt>
                <c:pt idx="49">
                  <c:v>0.27821157739661162</c:v>
                </c:pt>
                <c:pt idx="50">
                  <c:v>-0.80975240111386071</c:v>
                </c:pt>
                <c:pt idx="51">
                  <c:v>-0.5138757662298129</c:v>
                </c:pt>
                <c:pt idx="52">
                  <c:v>-0.29265523276764072</c:v>
                </c:pt>
                <c:pt idx="53">
                  <c:v>-8.3881360672603475E-2</c:v>
                </c:pt>
                <c:pt idx="54">
                  <c:v>-0.94494746899707782</c:v>
                </c:pt>
                <c:pt idx="55">
                  <c:v>-0.82678148779890981</c:v>
                </c:pt>
              </c:numCache>
            </c:numRef>
          </c:val>
          <c:smooth val="0"/>
          <c:extLst>
            <c:ext xmlns:c16="http://schemas.microsoft.com/office/drawing/2014/chart" uri="{C3380CC4-5D6E-409C-BE32-E72D297353CC}">
              <c16:uniqueId val="{00000001-964C-40D8-AE45-66B48AB8F765}"/>
            </c:ext>
          </c:extLst>
        </c:ser>
        <c:ser>
          <c:idx val="1"/>
          <c:order val="1"/>
          <c:tx>
            <c:v>Federal Government</c:v>
          </c:tx>
          <c:spPr>
            <a:ln>
              <a:solidFill>
                <a:schemeClr val="tx2"/>
              </a:solidFill>
            </a:ln>
          </c:spPr>
          <c:marker>
            <c:symbol val="none"/>
          </c:marker>
          <c:dLbls>
            <c:dLbl>
              <c:idx val="28"/>
              <c:layout>
                <c:manualLayout>
                  <c:x val="-1.4312288058960699E-2"/>
                  <c:y val="-1.0739298150373113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64C-40D8-AE45-66B48AB8F765}"/>
                </c:ext>
              </c:extLst>
            </c:dLbl>
            <c:dLbl>
              <c:idx val="40"/>
              <c:layout>
                <c:manualLayout>
                  <c:x val="-6.8065407440697584E-2"/>
                  <c:y val="3.282760335071154E-2"/>
                </c:manualLayout>
              </c:layout>
              <c:numFmt formatCode="##,#00" sourceLinked="0"/>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64C-40D8-AE45-66B48AB8F765}"/>
                </c:ext>
              </c:extLst>
            </c:dLbl>
            <c:dLbl>
              <c:idx val="55"/>
              <c:layout>
                <c:manualLayout>
                  <c:x val="-9.2906910932997536E-3"/>
                  <c:y val="2.1682922598454127E-2"/>
                </c:manualLayout>
              </c:layout>
              <c:numFmt formatCode="##,#00" sourceLinked="0"/>
              <c:spPr>
                <a:noFill/>
                <a:ln w="25400">
                  <a:noFill/>
                </a:ln>
              </c:spPr>
              <c:txPr>
                <a:bodyPr/>
                <a:lstStyle/>
                <a:p>
                  <a:pPr>
                    <a:defRPr sz="800" b="1" i="0" u="none" strike="noStrike" baseline="0">
                      <a:solidFill>
                        <a:srgbClr val="333333"/>
                      </a:solidFill>
                      <a:latin typeface="Calibri"/>
                      <a:ea typeface="Calibri"/>
                      <a:cs typeface="Calibri"/>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64C-40D8-AE45-66B48AB8F76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NACION'!$C$11:$BF$11</c:f>
              <c:numCache>
                <c:formatCode>General</c:formatCode>
                <c:ptCount val="56"/>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numCache>
            </c:numRef>
          </c:cat>
          <c:val>
            <c:numRef>
              <c:f>'Total NACION (2)-(e)'!$C$239:$BF$239</c:f>
              <c:numCache>
                <c:formatCode>0.0</c:formatCode>
                <c:ptCount val="56"/>
                <c:pt idx="0">
                  <c:v>-3.4410205434062284</c:v>
                </c:pt>
                <c:pt idx="1">
                  <c:v>-5.936097528300623</c:v>
                </c:pt>
                <c:pt idx="2">
                  <c:v>-5.6477960473461524</c:v>
                </c:pt>
                <c:pt idx="3">
                  <c:v>-5.2359377671396814</c:v>
                </c:pt>
                <c:pt idx="4">
                  <c:v>-2.9702247191011235</c:v>
                </c:pt>
                <c:pt idx="5">
                  <c:v>-3.8435712481022279</c:v>
                </c:pt>
                <c:pt idx="6">
                  <c:v>-1.6370417519292573</c:v>
                </c:pt>
                <c:pt idx="7">
                  <c:v>-2.2811905179226497</c:v>
                </c:pt>
                <c:pt idx="8">
                  <c:v>-1.7549183096213097</c:v>
                </c:pt>
                <c:pt idx="9">
                  <c:v>-1.8682621082621076</c:v>
                </c:pt>
                <c:pt idx="10">
                  <c:v>-4.0121337910114141</c:v>
                </c:pt>
                <c:pt idx="11">
                  <c:v>-4.9016290423937745</c:v>
                </c:pt>
                <c:pt idx="12">
                  <c:v>-7.0923971326974087</c:v>
                </c:pt>
                <c:pt idx="13">
                  <c:v>-7.2587327843674014</c:v>
                </c:pt>
                <c:pt idx="14">
                  <c:v>-13.321432980596251</c:v>
                </c:pt>
                <c:pt idx="15">
                  <c:v>-10.068849719345856</c:v>
                </c:pt>
                <c:pt idx="16">
                  <c:v>-4.1954501066946372</c:v>
                </c:pt>
                <c:pt idx="17">
                  <c:v>-5.3065291758535347</c:v>
                </c:pt>
                <c:pt idx="18">
                  <c:v>-5.3537653654723929</c:v>
                </c:pt>
                <c:pt idx="19">
                  <c:v>-6.2230019645763646</c:v>
                </c:pt>
                <c:pt idx="20">
                  <c:v>-10.247204109139922</c:v>
                </c:pt>
                <c:pt idx="21">
                  <c:v>-11.215827072802901</c:v>
                </c:pt>
                <c:pt idx="22">
                  <c:v>-10.623335752489762</c:v>
                </c:pt>
                <c:pt idx="23">
                  <c:v>-7.715319294566175</c:v>
                </c:pt>
                <c:pt idx="24">
                  <c:v>-4.4667180441202863</c:v>
                </c:pt>
                <c:pt idx="25">
                  <c:v>-3.5548156522277887</c:v>
                </c:pt>
                <c:pt idx="26">
                  <c:v>-5.8098123141695561</c:v>
                </c:pt>
                <c:pt idx="27">
                  <c:v>-6.419168506752472</c:v>
                </c:pt>
                <c:pt idx="28">
                  <c:v>-6.6826418336909148</c:v>
                </c:pt>
                <c:pt idx="29">
                  <c:v>-2.9045793360796299</c:v>
                </c:pt>
                <c:pt idx="30">
                  <c:v>-0.50488213818370875</c:v>
                </c:pt>
                <c:pt idx="31">
                  <c:v>-0.16189401817716192</c:v>
                </c:pt>
                <c:pt idx="32">
                  <c:v>0.72924468651780816</c:v>
                </c:pt>
                <c:pt idx="33">
                  <c:v>-0.80990018156679666</c:v>
                </c:pt>
                <c:pt idx="34">
                  <c:v>-1.6031712603548791</c:v>
                </c:pt>
                <c:pt idx="35">
                  <c:v>-2.6586516844561978</c:v>
                </c:pt>
                <c:pt idx="36">
                  <c:v>-1.42343015109063</c:v>
                </c:pt>
                <c:pt idx="37">
                  <c:v>-1.7015924598978434</c:v>
                </c:pt>
                <c:pt idx="38">
                  <c:v>-2.9200111061694107</c:v>
                </c:pt>
                <c:pt idx="39">
                  <c:v>-2.0288443516427659</c:v>
                </c:pt>
                <c:pt idx="40">
                  <c:v>-4.3931997265784197</c:v>
                </c:pt>
                <c:pt idx="41">
                  <c:v>-0.27160472473837771</c:v>
                </c:pt>
                <c:pt idx="42">
                  <c:v>1.0732918500242965</c:v>
                </c:pt>
                <c:pt idx="43">
                  <c:v>2.4002546460344512</c:v>
                </c:pt>
                <c:pt idx="44">
                  <c:v>0.62062885626368858</c:v>
                </c:pt>
                <c:pt idx="45">
                  <c:v>1.1972969485488179</c:v>
                </c:pt>
                <c:pt idx="46">
                  <c:v>0.79674001796020966</c:v>
                </c:pt>
                <c:pt idx="47">
                  <c:v>0.70330339625608373</c:v>
                </c:pt>
                <c:pt idx="48">
                  <c:v>-1.1094218514424352</c:v>
                </c:pt>
                <c:pt idx="49">
                  <c:v>-0.46108223591423464</c:v>
                </c:pt>
                <c:pt idx="50">
                  <c:v>-2.1904530528354194</c:v>
                </c:pt>
                <c:pt idx="51">
                  <c:v>-1.78752236476174</c:v>
                </c:pt>
                <c:pt idx="52">
                  <c:v>-2.1502080902383871</c:v>
                </c:pt>
                <c:pt idx="53">
                  <c:v>-3.5478954731850996</c:v>
                </c:pt>
                <c:pt idx="54">
                  <c:v>-3.7074312880962821</c:v>
                </c:pt>
                <c:pt idx="55">
                  <c:v>-5.5234940071010321</c:v>
                </c:pt>
              </c:numCache>
            </c:numRef>
          </c:val>
          <c:smooth val="0"/>
          <c:extLst>
            <c:ext xmlns:c16="http://schemas.microsoft.com/office/drawing/2014/chart" uri="{C3380CC4-5D6E-409C-BE32-E72D297353CC}">
              <c16:uniqueId val="{00000005-964C-40D8-AE45-66B48AB8F765}"/>
            </c:ext>
          </c:extLst>
        </c:ser>
        <c:dLbls>
          <c:showLegendKey val="0"/>
          <c:showVal val="0"/>
          <c:showCatName val="0"/>
          <c:showSerName val="0"/>
          <c:showPercent val="0"/>
          <c:showBubbleSize val="0"/>
        </c:dLbls>
        <c:smooth val="0"/>
        <c:axId val="121022432"/>
        <c:axId val="1"/>
      </c:lineChart>
      <c:catAx>
        <c:axId val="121022432"/>
        <c:scaling>
          <c:orientation val="minMax"/>
        </c:scaling>
        <c:delete val="0"/>
        <c:axPos val="b"/>
        <c:numFmt formatCode="General" sourceLinked="1"/>
        <c:majorTickMark val="out"/>
        <c:minorTickMark val="none"/>
        <c:tickLblPos val="low"/>
        <c:txPr>
          <a:bodyPr rot="0" vert="horz"/>
          <a:lstStyle/>
          <a:p>
            <a:pPr>
              <a:defRPr sz="800" b="0" i="0" u="none" strike="noStrike" baseline="0">
                <a:solidFill>
                  <a:srgbClr val="333333"/>
                </a:solidFill>
                <a:latin typeface="Calibri"/>
                <a:ea typeface="Calibri"/>
                <a:cs typeface="Calibri"/>
              </a:defRPr>
            </a:pPr>
            <a:endParaRPr lang="en-US"/>
          </a:p>
        </c:txPr>
        <c:crossAx val="1"/>
        <c:crosses val="autoZero"/>
        <c:auto val="1"/>
        <c:lblAlgn val="ctr"/>
        <c:lblOffset val="100"/>
        <c:tickLblSkip val="5"/>
        <c:tickMarkSkip val="5"/>
        <c:noMultiLvlLbl val="0"/>
      </c:catAx>
      <c:valAx>
        <c:axId val="1"/>
        <c:scaling>
          <c:orientation val="minMax"/>
        </c:scaling>
        <c:delete val="0"/>
        <c:axPos val="l"/>
        <c:numFmt formatCode="#,##0" sourceLinked="0"/>
        <c:majorTickMark val="out"/>
        <c:minorTickMark val="none"/>
        <c:tickLblPos val="nextTo"/>
        <c:txPr>
          <a:bodyPr rot="0" vert="horz"/>
          <a:lstStyle/>
          <a:p>
            <a:pPr>
              <a:defRPr sz="800" b="0" i="0" u="none" strike="noStrike" baseline="0">
                <a:solidFill>
                  <a:srgbClr val="333333"/>
                </a:solidFill>
                <a:latin typeface="Calibri"/>
                <a:ea typeface="Calibri"/>
                <a:cs typeface="Calibri"/>
              </a:defRPr>
            </a:pPr>
            <a:endParaRPr lang="en-US"/>
          </a:p>
        </c:txPr>
        <c:crossAx val="121022432"/>
        <c:crosses val="autoZero"/>
        <c:crossBetween val="between"/>
      </c:valAx>
    </c:plotArea>
    <c:legend>
      <c:legendPos val="r"/>
      <c:layout>
        <c:manualLayout>
          <c:xMode val="edge"/>
          <c:yMode val="edge"/>
          <c:x val="0.42645934166486071"/>
          <c:y val="0.77011539505837623"/>
          <c:w val="0.35373016446338706"/>
          <c:h val="0.1183077654086343"/>
        </c:manualLayout>
      </c:layout>
      <c:overlay val="0"/>
      <c:txPr>
        <a:bodyPr/>
        <a:lstStyle/>
        <a:p>
          <a:pPr>
            <a:defRPr sz="475" b="0" i="0" u="none" strike="noStrike" baseline="0">
              <a:solidFill>
                <a:srgbClr val="333333"/>
              </a:solidFill>
              <a:latin typeface="Calibri"/>
              <a:ea typeface="Calibri"/>
              <a:cs typeface="Calibri"/>
            </a:defRPr>
          </a:pPr>
          <a:endParaRPr lang="en-US"/>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Federal</c:v>
          </c:tx>
          <c:spPr>
            <a:ln w="25400">
              <a:solidFill>
                <a:srgbClr val="FF0000"/>
              </a:solidFill>
              <a:prstDash val="solid"/>
            </a:ln>
          </c:spPr>
          <c:marker>
            <c:symbol val="none"/>
          </c:marker>
          <c:dLbls>
            <c:dLbl>
              <c:idx val="15"/>
              <c:spPr>
                <a:noFill/>
                <a:ln w="25400">
                  <a:noFill/>
                </a:ln>
              </c:spPr>
              <c:txPr>
                <a:bodyPr/>
                <a:lstStyle/>
                <a:p>
                  <a:pPr>
                    <a:defRPr sz="900" b="1" i="0" u="none" strike="noStrike" baseline="0">
                      <a:solidFill>
                        <a:srgbClr val="FF0000"/>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B91-4CFC-A916-5596D5962FE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PROVINCIAS!$AR$11:$BG$11</c:f>
              <c:numCache>
                <c:formatCode>General</c:formatCode>
                <c:ptCount val="16"/>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numCache>
            </c:numRef>
          </c:cat>
          <c:val>
            <c:numRef>
              <c:f>'Total NACION (2)-(e)'!$AR$210:$BG$210</c:f>
              <c:numCache>
                <c:formatCode>0.00%</c:formatCode>
                <c:ptCount val="16"/>
                <c:pt idx="0">
                  <c:v>0.12865682459053041</c:v>
                </c:pt>
                <c:pt idx="1">
                  <c:v>0.13253726341710015</c:v>
                </c:pt>
                <c:pt idx="2">
                  <c:v>0.12201534943382707</c:v>
                </c:pt>
                <c:pt idx="3">
                  <c:v>0.13671258588675414</c:v>
                </c:pt>
                <c:pt idx="4">
                  <c:v>0.13811609163963723</c:v>
                </c:pt>
                <c:pt idx="5">
                  <c:v>0.15983954176952309</c:v>
                </c:pt>
                <c:pt idx="6">
                  <c:v>0.17243611022880984</c:v>
                </c:pt>
                <c:pt idx="7">
                  <c:v>0.19685082008823365</c:v>
                </c:pt>
                <c:pt idx="8">
                  <c:v>0.19625136502064844</c:v>
                </c:pt>
                <c:pt idx="9">
                  <c:v>0.20982962016719106</c:v>
                </c:pt>
                <c:pt idx="10">
                  <c:v>0.21413288397652161</c:v>
                </c:pt>
                <c:pt idx="11">
                  <c:v>0.219023427076244</c:v>
                </c:pt>
                <c:pt idx="12">
                  <c:v>0.23316087551388281</c:v>
                </c:pt>
                <c:pt idx="13">
                  <c:v>0.23686880832149454</c:v>
                </c:pt>
                <c:pt idx="14">
                  <c:v>0.25277279635976074</c:v>
                </c:pt>
                <c:pt idx="15">
                  <c:v>0.2356435888051899</c:v>
                </c:pt>
              </c:numCache>
            </c:numRef>
          </c:val>
          <c:smooth val="0"/>
          <c:extLst>
            <c:ext xmlns:c16="http://schemas.microsoft.com/office/drawing/2014/chart" uri="{C3380CC4-5D6E-409C-BE32-E72D297353CC}">
              <c16:uniqueId val="{00000002-0B91-4CFC-A916-5596D5962FE0}"/>
            </c:ext>
          </c:extLst>
        </c:ser>
        <c:ser>
          <c:idx val="1"/>
          <c:order val="1"/>
          <c:tx>
            <c:v>Provincial</c:v>
          </c:tx>
          <c:spPr>
            <a:ln w="25400" cap="rnd">
              <a:solidFill>
                <a:schemeClr val="tx2"/>
              </a:solidFill>
              <a:round/>
            </a:ln>
            <a:effectLst/>
          </c:spPr>
          <c:marker>
            <c:symbol val="none"/>
          </c:marker>
          <c:dLbls>
            <c:dLbl>
              <c:idx val="15"/>
              <c:spPr>
                <a:noFill/>
                <a:ln w="25400">
                  <a:noFill/>
                </a:ln>
              </c:spPr>
              <c:txPr>
                <a:bodyPr/>
                <a:lstStyle/>
                <a:p>
                  <a:pPr>
                    <a:defRPr sz="900" b="0" i="0" u="none" strike="noStrike" baseline="0">
                      <a:solidFill>
                        <a:srgbClr val="333333"/>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B91-4CFC-A916-5596D5962FE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PROVINCIAS!$AR$11:$BG$11</c:f>
              <c:numCache>
                <c:formatCode>General</c:formatCode>
                <c:ptCount val="16"/>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numCache>
            </c:numRef>
          </c:cat>
          <c:val>
            <c:numRef>
              <c:f>PROVINCIAS!$AR$203:$BG$203</c:f>
              <c:numCache>
                <c:formatCode>0.0</c:formatCode>
                <c:ptCount val="16"/>
              </c:numCache>
            </c:numRef>
          </c:val>
          <c:smooth val="0"/>
          <c:extLst>
            <c:ext xmlns:c16="http://schemas.microsoft.com/office/drawing/2014/chart" uri="{C3380CC4-5D6E-409C-BE32-E72D297353CC}">
              <c16:uniqueId val="{00000004-0B91-4CFC-A916-5596D5962FE0}"/>
            </c:ext>
          </c:extLst>
        </c:ser>
        <c:dLbls>
          <c:showLegendKey val="0"/>
          <c:showVal val="0"/>
          <c:showCatName val="0"/>
          <c:showSerName val="0"/>
          <c:showPercent val="0"/>
          <c:showBubbleSize val="0"/>
        </c:dLbls>
        <c:smooth val="0"/>
        <c:axId val="121022848"/>
        <c:axId val="1"/>
      </c:lineChart>
      <c:catAx>
        <c:axId val="12102284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666666"/>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numFmt formatCode="0" sourceLinked="0"/>
        <c:majorTickMark val="none"/>
        <c:minorTickMark val="none"/>
        <c:tickLblPos val="nextTo"/>
        <c:spPr>
          <a:ln w="9525">
            <a:noFill/>
          </a:ln>
        </c:spPr>
        <c:txPr>
          <a:bodyPr rot="0" vert="horz"/>
          <a:lstStyle/>
          <a:p>
            <a:pPr>
              <a:defRPr sz="900" b="0" i="0" u="none" strike="noStrike" baseline="0">
                <a:solidFill>
                  <a:srgbClr val="666666"/>
                </a:solidFill>
                <a:latin typeface="Calibri"/>
                <a:ea typeface="Calibri"/>
                <a:cs typeface="Calibri"/>
              </a:defRPr>
            </a:pPr>
            <a:endParaRPr lang="en-US"/>
          </a:p>
        </c:txPr>
        <c:crossAx val="121022848"/>
        <c:crosses val="autoZero"/>
        <c:crossBetween val="between"/>
      </c:valAx>
      <c:spPr>
        <a:noFill/>
        <a:ln w="25400">
          <a:noFill/>
        </a:ln>
      </c:spPr>
    </c:plotArea>
    <c:legend>
      <c:legendPos val="r"/>
      <c:layout>
        <c:manualLayout>
          <c:xMode val="edge"/>
          <c:yMode val="edge"/>
          <c:x val="0.10642233357193986"/>
          <c:y val="0.5418677236451539"/>
          <c:w val="0.20608796627694265"/>
          <c:h val="0.12996036330673111"/>
        </c:manualLayout>
      </c:layout>
      <c:overlay val="1"/>
      <c:spPr>
        <a:noFill/>
        <a:ln w="25400">
          <a:noFill/>
        </a:ln>
      </c:spPr>
      <c:txPr>
        <a:bodyPr/>
        <a:lstStyle/>
        <a:p>
          <a:pPr>
            <a:defRPr sz="690" b="0" i="0" u="none" strike="noStrike" baseline="0">
              <a:solidFill>
                <a:srgbClr val="666666"/>
              </a:solidFill>
              <a:latin typeface="Calibri"/>
              <a:ea typeface="Calibri"/>
              <a:cs typeface="Calibri"/>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75259587000684"/>
          <c:y val="0.17599999999999999"/>
          <c:w val="0.84356517207337955"/>
          <c:h val="0.72199999999999998"/>
        </c:manualLayout>
      </c:layout>
      <c:lineChart>
        <c:grouping val="standard"/>
        <c:varyColors val="0"/>
        <c:ser>
          <c:idx val="0"/>
          <c:order val="0"/>
          <c:tx>
            <c:v>Resultado Primario</c:v>
          </c:tx>
          <c:spPr>
            <a:ln w="12700">
              <a:solidFill>
                <a:srgbClr val="990033"/>
              </a:solidFill>
              <a:prstDash val="solid"/>
            </a:ln>
          </c:spPr>
          <c:marker>
            <c:symbol val="circle"/>
            <c:size val="5"/>
            <c:spPr>
              <a:solidFill>
                <a:srgbClr val="990033"/>
              </a:solidFill>
              <a:ln>
                <a:solidFill>
                  <a:srgbClr val="990033"/>
                </a:solidFill>
                <a:prstDash val="solid"/>
              </a:ln>
            </c:spPr>
          </c:marker>
          <c:cat>
            <c:numLit>
              <c:formatCode>General</c:formatCode>
              <c:ptCount val="1"/>
              <c:pt idx="0">
                <c:v>0</c:v>
              </c:pt>
            </c:numLit>
          </c:cat>
          <c:val>
            <c:numLit>
              <c:formatCode>General</c:formatCode>
              <c:ptCount val="1"/>
              <c:pt idx="0">
                <c:v>0</c:v>
              </c:pt>
            </c:numLit>
          </c:val>
          <c:smooth val="0"/>
          <c:extLst>
            <c:ext xmlns:c16="http://schemas.microsoft.com/office/drawing/2014/chart" uri="{C3380CC4-5D6E-409C-BE32-E72D297353CC}">
              <c16:uniqueId val="{00000000-76F3-42E9-8E70-CC6CF92BE682}"/>
            </c:ext>
          </c:extLst>
        </c:ser>
        <c:ser>
          <c:idx val="1"/>
          <c:order val="1"/>
          <c:tx>
            <c:v>Resultado excl. ingresos extr.</c:v>
          </c:tx>
          <c:spPr>
            <a:ln w="12700">
              <a:solidFill>
                <a:srgbClr val="CC0033"/>
              </a:solidFill>
              <a:prstDash val="solid"/>
            </a:ln>
          </c:spPr>
          <c:marker>
            <c:symbol val="circle"/>
            <c:size val="5"/>
            <c:spPr>
              <a:solidFill>
                <a:srgbClr val="FFFFFF"/>
              </a:solidFill>
              <a:ln>
                <a:solidFill>
                  <a:srgbClr val="CC0033"/>
                </a:solidFill>
                <a:prstDash val="solid"/>
              </a:ln>
            </c:spPr>
          </c:marker>
          <c:cat>
            <c:numLit>
              <c:formatCode>General</c:formatCode>
              <c:ptCount val="1"/>
              <c:pt idx="0">
                <c:v>0</c:v>
              </c:pt>
            </c:numLit>
          </c:cat>
          <c:val>
            <c:numLit>
              <c:formatCode>General</c:formatCode>
              <c:ptCount val="1"/>
              <c:pt idx="0">
                <c:v>0</c:v>
              </c:pt>
            </c:numLit>
          </c:val>
          <c:smooth val="0"/>
          <c:extLst>
            <c:ext xmlns:c16="http://schemas.microsoft.com/office/drawing/2014/chart" uri="{C3380CC4-5D6E-409C-BE32-E72D297353CC}">
              <c16:uniqueId val="{00000001-76F3-42E9-8E70-CC6CF92BE682}"/>
            </c:ext>
          </c:extLst>
        </c:ser>
        <c:dLbls>
          <c:showLegendKey val="0"/>
          <c:showVal val="0"/>
          <c:showCatName val="0"/>
          <c:showSerName val="0"/>
          <c:showPercent val="0"/>
          <c:showBubbleSize val="0"/>
        </c:dLbls>
        <c:marker val="1"/>
        <c:smooth val="0"/>
        <c:axId val="121024096"/>
        <c:axId val="1"/>
      </c:lineChart>
      <c:catAx>
        <c:axId val="121024096"/>
        <c:scaling>
          <c:orientation val="minMax"/>
        </c:scaling>
        <c:delete val="0"/>
        <c:axPos val="b"/>
        <c:numFmt formatCode="mmm\-yy" sourceLinked="0"/>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9"/>
        <c:tickMarkSkip val="2"/>
        <c:noMultiLvlLbl val="0"/>
      </c:catAx>
      <c:valAx>
        <c:axId val="1"/>
        <c:scaling>
          <c:orientation val="minMax"/>
          <c:max val="0.05"/>
          <c:min val="-1.0000000000000004E-2"/>
        </c:scaling>
        <c:delete val="0"/>
        <c:axPos val="l"/>
        <c:numFmt formatCode="#.#0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21024096"/>
        <c:crosses val="autoZero"/>
        <c:crossBetween val="between"/>
        <c:majorUnit val="1.0000000000000004E-2"/>
        <c:minorUnit val="1.0000000000000004E-2"/>
      </c:valAx>
      <c:spPr>
        <a:solidFill>
          <a:srgbClr val="FFFFFF"/>
        </a:solidFill>
        <a:ln w="25400">
          <a:noFill/>
        </a:ln>
      </c:spPr>
    </c:plotArea>
    <c:legend>
      <c:legendPos val="r"/>
      <c:layout>
        <c:manualLayout>
          <c:xMode val="edge"/>
          <c:yMode val="edge"/>
          <c:x val="0.36328798397241768"/>
          <c:y val="0.28320729059285416"/>
          <c:w val="0.57069258724316263"/>
          <c:h val="6.3687627486675613E-2"/>
        </c:manualLayout>
      </c:layout>
      <c:overlay val="0"/>
      <c:spPr>
        <a:noFill/>
        <a:ln w="25400">
          <a:noFill/>
        </a:ln>
      </c:spPr>
      <c:txPr>
        <a:bodyPr/>
        <a:lstStyle/>
        <a:p>
          <a:pPr>
            <a:defRPr sz="220" b="0" i="0" u="none" strike="noStrike" baseline="0">
              <a:solidFill>
                <a:srgbClr val="333333"/>
              </a:solidFill>
              <a:latin typeface="Verdana"/>
              <a:ea typeface="Verdana"/>
              <a:cs typeface="Verdana"/>
            </a:defRPr>
          </a:pPr>
          <a:endParaRPr lang="en-US"/>
        </a:p>
      </c:txPr>
    </c:legend>
    <c:plotVisOnly val="1"/>
    <c:dispBlanksAs val="gap"/>
    <c:showDLblsOverMax val="0"/>
  </c:chart>
  <c:spPr>
    <a:noFill/>
    <a:ln w="9525">
      <a:noFill/>
    </a:ln>
  </c:spPr>
  <c:txPr>
    <a:bodyPr/>
    <a:lstStyle/>
    <a:p>
      <a:pPr>
        <a:defRPr sz="1200" b="0" i="0" u="none" strike="noStrike" baseline="0">
          <a:solidFill>
            <a:srgbClr val="333333"/>
          </a:solidFill>
          <a:latin typeface="Verdana"/>
          <a:ea typeface="Verdana"/>
          <a:cs typeface="Verdana"/>
        </a:defRPr>
      </a:pPr>
      <a:endParaRPr lang="en-US"/>
    </a:p>
  </c:txPr>
  <c:printSettings>
    <c:headerFooter alignWithMargins="0"/>
    <c:pageMargins b="1" l="0.75000000000000022" r="0.75000000000000022" t="1" header="0" footer="0"/>
    <c:pageSetup orientation="landscape" verticalDpi="0"/>
  </c:printSettings>
  <c:userShapes r:id="rId1"/>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Consolidated Primary Surplus Excluding Extraordinary revenues</a:t>
            </a:r>
          </a:p>
          <a:p>
            <a:pPr>
              <a:defRPr sz="800" b="0" i="0" u="none" strike="noStrike" baseline="0">
                <a:solidFill>
                  <a:srgbClr val="333333"/>
                </a:solidFill>
                <a:latin typeface="Verdana"/>
                <a:ea typeface="Verdana"/>
                <a:cs typeface="Verdana"/>
              </a:defRPr>
            </a:pPr>
            <a:r>
              <a:rPr lang="en-US" sz="1200" b="0" i="0" u="none" strike="noStrike" baseline="0">
                <a:solidFill>
                  <a:srgbClr val="CC0000"/>
                </a:solidFill>
                <a:latin typeface="Verdana"/>
                <a:ea typeface="Verdana"/>
              </a:rPr>
              <a:t> (% GDP)</a:t>
            </a:r>
          </a:p>
        </c:rich>
      </c:tx>
      <c:layout>
        <c:manualLayout>
          <c:xMode val="edge"/>
          <c:yMode val="edge"/>
          <c:x val="0.160446821013045"/>
          <c:y val="3.0697755578336641E-3"/>
        </c:manualLayout>
      </c:layout>
      <c:overlay val="0"/>
      <c:spPr>
        <a:noFill/>
        <a:ln w="25400">
          <a:noFill/>
        </a:ln>
      </c:spPr>
    </c:title>
    <c:autoTitleDeleted val="0"/>
    <c:plotArea>
      <c:layout>
        <c:manualLayout>
          <c:layoutTarget val="inner"/>
          <c:xMode val="edge"/>
          <c:yMode val="edge"/>
          <c:x val="0.13223153835987778"/>
          <c:y val="0.20352269936657152"/>
          <c:w val="0.7954553479461397"/>
          <c:h val="0.6751474161679536"/>
        </c:manualLayout>
      </c:layout>
      <c:barChart>
        <c:barDir val="col"/>
        <c:grouping val="clustered"/>
        <c:varyColors val="0"/>
        <c:ser>
          <c:idx val="2"/>
          <c:order val="0"/>
          <c:tx>
            <c:v>Resultado Primario Consolidado sin Ing. Ext.F</c:v>
          </c:tx>
          <c:spPr>
            <a:solidFill>
              <a:srgbClr val="990033"/>
            </a:solidFill>
            <a:ln w="25400">
              <a:noFill/>
            </a:ln>
          </c:spPr>
          <c:invertIfNegative val="0"/>
          <c:dLbls>
            <c:dLbl>
              <c:idx val="3"/>
              <c:tx>
                <c:rich>
                  <a:bodyPr/>
                  <a:lstStyle/>
                  <a:p>
                    <a:pPr>
                      <a:defRPr sz="1000" b="1" i="0" u="none" strike="noStrike" baseline="0">
                        <a:solidFill>
                          <a:srgbClr val="333333"/>
                        </a:solidFill>
                        <a:latin typeface="Verdana"/>
                        <a:ea typeface="Verdana"/>
                        <a:cs typeface="Verdana"/>
                      </a:defRPr>
                    </a:pPr>
                    <a:r>
                      <a:rPr lang="en-US"/>
                      <a:t>5,20%</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E05-4F6A-BFC5-CE10D4FED6FD}"/>
                </c:ext>
              </c:extLst>
            </c:dLbl>
            <c:dLbl>
              <c:idx val="8"/>
              <c:tx>
                <c:rich>
                  <a:bodyPr/>
                  <a:lstStyle/>
                  <a:p>
                    <a:pPr>
                      <a:defRPr sz="1000" b="1" i="0" u="none" strike="noStrike" baseline="0">
                        <a:solidFill>
                          <a:srgbClr val="333333"/>
                        </a:solidFill>
                        <a:latin typeface="Verdana"/>
                        <a:ea typeface="Verdana"/>
                        <a:cs typeface="Verdana"/>
                      </a:defRPr>
                    </a:pPr>
                    <a:r>
                      <a:rPr lang="en-US"/>
                      <a:t>-1,42%</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E05-4F6A-BFC5-CE10D4FED6FD}"/>
                </c:ext>
              </c:extLst>
            </c:dLbl>
            <c:dLbl>
              <c:idx val="10"/>
              <c:layout>
                <c:manualLayout>
                  <c:x val="2.0956680583686781E-2"/>
                  <c:y val="-8.844035394562258E-3"/>
                </c:manualLayout>
              </c:layout>
              <c:tx>
                <c:rich>
                  <a:bodyPr/>
                  <a:lstStyle/>
                  <a:p>
                    <a:pPr>
                      <a:defRPr sz="1000" b="1" i="0" u="none" strike="noStrike" baseline="0">
                        <a:solidFill>
                          <a:srgbClr val="333333"/>
                        </a:solidFill>
                        <a:latin typeface="Verdana"/>
                        <a:ea typeface="Verdana"/>
                        <a:cs typeface="Verdana"/>
                      </a:defRPr>
                    </a:pPr>
                    <a:r>
                      <a:rPr lang="en-US"/>
                      <a:t>-1,24%</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E05-4F6A-BFC5-CE10D4FED6F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CONSOLIDAD'!$AQ$67:$BA$67</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2.775668930002927E-2</c:v>
                </c:pt>
                <c:pt idx="7">
                  <c:v>1.9734421041246071E-2</c:v>
                </c:pt>
                <c:pt idx="8">
                  <c:v>-1.3190250769724523E-2</c:v>
                </c:pt>
                <c:pt idx="9">
                  <c:v>2.3143476981936401E-3</c:v>
                </c:pt>
                <c:pt idx="10">
                  <c:v>-1.8607779479097648E-2</c:v>
                </c:pt>
              </c:numCache>
            </c:numRef>
          </c:val>
          <c:extLst>
            <c:ext xmlns:c16="http://schemas.microsoft.com/office/drawing/2014/chart" uri="{C3380CC4-5D6E-409C-BE32-E72D297353CC}">
              <c16:uniqueId val="{00000003-EE05-4F6A-BFC5-CE10D4FED6FD}"/>
            </c:ext>
          </c:extLst>
        </c:ser>
        <c:dLbls>
          <c:showLegendKey val="0"/>
          <c:showVal val="0"/>
          <c:showCatName val="0"/>
          <c:showSerName val="0"/>
          <c:showPercent val="0"/>
          <c:showBubbleSize val="0"/>
        </c:dLbls>
        <c:gapWidth val="10"/>
        <c:axId val="121034496"/>
        <c:axId val="1"/>
      </c:barChart>
      <c:catAx>
        <c:axId val="1210344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21E-2"/>
          <c:min val="-3.0000000000000002E-2"/>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21034496"/>
        <c:crosses val="autoZero"/>
        <c:crossBetween val="between"/>
        <c:majorUnit val="2.0000000000000011E-2"/>
        <c:minorUnit val="2.0000000000000011E-2"/>
      </c:valAx>
      <c:spPr>
        <a:solidFill>
          <a:srgbClr val="FFFFFF"/>
        </a:solid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000000000000044" r="0.75000000000000044" t="1" header="0" footer="0"/>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46049247133097"/>
          <c:y val="0.16841414675158178"/>
          <c:w val="0.82342245734685715"/>
          <c:h val="0.72670317348252511"/>
        </c:manualLayout>
      </c:layout>
      <c:lineChart>
        <c:grouping val="standard"/>
        <c:varyColors val="0"/>
        <c:ser>
          <c:idx val="0"/>
          <c:order val="0"/>
          <c:tx>
            <c:v>Primary Surplus</c:v>
          </c:tx>
          <c:spPr>
            <a:ln w="12700">
              <a:solidFill>
                <a:srgbClr val="990033"/>
              </a:solidFill>
              <a:prstDash val="solid"/>
            </a:ln>
          </c:spPr>
          <c:marker>
            <c:symbol val="circle"/>
            <c:size val="5"/>
            <c:spPr>
              <a:solidFill>
                <a:srgbClr val="990033"/>
              </a:solidFill>
              <a:ln>
                <a:solidFill>
                  <a:srgbClr val="990033"/>
                </a:solidFill>
                <a:prstDash val="solid"/>
              </a:ln>
            </c:spPr>
          </c:marker>
          <c:cat>
            <c:numLit>
              <c:formatCode>General</c:formatCode>
              <c:ptCount val="1"/>
              <c:pt idx="0">
                <c:v>0</c:v>
              </c:pt>
            </c:numLit>
          </c:cat>
          <c:val>
            <c:numLit>
              <c:formatCode>General</c:formatCode>
              <c:ptCount val="1"/>
              <c:pt idx="0">
                <c:v>0</c:v>
              </c:pt>
            </c:numLit>
          </c:val>
          <c:smooth val="0"/>
          <c:extLst>
            <c:ext xmlns:c16="http://schemas.microsoft.com/office/drawing/2014/chart" uri="{C3380CC4-5D6E-409C-BE32-E72D297353CC}">
              <c16:uniqueId val="{00000000-0CD7-4D0E-A7FE-02BEFDF16CFA}"/>
            </c:ext>
          </c:extLst>
        </c:ser>
        <c:ser>
          <c:idx val="1"/>
          <c:order val="1"/>
          <c:tx>
            <c:v>Primary Surplus Exclud. Extraordinary revenues</c:v>
          </c:tx>
          <c:spPr>
            <a:ln w="12700">
              <a:solidFill>
                <a:srgbClr val="CC0033"/>
              </a:solidFill>
              <a:prstDash val="solid"/>
            </a:ln>
          </c:spPr>
          <c:marker>
            <c:symbol val="circle"/>
            <c:size val="5"/>
            <c:spPr>
              <a:solidFill>
                <a:srgbClr val="FFFFFF"/>
              </a:solidFill>
              <a:ln>
                <a:solidFill>
                  <a:srgbClr val="CC0033"/>
                </a:solidFill>
                <a:prstDash val="solid"/>
              </a:ln>
            </c:spPr>
          </c:marker>
          <c:cat>
            <c:numLit>
              <c:formatCode>General</c:formatCode>
              <c:ptCount val="1"/>
              <c:pt idx="0">
                <c:v>0</c:v>
              </c:pt>
            </c:numLit>
          </c:cat>
          <c:val>
            <c:numLit>
              <c:formatCode>General</c:formatCode>
              <c:ptCount val="1"/>
              <c:pt idx="0">
                <c:v>0</c:v>
              </c:pt>
            </c:numLit>
          </c:val>
          <c:smooth val="0"/>
          <c:extLst>
            <c:ext xmlns:c16="http://schemas.microsoft.com/office/drawing/2014/chart" uri="{C3380CC4-5D6E-409C-BE32-E72D297353CC}">
              <c16:uniqueId val="{00000001-0CD7-4D0E-A7FE-02BEFDF16CFA}"/>
            </c:ext>
          </c:extLst>
        </c:ser>
        <c:dLbls>
          <c:showLegendKey val="0"/>
          <c:showVal val="0"/>
          <c:showCatName val="0"/>
          <c:showSerName val="0"/>
          <c:showPercent val="0"/>
          <c:showBubbleSize val="0"/>
        </c:dLbls>
        <c:marker val="1"/>
        <c:smooth val="0"/>
        <c:axId val="121035744"/>
        <c:axId val="1"/>
      </c:lineChart>
      <c:catAx>
        <c:axId val="121035744"/>
        <c:scaling>
          <c:orientation val="minMax"/>
        </c:scaling>
        <c:delete val="0"/>
        <c:axPos val="b"/>
        <c:numFmt formatCode="[$-409]mmm\-yy;@" sourceLinked="0"/>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9"/>
        <c:tickMarkSkip val="2"/>
        <c:noMultiLvlLbl val="0"/>
      </c:catAx>
      <c:valAx>
        <c:axId val="1"/>
        <c:scaling>
          <c:orientation val="minMax"/>
          <c:max val="0.05"/>
          <c:min val="-1.0000000000000005E-2"/>
        </c:scaling>
        <c:delete val="0"/>
        <c:axPos val="l"/>
        <c:numFmt formatCode="#.#0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21035744"/>
        <c:crosses val="autoZero"/>
        <c:crossBetween val="between"/>
        <c:majorUnit val="1.0000000000000005E-2"/>
        <c:minorUnit val="1.0000000000000005E-2"/>
      </c:valAx>
      <c:spPr>
        <a:solidFill>
          <a:srgbClr val="FFFFFF"/>
        </a:solidFill>
        <a:ln w="25400">
          <a:noFill/>
        </a:ln>
      </c:spPr>
    </c:plotArea>
    <c:legend>
      <c:legendPos val="r"/>
      <c:layout>
        <c:manualLayout>
          <c:xMode val="edge"/>
          <c:yMode val="edge"/>
          <c:x val="0.41216663940746279"/>
          <c:y val="0.29678404199475067"/>
          <c:w val="0.5706925395453164"/>
          <c:h val="6.0647139107611547E-2"/>
        </c:manualLayout>
      </c:layout>
      <c:overlay val="0"/>
      <c:spPr>
        <a:noFill/>
        <a:ln w="25400">
          <a:noFill/>
        </a:ln>
      </c:spPr>
      <c:txPr>
        <a:bodyPr/>
        <a:lstStyle/>
        <a:p>
          <a:pPr>
            <a:defRPr sz="220" b="0" i="0" u="none" strike="noStrike" baseline="0">
              <a:solidFill>
                <a:srgbClr val="333333"/>
              </a:solidFill>
              <a:latin typeface="Verdana"/>
              <a:ea typeface="Verdana"/>
              <a:cs typeface="Verdana"/>
            </a:defRPr>
          </a:pPr>
          <a:endParaRPr lang="en-US"/>
        </a:p>
      </c:txPr>
    </c:legend>
    <c:plotVisOnly val="1"/>
    <c:dispBlanksAs val="gap"/>
    <c:showDLblsOverMax val="0"/>
  </c:chart>
  <c:spPr>
    <a:noFill/>
    <a:ln w="9525">
      <a:noFill/>
    </a:ln>
  </c:spPr>
  <c:txPr>
    <a:bodyPr/>
    <a:lstStyle/>
    <a:p>
      <a:pPr>
        <a:defRPr sz="1200" b="0" i="0" u="none" strike="noStrike" baseline="0">
          <a:solidFill>
            <a:srgbClr val="333333"/>
          </a:solidFill>
          <a:latin typeface="Verdana"/>
          <a:ea typeface="Verdana"/>
          <a:cs typeface="Verdana"/>
        </a:defRPr>
      </a:pPr>
      <a:endParaRPr lang="en-US"/>
    </a:p>
  </c:txPr>
  <c:printSettings>
    <c:headerFooter alignWithMargins="0"/>
    <c:pageMargins b="1" l="0.75000000000000044" r="0.75000000000000044" t="1" header="0" footer="0"/>
    <c:pageSetup orientation="landscape" verticalDpi="0"/>
  </c:printSettings>
  <c:userShapes r:id="rId1"/>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33"/>
                </a:solidFill>
                <a:latin typeface="Verdana"/>
                <a:ea typeface="Verdana"/>
              </a:rPr>
              <a:t>Consolidated Primary Expenditure</a:t>
            </a:r>
          </a:p>
          <a:p>
            <a:pPr>
              <a:defRPr sz="800" b="0" i="0" u="none" strike="noStrike" baseline="0">
                <a:solidFill>
                  <a:srgbClr val="333333"/>
                </a:solidFill>
                <a:latin typeface="Verdana"/>
                <a:ea typeface="Verdana"/>
                <a:cs typeface="Verdana"/>
              </a:defRPr>
            </a:pPr>
            <a:r>
              <a:rPr lang="en-US" sz="1000" b="0" i="0" u="none" strike="noStrike" baseline="0">
                <a:solidFill>
                  <a:srgbClr val="CC0033"/>
                </a:solidFill>
                <a:latin typeface="Verdana"/>
                <a:ea typeface="Verdana"/>
              </a:rPr>
              <a:t>(% of GDP)</a:t>
            </a:r>
          </a:p>
        </c:rich>
      </c:tx>
      <c:layout>
        <c:manualLayout>
          <c:xMode val="edge"/>
          <c:yMode val="edge"/>
          <c:x val="0.19433198725666737"/>
          <c:y val="4.5544619422572173E-2"/>
        </c:manualLayout>
      </c:layout>
      <c:overlay val="0"/>
      <c:spPr>
        <a:noFill/>
        <a:ln w="25400">
          <a:noFill/>
        </a:ln>
      </c:spPr>
    </c:title>
    <c:autoTitleDeleted val="0"/>
    <c:plotArea>
      <c:layout>
        <c:manualLayout>
          <c:layoutTarget val="inner"/>
          <c:xMode val="edge"/>
          <c:yMode val="edge"/>
          <c:x val="0.15182186234817813"/>
          <c:y val="0.20396059324778895"/>
          <c:w val="0.73481781376518218"/>
          <c:h val="0.6534659783667025"/>
        </c:manualLayout>
      </c:layout>
      <c:lineChart>
        <c:grouping val="standard"/>
        <c:varyColors val="0"/>
        <c:ser>
          <c:idx val="0"/>
          <c:order val="0"/>
          <c:tx>
            <c:v>Consolidated</c:v>
          </c:tx>
          <c:spPr>
            <a:ln w="38100">
              <a:solidFill>
                <a:srgbClr val="C00000"/>
              </a:solidFill>
              <a:prstDash val="solid"/>
            </a:ln>
          </c:spPr>
          <c:marker>
            <c:symbol val="none"/>
          </c:marker>
          <c:dLbls>
            <c:dLbl>
              <c:idx val="1"/>
              <c:layout>
                <c:manualLayout>
                  <c:x val="-3.0110040176715147E-2"/>
                  <c:y val="-4.0609228719901823E-2"/>
                </c:manualLayout>
              </c:layout>
              <c:tx>
                <c:rich>
                  <a:bodyPr/>
                  <a:lstStyle/>
                  <a:p>
                    <a:pPr>
                      <a:defRPr sz="800" b="0" i="0" u="none" strike="noStrike" baseline="0">
                        <a:solidFill>
                          <a:srgbClr val="CC0000"/>
                        </a:solidFill>
                        <a:latin typeface="Verdana"/>
                        <a:ea typeface="Verdana"/>
                        <a:cs typeface="Verdana"/>
                      </a:defRPr>
                    </a:pPr>
                    <a:r>
                      <a:rPr lang="en-US"/>
                      <a:t>22%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D9A-40CB-B8C8-72FA08E46A4C}"/>
                </c:ext>
              </c:extLst>
            </c:dLbl>
            <c:dLbl>
              <c:idx val="6"/>
              <c:layout>
                <c:manualLayout>
                  <c:x val="-5.0352885504838185E-2"/>
                  <c:y val="-3.1320361001588949E-2"/>
                </c:manualLayout>
              </c:layout>
              <c:tx>
                <c:rich>
                  <a:bodyPr/>
                  <a:lstStyle/>
                  <a:p>
                    <a:pPr>
                      <a:defRPr sz="800" b="0" i="0" u="none" strike="noStrike" baseline="0">
                        <a:solidFill>
                          <a:srgbClr val="CC0000"/>
                        </a:solidFill>
                        <a:latin typeface="Verdana"/>
                        <a:ea typeface="Verdana"/>
                        <a:cs typeface="Verdana"/>
                      </a:defRPr>
                    </a:pPr>
                    <a:r>
                      <a:rPr lang="en-US"/>
                      <a:t>28.8%</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D9A-40CB-B8C8-72FA08E46A4C}"/>
                </c:ext>
              </c:extLst>
            </c:dLbl>
            <c:dLbl>
              <c:idx val="10"/>
              <c:layout>
                <c:manualLayout>
                  <c:x val="-3.4158540542467149E-2"/>
                  <c:y val="-3.0569958295899636E-2"/>
                </c:manualLayout>
              </c:layout>
              <c:tx>
                <c:rich>
                  <a:bodyPr/>
                  <a:lstStyle/>
                  <a:p>
                    <a:pPr>
                      <a:defRPr sz="800" b="0" i="0" u="none" strike="noStrike" baseline="0">
                        <a:solidFill>
                          <a:srgbClr val="CC0000"/>
                        </a:solidFill>
                        <a:latin typeface="Verdana"/>
                        <a:ea typeface="Verdana"/>
                        <a:cs typeface="Verdana"/>
                      </a:defRPr>
                    </a:pPr>
                    <a:r>
                      <a:rPr lang="en-US"/>
                      <a:t>36,1%</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D9A-40CB-B8C8-72FA08E46A4C}"/>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('CONSOLIDADO (2)'!$AQ$221,'CONSOLIDADO (2)'!$AR$217:$BA$217)</c:f>
              <c:numCache>
                <c:formatCode>0.00%</c:formatCode>
                <c:ptCount val="11"/>
                <c:pt idx="1">
                  <c:v>0.20555597943972301</c:v>
                </c:pt>
                <c:pt idx="2">
                  <c:v>0.21187258357878549</c:v>
                </c:pt>
                <c:pt idx="3" formatCode="0.0%">
                  <c:v>0.21679304450496809</c:v>
                </c:pt>
                <c:pt idx="4" formatCode="0.0%">
                  <c:v>0.23512587906363405</c:v>
                </c:pt>
                <c:pt idx="5" formatCode="0.0%">
                  <c:v>0.24119048707701135</c:v>
                </c:pt>
                <c:pt idx="6" formatCode="0.0%">
                  <c:v>0.26470440134941819</c:v>
                </c:pt>
                <c:pt idx="7" formatCode="0.0%">
                  <c:v>0.28045465699475985</c:v>
                </c:pt>
                <c:pt idx="8" formatCode="0.0%">
                  <c:v>0.32189700971276441</c:v>
                </c:pt>
                <c:pt idx="9" formatCode="0.0%">
                  <c:v>0.31905953143041887</c:v>
                </c:pt>
                <c:pt idx="10" formatCode="0.0%">
                  <c:v>0.33349337384068389</c:v>
                </c:pt>
              </c:numCache>
            </c:numRef>
          </c:val>
          <c:smooth val="0"/>
          <c:extLst>
            <c:ext xmlns:c16="http://schemas.microsoft.com/office/drawing/2014/chart" uri="{C3380CC4-5D6E-409C-BE32-E72D297353CC}">
              <c16:uniqueId val="{00000003-FD9A-40CB-B8C8-72FA08E46A4C}"/>
            </c:ext>
          </c:extLst>
        </c:ser>
        <c:ser>
          <c:idx val="1"/>
          <c:order val="1"/>
          <c:tx>
            <c:v>Nation</c:v>
          </c:tx>
          <c:spPr>
            <a:ln w="31750">
              <a:solidFill>
                <a:srgbClr val="C0C0C0"/>
              </a:solidFill>
              <a:prstDash val="solid"/>
            </a:ln>
          </c:spPr>
          <c:marker>
            <c:symbol val="none"/>
          </c:marker>
          <c:dLbls>
            <c:dLbl>
              <c:idx val="1"/>
              <c:layout>
                <c:manualLayout>
                  <c:x val="-5.2357054717136316E-2"/>
                  <c:y val="-4.1320793123341644E-2"/>
                </c:manualLayout>
              </c:layout>
              <c:tx>
                <c:rich>
                  <a:bodyPr/>
                  <a:lstStyle/>
                  <a:p>
                    <a:pPr>
                      <a:defRPr sz="800" b="0" i="0" u="none" strike="noStrike" baseline="0">
                        <a:solidFill>
                          <a:srgbClr val="999999"/>
                        </a:solidFill>
                        <a:latin typeface="Verdana"/>
                        <a:ea typeface="Verdana"/>
                        <a:cs typeface="Verdana"/>
                      </a:defRPr>
                    </a:pPr>
                    <a:r>
                      <a:rPr lang="en-US"/>
                      <a:t>11.6%</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D9A-40CB-B8C8-72FA08E46A4C}"/>
                </c:ext>
              </c:extLst>
            </c:dLbl>
            <c:dLbl>
              <c:idx val="6"/>
              <c:layout>
                <c:manualLayout>
                  <c:x val="-5.2357054717136295E-2"/>
                  <c:y val="-2.8408045272297316E-2"/>
                </c:manualLayout>
              </c:layout>
              <c:tx>
                <c:rich>
                  <a:bodyPr/>
                  <a:lstStyle/>
                  <a:p>
                    <a:pPr>
                      <a:defRPr sz="800" b="0" i="0" u="none" strike="noStrike" baseline="0">
                        <a:solidFill>
                          <a:srgbClr val="999999"/>
                        </a:solidFill>
                        <a:latin typeface="Verdana"/>
                        <a:ea typeface="Verdana"/>
                        <a:cs typeface="Verdana"/>
                      </a:defRPr>
                    </a:pPr>
                    <a:r>
                      <a:rPr lang="en-US"/>
                      <a:t>15.3%</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D9A-40CB-B8C8-72FA08E46A4C}"/>
                </c:ext>
              </c:extLst>
            </c:dLbl>
            <c:dLbl>
              <c:idx val="10"/>
              <c:layout>
                <c:manualLayout>
                  <c:x val="-3.0109957546515694E-2"/>
                  <c:y val="-4.0616321118248332E-2"/>
                </c:manualLayout>
              </c:layout>
              <c:tx>
                <c:rich>
                  <a:bodyPr/>
                  <a:lstStyle/>
                  <a:p>
                    <a:pPr>
                      <a:defRPr sz="800" b="0" i="0" u="none" strike="noStrike" baseline="0">
                        <a:solidFill>
                          <a:srgbClr val="999999"/>
                        </a:solidFill>
                        <a:latin typeface="Verdana"/>
                        <a:ea typeface="Verdana"/>
                        <a:cs typeface="Verdana"/>
                      </a:defRPr>
                    </a:pPr>
                    <a:r>
                      <a:rPr lang="en-US"/>
                      <a:t>19,9%</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D9A-40CB-B8C8-72FA08E46A4C}"/>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('Total NACION (2)-(e)'!$AQ$221,'Total NACION (2)-(e)'!$AR$209:$BA$209)</c:f>
              <c:numCache>
                <c:formatCode>0.00%</c:formatCode>
                <c:ptCount val="11"/>
                <c:pt idx="0">
                  <c:v>5.6313470027248014E-3</c:v>
                </c:pt>
                <c:pt idx="1">
                  <c:v>0.10826744861827681</c:v>
                </c:pt>
                <c:pt idx="2">
                  <c:v>0.11499442496531492</c:v>
                </c:pt>
                <c:pt idx="3">
                  <c:v>0.1100790092347009</c:v>
                </c:pt>
                <c:pt idx="4">
                  <c:v>0.11906069545672185</c:v>
                </c:pt>
                <c:pt idx="5">
                  <c:v>0.12215767310369183</c:v>
                </c:pt>
                <c:pt idx="6">
                  <c:v>0.14052294983043404</c:v>
                </c:pt>
                <c:pt idx="7">
                  <c:v>0.15294115418662291</c:v>
                </c:pt>
                <c:pt idx="8">
                  <c:v>0.1813030639107433</c:v>
                </c:pt>
                <c:pt idx="9">
                  <c:v>0.18617115255026725</c:v>
                </c:pt>
                <c:pt idx="10">
                  <c:v>0.19515369255963735</c:v>
                </c:pt>
              </c:numCache>
            </c:numRef>
          </c:val>
          <c:smooth val="0"/>
          <c:extLst>
            <c:ext xmlns:c16="http://schemas.microsoft.com/office/drawing/2014/chart" uri="{C3380CC4-5D6E-409C-BE32-E72D297353CC}">
              <c16:uniqueId val="{00000007-FD9A-40CB-B8C8-72FA08E46A4C}"/>
            </c:ext>
          </c:extLst>
        </c:ser>
        <c:ser>
          <c:idx val="2"/>
          <c:order val="2"/>
          <c:tx>
            <c:v>Provinces</c:v>
          </c:tx>
          <c:spPr>
            <a:ln w="25400">
              <a:solidFill>
                <a:sysClr val="windowText" lastClr="000000"/>
              </a:solidFill>
              <a:prstDash val="sysDash"/>
            </a:ln>
          </c:spPr>
          <c:marker>
            <c:symbol val="none"/>
          </c:marker>
          <c:dLbls>
            <c:dLbl>
              <c:idx val="1"/>
              <c:layout>
                <c:manualLayout>
                  <c:x val="-4.4280080662545122E-2"/>
                  <c:y val="2.5939236195034868E-2"/>
                </c:manualLayout>
              </c:layout>
              <c:tx>
                <c:rich>
                  <a:bodyPr/>
                  <a:lstStyle/>
                  <a:p>
                    <a:pPr>
                      <a:defRPr sz="800" b="0" i="0" u="none" strike="noStrike" baseline="0">
                        <a:solidFill>
                          <a:srgbClr val="333333"/>
                        </a:solidFill>
                        <a:latin typeface="Verdana"/>
                        <a:ea typeface="Verdana"/>
                        <a:cs typeface="Verdana"/>
                      </a:defRPr>
                    </a:pPr>
                    <a:r>
                      <a:rPr lang="en-US"/>
                      <a:t>10.4%</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D9A-40CB-B8C8-72FA08E46A4C}"/>
                </c:ext>
              </c:extLst>
            </c:dLbl>
            <c:dLbl>
              <c:idx val="6"/>
              <c:layout>
                <c:manualLayout>
                  <c:x val="-4.4280011010911058E-2"/>
                  <c:y val="3.8589669340349846E-2"/>
                </c:manualLayout>
              </c:layout>
              <c:tx>
                <c:rich>
                  <a:bodyPr/>
                  <a:lstStyle/>
                  <a:p>
                    <a:pPr>
                      <a:defRPr sz="800" b="0" i="0" u="none" strike="noStrike" baseline="0">
                        <a:solidFill>
                          <a:srgbClr val="333333"/>
                        </a:solidFill>
                        <a:latin typeface="Verdana"/>
                        <a:ea typeface="Verdana"/>
                        <a:cs typeface="Verdana"/>
                      </a:defRPr>
                    </a:pPr>
                    <a:r>
                      <a:rPr lang="en-US"/>
                      <a:t>13.5%</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D9A-40CB-B8C8-72FA08E46A4C}"/>
                </c:ext>
              </c:extLst>
            </c:dLbl>
            <c:dLbl>
              <c:idx val="10"/>
              <c:layout>
                <c:manualLayout>
                  <c:x val="-3.4158540542467149E-2"/>
                  <c:y val="3.8084553099835515E-2"/>
                </c:manualLayout>
              </c:layout>
              <c:tx>
                <c:rich>
                  <a:bodyPr/>
                  <a:lstStyle/>
                  <a:p>
                    <a:pPr>
                      <a:defRPr sz="800" b="0" i="0" u="none" strike="noStrike" baseline="0">
                        <a:solidFill>
                          <a:srgbClr val="333333"/>
                        </a:solidFill>
                        <a:latin typeface="Verdana"/>
                        <a:ea typeface="Verdana"/>
                        <a:cs typeface="Verdana"/>
                      </a:defRPr>
                    </a:pPr>
                    <a:r>
                      <a:rPr lang="en-US"/>
                      <a:t>16,2%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D9A-40CB-B8C8-72FA08E46A4C}"/>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(PROVINCIAS!$AQ$202,PROVINCIAS!$AR$199:$BA$199)</c:f>
              <c:numCache>
                <c:formatCode>0.00%</c:formatCode>
                <c:ptCount val="11"/>
                <c:pt idx="0">
                  <c:v>0.11277919048477844</c:v>
                </c:pt>
                <c:pt idx="1">
                  <c:v>9.7288530821446242E-2</c:v>
                </c:pt>
                <c:pt idx="2">
                  <c:v>9.6878158613470627E-2</c:v>
                </c:pt>
                <c:pt idx="3">
                  <c:v>0.10671403527026718</c:v>
                </c:pt>
                <c:pt idx="4">
                  <c:v>0.11606518360691226</c:v>
                </c:pt>
                <c:pt idx="5">
                  <c:v>0.11903281397331957</c:v>
                </c:pt>
                <c:pt idx="6">
                  <c:v>0.12418145151898417</c:v>
                </c:pt>
                <c:pt idx="7">
                  <c:v>0.12751350280813695</c:v>
                </c:pt>
                <c:pt idx="8">
                  <c:v>0.14059394580202109</c:v>
                </c:pt>
                <c:pt idx="9">
                  <c:v>0.13288837888015165</c:v>
                </c:pt>
                <c:pt idx="10">
                  <c:v>0.13833968128104659</c:v>
                </c:pt>
              </c:numCache>
            </c:numRef>
          </c:val>
          <c:smooth val="0"/>
          <c:extLst>
            <c:ext xmlns:c16="http://schemas.microsoft.com/office/drawing/2014/chart" uri="{C3380CC4-5D6E-409C-BE32-E72D297353CC}">
              <c16:uniqueId val="{0000000B-FD9A-40CB-B8C8-72FA08E46A4C}"/>
            </c:ext>
          </c:extLst>
        </c:ser>
        <c:dLbls>
          <c:showLegendKey val="0"/>
          <c:showVal val="0"/>
          <c:showCatName val="0"/>
          <c:showSerName val="0"/>
          <c:showPercent val="0"/>
          <c:showBubbleSize val="0"/>
        </c:dLbls>
        <c:smooth val="0"/>
        <c:axId val="121036160"/>
        <c:axId val="1"/>
      </c:lineChart>
      <c:catAx>
        <c:axId val="121036160"/>
        <c:scaling>
          <c:orientation val="minMax"/>
        </c:scaling>
        <c:delete val="0"/>
        <c:axPos val="b"/>
        <c:numFmt formatCode="General" sourceLinked="0"/>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0.4"/>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21036160"/>
        <c:crosses val="autoZero"/>
        <c:crossBetween val="between"/>
        <c:majorUnit val="0.05"/>
        <c:minorUnit val="0.01"/>
      </c:valAx>
      <c:spPr>
        <a:solidFill>
          <a:srgbClr val="FFFFFF"/>
        </a:solidFill>
        <a:ln w="12700">
          <a:solidFill>
            <a:srgbClr val="FFFFFF"/>
          </a:solidFill>
          <a:prstDash val="solid"/>
        </a:ln>
      </c:spPr>
    </c:plotArea>
    <c:legend>
      <c:legendPos val="r"/>
      <c:layout>
        <c:manualLayout>
          <c:xMode val="edge"/>
          <c:yMode val="edge"/>
          <c:x val="8.7722076012487618E-2"/>
          <c:y val="0.20269113538227077"/>
          <c:w val="0.38597700659542056"/>
          <c:h val="6.3089281178562356E-2"/>
        </c:manualLayout>
      </c:layout>
      <c:overlay val="0"/>
      <c:spPr>
        <a:noFill/>
        <a:ln w="25400">
          <a:noFill/>
        </a:ln>
      </c:spPr>
      <c:txPr>
        <a:bodyPr/>
        <a:lstStyle/>
        <a:p>
          <a:pPr>
            <a:defRPr sz="240"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Resultado Primario Consolidado</a:t>
            </a:r>
          </a:p>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Sin Ingresos Extraordinarios</a:t>
            </a:r>
          </a:p>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 </a:t>
            </a:r>
            <a:r>
              <a:rPr lang="en-US" sz="1200" b="0" i="0" u="none" strike="noStrike" baseline="0">
                <a:solidFill>
                  <a:srgbClr val="CC0000"/>
                </a:solidFill>
                <a:latin typeface="Verdana"/>
                <a:ea typeface="Verdana"/>
              </a:rPr>
              <a:t>(en % del PBI)</a:t>
            </a:r>
          </a:p>
        </c:rich>
      </c:tx>
      <c:layout>
        <c:manualLayout>
          <c:xMode val="edge"/>
          <c:yMode val="edge"/>
          <c:x val="0.23387096015983078"/>
          <c:y val="2.2598538492041013E-2"/>
        </c:manualLayout>
      </c:layout>
      <c:overlay val="0"/>
      <c:spPr>
        <a:noFill/>
        <a:ln w="25400">
          <a:noFill/>
        </a:ln>
      </c:spPr>
    </c:title>
    <c:autoTitleDeleted val="0"/>
    <c:plotArea>
      <c:layout>
        <c:manualLayout>
          <c:layoutTarget val="inner"/>
          <c:xMode val="edge"/>
          <c:yMode val="edge"/>
          <c:x val="0.15843653235221425"/>
          <c:y val="0.19600000000000001"/>
          <c:w val="0.77160648872831616"/>
          <c:h val="0.65600000000000003"/>
        </c:manualLayout>
      </c:layout>
      <c:barChart>
        <c:barDir val="col"/>
        <c:grouping val="clustered"/>
        <c:varyColors val="0"/>
        <c:ser>
          <c:idx val="2"/>
          <c:order val="0"/>
          <c:tx>
            <c:v>Resultado Primario Consolidado sin Ing. Ext.F</c:v>
          </c:tx>
          <c:spPr>
            <a:solidFill>
              <a:srgbClr val="990033"/>
            </a:solidFill>
            <a:ln w="25400">
              <a:noFill/>
            </a:ln>
          </c:spPr>
          <c:invertIfNegative val="0"/>
          <c:dLbls>
            <c:dLbl>
              <c:idx val="3"/>
              <c:tx>
                <c:rich>
                  <a:bodyPr/>
                  <a:lstStyle/>
                  <a:p>
                    <a:pPr>
                      <a:defRPr sz="1000" b="0" i="0" u="none" strike="noStrike" baseline="0">
                        <a:solidFill>
                          <a:srgbClr val="333333"/>
                        </a:solidFill>
                        <a:latin typeface="Verdana"/>
                        <a:ea typeface="Verdana"/>
                        <a:cs typeface="Verdana"/>
                      </a:defRPr>
                    </a:pPr>
                    <a:r>
                      <a:rPr lang="en-US"/>
                      <a:t>5,20%</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BDA-4E92-923E-41FFD55C8F77}"/>
                </c:ext>
              </c:extLst>
            </c:dLbl>
            <c:dLbl>
              <c:idx val="8"/>
              <c:tx>
                <c:rich>
                  <a:bodyPr/>
                  <a:lstStyle/>
                  <a:p>
                    <a:pPr>
                      <a:defRPr sz="1000" b="0" i="0" u="none" strike="noStrike" baseline="0">
                        <a:solidFill>
                          <a:srgbClr val="333333"/>
                        </a:solidFill>
                        <a:latin typeface="Verdana"/>
                        <a:ea typeface="Verdana"/>
                        <a:cs typeface="Verdana"/>
                      </a:defRPr>
                    </a:pPr>
                    <a:r>
                      <a:rPr lang="en-US"/>
                      <a:t>-1,42%</a:t>
                    </a:r>
                  </a:p>
                </c:rich>
              </c:tx>
              <c:numFmt formatCode="#.#00%" sourceLinked="0"/>
              <c:spPr>
                <a:noFill/>
                <a:ln w="25400">
                  <a:noFill/>
                </a:ln>
              </c:spP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BDA-4E92-923E-41FFD55C8F77}"/>
                </c:ext>
              </c:extLst>
            </c:dLbl>
            <c:dLbl>
              <c:idx val="10"/>
              <c:layout>
                <c:manualLayout>
                  <c:x val="2.0956680583686778E-2"/>
                  <c:y val="-8.8440353945622545E-3"/>
                </c:manualLayout>
              </c:layout>
              <c:tx>
                <c:rich>
                  <a:bodyPr/>
                  <a:lstStyle/>
                  <a:p>
                    <a:pPr>
                      <a:defRPr sz="1000" b="0" i="0" u="none" strike="noStrike" baseline="0">
                        <a:solidFill>
                          <a:srgbClr val="333333"/>
                        </a:solidFill>
                        <a:latin typeface="Verdana"/>
                        <a:ea typeface="Verdana"/>
                        <a:cs typeface="Verdana"/>
                      </a:defRPr>
                    </a:pPr>
                    <a:r>
                      <a:rPr lang="en-US"/>
                      <a:t>-1,24%</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BDA-4E92-923E-41FFD55C8F7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CONSOLIDAD'!$AQ$67:$BA$67</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2.775668930002927E-2</c:v>
                </c:pt>
                <c:pt idx="7">
                  <c:v>1.9734421041246071E-2</c:v>
                </c:pt>
                <c:pt idx="8">
                  <c:v>-1.3190250769724523E-2</c:v>
                </c:pt>
                <c:pt idx="9">
                  <c:v>2.3143476981936401E-3</c:v>
                </c:pt>
                <c:pt idx="10">
                  <c:v>-1.8607779479097648E-2</c:v>
                </c:pt>
              </c:numCache>
            </c:numRef>
          </c:val>
          <c:extLst>
            <c:ext xmlns:c16="http://schemas.microsoft.com/office/drawing/2014/chart" uri="{C3380CC4-5D6E-409C-BE32-E72D297353CC}">
              <c16:uniqueId val="{00000003-9BDA-4E92-923E-41FFD55C8F77}"/>
            </c:ext>
          </c:extLst>
        </c:ser>
        <c:dLbls>
          <c:showLegendKey val="0"/>
          <c:showVal val="0"/>
          <c:showCatName val="0"/>
          <c:showSerName val="0"/>
          <c:showPercent val="0"/>
          <c:showBubbleSize val="0"/>
        </c:dLbls>
        <c:gapWidth val="10"/>
        <c:axId val="121030336"/>
        <c:axId val="1"/>
      </c:barChart>
      <c:catAx>
        <c:axId val="1210303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21E-2"/>
          <c:min val="-3.0000000000000002E-2"/>
        </c:scaling>
        <c:delete val="0"/>
        <c:axPos val="l"/>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333333"/>
                </a:solidFill>
                <a:latin typeface="Verdana"/>
                <a:ea typeface="Verdana"/>
                <a:cs typeface="Verdana"/>
              </a:defRPr>
            </a:pPr>
            <a:endParaRPr lang="en-US"/>
          </a:p>
        </c:txPr>
        <c:crossAx val="121030336"/>
        <c:crosses val="autoZero"/>
        <c:crossBetween val="between"/>
        <c:majorUnit val="2.0000000000000007E-2"/>
        <c:minorUnit val="2.0000000000000007E-2"/>
      </c:valAx>
      <c:spPr>
        <a:solidFill>
          <a:srgbClr val="FFFFFF"/>
        </a:solid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000000000000022" r="0.75000000000000022" t="1" header="0" footer="0"/>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05295315682282"/>
          <c:y val="0.158"/>
          <c:w val="0.81466395112016299"/>
          <c:h val="0.68600000000000005"/>
        </c:manualLayout>
      </c:layout>
      <c:barChart>
        <c:barDir val="col"/>
        <c:grouping val="stacked"/>
        <c:varyColors val="0"/>
        <c:ser>
          <c:idx val="0"/>
          <c:order val="0"/>
          <c:tx>
            <c:v>Nation</c:v>
          </c:tx>
          <c:spPr>
            <a:solidFill>
              <a:srgbClr val="CC0000"/>
            </a:solidFill>
            <a:ln w="12700">
              <a:solidFill>
                <a:srgbClr val="000000"/>
              </a:solidFill>
              <a:prstDash val="solid"/>
            </a:ln>
          </c:spPr>
          <c:invertIfNegative val="0"/>
          <c:dLbls>
            <c:dLbl>
              <c:idx val="0"/>
              <c:layout>
                <c:manualLayout>
                  <c:x val="7.5269649338639194E-2"/>
                  <c:y val="-0.26805852320059348"/>
                </c:manualLayout>
              </c:layout>
              <c:tx>
                <c:rich>
                  <a:bodyPr/>
                  <a:lstStyle/>
                  <a:p>
                    <a:pPr>
                      <a:defRPr sz="800" b="1" i="0" u="none" strike="noStrike" baseline="0">
                        <a:solidFill>
                          <a:srgbClr val="333333"/>
                        </a:solidFill>
                        <a:latin typeface="Verdana"/>
                        <a:ea typeface="Verdana"/>
                        <a:cs typeface="Verdana"/>
                      </a:defRPr>
                    </a:pPr>
                    <a:r>
                      <a:rPr lang="en-US"/>
                      <a:t>19,5%</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3F9-4DF6-BC5B-CDF0307F12B7}"/>
                </c:ext>
              </c:extLst>
            </c:dLbl>
            <c:dLbl>
              <c:idx val="1"/>
              <c:layout>
                <c:manualLayout>
                  <c:x val="5.3099596911747683E-2"/>
                  <c:y val="4.3424410386881024E-2"/>
                </c:manualLayout>
              </c:layout>
              <c:tx>
                <c:rich>
                  <a:bodyPr/>
                  <a:lstStyle/>
                  <a:p>
                    <a:pPr>
                      <a:defRPr sz="700" b="1" i="0" u="none" strike="noStrike" baseline="0">
                        <a:solidFill>
                          <a:srgbClr val="333333"/>
                        </a:solidFill>
                        <a:latin typeface="Verdana"/>
                        <a:ea typeface="Verdana"/>
                        <a:cs typeface="Verdana"/>
                      </a:defRPr>
                    </a:pPr>
                    <a:r>
                      <a:rPr lang="en-US"/>
                      <a:t>16,1%</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3F9-4DF6-BC5B-CDF0307F12B7}"/>
                </c:ext>
              </c:extLst>
            </c:dLbl>
            <c:dLbl>
              <c:idx val="2"/>
              <c:layout>
                <c:manualLayout>
                  <c:x val="-2.1619605521378499E-2"/>
                  <c:y val="-0.15240683632157556"/>
                </c:manualLayout>
              </c:layout>
              <c:tx>
                <c:rich>
                  <a:bodyPr/>
                  <a:lstStyle/>
                  <a:p>
                    <a:pPr>
                      <a:defRPr sz="700" b="1" i="0" u="none" strike="noStrike" baseline="0">
                        <a:solidFill>
                          <a:srgbClr val="333333"/>
                        </a:solidFill>
                        <a:latin typeface="Verdana"/>
                        <a:ea typeface="Verdana"/>
                        <a:cs typeface="Verdana"/>
                      </a:defRPr>
                    </a:pPr>
                    <a:r>
                      <a:rPr lang="en-US"/>
                      <a:t>3,4%</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B3F9-4DF6-BC5B-CDF0307F12B7}"/>
                </c:ext>
              </c:extLst>
            </c:dLbl>
            <c:dLbl>
              <c:idx val="3"/>
              <c:layout>
                <c:manualLayout>
                  <c:x val="0.225797251049176"/>
                  <c:y val="-0.38598907513780112"/>
                </c:manualLayout>
              </c:layout>
              <c:tx>
                <c:rich>
                  <a:bodyPr/>
                  <a:lstStyle/>
                  <a:p>
                    <a:pPr>
                      <a:defRPr sz="800" b="1" i="0" u="none" strike="noStrike" baseline="0">
                        <a:solidFill>
                          <a:srgbClr val="333333"/>
                        </a:solidFill>
                        <a:latin typeface="Verdana"/>
                        <a:ea typeface="Verdana"/>
                        <a:cs typeface="Verdana"/>
                      </a:defRPr>
                    </a:pPr>
                    <a:r>
                      <a:rPr lang="en-US"/>
                      <a:t>28,8%</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B3F9-4DF6-BC5B-CDF0307F12B7}"/>
                </c:ext>
              </c:extLst>
            </c:dLbl>
            <c:dLbl>
              <c:idx val="4"/>
              <c:delete val="1"/>
              <c:extLst>
                <c:ext xmlns:c15="http://schemas.microsoft.com/office/drawing/2012/chart" uri="{CE6537A1-D6FC-4f65-9D91-7224C49458BB}"/>
                <c:ext xmlns:c16="http://schemas.microsoft.com/office/drawing/2014/chart" uri="{C3380CC4-5D6E-409C-BE32-E72D297353CC}">
                  <c16:uniqueId val="{00000004-B3F9-4DF6-BC5B-CDF0307F12B7}"/>
                </c:ext>
              </c:extLst>
            </c:dLbl>
            <c:dLbl>
              <c:idx val="5"/>
              <c:delete val="1"/>
              <c:extLst>
                <c:ext xmlns:c15="http://schemas.microsoft.com/office/drawing/2012/chart" uri="{CE6537A1-D6FC-4f65-9D91-7224C49458BB}"/>
                <c:ext xmlns:c16="http://schemas.microsoft.com/office/drawing/2014/chart" uri="{C3380CC4-5D6E-409C-BE32-E72D297353CC}">
                  <c16:uniqueId val="{00000005-B3F9-4DF6-BC5B-CDF0307F12B7}"/>
                </c:ext>
              </c:extLst>
            </c:dLbl>
            <c:dLbl>
              <c:idx val="6"/>
              <c:delete val="1"/>
              <c:extLst>
                <c:ext xmlns:c15="http://schemas.microsoft.com/office/drawing/2012/chart" uri="{CE6537A1-D6FC-4f65-9D91-7224C49458BB}"/>
                <c:ext xmlns:c16="http://schemas.microsoft.com/office/drawing/2014/chart" uri="{C3380CC4-5D6E-409C-BE32-E72D297353CC}">
                  <c16:uniqueId val="{00000006-B3F9-4DF6-BC5B-CDF0307F12B7}"/>
                </c:ext>
              </c:extLst>
            </c:dLbl>
            <c:dLbl>
              <c:idx val="7"/>
              <c:delete val="1"/>
              <c:extLst>
                <c:ext xmlns:c15="http://schemas.microsoft.com/office/drawing/2012/chart" uri="{CE6537A1-D6FC-4f65-9D91-7224C49458BB}"/>
                <c:ext xmlns:c16="http://schemas.microsoft.com/office/drawing/2014/chart" uri="{C3380CC4-5D6E-409C-BE32-E72D297353CC}">
                  <c16:uniqueId val="{00000007-B3F9-4DF6-BC5B-CDF0307F12B7}"/>
                </c:ext>
              </c:extLst>
            </c:dLbl>
            <c:dLbl>
              <c:idx val="8"/>
              <c:delete val="1"/>
              <c:extLst>
                <c:ext xmlns:c15="http://schemas.microsoft.com/office/drawing/2012/chart" uri="{CE6537A1-D6FC-4f65-9D91-7224C49458BB}"/>
                <c:ext xmlns:c16="http://schemas.microsoft.com/office/drawing/2014/chart" uri="{C3380CC4-5D6E-409C-BE32-E72D297353CC}">
                  <c16:uniqueId val="{00000008-B3F9-4DF6-BC5B-CDF0307F12B7}"/>
                </c:ext>
              </c:extLst>
            </c:dLbl>
            <c:dLbl>
              <c:idx val="9"/>
              <c:layout>
                <c:manualLayout>
                  <c:x val="0.13214568821899886"/>
                  <c:y val="-0.3407794017730793"/>
                </c:manualLayout>
              </c:layout>
              <c:tx>
                <c:rich>
                  <a:bodyPr/>
                  <a:lstStyle/>
                  <a:p>
                    <a:pPr>
                      <a:defRPr sz="800" b="1" i="0" u="none" strike="noStrike" baseline="0">
                        <a:solidFill>
                          <a:srgbClr val="333333"/>
                        </a:solidFill>
                        <a:latin typeface="Verdana"/>
                        <a:ea typeface="Verdana"/>
                        <a:cs typeface="Verdana"/>
                      </a:defRPr>
                    </a:pPr>
                    <a:r>
                      <a:rPr lang="en-US"/>
                      <a:t>4,9%</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3F9-4DF6-BC5B-CDF0307F12B7}"/>
                </c:ext>
              </c:extLst>
            </c:dLbl>
            <c:dLbl>
              <c:idx val="10"/>
              <c:layout>
                <c:manualLayout>
                  <c:x val="5.5643678668767002E-2"/>
                  <c:y val="1.378914069361772E-4"/>
                </c:manualLayout>
              </c:layout>
              <c:spPr>
                <a:noFill/>
                <a:ln w="25400">
                  <a:noFill/>
                </a:ln>
              </c:spPr>
              <c:txPr>
                <a:bodyPr/>
                <a:lstStyle/>
                <a:p>
                  <a:pPr>
                    <a:defRPr sz="800" b="1" i="0" u="none" strike="noStrike" baseline="0">
                      <a:solidFill>
                        <a:srgbClr val="333333"/>
                      </a:solidFill>
                      <a:latin typeface="Verdana"/>
                      <a:ea typeface="Verdana"/>
                      <a:cs typeface="Verdana"/>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3F9-4DF6-BC5B-CDF0307F12B7}"/>
                </c:ext>
              </c:extLst>
            </c:dLbl>
            <c:spPr>
              <a:noFill/>
              <a:ln w="25400">
                <a:noFill/>
              </a:ln>
            </c:spPr>
            <c:txPr>
              <a:bodyPr wrap="square" lIns="38100" tIns="19050" rIns="38100" bIns="19050" anchor="ctr">
                <a:spAutoFit/>
              </a:bodyPr>
              <a:lstStyle/>
              <a:p>
                <a:pPr>
                  <a:defRPr sz="800" b="1" i="0" u="none" strike="noStrike" baseline="0">
                    <a:solidFill>
                      <a:srgbClr val="333333"/>
                    </a:solidFill>
                    <a:latin typeface="Verdana"/>
                    <a:ea typeface="Verdana"/>
                    <a:cs typeface="Verdan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Cálculos!$AS$6:$BC$6</c:f>
              <c:strCache>
                <c:ptCount val="11"/>
                <c:pt idx="0">
                  <c:v>´97-´01</c:v>
                </c:pt>
                <c:pt idx="1">
                  <c:v>02</c:v>
                </c:pt>
                <c:pt idx="2">
                  <c:v>03</c:v>
                </c:pt>
                <c:pt idx="3">
                  <c:v>04</c:v>
                </c:pt>
                <c:pt idx="4">
                  <c:v>05</c:v>
                </c:pt>
                <c:pt idx="5">
                  <c:v>06</c:v>
                </c:pt>
                <c:pt idx="6">
                  <c:v>07</c:v>
                </c:pt>
                <c:pt idx="7">
                  <c:v>08</c:v>
                </c:pt>
                <c:pt idx="8">
                  <c:v>09</c:v>
                </c:pt>
                <c:pt idx="9">
                  <c:v>10</c:v>
                </c:pt>
                <c:pt idx="10">
                  <c:v>11</c:v>
                </c:pt>
              </c:strCache>
            </c:strRef>
          </c:cat>
          <c:val>
            <c:numRef>
              <c:f>Cálculos!$AS$11:$BC$11</c:f>
              <c:numCache>
                <c:formatCode>0.0%</c:formatCode>
                <c:ptCount val="11"/>
                <c:pt idx="0">
                  <c:v>0.16134079471369936</c:v>
                </c:pt>
                <c:pt idx="1">
                  <c:v>0.15120251930953976</c:v>
                </c:pt>
                <c:pt idx="2">
                  <c:v>0.17871650992900673</c:v>
                </c:pt>
                <c:pt idx="3">
                  <c:v>0.20266503891831833</c:v>
                </c:pt>
                <c:pt idx="4">
                  <c:v>0.20471175473445002</c:v>
                </c:pt>
                <c:pt idx="5">
                  <c:v>0.22921730632982656</c:v>
                </c:pt>
                <c:pt idx="6">
                  <c:v>0.24589789311292223</c:v>
                </c:pt>
                <c:pt idx="7">
                  <c:v>0.26083076313327386</c:v>
                </c:pt>
                <c:pt idx="8">
                  <c:v>0.2662082507399065</c:v>
                </c:pt>
                <c:pt idx="9">
                  <c:v>0.28412946358424618</c:v>
                </c:pt>
                <c:pt idx="10">
                  <c:v>0.29322868876356017</c:v>
                </c:pt>
              </c:numCache>
            </c:numRef>
          </c:val>
          <c:extLst>
            <c:ext xmlns:c16="http://schemas.microsoft.com/office/drawing/2014/chart" uri="{C3380CC4-5D6E-409C-BE32-E72D297353CC}">
              <c16:uniqueId val="{0000000B-B3F9-4DF6-BC5B-CDF0307F12B7}"/>
            </c:ext>
          </c:extLst>
        </c:ser>
        <c:ser>
          <c:idx val="1"/>
          <c:order val="1"/>
          <c:tx>
            <c:v>Provinces</c:v>
          </c:tx>
          <c:spPr>
            <a:solidFill>
              <a:srgbClr val="FFFFFF"/>
            </a:solidFill>
            <a:ln w="12700">
              <a:solidFill>
                <a:srgbClr val="000000"/>
              </a:solidFill>
              <a:prstDash val="solid"/>
            </a:ln>
          </c:spPr>
          <c:invertIfNegative val="0"/>
          <c:dLbls>
            <c:dLbl>
              <c:idx val="10"/>
              <c:layout>
                <c:manualLayout>
                  <c:x val="4.7271817237567876E-3"/>
                  <c:y val="-7.4818954473997612E-2"/>
                </c:manualLayout>
              </c:layout>
              <c:tx>
                <c:rich>
                  <a:bodyPr/>
                  <a:lstStyle/>
                  <a:p>
                    <a:pPr>
                      <a:defRPr sz="800" b="1" i="0" u="none" strike="noStrike" baseline="0">
                        <a:solidFill>
                          <a:srgbClr val="333333"/>
                        </a:solidFill>
                        <a:latin typeface="Verdana"/>
                        <a:ea typeface="Verdana"/>
                        <a:cs typeface="Verdana"/>
                      </a:defRPr>
                    </a:pPr>
                    <a:r>
                      <a:rPr lang="en-US"/>
                      <a:t>34,2%</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3F9-4DF6-BC5B-CDF0307F12B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Cálculos!$AS$6:$BC$6</c:f>
              <c:strCache>
                <c:ptCount val="11"/>
                <c:pt idx="0">
                  <c:v>´97-´01</c:v>
                </c:pt>
                <c:pt idx="1">
                  <c:v>02</c:v>
                </c:pt>
                <c:pt idx="2">
                  <c:v>03</c:v>
                </c:pt>
                <c:pt idx="3">
                  <c:v>04</c:v>
                </c:pt>
                <c:pt idx="4">
                  <c:v>05</c:v>
                </c:pt>
                <c:pt idx="5">
                  <c:v>06</c:v>
                </c:pt>
                <c:pt idx="6">
                  <c:v>07</c:v>
                </c:pt>
                <c:pt idx="7">
                  <c:v>08</c:v>
                </c:pt>
                <c:pt idx="8">
                  <c:v>09</c:v>
                </c:pt>
                <c:pt idx="9">
                  <c:v>10</c:v>
                </c:pt>
                <c:pt idx="10">
                  <c:v>11</c:v>
                </c:pt>
              </c:strCache>
            </c:strRef>
          </c:cat>
          <c:val>
            <c:numRef>
              <c:f>Cálculos!$AS$12:$BC$12</c:f>
              <c:numCache>
                <c:formatCode>0.0%</c:formatCode>
                <c:ptCount val="11"/>
                <c:pt idx="0">
                  <c:v>3.6359857800334211E-2</c:v>
                </c:pt>
                <c:pt idx="1">
                  <c:v>3.1740785332022778E-2</c:v>
                </c:pt>
                <c:pt idx="2">
                  <c:v>3.5439545879461812E-2</c:v>
                </c:pt>
                <c:pt idx="3">
                  <c:v>3.7252897615469828E-2</c:v>
                </c:pt>
                <c:pt idx="4">
                  <c:v>3.739714550050819E-2</c:v>
                </c:pt>
                <c:pt idx="5">
                  <c:v>4.1702222861902123E-2</c:v>
                </c:pt>
                <c:pt idx="6">
                  <c:v>4.2212051029825025E-2</c:v>
                </c:pt>
                <c:pt idx="7">
                  <c:v>4.4023041041245728E-2</c:v>
                </c:pt>
                <c:pt idx="8">
                  <c:v>4.6254345056562077E-2</c:v>
                </c:pt>
                <c:pt idx="9">
                  <c:v>4.7635282426529292E-2</c:v>
                </c:pt>
                <c:pt idx="10">
                  <c:v>4.8652184632085219E-2</c:v>
                </c:pt>
              </c:numCache>
            </c:numRef>
          </c:val>
          <c:extLst>
            <c:ext xmlns:c16="http://schemas.microsoft.com/office/drawing/2014/chart" uri="{C3380CC4-5D6E-409C-BE32-E72D297353CC}">
              <c16:uniqueId val="{0000000D-B3F9-4DF6-BC5B-CDF0307F12B7}"/>
            </c:ext>
          </c:extLst>
        </c:ser>
        <c:dLbls>
          <c:showLegendKey val="0"/>
          <c:showVal val="0"/>
          <c:showCatName val="0"/>
          <c:showSerName val="0"/>
          <c:showPercent val="0"/>
          <c:showBubbleSize val="0"/>
        </c:dLbls>
        <c:gapWidth val="150"/>
        <c:overlap val="100"/>
        <c:axId val="121032416"/>
        <c:axId val="1"/>
      </c:barChart>
      <c:catAx>
        <c:axId val="121032416"/>
        <c:scaling>
          <c:orientation val="minMax"/>
        </c:scaling>
        <c:delete val="0"/>
        <c:axPos val="b"/>
        <c:numFmt formatCode="yyyy"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0.35"/>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21032416"/>
        <c:crosses val="autoZero"/>
        <c:crossBetween val="between"/>
      </c:valAx>
      <c:spPr>
        <a:noFill/>
        <a:ln w="25400">
          <a:noFill/>
        </a:ln>
      </c:spPr>
    </c:plotArea>
    <c:legend>
      <c:legendPos val="b"/>
      <c:layout>
        <c:manualLayout>
          <c:xMode val="edge"/>
          <c:yMode val="edge"/>
          <c:x val="0.14266773796132626"/>
          <c:y val="0.16238651986683483"/>
          <c:w val="0.23370335850875784"/>
          <c:h val="3.1124064037449856E-2"/>
        </c:manualLayout>
      </c:layout>
      <c:overlay val="0"/>
      <c:spPr>
        <a:noFill/>
        <a:ln w="25400">
          <a:noFill/>
        </a:ln>
      </c:spPr>
      <c:txPr>
        <a:bodyPr/>
        <a:lstStyle/>
        <a:p>
          <a:pPr>
            <a:defRPr sz="220" b="0" i="0" u="none" strike="noStrike" baseline="0">
              <a:solidFill>
                <a:srgbClr val="333333"/>
              </a:solidFill>
              <a:latin typeface="Verdana"/>
              <a:ea typeface="Verdana"/>
              <a:cs typeface="Verdana"/>
            </a:defRPr>
          </a:pPr>
          <a:endParaRPr lang="en-US"/>
        </a:p>
      </c:txPr>
    </c:legend>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n-US"/>
    </a:p>
  </c:txPr>
  <c:printSettings>
    <c:headerFooter alignWithMargins="0"/>
    <c:pageMargins b="1" l="0.75" r="0.75" t="1" header="0" footer="0"/>
    <c:pageSetup orientation="landscape" verticalDpi="0"/>
  </c:printSettings>
  <c:userShapes r:id="rId1"/>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Consolidated Primary Surplus</a:t>
            </a:r>
          </a:p>
          <a:p>
            <a:pPr>
              <a:defRPr sz="800" b="0" i="0" u="none" strike="noStrike" baseline="0">
                <a:solidFill>
                  <a:srgbClr val="333333"/>
                </a:solidFill>
                <a:latin typeface="Verdana"/>
                <a:ea typeface="Verdana"/>
                <a:cs typeface="Verdana"/>
              </a:defRPr>
            </a:pPr>
            <a:r>
              <a:rPr lang="en-US" sz="1200" b="0" i="0" u="none" strike="noStrike" baseline="0">
                <a:solidFill>
                  <a:srgbClr val="CC0000"/>
                </a:solidFill>
                <a:latin typeface="Verdana"/>
                <a:ea typeface="Verdana"/>
              </a:rPr>
              <a:t> (% GDP)</a:t>
            </a:r>
          </a:p>
        </c:rich>
      </c:tx>
      <c:layout>
        <c:manualLayout>
          <c:xMode val="edge"/>
          <c:yMode val="edge"/>
          <c:x val="0.16044662449980637"/>
          <c:y val="3.0698464850167115E-3"/>
        </c:manualLayout>
      </c:layout>
      <c:overlay val="0"/>
      <c:spPr>
        <a:noFill/>
        <a:ln w="25400">
          <a:noFill/>
        </a:ln>
      </c:spPr>
    </c:title>
    <c:autoTitleDeleted val="0"/>
    <c:plotArea>
      <c:layout>
        <c:manualLayout>
          <c:layoutTarget val="inner"/>
          <c:xMode val="edge"/>
          <c:yMode val="edge"/>
          <c:x val="0.13265319341238183"/>
          <c:y val="0.20159719934583831"/>
          <c:w val="0.79591916047429101"/>
          <c:h val="0.67664802552712067"/>
        </c:manualLayout>
      </c:layout>
      <c:barChart>
        <c:barDir val="col"/>
        <c:grouping val="clustered"/>
        <c:varyColors val="0"/>
        <c:ser>
          <c:idx val="2"/>
          <c:order val="0"/>
          <c:tx>
            <c:v>Resultado Primario Consolidado sin Ing. Ext.F</c:v>
          </c:tx>
          <c:spPr>
            <a:solidFill>
              <a:srgbClr val="990033"/>
            </a:solidFill>
            <a:ln w="25400">
              <a:noFill/>
            </a:ln>
          </c:spPr>
          <c:invertIfNegative val="0"/>
          <c:dLbls>
            <c:numFmt formatCode="#.#00%" sourceLinked="0"/>
            <c:spPr>
              <a:noFill/>
              <a:ln w="25400">
                <a:noFill/>
              </a:ln>
            </c:spPr>
            <c:txPr>
              <a:bodyPr wrap="square" lIns="38100" tIns="19050" rIns="38100" bIns="19050" anchor="ctr">
                <a:spAutoFit/>
              </a:bodyPr>
              <a:lstStyle/>
              <a:p>
                <a:pPr>
                  <a:defRPr sz="800" b="0" i="0" u="none" strike="noStrike" baseline="0">
                    <a:solidFill>
                      <a:srgbClr val="333333"/>
                    </a:solidFill>
                    <a:latin typeface="Verdana"/>
                    <a:ea typeface="Verdana"/>
                    <a:cs typeface="Verdan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CONSOLIDAD'!$AQ$66:$BA$66</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2.9038768919224751E-2</c:v>
                </c:pt>
                <c:pt idx="7">
                  <c:v>2.3648669118857074E-2</c:v>
                </c:pt>
                <c:pt idx="8">
                  <c:v>4.19855526308263E-3</c:v>
                </c:pt>
                <c:pt idx="9">
                  <c:v>1.5373098816504883E-2</c:v>
                </c:pt>
                <c:pt idx="10">
                  <c:v>-8.6491929890067012E-3</c:v>
                </c:pt>
              </c:numCache>
            </c:numRef>
          </c:val>
          <c:extLst>
            <c:ext xmlns:c16="http://schemas.microsoft.com/office/drawing/2014/chart" uri="{C3380CC4-5D6E-409C-BE32-E72D297353CC}">
              <c16:uniqueId val="{00000000-D316-46F7-B231-6654FF25D093}"/>
            </c:ext>
          </c:extLst>
        </c:ser>
        <c:dLbls>
          <c:showLegendKey val="0"/>
          <c:showVal val="0"/>
          <c:showCatName val="0"/>
          <c:showSerName val="0"/>
          <c:showPercent val="0"/>
          <c:showBubbleSize val="0"/>
        </c:dLbls>
        <c:gapWidth val="10"/>
        <c:axId val="387523200"/>
        <c:axId val="1"/>
      </c:barChart>
      <c:catAx>
        <c:axId val="3875232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21E-2"/>
          <c:min val="-3.0000000000000002E-2"/>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387523200"/>
        <c:crosses val="autoZero"/>
        <c:crossBetween val="between"/>
        <c:majorUnit val="2.0000000000000011E-2"/>
        <c:minorUnit val="2.0000000000000011E-2"/>
      </c:valAx>
      <c:spPr>
        <a:solidFill>
          <a:srgbClr val="FFFFFF"/>
        </a:solid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orientation="landscape"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00"/>
                </a:solidFill>
                <a:latin typeface="Verdana"/>
                <a:ea typeface="Verdana"/>
              </a:rPr>
              <a:t>Consolidated Financial Result</a:t>
            </a:r>
          </a:p>
          <a:p>
            <a:pPr>
              <a:defRPr sz="800" b="0" i="0" u="none" strike="noStrike" baseline="0">
                <a:solidFill>
                  <a:srgbClr val="333333"/>
                </a:solidFill>
                <a:latin typeface="Verdana"/>
                <a:ea typeface="Verdana"/>
                <a:cs typeface="Verdana"/>
              </a:defRPr>
            </a:pPr>
            <a:r>
              <a:rPr lang="en-US" sz="1200" b="0" i="0" u="none" strike="noStrike" baseline="0">
                <a:solidFill>
                  <a:srgbClr val="CC0000"/>
                </a:solidFill>
                <a:latin typeface="Verdana"/>
                <a:ea typeface="Verdana"/>
              </a:rPr>
              <a:t> (% GDP)</a:t>
            </a:r>
          </a:p>
        </c:rich>
      </c:tx>
      <c:layout>
        <c:manualLayout>
          <c:xMode val="edge"/>
          <c:yMode val="edge"/>
          <c:x val="0.16044709388971684"/>
          <c:y val="3.0695538057742785E-3"/>
        </c:manualLayout>
      </c:layout>
      <c:overlay val="0"/>
      <c:spPr>
        <a:noFill/>
        <a:ln w="25400">
          <a:noFill/>
        </a:ln>
      </c:spPr>
    </c:title>
    <c:autoTitleDeleted val="0"/>
    <c:plotArea>
      <c:layout>
        <c:manualLayout>
          <c:layoutTarget val="inner"/>
          <c:xMode val="edge"/>
          <c:yMode val="edge"/>
          <c:x val="0.13292460083676993"/>
          <c:y val="0.20039721369127778"/>
          <c:w val="0.79345761730256525"/>
          <c:h val="0.6785727433902673"/>
        </c:manualLayout>
      </c:layout>
      <c:barChart>
        <c:barDir val="col"/>
        <c:grouping val="clustered"/>
        <c:varyColors val="0"/>
        <c:ser>
          <c:idx val="2"/>
          <c:order val="0"/>
          <c:tx>
            <c:v>Resultado Primario Consolidado sin Ing. Ext.F</c:v>
          </c:tx>
          <c:spPr>
            <a:solidFill>
              <a:srgbClr val="990033"/>
            </a:solidFill>
            <a:ln w="25400">
              <a:noFill/>
            </a:ln>
          </c:spPr>
          <c:invertIfNegative val="0"/>
          <c:dLbls>
            <c:numFmt formatCode="#.#00%" sourceLinked="0"/>
            <c:spPr>
              <a:noFill/>
              <a:ln w="25400">
                <a:noFill/>
              </a:ln>
            </c:spPr>
            <c:txPr>
              <a:bodyPr wrap="square" lIns="38100" tIns="19050" rIns="38100" bIns="19050" anchor="ctr">
                <a:spAutoFit/>
              </a:bodyPr>
              <a:lstStyle/>
              <a:p>
                <a:pPr>
                  <a:defRPr sz="800" b="0" i="0" u="none" strike="noStrike" baseline="0">
                    <a:solidFill>
                      <a:srgbClr val="333333"/>
                    </a:solidFill>
                    <a:latin typeface="Verdana"/>
                    <a:ea typeface="Verdana"/>
                    <a:cs typeface="Verdan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'CONSOLIDADO (2)'!$AQ$11:$BA$11</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'Resumen CONSOLIDAD'!$AQ$66:$BA$66</c:f>
              <c:numCache>
                <c:formatCode>0.00%</c:formatCode>
                <c:ptCount val="11"/>
                <c:pt idx="0">
                  <c:v>-1.8475512621495205E-2</c:v>
                </c:pt>
                <c:pt idx="1">
                  <c:v>1.7215312154753016E-2</c:v>
                </c:pt>
                <c:pt idx="2">
                  <c:v>3.6776287749928332E-2</c:v>
                </c:pt>
                <c:pt idx="3">
                  <c:v>4.7983242440400489E-2</c:v>
                </c:pt>
                <c:pt idx="4">
                  <c:v>3.0195789421501279E-2</c:v>
                </c:pt>
                <c:pt idx="5">
                  <c:v>3.2108203439447577E-2</c:v>
                </c:pt>
                <c:pt idx="6">
                  <c:v>2.9038768919224751E-2</c:v>
                </c:pt>
                <c:pt idx="7">
                  <c:v>2.3648669118857074E-2</c:v>
                </c:pt>
                <c:pt idx="8">
                  <c:v>4.19855526308263E-3</c:v>
                </c:pt>
                <c:pt idx="9">
                  <c:v>1.5373098816504883E-2</c:v>
                </c:pt>
                <c:pt idx="10">
                  <c:v>-8.6491929890067012E-3</c:v>
                </c:pt>
              </c:numCache>
            </c:numRef>
          </c:val>
          <c:extLst>
            <c:ext xmlns:c16="http://schemas.microsoft.com/office/drawing/2014/chart" uri="{C3380CC4-5D6E-409C-BE32-E72D297353CC}">
              <c16:uniqueId val="{00000000-3545-471C-ABD4-DFCD247A28CD}"/>
            </c:ext>
          </c:extLst>
        </c:ser>
        <c:dLbls>
          <c:showLegendKey val="0"/>
          <c:showVal val="0"/>
          <c:showCatName val="0"/>
          <c:showSerName val="0"/>
          <c:showPercent val="0"/>
          <c:showBubbleSize val="0"/>
        </c:dLbls>
        <c:gapWidth val="10"/>
        <c:axId val="387519456"/>
        <c:axId val="1"/>
      </c:barChart>
      <c:catAx>
        <c:axId val="3875194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7.0000000000000021E-2"/>
          <c:min val="-3.0000000000000002E-2"/>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387519456"/>
        <c:crosses val="autoZero"/>
        <c:crossBetween val="between"/>
        <c:majorUnit val="2.0000000000000011E-2"/>
        <c:minorUnit val="2.0000000000000011E-2"/>
      </c:valAx>
      <c:spPr>
        <a:solidFill>
          <a:srgbClr val="FFFFFF"/>
        </a:solid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73181676943141"/>
          <c:y val="0.15923599894672022"/>
          <c:w val="0.8333350948134276"/>
          <c:h val="0.74947076837589643"/>
        </c:manualLayout>
      </c:layout>
      <c:barChart>
        <c:barDir val="col"/>
        <c:grouping val="stacked"/>
        <c:varyColors val="0"/>
        <c:ser>
          <c:idx val="0"/>
          <c:order val="0"/>
          <c:tx>
            <c:v>Nación</c:v>
          </c:tx>
          <c:spPr>
            <a:solidFill>
              <a:srgbClr val="CC0000"/>
            </a:solidFill>
            <a:ln w="12700">
              <a:solidFill>
                <a:srgbClr val="000000"/>
              </a:solidFill>
              <a:prstDash val="solid"/>
            </a:ln>
          </c:spPr>
          <c:invertIfNegative val="0"/>
          <c:dLbls>
            <c:dLbl>
              <c:idx val="0"/>
              <c:layout>
                <c:manualLayout>
                  <c:x val="7.9278647206561262E-2"/>
                  <c:y val="-0.29698227347761497"/>
                </c:manualLayout>
              </c:layout>
              <c:tx>
                <c:rich>
                  <a:bodyPr/>
                  <a:lstStyle/>
                  <a:p>
                    <a:pPr>
                      <a:defRPr sz="800" b="0" i="0" u="none" strike="noStrike" baseline="0">
                        <a:solidFill>
                          <a:srgbClr val="333333"/>
                        </a:solidFill>
                        <a:latin typeface="Arial"/>
                        <a:ea typeface="Arial"/>
                        <a:cs typeface="Arial"/>
                      </a:defRPr>
                    </a:pPr>
                    <a:r>
                      <a:rPr lang="en-US"/>
                      <a:t>19,5%</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638-4952-AC5F-0DE37614ED6B}"/>
                </c:ext>
              </c:extLst>
            </c:dLbl>
            <c:dLbl>
              <c:idx val="1"/>
              <c:layout>
                <c:manualLayout>
                  <c:x val="4.4646472260391354E-2"/>
                  <c:y val="4.5781658422309447E-2"/>
                </c:manualLayout>
              </c:layout>
              <c:tx>
                <c:rich>
                  <a:bodyPr/>
                  <a:lstStyle/>
                  <a:p>
                    <a:pPr>
                      <a:defRPr sz="800" b="0" i="0" u="none" strike="noStrike" baseline="0">
                        <a:solidFill>
                          <a:srgbClr val="333333"/>
                        </a:solidFill>
                        <a:latin typeface="Arial"/>
                        <a:ea typeface="Arial"/>
                        <a:cs typeface="Arial"/>
                      </a:defRPr>
                    </a:pPr>
                    <a:r>
                      <a:rPr lang="en-US"/>
                      <a:t>16,1%</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638-4952-AC5F-0DE37614ED6B}"/>
                </c:ext>
              </c:extLst>
            </c:dLbl>
            <c:dLbl>
              <c:idx val="2"/>
              <c:layout>
                <c:manualLayout>
                  <c:x val="-2.887454658160115E-2"/>
                  <c:y val="-0.16966641612339436"/>
                </c:manualLayout>
              </c:layout>
              <c:tx>
                <c:rich>
                  <a:bodyPr/>
                  <a:lstStyle/>
                  <a:p>
                    <a:pPr>
                      <a:defRPr sz="800" b="0" i="0" u="none" strike="noStrike" baseline="0">
                        <a:solidFill>
                          <a:srgbClr val="333333"/>
                        </a:solidFill>
                        <a:latin typeface="Arial"/>
                        <a:ea typeface="Arial"/>
                        <a:cs typeface="Arial"/>
                      </a:defRPr>
                    </a:pPr>
                    <a:r>
                      <a:rPr lang="en-US"/>
                      <a:t>3,4%</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C638-4952-AC5F-0DE37614ED6B}"/>
                </c:ext>
              </c:extLst>
            </c:dLbl>
            <c:dLbl>
              <c:idx val="3"/>
              <c:layout>
                <c:manualLayout>
                  <c:x val="0.23079414490583941"/>
                  <c:y val="-0.42699385728882777"/>
                </c:manualLayout>
              </c:layout>
              <c:tx>
                <c:rich>
                  <a:bodyPr/>
                  <a:lstStyle/>
                  <a:p>
                    <a:pPr>
                      <a:defRPr sz="800" b="0" i="0" u="none" strike="noStrike" baseline="0">
                        <a:solidFill>
                          <a:srgbClr val="333333"/>
                        </a:solidFill>
                        <a:latin typeface="Arial"/>
                        <a:ea typeface="Arial"/>
                        <a:cs typeface="Arial"/>
                      </a:defRPr>
                    </a:pPr>
                    <a:r>
                      <a:rPr lang="en-US"/>
                      <a:t>28,8%</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638-4952-AC5F-0DE37614ED6B}"/>
                </c:ext>
              </c:extLst>
            </c:dLbl>
            <c:dLbl>
              <c:idx val="4"/>
              <c:delete val="1"/>
              <c:extLst>
                <c:ext xmlns:c15="http://schemas.microsoft.com/office/drawing/2012/chart" uri="{CE6537A1-D6FC-4f65-9D91-7224C49458BB}"/>
                <c:ext xmlns:c16="http://schemas.microsoft.com/office/drawing/2014/chart" uri="{C3380CC4-5D6E-409C-BE32-E72D297353CC}">
                  <c16:uniqueId val="{00000004-C638-4952-AC5F-0DE37614ED6B}"/>
                </c:ext>
              </c:extLst>
            </c:dLbl>
            <c:dLbl>
              <c:idx val="5"/>
              <c:delete val="1"/>
              <c:extLst>
                <c:ext xmlns:c15="http://schemas.microsoft.com/office/drawing/2012/chart" uri="{CE6537A1-D6FC-4f65-9D91-7224C49458BB}"/>
                <c:ext xmlns:c16="http://schemas.microsoft.com/office/drawing/2014/chart" uri="{C3380CC4-5D6E-409C-BE32-E72D297353CC}">
                  <c16:uniqueId val="{00000005-C638-4952-AC5F-0DE37614ED6B}"/>
                </c:ext>
              </c:extLst>
            </c:dLbl>
            <c:dLbl>
              <c:idx val="6"/>
              <c:delete val="1"/>
              <c:extLst>
                <c:ext xmlns:c15="http://schemas.microsoft.com/office/drawing/2012/chart" uri="{CE6537A1-D6FC-4f65-9D91-7224C49458BB}"/>
                <c:ext xmlns:c16="http://schemas.microsoft.com/office/drawing/2014/chart" uri="{C3380CC4-5D6E-409C-BE32-E72D297353CC}">
                  <c16:uniqueId val="{00000006-C638-4952-AC5F-0DE37614ED6B}"/>
                </c:ext>
              </c:extLst>
            </c:dLbl>
            <c:dLbl>
              <c:idx val="7"/>
              <c:delete val="1"/>
              <c:extLst>
                <c:ext xmlns:c15="http://schemas.microsoft.com/office/drawing/2012/chart" uri="{CE6537A1-D6FC-4f65-9D91-7224C49458BB}"/>
                <c:ext xmlns:c16="http://schemas.microsoft.com/office/drawing/2014/chart" uri="{C3380CC4-5D6E-409C-BE32-E72D297353CC}">
                  <c16:uniqueId val="{00000007-C638-4952-AC5F-0DE37614ED6B}"/>
                </c:ext>
              </c:extLst>
            </c:dLbl>
            <c:dLbl>
              <c:idx val="8"/>
              <c:delete val="1"/>
              <c:extLst>
                <c:ext xmlns:c15="http://schemas.microsoft.com/office/drawing/2012/chart" uri="{CE6537A1-D6FC-4f65-9D91-7224C49458BB}"/>
                <c:ext xmlns:c16="http://schemas.microsoft.com/office/drawing/2014/chart" uri="{C3380CC4-5D6E-409C-BE32-E72D297353CC}">
                  <c16:uniqueId val="{00000008-C638-4952-AC5F-0DE37614ED6B}"/>
                </c:ext>
              </c:extLst>
            </c:dLbl>
            <c:dLbl>
              <c:idx val="9"/>
              <c:layout>
                <c:manualLayout>
                  <c:x val="0.13779245710135385"/>
                  <c:y val="-0.37492107039813738"/>
                </c:manualLayout>
              </c:layout>
              <c:tx>
                <c:rich>
                  <a:bodyPr/>
                  <a:lstStyle/>
                  <a:p>
                    <a:pPr>
                      <a:defRPr sz="800" b="0" i="0" u="none" strike="noStrike" baseline="0">
                        <a:solidFill>
                          <a:srgbClr val="333333"/>
                        </a:solidFill>
                        <a:latin typeface="Arial"/>
                        <a:ea typeface="Arial"/>
                        <a:cs typeface="Arial"/>
                      </a:defRPr>
                    </a:pPr>
                    <a:r>
                      <a:rPr lang="en-US"/>
                      <a:t>4,9%</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638-4952-AC5F-0DE37614ED6B}"/>
                </c:ext>
              </c:extLst>
            </c:dLbl>
            <c:dLbl>
              <c:idx val="10"/>
              <c:layout>
                <c:manualLayout>
                  <c:x val="5.7633590444098028E-2"/>
                  <c:y val="-4.2439814258131625E-3"/>
                </c:manualLayout>
              </c:layout>
              <c:spPr>
                <a:noFill/>
                <a:ln w="25400">
                  <a:noFill/>
                </a:ln>
              </c:spPr>
              <c:txPr>
                <a:bodyPr/>
                <a:lstStyle/>
                <a:p>
                  <a:pPr>
                    <a:defRPr sz="800" b="0" i="0" u="none" strike="noStrike" baseline="0">
                      <a:solidFill>
                        <a:srgbClr val="333333"/>
                      </a:solidFill>
                      <a:latin typeface="Arial"/>
                      <a:ea typeface="Arial"/>
                      <a:cs typeface="Arial"/>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638-4952-AC5F-0DE37614ED6B}"/>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Cálculos!$AS$6:$BC$6</c:f>
              <c:strCache>
                <c:ptCount val="11"/>
                <c:pt idx="0">
                  <c:v>´97-´01</c:v>
                </c:pt>
                <c:pt idx="1">
                  <c:v>02</c:v>
                </c:pt>
                <c:pt idx="2">
                  <c:v>03</c:v>
                </c:pt>
                <c:pt idx="3">
                  <c:v>04</c:v>
                </c:pt>
                <c:pt idx="4">
                  <c:v>05</c:v>
                </c:pt>
                <c:pt idx="5">
                  <c:v>06</c:v>
                </c:pt>
                <c:pt idx="6">
                  <c:v>07</c:v>
                </c:pt>
                <c:pt idx="7">
                  <c:v>08</c:v>
                </c:pt>
                <c:pt idx="8">
                  <c:v>09</c:v>
                </c:pt>
                <c:pt idx="9">
                  <c:v>10</c:v>
                </c:pt>
                <c:pt idx="10">
                  <c:v>11</c:v>
                </c:pt>
              </c:strCache>
            </c:strRef>
          </c:cat>
          <c:val>
            <c:numRef>
              <c:f>Cálculos!$AS$11:$BC$11</c:f>
              <c:numCache>
                <c:formatCode>0.0%</c:formatCode>
                <c:ptCount val="11"/>
                <c:pt idx="0">
                  <c:v>0.16134079471369936</c:v>
                </c:pt>
                <c:pt idx="1">
                  <c:v>0.15120251930953976</c:v>
                </c:pt>
                <c:pt idx="2">
                  <c:v>0.17871650992900673</c:v>
                </c:pt>
                <c:pt idx="3">
                  <c:v>0.20266503891831833</c:v>
                </c:pt>
                <c:pt idx="4">
                  <c:v>0.20471175473445002</c:v>
                </c:pt>
                <c:pt idx="5">
                  <c:v>0.22921730632982656</c:v>
                </c:pt>
                <c:pt idx="6">
                  <c:v>0.24589789311292223</c:v>
                </c:pt>
                <c:pt idx="7">
                  <c:v>0.26083076313327386</c:v>
                </c:pt>
                <c:pt idx="8">
                  <c:v>0.2662082507399065</c:v>
                </c:pt>
                <c:pt idx="9">
                  <c:v>0.28412946358424618</c:v>
                </c:pt>
                <c:pt idx="10">
                  <c:v>0.29322868876356017</c:v>
                </c:pt>
              </c:numCache>
            </c:numRef>
          </c:val>
          <c:extLst>
            <c:ext xmlns:c16="http://schemas.microsoft.com/office/drawing/2014/chart" uri="{C3380CC4-5D6E-409C-BE32-E72D297353CC}">
              <c16:uniqueId val="{0000000B-C638-4952-AC5F-0DE37614ED6B}"/>
            </c:ext>
          </c:extLst>
        </c:ser>
        <c:ser>
          <c:idx val="1"/>
          <c:order val="1"/>
          <c:tx>
            <c:v>Provincias</c:v>
          </c:tx>
          <c:spPr>
            <a:solidFill>
              <a:srgbClr val="FFFFFF"/>
            </a:solidFill>
            <a:ln w="12700">
              <a:solidFill>
                <a:srgbClr val="000000"/>
              </a:solidFill>
              <a:prstDash val="solid"/>
            </a:ln>
          </c:spPr>
          <c:invertIfNegative val="0"/>
          <c:dLbls>
            <c:dLbl>
              <c:idx val="10"/>
              <c:layout>
                <c:manualLayout>
                  <c:x val="5.6854286894947627E-3"/>
                  <c:y val="-8.6185495719553099E-2"/>
                </c:manualLayout>
              </c:layout>
              <c:tx>
                <c:rich>
                  <a:bodyPr/>
                  <a:lstStyle/>
                  <a:p>
                    <a:pPr>
                      <a:defRPr sz="800" b="0" i="0" u="none" strike="noStrike" baseline="0">
                        <a:solidFill>
                          <a:srgbClr val="333333"/>
                        </a:solidFill>
                        <a:latin typeface="Arial"/>
                        <a:ea typeface="Arial"/>
                        <a:cs typeface="Arial"/>
                      </a:defRPr>
                    </a:pPr>
                    <a:r>
                      <a:rPr lang="en-US"/>
                      <a:t>34,2%</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638-4952-AC5F-0DE37614ED6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Cálculos!$AS$6:$BC$6</c:f>
              <c:strCache>
                <c:ptCount val="11"/>
                <c:pt idx="0">
                  <c:v>´97-´01</c:v>
                </c:pt>
                <c:pt idx="1">
                  <c:v>02</c:v>
                </c:pt>
                <c:pt idx="2">
                  <c:v>03</c:v>
                </c:pt>
                <c:pt idx="3">
                  <c:v>04</c:v>
                </c:pt>
                <c:pt idx="4">
                  <c:v>05</c:v>
                </c:pt>
                <c:pt idx="5">
                  <c:v>06</c:v>
                </c:pt>
                <c:pt idx="6">
                  <c:v>07</c:v>
                </c:pt>
                <c:pt idx="7">
                  <c:v>08</c:v>
                </c:pt>
                <c:pt idx="8">
                  <c:v>09</c:v>
                </c:pt>
                <c:pt idx="9">
                  <c:v>10</c:v>
                </c:pt>
                <c:pt idx="10">
                  <c:v>11</c:v>
                </c:pt>
              </c:strCache>
            </c:strRef>
          </c:cat>
          <c:val>
            <c:numRef>
              <c:f>Cálculos!$AS$12:$BC$12</c:f>
              <c:numCache>
                <c:formatCode>0.0%</c:formatCode>
                <c:ptCount val="11"/>
                <c:pt idx="0">
                  <c:v>3.6359857800334211E-2</c:v>
                </c:pt>
                <c:pt idx="1">
                  <c:v>3.1740785332022778E-2</c:v>
                </c:pt>
                <c:pt idx="2">
                  <c:v>3.5439545879461812E-2</c:v>
                </c:pt>
                <c:pt idx="3">
                  <c:v>3.7252897615469828E-2</c:v>
                </c:pt>
                <c:pt idx="4">
                  <c:v>3.739714550050819E-2</c:v>
                </c:pt>
                <c:pt idx="5">
                  <c:v>4.1702222861902123E-2</c:v>
                </c:pt>
                <c:pt idx="6">
                  <c:v>4.2212051029825025E-2</c:v>
                </c:pt>
                <c:pt idx="7">
                  <c:v>4.4023041041245728E-2</c:v>
                </c:pt>
                <c:pt idx="8">
                  <c:v>4.6254345056562077E-2</c:v>
                </c:pt>
                <c:pt idx="9">
                  <c:v>4.7635282426529292E-2</c:v>
                </c:pt>
                <c:pt idx="10">
                  <c:v>4.8652184632085219E-2</c:v>
                </c:pt>
              </c:numCache>
            </c:numRef>
          </c:val>
          <c:extLst>
            <c:ext xmlns:c16="http://schemas.microsoft.com/office/drawing/2014/chart" uri="{C3380CC4-5D6E-409C-BE32-E72D297353CC}">
              <c16:uniqueId val="{0000000D-C638-4952-AC5F-0DE37614ED6B}"/>
            </c:ext>
          </c:extLst>
        </c:ser>
        <c:dLbls>
          <c:showLegendKey val="0"/>
          <c:showVal val="0"/>
          <c:showCatName val="0"/>
          <c:showSerName val="0"/>
          <c:showPercent val="0"/>
          <c:showBubbleSize val="0"/>
        </c:dLbls>
        <c:gapWidth val="150"/>
        <c:overlap val="100"/>
        <c:axId val="387514048"/>
        <c:axId val="1"/>
      </c:barChart>
      <c:catAx>
        <c:axId val="387514048"/>
        <c:scaling>
          <c:orientation val="minMax"/>
        </c:scaling>
        <c:delete val="0"/>
        <c:axPos val="b"/>
        <c:numFmt formatCode="yyyy"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Arial"/>
                <a:ea typeface="Arial"/>
                <a:cs typeface="Arial"/>
              </a:defRPr>
            </a:pPr>
            <a:endParaRPr lang="en-US"/>
          </a:p>
        </c:txPr>
        <c:crossAx val="1"/>
        <c:crosses val="autoZero"/>
        <c:auto val="1"/>
        <c:lblAlgn val="ctr"/>
        <c:lblOffset val="100"/>
        <c:tickLblSkip val="2"/>
        <c:tickMarkSkip val="1"/>
        <c:noMultiLvlLbl val="0"/>
      </c:catAx>
      <c:valAx>
        <c:axId val="1"/>
        <c:scaling>
          <c:orientation val="minMax"/>
          <c:max val="0.35"/>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333333"/>
                </a:solidFill>
                <a:latin typeface="Arial"/>
                <a:ea typeface="Arial"/>
                <a:cs typeface="Arial"/>
              </a:defRPr>
            </a:pPr>
            <a:endParaRPr lang="en-US"/>
          </a:p>
        </c:txPr>
        <c:crossAx val="387514048"/>
        <c:crosses val="autoZero"/>
        <c:crossBetween val="between"/>
      </c:valAx>
      <c:spPr>
        <a:noFill/>
        <a:ln w="25400">
          <a:noFill/>
        </a:ln>
      </c:spPr>
    </c:plotArea>
    <c:legend>
      <c:legendPos val="b"/>
      <c:layout>
        <c:manualLayout>
          <c:xMode val="edge"/>
          <c:yMode val="edge"/>
          <c:x val="0.18326697834645669"/>
          <c:y val="0.16547285661690478"/>
          <c:w val="0.23954552165354334"/>
          <c:h val="3.3094618828755001E-2"/>
        </c:manualLayout>
      </c:layout>
      <c:overlay val="0"/>
      <c:spPr>
        <a:noFill/>
        <a:ln w="25400">
          <a:noFill/>
        </a:ln>
      </c:spPr>
      <c:txPr>
        <a:bodyPr/>
        <a:lstStyle/>
        <a:p>
          <a:pPr>
            <a:defRPr sz="170" b="0" i="0" u="none" strike="noStrike" baseline="0">
              <a:solidFill>
                <a:srgbClr val="333333"/>
              </a:solidFill>
              <a:latin typeface="Arial"/>
              <a:ea typeface="Arial"/>
              <a:cs typeface="Arial"/>
            </a:defRPr>
          </a:pPr>
          <a:endParaRPr lang="en-US"/>
        </a:p>
      </c:txPr>
    </c:legend>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n-US"/>
    </a:p>
  </c:txPr>
  <c:printSettings>
    <c:headerFooter alignWithMargins="0"/>
    <c:pageMargins b="1" l="0.75" r="0.75" t="1" header="0" footer="0"/>
    <c:pageSetup/>
  </c:printSettings>
  <c:userShapes r:id="rId1"/>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Verdana"/>
                <a:ea typeface="Verdana"/>
                <a:cs typeface="Verdana"/>
              </a:defRPr>
            </a:pPr>
            <a:r>
              <a:rPr lang="en-US" sz="1200" b="1" i="0" u="none" strike="noStrike" baseline="0">
                <a:solidFill>
                  <a:srgbClr val="CC0033"/>
                </a:solidFill>
                <a:latin typeface="Verdana"/>
                <a:ea typeface="Verdana"/>
              </a:rPr>
              <a:t>Gasto Primario Consolidado</a:t>
            </a:r>
          </a:p>
          <a:p>
            <a:pPr>
              <a:defRPr sz="800" b="0" i="0" u="none" strike="noStrike" baseline="0">
                <a:solidFill>
                  <a:srgbClr val="333333"/>
                </a:solidFill>
                <a:latin typeface="Verdana"/>
                <a:ea typeface="Verdana"/>
                <a:cs typeface="Verdana"/>
              </a:defRPr>
            </a:pPr>
            <a:r>
              <a:rPr lang="en-US" sz="1000" b="0" i="0" u="none" strike="noStrike" baseline="0">
                <a:solidFill>
                  <a:srgbClr val="CC0033"/>
                </a:solidFill>
                <a:latin typeface="Verdana"/>
                <a:ea typeface="Verdana"/>
              </a:rPr>
              <a:t>(% del PBI)</a:t>
            </a:r>
          </a:p>
        </c:rich>
      </c:tx>
      <c:layout>
        <c:manualLayout>
          <c:xMode val="edge"/>
          <c:yMode val="edge"/>
          <c:x val="0.25303634406998182"/>
          <c:y val="4.5634951881014879E-2"/>
        </c:manualLayout>
      </c:layout>
      <c:overlay val="0"/>
      <c:spPr>
        <a:noFill/>
        <a:ln w="25400">
          <a:noFill/>
        </a:ln>
      </c:spPr>
    </c:title>
    <c:autoTitleDeleted val="0"/>
    <c:plotArea>
      <c:layout>
        <c:manualLayout>
          <c:layoutTarget val="inner"/>
          <c:xMode val="edge"/>
          <c:yMode val="edge"/>
          <c:x val="0.15587044534412955"/>
          <c:y val="0.22420678363479593"/>
          <c:w val="0.72672064777327938"/>
          <c:h val="0.63095360350323104"/>
        </c:manualLayout>
      </c:layout>
      <c:lineChart>
        <c:grouping val="standard"/>
        <c:varyColors val="0"/>
        <c:ser>
          <c:idx val="0"/>
          <c:order val="0"/>
          <c:tx>
            <c:v>Consolidado</c:v>
          </c:tx>
          <c:spPr>
            <a:ln w="38100">
              <a:solidFill>
                <a:srgbClr val="C00000"/>
              </a:solidFill>
              <a:prstDash val="solid"/>
            </a:ln>
          </c:spPr>
          <c:marker>
            <c:symbol val="none"/>
          </c:marker>
          <c:dLbls>
            <c:dLbl>
              <c:idx val="1"/>
              <c:layout>
                <c:manualLayout>
                  <c:x val="-3.0947113392202494E-2"/>
                  <c:y val="-3.9662498865514435E-2"/>
                </c:manualLayout>
              </c:layout>
              <c:tx>
                <c:rich>
                  <a:bodyPr/>
                  <a:lstStyle/>
                  <a:p>
                    <a:pPr>
                      <a:defRPr sz="800" b="0" i="0" u="none" strike="noStrike" baseline="0">
                        <a:solidFill>
                          <a:srgbClr val="CC0000"/>
                        </a:solidFill>
                        <a:latin typeface="Verdana"/>
                        <a:ea typeface="Verdana"/>
                        <a:cs typeface="Verdana"/>
                      </a:defRPr>
                    </a:pPr>
                    <a:r>
                      <a:rPr lang="en-US"/>
                      <a:t>22%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A30-452F-82A0-3FE7D4187E20}"/>
                </c:ext>
              </c:extLst>
            </c:dLbl>
            <c:dLbl>
              <c:idx val="6"/>
              <c:layout>
                <c:manualLayout>
                  <c:x val="-4.9533828514350717E-2"/>
                  <c:y val="-2.8493041785007264E-2"/>
                </c:manualLayout>
              </c:layout>
              <c:tx>
                <c:rich>
                  <a:bodyPr/>
                  <a:lstStyle/>
                  <a:p>
                    <a:pPr>
                      <a:defRPr sz="800" b="0" i="0" u="none" strike="noStrike" baseline="0">
                        <a:solidFill>
                          <a:srgbClr val="CC0000"/>
                        </a:solidFill>
                        <a:latin typeface="Verdana"/>
                        <a:ea typeface="Verdana"/>
                        <a:cs typeface="Verdana"/>
                      </a:defRPr>
                    </a:pPr>
                    <a:r>
                      <a:rPr lang="en-US"/>
                      <a:t>28.8%</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A30-452F-82A0-3FE7D4187E20}"/>
                </c:ext>
              </c:extLst>
            </c:dLbl>
            <c:dLbl>
              <c:idx val="10"/>
              <c:layout>
                <c:manualLayout>
                  <c:x val="-3.444355892760375E-2"/>
                  <c:y val="-2.8542035584488257E-2"/>
                </c:manualLayout>
              </c:layout>
              <c:tx>
                <c:rich>
                  <a:bodyPr/>
                  <a:lstStyle/>
                  <a:p>
                    <a:pPr>
                      <a:defRPr sz="800" b="0" i="0" u="none" strike="noStrike" baseline="0">
                        <a:solidFill>
                          <a:srgbClr val="CC0000"/>
                        </a:solidFill>
                        <a:latin typeface="Verdana"/>
                        <a:ea typeface="Verdana"/>
                        <a:cs typeface="Verdana"/>
                      </a:defRPr>
                    </a:pPr>
                    <a:r>
                      <a:rPr lang="en-US"/>
                      <a:t>36,1%</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7A30-452F-82A0-3FE7D4187E2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('CONSOLIDADO (2)'!$AQ$221,'CONSOLIDADO (2)'!$AR$217:$BA$217)</c:f>
              <c:numCache>
                <c:formatCode>0.00%</c:formatCode>
                <c:ptCount val="11"/>
                <c:pt idx="1">
                  <c:v>0.20555597943972301</c:v>
                </c:pt>
                <c:pt idx="2">
                  <c:v>0.21187258357878549</c:v>
                </c:pt>
                <c:pt idx="3" formatCode="0.0%">
                  <c:v>0.21679304450496809</c:v>
                </c:pt>
                <c:pt idx="4" formatCode="0.0%">
                  <c:v>0.23512587906363405</c:v>
                </c:pt>
                <c:pt idx="5" formatCode="0.0%">
                  <c:v>0.24119048707701135</c:v>
                </c:pt>
                <c:pt idx="6" formatCode="0.0%">
                  <c:v>0.26470440134941819</c:v>
                </c:pt>
                <c:pt idx="7" formatCode="0.0%">
                  <c:v>0.28045465699475985</c:v>
                </c:pt>
                <c:pt idx="8" formatCode="0.0%">
                  <c:v>0.32189700971276441</c:v>
                </c:pt>
                <c:pt idx="9" formatCode="0.0%">
                  <c:v>0.31905953143041887</c:v>
                </c:pt>
                <c:pt idx="10" formatCode="0.0%">
                  <c:v>0.33349337384068389</c:v>
                </c:pt>
              </c:numCache>
            </c:numRef>
          </c:val>
          <c:smooth val="0"/>
          <c:extLst>
            <c:ext xmlns:c16="http://schemas.microsoft.com/office/drawing/2014/chart" uri="{C3380CC4-5D6E-409C-BE32-E72D297353CC}">
              <c16:uniqueId val="{00000003-7A30-452F-82A0-3FE7D4187E20}"/>
            </c:ext>
          </c:extLst>
        </c:ser>
        <c:ser>
          <c:idx val="1"/>
          <c:order val="1"/>
          <c:tx>
            <c:v>Nación</c:v>
          </c:tx>
          <c:spPr>
            <a:ln w="31750">
              <a:solidFill>
                <a:srgbClr val="C0C0C0"/>
              </a:solidFill>
              <a:prstDash val="solid"/>
            </a:ln>
          </c:spPr>
          <c:marker>
            <c:symbol val="none"/>
          </c:marker>
          <c:dLbls>
            <c:dLbl>
              <c:idx val="1"/>
              <c:layout>
                <c:manualLayout>
                  <c:x val="-5.2357054717136316E-2"/>
                  <c:y val="-4.1320793123341644E-2"/>
                </c:manualLayout>
              </c:layout>
              <c:tx>
                <c:rich>
                  <a:bodyPr/>
                  <a:lstStyle/>
                  <a:p>
                    <a:pPr>
                      <a:defRPr sz="800" b="0" i="0" u="none" strike="noStrike" baseline="0">
                        <a:solidFill>
                          <a:srgbClr val="999999"/>
                        </a:solidFill>
                        <a:latin typeface="Verdana"/>
                        <a:ea typeface="Verdana"/>
                        <a:cs typeface="Verdana"/>
                      </a:defRPr>
                    </a:pPr>
                    <a:r>
                      <a:rPr lang="en-US"/>
                      <a:t>11.6%</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A30-452F-82A0-3FE7D4187E20}"/>
                </c:ext>
              </c:extLst>
            </c:dLbl>
            <c:dLbl>
              <c:idx val="6"/>
              <c:layout>
                <c:manualLayout>
                  <c:x val="-5.2357054717136295E-2"/>
                  <c:y val="-2.8408045272297316E-2"/>
                </c:manualLayout>
              </c:layout>
              <c:tx>
                <c:rich>
                  <a:bodyPr/>
                  <a:lstStyle/>
                  <a:p>
                    <a:pPr>
                      <a:defRPr sz="800" b="0" i="0" u="none" strike="noStrike" baseline="0">
                        <a:solidFill>
                          <a:srgbClr val="999999"/>
                        </a:solidFill>
                        <a:latin typeface="Verdana"/>
                        <a:ea typeface="Verdana"/>
                        <a:cs typeface="Verdana"/>
                      </a:defRPr>
                    </a:pPr>
                    <a:r>
                      <a:rPr lang="en-US"/>
                      <a:t>15.3%</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7A30-452F-82A0-3FE7D4187E20}"/>
                </c:ext>
              </c:extLst>
            </c:dLbl>
            <c:dLbl>
              <c:idx val="10"/>
              <c:layout>
                <c:manualLayout>
                  <c:x val="-3.0394975931652291E-2"/>
                  <c:y val="-3.9308565548945247E-2"/>
                </c:manualLayout>
              </c:layout>
              <c:tx>
                <c:rich>
                  <a:bodyPr/>
                  <a:lstStyle/>
                  <a:p>
                    <a:pPr>
                      <a:defRPr sz="800" b="0" i="0" u="none" strike="noStrike" baseline="0">
                        <a:solidFill>
                          <a:srgbClr val="999999"/>
                        </a:solidFill>
                        <a:latin typeface="Verdana"/>
                        <a:ea typeface="Verdana"/>
                        <a:cs typeface="Verdana"/>
                      </a:defRPr>
                    </a:pPr>
                    <a:r>
                      <a:rPr lang="en-US"/>
                      <a:t>19,9%</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A30-452F-82A0-3FE7D4187E2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('Total NACION (2)-(e)'!$AQ$221,'Total NACION (2)-(e)'!$AR$209:$BA$209)</c:f>
              <c:numCache>
                <c:formatCode>0.00%</c:formatCode>
                <c:ptCount val="11"/>
                <c:pt idx="0">
                  <c:v>5.6313470027248014E-3</c:v>
                </c:pt>
                <c:pt idx="1">
                  <c:v>0.10826744861827681</c:v>
                </c:pt>
                <c:pt idx="2">
                  <c:v>0.11499442496531492</c:v>
                </c:pt>
                <c:pt idx="3">
                  <c:v>0.1100790092347009</c:v>
                </c:pt>
                <c:pt idx="4">
                  <c:v>0.11906069545672185</c:v>
                </c:pt>
                <c:pt idx="5">
                  <c:v>0.12215767310369183</c:v>
                </c:pt>
                <c:pt idx="6">
                  <c:v>0.14052294983043404</c:v>
                </c:pt>
                <c:pt idx="7">
                  <c:v>0.15294115418662291</c:v>
                </c:pt>
                <c:pt idx="8">
                  <c:v>0.1813030639107433</c:v>
                </c:pt>
                <c:pt idx="9">
                  <c:v>0.18617115255026725</c:v>
                </c:pt>
                <c:pt idx="10">
                  <c:v>0.19515369255963735</c:v>
                </c:pt>
              </c:numCache>
            </c:numRef>
          </c:val>
          <c:smooth val="0"/>
          <c:extLst>
            <c:ext xmlns:c16="http://schemas.microsoft.com/office/drawing/2014/chart" uri="{C3380CC4-5D6E-409C-BE32-E72D297353CC}">
              <c16:uniqueId val="{00000007-7A30-452F-82A0-3FE7D4187E20}"/>
            </c:ext>
          </c:extLst>
        </c:ser>
        <c:ser>
          <c:idx val="2"/>
          <c:order val="2"/>
          <c:tx>
            <c:v>Provincias</c:v>
          </c:tx>
          <c:spPr>
            <a:ln w="25400">
              <a:solidFill>
                <a:sysClr val="windowText" lastClr="000000"/>
              </a:solidFill>
              <a:prstDash val="sysDash"/>
            </a:ln>
          </c:spPr>
          <c:marker>
            <c:symbol val="none"/>
          </c:marker>
          <c:dLbls>
            <c:dLbl>
              <c:idx val="1"/>
              <c:layout>
                <c:manualLayout>
                  <c:x val="-4.5117153878032452E-2"/>
                  <c:y val="2.3980022596834096E-2"/>
                </c:manualLayout>
              </c:layout>
              <c:tx>
                <c:rich>
                  <a:bodyPr/>
                  <a:lstStyle/>
                  <a:p>
                    <a:pPr>
                      <a:defRPr sz="800" b="0" i="0" u="none" strike="noStrike" baseline="0">
                        <a:solidFill>
                          <a:srgbClr val="333333"/>
                        </a:solidFill>
                        <a:latin typeface="Verdana"/>
                        <a:ea typeface="Verdana"/>
                        <a:cs typeface="Verdana"/>
                      </a:defRPr>
                    </a:pPr>
                    <a:r>
                      <a:rPr lang="en-US"/>
                      <a:t>10.4%</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A30-452F-82A0-3FE7D4187E20}"/>
                </c:ext>
              </c:extLst>
            </c:dLbl>
            <c:dLbl>
              <c:idx val="6"/>
              <c:layout>
                <c:manualLayout>
                  <c:x val="-4.5485245518399262E-2"/>
                  <c:y val="3.6663568587316689E-2"/>
                </c:manualLayout>
              </c:layout>
              <c:tx>
                <c:rich>
                  <a:bodyPr/>
                  <a:lstStyle/>
                  <a:p>
                    <a:pPr>
                      <a:defRPr sz="800" b="0" i="0" u="none" strike="noStrike" baseline="0">
                        <a:solidFill>
                          <a:srgbClr val="333333"/>
                        </a:solidFill>
                        <a:latin typeface="Verdana"/>
                        <a:ea typeface="Verdana"/>
                        <a:cs typeface="Verdana"/>
                      </a:defRPr>
                    </a:pPr>
                    <a:r>
                      <a:rPr lang="en-US"/>
                      <a:t>13.5%</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A30-452F-82A0-3FE7D4187E20}"/>
                </c:ext>
              </c:extLst>
            </c:dLbl>
            <c:dLbl>
              <c:idx val="10"/>
              <c:layout>
                <c:manualLayout>
                  <c:x val="-3.444355892760375E-2"/>
                  <c:y val="3.6740565396447065E-2"/>
                </c:manualLayout>
              </c:layout>
              <c:tx>
                <c:rich>
                  <a:bodyPr/>
                  <a:lstStyle/>
                  <a:p>
                    <a:pPr>
                      <a:defRPr sz="800" b="0" i="0" u="none" strike="noStrike" baseline="0">
                        <a:solidFill>
                          <a:srgbClr val="333333"/>
                        </a:solidFill>
                        <a:latin typeface="Verdana"/>
                        <a:ea typeface="Verdana"/>
                        <a:cs typeface="Verdana"/>
                      </a:defRPr>
                    </a:pPr>
                    <a:r>
                      <a:rPr lang="en-US"/>
                      <a:t>16,2%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A30-452F-82A0-3FE7D4187E2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(PROVINCIAS!$AQ$202,PROVINCIAS!$AR$199:$BA$199)</c:f>
              <c:numCache>
                <c:formatCode>0.00%</c:formatCode>
                <c:ptCount val="11"/>
                <c:pt idx="0">
                  <c:v>0.11277919048477844</c:v>
                </c:pt>
                <c:pt idx="1">
                  <c:v>9.7288530821446242E-2</c:v>
                </c:pt>
                <c:pt idx="2">
                  <c:v>9.6878158613470627E-2</c:v>
                </c:pt>
                <c:pt idx="3">
                  <c:v>0.10671403527026718</c:v>
                </c:pt>
                <c:pt idx="4">
                  <c:v>0.11606518360691226</c:v>
                </c:pt>
                <c:pt idx="5">
                  <c:v>0.11903281397331957</c:v>
                </c:pt>
                <c:pt idx="6">
                  <c:v>0.12418145151898417</c:v>
                </c:pt>
                <c:pt idx="7">
                  <c:v>0.12751350280813695</c:v>
                </c:pt>
                <c:pt idx="8">
                  <c:v>0.14059394580202109</c:v>
                </c:pt>
                <c:pt idx="9">
                  <c:v>0.13288837888015165</c:v>
                </c:pt>
                <c:pt idx="10">
                  <c:v>0.13833968128104659</c:v>
                </c:pt>
              </c:numCache>
            </c:numRef>
          </c:val>
          <c:smooth val="0"/>
          <c:extLst>
            <c:ext xmlns:c16="http://schemas.microsoft.com/office/drawing/2014/chart" uri="{C3380CC4-5D6E-409C-BE32-E72D297353CC}">
              <c16:uniqueId val="{0000000B-7A30-452F-82A0-3FE7D4187E20}"/>
            </c:ext>
          </c:extLst>
        </c:ser>
        <c:dLbls>
          <c:showLegendKey val="0"/>
          <c:showVal val="0"/>
          <c:showCatName val="0"/>
          <c:showSerName val="0"/>
          <c:showPercent val="0"/>
          <c:showBubbleSize val="0"/>
        </c:dLbls>
        <c:smooth val="0"/>
        <c:axId val="387519872"/>
        <c:axId val="1"/>
      </c:lineChart>
      <c:catAx>
        <c:axId val="387519872"/>
        <c:scaling>
          <c:orientation val="minMax"/>
        </c:scaling>
        <c:delete val="0"/>
        <c:axPos val="b"/>
        <c:numFmt formatCode="General" sourceLinked="0"/>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2"/>
        <c:tickMarkSkip val="1"/>
        <c:noMultiLvlLbl val="0"/>
      </c:catAx>
      <c:valAx>
        <c:axId val="1"/>
        <c:scaling>
          <c:orientation val="minMax"/>
          <c:max val="0.4"/>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Verdana"/>
                <a:ea typeface="Verdana"/>
                <a:cs typeface="Verdana"/>
              </a:defRPr>
            </a:pPr>
            <a:endParaRPr lang="en-US"/>
          </a:p>
        </c:txPr>
        <c:crossAx val="387519872"/>
        <c:crosses val="autoZero"/>
        <c:crossBetween val="between"/>
        <c:majorUnit val="0.05"/>
        <c:minorUnit val="0.01"/>
      </c:valAx>
      <c:spPr>
        <a:solidFill>
          <a:srgbClr val="FFFFFF"/>
        </a:solidFill>
        <a:ln w="12700">
          <a:solidFill>
            <a:srgbClr val="FFFFFF"/>
          </a:solidFill>
          <a:prstDash val="solid"/>
        </a:ln>
      </c:spPr>
    </c:plotArea>
    <c:legend>
      <c:legendPos val="r"/>
      <c:layout>
        <c:manualLayout>
          <c:xMode val="edge"/>
          <c:yMode val="edge"/>
          <c:x val="0.13900567909390216"/>
          <c:y val="0.21102843394575679"/>
          <c:w val="0.38597700659542056"/>
          <c:h val="5.5109361329833767E-2"/>
        </c:manualLayout>
      </c:layout>
      <c:overlay val="0"/>
      <c:spPr>
        <a:noFill/>
        <a:ln w="25400">
          <a:noFill/>
        </a:ln>
      </c:spPr>
      <c:txPr>
        <a:bodyPr/>
        <a:lstStyle/>
        <a:p>
          <a:pPr>
            <a:defRPr sz="240" b="0" i="0" u="none" strike="noStrike" baseline="0">
              <a:solidFill>
                <a:srgbClr val="333333"/>
              </a:solidFill>
              <a:latin typeface="Verdana"/>
              <a:ea typeface="Verdana"/>
              <a:cs typeface="Verdana"/>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Verdana"/>
          <a:ea typeface="Verdana"/>
          <a:cs typeface="Verdana"/>
        </a:defRPr>
      </a:pPr>
      <a:endParaRPr lang="en-US"/>
    </a:p>
  </c:txPr>
  <c:printSettings>
    <c:headerFooter alignWithMargins="0"/>
    <c:pageMargins b="1" l="0.75" r="0.75" t="1" header="0" footer="0"/>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333333"/>
                </a:solidFill>
                <a:latin typeface="Arial"/>
                <a:ea typeface="Arial"/>
                <a:cs typeface="Arial"/>
              </a:defRPr>
            </a:pPr>
            <a:r>
              <a:rPr lang="en-US" sz="1200" b="1" i="0" u="none" strike="noStrike" baseline="0">
                <a:solidFill>
                  <a:srgbClr val="333333"/>
                </a:solidFill>
                <a:latin typeface="Arial"/>
                <a:cs typeface="Arial"/>
              </a:rPr>
              <a:t>Gasto Primario Consolidado</a:t>
            </a:r>
          </a:p>
          <a:p>
            <a:pPr>
              <a:defRPr sz="800" b="0" i="0" u="none" strike="noStrike" baseline="0">
                <a:solidFill>
                  <a:srgbClr val="333333"/>
                </a:solidFill>
                <a:latin typeface="Arial"/>
                <a:ea typeface="Arial"/>
                <a:cs typeface="Arial"/>
              </a:defRPr>
            </a:pPr>
            <a:r>
              <a:rPr lang="en-US" sz="1200" b="0" i="0" u="none" strike="noStrike" baseline="0">
                <a:solidFill>
                  <a:srgbClr val="333333"/>
                </a:solidFill>
                <a:latin typeface="Arial"/>
                <a:cs typeface="Arial"/>
              </a:rPr>
              <a:t>(% del PBI)</a:t>
            </a:r>
          </a:p>
        </c:rich>
      </c:tx>
      <c:layout>
        <c:manualLayout>
          <c:xMode val="edge"/>
          <c:yMode val="edge"/>
          <c:x val="0.26153858982453215"/>
          <c:y val="4.7930559861119722E-2"/>
        </c:manualLayout>
      </c:layout>
      <c:overlay val="0"/>
      <c:spPr>
        <a:noFill/>
        <a:ln w="25400">
          <a:noFill/>
        </a:ln>
      </c:spPr>
    </c:title>
    <c:autoTitleDeleted val="0"/>
    <c:plotArea>
      <c:layout>
        <c:manualLayout>
          <c:layoutTarget val="inner"/>
          <c:xMode val="edge"/>
          <c:yMode val="edge"/>
          <c:x val="0.12307692307692308"/>
          <c:y val="0.23093731051136665"/>
          <c:w val="0.79340659340659336"/>
          <c:h val="0.65141750795187392"/>
        </c:manualLayout>
      </c:layout>
      <c:lineChart>
        <c:grouping val="standard"/>
        <c:varyColors val="0"/>
        <c:ser>
          <c:idx val="0"/>
          <c:order val="0"/>
          <c:tx>
            <c:v>Consolidado</c:v>
          </c:tx>
          <c:spPr>
            <a:ln w="38100">
              <a:solidFill>
                <a:srgbClr val="C00000"/>
              </a:solidFill>
              <a:prstDash val="solid"/>
            </a:ln>
          </c:spPr>
          <c:marker>
            <c:symbol val="none"/>
          </c:marker>
          <c:dLbls>
            <c:dLbl>
              <c:idx val="1"/>
              <c:layout>
                <c:manualLayout>
                  <c:x val="-3.428799170582994E-2"/>
                  <c:y val="-4.2142922245770091E-2"/>
                </c:manualLayout>
              </c:layout>
              <c:tx>
                <c:rich>
                  <a:bodyPr/>
                  <a:lstStyle/>
                  <a:p>
                    <a:pPr>
                      <a:defRPr sz="1000" b="1" i="0" u="none" strike="noStrike" baseline="0">
                        <a:solidFill>
                          <a:srgbClr val="CC0000"/>
                        </a:solidFill>
                        <a:latin typeface="Arial"/>
                        <a:ea typeface="Arial"/>
                        <a:cs typeface="Arial"/>
                      </a:defRPr>
                    </a:pPr>
                    <a:r>
                      <a:rPr lang="en-US"/>
                      <a:t>22%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8DA-48BD-A158-2A2754D79C3F}"/>
                </c:ext>
              </c:extLst>
            </c:dLbl>
            <c:dLbl>
              <c:idx val="6"/>
              <c:layout>
                <c:manualLayout>
                  <c:x val="-5.6465961297886003E-2"/>
                  <c:y val="-3.0453463928351337E-2"/>
                </c:manualLayout>
              </c:layout>
              <c:tx>
                <c:rich>
                  <a:bodyPr/>
                  <a:lstStyle/>
                  <a:p>
                    <a:pPr>
                      <a:defRPr sz="1000" b="1" i="0" u="none" strike="noStrike" baseline="0">
                        <a:solidFill>
                          <a:srgbClr val="CC0000"/>
                        </a:solidFill>
                        <a:latin typeface="Arial"/>
                        <a:ea typeface="Arial"/>
                        <a:cs typeface="Arial"/>
                      </a:defRPr>
                    </a:pPr>
                    <a:r>
                      <a:rPr lang="en-US"/>
                      <a:t>28.8%</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8DA-48BD-A158-2A2754D79C3F}"/>
                </c:ext>
              </c:extLst>
            </c:dLbl>
            <c:dLbl>
              <c:idx val="10"/>
              <c:layout>
                <c:manualLayout>
                  <c:x val="-3.7284981630249972E-2"/>
                  <c:y val="-3.2524457429685717E-2"/>
                </c:manualLayout>
              </c:layout>
              <c:tx>
                <c:rich>
                  <a:bodyPr/>
                  <a:lstStyle/>
                  <a:p>
                    <a:pPr>
                      <a:defRPr sz="1000" b="1" i="0" u="none" strike="noStrike" baseline="0">
                        <a:solidFill>
                          <a:srgbClr val="CC0000"/>
                        </a:solidFill>
                        <a:latin typeface="Arial"/>
                        <a:ea typeface="Arial"/>
                        <a:cs typeface="Arial"/>
                      </a:defRPr>
                    </a:pPr>
                    <a:r>
                      <a:rPr lang="en-US"/>
                      <a:t>36,1%</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88DA-48BD-A158-2A2754D79C3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('CONSOLIDADO (2)'!$AQ$221,'CONSOLIDADO (2)'!$AR$217:$BA$217)</c:f>
              <c:numCache>
                <c:formatCode>0.00%</c:formatCode>
                <c:ptCount val="11"/>
                <c:pt idx="1">
                  <c:v>0.20555597943972301</c:v>
                </c:pt>
                <c:pt idx="2">
                  <c:v>0.21187258357878549</c:v>
                </c:pt>
                <c:pt idx="3" formatCode="0.0%">
                  <c:v>0.21679304450496809</c:v>
                </c:pt>
                <c:pt idx="4" formatCode="0.0%">
                  <c:v>0.23512587906363405</c:v>
                </c:pt>
                <c:pt idx="5" formatCode="0.0%">
                  <c:v>0.24119048707701135</c:v>
                </c:pt>
                <c:pt idx="6" formatCode="0.0%">
                  <c:v>0.26470440134941819</c:v>
                </c:pt>
                <c:pt idx="7" formatCode="0.0%">
                  <c:v>0.28045465699475985</c:v>
                </c:pt>
                <c:pt idx="8" formatCode="0.0%">
                  <c:v>0.32189700971276441</c:v>
                </c:pt>
                <c:pt idx="9" formatCode="0.0%">
                  <c:v>0.31905953143041887</c:v>
                </c:pt>
                <c:pt idx="10" formatCode="0.0%">
                  <c:v>0.33349337384068389</c:v>
                </c:pt>
              </c:numCache>
            </c:numRef>
          </c:val>
          <c:smooth val="0"/>
          <c:extLst>
            <c:ext xmlns:c16="http://schemas.microsoft.com/office/drawing/2014/chart" uri="{C3380CC4-5D6E-409C-BE32-E72D297353CC}">
              <c16:uniqueId val="{00000003-88DA-48BD-A158-2A2754D79C3F}"/>
            </c:ext>
          </c:extLst>
        </c:ser>
        <c:ser>
          <c:idx val="1"/>
          <c:order val="1"/>
          <c:tx>
            <c:v>Nación</c:v>
          </c:tx>
          <c:spPr>
            <a:ln w="31750">
              <a:solidFill>
                <a:srgbClr val="C0C0C0"/>
              </a:solidFill>
              <a:prstDash val="solid"/>
            </a:ln>
          </c:spPr>
          <c:marker>
            <c:symbol val="none"/>
          </c:marker>
          <c:dLbls>
            <c:dLbl>
              <c:idx val="1"/>
              <c:layout>
                <c:manualLayout>
                  <c:x val="-5.2357054717136316E-2"/>
                  <c:y val="-4.1320793123341644E-2"/>
                </c:manualLayout>
              </c:layout>
              <c:tx>
                <c:rich>
                  <a:bodyPr/>
                  <a:lstStyle/>
                  <a:p>
                    <a:pPr>
                      <a:defRPr sz="1000" b="0" i="0" u="none" strike="noStrike" baseline="0">
                        <a:solidFill>
                          <a:srgbClr val="333333"/>
                        </a:solidFill>
                        <a:latin typeface="Arial"/>
                        <a:ea typeface="Arial"/>
                        <a:cs typeface="Arial"/>
                      </a:defRPr>
                    </a:pPr>
                    <a:r>
                      <a:rPr lang="en-US"/>
                      <a:t>11.6%</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88DA-48BD-A158-2A2754D79C3F}"/>
                </c:ext>
              </c:extLst>
            </c:dLbl>
            <c:dLbl>
              <c:idx val="6"/>
              <c:layout>
                <c:manualLayout>
                  <c:x val="-5.2357054717136295E-2"/>
                  <c:y val="-2.8408045272297316E-2"/>
                </c:manualLayout>
              </c:layout>
              <c:tx>
                <c:rich>
                  <a:bodyPr/>
                  <a:lstStyle/>
                  <a:p>
                    <a:pPr>
                      <a:defRPr sz="1000" b="0" i="0" u="none" strike="noStrike" baseline="0">
                        <a:solidFill>
                          <a:srgbClr val="333333"/>
                        </a:solidFill>
                        <a:latin typeface="Arial"/>
                        <a:ea typeface="Arial"/>
                        <a:cs typeface="Arial"/>
                      </a:defRPr>
                    </a:pPr>
                    <a:r>
                      <a:rPr lang="en-US"/>
                      <a:t>15.3%</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88DA-48BD-A158-2A2754D79C3F}"/>
                </c:ext>
              </c:extLst>
            </c:dLbl>
            <c:dLbl>
              <c:idx val="10"/>
              <c:layout>
                <c:manualLayout>
                  <c:x val="-3.2889377234645481E-2"/>
                  <c:y val="-4.3305101793016998E-2"/>
                </c:manualLayout>
              </c:layout>
              <c:tx>
                <c:rich>
                  <a:bodyPr/>
                  <a:lstStyle/>
                  <a:p>
                    <a:pPr>
                      <a:defRPr sz="1000" b="0" i="0" u="none" strike="noStrike" baseline="0">
                        <a:solidFill>
                          <a:srgbClr val="333333"/>
                        </a:solidFill>
                        <a:latin typeface="Arial"/>
                        <a:ea typeface="Arial"/>
                        <a:cs typeface="Arial"/>
                      </a:defRPr>
                    </a:pPr>
                    <a:r>
                      <a:rPr lang="en-US"/>
                      <a:t>19,9%</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8DA-48BD-A158-2A2754D79C3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('Total NACION (2)-(e)'!$AQ$221,'Total NACION (2)-(e)'!$AR$209:$BA$209)</c:f>
              <c:numCache>
                <c:formatCode>0.00%</c:formatCode>
                <c:ptCount val="11"/>
                <c:pt idx="0">
                  <c:v>5.6313470027248014E-3</c:v>
                </c:pt>
                <c:pt idx="1">
                  <c:v>0.10826744861827681</c:v>
                </c:pt>
                <c:pt idx="2">
                  <c:v>0.11499442496531492</c:v>
                </c:pt>
                <c:pt idx="3">
                  <c:v>0.1100790092347009</c:v>
                </c:pt>
                <c:pt idx="4">
                  <c:v>0.11906069545672185</c:v>
                </c:pt>
                <c:pt idx="5">
                  <c:v>0.12215767310369183</c:v>
                </c:pt>
                <c:pt idx="6">
                  <c:v>0.14052294983043404</c:v>
                </c:pt>
                <c:pt idx="7">
                  <c:v>0.15294115418662291</c:v>
                </c:pt>
                <c:pt idx="8">
                  <c:v>0.1813030639107433</c:v>
                </c:pt>
                <c:pt idx="9">
                  <c:v>0.18617115255026725</c:v>
                </c:pt>
                <c:pt idx="10">
                  <c:v>0.19515369255963735</c:v>
                </c:pt>
              </c:numCache>
            </c:numRef>
          </c:val>
          <c:smooth val="0"/>
          <c:extLst>
            <c:ext xmlns:c16="http://schemas.microsoft.com/office/drawing/2014/chart" uri="{C3380CC4-5D6E-409C-BE32-E72D297353CC}">
              <c16:uniqueId val="{00000007-88DA-48BD-A158-2A2754D79C3F}"/>
            </c:ext>
          </c:extLst>
        </c:ser>
        <c:ser>
          <c:idx val="2"/>
          <c:order val="2"/>
          <c:tx>
            <c:v>Provincias</c:v>
          </c:tx>
          <c:spPr>
            <a:ln w="25400">
              <a:solidFill>
                <a:sysClr val="windowText" lastClr="000000"/>
              </a:solidFill>
              <a:prstDash val="sysDash"/>
            </a:ln>
          </c:spPr>
          <c:marker>
            <c:symbol val="none"/>
          </c:marker>
          <c:dLbls>
            <c:dLbl>
              <c:idx val="1"/>
              <c:layout>
                <c:manualLayout>
                  <c:x val="-4.9672607090445298E-2"/>
                  <c:y val="2.2275730747328942E-2"/>
                </c:manualLayout>
              </c:layout>
              <c:tx>
                <c:rich>
                  <a:bodyPr/>
                  <a:lstStyle/>
                  <a:p>
                    <a:pPr>
                      <a:defRPr sz="1000" b="1" i="0" u="none" strike="noStrike" baseline="0">
                        <a:solidFill>
                          <a:srgbClr val="333333"/>
                        </a:solidFill>
                        <a:latin typeface="Arial"/>
                        <a:ea typeface="Arial"/>
                        <a:cs typeface="Arial"/>
                      </a:defRPr>
                    </a:pPr>
                    <a:r>
                      <a:rPr lang="en-US"/>
                      <a:t>10.4%</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8DA-48BD-A158-2A2754D79C3F}"/>
                </c:ext>
              </c:extLst>
            </c:dLbl>
            <c:dLbl>
              <c:idx val="6"/>
              <c:layout>
                <c:manualLayout>
                  <c:x val="-4.9872554704479433E-2"/>
                  <c:y val="3.7124643812381806E-2"/>
                </c:manualLayout>
              </c:layout>
              <c:tx>
                <c:rich>
                  <a:bodyPr/>
                  <a:lstStyle/>
                  <a:p>
                    <a:pPr>
                      <a:defRPr sz="1000" b="1" i="0" u="none" strike="noStrike" baseline="0">
                        <a:solidFill>
                          <a:srgbClr val="333333"/>
                        </a:solidFill>
                        <a:latin typeface="Arial"/>
                        <a:ea typeface="Arial"/>
                        <a:cs typeface="Arial"/>
                      </a:defRPr>
                    </a:pPr>
                    <a:r>
                      <a:rPr lang="en-US"/>
                      <a:t>13.5%</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8DA-48BD-A158-2A2754D79C3F}"/>
                </c:ext>
              </c:extLst>
            </c:dLbl>
            <c:dLbl>
              <c:idx val="10"/>
              <c:layout>
                <c:manualLayout>
                  <c:x val="-3.7284981630249972E-2"/>
                  <c:y val="3.6680418795007053E-2"/>
                </c:manualLayout>
              </c:layout>
              <c:tx>
                <c:rich>
                  <a:bodyPr/>
                  <a:lstStyle/>
                  <a:p>
                    <a:pPr>
                      <a:defRPr sz="1000" b="1" i="0" u="none" strike="noStrike" baseline="0">
                        <a:solidFill>
                          <a:srgbClr val="333333"/>
                        </a:solidFill>
                        <a:latin typeface="Arial"/>
                        <a:ea typeface="Arial"/>
                        <a:cs typeface="Arial"/>
                      </a:defRPr>
                    </a:pPr>
                    <a:r>
                      <a:rPr lang="en-US"/>
                      <a:t>16,2%</a:t>
                    </a:r>
                  </a:p>
                </c:rich>
              </c:tx>
              <c:spPr>
                <a:noFill/>
                <a:ln w="25400">
                  <a:noFill/>
                </a:ln>
              </c:spPr>
              <c:dLblPos val="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8DA-48BD-A158-2A2754D79C3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('Total NACION (2)-(e)'!$AQ$213,'Total NACION (2)-(e)'!$AR$11:$BA$11)</c:f>
              <c:numCache>
                <c:formatCode>General</c:formatCode>
                <c:ptCount val="11"/>
                <c:pt idx="0" formatCode="0.00%">
                  <c:v>0</c:v>
                </c:pt>
                <c:pt idx="1">
                  <c:v>2002</c:v>
                </c:pt>
                <c:pt idx="2">
                  <c:v>2003</c:v>
                </c:pt>
                <c:pt idx="3">
                  <c:v>2004</c:v>
                </c:pt>
                <c:pt idx="4">
                  <c:v>2005</c:v>
                </c:pt>
                <c:pt idx="5">
                  <c:v>2006</c:v>
                </c:pt>
                <c:pt idx="6">
                  <c:v>2007</c:v>
                </c:pt>
                <c:pt idx="7">
                  <c:v>2008</c:v>
                </c:pt>
                <c:pt idx="8">
                  <c:v>2009</c:v>
                </c:pt>
                <c:pt idx="9">
                  <c:v>2010</c:v>
                </c:pt>
                <c:pt idx="10">
                  <c:v>2011</c:v>
                </c:pt>
              </c:numCache>
            </c:numRef>
          </c:cat>
          <c:val>
            <c:numRef>
              <c:f>(PROVINCIAS!$AQ$202,PROVINCIAS!$AR$199:$BA$199)</c:f>
              <c:numCache>
                <c:formatCode>0.00%</c:formatCode>
                <c:ptCount val="11"/>
                <c:pt idx="0">
                  <c:v>0.11277919048477844</c:v>
                </c:pt>
                <c:pt idx="1">
                  <c:v>9.7288530821446242E-2</c:v>
                </c:pt>
                <c:pt idx="2">
                  <c:v>9.6878158613470627E-2</c:v>
                </c:pt>
                <c:pt idx="3">
                  <c:v>0.10671403527026718</c:v>
                </c:pt>
                <c:pt idx="4">
                  <c:v>0.11606518360691226</c:v>
                </c:pt>
                <c:pt idx="5">
                  <c:v>0.11903281397331957</c:v>
                </c:pt>
                <c:pt idx="6">
                  <c:v>0.12418145151898417</c:v>
                </c:pt>
                <c:pt idx="7">
                  <c:v>0.12751350280813695</c:v>
                </c:pt>
                <c:pt idx="8">
                  <c:v>0.14059394580202109</c:v>
                </c:pt>
                <c:pt idx="9">
                  <c:v>0.13288837888015165</c:v>
                </c:pt>
                <c:pt idx="10">
                  <c:v>0.13833968128104659</c:v>
                </c:pt>
              </c:numCache>
            </c:numRef>
          </c:val>
          <c:smooth val="0"/>
          <c:extLst>
            <c:ext xmlns:c16="http://schemas.microsoft.com/office/drawing/2014/chart" uri="{C3380CC4-5D6E-409C-BE32-E72D297353CC}">
              <c16:uniqueId val="{0000000B-88DA-48BD-A158-2A2754D79C3F}"/>
            </c:ext>
          </c:extLst>
        </c:ser>
        <c:dLbls>
          <c:showLegendKey val="0"/>
          <c:showVal val="0"/>
          <c:showCatName val="0"/>
          <c:showSerName val="0"/>
          <c:showPercent val="0"/>
          <c:showBubbleSize val="0"/>
        </c:dLbls>
        <c:smooth val="0"/>
        <c:axId val="387514464"/>
        <c:axId val="1"/>
      </c:lineChart>
      <c:catAx>
        <c:axId val="387514464"/>
        <c:scaling>
          <c:orientation val="minMax"/>
        </c:scaling>
        <c:delete val="0"/>
        <c:axPos val="b"/>
        <c:numFmt formatCode="General" sourceLinked="0"/>
        <c:majorTickMark val="out"/>
        <c:minorTickMark val="none"/>
        <c:tickLblPos val="low"/>
        <c:spPr>
          <a:ln w="3175">
            <a:solidFill>
              <a:srgbClr val="000000"/>
            </a:solidFill>
            <a:prstDash val="solid"/>
          </a:ln>
        </c:spPr>
        <c:txPr>
          <a:bodyPr rot="0" vert="horz"/>
          <a:lstStyle/>
          <a:p>
            <a:pPr>
              <a:defRPr sz="1000" b="0" i="0" u="none" strike="noStrike" baseline="0">
                <a:solidFill>
                  <a:srgbClr val="333333"/>
                </a:solidFill>
                <a:latin typeface="Arial"/>
                <a:ea typeface="Arial"/>
                <a:cs typeface="Arial"/>
              </a:defRPr>
            </a:pPr>
            <a:endParaRPr lang="en-US"/>
          </a:p>
        </c:txPr>
        <c:crossAx val="1"/>
        <c:crosses val="autoZero"/>
        <c:auto val="1"/>
        <c:lblAlgn val="ctr"/>
        <c:lblOffset val="100"/>
        <c:tickLblSkip val="2"/>
        <c:tickMarkSkip val="1"/>
        <c:noMultiLvlLbl val="0"/>
      </c:catAx>
      <c:valAx>
        <c:axId val="1"/>
        <c:scaling>
          <c:orientation val="minMax"/>
          <c:max val="0.4"/>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333333"/>
                </a:solidFill>
                <a:latin typeface="Arial"/>
                <a:ea typeface="Arial"/>
                <a:cs typeface="Arial"/>
              </a:defRPr>
            </a:pPr>
            <a:endParaRPr lang="en-US"/>
          </a:p>
        </c:txPr>
        <c:crossAx val="387514464"/>
        <c:crosses val="autoZero"/>
        <c:crossBetween val="between"/>
        <c:majorUnit val="0.05"/>
        <c:minorUnit val="0.01"/>
      </c:valAx>
      <c:spPr>
        <a:solidFill>
          <a:srgbClr val="FFFFFF"/>
        </a:solidFill>
        <a:ln w="12700">
          <a:solidFill>
            <a:srgbClr val="FFFFFF"/>
          </a:solidFill>
          <a:prstDash val="solid"/>
        </a:ln>
      </c:spPr>
    </c:plotArea>
    <c:legend>
      <c:legendPos val="r"/>
      <c:layout>
        <c:manualLayout>
          <c:xMode val="edge"/>
          <c:yMode val="edge"/>
          <c:x val="9.9710055153847066E-2"/>
          <c:y val="0.23599603199206401"/>
          <c:w val="0.45455942439872782"/>
          <c:h val="6.9323826647653325E-2"/>
        </c:manualLayout>
      </c:layout>
      <c:overlay val="0"/>
      <c:spPr>
        <a:noFill/>
        <a:ln w="25400">
          <a:noFill/>
        </a:ln>
      </c:spPr>
      <c:txPr>
        <a:bodyPr/>
        <a:lstStyle/>
        <a:p>
          <a:pPr>
            <a:defRPr sz="220" b="0" i="0" u="none" strike="noStrike" baseline="0">
              <a:solidFill>
                <a:srgbClr val="333333"/>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333333"/>
          </a:solidFill>
          <a:latin typeface="Arial"/>
          <a:ea typeface="Arial"/>
          <a:cs typeface="Arial"/>
        </a:defRPr>
      </a:pPr>
      <a:endParaRPr lang="en-US"/>
    </a:p>
  </c:txPr>
  <c:printSettings>
    <c:headerFooter alignWithMargins="0"/>
    <c:pageMargins b="1" l="0.75" r="0.75" t="1" header="0" footer="0"/>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888270238232836E-2"/>
          <c:y val="0.13755333333333333"/>
          <c:w val="0.81399866666666654"/>
          <c:h val="0.7786211111111111"/>
        </c:manualLayout>
      </c:layout>
      <c:lineChart>
        <c:grouping val="standard"/>
        <c:varyColors val="0"/>
        <c:ser>
          <c:idx val="0"/>
          <c:order val="0"/>
          <c:tx>
            <c:v>Provinces</c:v>
          </c:tx>
          <c:spPr>
            <a:ln w="15875"/>
          </c:spPr>
          <c:marker>
            <c:symbol val="none"/>
          </c:marker>
          <c:dLbls>
            <c:dLbl>
              <c:idx val="54"/>
              <c:layout>
                <c:manualLayout>
                  <c:x val="-1.034802860683865E-16"/>
                  <c:y val="2.1166666666666667E-2"/>
                </c:manualLayout>
              </c:layout>
              <c:spPr/>
              <c:txPr>
                <a:bodyPr/>
                <a:lstStyle/>
                <a:p>
                  <a:pPr>
                    <a:defRPr sz="800" b="0" i="0" u="none" strike="noStrike" baseline="0">
                      <a:solidFill>
                        <a:srgbClr val="FF0000"/>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57-47A0-A296-FE7D1789861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NACION'!$C$11:$BD$11</c:f>
              <c:numCache>
                <c:formatCode>General</c:formatCode>
                <c:ptCount val="54"/>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numCache>
            </c:numRef>
          </c:cat>
          <c:val>
            <c:numRef>
              <c:f>PROVINCIAS!$C$176:$BE$176</c:f>
              <c:numCache>
                <c:formatCode>0.00%</c:formatCode>
                <c:ptCount val="55"/>
                <c:pt idx="0">
                  <c:v>-5.9807819748177588E-3</c:v>
                </c:pt>
                <c:pt idx="1">
                  <c:v>-1.2485765958871993E-2</c:v>
                </c:pt>
                <c:pt idx="2">
                  <c:v>-8.3070001606769805E-3</c:v>
                </c:pt>
                <c:pt idx="3">
                  <c:v>-9.6830849096193605E-3</c:v>
                </c:pt>
                <c:pt idx="4">
                  <c:v>-8.8792134831460704E-3</c:v>
                </c:pt>
                <c:pt idx="5">
                  <c:v>-8.779257552961205E-3</c:v>
                </c:pt>
                <c:pt idx="6">
                  <c:v>-3.8015279757740274E-3</c:v>
                </c:pt>
                <c:pt idx="7">
                  <c:v>9.9783827332466306E-4</c:v>
                </c:pt>
                <c:pt idx="8">
                  <c:v>2.0448980453412666E-4</c:v>
                </c:pt>
                <c:pt idx="9">
                  <c:v>-3.3048433048441859E-5</c:v>
                </c:pt>
                <c:pt idx="10">
                  <c:v>-3.8484872675021891E-3</c:v>
                </c:pt>
                <c:pt idx="11">
                  <c:v>-8.9587663750181346E-3</c:v>
                </c:pt>
                <c:pt idx="12">
                  <c:v>-3.9879776485861025E-3</c:v>
                </c:pt>
                <c:pt idx="13">
                  <c:v>-4.8883408340455597E-3</c:v>
                </c:pt>
                <c:pt idx="14">
                  <c:v>-5.1391095153285197E-3</c:v>
                </c:pt>
                <c:pt idx="15">
                  <c:v>-1.9543040088000974E-3</c:v>
                </c:pt>
                <c:pt idx="16">
                  <c:v>2.3508987666823371E-3</c:v>
                </c:pt>
                <c:pt idx="17">
                  <c:v>8.3372742180159803E-4</c:v>
                </c:pt>
                <c:pt idx="18">
                  <c:v>-2.1648976424665117E-3</c:v>
                </c:pt>
                <c:pt idx="19">
                  <c:v>-2.5298139423945557E-3</c:v>
                </c:pt>
                <c:pt idx="20">
                  <c:v>-1.0213106990637872E-2</c:v>
                </c:pt>
                <c:pt idx="21">
                  <c:v>-1.4747174911761141E-3</c:v>
                </c:pt>
                <c:pt idx="22">
                  <c:v>2.4705431982534332E-3</c:v>
                </c:pt>
                <c:pt idx="23">
                  <c:v>-1.0136929932633713E-2</c:v>
                </c:pt>
                <c:pt idx="24">
                  <c:v>-4.8694986674571701E-3</c:v>
                </c:pt>
                <c:pt idx="25">
                  <c:v>-5.3983806385207835E-3</c:v>
                </c:pt>
                <c:pt idx="26">
                  <c:v>-1.2252556700164757E-2</c:v>
                </c:pt>
                <c:pt idx="27">
                  <c:v>-1.5080564673451209E-2</c:v>
                </c:pt>
                <c:pt idx="28">
                  <c:v>-1.128339163952382E-2</c:v>
                </c:pt>
                <c:pt idx="29">
                  <c:v>-1.6067116758758701E-2</c:v>
                </c:pt>
                <c:pt idx="30">
                  <c:v>-8.7976328002524681E-3</c:v>
                </c:pt>
                <c:pt idx="31">
                  <c:v>-2.83385829821562E-3</c:v>
                </c:pt>
                <c:pt idx="32">
                  <c:v>-7.4319788107633112E-3</c:v>
                </c:pt>
                <c:pt idx="33">
                  <c:v>-8.4479803731682974E-3</c:v>
                </c:pt>
                <c:pt idx="34">
                  <c:v>-1.2406092064538684E-2</c:v>
                </c:pt>
                <c:pt idx="35">
                  <c:v>-4.285677927241674E-3</c:v>
                </c:pt>
                <c:pt idx="36">
                  <c:v>-3.7340874359389586E-4</c:v>
                </c:pt>
                <c:pt idx="37">
                  <c:v>-6.2887251601522016E-3</c:v>
                </c:pt>
                <c:pt idx="38">
                  <c:v>-1.3924233307199513E-2</c:v>
                </c:pt>
                <c:pt idx="39">
                  <c:v>-1.1074447244470527E-2</c:v>
                </c:pt>
                <c:pt idx="40">
                  <c:v>-2.2368456742417581E-2</c:v>
                </c:pt>
                <c:pt idx="41">
                  <c:v>-4.8845115711745558E-3</c:v>
                </c:pt>
                <c:pt idx="42">
                  <c:v>4.0295735486685705E-3</c:v>
                </c:pt>
                <c:pt idx="43">
                  <c:v>8.6729915816947389E-3</c:v>
                </c:pt>
                <c:pt idx="44">
                  <c:v>3.0197162722062575E-3</c:v>
                </c:pt>
                <c:pt idx="45">
                  <c:v>9.4677462722554315E-4</c:v>
                </c:pt>
                <c:pt idx="46">
                  <c:v>-1.0292312212532751E-3</c:v>
                </c:pt>
                <c:pt idx="47">
                  <c:v>-5.1999480961702985E-3</c:v>
                </c:pt>
                <c:pt idx="48">
                  <c:v>-9.0617315272532913E-3</c:v>
                </c:pt>
                <c:pt idx="49">
                  <c:v>2.782115773966116E-3</c:v>
                </c:pt>
                <c:pt idx="50">
                  <c:v>-8.0975240111386074E-3</c:v>
                </c:pt>
                <c:pt idx="51">
                  <c:v>-5.1387576622981294E-3</c:v>
                </c:pt>
                <c:pt idx="52">
                  <c:v>-2.9265523276764071E-3</c:v>
                </c:pt>
                <c:pt idx="53">
                  <c:v>-8.3881360672603475E-4</c:v>
                </c:pt>
                <c:pt idx="54">
                  <c:v>-9.4494746899707778E-3</c:v>
                </c:pt>
              </c:numCache>
            </c:numRef>
          </c:val>
          <c:smooth val="1"/>
          <c:extLst>
            <c:ext xmlns:c16="http://schemas.microsoft.com/office/drawing/2014/chart" uri="{C3380CC4-5D6E-409C-BE32-E72D297353CC}">
              <c16:uniqueId val="{00000001-8D57-47A0-A296-FE7D17898611}"/>
            </c:ext>
          </c:extLst>
        </c:ser>
        <c:ser>
          <c:idx val="1"/>
          <c:order val="1"/>
          <c:tx>
            <c:v>Nation</c:v>
          </c:tx>
          <c:marker>
            <c:symbol val="none"/>
          </c:marker>
          <c:dLbls>
            <c:dLbl>
              <c:idx val="28"/>
              <c:layout>
                <c:manualLayout>
                  <c:x val="-6.0629814348562842E-2"/>
                  <c:y val="2.8985568183570128E-2"/>
                </c:manualLayout>
              </c:layout>
              <c:numFmt formatCode="#.#00%" sourceLinked="0"/>
              <c:spPr/>
              <c:txPr>
                <a:bodyPr/>
                <a:lstStyle/>
                <a:p>
                  <a:pPr>
                    <a:defRPr sz="1000" b="0"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D57-47A0-A296-FE7D17898611}"/>
                </c:ext>
              </c:extLst>
            </c:dLbl>
            <c:dLbl>
              <c:idx val="40"/>
              <c:layout>
                <c:manualLayout>
                  <c:x val="-8.974358974358973E-2"/>
                  <c:y val="2.4154589371980659E-2"/>
                </c:manualLayout>
              </c:layout>
              <c:numFmt formatCode="#.#00%" sourceLinked="0"/>
              <c:spPr/>
              <c:txPr>
                <a:bodyPr/>
                <a:lstStyle/>
                <a:p>
                  <a:pPr>
                    <a:defRPr sz="1000" b="0"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D57-47A0-A296-FE7D17898611}"/>
                </c:ext>
              </c:extLst>
            </c:dLbl>
            <c:dLbl>
              <c:idx val="54"/>
              <c:layout>
                <c:manualLayout>
                  <c:x val="-1.0009111111111111E-2"/>
                  <c:y val="3.5901666666666665E-2"/>
                </c:manualLayout>
              </c:layout>
              <c:numFmt formatCode="#.#00%" sourceLinked="0"/>
              <c:spPr/>
              <c:txPr>
                <a:bodyPr/>
                <a:lstStyle/>
                <a:p>
                  <a:pPr>
                    <a:defRPr sz="1000" b="0" i="0" u="none" strike="noStrike" baseline="0">
                      <a:solidFill>
                        <a:srgbClr val="333333"/>
                      </a:solidFill>
                      <a:latin typeface="Verdana"/>
                      <a:ea typeface="Verdana"/>
                      <a:cs typeface="Verdana"/>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D57-47A0-A296-FE7D1789861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'Resumen NACION'!$C$11:$BD$11</c:f>
              <c:numCache>
                <c:formatCode>General</c:formatCode>
                <c:ptCount val="54"/>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numCache>
            </c:numRef>
          </c:cat>
          <c:val>
            <c:numRef>
              <c:f>'Total NACION (2)-(e)'!$C$185:$BE$185</c:f>
              <c:numCache>
                <c:formatCode>0.00%</c:formatCode>
                <c:ptCount val="55"/>
                <c:pt idx="0">
                  <c:v>-3.4410205434062285E-2</c:v>
                </c:pt>
                <c:pt idx="1">
                  <c:v>-5.9360975283006226E-2</c:v>
                </c:pt>
                <c:pt idx="2">
                  <c:v>-5.6477960473461528E-2</c:v>
                </c:pt>
                <c:pt idx="3">
                  <c:v>-5.2359377671396812E-2</c:v>
                </c:pt>
                <c:pt idx="4">
                  <c:v>-2.9702247191011236E-2</c:v>
                </c:pt>
                <c:pt idx="5">
                  <c:v>-3.8435712481022281E-2</c:v>
                </c:pt>
                <c:pt idx="6">
                  <c:v>-1.6370417519292572E-2</c:v>
                </c:pt>
                <c:pt idx="7">
                  <c:v>-2.2811905179226499E-2</c:v>
                </c:pt>
                <c:pt idx="8">
                  <c:v>-1.7549183096213096E-2</c:v>
                </c:pt>
                <c:pt idx="9">
                  <c:v>-1.8682621082621077E-2</c:v>
                </c:pt>
                <c:pt idx="10">
                  <c:v>-4.0121337910114137E-2</c:v>
                </c:pt>
                <c:pt idx="11">
                  <c:v>-4.9016290423937743E-2</c:v>
                </c:pt>
                <c:pt idx="12">
                  <c:v>-7.0923971326974089E-2</c:v>
                </c:pt>
                <c:pt idx="13">
                  <c:v>-7.2587327843674013E-2</c:v>
                </c:pt>
                <c:pt idx="14">
                  <c:v>-0.13321432980596251</c:v>
                </c:pt>
                <c:pt idx="15">
                  <c:v>-0.10068849719345856</c:v>
                </c:pt>
                <c:pt idx="16">
                  <c:v>-4.195450106694637E-2</c:v>
                </c:pt>
                <c:pt idx="17">
                  <c:v>-5.3065291758535346E-2</c:v>
                </c:pt>
                <c:pt idx="18">
                  <c:v>-5.3537653654723925E-2</c:v>
                </c:pt>
                <c:pt idx="19">
                  <c:v>-6.2230019645763641E-2</c:v>
                </c:pt>
                <c:pt idx="20">
                  <c:v>-0.10247204109139922</c:v>
                </c:pt>
                <c:pt idx="21">
                  <c:v>-0.112158270728029</c:v>
                </c:pt>
                <c:pt idx="22">
                  <c:v>-0.10623335752489763</c:v>
                </c:pt>
                <c:pt idx="23">
                  <c:v>-7.7153192945661753E-2</c:v>
                </c:pt>
                <c:pt idx="24">
                  <c:v>-4.466718044120286E-2</c:v>
                </c:pt>
                <c:pt idx="25">
                  <c:v>-3.5548156522277885E-2</c:v>
                </c:pt>
                <c:pt idx="26">
                  <c:v>-5.809812314169556E-2</c:v>
                </c:pt>
                <c:pt idx="27">
                  <c:v>-6.419168506752472E-2</c:v>
                </c:pt>
                <c:pt idx="28">
                  <c:v>-6.6826418336909152E-2</c:v>
                </c:pt>
                <c:pt idx="29">
                  <c:v>-2.9045793360796299E-2</c:v>
                </c:pt>
                <c:pt idx="30">
                  <c:v>-5.0488213818370873E-3</c:v>
                </c:pt>
                <c:pt idx="31">
                  <c:v>-1.6189401817716192E-3</c:v>
                </c:pt>
                <c:pt idx="32">
                  <c:v>7.2924468651780813E-3</c:v>
                </c:pt>
                <c:pt idx="33">
                  <c:v>-8.099001815667967E-3</c:v>
                </c:pt>
                <c:pt idx="34">
                  <c:v>-1.6031712603548791E-2</c:v>
                </c:pt>
                <c:pt idx="35">
                  <c:v>-2.6586516844561977E-2</c:v>
                </c:pt>
                <c:pt idx="36">
                  <c:v>-1.4234301510906299E-2</c:v>
                </c:pt>
                <c:pt idx="37">
                  <c:v>-1.7015924598978435E-2</c:v>
                </c:pt>
                <c:pt idx="38">
                  <c:v>-2.9200111061694109E-2</c:v>
                </c:pt>
                <c:pt idx="39">
                  <c:v>-2.0288443516427661E-2</c:v>
                </c:pt>
                <c:pt idx="40">
                  <c:v>-4.3931997265784201E-2</c:v>
                </c:pt>
                <c:pt idx="41">
                  <c:v>-2.7160472473837772E-3</c:v>
                </c:pt>
                <c:pt idx="42">
                  <c:v>1.0732918500242964E-2</c:v>
                </c:pt>
                <c:pt idx="43">
                  <c:v>2.4002546460344512E-2</c:v>
                </c:pt>
                <c:pt idx="44">
                  <c:v>6.2062885626368858E-3</c:v>
                </c:pt>
                <c:pt idx="45">
                  <c:v>1.1972969485488179E-2</c:v>
                </c:pt>
                <c:pt idx="46">
                  <c:v>7.9674001796020966E-3</c:v>
                </c:pt>
                <c:pt idx="47">
                  <c:v>7.0330339625608376E-3</c:v>
                </c:pt>
                <c:pt idx="48">
                  <c:v>-1.1094218514424352E-2</c:v>
                </c:pt>
                <c:pt idx="49">
                  <c:v>-4.6108223591423466E-3</c:v>
                </c:pt>
                <c:pt idx="50">
                  <c:v>-2.1904530528354196E-2</c:v>
                </c:pt>
                <c:pt idx="51">
                  <c:v>-1.78752236476174E-2</c:v>
                </c:pt>
                <c:pt idx="52">
                  <c:v>-2.1502080902383872E-2</c:v>
                </c:pt>
                <c:pt idx="53">
                  <c:v>-3.5478954731850997E-2</c:v>
                </c:pt>
                <c:pt idx="54">
                  <c:v>-3.7074312880962822E-2</c:v>
                </c:pt>
              </c:numCache>
            </c:numRef>
          </c:val>
          <c:smooth val="1"/>
          <c:extLst>
            <c:ext xmlns:c16="http://schemas.microsoft.com/office/drawing/2014/chart" uri="{C3380CC4-5D6E-409C-BE32-E72D297353CC}">
              <c16:uniqueId val="{00000005-8D57-47A0-A296-FE7D17898611}"/>
            </c:ext>
          </c:extLst>
        </c:ser>
        <c:dLbls>
          <c:showLegendKey val="0"/>
          <c:showVal val="0"/>
          <c:showCatName val="0"/>
          <c:showSerName val="0"/>
          <c:showPercent val="0"/>
          <c:showBubbleSize val="0"/>
        </c:dLbls>
        <c:smooth val="0"/>
        <c:axId val="387511552"/>
        <c:axId val="1"/>
      </c:lineChart>
      <c:catAx>
        <c:axId val="387511552"/>
        <c:scaling>
          <c:orientation val="minMax"/>
        </c:scaling>
        <c:delete val="0"/>
        <c:axPos val="b"/>
        <c:numFmt formatCode="General" sourceLinked="1"/>
        <c:majorTickMark val="out"/>
        <c:minorTickMark val="none"/>
        <c:tickLblPos val="low"/>
        <c:txPr>
          <a:bodyPr rot="0" vert="horz"/>
          <a:lstStyle/>
          <a:p>
            <a:pPr>
              <a:defRPr sz="1000" b="0" i="0" u="none" strike="noStrike" baseline="0">
                <a:solidFill>
                  <a:srgbClr val="333333"/>
                </a:solidFill>
                <a:latin typeface="Verdana"/>
                <a:ea typeface="Verdana"/>
                <a:cs typeface="Verdana"/>
              </a:defRPr>
            </a:pPr>
            <a:endParaRPr lang="en-US"/>
          </a:p>
        </c:txPr>
        <c:crossAx val="1"/>
        <c:crosses val="autoZero"/>
        <c:auto val="1"/>
        <c:lblAlgn val="ctr"/>
        <c:lblOffset val="100"/>
        <c:tickLblSkip val="11"/>
        <c:noMultiLvlLbl val="0"/>
      </c:catAx>
      <c:valAx>
        <c:axId val="1"/>
        <c:scaling>
          <c:orientation val="minMax"/>
          <c:max val="3.0000000000000002E-2"/>
          <c:min val="-0.15000000000000002"/>
        </c:scaling>
        <c:delete val="0"/>
        <c:axPos val="l"/>
        <c:numFmt formatCode="0%" sourceLinked="0"/>
        <c:majorTickMark val="out"/>
        <c:minorTickMark val="none"/>
        <c:tickLblPos val="nextTo"/>
        <c:txPr>
          <a:bodyPr rot="0" vert="horz"/>
          <a:lstStyle/>
          <a:p>
            <a:pPr>
              <a:defRPr sz="1000" b="0" i="0" u="none" strike="noStrike" baseline="0">
                <a:solidFill>
                  <a:srgbClr val="333333"/>
                </a:solidFill>
                <a:latin typeface="Verdana"/>
                <a:ea typeface="Verdana"/>
                <a:cs typeface="Verdana"/>
              </a:defRPr>
            </a:pPr>
            <a:endParaRPr lang="en-US"/>
          </a:p>
        </c:txPr>
        <c:crossAx val="387511552"/>
        <c:crosses val="autoZero"/>
        <c:crossBetween val="between"/>
      </c:valAx>
      <c:spPr>
        <a:noFill/>
        <a:ln w="25400">
          <a:noFill/>
        </a:ln>
      </c:spPr>
    </c:plotArea>
    <c:legend>
      <c:legendPos val="r"/>
      <c:layout>
        <c:manualLayout>
          <c:xMode val="edge"/>
          <c:yMode val="edge"/>
          <c:x val="0.49579015686802752"/>
          <c:y val="0.66668941382327207"/>
          <c:w val="0.48452186478245418"/>
          <c:h val="7.3876348789734592E-2"/>
        </c:manualLayout>
      </c:layout>
      <c:overlay val="0"/>
      <c:txPr>
        <a:bodyPr/>
        <a:lstStyle/>
        <a:p>
          <a:pPr>
            <a:defRPr sz="290" b="0" i="0" u="none" strike="noStrike" baseline="0">
              <a:solidFill>
                <a:srgbClr val="333333"/>
              </a:solidFill>
              <a:latin typeface="Verdana"/>
              <a:ea typeface="Verdana"/>
              <a:cs typeface="Verdana"/>
            </a:defRPr>
          </a:pPr>
          <a:endParaRPr lang="en-US"/>
        </a:p>
      </c:txPr>
    </c:legend>
    <c:plotVisOnly val="1"/>
    <c:dispBlanksAs val="gap"/>
    <c:showDLblsOverMax val="0"/>
  </c:chart>
  <c:spPr>
    <a:noFill/>
    <a:ln>
      <a:noFill/>
    </a:ln>
  </c:spPr>
  <c:txPr>
    <a:bodyPr/>
    <a:lstStyle/>
    <a:p>
      <a:pPr>
        <a:defRPr sz="1000" b="0" i="0" u="none" strike="noStrike" baseline="0">
          <a:solidFill>
            <a:srgbClr val="333333"/>
          </a:solidFill>
          <a:latin typeface="Calibri"/>
          <a:ea typeface="Calibri"/>
          <a:cs typeface="Calibri"/>
        </a:defRPr>
      </a:pPr>
      <a:endParaRPr lang="en-US"/>
    </a:p>
  </c:txPr>
  <c:printSettings>
    <c:headerFooter/>
    <c:pageMargins b="0.75000000000000044" l="0.7000000000000004" r="0.7000000000000004" t="0.75000000000000044" header="0.30000000000000021" footer="0.30000000000000021"/>
    <c:pageSetup/>
  </c:printSettings>
  <c:userShapes r:id="rId1"/>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invertIfNegative val="0"/>
          <c:val>
            <c:numRef>
              <c:f>Hoja2!$D$60:$E$60</c:f>
              <c:numCache>
                <c:formatCode>0%</c:formatCode>
                <c:ptCount val="2"/>
                <c:pt idx="0">
                  <c:v>0.71711697119691753</c:v>
                </c:pt>
                <c:pt idx="1">
                  <c:v>0.55748449060959959</c:v>
                </c:pt>
              </c:numCache>
            </c:numRef>
          </c:val>
          <c:extLst>
            <c:ext xmlns:c16="http://schemas.microsoft.com/office/drawing/2014/chart" uri="{C3380CC4-5D6E-409C-BE32-E72D297353CC}">
              <c16:uniqueId val="{00000000-9B66-40A9-94A6-F9965D2E5AE7}"/>
            </c:ext>
          </c:extLst>
        </c:ser>
        <c:ser>
          <c:idx val="1"/>
          <c:order val="1"/>
          <c:invertIfNegative val="0"/>
          <c:val>
            <c:numRef>
              <c:f>Hoja2!$D$61:$E$61</c:f>
              <c:numCache>
                <c:formatCode>0%</c:formatCode>
                <c:ptCount val="2"/>
                <c:pt idx="0">
                  <c:v>0.28288302880308236</c:v>
                </c:pt>
                <c:pt idx="1">
                  <c:v>0.44251550939040035</c:v>
                </c:pt>
              </c:numCache>
            </c:numRef>
          </c:val>
          <c:extLst>
            <c:ext xmlns:c16="http://schemas.microsoft.com/office/drawing/2014/chart" uri="{C3380CC4-5D6E-409C-BE32-E72D297353CC}">
              <c16:uniqueId val="{00000001-9B66-40A9-94A6-F9965D2E5AE7}"/>
            </c:ext>
          </c:extLst>
        </c:ser>
        <c:dLbls>
          <c:showLegendKey val="0"/>
          <c:showVal val="0"/>
          <c:showCatName val="0"/>
          <c:showSerName val="0"/>
          <c:showPercent val="0"/>
          <c:showBubbleSize val="0"/>
        </c:dLbls>
        <c:gapWidth val="150"/>
        <c:overlap val="100"/>
        <c:axId val="121032000"/>
        <c:axId val="1"/>
      </c:barChart>
      <c:catAx>
        <c:axId val="12103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n-US"/>
          </a:p>
        </c:txPr>
        <c:crossAx val="121032000"/>
        <c:crosses val="autoZero"/>
        <c:crossBetween val="between"/>
      </c:valAx>
    </c:plotArea>
    <c:legend>
      <c:legendPos val="b"/>
      <c:layout>
        <c:manualLayout>
          <c:xMode val="edge"/>
          <c:yMode val="edge"/>
          <c:x val="0.72635772192061943"/>
          <c:y val="0.36244994737976594"/>
          <c:w val="0.1067160551326648"/>
          <c:h val="0.11697211761573284"/>
        </c:manualLayout>
      </c:layout>
      <c:overlay val="0"/>
      <c:txPr>
        <a:bodyPr/>
        <a:lstStyle/>
        <a:p>
          <a:pPr>
            <a:defRPr sz="265" b="0" i="0" u="none" strike="noStrike" baseline="0">
              <a:solidFill>
                <a:srgbClr val="333333"/>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333333"/>
          </a:solidFill>
          <a:latin typeface="Calibri"/>
          <a:ea typeface="Calibri"/>
          <a:cs typeface="Calibri"/>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26" Type="http://schemas.openxmlformats.org/officeDocument/2006/relationships/chart" Target="../charts/chart44.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5" Type="http://schemas.openxmlformats.org/officeDocument/2006/relationships/chart" Target="../charts/chart43.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24" Type="http://schemas.openxmlformats.org/officeDocument/2006/relationships/chart" Target="../charts/chart42.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 Id="rId27" Type="http://schemas.openxmlformats.org/officeDocument/2006/relationships/chart" Target="../charts/chart45.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53.xml"/><Relationship Id="rId3" Type="http://schemas.openxmlformats.org/officeDocument/2006/relationships/chart" Target="../charts/chart48.xml"/><Relationship Id="rId7" Type="http://schemas.openxmlformats.org/officeDocument/2006/relationships/chart" Target="../charts/chart52.xml"/><Relationship Id="rId12" Type="http://schemas.openxmlformats.org/officeDocument/2006/relationships/chart" Target="../charts/chart57.xml"/><Relationship Id="rId2" Type="http://schemas.openxmlformats.org/officeDocument/2006/relationships/chart" Target="../charts/chart47.xml"/><Relationship Id="rId1" Type="http://schemas.openxmlformats.org/officeDocument/2006/relationships/chart" Target="../charts/chart46.xml"/><Relationship Id="rId6" Type="http://schemas.openxmlformats.org/officeDocument/2006/relationships/chart" Target="../charts/chart51.xml"/><Relationship Id="rId11" Type="http://schemas.openxmlformats.org/officeDocument/2006/relationships/chart" Target="../charts/chart56.xml"/><Relationship Id="rId5" Type="http://schemas.openxmlformats.org/officeDocument/2006/relationships/chart" Target="../charts/chart50.xml"/><Relationship Id="rId10" Type="http://schemas.openxmlformats.org/officeDocument/2006/relationships/chart" Target="../charts/chart55.xml"/><Relationship Id="rId4" Type="http://schemas.openxmlformats.org/officeDocument/2006/relationships/chart" Target="../charts/chart49.xml"/><Relationship Id="rId9" Type="http://schemas.openxmlformats.org/officeDocument/2006/relationships/chart" Target="../charts/chart5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58.xml"/></Relationships>
</file>

<file path=xl/drawings/drawing1.xml><?xml version="1.0" encoding="utf-8"?>
<xdr:wsDr xmlns:xdr="http://schemas.openxmlformats.org/drawingml/2006/spreadsheetDrawing" xmlns:a="http://schemas.openxmlformats.org/drawingml/2006/main">
  <xdr:twoCellAnchor>
    <xdr:from>
      <xdr:col>66</xdr:col>
      <xdr:colOff>82550</xdr:colOff>
      <xdr:row>182</xdr:row>
      <xdr:rowOff>25400</xdr:rowOff>
    </xdr:from>
    <xdr:to>
      <xdr:col>72</xdr:col>
      <xdr:colOff>139700</xdr:colOff>
      <xdr:row>204</xdr:row>
      <xdr:rowOff>25400</xdr:rowOff>
    </xdr:to>
    <xdr:graphicFrame macro="">
      <xdr:nvGraphicFramePr>
        <xdr:cNvPr id="33630758" name="Chart 1">
          <a:extLst>
            <a:ext uri="{FF2B5EF4-FFF2-40B4-BE49-F238E27FC236}">
              <a16:creationId xmlns:a16="http://schemas.microsoft.com/office/drawing/2014/main" id="{38E9998E-6287-4EC1-A3CB-8D969B1DF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66</xdr:col>
      <xdr:colOff>6350</xdr:colOff>
      <xdr:row>241</xdr:row>
      <xdr:rowOff>19050</xdr:rowOff>
    </xdr:from>
    <xdr:to>
      <xdr:col>71</xdr:col>
      <xdr:colOff>76200</xdr:colOff>
      <xdr:row>264</xdr:row>
      <xdr:rowOff>0</xdr:rowOff>
    </xdr:to>
    <xdr:graphicFrame macro="">
      <xdr:nvGraphicFramePr>
        <xdr:cNvPr id="33630759" name="Chart 1">
          <a:extLst>
            <a:ext uri="{FF2B5EF4-FFF2-40B4-BE49-F238E27FC236}">
              <a16:creationId xmlns:a16="http://schemas.microsoft.com/office/drawing/2014/main" id="{F000949E-B160-45A4-B5D0-656E34E555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74</xdr:col>
      <xdr:colOff>6350</xdr:colOff>
      <xdr:row>239</xdr:row>
      <xdr:rowOff>19050</xdr:rowOff>
    </xdr:from>
    <xdr:to>
      <xdr:col>79</xdr:col>
      <xdr:colOff>63500</xdr:colOff>
      <xdr:row>262</xdr:row>
      <xdr:rowOff>6350</xdr:rowOff>
    </xdr:to>
    <xdr:graphicFrame macro="">
      <xdr:nvGraphicFramePr>
        <xdr:cNvPr id="33630760" name="Chart 2">
          <a:extLst>
            <a:ext uri="{FF2B5EF4-FFF2-40B4-BE49-F238E27FC236}">
              <a16:creationId xmlns:a16="http://schemas.microsoft.com/office/drawing/2014/main" id="{68F1408F-1456-4639-B406-2F3C92EDAF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66</xdr:col>
      <xdr:colOff>12700</xdr:colOff>
      <xdr:row>265</xdr:row>
      <xdr:rowOff>6350</xdr:rowOff>
    </xdr:from>
    <xdr:to>
      <xdr:col>71</xdr:col>
      <xdr:colOff>76200</xdr:colOff>
      <xdr:row>287</xdr:row>
      <xdr:rowOff>25400</xdr:rowOff>
    </xdr:to>
    <xdr:graphicFrame macro="">
      <xdr:nvGraphicFramePr>
        <xdr:cNvPr id="33630761" name="Chart 5">
          <a:extLst>
            <a:ext uri="{FF2B5EF4-FFF2-40B4-BE49-F238E27FC236}">
              <a16:creationId xmlns:a16="http://schemas.microsoft.com/office/drawing/2014/main" id="{60E69C85-04A6-404E-A8C1-5D3A572EA4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71</xdr:col>
      <xdr:colOff>88900</xdr:colOff>
      <xdr:row>265</xdr:row>
      <xdr:rowOff>12700</xdr:rowOff>
    </xdr:from>
    <xdr:to>
      <xdr:col>76</xdr:col>
      <xdr:colOff>146050</xdr:colOff>
      <xdr:row>287</xdr:row>
      <xdr:rowOff>31750</xdr:rowOff>
    </xdr:to>
    <xdr:graphicFrame macro="">
      <xdr:nvGraphicFramePr>
        <xdr:cNvPr id="33630762" name="Chart 5">
          <a:extLst>
            <a:ext uri="{FF2B5EF4-FFF2-40B4-BE49-F238E27FC236}">
              <a16:creationId xmlns:a16="http://schemas.microsoft.com/office/drawing/2014/main" id="{3E9945FE-83DD-44B3-9531-FB74D89D9E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67</xdr:col>
      <xdr:colOff>88900</xdr:colOff>
      <xdr:row>118</xdr:row>
      <xdr:rowOff>19050</xdr:rowOff>
    </xdr:from>
    <xdr:to>
      <xdr:col>74</xdr:col>
      <xdr:colOff>31750</xdr:colOff>
      <xdr:row>145</xdr:row>
      <xdr:rowOff>31750</xdr:rowOff>
    </xdr:to>
    <xdr:graphicFrame macro="">
      <xdr:nvGraphicFramePr>
        <xdr:cNvPr id="33630763" name="15 Gráfico">
          <a:extLst>
            <a:ext uri="{FF2B5EF4-FFF2-40B4-BE49-F238E27FC236}">
              <a16:creationId xmlns:a16="http://schemas.microsoft.com/office/drawing/2014/main" id="{D1D47201-1277-44F5-8F08-59EF1DF4C8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67</xdr:col>
      <xdr:colOff>0</xdr:colOff>
      <xdr:row>291</xdr:row>
      <xdr:rowOff>0</xdr:rowOff>
    </xdr:from>
    <xdr:to>
      <xdr:col>72</xdr:col>
      <xdr:colOff>63500</xdr:colOff>
      <xdr:row>313</xdr:row>
      <xdr:rowOff>19050</xdr:rowOff>
    </xdr:to>
    <xdr:graphicFrame macro="">
      <xdr:nvGraphicFramePr>
        <xdr:cNvPr id="33630764" name="Chart 5">
          <a:extLst>
            <a:ext uri="{FF2B5EF4-FFF2-40B4-BE49-F238E27FC236}">
              <a16:creationId xmlns:a16="http://schemas.microsoft.com/office/drawing/2014/main" id="{63DE74A6-7CBF-40FD-9D0F-22D945B7F6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67</xdr:col>
      <xdr:colOff>82550</xdr:colOff>
      <xdr:row>148</xdr:row>
      <xdr:rowOff>6350</xdr:rowOff>
    </xdr:from>
    <xdr:to>
      <xdr:col>74</xdr:col>
      <xdr:colOff>25400</xdr:colOff>
      <xdr:row>175</xdr:row>
      <xdr:rowOff>19050</xdr:rowOff>
    </xdr:to>
    <xdr:graphicFrame macro="">
      <xdr:nvGraphicFramePr>
        <xdr:cNvPr id="33630765" name="15 Gráfico">
          <a:extLst>
            <a:ext uri="{FF2B5EF4-FFF2-40B4-BE49-F238E27FC236}">
              <a16:creationId xmlns:a16="http://schemas.microsoft.com/office/drawing/2014/main" id="{EA17042A-F0B5-4F6A-9105-B8A46EFC19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74</xdr:col>
      <xdr:colOff>76200</xdr:colOff>
      <xdr:row>148</xdr:row>
      <xdr:rowOff>12700</xdr:rowOff>
    </xdr:from>
    <xdr:to>
      <xdr:col>81</xdr:col>
      <xdr:colOff>19050</xdr:colOff>
      <xdr:row>175</xdr:row>
      <xdr:rowOff>31750</xdr:rowOff>
    </xdr:to>
    <xdr:graphicFrame macro="">
      <xdr:nvGraphicFramePr>
        <xdr:cNvPr id="33630766" name="15 Gráfico">
          <a:extLst>
            <a:ext uri="{FF2B5EF4-FFF2-40B4-BE49-F238E27FC236}">
              <a16:creationId xmlns:a16="http://schemas.microsoft.com/office/drawing/2014/main" id="{2BF475D1-D9B3-44D2-BF76-303F625512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74</xdr:col>
      <xdr:colOff>82550</xdr:colOff>
      <xdr:row>118</xdr:row>
      <xdr:rowOff>31750</xdr:rowOff>
    </xdr:from>
    <xdr:to>
      <xdr:col>81</xdr:col>
      <xdr:colOff>25400</xdr:colOff>
      <xdr:row>146</xdr:row>
      <xdr:rowOff>6350</xdr:rowOff>
    </xdr:to>
    <xdr:graphicFrame macro="">
      <xdr:nvGraphicFramePr>
        <xdr:cNvPr id="33630767" name="15 Gráfico">
          <a:extLst>
            <a:ext uri="{FF2B5EF4-FFF2-40B4-BE49-F238E27FC236}">
              <a16:creationId xmlns:a16="http://schemas.microsoft.com/office/drawing/2014/main" id="{00136A30-E66C-4BAF-980E-E94FE8B9E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66</xdr:col>
      <xdr:colOff>207309</xdr:colOff>
      <xdr:row>209</xdr:row>
      <xdr:rowOff>1119</xdr:rowOff>
    </xdr:from>
    <xdr:to>
      <xdr:col>72</xdr:col>
      <xdr:colOff>638736</xdr:colOff>
      <xdr:row>236</xdr:row>
      <xdr:rowOff>67235</xdr:rowOff>
    </xdr:to>
    <xdr:graphicFrame macro="">
      <xdr:nvGraphicFramePr>
        <xdr:cNvPr id="2" name="Chart 1">
          <a:extLst>
            <a:ext uri="{FF2B5EF4-FFF2-40B4-BE49-F238E27FC236}">
              <a16:creationId xmlns:a16="http://schemas.microsoft.com/office/drawing/2014/main" id="{C0552344-CB4D-35A2-9F87-405CEA2335F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0.63134</cdr:x>
      <cdr:y>0.09564</cdr:y>
    </cdr:from>
    <cdr:to>
      <cdr:x>0.63134</cdr:x>
      <cdr:y>0.5755</cdr:y>
    </cdr:to>
    <cdr:cxnSp macro="">
      <cdr:nvCxnSpPr>
        <cdr:cNvPr id="3" name="Straight Connector 2">
          <a:extLst xmlns:a="http://schemas.openxmlformats.org/drawingml/2006/main">
            <a:ext uri="{FF2B5EF4-FFF2-40B4-BE49-F238E27FC236}">
              <a16:creationId xmlns:a16="http://schemas.microsoft.com/office/drawing/2014/main" id="{62F5C144-1A5A-4F7C-93C8-E6991371C252}"/>
            </a:ext>
          </a:extLst>
        </cdr:cNvPr>
        <cdr:cNvCxnSpPr/>
      </cdr:nvCxnSpPr>
      <cdr:spPr>
        <a:xfrm xmlns:a="http://schemas.openxmlformats.org/drawingml/2006/main" flipV="1">
          <a:off x="3038475" y="714375"/>
          <a:ext cx="0" cy="2657475"/>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0.68667</cdr:x>
      <cdr:y>0.18129</cdr:y>
    </cdr:from>
    <cdr:to>
      <cdr:x>0.69134</cdr:x>
      <cdr:y>0.67384</cdr:y>
    </cdr:to>
    <cdr:cxnSp macro="">
      <cdr:nvCxnSpPr>
        <cdr:cNvPr id="3" name="Straight Connector 2">
          <a:extLst xmlns:a="http://schemas.openxmlformats.org/drawingml/2006/main">
            <a:ext uri="{FF2B5EF4-FFF2-40B4-BE49-F238E27FC236}">
              <a16:creationId xmlns:a16="http://schemas.microsoft.com/office/drawing/2014/main" id="{6ECC34EA-AFD9-4C02-BC86-0DAD9175DB56}"/>
            </a:ext>
          </a:extLst>
        </cdr:cNvPr>
        <cdr:cNvCxnSpPr/>
      </cdr:nvCxnSpPr>
      <cdr:spPr>
        <a:xfrm xmlns:a="http://schemas.openxmlformats.org/drawingml/2006/main" flipH="1" flipV="1">
          <a:off x="2993571" y="666750"/>
          <a:ext cx="36286" cy="2667000"/>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0.66651</cdr:x>
      <cdr:y>0.09376</cdr:y>
    </cdr:from>
    <cdr:to>
      <cdr:x>0.66651</cdr:x>
      <cdr:y>0.68472</cdr:y>
    </cdr:to>
    <cdr:cxnSp macro="">
      <cdr:nvCxnSpPr>
        <cdr:cNvPr id="3" name="Straight Connector 2">
          <a:extLst xmlns:a="http://schemas.openxmlformats.org/drawingml/2006/main">
            <a:ext uri="{FF2B5EF4-FFF2-40B4-BE49-F238E27FC236}">
              <a16:creationId xmlns:a16="http://schemas.microsoft.com/office/drawing/2014/main" id="{E7E9ADE0-0064-433E-8EED-A41A26DFD343}"/>
            </a:ext>
          </a:extLst>
        </cdr:cNvPr>
        <cdr:cNvCxnSpPr/>
      </cdr:nvCxnSpPr>
      <cdr:spPr>
        <a:xfrm xmlns:a="http://schemas.openxmlformats.org/drawingml/2006/main" flipV="1">
          <a:off x="3019431" y="628641"/>
          <a:ext cx="0" cy="2657502"/>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5.xml><?xml version="1.0" encoding="utf-8"?>
<c:userShapes xmlns:c="http://schemas.openxmlformats.org/drawingml/2006/chart">
  <cdr:relSizeAnchor xmlns:cdr="http://schemas.openxmlformats.org/drawingml/2006/chartDrawing">
    <cdr:from>
      <cdr:x>0.68996</cdr:x>
      <cdr:y>0.31944</cdr:y>
    </cdr:from>
    <cdr:to>
      <cdr:x>0.69458</cdr:x>
      <cdr:y>0.86448</cdr:y>
    </cdr:to>
    <cdr:cxnSp macro="">
      <cdr:nvCxnSpPr>
        <cdr:cNvPr id="3" name="Straight Connector 2">
          <a:extLst xmlns:a="http://schemas.openxmlformats.org/drawingml/2006/main">
            <a:ext uri="{FF2B5EF4-FFF2-40B4-BE49-F238E27FC236}">
              <a16:creationId xmlns:a16="http://schemas.microsoft.com/office/drawing/2014/main" id="{055498D4-A9B5-49E3-8FD7-B55F67905FCD}"/>
            </a:ext>
          </a:extLst>
        </cdr:cNvPr>
        <cdr:cNvCxnSpPr/>
      </cdr:nvCxnSpPr>
      <cdr:spPr>
        <a:xfrm xmlns:a="http://schemas.openxmlformats.org/drawingml/2006/main" flipH="1" flipV="1">
          <a:off x="3012586" y="475681"/>
          <a:ext cx="24209" cy="2964525"/>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6.xml><?xml version="1.0" encoding="utf-8"?>
<c:userShapes xmlns:c="http://schemas.openxmlformats.org/drawingml/2006/chart">
  <cdr:relSizeAnchor xmlns:cdr="http://schemas.openxmlformats.org/drawingml/2006/chartDrawing">
    <cdr:from>
      <cdr:x>0.26919</cdr:x>
      <cdr:y>0.77657</cdr:y>
    </cdr:from>
    <cdr:to>
      <cdr:x>0.32242</cdr:x>
      <cdr:y>0.82073</cdr:y>
    </cdr:to>
    <cdr:sp macro="" textlink="">
      <cdr:nvSpPr>
        <cdr:cNvPr id="2" name="Oval 1">
          <a:extLst xmlns:a="http://schemas.openxmlformats.org/drawingml/2006/main">
            <a:ext uri="{FF2B5EF4-FFF2-40B4-BE49-F238E27FC236}">
              <a16:creationId xmlns:a16="http://schemas.microsoft.com/office/drawing/2014/main" id="{B755BB04-5F26-7648-8E7B-4CF17AB41940}"/>
            </a:ext>
          </a:extLst>
        </cdr:cNvPr>
        <cdr:cNvSpPr/>
      </cdr:nvSpPr>
      <cdr:spPr>
        <a:xfrm xmlns:a="http://schemas.openxmlformats.org/drawingml/2006/main">
          <a:off x="1473574" y="3349440"/>
          <a:ext cx="291353" cy="190500"/>
        </a:xfrm>
        <a:prstGeom xmlns:a="http://schemas.openxmlformats.org/drawingml/2006/main" prst="ellipse">
          <a:avLst/>
        </a:prstGeom>
        <a:noFill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0.34091</cdr:x>
      <cdr:y>0.68728</cdr:y>
    </cdr:from>
    <cdr:to>
      <cdr:x>0.39413</cdr:x>
      <cdr:y>0.73145</cdr:y>
    </cdr:to>
    <cdr:sp macro="" textlink="">
      <cdr:nvSpPr>
        <cdr:cNvPr id="3" name="Oval 2">
          <a:extLst xmlns:a="http://schemas.openxmlformats.org/drawingml/2006/main">
            <a:ext uri="{FF2B5EF4-FFF2-40B4-BE49-F238E27FC236}">
              <a16:creationId xmlns:a16="http://schemas.microsoft.com/office/drawing/2014/main" id="{19858E94-02D0-B47E-1D60-970CD82F96E1}"/>
            </a:ext>
          </a:extLst>
        </cdr:cNvPr>
        <cdr:cNvSpPr/>
      </cdr:nvSpPr>
      <cdr:spPr>
        <a:xfrm xmlns:a="http://schemas.openxmlformats.org/drawingml/2006/main">
          <a:off x="1866153" y="2964329"/>
          <a:ext cx="291353" cy="190500"/>
        </a:xfrm>
        <a:prstGeom xmlns:a="http://schemas.openxmlformats.org/drawingml/2006/main" prst="ellipse">
          <a:avLst/>
        </a:prstGeom>
        <a:noFill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0.46169</cdr:x>
      <cdr:y>0.67169</cdr:y>
    </cdr:from>
    <cdr:to>
      <cdr:x>0.51491</cdr:x>
      <cdr:y>0.71586</cdr:y>
    </cdr:to>
    <cdr:sp macro="" textlink="">
      <cdr:nvSpPr>
        <cdr:cNvPr id="4" name="Oval 3">
          <a:extLst xmlns:a="http://schemas.openxmlformats.org/drawingml/2006/main">
            <a:ext uri="{FF2B5EF4-FFF2-40B4-BE49-F238E27FC236}">
              <a16:creationId xmlns:a16="http://schemas.microsoft.com/office/drawing/2014/main" id="{19858E94-02D0-B47E-1D60-970CD82F96E1}"/>
            </a:ext>
          </a:extLst>
        </cdr:cNvPr>
        <cdr:cNvSpPr/>
      </cdr:nvSpPr>
      <cdr:spPr>
        <a:xfrm xmlns:a="http://schemas.openxmlformats.org/drawingml/2006/main">
          <a:off x="2527300" y="2897094"/>
          <a:ext cx="291353" cy="190500"/>
        </a:xfrm>
        <a:prstGeom xmlns:a="http://schemas.openxmlformats.org/drawingml/2006/main" prst="ellipse">
          <a:avLst/>
        </a:prstGeom>
        <a:noFill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0.64183</cdr:x>
      <cdr:y>0.64051</cdr:y>
    </cdr:from>
    <cdr:to>
      <cdr:x>0.69505</cdr:x>
      <cdr:y>0.68468</cdr:y>
    </cdr:to>
    <cdr:sp macro="" textlink="">
      <cdr:nvSpPr>
        <cdr:cNvPr id="5" name="Oval 4">
          <a:extLst xmlns:a="http://schemas.openxmlformats.org/drawingml/2006/main">
            <a:ext uri="{FF2B5EF4-FFF2-40B4-BE49-F238E27FC236}">
              <a16:creationId xmlns:a16="http://schemas.microsoft.com/office/drawing/2014/main" id="{19858E94-02D0-B47E-1D60-970CD82F96E1}"/>
            </a:ext>
          </a:extLst>
        </cdr:cNvPr>
        <cdr:cNvSpPr/>
      </cdr:nvSpPr>
      <cdr:spPr>
        <a:xfrm xmlns:a="http://schemas.openxmlformats.org/drawingml/2006/main">
          <a:off x="3513418" y="2762624"/>
          <a:ext cx="291353" cy="190500"/>
        </a:xfrm>
        <a:prstGeom xmlns:a="http://schemas.openxmlformats.org/drawingml/2006/main" prst="ellipse">
          <a:avLst/>
        </a:prstGeom>
        <a:noFill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drawings/drawing7.xml><?xml version="1.0" encoding="utf-8"?>
<xdr:wsDr xmlns:xdr="http://schemas.openxmlformats.org/drawingml/2006/spreadsheetDrawing" xmlns:a="http://schemas.openxmlformats.org/drawingml/2006/main">
  <xdr:twoCellAnchor>
    <xdr:from>
      <xdr:col>65</xdr:col>
      <xdr:colOff>331106</xdr:colOff>
      <xdr:row>153</xdr:row>
      <xdr:rowOff>107044</xdr:rowOff>
    </xdr:from>
    <xdr:to>
      <xdr:col>70</xdr:col>
      <xdr:colOff>408213</xdr:colOff>
      <xdr:row>176</xdr:row>
      <xdr:rowOff>100693</xdr:rowOff>
    </xdr:to>
    <xdr:graphicFrame macro="">
      <xdr:nvGraphicFramePr>
        <xdr:cNvPr id="30084861" name="Chart 1">
          <a:extLst>
            <a:ext uri="{FF2B5EF4-FFF2-40B4-BE49-F238E27FC236}">
              <a16:creationId xmlns:a16="http://schemas.microsoft.com/office/drawing/2014/main" id="{68ABA20C-BA25-45B9-B928-B41400F26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70</xdr:col>
      <xdr:colOff>625021</xdr:colOff>
      <xdr:row>177</xdr:row>
      <xdr:rowOff>44903</xdr:rowOff>
    </xdr:from>
    <xdr:to>
      <xdr:col>76</xdr:col>
      <xdr:colOff>480786</xdr:colOff>
      <xdr:row>221</xdr:row>
      <xdr:rowOff>136978</xdr:rowOff>
    </xdr:to>
    <xdr:graphicFrame macro="">
      <xdr:nvGraphicFramePr>
        <xdr:cNvPr id="30084862" name="Chart 1">
          <a:extLst>
            <a:ext uri="{FF2B5EF4-FFF2-40B4-BE49-F238E27FC236}">
              <a16:creationId xmlns:a16="http://schemas.microsoft.com/office/drawing/2014/main" id="{91D5BD24-22F8-4675-9C00-881E1D9ECC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65</xdr:col>
      <xdr:colOff>338817</xdr:colOff>
      <xdr:row>177</xdr:row>
      <xdr:rowOff>36285</xdr:rowOff>
    </xdr:from>
    <xdr:to>
      <xdr:col>70</xdr:col>
      <xdr:colOff>426356</xdr:colOff>
      <xdr:row>222</xdr:row>
      <xdr:rowOff>905</xdr:rowOff>
    </xdr:to>
    <xdr:graphicFrame macro="">
      <xdr:nvGraphicFramePr>
        <xdr:cNvPr id="30084863" name="Chart 1">
          <a:extLst>
            <a:ext uri="{FF2B5EF4-FFF2-40B4-BE49-F238E27FC236}">
              <a16:creationId xmlns:a16="http://schemas.microsoft.com/office/drawing/2014/main" id="{D2189FBA-B097-49E7-9808-45B0DF1C64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70</xdr:col>
      <xdr:colOff>572033</xdr:colOff>
      <xdr:row>222</xdr:row>
      <xdr:rowOff>62406</xdr:rowOff>
    </xdr:from>
    <xdr:to>
      <xdr:col>76</xdr:col>
      <xdr:colOff>441859</xdr:colOff>
      <xdr:row>417</xdr:row>
      <xdr:rowOff>41649</xdr:rowOff>
    </xdr:to>
    <xdr:graphicFrame macro="">
      <xdr:nvGraphicFramePr>
        <xdr:cNvPr id="30084864" name="Chart 1">
          <a:extLst>
            <a:ext uri="{FF2B5EF4-FFF2-40B4-BE49-F238E27FC236}">
              <a16:creationId xmlns:a16="http://schemas.microsoft.com/office/drawing/2014/main" id="{D9F79FA6-0BF0-4589-B593-CAD4EF758F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65</xdr:col>
      <xdr:colOff>323850</xdr:colOff>
      <xdr:row>222</xdr:row>
      <xdr:rowOff>69847</xdr:rowOff>
    </xdr:from>
    <xdr:to>
      <xdr:col>70</xdr:col>
      <xdr:colOff>419100</xdr:colOff>
      <xdr:row>417</xdr:row>
      <xdr:rowOff>11205</xdr:rowOff>
    </xdr:to>
    <xdr:graphicFrame macro="">
      <xdr:nvGraphicFramePr>
        <xdr:cNvPr id="30084865" name="Chart 6">
          <a:extLst>
            <a:ext uri="{FF2B5EF4-FFF2-40B4-BE49-F238E27FC236}">
              <a16:creationId xmlns:a16="http://schemas.microsoft.com/office/drawing/2014/main" id="{D3258F52-DE6B-453E-ADB2-D2EA67A318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65</xdr:col>
      <xdr:colOff>481853</xdr:colOff>
      <xdr:row>245</xdr:row>
      <xdr:rowOff>107577</xdr:rowOff>
    </xdr:from>
    <xdr:to>
      <xdr:col>71</xdr:col>
      <xdr:colOff>829234</xdr:colOff>
      <xdr:row>274</xdr:row>
      <xdr:rowOff>112058</xdr:rowOff>
    </xdr:to>
    <xdr:graphicFrame macro="">
      <xdr:nvGraphicFramePr>
        <xdr:cNvPr id="2" name="Chart 1">
          <a:extLst>
            <a:ext uri="{FF2B5EF4-FFF2-40B4-BE49-F238E27FC236}">
              <a16:creationId xmlns:a16="http://schemas.microsoft.com/office/drawing/2014/main" id="{9333072E-66D9-BBA2-8262-39A39A3EFC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0.98734</cdr:y>
    </cdr:from>
    <cdr:to>
      <cdr:x>0</cdr:x>
      <cdr:y>0.98734</cdr:y>
    </cdr:to>
    <cdr:sp macro="" textlink="">
      <cdr:nvSpPr>
        <cdr:cNvPr id="2" name="TextBox 1"/>
        <cdr:cNvSpPr txBox="1"/>
      </cdr:nvSpPr>
      <cdr:spPr>
        <a:xfrm xmlns:a="http://schemas.openxmlformats.org/drawingml/2006/main">
          <a:off x="603250" y="2466975"/>
          <a:ext cx="1095375" cy="6476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000" b="1">
              <a:solidFill>
                <a:sysClr val="windowText" lastClr="000000"/>
              </a:solidFill>
            </a:rPr>
            <a:t>Promedio </a:t>
          </a:r>
        </a:p>
        <a:p xmlns:a="http://schemas.openxmlformats.org/drawingml/2006/main">
          <a:pPr algn="ctr"/>
          <a:r>
            <a:rPr lang="en-US" sz="1000" b="1">
              <a:solidFill>
                <a:sysClr val="windowText" lastClr="000000"/>
              </a:solidFill>
            </a:rPr>
            <a:t>1961-2005:</a:t>
          </a:r>
          <a:r>
            <a:rPr lang="en-US" sz="1000" b="1" baseline="0">
              <a:solidFill>
                <a:sysClr val="windowText" lastClr="000000"/>
              </a:solidFill>
            </a:rPr>
            <a:t> </a:t>
          </a:r>
        </a:p>
        <a:p xmlns:a="http://schemas.openxmlformats.org/drawingml/2006/main">
          <a:pPr algn="ctr"/>
          <a:r>
            <a:rPr lang="en-US" sz="1000" b="1" baseline="0">
              <a:solidFill>
                <a:sysClr val="windowText" lastClr="000000"/>
              </a:solidFill>
            </a:rPr>
            <a:t>23%</a:t>
          </a:r>
          <a:endParaRPr lang="en-US" sz="1000" b="1">
            <a:solidFill>
              <a:sysClr val="windowText" lastClr="000000"/>
            </a:solidFil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63</xdr:col>
      <xdr:colOff>38100</xdr:colOff>
      <xdr:row>43</xdr:row>
      <xdr:rowOff>6350</xdr:rowOff>
    </xdr:from>
    <xdr:to>
      <xdr:col>67</xdr:col>
      <xdr:colOff>139700</xdr:colOff>
      <xdr:row>60</xdr:row>
      <xdr:rowOff>19050</xdr:rowOff>
    </xdr:to>
    <xdr:graphicFrame macro="">
      <xdr:nvGraphicFramePr>
        <xdr:cNvPr id="9452669" name="15 Gráfico">
          <a:extLst>
            <a:ext uri="{FF2B5EF4-FFF2-40B4-BE49-F238E27FC236}">
              <a16:creationId xmlns:a16="http://schemas.microsoft.com/office/drawing/2014/main" id="{D31F6AE4-CFB1-438F-9133-350DA59A4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24</xdr:col>
      <xdr:colOff>0</xdr:colOff>
      <xdr:row>35</xdr:row>
      <xdr:rowOff>0</xdr:rowOff>
    </xdr:from>
    <xdr:to>
      <xdr:col>30</xdr:col>
      <xdr:colOff>6350</xdr:colOff>
      <xdr:row>50</xdr:row>
      <xdr:rowOff>19050</xdr:rowOff>
    </xdr:to>
    <xdr:graphicFrame macro="">
      <xdr:nvGraphicFramePr>
        <xdr:cNvPr id="35878334" name="Chart 697">
          <a:extLst>
            <a:ext uri="{FF2B5EF4-FFF2-40B4-BE49-F238E27FC236}">
              <a16:creationId xmlns:a16="http://schemas.microsoft.com/office/drawing/2014/main" id="{0450749D-4121-4461-9EDA-DC4E3888FB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6350</xdr:colOff>
      <xdr:row>35</xdr:row>
      <xdr:rowOff>0</xdr:rowOff>
    </xdr:from>
    <xdr:to>
      <xdr:col>21</xdr:col>
      <xdr:colOff>63500</xdr:colOff>
      <xdr:row>50</xdr:row>
      <xdr:rowOff>31750</xdr:rowOff>
    </xdr:to>
    <xdr:graphicFrame macro="">
      <xdr:nvGraphicFramePr>
        <xdr:cNvPr id="35878335" name="Chart 1">
          <a:extLst>
            <a:ext uri="{FF2B5EF4-FFF2-40B4-BE49-F238E27FC236}">
              <a16:creationId xmlns:a16="http://schemas.microsoft.com/office/drawing/2014/main" id="{A7A7E58E-945F-4094-94B4-D81E5F2B08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35</xdr:row>
      <xdr:rowOff>6350</xdr:rowOff>
    </xdr:from>
    <xdr:to>
      <xdr:col>9</xdr:col>
      <xdr:colOff>63500</xdr:colOff>
      <xdr:row>51</xdr:row>
      <xdr:rowOff>0</xdr:rowOff>
    </xdr:to>
    <xdr:graphicFrame macro="">
      <xdr:nvGraphicFramePr>
        <xdr:cNvPr id="35878336" name="Chart 2">
          <a:extLst>
            <a:ext uri="{FF2B5EF4-FFF2-40B4-BE49-F238E27FC236}">
              <a16:creationId xmlns:a16="http://schemas.microsoft.com/office/drawing/2014/main" id="{3B3C1D6F-3365-44B9-9945-2BF2D4E718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0</xdr:colOff>
      <xdr:row>1</xdr:row>
      <xdr:rowOff>0</xdr:rowOff>
    </xdr:from>
    <xdr:to>
      <xdr:col>33</xdr:col>
      <xdr:colOff>57150</xdr:colOff>
      <xdr:row>17</xdr:row>
      <xdr:rowOff>6350</xdr:rowOff>
    </xdr:to>
    <xdr:graphicFrame macro="">
      <xdr:nvGraphicFramePr>
        <xdr:cNvPr id="35878337" name="Chart 4">
          <a:extLst>
            <a:ext uri="{FF2B5EF4-FFF2-40B4-BE49-F238E27FC236}">
              <a16:creationId xmlns:a16="http://schemas.microsoft.com/office/drawing/2014/main" id="{2859BAD8-071A-4CAA-8F2F-E469DCA19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44450</xdr:colOff>
      <xdr:row>18</xdr:row>
      <xdr:rowOff>0</xdr:rowOff>
    </xdr:from>
    <xdr:to>
      <xdr:col>6</xdr:col>
      <xdr:colOff>63500</xdr:colOff>
      <xdr:row>33</xdr:row>
      <xdr:rowOff>31750</xdr:rowOff>
    </xdr:to>
    <xdr:graphicFrame macro="">
      <xdr:nvGraphicFramePr>
        <xdr:cNvPr id="35878338" name="Chart 5">
          <a:extLst>
            <a:ext uri="{FF2B5EF4-FFF2-40B4-BE49-F238E27FC236}">
              <a16:creationId xmlns:a16="http://schemas.microsoft.com/office/drawing/2014/main" id="{EF2C78BC-045E-43BA-9F40-7D2B3156B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0</xdr:row>
      <xdr:rowOff>38100</xdr:rowOff>
    </xdr:from>
    <xdr:to>
      <xdr:col>9</xdr:col>
      <xdr:colOff>63500</xdr:colOff>
      <xdr:row>16</xdr:row>
      <xdr:rowOff>38100</xdr:rowOff>
    </xdr:to>
    <xdr:graphicFrame macro="">
      <xdr:nvGraphicFramePr>
        <xdr:cNvPr id="35878339" name="Chart 6">
          <a:extLst>
            <a:ext uri="{FF2B5EF4-FFF2-40B4-BE49-F238E27FC236}">
              <a16:creationId xmlns:a16="http://schemas.microsoft.com/office/drawing/2014/main" id="{B3D2C3F1-1331-4DF0-B2E9-FC9A42F5B9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6350</xdr:colOff>
      <xdr:row>1</xdr:row>
      <xdr:rowOff>0</xdr:rowOff>
    </xdr:from>
    <xdr:to>
      <xdr:col>21</xdr:col>
      <xdr:colOff>63500</xdr:colOff>
      <xdr:row>16</xdr:row>
      <xdr:rowOff>31750</xdr:rowOff>
    </xdr:to>
    <xdr:graphicFrame macro="">
      <xdr:nvGraphicFramePr>
        <xdr:cNvPr id="35878340" name="Chart 7">
          <a:extLst>
            <a:ext uri="{FF2B5EF4-FFF2-40B4-BE49-F238E27FC236}">
              <a16:creationId xmlns:a16="http://schemas.microsoft.com/office/drawing/2014/main" id="{51923642-57F1-47C7-8201-6D3B50A6BA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52</xdr:row>
      <xdr:rowOff>0</xdr:rowOff>
    </xdr:from>
    <xdr:to>
      <xdr:col>9</xdr:col>
      <xdr:colOff>57150</xdr:colOff>
      <xdr:row>67</xdr:row>
      <xdr:rowOff>31750</xdr:rowOff>
    </xdr:to>
    <xdr:graphicFrame macro="">
      <xdr:nvGraphicFramePr>
        <xdr:cNvPr id="35878341" name="Chart 8">
          <a:extLst>
            <a:ext uri="{FF2B5EF4-FFF2-40B4-BE49-F238E27FC236}">
              <a16:creationId xmlns:a16="http://schemas.microsoft.com/office/drawing/2014/main" id="{A48611C2-92D8-4E7D-8F47-063DE8A746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xdr:col>
      <xdr:colOff>0</xdr:colOff>
      <xdr:row>18</xdr:row>
      <xdr:rowOff>0</xdr:rowOff>
    </xdr:from>
    <xdr:to>
      <xdr:col>33</xdr:col>
      <xdr:colOff>63500</xdr:colOff>
      <xdr:row>33</xdr:row>
      <xdr:rowOff>38100</xdr:rowOff>
    </xdr:to>
    <xdr:graphicFrame macro="">
      <xdr:nvGraphicFramePr>
        <xdr:cNvPr id="35878342" name="Chart 45">
          <a:extLst>
            <a:ext uri="{FF2B5EF4-FFF2-40B4-BE49-F238E27FC236}">
              <a16:creationId xmlns:a16="http://schemas.microsoft.com/office/drawing/2014/main" id="{2E84A9A6-F2CD-4A44-9AB4-B1AFF83901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0</xdr:colOff>
      <xdr:row>18</xdr:row>
      <xdr:rowOff>0</xdr:rowOff>
    </xdr:from>
    <xdr:to>
      <xdr:col>22</xdr:col>
      <xdr:colOff>0</xdr:colOff>
      <xdr:row>33</xdr:row>
      <xdr:rowOff>38100</xdr:rowOff>
    </xdr:to>
    <xdr:graphicFrame macro="">
      <xdr:nvGraphicFramePr>
        <xdr:cNvPr id="35878343" name="Chart 53">
          <a:extLst>
            <a:ext uri="{FF2B5EF4-FFF2-40B4-BE49-F238E27FC236}">
              <a16:creationId xmlns:a16="http://schemas.microsoft.com/office/drawing/2014/main" id="{AE704D28-5C77-4316-AD4E-DD417DBE8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85</xdr:col>
      <xdr:colOff>44450</xdr:colOff>
      <xdr:row>18</xdr:row>
      <xdr:rowOff>19050</xdr:rowOff>
    </xdr:from>
    <xdr:to>
      <xdr:col>98</xdr:col>
      <xdr:colOff>114300</xdr:colOff>
      <xdr:row>45</xdr:row>
      <xdr:rowOff>25400</xdr:rowOff>
    </xdr:to>
    <xdr:graphicFrame macro="">
      <xdr:nvGraphicFramePr>
        <xdr:cNvPr id="35878344" name="Chart 54">
          <a:extLst>
            <a:ext uri="{FF2B5EF4-FFF2-40B4-BE49-F238E27FC236}">
              <a16:creationId xmlns:a16="http://schemas.microsoft.com/office/drawing/2014/main" id="{97F12CEF-AFAE-4F2B-8192-461A077AD9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xdr:col>
      <xdr:colOff>6350</xdr:colOff>
      <xdr:row>69</xdr:row>
      <xdr:rowOff>0</xdr:rowOff>
    </xdr:from>
    <xdr:to>
      <xdr:col>9</xdr:col>
      <xdr:colOff>57150</xdr:colOff>
      <xdr:row>84</xdr:row>
      <xdr:rowOff>31750</xdr:rowOff>
    </xdr:to>
    <xdr:graphicFrame macro="">
      <xdr:nvGraphicFramePr>
        <xdr:cNvPr id="35878345" name="Chart 5">
          <a:extLst>
            <a:ext uri="{FF2B5EF4-FFF2-40B4-BE49-F238E27FC236}">
              <a16:creationId xmlns:a16="http://schemas.microsoft.com/office/drawing/2014/main" id="{F4AFC7D9-5CE0-414F-8331-C90CC813F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24</xdr:col>
      <xdr:colOff>0</xdr:colOff>
      <xdr:row>52</xdr:row>
      <xdr:rowOff>0</xdr:rowOff>
    </xdr:from>
    <xdr:to>
      <xdr:col>27</xdr:col>
      <xdr:colOff>63500</xdr:colOff>
      <xdr:row>67</xdr:row>
      <xdr:rowOff>38100</xdr:rowOff>
    </xdr:to>
    <xdr:graphicFrame macro="">
      <xdr:nvGraphicFramePr>
        <xdr:cNvPr id="35878346" name="Chart 746">
          <a:extLst>
            <a:ext uri="{FF2B5EF4-FFF2-40B4-BE49-F238E27FC236}">
              <a16:creationId xmlns:a16="http://schemas.microsoft.com/office/drawing/2014/main" id="{A2F96E67-F421-4614-B5D0-F7435DB2C0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35</xdr:col>
      <xdr:colOff>6350</xdr:colOff>
      <xdr:row>34</xdr:row>
      <xdr:rowOff>6350</xdr:rowOff>
    </xdr:from>
    <xdr:to>
      <xdr:col>40</xdr:col>
      <xdr:colOff>6350</xdr:colOff>
      <xdr:row>49</xdr:row>
      <xdr:rowOff>6350</xdr:rowOff>
    </xdr:to>
    <xdr:graphicFrame macro="">
      <xdr:nvGraphicFramePr>
        <xdr:cNvPr id="35878347" name="Chart 826">
          <a:extLst>
            <a:ext uri="{FF2B5EF4-FFF2-40B4-BE49-F238E27FC236}">
              <a16:creationId xmlns:a16="http://schemas.microsoft.com/office/drawing/2014/main" id="{DC4A7B29-341A-4E73-8AFD-A56F7E7FC4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6350</xdr:colOff>
      <xdr:row>68</xdr:row>
      <xdr:rowOff>6350</xdr:rowOff>
    </xdr:from>
    <xdr:to>
      <xdr:col>19</xdr:col>
      <xdr:colOff>82550</xdr:colOff>
      <xdr:row>84</xdr:row>
      <xdr:rowOff>19050</xdr:rowOff>
    </xdr:to>
    <xdr:graphicFrame macro="">
      <xdr:nvGraphicFramePr>
        <xdr:cNvPr id="35878348" name="15 Gráfico">
          <a:extLst>
            <a:ext uri="{FF2B5EF4-FFF2-40B4-BE49-F238E27FC236}">
              <a16:creationId xmlns:a16="http://schemas.microsoft.com/office/drawing/2014/main" id="{36B0F9D2-9928-49C4-8C4C-73BDB7C9A1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24</xdr:col>
      <xdr:colOff>0</xdr:colOff>
      <xdr:row>69</xdr:row>
      <xdr:rowOff>6350</xdr:rowOff>
    </xdr:from>
    <xdr:to>
      <xdr:col>31</xdr:col>
      <xdr:colOff>12700</xdr:colOff>
      <xdr:row>84</xdr:row>
      <xdr:rowOff>31750</xdr:rowOff>
    </xdr:to>
    <xdr:graphicFrame macro="">
      <xdr:nvGraphicFramePr>
        <xdr:cNvPr id="35878349" name="15 Gráfico">
          <a:extLst>
            <a:ext uri="{FF2B5EF4-FFF2-40B4-BE49-F238E27FC236}">
              <a16:creationId xmlns:a16="http://schemas.microsoft.com/office/drawing/2014/main" id="{A4CA1FDE-5FA2-40DA-BF9E-2B1624A3D5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36</xdr:col>
      <xdr:colOff>0</xdr:colOff>
      <xdr:row>53</xdr:row>
      <xdr:rowOff>0</xdr:rowOff>
    </xdr:from>
    <xdr:to>
      <xdr:col>40</xdr:col>
      <xdr:colOff>6350</xdr:colOff>
      <xdr:row>65</xdr:row>
      <xdr:rowOff>12700</xdr:rowOff>
    </xdr:to>
    <xdr:graphicFrame macro="">
      <xdr:nvGraphicFramePr>
        <xdr:cNvPr id="35878350" name="14 Gráfico">
          <a:extLst>
            <a:ext uri="{FF2B5EF4-FFF2-40B4-BE49-F238E27FC236}">
              <a16:creationId xmlns:a16="http://schemas.microsoft.com/office/drawing/2014/main" id="{FC8F6655-CD00-4A32-9C6F-FE98412B8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42</xdr:col>
      <xdr:colOff>63500</xdr:colOff>
      <xdr:row>44</xdr:row>
      <xdr:rowOff>31750</xdr:rowOff>
    </xdr:from>
    <xdr:to>
      <xdr:col>48</xdr:col>
      <xdr:colOff>146050</xdr:colOff>
      <xdr:row>60</xdr:row>
      <xdr:rowOff>6350</xdr:rowOff>
    </xdr:to>
    <xdr:graphicFrame macro="">
      <xdr:nvGraphicFramePr>
        <xdr:cNvPr id="35878351" name="15 Gráfico">
          <a:extLst>
            <a:ext uri="{FF2B5EF4-FFF2-40B4-BE49-F238E27FC236}">
              <a16:creationId xmlns:a16="http://schemas.microsoft.com/office/drawing/2014/main" id="{34FF8724-9119-44D3-B465-CDD156129C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31</xdr:col>
      <xdr:colOff>82550</xdr:colOff>
      <xdr:row>68</xdr:row>
      <xdr:rowOff>6350</xdr:rowOff>
    </xdr:from>
    <xdr:to>
      <xdr:col>38</xdr:col>
      <xdr:colOff>146050</xdr:colOff>
      <xdr:row>84</xdr:row>
      <xdr:rowOff>31750</xdr:rowOff>
    </xdr:to>
    <xdr:graphicFrame macro="">
      <xdr:nvGraphicFramePr>
        <xdr:cNvPr id="35878352" name="15 Gráfico">
          <a:extLst>
            <a:ext uri="{FF2B5EF4-FFF2-40B4-BE49-F238E27FC236}">
              <a16:creationId xmlns:a16="http://schemas.microsoft.com/office/drawing/2014/main" id="{3D342D80-F2A9-4752-96C3-A38BED2B4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38</xdr:col>
      <xdr:colOff>158750</xdr:colOff>
      <xdr:row>68</xdr:row>
      <xdr:rowOff>6350</xdr:rowOff>
    </xdr:from>
    <xdr:to>
      <xdr:col>48</xdr:col>
      <xdr:colOff>127000</xdr:colOff>
      <xdr:row>84</xdr:row>
      <xdr:rowOff>31750</xdr:rowOff>
    </xdr:to>
    <xdr:graphicFrame macro="">
      <xdr:nvGraphicFramePr>
        <xdr:cNvPr id="35878353" name="15 Gráfico">
          <a:extLst>
            <a:ext uri="{FF2B5EF4-FFF2-40B4-BE49-F238E27FC236}">
              <a16:creationId xmlns:a16="http://schemas.microsoft.com/office/drawing/2014/main" id="{D2A3105C-B942-49AB-BFCF-85FCD4A88C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49</xdr:col>
      <xdr:colOff>82550</xdr:colOff>
      <xdr:row>68</xdr:row>
      <xdr:rowOff>6350</xdr:rowOff>
    </xdr:from>
    <xdr:to>
      <xdr:col>56</xdr:col>
      <xdr:colOff>139700</xdr:colOff>
      <xdr:row>84</xdr:row>
      <xdr:rowOff>31750</xdr:rowOff>
    </xdr:to>
    <xdr:graphicFrame macro="">
      <xdr:nvGraphicFramePr>
        <xdr:cNvPr id="35878354" name="15 Gráfico">
          <a:extLst>
            <a:ext uri="{FF2B5EF4-FFF2-40B4-BE49-F238E27FC236}">
              <a16:creationId xmlns:a16="http://schemas.microsoft.com/office/drawing/2014/main" id="{9B5C5A21-8A8B-4883-BCC8-8E2FC89207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31</xdr:col>
      <xdr:colOff>82550</xdr:colOff>
      <xdr:row>85</xdr:row>
      <xdr:rowOff>12700</xdr:rowOff>
    </xdr:from>
    <xdr:to>
      <xdr:col>38</xdr:col>
      <xdr:colOff>139700</xdr:colOff>
      <xdr:row>100</xdr:row>
      <xdr:rowOff>6350</xdr:rowOff>
    </xdr:to>
    <xdr:graphicFrame macro="">
      <xdr:nvGraphicFramePr>
        <xdr:cNvPr id="35878355" name="15 Gráfico">
          <a:extLst>
            <a:ext uri="{FF2B5EF4-FFF2-40B4-BE49-F238E27FC236}">
              <a16:creationId xmlns:a16="http://schemas.microsoft.com/office/drawing/2014/main" id="{DFB510C7-64E7-4A6F-99AC-49B9FBDEF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38</xdr:col>
      <xdr:colOff>146050</xdr:colOff>
      <xdr:row>85</xdr:row>
      <xdr:rowOff>6350</xdr:rowOff>
    </xdr:from>
    <xdr:to>
      <xdr:col>48</xdr:col>
      <xdr:colOff>120650</xdr:colOff>
      <xdr:row>100</xdr:row>
      <xdr:rowOff>6350</xdr:rowOff>
    </xdr:to>
    <xdr:graphicFrame macro="">
      <xdr:nvGraphicFramePr>
        <xdr:cNvPr id="35878356" name="15 Gráfico">
          <a:extLst>
            <a:ext uri="{FF2B5EF4-FFF2-40B4-BE49-F238E27FC236}">
              <a16:creationId xmlns:a16="http://schemas.microsoft.com/office/drawing/2014/main" id="{E94B96B4-43FC-4D17-BAD9-EAED9A194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49</xdr:col>
      <xdr:colOff>76200</xdr:colOff>
      <xdr:row>85</xdr:row>
      <xdr:rowOff>6350</xdr:rowOff>
    </xdr:from>
    <xdr:to>
      <xdr:col>56</xdr:col>
      <xdr:colOff>139700</xdr:colOff>
      <xdr:row>100</xdr:row>
      <xdr:rowOff>6350</xdr:rowOff>
    </xdr:to>
    <xdr:graphicFrame macro="">
      <xdr:nvGraphicFramePr>
        <xdr:cNvPr id="35878357" name="15 Gráfico">
          <a:extLst>
            <a:ext uri="{FF2B5EF4-FFF2-40B4-BE49-F238E27FC236}">
              <a16:creationId xmlns:a16="http://schemas.microsoft.com/office/drawing/2014/main" id="{2F02BCA6-494A-4B8C-BF92-15715B47D8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23</xdr:col>
      <xdr:colOff>6350</xdr:colOff>
      <xdr:row>85</xdr:row>
      <xdr:rowOff>6350</xdr:rowOff>
    </xdr:from>
    <xdr:to>
      <xdr:col>31</xdr:col>
      <xdr:colOff>6350</xdr:colOff>
      <xdr:row>99</xdr:row>
      <xdr:rowOff>31750</xdr:rowOff>
    </xdr:to>
    <xdr:graphicFrame macro="">
      <xdr:nvGraphicFramePr>
        <xdr:cNvPr id="35878358" name="15 Gráfico">
          <a:extLst>
            <a:ext uri="{FF2B5EF4-FFF2-40B4-BE49-F238E27FC236}">
              <a16:creationId xmlns:a16="http://schemas.microsoft.com/office/drawing/2014/main" id="{9E3080FF-E85B-4ECC-A21B-E03A5481A7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32</xdr:col>
      <xdr:colOff>107950</xdr:colOff>
      <xdr:row>105</xdr:row>
      <xdr:rowOff>38100</xdr:rowOff>
    </xdr:from>
    <xdr:to>
      <xdr:col>42</xdr:col>
      <xdr:colOff>38100</xdr:colOff>
      <xdr:row>121</xdr:row>
      <xdr:rowOff>19050</xdr:rowOff>
    </xdr:to>
    <xdr:graphicFrame macro="">
      <xdr:nvGraphicFramePr>
        <xdr:cNvPr id="35878359" name="15 Gráfico">
          <a:extLst>
            <a:ext uri="{FF2B5EF4-FFF2-40B4-BE49-F238E27FC236}">
              <a16:creationId xmlns:a16="http://schemas.microsoft.com/office/drawing/2014/main" id="{506546E0-C685-4424-9266-DAF8A350B8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xdr:col>
      <xdr:colOff>6350</xdr:colOff>
      <xdr:row>85</xdr:row>
      <xdr:rowOff>12700</xdr:rowOff>
    </xdr:from>
    <xdr:to>
      <xdr:col>12</xdr:col>
      <xdr:colOff>152400</xdr:colOff>
      <xdr:row>99</xdr:row>
      <xdr:rowOff>38100</xdr:rowOff>
    </xdr:to>
    <xdr:graphicFrame macro="">
      <xdr:nvGraphicFramePr>
        <xdr:cNvPr id="35878360" name="Chart 1">
          <a:extLst>
            <a:ext uri="{FF2B5EF4-FFF2-40B4-BE49-F238E27FC236}">
              <a16:creationId xmlns:a16="http://schemas.microsoft.com/office/drawing/2014/main" id="{7BE20CC9-B262-4240-8376-0A64CA118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0.24383</cdr:x>
      <cdr:y>0.27148</cdr:y>
    </cdr:from>
    <cdr:to>
      <cdr:x>0.24383</cdr:x>
      <cdr:y>0.27172</cdr:y>
    </cdr:to>
    <cdr:grpSp>
      <cdr:nvGrpSpPr>
        <cdr:cNvPr id="8" name="Group 1">
          <a:extLst xmlns:a="http://schemas.openxmlformats.org/drawingml/2006/main">
            <a:ext uri="{FF2B5EF4-FFF2-40B4-BE49-F238E27FC236}">
              <a16:creationId xmlns:a16="http://schemas.microsoft.com/office/drawing/2014/main" id="{77B14FC8-2A2C-4F6C-A86B-4B344F31FD8B}"/>
            </a:ext>
          </a:extLst>
        </cdr:cNvPr>
        <cdr:cNvGrpSpPr>
          <a:grpSpLocks xmlns:a="http://schemas.openxmlformats.org/drawingml/2006/main"/>
        </cdr:cNvGrpSpPr>
      </cdr:nvGrpSpPr>
      <cdr:grpSpPr bwMode="auto">
        <a:xfrm xmlns:a="http://schemas.openxmlformats.org/drawingml/2006/main">
          <a:off x="1347140" y="815336"/>
          <a:ext cx="0" cy="721"/>
          <a:chOff x="1265" y="399"/>
          <a:chExt cx="591" cy="290"/>
        </a:xfrm>
      </cdr:grpSpPr>
      <cdr:sp macro="" textlink="">
        <cdr:nvSpPr>
          <cdr:cNvPr id="47106" name="Line 2"/>
          <cdr:cNvSpPr>
            <a:spLocks xmlns:a="http://schemas.openxmlformats.org/drawingml/2006/main" noChangeShapeType="1"/>
          </cdr:cNvSpPr>
        </cdr:nvSpPr>
        <cdr:spPr bwMode="auto">
          <a:xfrm xmlns:a="http://schemas.openxmlformats.org/drawingml/2006/main" flipV="1">
            <a:off x="1795" y="399"/>
            <a:ext cx="0" cy="226"/>
          </a:xfrm>
          <a:prstGeom xmlns:a="http://schemas.openxmlformats.org/drawingml/2006/main" prst="line">
            <a:avLst/>
          </a:prstGeom>
          <a:noFill xmlns:a="http://schemas.openxmlformats.org/drawingml/2006/main"/>
          <a:ln xmlns:a="http://schemas.openxmlformats.org/drawingml/2006/main" w="25400">
            <a:solidFill>
              <a:srgbClr val="FF0000"/>
            </a:solidFill>
            <a:prstDash val="sysDot"/>
            <a:round/>
            <a:headEnd/>
            <a:tailEnd/>
          </a:ln>
        </cdr:spPr>
        <cdr:txBody>
          <a:bodyPr xmlns:a="http://schemas.openxmlformats.org/drawingml/2006/main"/>
          <a:lstStyle xmlns:a="http://schemas.openxmlformats.org/drawingml/2006/main"/>
          <a:p xmlns:a="http://schemas.openxmlformats.org/drawingml/2006/main">
            <a:endParaRPr lang="en-US"/>
          </a:p>
        </cdr:txBody>
      </cdr:sp>
      <cdr:sp macro="" textlink="">
        <cdr:nvSpPr>
          <cdr:cNvPr id="47107" name="Rectangle 3"/>
          <cdr:cNvSpPr>
            <a:spLocks xmlns:a="http://schemas.openxmlformats.org/drawingml/2006/main" noChangeArrowheads="1"/>
          </cdr:cNvSpPr>
        </cdr:nvSpPr>
        <cdr:spPr bwMode="auto">
          <a:xfrm xmlns:a="http://schemas.openxmlformats.org/drawingml/2006/main">
            <a:off x="1265" y="655"/>
            <a:ext cx="591" cy="3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18288" rIns="0" bIns="0" anchor="t" upright="1"/>
          <a:lstStyle xmlns:a="http://schemas.openxmlformats.org/drawingml/2006/main"/>
          <a:p xmlns:a="http://schemas.openxmlformats.org/drawingml/2006/main">
            <a:pPr algn="l" rtl="0">
              <a:defRPr sz="1000"/>
            </a:pPr>
            <a:r>
              <a:rPr lang="es-ES" sz="800" b="0" i="0" u="none" strike="noStrike" baseline="0">
                <a:solidFill>
                  <a:srgbClr val="000000"/>
                </a:solidFill>
                <a:latin typeface="Verdana"/>
              </a:rPr>
              <a:t>*Incluye ex-cajas provinciales</a:t>
            </a:r>
          </a:p>
          <a:p xmlns:a="http://schemas.openxmlformats.org/drawingml/2006/main">
            <a:pPr algn="l" rtl="0">
              <a:defRPr sz="1000"/>
            </a:pPr>
            <a:r>
              <a:rPr lang="es-ES" sz="800" b="0" i="0" u="none" strike="noStrike" baseline="0">
                <a:solidFill>
                  <a:srgbClr val="000000"/>
                </a:solidFill>
                <a:latin typeface="Verdana"/>
              </a:rPr>
              <a:t>Fuente: ACM en base a Sec.de Hacienda</a:t>
            </a:r>
          </a:p>
        </cdr:txBody>
      </cdr:sp>
    </cdr:grpSp>
  </cdr:relSizeAnchor>
</c:userShapes>
</file>

<file path=xl/drawings/drawing12.xml><?xml version="1.0" encoding="utf-8"?>
<c:userShapes xmlns:c="http://schemas.openxmlformats.org/drawingml/2006/chart">
  <cdr:relSizeAnchor xmlns:cdr="http://schemas.openxmlformats.org/drawingml/2006/chartDrawing">
    <cdr:from>
      <cdr:x>0.00024</cdr:x>
      <cdr:y>0.9625</cdr:y>
    </cdr:from>
    <cdr:to>
      <cdr:x>0.00024</cdr:x>
      <cdr:y>0.95166</cdr:y>
    </cdr:to>
    <cdr:sp macro="" textlink="">
      <cdr:nvSpPr>
        <cdr:cNvPr id="2" name="1 CuadroTexto"/>
        <cdr:cNvSpPr txBox="1"/>
      </cdr:nvSpPr>
      <cdr:spPr>
        <a:xfrm xmlns:a="http://schemas.openxmlformats.org/drawingml/2006/main">
          <a:off x="0" y="2657475"/>
          <a:ext cx="26003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700">
              <a:latin typeface="Verdana" pitchFamily="34" charset="0"/>
            </a:rPr>
            <a:t>Fuente: ACM en base</a:t>
          </a:r>
          <a:r>
            <a:rPr lang="es-ES" sz="700" baseline="0">
              <a:latin typeface="Verdana" pitchFamily="34" charset="0"/>
            </a:rPr>
            <a:t> a Sec. Hacienda</a:t>
          </a:r>
          <a:endParaRPr lang="es-ES" sz="700">
            <a:latin typeface="Verdana"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cdr:x>
      <cdr:y>0</cdr:y>
    </cdr:from>
    <cdr:to>
      <cdr:x>0</cdr:x>
      <cdr:y>0.01558</cdr:y>
    </cdr:to>
    <cdr:sp macro="" textlink="">
      <cdr:nvSpPr>
        <cdr:cNvPr id="900097" name="Text Box 1"/>
        <cdr:cNvSpPr txBox="1">
          <a:spLocks xmlns:a="http://schemas.openxmlformats.org/drawingml/2006/main" noChangeArrowheads="1"/>
        </cdr:cNvSpPr>
      </cdr:nvSpPr>
      <cdr:spPr bwMode="auto">
        <a:xfrm xmlns:a="http://schemas.openxmlformats.org/drawingml/2006/main">
          <a:off x="41032" y="50800"/>
          <a:ext cx="2790825" cy="3451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1">
            <a:lnSpc>
              <a:spcPts val="1100"/>
            </a:lnSpc>
            <a:defRPr sz="1000"/>
          </a:pPr>
          <a:r>
            <a:rPr lang="es-ES" sz="1000" b="1" i="0" strike="noStrike">
              <a:solidFill>
                <a:srgbClr val="CC0000"/>
              </a:solidFill>
              <a:latin typeface="Verdana"/>
            </a:rPr>
            <a:t>Resultado Financiero Nacional</a:t>
          </a:r>
        </a:p>
        <a:p xmlns:a="http://schemas.openxmlformats.org/drawingml/2006/main">
          <a:pPr algn="ctr" rtl="1">
            <a:lnSpc>
              <a:spcPts val="700"/>
            </a:lnSpc>
            <a:defRPr sz="1000"/>
          </a:pPr>
          <a:r>
            <a:rPr lang="es-ES" sz="800" b="1" i="0" strike="noStrike">
              <a:solidFill>
                <a:srgbClr val="CC0000"/>
              </a:solidFill>
              <a:latin typeface="Verdana"/>
            </a:rPr>
            <a:t>(en % PBI)</a:t>
          </a:r>
        </a:p>
      </cdr:txBody>
    </cdr:sp>
  </cdr:relSizeAnchor>
  <cdr:relSizeAnchor xmlns:cdr="http://schemas.openxmlformats.org/drawingml/2006/chartDrawing">
    <cdr:from>
      <cdr:x>0.08258</cdr:x>
      <cdr:y>0.51262</cdr:y>
    </cdr:from>
    <cdr:to>
      <cdr:x>0.04424</cdr:x>
      <cdr:y>0.53019</cdr:y>
    </cdr:to>
    <cdr:sp macro="" textlink="">
      <cdr:nvSpPr>
        <cdr:cNvPr id="900098" name="Text Box 2"/>
        <cdr:cNvSpPr txBox="1">
          <a:spLocks xmlns:a="http://schemas.openxmlformats.org/drawingml/2006/main" noChangeArrowheads="1"/>
        </cdr:cNvSpPr>
      </cdr:nvSpPr>
      <cdr:spPr bwMode="auto">
        <a:xfrm xmlns:a="http://schemas.openxmlformats.org/drawingml/2006/main">
          <a:off x="127548" y="2655309"/>
          <a:ext cx="2610119" cy="12916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18288" rIns="0" bIns="0" anchor="t" upright="1"/>
        <a:lstStyle xmlns:a="http://schemas.openxmlformats.org/drawingml/2006/main"/>
        <a:p xmlns:a="http://schemas.openxmlformats.org/drawingml/2006/main">
          <a:pPr algn="l" rtl="1">
            <a:defRPr sz="1000"/>
          </a:pPr>
          <a:r>
            <a:rPr lang="es-ES" sz="700" b="0" i="0" strike="noStrike">
              <a:solidFill>
                <a:srgbClr val="000000"/>
              </a:solidFill>
              <a:latin typeface="Verdana"/>
            </a:rPr>
            <a:t>Fuente: ACM en base a Sec. De Hacienda</a:t>
          </a:r>
        </a:p>
      </cdr:txBody>
    </cdr:sp>
  </cdr:relSizeAnchor>
</c:userShapes>
</file>

<file path=xl/drawings/drawing14.xml><?xml version="1.0" encoding="utf-8"?>
<c:userShapes xmlns:c="http://schemas.openxmlformats.org/drawingml/2006/chart">
  <cdr:relSizeAnchor xmlns:cdr="http://schemas.openxmlformats.org/drawingml/2006/chartDrawing">
    <cdr:from>
      <cdr:x>0</cdr:x>
      <cdr:y>0</cdr:y>
    </cdr:from>
    <cdr:to>
      <cdr:x>0</cdr:x>
      <cdr:y>0</cdr:y>
    </cdr:to>
    <cdr:sp macro="" textlink="">
      <cdr:nvSpPr>
        <cdr:cNvPr id="2" name="1 CuadroTexto"/>
        <cdr:cNvSpPr txBox="1"/>
      </cdr:nvSpPr>
      <cdr:spPr>
        <a:xfrm xmlns:a="http://schemas.openxmlformats.org/drawingml/2006/main">
          <a:off x="0" y="0"/>
          <a:ext cx="2580642" cy="4953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AR" sz="1200">
              <a:solidFill>
                <a:srgbClr val="A01E1E"/>
              </a:solidFill>
              <a:latin typeface="Georgia" pitchFamily="18" charset="0"/>
            </a:rPr>
            <a:t>Presión</a:t>
          </a:r>
          <a:r>
            <a:rPr lang="es-AR" sz="1200" baseline="0">
              <a:solidFill>
                <a:srgbClr val="A01E1E"/>
              </a:solidFill>
              <a:latin typeface="Georgia" pitchFamily="18" charset="0"/>
            </a:rPr>
            <a:t> Tributaria</a:t>
          </a:r>
        </a:p>
        <a:p xmlns:a="http://schemas.openxmlformats.org/drawingml/2006/main">
          <a:r>
            <a:rPr lang="es-AR" sz="1200" baseline="0">
              <a:solidFill>
                <a:srgbClr val="999999"/>
              </a:solidFill>
              <a:latin typeface="Georgia" pitchFamily="18" charset="0"/>
            </a:rPr>
            <a:t>(en % del PIB)</a:t>
          </a:r>
        </a:p>
      </cdr:txBody>
    </cdr:sp>
  </cdr:relSizeAnchor>
  <cdr:relSizeAnchor xmlns:cdr="http://schemas.openxmlformats.org/drawingml/2006/chartDrawing">
    <cdr:from>
      <cdr:x>0</cdr:x>
      <cdr:y>0.5095</cdr:y>
    </cdr:from>
    <cdr:to>
      <cdr:x>0</cdr:x>
      <cdr:y>0.49298</cdr:y>
    </cdr:to>
    <cdr:sp macro="" textlink="">
      <cdr:nvSpPr>
        <cdr:cNvPr id="3" name="1 CuadroTexto"/>
        <cdr:cNvSpPr txBox="1"/>
      </cdr:nvSpPr>
      <cdr:spPr>
        <a:xfrm xmlns:a="http://schemas.openxmlformats.org/drawingml/2006/main">
          <a:off x="0" y="2288945"/>
          <a:ext cx="3047999" cy="18755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AR" sz="700">
              <a:latin typeface="Verdana" pitchFamily="34" charset="0"/>
              <a:ea typeface="Verdana" pitchFamily="34" charset="0"/>
              <a:cs typeface="Verdana" pitchFamily="34" charset="0"/>
            </a:rPr>
            <a:t>Fuente:</a:t>
          </a:r>
          <a:r>
            <a:rPr lang="es-AR" sz="700" baseline="0">
              <a:latin typeface="Verdana" pitchFamily="34" charset="0"/>
              <a:ea typeface="Verdana" pitchFamily="34" charset="0"/>
              <a:cs typeface="Verdana" pitchFamily="34" charset="0"/>
            </a:rPr>
            <a:t> ACM en base a Sec. de Hacienda.</a:t>
          </a:r>
          <a:endParaRPr lang="es-AR" sz="700">
            <a:latin typeface="Verdana" pitchFamily="34" charset="0"/>
            <a:ea typeface="Verdana" pitchFamily="34" charset="0"/>
            <a:cs typeface="Verdana"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cdr:x>
      <cdr:y>0</cdr:y>
    </cdr:from>
    <cdr:to>
      <cdr:x>0</cdr:x>
      <cdr:y>0</cdr:y>
    </cdr:to>
    <cdr:sp macro="" textlink="">
      <cdr:nvSpPr>
        <cdr:cNvPr id="2" name="1 CuadroTexto"/>
        <cdr:cNvSpPr txBox="1"/>
      </cdr:nvSpPr>
      <cdr:spPr>
        <a:xfrm xmlns:a="http://schemas.openxmlformats.org/drawingml/2006/main">
          <a:off x="73278" y="0"/>
          <a:ext cx="3123808" cy="4389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AR" sz="1200">
              <a:solidFill>
                <a:schemeClr val="accent1"/>
              </a:solidFill>
              <a:latin typeface="Georgia" pitchFamily="18" charset="0"/>
            </a:rPr>
            <a:t>Resultado Fiscal</a:t>
          </a:r>
          <a:r>
            <a:rPr lang="es-AR" sz="1200" baseline="0">
              <a:solidFill>
                <a:schemeClr val="accent1"/>
              </a:solidFill>
              <a:latin typeface="Georgia" pitchFamily="18" charset="0"/>
            </a:rPr>
            <a:t> Sector Público Provincial</a:t>
          </a:r>
        </a:p>
        <a:p xmlns:a="http://schemas.openxmlformats.org/drawingml/2006/main">
          <a:r>
            <a:rPr lang="es-AR" sz="1000" baseline="0">
              <a:solidFill>
                <a:schemeClr val="bg1">
                  <a:lumMod val="50000"/>
                </a:schemeClr>
              </a:solidFill>
              <a:latin typeface="Georgia" pitchFamily="18" charset="0"/>
            </a:rPr>
            <a:t>(en % del  PBI)</a:t>
          </a:r>
          <a:endParaRPr lang="es-AR" sz="1000">
            <a:solidFill>
              <a:schemeClr val="bg1">
                <a:lumMod val="50000"/>
              </a:schemeClr>
            </a:solidFill>
            <a:latin typeface="Georgia" pitchFamily="18" charset="0"/>
          </a:endParaRPr>
        </a:p>
      </cdr:txBody>
    </cdr:sp>
  </cdr:relSizeAnchor>
  <cdr:relSizeAnchor xmlns:cdr="http://schemas.openxmlformats.org/drawingml/2006/chartDrawing">
    <cdr:from>
      <cdr:x>0</cdr:x>
      <cdr:y>0.55169</cdr:y>
    </cdr:from>
    <cdr:to>
      <cdr:x>0</cdr:x>
      <cdr:y>0.53648</cdr:y>
    </cdr:to>
    <cdr:sp macro="" textlink="">
      <cdr:nvSpPr>
        <cdr:cNvPr id="3" name="2 CuadroTexto"/>
        <cdr:cNvSpPr txBox="1"/>
      </cdr:nvSpPr>
      <cdr:spPr>
        <a:xfrm xmlns:a="http://schemas.openxmlformats.org/drawingml/2006/main">
          <a:off x="0" y="2438399"/>
          <a:ext cx="2419350" cy="1905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AR" sz="700">
              <a:latin typeface="Verdana" pitchFamily="34" charset="0"/>
              <a:ea typeface="Verdana" pitchFamily="34" charset="0"/>
              <a:cs typeface="Verdana" pitchFamily="34" charset="0"/>
            </a:rPr>
            <a:t>Fuente: ACM en base a Sec.</a:t>
          </a:r>
          <a:r>
            <a:rPr lang="es-AR" sz="700" baseline="0">
              <a:latin typeface="Verdana" pitchFamily="34" charset="0"/>
              <a:ea typeface="Verdana" pitchFamily="34" charset="0"/>
              <a:cs typeface="Verdana" pitchFamily="34" charset="0"/>
            </a:rPr>
            <a:t> Hacienda</a:t>
          </a:r>
          <a:endParaRPr lang="es-AR" sz="700">
            <a:latin typeface="Verdana" pitchFamily="34" charset="0"/>
            <a:ea typeface="Verdana" pitchFamily="34" charset="0"/>
            <a:cs typeface="Verdana" pitchFamily="34"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0.81871</cdr:x>
      <cdr:y>0.56587</cdr:y>
    </cdr:from>
    <cdr:to>
      <cdr:x>0.81896</cdr:x>
      <cdr:y>0.5678</cdr:y>
    </cdr:to>
    <cdr:sp macro="" textlink="">
      <cdr:nvSpPr>
        <cdr:cNvPr id="2" name="TextBox 1"/>
        <cdr:cNvSpPr txBox="1"/>
      </cdr:nvSpPr>
      <cdr:spPr>
        <a:xfrm xmlns:a="http://schemas.openxmlformats.org/drawingml/2006/main">
          <a:off x="3453913" y="1045551"/>
          <a:ext cx="648431" cy="49090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600">
              <a:solidFill>
                <a:schemeClr val="accent1"/>
              </a:solidFill>
            </a:rPr>
            <a:t>Base Caja:</a:t>
          </a:r>
          <a:r>
            <a:rPr lang="en-US" sz="600" baseline="0">
              <a:solidFill>
                <a:schemeClr val="accent1"/>
              </a:solidFill>
            </a:rPr>
            <a:t> </a:t>
          </a:r>
          <a:r>
            <a:rPr lang="en-US" sz="600">
              <a:solidFill>
                <a:schemeClr val="accent1"/>
              </a:solidFill>
            </a:rPr>
            <a:t>sin contar pago extraordinario a holdouts</a:t>
          </a:r>
        </a:p>
      </cdr:txBody>
    </cdr:sp>
  </cdr:relSizeAnchor>
  <cdr:relSizeAnchor xmlns:cdr="http://schemas.openxmlformats.org/drawingml/2006/chartDrawing">
    <cdr:from>
      <cdr:x>0.89543</cdr:x>
      <cdr:y>0.73154</cdr:y>
    </cdr:from>
    <cdr:to>
      <cdr:x>0.89733</cdr:x>
      <cdr:y>0.777</cdr:y>
    </cdr:to>
    <cdr:cxnSp macro="">
      <cdr:nvCxnSpPr>
        <cdr:cNvPr id="4" name="Straight Arrow Connector 3">
          <a:extLst xmlns:a="http://schemas.openxmlformats.org/drawingml/2006/main">
            <a:ext uri="{FF2B5EF4-FFF2-40B4-BE49-F238E27FC236}">
              <a16:creationId xmlns:a16="http://schemas.microsoft.com/office/drawing/2014/main" id="{C3C0CE40-4B42-4822-967B-939125220282}"/>
            </a:ext>
          </a:extLst>
        </cdr:cNvPr>
        <cdr:cNvCxnSpPr>
          <a:endCxn xmlns:a="http://schemas.openxmlformats.org/drawingml/2006/main" id="2" idx="2"/>
        </cdr:cNvCxnSpPr>
      </cdr:nvCxnSpPr>
      <cdr:spPr>
        <a:xfrm xmlns:a="http://schemas.openxmlformats.org/drawingml/2006/main" flipV="1">
          <a:off x="3776297" y="1536454"/>
          <a:ext cx="1832" cy="124559"/>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7.xml><?xml version="1.0" encoding="utf-8"?>
<xdr:wsDr xmlns:xdr="http://schemas.openxmlformats.org/drawingml/2006/spreadsheetDrawing" xmlns:a="http://schemas.openxmlformats.org/drawingml/2006/main">
  <xdr:twoCellAnchor>
    <xdr:from>
      <xdr:col>22</xdr:col>
      <xdr:colOff>0</xdr:colOff>
      <xdr:row>5</xdr:row>
      <xdr:rowOff>6350</xdr:rowOff>
    </xdr:from>
    <xdr:to>
      <xdr:col>27</xdr:col>
      <xdr:colOff>127000</xdr:colOff>
      <xdr:row>29</xdr:row>
      <xdr:rowOff>0</xdr:rowOff>
    </xdr:to>
    <xdr:graphicFrame macro="">
      <xdr:nvGraphicFramePr>
        <xdr:cNvPr id="35901636" name="Chart 440">
          <a:extLst>
            <a:ext uri="{FF2B5EF4-FFF2-40B4-BE49-F238E27FC236}">
              <a16:creationId xmlns:a16="http://schemas.microsoft.com/office/drawing/2014/main" id="{8670CB59-8660-4B76-BA25-2524A1A44F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31</xdr:row>
      <xdr:rowOff>0</xdr:rowOff>
    </xdr:from>
    <xdr:to>
      <xdr:col>13</xdr:col>
      <xdr:colOff>82550</xdr:colOff>
      <xdr:row>55</xdr:row>
      <xdr:rowOff>12700</xdr:rowOff>
    </xdr:to>
    <xdr:graphicFrame macro="">
      <xdr:nvGraphicFramePr>
        <xdr:cNvPr id="35901637" name="Chart 697">
          <a:extLst>
            <a:ext uri="{FF2B5EF4-FFF2-40B4-BE49-F238E27FC236}">
              <a16:creationId xmlns:a16="http://schemas.microsoft.com/office/drawing/2014/main" id="{2071B1C8-5C95-4CA1-A81D-93ADB35322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6350</xdr:colOff>
      <xdr:row>31</xdr:row>
      <xdr:rowOff>0</xdr:rowOff>
    </xdr:from>
    <xdr:to>
      <xdr:col>27</xdr:col>
      <xdr:colOff>127000</xdr:colOff>
      <xdr:row>56</xdr:row>
      <xdr:rowOff>0</xdr:rowOff>
    </xdr:to>
    <xdr:graphicFrame macro="">
      <xdr:nvGraphicFramePr>
        <xdr:cNvPr id="35901638" name="Chart 440">
          <a:extLst>
            <a:ext uri="{FF2B5EF4-FFF2-40B4-BE49-F238E27FC236}">
              <a16:creationId xmlns:a16="http://schemas.microsoft.com/office/drawing/2014/main" id="{5FC2026D-A370-49DF-9919-EB6A02BD36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30</xdr:row>
      <xdr:rowOff>38100</xdr:rowOff>
    </xdr:from>
    <xdr:to>
      <xdr:col>7</xdr:col>
      <xdr:colOff>0</xdr:colOff>
      <xdr:row>55</xdr:row>
      <xdr:rowOff>0</xdr:rowOff>
    </xdr:to>
    <xdr:graphicFrame macro="">
      <xdr:nvGraphicFramePr>
        <xdr:cNvPr id="35901639" name="Chart 32">
          <a:extLst>
            <a:ext uri="{FF2B5EF4-FFF2-40B4-BE49-F238E27FC236}">
              <a16:creationId xmlns:a16="http://schemas.microsoft.com/office/drawing/2014/main" id="{E5E4B74D-0277-4B89-857C-7036CD34C7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5</xdr:row>
      <xdr:rowOff>0</xdr:rowOff>
    </xdr:from>
    <xdr:to>
      <xdr:col>13</xdr:col>
      <xdr:colOff>88900</xdr:colOff>
      <xdr:row>28</xdr:row>
      <xdr:rowOff>31750</xdr:rowOff>
    </xdr:to>
    <xdr:graphicFrame macro="">
      <xdr:nvGraphicFramePr>
        <xdr:cNvPr id="35901640" name="Chart 697">
          <a:extLst>
            <a:ext uri="{FF2B5EF4-FFF2-40B4-BE49-F238E27FC236}">
              <a16:creationId xmlns:a16="http://schemas.microsoft.com/office/drawing/2014/main" id="{5D459C9D-5888-4664-8714-F8342EA71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6350</xdr:colOff>
      <xdr:row>31</xdr:row>
      <xdr:rowOff>6350</xdr:rowOff>
    </xdr:from>
    <xdr:to>
      <xdr:col>21</xdr:col>
      <xdr:colOff>6350</xdr:colOff>
      <xdr:row>54</xdr:row>
      <xdr:rowOff>31750</xdr:rowOff>
    </xdr:to>
    <xdr:graphicFrame macro="">
      <xdr:nvGraphicFramePr>
        <xdr:cNvPr id="35901641" name="Chart 34">
          <a:extLst>
            <a:ext uri="{FF2B5EF4-FFF2-40B4-BE49-F238E27FC236}">
              <a16:creationId xmlns:a16="http://schemas.microsoft.com/office/drawing/2014/main" id="{51AC566F-78BF-4826-959F-5DD843BA1B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0</xdr:colOff>
      <xdr:row>58</xdr:row>
      <xdr:rowOff>0</xdr:rowOff>
    </xdr:from>
    <xdr:to>
      <xdr:col>13</xdr:col>
      <xdr:colOff>95250</xdr:colOff>
      <xdr:row>81</xdr:row>
      <xdr:rowOff>31750</xdr:rowOff>
    </xdr:to>
    <xdr:graphicFrame macro="">
      <xdr:nvGraphicFramePr>
        <xdr:cNvPr id="35901642" name="Chart 35">
          <a:extLst>
            <a:ext uri="{FF2B5EF4-FFF2-40B4-BE49-F238E27FC236}">
              <a16:creationId xmlns:a16="http://schemas.microsoft.com/office/drawing/2014/main" id="{3B5C4870-4B43-47DD-ABE2-4FABECB57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0</xdr:colOff>
      <xdr:row>84</xdr:row>
      <xdr:rowOff>0</xdr:rowOff>
    </xdr:from>
    <xdr:to>
      <xdr:col>13</xdr:col>
      <xdr:colOff>95250</xdr:colOff>
      <xdr:row>108</xdr:row>
      <xdr:rowOff>0</xdr:rowOff>
    </xdr:to>
    <xdr:graphicFrame macro="">
      <xdr:nvGraphicFramePr>
        <xdr:cNvPr id="35901643" name="Chart 36">
          <a:extLst>
            <a:ext uri="{FF2B5EF4-FFF2-40B4-BE49-F238E27FC236}">
              <a16:creationId xmlns:a16="http://schemas.microsoft.com/office/drawing/2014/main" id="{68083705-49FA-401F-B431-B51D310DE7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0</xdr:colOff>
      <xdr:row>5</xdr:row>
      <xdr:rowOff>0</xdr:rowOff>
    </xdr:from>
    <xdr:to>
      <xdr:col>20</xdr:col>
      <xdr:colOff>82550</xdr:colOff>
      <xdr:row>27</xdr:row>
      <xdr:rowOff>19050</xdr:rowOff>
    </xdr:to>
    <xdr:graphicFrame macro="">
      <xdr:nvGraphicFramePr>
        <xdr:cNvPr id="35901644" name="Chart 37">
          <a:extLst>
            <a:ext uri="{FF2B5EF4-FFF2-40B4-BE49-F238E27FC236}">
              <a16:creationId xmlns:a16="http://schemas.microsoft.com/office/drawing/2014/main" id="{A25682FA-A340-40DA-808A-3A0FC97709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5</xdr:row>
      <xdr:rowOff>0</xdr:rowOff>
    </xdr:from>
    <xdr:to>
      <xdr:col>7</xdr:col>
      <xdr:colOff>0</xdr:colOff>
      <xdr:row>29</xdr:row>
      <xdr:rowOff>0</xdr:rowOff>
    </xdr:to>
    <xdr:graphicFrame macro="">
      <xdr:nvGraphicFramePr>
        <xdr:cNvPr id="35901645" name="Chart 38">
          <a:extLst>
            <a:ext uri="{FF2B5EF4-FFF2-40B4-BE49-F238E27FC236}">
              <a16:creationId xmlns:a16="http://schemas.microsoft.com/office/drawing/2014/main" id="{E0FF5E85-2FCC-41FB-A9ED-CB714F4B40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58</xdr:row>
      <xdr:rowOff>0</xdr:rowOff>
    </xdr:from>
    <xdr:to>
      <xdr:col>6</xdr:col>
      <xdr:colOff>31750</xdr:colOff>
      <xdr:row>79</xdr:row>
      <xdr:rowOff>31750</xdr:rowOff>
    </xdr:to>
    <xdr:graphicFrame macro="">
      <xdr:nvGraphicFramePr>
        <xdr:cNvPr id="35901646" name="Chart 39">
          <a:extLst>
            <a:ext uri="{FF2B5EF4-FFF2-40B4-BE49-F238E27FC236}">
              <a16:creationId xmlns:a16="http://schemas.microsoft.com/office/drawing/2014/main" id="{E638E4D2-E24A-4B18-A2D0-ACEF5AB1D2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15</xdr:col>
      <xdr:colOff>0</xdr:colOff>
      <xdr:row>57</xdr:row>
      <xdr:rowOff>38100</xdr:rowOff>
    </xdr:from>
    <xdr:to>
      <xdr:col>20</xdr:col>
      <xdr:colOff>107950</xdr:colOff>
      <xdr:row>75</xdr:row>
      <xdr:rowOff>38100</xdr:rowOff>
    </xdr:to>
    <xdr:graphicFrame macro="">
      <xdr:nvGraphicFramePr>
        <xdr:cNvPr id="35901647" name="15 Gráfico">
          <a:extLst>
            <a:ext uri="{FF2B5EF4-FFF2-40B4-BE49-F238E27FC236}">
              <a16:creationId xmlns:a16="http://schemas.microsoft.com/office/drawing/2014/main" id="{14CF63C6-729B-4A20-9F8B-79190F671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0.51888</cdr:x>
      <cdr:y>0.00232</cdr:y>
    </cdr:from>
    <cdr:to>
      <cdr:x>0.92244</cdr:x>
      <cdr:y>0.07696</cdr:y>
    </cdr:to>
    <cdr:sp macro="" textlink="">
      <cdr:nvSpPr>
        <cdr:cNvPr id="6012932" name="Text Box 1"/>
        <cdr:cNvSpPr txBox="1">
          <a:spLocks xmlns:a="http://schemas.openxmlformats.org/drawingml/2006/main" noChangeArrowheads="1"/>
        </cdr:cNvSpPr>
      </cdr:nvSpPr>
      <cdr:spPr bwMode="auto">
        <a:xfrm xmlns:a="http://schemas.openxmlformats.org/drawingml/2006/main">
          <a:off x="816571" y="13608"/>
          <a:ext cx="3510501" cy="69396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lnSpc>
              <a:spcPts val="500"/>
            </a:lnSpc>
            <a:defRPr sz="1000"/>
          </a:pPr>
          <a:r>
            <a:rPr lang="es-ES" sz="1200" b="1" i="0" u="none" strike="noStrike" baseline="0">
              <a:solidFill>
                <a:srgbClr val="CC0000"/>
              </a:solidFill>
              <a:latin typeface="Verdana"/>
            </a:rPr>
            <a:t>Resultado Primario Nacional</a:t>
          </a:r>
          <a:endParaRPr lang="es-ES" sz="1200" b="0" i="0" u="none" strike="noStrike" baseline="0">
            <a:solidFill>
              <a:srgbClr val="CC0000"/>
            </a:solidFill>
            <a:latin typeface="Verdana"/>
          </a:endParaRPr>
        </a:p>
        <a:p xmlns:a="http://schemas.openxmlformats.org/drawingml/2006/main">
          <a:pPr algn="ctr" rtl="0">
            <a:lnSpc>
              <a:spcPts val="800"/>
            </a:lnSpc>
            <a:defRPr sz="1000"/>
          </a:pPr>
          <a:r>
            <a:rPr lang="es-ES" sz="1200" b="0" i="0" u="none" strike="noStrike" baseline="0">
              <a:solidFill>
                <a:srgbClr val="CC0000"/>
              </a:solidFill>
              <a:latin typeface="Verdana"/>
            </a:rPr>
            <a:t>(Acumulado 12M. En % del PBI)</a:t>
          </a:r>
        </a:p>
      </cdr:txBody>
    </cdr:sp>
  </cdr:relSizeAnchor>
</c:userShapes>
</file>

<file path=xl/drawings/drawing19.xml><?xml version="1.0" encoding="utf-8"?>
<c:userShapes xmlns:c="http://schemas.openxmlformats.org/drawingml/2006/chart">
  <cdr:relSizeAnchor xmlns:cdr="http://schemas.openxmlformats.org/drawingml/2006/chartDrawing">
    <cdr:from>
      <cdr:x>0</cdr:x>
      <cdr:y>0.542</cdr:y>
    </cdr:from>
    <cdr:to>
      <cdr:x>0</cdr:x>
      <cdr:y>0.53172</cdr:y>
    </cdr:to>
    <cdr:sp macro="" textlink="">
      <cdr:nvSpPr>
        <cdr:cNvPr id="3581954" name="Rectangle 3"/>
        <cdr:cNvSpPr>
          <a:spLocks xmlns:a="http://schemas.openxmlformats.org/drawingml/2006/main" noChangeArrowheads="1"/>
        </cdr:cNvSpPr>
      </cdr:nvSpPr>
      <cdr:spPr bwMode="auto">
        <a:xfrm xmlns:a="http://schemas.openxmlformats.org/drawingml/2006/main">
          <a:off x="50800" y="2441777"/>
          <a:ext cx="3595059" cy="1331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18288" rIns="0" bIns="0" anchor="b" upright="1"/>
        <a:lstStyle xmlns:a="http://schemas.openxmlformats.org/drawingml/2006/main"/>
        <a:p xmlns:a="http://schemas.openxmlformats.org/drawingml/2006/main">
          <a:pPr algn="l" rtl="0">
            <a:defRPr sz="1000"/>
          </a:pPr>
          <a:r>
            <a:rPr lang="es-ES" sz="700" b="0" i="0" u="none" strike="noStrike" baseline="0">
              <a:solidFill>
                <a:srgbClr val="333333"/>
              </a:solidFill>
              <a:latin typeface="Verdana"/>
            </a:rPr>
            <a:t>Fuente: ACM en base a Secretaría de Hacienda.</a:t>
          </a:r>
        </a:p>
      </cdr:txBody>
    </cdr:sp>
  </cdr:relSizeAnchor>
  <cdr:relSizeAnchor xmlns:cdr="http://schemas.openxmlformats.org/drawingml/2006/chartDrawing">
    <cdr:from>
      <cdr:x>0.52574</cdr:x>
      <cdr:y>0.00448</cdr:y>
    </cdr:from>
    <cdr:to>
      <cdr:x>0.92293</cdr:x>
      <cdr:y>0.07749</cdr:y>
    </cdr:to>
    <cdr:sp macro="" textlink="">
      <cdr:nvSpPr>
        <cdr:cNvPr id="6012932" name="Text Box 1"/>
        <cdr:cNvSpPr txBox="1">
          <a:spLocks xmlns:a="http://schemas.openxmlformats.org/drawingml/2006/main" noChangeArrowheads="1"/>
        </cdr:cNvSpPr>
      </cdr:nvSpPr>
      <cdr:spPr bwMode="auto">
        <a:xfrm xmlns:a="http://schemas.openxmlformats.org/drawingml/2006/main">
          <a:off x="816571" y="13608"/>
          <a:ext cx="3510501" cy="69396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lnSpc>
              <a:spcPts val="700"/>
            </a:lnSpc>
            <a:defRPr sz="1000"/>
          </a:pPr>
          <a:r>
            <a:rPr lang="es-ES" sz="1200" b="1" i="0" u="none" strike="noStrike" baseline="0">
              <a:solidFill>
                <a:srgbClr val="CC0000"/>
              </a:solidFill>
              <a:latin typeface="Verdana"/>
            </a:rPr>
            <a:t>National Primary Surplus</a:t>
          </a:r>
          <a:endParaRPr lang="es-ES" sz="1200" b="0" i="0" u="none" strike="noStrike" baseline="0">
            <a:solidFill>
              <a:srgbClr val="CC0000"/>
            </a:solidFill>
            <a:latin typeface="Verdana"/>
          </a:endParaRPr>
        </a:p>
        <a:p xmlns:a="http://schemas.openxmlformats.org/drawingml/2006/main">
          <a:pPr algn="ctr" rtl="0">
            <a:lnSpc>
              <a:spcPts val="700"/>
            </a:lnSpc>
            <a:defRPr sz="1000"/>
          </a:pPr>
          <a:r>
            <a:rPr lang="es-ES" sz="1200" b="0" i="0" u="none" strike="noStrike" baseline="0">
              <a:solidFill>
                <a:srgbClr val="CC0000"/>
              </a:solidFill>
              <a:latin typeface="Verdana"/>
            </a:rPr>
            <a:t>(12 Months Accumulated as % of GDP)</a:t>
          </a:r>
        </a:p>
      </cdr:txBody>
    </cdr:sp>
  </cdr:relSizeAnchor>
</c:userShapes>
</file>

<file path=xl/drawings/drawing20.xml><?xml version="1.0" encoding="utf-8"?>
<c:userShapes xmlns:c="http://schemas.openxmlformats.org/drawingml/2006/chart">
  <cdr:relSizeAnchor xmlns:cdr="http://schemas.openxmlformats.org/drawingml/2006/chartDrawing">
    <cdr:from>
      <cdr:x>0.00969</cdr:x>
      <cdr:y>0.00902</cdr:y>
    </cdr:from>
    <cdr:to>
      <cdr:x>0.96416</cdr:x>
      <cdr:y>0.10015</cdr:y>
    </cdr:to>
    <cdr:sp macro="" textlink="">
      <cdr:nvSpPr>
        <cdr:cNvPr id="873474" name="Text Box 1"/>
        <cdr:cNvSpPr txBox="1">
          <a:spLocks xmlns:a="http://schemas.openxmlformats.org/drawingml/2006/main" noChangeArrowheads="1"/>
        </cdr:cNvSpPr>
      </cdr:nvSpPr>
      <cdr:spPr bwMode="auto">
        <a:xfrm xmlns:a="http://schemas.openxmlformats.org/drawingml/2006/main">
          <a:off x="50800" y="50800"/>
          <a:ext cx="4591050" cy="5191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1">
            <a:lnSpc>
              <a:spcPts val="1200"/>
            </a:lnSpc>
            <a:defRPr sz="1000"/>
          </a:pPr>
          <a:r>
            <a:rPr lang="es-ES" sz="1200" b="1" i="0" strike="noStrike">
              <a:solidFill>
                <a:srgbClr val="CC0000"/>
              </a:solidFill>
              <a:latin typeface="Verdana"/>
            </a:rPr>
            <a:t>Consolidated Tax Revenues</a:t>
          </a:r>
          <a:endParaRPr lang="es-ES" sz="1200" b="0" i="0" strike="noStrike">
            <a:solidFill>
              <a:srgbClr val="CC0000"/>
            </a:solidFill>
            <a:latin typeface="Verdana"/>
          </a:endParaRPr>
        </a:p>
        <a:p xmlns:a="http://schemas.openxmlformats.org/drawingml/2006/main">
          <a:pPr algn="ctr" rtl="1">
            <a:lnSpc>
              <a:spcPts val="800"/>
            </a:lnSpc>
            <a:defRPr sz="1000"/>
          </a:pPr>
          <a:r>
            <a:rPr lang="es-ES" sz="1000" b="0" i="0" strike="noStrike">
              <a:solidFill>
                <a:srgbClr val="CC0000"/>
              </a:solidFill>
              <a:latin typeface="Verdana"/>
            </a:rPr>
            <a:t>(% of GDP)</a:t>
          </a:r>
        </a:p>
      </cdr:txBody>
    </cdr:sp>
  </cdr:relSizeAnchor>
</c:userShapes>
</file>

<file path=xl/drawings/drawing21.xml><?xml version="1.0" encoding="utf-8"?>
<c:userShapes xmlns:c="http://schemas.openxmlformats.org/drawingml/2006/chart">
  <cdr:relSizeAnchor xmlns:cdr="http://schemas.openxmlformats.org/drawingml/2006/chartDrawing">
    <cdr:from>
      <cdr:x>0.01008</cdr:x>
      <cdr:y>0.01059</cdr:y>
    </cdr:from>
    <cdr:to>
      <cdr:x>0.99189</cdr:x>
      <cdr:y>0.08025</cdr:y>
    </cdr:to>
    <cdr:sp macro="" textlink="">
      <cdr:nvSpPr>
        <cdr:cNvPr id="894977" name="Text Box 1"/>
        <cdr:cNvSpPr txBox="1">
          <a:spLocks xmlns:a="http://schemas.openxmlformats.org/drawingml/2006/main" noChangeArrowheads="1"/>
        </cdr:cNvSpPr>
      </cdr:nvSpPr>
      <cdr:spPr bwMode="auto">
        <a:xfrm xmlns:a="http://schemas.openxmlformats.org/drawingml/2006/main">
          <a:off x="50800" y="50800"/>
          <a:ext cx="4314825" cy="49176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1">
            <a:lnSpc>
              <a:spcPts val="900"/>
            </a:lnSpc>
            <a:defRPr sz="1000"/>
          </a:pPr>
          <a:r>
            <a:rPr lang="es-ES" sz="1100" b="1" i="0" strike="noStrike">
              <a:solidFill>
                <a:srgbClr val="000000"/>
              </a:solidFill>
              <a:latin typeface="Arial"/>
              <a:cs typeface="Arial"/>
            </a:rPr>
            <a:t>Ingresos Tributarios Consolidados</a:t>
          </a:r>
          <a:endParaRPr lang="es-ES" sz="1100" b="0" i="0" strike="noStrike">
            <a:solidFill>
              <a:srgbClr val="000000"/>
            </a:solidFill>
            <a:latin typeface="Arial"/>
            <a:cs typeface="Arial"/>
          </a:endParaRPr>
        </a:p>
        <a:p xmlns:a="http://schemas.openxmlformats.org/drawingml/2006/main">
          <a:pPr algn="ctr" rtl="1">
            <a:lnSpc>
              <a:spcPts val="900"/>
            </a:lnSpc>
            <a:defRPr sz="1000"/>
          </a:pPr>
          <a:r>
            <a:rPr lang="es-ES" sz="1100" b="0" i="0" strike="noStrike">
              <a:solidFill>
                <a:srgbClr val="000000"/>
              </a:solidFill>
              <a:latin typeface="Arial"/>
              <a:cs typeface="Arial"/>
            </a:rPr>
            <a:t>(% del PBI)</a:t>
          </a:r>
        </a:p>
      </cdr:txBody>
    </cdr:sp>
  </cdr:relSizeAnchor>
</c:userShapes>
</file>

<file path=xl/drawings/drawing22.xml><?xml version="1.0" encoding="utf-8"?>
<c:userShapes xmlns:c="http://schemas.openxmlformats.org/drawingml/2006/chart">
  <cdr:relSizeAnchor xmlns:cdr="http://schemas.openxmlformats.org/drawingml/2006/chartDrawing">
    <cdr:from>
      <cdr:x>0.1106</cdr:x>
      <cdr:y>0.00967</cdr:y>
    </cdr:from>
    <cdr:to>
      <cdr:x>0.1106</cdr:x>
      <cdr:y>0.00967</cdr:y>
    </cdr:to>
    <cdr:sp macro="" textlink="">
      <cdr:nvSpPr>
        <cdr:cNvPr id="2" name="1 CuadroTexto"/>
        <cdr:cNvSpPr txBox="1"/>
      </cdr:nvSpPr>
      <cdr:spPr>
        <a:xfrm xmlns:a="http://schemas.openxmlformats.org/drawingml/2006/main">
          <a:off x="391584" y="0"/>
          <a:ext cx="3618051" cy="6466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AR" sz="1600">
              <a:solidFill>
                <a:schemeClr val="accent1"/>
              </a:solidFill>
              <a:latin typeface="Georgia" pitchFamily="18" charset="0"/>
            </a:rPr>
            <a:t>Fiscal Result, Nation</a:t>
          </a:r>
          <a:r>
            <a:rPr lang="es-AR" sz="1600" baseline="0">
              <a:solidFill>
                <a:schemeClr val="accent1"/>
              </a:solidFill>
              <a:latin typeface="Georgia" pitchFamily="18" charset="0"/>
            </a:rPr>
            <a:t> and Provinces</a:t>
          </a:r>
          <a:r>
            <a:rPr lang="es-AR" sz="1600">
              <a:solidFill>
                <a:schemeClr val="accent1"/>
              </a:solidFill>
              <a:latin typeface="Georgia" pitchFamily="18" charset="0"/>
            </a:rPr>
            <a:t> </a:t>
          </a:r>
          <a:endParaRPr lang="es-AR" sz="1600" baseline="0">
            <a:solidFill>
              <a:schemeClr val="accent1"/>
            </a:solidFill>
            <a:latin typeface="Georgia" pitchFamily="18" charset="0"/>
          </a:endParaRPr>
        </a:p>
        <a:p xmlns:a="http://schemas.openxmlformats.org/drawingml/2006/main">
          <a:r>
            <a:rPr lang="es-AR" sz="1200" baseline="0">
              <a:solidFill>
                <a:schemeClr val="bg1">
                  <a:lumMod val="50000"/>
                </a:schemeClr>
              </a:solidFill>
              <a:latin typeface="Georgia" pitchFamily="18" charset="0"/>
            </a:rPr>
            <a:t>(% of GDP)</a:t>
          </a:r>
          <a:endParaRPr lang="es-AR" sz="1200">
            <a:solidFill>
              <a:schemeClr val="bg1">
                <a:lumMod val="50000"/>
              </a:schemeClr>
            </a:solidFill>
            <a:latin typeface="Georgia" pitchFamily="18" charset="0"/>
          </a:endParaRPr>
        </a:p>
      </cdr:txBody>
    </cdr:sp>
  </cdr:relSizeAnchor>
  <cdr:relSizeAnchor xmlns:cdr="http://schemas.openxmlformats.org/drawingml/2006/chartDrawing">
    <cdr:from>
      <cdr:x>0.74135</cdr:x>
      <cdr:y>0.98398</cdr:y>
    </cdr:from>
    <cdr:to>
      <cdr:x>0.74135</cdr:x>
      <cdr:y>0.98398</cdr:y>
    </cdr:to>
    <cdr:sp macro="" textlink="">
      <cdr:nvSpPr>
        <cdr:cNvPr id="5" name="1 CuadroTexto"/>
        <cdr:cNvSpPr txBox="1"/>
      </cdr:nvSpPr>
      <cdr:spPr>
        <a:xfrm xmlns:a="http://schemas.openxmlformats.org/drawingml/2006/main">
          <a:off x="3886167" y="3324225"/>
          <a:ext cx="613833" cy="275775"/>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s-AR" sz="1000">
              <a:latin typeface="Verdana" pitchFamily="34" charset="0"/>
              <a:ea typeface="Verdana" pitchFamily="34" charset="0"/>
              <a:cs typeface="Verdana" pitchFamily="34" charset="0"/>
            </a:rPr>
            <a:t>2015</a:t>
          </a:r>
        </a:p>
      </cdr:txBody>
    </cdr:sp>
  </cdr:relSizeAnchor>
</c:userShapes>
</file>

<file path=xl/drawings/drawing23.xml><?xml version="1.0" encoding="utf-8"?>
<xdr:wsDr xmlns:xdr="http://schemas.openxmlformats.org/drawingml/2006/spreadsheetDrawing" xmlns:a="http://schemas.openxmlformats.org/drawingml/2006/main">
  <xdr:twoCellAnchor>
    <xdr:from>
      <xdr:col>7</xdr:col>
      <xdr:colOff>57150</xdr:colOff>
      <xdr:row>46</xdr:row>
      <xdr:rowOff>6350</xdr:rowOff>
    </xdr:from>
    <xdr:to>
      <xdr:col>11</xdr:col>
      <xdr:colOff>120650</xdr:colOff>
      <xdr:row>65</xdr:row>
      <xdr:rowOff>31750</xdr:rowOff>
    </xdr:to>
    <xdr:graphicFrame macro="">
      <xdr:nvGraphicFramePr>
        <xdr:cNvPr id="2214632" name="2 Gráfico">
          <a:extLst>
            <a:ext uri="{FF2B5EF4-FFF2-40B4-BE49-F238E27FC236}">
              <a16:creationId xmlns:a16="http://schemas.microsoft.com/office/drawing/2014/main" id="{FC7A54F2-C99F-4E52-ADD7-7C4D5CA3C7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6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7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9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Datos\Base%20de%20datos\Comunicados\Sec.%20Hacienda\SP%20Argentino\Cuenta%20Ahorro%20Inversi&#243;n%20Hist&#243;rica\ej92.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https://worldbankgroup-my.sharepoint.com/personal/fgiuliano_worldbank_org/Documents/MFM%20AR/ARG_DATA-PC4420979/ARG_fiscal.xlsx" TargetMode="External"/><Relationship Id="rId1" Type="http://schemas.openxmlformats.org/officeDocument/2006/relationships/externalLinkPath" Target="/personal/fgiuliano_worldbank_org/Documents/MFM%20AR/ARG_DATA-PC4420979/ARG_fiscal.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wb493249/WBG/Andrea%20Coppola%20-%20MFM%20AR/ARG_DATA/ARG_fiscal.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WB493249/Box%20Sync/MFM%20AR/ARG_DATA/Database/Fiscal/SPNF%20CAJA%20Mensual.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WB493249/Box%20Sync/MFM%20AR/Julian_Working%20Folder/Buenos%20Aires%20Province%20PER/Data/AIF%201993-2015%20Provinces%20AC-OD-CE.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WB493249/Box%20Sync/MFM%20AR/Julian_Working%20Folder/Buenos%20Aires%20Province%20PER/Data/AIF%20SPP%202005-2014%20APNF.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https://worldbankgroup-my.sharepoint.com/personal/fgiuliano_worldbank_org/Documents/MFM%20AR/ARG_DATA-PC4420979/Extended%20Database/Fiscal/SPNF%20CAJA%20Mensual.xlsx" TargetMode="External"/><Relationship Id="rId1" Type="http://schemas.openxmlformats.org/officeDocument/2006/relationships/externalLinkPath" Target="/personal/fgiuliano_worldbank_org/Documents/MFM%20AR/ARG_DATA-PC4420979/Extended%20Database/Fiscal/SPNF%20CAJA%20Mensual.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Datos\ACM\Sectores\Actividad\PBI%20y%20EMAE\PBI.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datos\ACM\Sectores\Finanzas%20Publicas\Naci&#243;n\SPNF%20DA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ATC\Base%20de%20datos\Finanzas%20Publicas\Provincias\SerieSPPAnu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Datos\Escenarios%20y%20Proyecciones\Escenari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101.63</v>
          </cell>
          <cell r="D11">
            <v>13.11</v>
          </cell>
          <cell r="E11">
            <v>29.61</v>
          </cell>
          <cell r="F11">
            <v>46.63</v>
          </cell>
          <cell r="H11">
            <v>67.94</v>
          </cell>
          <cell r="I11">
            <v>0</v>
          </cell>
        </row>
        <row r="12">
          <cell r="C12">
            <v>94.4</v>
          </cell>
          <cell r="D12">
            <v>5.62</v>
          </cell>
          <cell r="E12">
            <v>17.190000000000001</v>
          </cell>
          <cell r="F12">
            <v>45.85</v>
          </cell>
          <cell r="H12">
            <v>60.19</v>
          </cell>
          <cell r="I12">
            <v>0</v>
          </cell>
        </row>
        <row r="13">
          <cell r="C13">
            <v>7.23</v>
          </cell>
          <cell r="D13">
            <v>7.49</v>
          </cell>
          <cell r="E13">
            <v>12.42</v>
          </cell>
          <cell r="F13">
            <v>0.78</v>
          </cell>
          <cell r="H13">
            <v>7.75</v>
          </cell>
          <cell r="I13">
            <v>0</v>
          </cell>
        </row>
        <row r="15">
          <cell r="C15">
            <v>67.900000000000006</v>
          </cell>
          <cell r="D15">
            <v>6.06</v>
          </cell>
          <cell r="E15">
            <v>20.67</v>
          </cell>
          <cell r="F15">
            <v>47.08</v>
          </cell>
          <cell r="H15">
            <v>52.94</v>
          </cell>
          <cell r="I15">
            <v>7.1400000000000148</v>
          </cell>
        </row>
        <row r="16">
          <cell r="C16">
            <v>42.23</v>
          </cell>
          <cell r="D16">
            <v>3.13</v>
          </cell>
          <cell r="E16">
            <v>12.98</v>
          </cell>
          <cell r="F16">
            <v>0</v>
          </cell>
          <cell r="H16">
            <v>33.32</v>
          </cell>
          <cell r="I16">
            <v>0</v>
          </cell>
        </row>
        <row r="17">
          <cell r="C17">
            <v>12.98</v>
          </cell>
          <cell r="D17">
            <v>2.71</v>
          </cell>
          <cell r="E17">
            <v>7.39</v>
          </cell>
          <cell r="F17">
            <v>0</v>
          </cell>
          <cell r="H17">
            <v>8.92</v>
          </cell>
          <cell r="I17">
            <v>0</v>
          </cell>
        </row>
        <row r="18">
          <cell r="C18">
            <v>6.34</v>
          </cell>
          <cell r="D18">
            <v>0</v>
          </cell>
          <cell r="E18">
            <v>0</v>
          </cell>
          <cell r="F18">
            <v>0</v>
          </cell>
          <cell r="H18">
            <v>1.1200000000000001</v>
          </cell>
          <cell r="I18">
            <v>3.01</v>
          </cell>
        </row>
        <row r="19">
          <cell r="C19">
            <v>6.32</v>
          </cell>
          <cell r="D19">
            <v>0</v>
          </cell>
          <cell r="E19">
            <v>0</v>
          </cell>
          <cell r="F19">
            <v>0</v>
          </cell>
          <cell r="H19">
            <v>1.1200000000000001</v>
          </cell>
          <cell r="I19">
            <v>1.94</v>
          </cell>
        </row>
        <row r="20">
          <cell r="C20">
            <v>0.02</v>
          </cell>
          <cell r="D20">
            <v>0</v>
          </cell>
          <cell r="E20">
            <v>0</v>
          </cell>
          <cell r="F20">
            <v>0</v>
          </cell>
          <cell r="H20">
            <v>0</v>
          </cell>
          <cell r="I20">
            <v>1.07</v>
          </cell>
        </row>
        <row r="21">
          <cell r="C21">
            <v>0</v>
          </cell>
          <cell r="D21">
            <v>0</v>
          </cell>
          <cell r="E21">
            <v>0</v>
          </cell>
          <cell r="F21">
            <v>0</v>
          </cell>
          <cell r="H21">
            <v>0</v>
          </cell>
          <cell r="I21">
            <v>0</v>
          </cell>
        </row>
        <row r="22">
          <cell r="C22">
            <v>6.35</v>
          </cell>
          <cell r="D22">
            <v>0.22</v>
          </cell>
          <cell r="E22">
            <v>0.3</v>
          </cell>
          <cell r="F22">
            <v>47.08</v>
          </cell>
          <cell r="H22">
            <v>9.58</v>
          </cell>
          <cell r="I22">
            <v>0</v>
          </cell>
        </row>
        <row r="23">
          <cell r="C23">
            <v>4.63</v>
          </cell>
          <cell r="D23">
            <v>0</v>
          </cell>
          <cell r="E23">
            <v>0</v>
          </cell>
          <cell r="F23">
            <v>39.840000000000003</v>
          </cell>
          <cell r="H23">
            <v>0</v>
          </cell>
          <cell r="I23">
            <v>0</v>
          </cell>
        </row>
        <row r="25">
          <cell r="C25">
            <v>1.72</v>
          </cell>
          <cell r="D25">
            <v>0.22</v>
          </cell>
          <cell r="E25">
            <v>0.3</v>
          </cell>
          <cell r="F25">
            <v>7.24</v>
          </cell>
          <cell r="H25">
            <v>9.58</v>
          </cell>
          <cell r="I25">
            <v>0</v>
          </cell>
        </row>
        <row r="26">
          <cell r="C26">
            <v>0</v>
          </cell>
          <cell r="D26">
            <v>0</v>
          </cell>
          <cell r="E26">
            <v>0</v>
          </cell>
          <cell r="F26">
            <v>0</v>
          </cell>
          <cell r="H26">
            <v>0</v>
          </cell>
          <cell r="I26">
            <v>4.130000000000015</v>
          </cell>
        </row>
        <row r="28">
          <cell r="C28">
            <v>33.729999999999997</v>
          </cell>
          <cell r="D28">
            <v>7.05</v>
          </cell>
          <cell r="E28">
            <v>8.94</v>
          </cell>
          <cell r="F28">
            <v>-0.45000000000000284</v>
          </cell>
          <cell r="H28">
            <v>15</v>
          </cell>
          <cell r="I28">
            <v>-7.1400000000000148</v>
          </cell>
        </row>
        <row r="30">
          <cell r="C30">
            <v>2.09</v>
          </cell>
          <cell r="D30">
            <v>0.36</v>
          </cell>
          <cell r="E30">
            <v>0.03</v>
          </cell>
          <cell r="F30">
            <v>0.76</v>
          </cell>
          <cell r="H30">
            <v>0.53</v>
          </cell>
          <cell r="I30">
            <v>2.41</v>
          </cell>
        </row>
        <row r="32">
          <cell r="C32">
            <v>6.63</v>
          </cell>
          <cell r="D32">
            <v>1.78</v>
          </cell>
          <cell r="E32">
            <v>19.809999999999999</v>
          </cell>
          <cell r="F32">
            <v>0</v>
          </cell>
          <cell r="H32">
            <v>22.75</v>
          </cell>
          <cell r="I32">
            <v>61.1</v>
          </cell>
        </row>
        <row r="33">
          <cell r="C33">
            <v>6.63</v>
          </cell>
          <cell r="D33">
            <v>1.78</v>
          </cell>
          <cell r="E33">
            <v>19.809999999999999</v>
          </cell>
          <cell r="F33">
            <v>0</v>
          </cell>
          <cell r="H33">
            <v>21.47</v>
          </cell>
          <cell r="I33">
            <v>44.96</v>
          </cell>
        </row>
        <row r="36">
          <cell r="C36">
            <v>0</v>
          </cell>
          <cell r="D36">
            <v>0</v>
          </cell>
          <cell r="E36">
            <v>0</v>
          </cell>
          <cell r="F36">
            <v>0</v>
          </cell>
          <cell r="H36">
            <v>0</v>
          </cell>
          <cell r="I36">
            <v>0</v>
          </cell>
        </row>
        <row r="37">
          <cell r="C37">
            <v>0</v>
          </cell>
          <cell r="D37">
            <v>0</v>
          </cell>
          <cell r="E37">
            <v>0</v>
          </cell>
          <cell r="F37">
            <v>0</v>
          </cell>
          <cell r="H37">
            <v>1.28</v>
          </cell>
          <cell r="I37">
            <v>16.14</v>
          </cell>
        </row>
        <row r="39">
          <cell r="C39">
            <v>0</v>
          </cell>
          <cell r="D39">
            <v>0</v>
          </cell>
          <cell r="E39">
            <v>0</v>
          </cell>
          <cell r="F39">
            <v>0</v>
          </cell>
          <cell r="H39">
            <v>0</v>
          </cell>
          <cell r="I39">
            <v>0</v>
          </cell>
        </row>
        <row r="41">
          <cell r="C41">
            <v>103.72</v>
          </cell>
          <cell r="D41">
            <v>13.47</v>
          </cell>
          <cell r="E41">
            <v>29.64</v>
          </cell>
          <cell r="F41">
            <v>47.39</v>
          </cell>
          <cell r="H41">
            <v>68.47</v>
          </cell>
          <cell r="I41">
            <v>2.41</v>
          </cell>
        </row>
        <row r="43">
          <cell r="C43">
            <v>74.53</v>
          </cell>
          <cell r="D43">
            <v>7.84</v>
          </cell>
          <cell r="E43">
            <v>40.479999999999997</v>
          </cell>
          <cell r="F43">
            <v>47.08</v>
          </cell>
          <cell r="H43">
            <v>75.69</v>
          </cell>
          <cell r="I43">
            <v>68.239999999999995</v>
          </cell>
        </row>
        <row r="45">
          <cell r="C45">
            <v>-29.19</v>
          </cell>
          <cell r="D45">
            <v>-5.63</v>
          </cell>
          <cell r="E45">
            <v>10.84</v>
          </cell>
          <cell r="F45">
            <v>-0.30999999999999517</v>
          </cell>
          <cell r="H45">
            <v>7.22</v>
          </cell>
          <cell r="I45">
            <v>65.83</v>
          </cell>
        </row>
        <row r="47">
          <cell r="C47">
            <v>0</v>
          </cell>
          <cell r="D47">
            <v>0.24</v>
          </cell>
          <cell r="E47">
            <v>11.97</v>
          </cell>
          <cell r="F47">
            <v>2.78</v>
          </cell>
          <cell r="H47">
            <v>0</v>
          </cell>
          <cell r="I47">
            <v>40.28</v>
          </cell>
        </row>
        <row r="48">
          <cell r="C48">
            <v>0</v>
          </cell>
          <cell r="D48">
            <v>0.19</v>
          </cell>
          <cell r="E48">
            <v>10.88</v>
          </cell>
          <cell r="F48">
            <v>2.78</v>
          </cell>
          <cell r="H48">
            <v>0</v>
          </cell>
          <cell r="I48">
            <v>34.42</v>
          </cell>
        </row>
        <row r="49">
          <cell r="C49">
            <v>0</v>
          </cell>
          <cell r="D49">
            <v>0.01</v>
          </cell>
          <cell r="E49">
            <v>0</v>
          </cell>
          <cell r="F49">
            <v>0</v>
          </cell>
          <cell r="H49">
            <v>0</v>
          </cell>
          <cell r="I49">
            <v>5.86</v>
          </cell>
        </row>
        <row r="50">
          <cell r="C50">
            <v>0</v>
          </cell>
          <cell r="D50">
            <v>0.04</v>
          </cell>
          <cell r="E50">
            <v>1.0900000000000001</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48.27</v>
          </cell>
          <cell r="D55">
            <v>5.87</v>
          </cell>
          <cell r="E55">
            <v>1.1299999999999999</v>
          </cell>
          <cell r="F55">
            <v>0</v>
          </cell>
          <cell r="H55">
            <v>0</v>
          </cell>
          <cell r="I55">
            <v>0</v>
          </cell>
        </row>
        <row r="57">
          <cell r="C57">
            <v>103.72</v>
          </cell>
          <cell r="D57">
            <v>13.71</v>
          </cell>
          <cell r="E57">
            <v>41.61</v>
          </cell>
          <cell r="F57">
            <v>50.17</v>
          </cell>
          <cell r="H57">
            <v>68.47</v>
          </cell>
          <cell r="I57">
            <v>42.69</v>
          </cell>
        </row>
        <row r="59">
          <cell r="C59">
            <v>116.46</v>
          </cell>
          <cell r="D59">
            <v>13.71</v>
          </cell>
          <cell r="E59">
            <v>41.61</v>
          </cell>
          <cell r="F59">
            <v>47.08</v>
          </cell>
          <cell r="H59">
            <v>74.569999999999993</v>
          </cell>
          <cell r="I59">
            <v>65.23</v>
          </cell>
        </row>
        <row r="61">
          <cell r="C61">
            <v>-12.74</v>
          </cell>
          <cell r="D61">
            <v>0</v>
          </cell>
          <cell r="E61">
            <v>0</v>
          </cell>
          <cell r="F61">
            <v>3.09</v>
          </cell>
          <cell r="H61">
            <v>-6.0999999999999943</v>
          </cell>
          <cell r="I61">
            <v>-22.54</v>
          </cell>
        </row>
        <row r="63">
          <cell r="C63">
            <v>-14.83</v>
          </cell>
          <cell r="D63">
            <v>-0.36</v>
          </cell>
          <cell r="E63">
            <v>-0.03</v>
          </cell>
          <cell r="F63">
            <v>2.33</v>
          </cell>
          <cell r="H63">
            <v>-6.6299999999999946</v>
          </cell>
          <cell r="I63">
            <v>-24.95</v>
          </cell>
        </row>
        <row r="65">
          <cell r="C65">
            <v>122.8</v>
          </cell>
          <cell r="D65">
            <v>13.71</v>
          </cell>
          <cell r="E65">
            <v>41.61</v>
          </cell>
          <cell r="F65">
            <v>47.08</v>
          </cell>
          <cell r="H65">
            <v>75.69</v>
          </cell>
          <cell r="I65">
            <v>68.239999999999995</v>
          </cell>
        </row>
        <row r="69">
          <cell r="C69">
            <v>13.12</v>
          </cell>
          <cell r="D69">
            <v>0</v>
          </cell>
          <cell r="E69">
            <v>0</v>
          </cell>
          <cell r="F69">
            <v>0</v>
          </cell>
          <cell r="H69">
            <v>2.16</v>
          </cell>
          <cell r="I69">
            <v>16.71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94.19</v>
          </cell>
          <cell r="D11">
            <v>15.07</v>
          </cell>
          <cell r="E11">
            <v>27.73</v>
          </cell>
          <cell r="F11">
            <v>43.84</v>
          </cell>
          <cell r="H11">
            <v>76.59</v>
          </cell>
          <cell r="I11">
            <v>0</v>
          </cell>
        </row>
        <row r="12">
          <cell r="C12">
            <v>85.62</v>
          </cell>
          <cell r="D12">
            <v>6.94</v>
          </cell>
          <cell r="E12">
            <v>14.5</v>
          </cell>
          <cell r="F12">
            <v>42.98</v>
          </cell>
          <cell r="H12">
            <v>66.61</v>
          </cell>
          <cell r="I12">
            <v>0</v>
          </cell>
        </row>
        <row r="13">
          <cell r="C13">
            <v>8.57</v>
          </cell>
          <cell r="D13">
            <v>8.1300000000000008</v>
          </cell>
          <cell r="E13">
            <v>13.23</v>
          </cell>
          <cell r="F13">
            <v>0.86</v>
          </cell>
          <cell r="H13">
            <v>9.98</v>
          </cell>
          <cell r="I13">
            <v>0</v>
          </cell>
        </row>
        <row r="15">
          <cell r="C15">
            <v>89.27</v>
          </cell>
          <cell r="D15">
            <v>6.45</v>
          </cell>
          <cell r="E15">
            <v>25.06</v>
          </cell>
          <cell r="F15">
            <v>48.17</v>
          </cell>
          <cell r="H15">
            <v>70.91</v>
          </cell>
          <cell r="I15">
            <v>10.14</v>
          </cell>
        </row>
        <row r="16">
          <cell r="C16">
            <v>57.03</v>
          </cell>
          <cell r="D16">
            <v>3.2</v>
          </cell>
          <cell r="E16">
            <v>16.5</v>
          </cell>
          <cell r="F16">
            <v>0</v>
          </cell>
          <cell r="H16">
            <v>47.72</v>
          </cell>
          <cell r="I16">
            <v>0</v>
          </cell>
        </row>
        <row r="17">
          <cell r="C17">
            <v>15.85</v>
          </cell>
          <cell r="D17">
            <v>2.9</v>
          </cell>
          <cell r="E17">
            <v>8.15</v>
          </cell>
          <cell r="F17">
            <v>0</v>
          </cell>
          <cell r="H17">
            <v>10.72</v>
          </cell>
          <cell r="I17">
            <v>0</v>
          </cell>
        </row>
        <row r="18">
          <cell r="C18">
            <v>9.5</v>
          </cell>
          <cell r="D18">
            <v>0</v>
          </cell>
          <cell r="E18">
            <v>0</v>
          </cell>
          <cell r="F18">
            <v>0</v>
          </cell>
          <cell r="H18">
            <v>1.9</v>
          </cell>
          <cell r="I18">
            <v>5.05</v>
          </cell>
        </row>
        <row r="19">
          <cell r="C19">
            <v>8.6999999999999993</v>
          </cell>
          <cell r="D19">
            <v>0</v>
          </cell>
          <cell r="E19">
            <v>0</v>
          </cell>
          <cell r="F19">
            <v>0</v>
          </cell>
          <cell r="H19">
            <v>1.9</v>
          </cell>
          <cell r="I19">
            <v>3.17</v>
          </cell>
        </row>
        <row r="20">
          <cell r="C20">
            <v>0.8</v>
          </cell>
          <cell r="D20">
            <v>0</v>
          </cell>
          <cell r="E20">
            <v>0</v>
          </cell>
          <cell r="F20">
            <v>0</v>
          </cell>
          <cell r="H20">
            <v>0</v>
          </cell>
          <cell r="I20">
            <v>1.88</v>
          </cell>
        </row>
        <row r="21">
          <cell r="C21">
            <v>0</v>
          </cell>
          <cell r="D21">
            <v>0</v>
          </cell>
          <cell r="E21">
            <v>0</v>
          </cell>
          <cell r="F21">
            <v>0</v>
          </cell>
          <cell r="H21">
            <v>0</v>
          </cell>
          <cell r="I21">
            <v>0</v>
          </cell>
        </row>
        <row r="22">
          <cell r="C22">
            <v>6.89</v>
          </cell>
          <cell r="D22">
            <v>0.35</v>
          </cell>
          <cell r="E22">
            <v>0.41</v>
          </cell>
          <cell r="F22">
            <v>48.17</v>
          </cell>
          <cell r="H22">
            <v>10.57</v>
          </cell>
          <cell r="I22">
            <v>0</v>
          </cell>
        </row>
        <row r="23">
          <cell r="C23">
            <v>6.73</v>
          </cell>
          <cell r="D23">
            <v>0</v>
          </cell>
          <cell r="E23">
            <v>0</v>
          </cell>
          <cell r="F23">
            <v>44.64</v>
          </cell>
          <cell r="H23">
            <v>0</v>
          </cell>
          <cell r="I23">
            <v>0</v>
          </cell>
        </row>
        <row r="25">
          <cell r="C25">
            <v>0.16</v>
          </cell>
          <cell r="D25">
            <v>0.35</v>
          </cell>
          <cell r="E25">
            <v>0.41</v>
          </cell>
          <cell r="F25">
            <v>3.53</v>
          </cell>
          <cell r="H25">
            <v>10.57</v>
          </cell>
          <cell r="I25">
            <v>0</v>
          </cell>
        </row>
        <row r="26">
          <cell r="C26">
            <v>0</v>
          </cell>
          <cell r="D26">
            <v>0</v>
          </cell>
          <cell r="E26">
            <v>0</v>
          </cell>
          <cell r="F26">
            <v>0</v>
          </cell>
          <cell r="H26">
            <v>0</v>
          </cell>
          <cell r="I26">
            <v>5.090000000000015</v>
          </cell>
        </row>
        <row r="28">
          <cell r="C28">
            <v>4.92</v>
          </cell>
          <cell r="D28">
            <v>8.6199999999999992</v>
          </cell>
          <cell r="E28">
            <v>2.67</v>
          </cell>
          <cell r="F28">
            <v>-4.3300000000000054</v>
          </cell>
          <cell r="H28">
            <v>5.6800000000000068</v>
          </cell>
          <cell r="I28">
            <v>-10.14</v>
          </cell>
        </row>
        <row r="30">
          <cell r="C30">
            <v>3.62</v>
          </cell>
          <cell r="D30">
            <v>0.23</v>
          </cell>
          <cell r="E30">
            <v>0.01</v>
          </cell>
          <cell r="F30">
            <v>0.92</v>
          </cell>
          <cell r="H30">
            <v>0.99</v>
          </cell>
          <cell r="I30">
            <v>4.78</v>
          </cell>
        </row>
        <row r="32">
          <cell r="C32">
            <v>6.88</v>
          </cell>
          <cell r="D32">
            <v>1.9</v>
          </cell>
          <cell r="E32">
            <v>16.11</v>
          </cell>
          <cell r="F32">
            <v>0</v>
          </cell>
          <cell r="H32">
            <v>25.37</v>
          </cell>
          <cell r="I32">
            <v>74.97</v>
          </cell>
        </row>
        <row r="33">
          <cell r="C33">
            <v>6.88</v>
          </cell>
          <cell r="D33">
            <v>1.9</v>
          </cell>
          <cell r="E33">
            <v>16.11</v>
          </cell>
          <cell r="F33">
            <v>0</v>
          </cell>
          <cell r="H33">
            <v>24.58</v>
          </cell>
          <cell r="I33">
            <v>52.62</v>
          </cell>
        </row>
        <row r="36">
          <cell r="C36">
            <v>0</v>
          </cell>
          <cell r="D36">
            <v>0</v>
          </cell>
          <cell r="E36">
            <v>0</v>
          </cell>
          <cell r="F36">
            <v>0</v>
          </cell>
          <cell r="H36">
            <v>0</v>
          </cell>
          <cell r="I36">
            <v>0</v>
          </cell>
        </row>
        <row r="37">
          <cell r="C37">
            <v>0</v>
          </cell>
          <cell r="D37">
            <v>0</v>
          </cell>
          <cell r="E37">
            <v>0</v>
          </cell>
          <cell r="F37">
            <v>0</v>
          </cell>
          <cell r="H37">
            <v>0.79</v>
          </cell>
          <cell r="I37">
            <v>22.35</v>
          </cell>
        </row>
        <row r="39">
          <cell r="C39">
            <v>0</v>
          </cell>
          <cell r="D39">
            <v>0</v>
          </cell>
          <cell r="E39">
            <v>0</v>
          </cell>
          <cell r="F39">
            <v>0</v>
          </cell>
          <cell r="H39">
            <v>0</v>
          </cell>
          <cell r="I39">
            <v>0</v>
          </cell>
        </row>
        <row r="41">
          <cell r="C41">
            <v>97.81</v>
          </cell>
          <cell r="D41">
            <v>15.3</v>
          </cell>
          <cell r="E41">
            <v>27.74</v>
          </cell>
          <cell r="F41">
            <v>44.76</v>
          </cell>
          <cell r="H41">
            <v>77.58</v>
          </cell>
          <cell r="I41">
            <v>4.78</v>
          </cell>
        </row>
        <row r="43">
          <cell r="C43">
            <v>96.15</v>
          </cell>
          <cell r="D43">
            <v>8.35</v>
          </cell>
          <cell r="E43">
            <v>41.17</v>
          </cell>
          <cell r="F43">
            <v>48.17</v>
          </cell>
          <cell r="H43">
            <v>96.28</v>
          </cell>
          <cell r="I43">
            <v>85.11</v>
          </cell>
        </row>
        <row r="45">
          <cell r="C45">
            <v>-1.6600000000000108</v>
          </cell>
          <cell r="D45">
            <v>-6.95</v>
          </cell>
          <cell r="E45">
            <v>13.43</v>
          </cell>
          <cell r="F45">
            <v>3.41</v>
          </cell>
          <cell r="H45">
            <v>18.7</v>
          </cell>
          <cell r="I45">
            <v>80.33</v>
          </cell>
        </row>
        <row r="47">
          <cell r="C47">
            <v>0</v>
          </cell>
          <cell r="D47">
            <v>0.22</v>
          </cell>
          <cell r="E47">
            <v>15.23</v>
          </cell>
          <cell r="F47">
            <v>4.16</v>
          </cell>
          <cell r="H47">
            <v>0.06</v>
          </cell>
          <cell r="I47">
            <v>41.93</v>
          </cell>
        </row>
        <row r="48">
          <cell r="C48">
            <v>0</v>
          </cell>
          <cell r="D48">
            <v>0.21</v>
          </cell>
          <cell r="E48">
            <v>13.43</v>
          </cell>
          <cell r="F48">
            <v>4.16</v>
          </cell>
          <cell r="H48">
            <v>0.06</v>
          </cell>
          <cell r="I48">
            <v>34.770000000000003</v>
          </cell>
        </row>
        <row r="49">
          <cell r="C49">
            <v>0</v>
          </cell>
          <cell r="D49">
            <v>0.01</v>
          </cell>
          <cell r="E49">
            <v>0</v>
          </cell>
          <cell r="F49">
            <v>0</v>
          </cell>
          <cell r="H49">
            <v>0</v>
          </cell>
          <cell r="I49">
            <v>7.16</v>
          </cell>
        </row>
        <row r="50">
          <cell r="C50">
            <v>0</v>
          </cell>
          <cell r="D50">
            <v>0</v>
          </cell>
          <cell r="E50">
            <v>1.8</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52.63</v>
          </cell>
          <cell r="D55">
            <v>7.17</v>
          </cell>
          <cell r="E55">
            <v>1.8</v>
          </cell>
          <cell r="F55">
            <v>0</v>
          </cell>
          <cell r="H55">
            <v>0</v>
          </cell>
          <cell r="I55">
            <v>0</v>
          </cell>
        </row>
        <row r="57">
          <cell r="C57">
            <v>97.81</v>
          </cell>
          <cell r="D57">
            <v>15.52</v>
          </cell>
          <cell r="E57">
            <v>42.97</v>
          </cell>
          <cell r="F57">
            <v>48.92</v>
          </cell>
          <cell r="H57">
            <v>77.64</v>
          </cell>
          <cell r="I57">
            <v>46.71</v>
          </cell>
        </row>
        <row r="59">
          <cell r="C59">
            <v>139.28</v>
          </cell>
          <cell r="D59">
            <v>15.52</v>
          </cell>
          <cell r="E59">
            <v>42.97</v>
          </cell>
          <cell r="F59">
            <v>48.17</v>
          </cell>
          <cell r="H59">
            <v>94.38</v>
          </cell>
          <cell r="I59">
            <v>80.06</v>
          </cell>
        </row>
        <row r="61">
          <cell r="C61">
            <v>-41.47</v>
          </cell>
          <cell r="D61">
            <v>0</v>
          </cell>
          <cell r="E61">
            <v>0</v>
          </cell>
          <cell r="F61">
            <v>0.75</v>
          </cell>
          <cell r="H61">
            <v>-16.739999999999998</v>
          </cell>
          <cell r="I61">
            <v>-33.35</v>
          </cell>
        </row>
        <row r="63">
          <cell r="C63">
            <v>-45.09</v>
          </cell>
          <cell r="D63">
            <v>-0.23</v>
          </cell>
          <cell r="E63">
            <v>-0.01</v>
          </cell>
          <cell r="F63">
            <v>-0.17</v>
          </cell>
          <cell r="H63">
            <v>-17.73</v>
          </cell>
          <cell r="I63">
            <v>-38.130000000000003</v>
          </cell>
        </row>
        <row r="65">
          <cell r="C65">
            <v>148.78</v>
          </cell>
          <cell r="D65">
            <v>15.52</v>
          </cell>
          <cell r="E65">
            <v>42.97</v>
          </cell>
          <cell r="F65">
            <v>48.17</v>
          </cell>
          <cell r="H65">
            <v>96.28</v>
          </cell>
          <cell r="I65">
            <v>85.11</v>
          </cell>
        </row>
        <row r="69">
          <cell r="C69">
            <v>19.079999999999998</v>
          </cell>
          <cell r="D69">
            <v>0</v>
          </cell>
          <cell r="E69">
            <v>0</v>
          </cell>
          <cell r="F69">
            <v>0</v>
          </cell>
          <cell r="H69">
            <v>2.42</v>
          </cell>
          <cell r="I69">
            <v>40.99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106.26</v>
          </cell>
          <cell r="D11">
            <v>15.6</v>
          </cell>
          <cell r="E11">
            <v>31.64</v>
          </cell>
          <cell r="F11">
            <v>67.28</v>
          </cell>
          <cell r="H11">
            <v>98.47</v>
          </cell>
          <cell r="I11">
            <v>0</v>
          </cell>
        </row>
        <row r="12">
          <cell r="C12">
            <v>94.54</v>
          </cell>
          <cell r="D12">
            <v>8.4700000000000006</v>
          </cell>
          <cell r="E12">
            <v>17.47</v>
          </cell>
          <cell r="F12">
            <v>66.349999999999994</v>
          </cell>
          <cell r="H12">
            <v>86.25</v>
          </cell>
          <cell r="I12">
            <v>0</v>
          </cell>
        </row>
        <row r="13">
          <cell r="C13">
            <v>11.72</v>
          </cell>
          <cell r="D13">
            <v>7.13</v>
          </cell>
          <cell r="E13">
            <v>14.17</v>
          </cell>
          <cell r="F13">
            <v>0.93</v>
          </cell>
          <cell r="H13">
            <v>12.22</v>
          </cell>
          <cell r="I13">
            <v>0</v>
          </cell>
        </row>
        <row r="15">
          <cell r="C15">
            <v>113.29</v>
          </cell>
          <cell r="D15">
            <v>6.37</v>
          </cell>
          <cell r="E15">
            <v>32.97</v>
          </cell>
          <cell r="F15">
            <v>63.27</v>
          </cell>
          <cell r="H15">
            <v>84.78</v>
          </cell>
          <cell r="I15">
            <v>13.34</v>
          </cell>
        </row>
        <row r="16">
          <cell r="C16">
            <v>61.74</v>
          </cell>
          <cell r="D16">
            <v>2.94</v>
          </cell>
          <cell r="E16">
            <v>22.74</v>
          </cell>
          <cell r="F16">
            <v>0</v>
          </cell>
          <cell r="H16">
            <v>58.22</v>
          </cell>
          <cell r="I16">
            <v>0</v>
          </cell>
        </row>
        <row r="17">
          <cell r="C17">
            <v>30.15</v>
          </cell>
          <cell r="D17">
            <v>3.26</v>
          </cell>
          <cell r="E17">
            <v>9.68</v>
          </cell>
          <cell r="F17">
            <v>0</v>
          </cell>
          <cell r="H17">
            <v>11.95</v>
          </cell>
          <cell r="I17">
            <v>0</v>
          </cell>
        </row>
        <row r="18">
          <cell r="C18">
            <v>12.99</v>
          </cell>
          <cell r="D18">
            <v>0</v>
          </cell>
          <cell r="E18">
            <v>0</v>
          </cell>
          <cell r="F18">
            <v>0</v>
          </cell>
          <cell r="H18">
            <v>2.0699999999999998</v>
          </cell>
          <cell r="I18">
            <v>3.87</v>
          </cell>
        </row>
        <row r="19">
          <cell r="C19">
            <v>11.69</v>
          </cell>
          <cell r="D19">
            <v>0</v>
          </cell>
          <cell r="E19">
            <v>0</v>
          </cell>
          <cell r="F19">
            <v>0</v>
          </cell>
          <cell r="H19">
            <v>2.0699999999999998</v>
          </cell>
          <cell r="I19">
            <v>2.46</v>
          </cell>
        </row>
        <row r="20">
          <cell r="C20">
            <v>1.3</v>
          </cell>
          <cell r="D20">
            <v>0</v>
          </cell>
          <cell r="E20">
            <v>0</v>
          </cell>
          <cell r="F20">
            <v>0</v>
          </cell>
          <cell r="H20">
            <v>0</v>
          </cell>
          <cell r="I20">
            <v>1.41</v>
          </cell>
        </row>
        <row r="21">
          <cell r="C21">
            <v>0</v>
          </cell>
          <cell r="D21">
            <v>0</v>
          </cell>
          <cell r="E21">
            <v>0</v>
          </cell>
          <cell r="F21">
            <v>0</v>
          </cell>
          <cell r="H21">
            <v>0</v>
          </cell>
          <cell r="I21">
            <v>0</v>
          </cell>
        </row>
        <row r="22">
          <cell r="C22">
            <v>8.41</v>
          </cell>
          <cell r="D22">
            <v>0.17</v>
          </cell>
          <cell r="E22">
            <v>0.55000000000000004</v>
          </cell>
          <cell r="F22">
            <v>63.27</v>
          </cell>
          <cell r="H22">
            <v>12.54</v>
          </cell>
          <cell r="I22">
            <v>0</v>
          </cell>
        </row>
        <row r="23">
          <cell r="C23">
            <v>8.24</v>
          </cell>
          <cell r="D23">
            <v>0</v>
          </cell>
          <cell r="E23">
            <v>0</v>
          </cell>
          <cell r="F23">
            <v>59.17</v>
          </cell>
          <cell r="H23">
            <v>0</v>
          </cell>
          <cell r="I23">
            <v>0</v>
          </cell>
        </row>
        <row r="25">
          <cell r="C25">
            <v>0.17</v>
          </cell>
          <cell r="D25">
            <v>0.17</v>
          </cell>
          <cell r="E25">
            <v>0.55000000000000004</v>
          </cell>
          <cell r="F25">
            <v>4.0999999999999996</v>
          </cell>
          <cell r="H25">
            <v>12.54</v>
          </cell>
          <cell r="I25">
            <v>0</v>
          </cell>
        </row>
        <row r="26">
          <cell r="C26">
            <v>0</v>
          </cell>
          <cell r="D26">
            <v>0</v>
          </cell>
          <cell r="E26">
            <v>0</v>
          </cell>
          <cell r="F26">
            <v>0</v>
          </cell>
          <cell r="H26">
            <v>0</v>
          </cell>
          <cell r="I26">
            <v>9.4700000000000006</v>
          </cell>
        </row>
        <row r="28">
          <cell r="C28">
            <v>-7.0299999999999869</v>
          </cell>
          <cell r="D28">
            <v>9.23</v>
          </cell>
          <cell r="E28">
            <v>-1.33</v>
          </cell>
          <cell r="F28">
            <v>4.01</v>
          </cell>
          <cell r="H28">
            <v>13.69</v>
          </cell>
          <cell r="I28">
            <v>-13.34</v>
          </cell>
        </row>
        <row r="30">
          <cell r="C30">
            <v>3.41</v>
          </cell>
          <cell r="D30">
            <v>0.28000000000000003</v>
          </cell>
          <cell r="E30">
            <v>0.64</v>
          </cell>
          <cell r="F30">
            <v>1.1000000000000001</v>
          </cell>
          <cell r="H30">
            <v>2.37</v>
          </cell>
          <cell r="I30">
            <v>3.91</v>
          </cell>
        </row>
        <row r="32">
          <cell r="C32">
            <v>6.73</v>
          </cell>
          <cell r="D32">
            <v>1.59</v>
          </cell>
          <cell r="E32">
            <v>15.88</v>
          </cell>
          <cell r="F32">
            <v>0</v>
          </cell>
          <cell r="H32">
            <v>31.82</v>
          </cell>
          <cell r="I32">
            <v>81.88</v>
          </cell>
        </row>
        <row r="33">
          <cell r="C33">
            <v>6.73</v>
          </cell>
          <cell r="D33">
            <v>1.59</v>
          </cell>
          <cell r="E33">
            <v>15.72</v>
          </cell>
          <cell r="F33">
            <v>0</v>
          </cell>
          <cell r="H33">
            <v>30.72</v>
          </cell>
          <cell r="I33">
            <v>61.81</v>
          </cell>
        </row>
        <row r="36">
          <cell r="C36">
            <v>0</v>
          </cell>
          <cell r="D36">
            <v>0</v>
          </cell>
          <cell r="E36">
            <v>0</v>
          </cell>
          <cell r="F36">
            <v>0</v>
          </cell>
          <cell r="H36">
            <v>0</v>
          </cell>
          <cell r="I36">
            <v>0</v>
          </cell>
        </row>
        <row r="37">
          <cell r="C37">
            <v>0</v>
          </cell>
          <cell r="D37">
            <v>0</v>
          </cell>
          <cell r="E37">
            <v>0.16</v>
          </cell>
          <cell r="F37">
            <v>0</v>
          </cell>
          <cell r="H37">
            <v>1.1000000000000001</v>
          </cell>
          <cell r="I37">
            <v>20.07</v>
          </cell>
        </row>
        <row r="39">
          <cell r="C39">
            <v>0</v>
          </cell>
          <cell r="D39">
            <v>0</v>
          </cell>
          <cell r="E39">
            <v>0</v>
          </cell>
          <cell r="F39">
            <v>0</v>
          </cell>
          <cell r="H39">
            <v>0</v>
          </cell>
          <cell r="I39">
            <v>0</v>
          </cell>
        </row>
        <row r="41">
          <cell r="C41">
            <v>109.67</v>
          </cell>
          <cell r="D41">
            <v>15.88</v>
          </cell>
          <cell r="E41">
            <v>32.28</v>
          </cell>
          <cell r="F41">
            <v>68.38</v>
          </cell>
          <cell r="H41">
            <v>100.84</v>
          </cell>
          <cell r="I41">
            <v>3.91</v>
          </cell>
        </row>
        <row r="43">
          <cell r="C43">
            <v>120.02</v>
          </cell>
          <cell r="D43">
            <v>7.96</v>
          </cell>
          <cell r="E43">
            <v>48.85</v>
          </cell>
          <cell r="F43">
            <v>63.27</v>
          </cell>
          <cell r="H43">
            <v>116.6</v>
          </cell>
          <cell r="I43">
            <v>95.22</v>
          </cell>
        </row>
        <row r="45">
          <cell r="C45">
            <v>10.35</v>
          </cell>
          <cell r="D45">
            <v>-7.92</v>
          </cell>
          <cell r="E45">
            <v>16.57</v>
          </cell>
          <cell r="F45">
            <v>-5.1099999999999923</v>
          </cell>
          <cell r="H45">
            <v>15.76</v>
          </cell>
          <cell r="I45">
            <v>91.31</v>
          </cell>
        </row>
        <row r="47">
          <cell r="C47">
            <v>0</v>
          </cell>
          <cell r="D47">
            <v>0.75</v>
          </cell>
          <cell r="E47">
            <v>18.29</v>
          </cell>
          <cell r="F47">
            <v>4.9400000000000004</v>
          </cell>
          <cell r="H47">
            <v>0.25</v>
          </cell>
          <cell r="I47">
            <v>48.72</v>
          </cell>
        </row>
        <row r="48">
          <cell r="C48">
            <v>0</v>
          </cell>
          <cell r="D48">
            <v>0.69</v>
          </cell>
          <cell r="E48">
            <v>16.62</v>
          </cell>
          <cell r="F48">
            <v>4.9400000000000004</v>
          </cell>
          <cell r="H48">
            <v>0.25</v>
          </cell>
          <cell r="I48">
            <v>40.06</v>
          </cell>
        </row>
        <row r="49">
          <cell r="C49">
            <v>0</v>
          </cell>
          <cell r="D49">
            <v>0.01</v>
          </cell>
          <cell r="E49">
            <v>0</v>
          </cell>
          <cell r="F49">
            <v>0</v>
          </cell>
          <cell r="H49">
            <v>0</v>
          </cell>
          <cell r="I49">
            <v>8.66</v>
          </cell>
        </row>
        <row r="50">
          <cell r="C50">
            <v>0</v>
          </cell>
          <cell r="D50">
            <v>0.05</v>
          </cell>
          <cell r="E50">
            <v>1.67</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62.56</v>
          </cell>
          <cell r="D55">
            <v>8.67</v>
          </cell>
          <cell r="E55">
            <v>1.72</v>
          </cell>
          <cell r="F55">
            <v>0</v>
          </cell>
          <cell r="H55">
            <v>0</v>
          </cell>
          <cell r="I55">
            <v>0</v>
          </cell>
        </row>
        <row r="57">
          <cell r="C57">
            <v>109.67</v>
          </cell>
          <cell r="D57">
            <v>16.63</v>
          </cell>
          <cell r="E57">
            <v>50.57</v>
          </cell>
          <cell r="F57">
            <v>73.319999999999993</v>
          </cell>
          <cell r="H57">
            <v>101.09</v>
          </cell>
          <cell r="I57">
            <v>52.63</v>
          </cell>
        </row>
        <row r="59">
          <cell r="C59">
            <v>169.59</v>
          </cell>
          <cell r="D59">
            <v>16.63</v>
          </cell>
          <cell r="E59">
            <v>50.57</v>
          </cell>
          <cell r="F59">
            <v>63.27</v>
          </cell>
          <cell r="H59">
            <v>114.53</v>
          </cell>
          <cell r="I59">
            <v>91.35</v>
          </cell>
        </row>
        <row r="61">
          <cell r="C61">
            <v>-59.92</v>
          </cell>
          <cell r="D61">
            <v>0</v>
          </cell>
          <cell r="E61">
            <v>0</v>
          </cell>
          <cell r="F61">
            <v>10.050000000000001</v>
          </cell>
          <cell r="H61">
            <v>-13.44</v>
          </cell>
          <cell r="I61">
            <v>-38.72</v>
          </cell>
        </row>
        <row r="63">
          <cell r="C63">
            <v>-63.33</v>
          </cell>
          <cell r="D63">
            <v>-0.28000000000000003</v>
          </cell>
          <cell r="E63">
            <v>-0.64</v>
          </cell>
          <cell r="F63">
            <v>8.9499999999999904</v>
          </cell>
          <cell r="H63">
            <v>-15.81</v>
          </cell>
          <cell r="I63">
            <v>-42.63</v>
          </cell>
        </row>
        <row r="65">
          <cell r="C65">
            <v>182.58</v>
          </cell>
          <cell r="D65">
            <v>16.63</v>
          </cell>
          <cell r="E65">
            <v>50.57</v>
          </cell>
          <cell r="F65">
            <v>63.27</v>
          </cell>
          <cell r="H65">
            <v>116.6</v>
          </cell>
          <cell r="I65">
            <v>95.22</v>
          </cell>
        </row>
        <row r="69">
          <cell r="C69">
            <v>14.09</v>
          </cell>
          <cell r="D69">
            <v>0</v>
          </cell>
          <cell r="E69">
            <v>0</v>
          </cell>
          <cell r="F69">
            <v>0</v>
          </cell>
          <cell r="H69">
            <v>2.72</v>
          </cell>
          <cell r="I69">
            <v>37.49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138.08000000000001</v>
          </cell>
          <cell r="D11">
            <v>27.7</v>
          </cell>
          <cell r="E11">
            <v>43.96</v>
          </cell>
          <cell r="F11">
            <v>99.47</v>
          </cell>
          <cell r="H11">
            <v>124.45</v>
          </cell>
          <cell r="I11">
            <v>0</v>
          </cell>
        </row>
        <row r="12">
          <cell r="C12">
            <v>125.41</v>
          </cell>
          <cell r="D12">
            <v>17.48</v>
          </cell>
          <cell r="E12">
            <v>23.89</v>
          </cell>
          <cell r="F12">
            <v>98.42</v>
          </cell>
          <cell r="H12">
            <v>109.2</v>
          </cell>
          <cell r="I12">
            <v>0</v>
          </cell>
        </row>
        <row r="13">
          <cell r="C13">
            <v>12.67</v>
          </cell>
          <cell r="D13">
            <v>10.220000000000001</v>
          </cell>
          <cell r="E13">
            <v>20.07</v>
          </cell>
          <cell r="F13">
            <v>1.05</v>
          </cell>
          <cell r="H13">
            <v>15.25</v>
          </cell>
          <cell r="I13">
            <v>0</v>
          </cell>
        </row>
        <row r="15">
          <cell r="C15">
            <v>156.76</v>
          </cell>
          <cell r="D15">
            <v>9.81</v>
          </cell>
          <cell r="E15">
            <v>56.57</v>
          </cell>
          <cell r="F15">
            <v>96.74</v>
          </cell>
          <cell r="H15">
            <v>111.09</v>
          </cell>
          <cell r="I15">
            <v>10.4</v>
          </cell>
        </row>
        <row r="16">
          <cell r="C16">
            <v>102.64</v>
          </cell>
          <cell r="D16">
            <v>5.14</v>
          </cell>
          <cell r="E16">
            <v>39.950000000000003</v>
          </cell>
          <cell r="F16">
            <v>0</v>
          </cell>
          <cell r="H16">
            <v>80.13</v>
          </cell>
          <cell r="I16">
            <v>0</v>
          </cell>
        </row>
        <row r="17">
          <cell r="C17">
            <v>22.97</v>
          </cell>
          <cell r="D17">
            <v>4.47</v>
          </cell>
          <cell r="E17">
            <v>15.51</v>
          </cell>
          <cell r="F17">
            <v>0</v>
          </cell>
          <cell r="H17">
            <v>16.11</v>
          </cell>
          <cell r="I17">
            <v>0</v>
          </cell>
        </row>
        <row r="18">
          <cell r="C18">
            <v>24.54</v>
          </cell>
          <cell r="D18">
            <v>0</v>
          </cell>
          <cell r="E18">
            <v>0</v>
          </cell>
          <cell r="F18">
            <v>0</v>
          </cell>
          <cell r="H18">
            <v>2.06</v>
          </cell>
          <cell r="I18">
            <v>5.55</v>
          </cell>
        </row>
        <row r="19">
          <cell r="C19">
            <v>23.04</v>
          </cell>
          <cell r="D19">
            <v>0</v>
          </cell>
          <cell r="E19">
            <v>0</v>
          </cell>
          <cell r="F19">
            <v>0</v>
          </cell>
          <cell r="H19">
            <v>1.93</v>
          </cell>
          <cell r="I19">
            <v>3.5</v>
          </cell>
        </row>
        <row r="20">
          <cell r="C20">
            <v>1.5</v>
          </cell>
          <cell r="D20">
            <v>0</v>
          </cell>
          <cell r="E20">
            <v>0</v>
          </cell>
          <cell r="F20">
            <v>0</v>
          </cell>
          <cell r="H20">
            <v>0.13</v>
          </cell>
          <cell r="I20">
            <v>2.0499999999999998</v>
          </cell>
        </row>
        <row r="21">
          <cell r="C21">
            <v>0</v>
          </cell>
          <cell r="D21">
            <v>0</v>
          </cell>
          <cell r="E21">
            <v>0</v>
          </cell>
          <cell r="F21">
            <v>0</v>
          </cell>
          <cell r="H21">
            <v>0</v>
          </cell>
          <cell r="I21">
            <v>0</v>
          </cell>
        </row>
        <row r="22">
          <cell r="C22">
            <v>6.61</v>
          </cell>
          <cell r="D22">
            <v>0.2</v>
          </cell>
          <cell r="E22">
            <v>1.1100000000000001</v>
          </cell>
          <cell r="F22">
            <v>96.74</v>
          </cell>
          <cell r="H22">
            <v>12.79</v>
          </cell>
          <cell r="I22">
            <v>0</v>
          </cell>
        </row>
        <row r="23">
          <cell r="C23">
            <v>0</v>
          </cell>
          <cell r="D23">
            <v>0</v>
          </cell>
          <cell r="E23">
            <v>0</v>
          </cell>
          <cell r="F23">
            <v>91.66</v>
          </cell>
          <cell r="H23">
            <v>0</v>
          </cell>
          <cell r="I23">
            <v>0</v>
          </cell>
        </row>
        <row r="25">
          <cell r="C25">
            <v>6.61</v>
          </cell>
          <cell r="D25">
            <v>0.2</v>
          </cell>
          <cell r="E25">
            <v>1.1100000000000001</v>
          </cell>
          <cell r="F25">
            <v>5.08</v>
          </cell>
          <cell r="H25">
            <v>12.79</v>
          </cell>
          <cell r="I25">
            <v>0</v>
          </cell>
        </row>
        <row r="26">
          <cell r="C26">
            <v>0</v>
          </cell>
          <cell r="D26">
            <v>0</v>
          </cell>
          <cell r="E26">
            <v>0</v>
          </cell>
          <cell r="F26">
            <v>0</v>
          </cell>
          <cell r="H26">
            <v>0</v>
          </cell>
          <cell r="I26">
            <v>4.8500000000000343</v>
          </cell>
        </row>
        <row r="28">
          <cell r="C28">
            <v>-18.68</v>
          </cell>
          <cell r="D28">
            <v>17.89</v>
          </cell>
          <cell r="E28">
            <v>-12.61</v>
          </cell>
          <cell r="F28">
            <v>2.73</v>
          </cell>
          <cell r="H28">
            <v>13.36</v>
          </cell>
          <cell r="I28">
            <v>-10.4</v>
          </cell>
        </row>
        <row r="30">
          <cell r="C30">
            <v>7.0000000000000007E-2</v>
          </cell>
          <cell r="D30">
            <v>0.88</v>
          </cell>
          <cell r="E30">
            <v>0.28000000000000003</v>
          </cell>
          <cell r="F30">
            <v>1.3</v>
          </cell>
          <cell r="H30">
            <v>2.5</v>
          </cell>
          <cell r="I30">
            <v>3.84</v>
          </cell>
        </row>
        <row r="32">
          <cell r="C32">
            <v>7.02</v>
          </cell>
          <cell r="D32">
            <v>9.48</v>
          </cell>
          <cell r="E32">
            <v>15.36</v>
          </cell>
          <cell r="F32">
            <v>0</v>
          </cell>
          <cell r="H32">
            <v>41.32</v>
          </cell>
          <cell r="I32">
            <v>87.65</v>
          </cell>
        </row>
        <row r="33">
          <cell r="C33">
            <v>7.02</v>
          </cell>
          <cell r="D33">
            <v>9.48</v>
          </cell>
          <cell r="E33">
            <v>15.15</v>
          </cell>
          <cell r="F33">
            <v>0</v>
          </cell>
          <cell r="H33">
            <v>39.630000000000003</v>
          </cell>
          <cell r="I33">
            <v>78.63</v>
          </cell>
        </row>
        <row r="36">
          <cell r="C36">
            <v>0</v>
          </cell>
          <cell r="D36">
            <v>0</v>
          </cell>
          <cell r="E36">
            <v>0</v>
          </cell>
          <cell r="F36">
            <v>0</v>
          </cell>
          <cell r="H36">
            <v>0</v>
          </cell>
          <cell r="I36">
            <v>0</v>
          </cell>
        </row>
        <row r="37">
          <cell r="C37">
            <v>0</v>
          </cell>
          <cell r="D37">
            <v>0</v>
          </cell>
          <cell r="E37">
            <v>0.21</v>
          </cell>
          <cell r="F37">
            <v>0</v>
          </cell>
          <cell r="H37">
            <v>1.69</v>
          </cell>
          <cell r="I37">
            <v>9.02</v>
          </cell>
        </row>
        <row r="39">
          <cell r="C39">
            <v>0</v>
          </cell>
          <cell r="D39">
            <v>0</v>
          </cell>
          <cell r="E39">
            <v>0</v>
          </cell>
          <cell r="F39">
            <v>0</v>
          </cell>
          <cell r="H39">
            <v>0</v>
          </cell>
          <cell r="I39">
            <v>0</v>
          </cell>
        </row>
        <row r="41">
          <cell r="C41">
            <v>138.15</v>
          </cell>
          <cell r="D41">
            <v>28.58</v>
          </cell>
          <cell r="E41">
            <v>44.24</v>
          </cell>
          <cell r="F41">
            <v>100.77</v>
          </cell>
          <cell r="H41">
            <v>126.95</v>
          </cell>
          <cell r="I41">
            <v>3.84</v>
          </cell>
        </row>
        <row r="43">
          <cell r="C43">
            <v>163.78</v>
          </cell>
          <cell r="D43">
            <v>19.29</v>
          </cell>
          <cell r="E43">
            <v>71.930000000000007</v>
          </cell>
          <cell r="F43">
            <v>96.74</v>
          </cell>
          <cell r="H43">
            <v>152.41</v>
          </cell>
          <cell r="I43">
            <v>98.05</v>
          </cell>
        </row>
        <row r="45">
          <cell r="C45">
            <v>25.630000000000052</v>
          </cell>
          <cell r="D45">
            <v>-9.2899999999999991</v>
          </cell>
          <cell r="E45">
            <v>27.69</v>
          </cell>
          <cell r="F45">
            <v>-4.03</v>
          </cell>
          <cell r="H45">
            <v>25.46</v>
          </cell>
          <cell r="I45">
            <v>94.21</v>
          </cell>
        </row>
        <row r="47">
          <cell r="C47">
            <v>0</v>
          </cell>
          <cell r="D47">
            <v>1.1299999999999999</v>
          </cell>
          <cell r="E47">
            <v>30.61</v>
          </cell>
          <cell r="F47">
            <v>12.93</v>
          </cell>
          <cell r="H47">
            <v>0.54</v>
          </cell>
          <cell r="I47">
            <v>61.55</v>
          </cell>
        </row>
        <row r="48">
          <cell r="C48">
            <v>0</v>
          </cell>
          <cell r="D48">
            <v>1.05</v>
          </cell>
          <cell r="E48">
            <v>27.76</v>
          </cell>
          <cell r="F48">
            <v>12.93</v>
          </cell>
          <cell r="H48">
            <v>0.54</v>
          </cell>
          <cell r="I48">
            <v>51.14</v>
          </cell>
        </row>
        <row r="49">
          <cell r="C49">
            <v>0</v>
          </cell>
          <cell r="D49">
            <v>0.01</v>
          </cell>
          <cell r="E49">
            <v>0</v>
          </cell>
          <cell r="F49">
            <v>0</v>
          </cell>
          <cell r="H49">
            <v>0</v>
          </cell>
          <cell r="I49">
            <v>10.41</v>
          </cell>
        </row>
        <row r="50">
          <cell r="C50">
            <v>0</v>
          </cell>
          <cell r="D50">
            <v>7.0000000000000007E-2</v>
          </cell>
          <cell r="E50">
            <v>2.85</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93.42</v>
          </cell>
          <cell r="D55">
            <v>10.42</v>
          </cell>
          <cell r="E55">
            <v>2.92</v>
          </cell>
          <cell r="F55">
            <v>0</v>
          </cell>
          <cell r="H55">
            <v>0</v>
          </cell>
          <cell r="I55">
            <v>0</v>
          </cell>
        </row>
        <row r="57">
          <cell r="C57">
            <v>138.15</v>
          </cell>
          <cell r="D57">
            <v>29.71</v>
          </cell>
          <cell r="E57">
            <v>74.849999999999994</v>
          </cell>
          <cell r="F57">
            <v>113.7</v>
          </cell>
          <cell r="H57">
            <v>127.49</v>
          </cell>
          <cell r="I57">
            <v>65.39</v>
          </cell>
        </row>
        <row r="59">
          <cell r="C59">
            <v>232.66</v>
          </cell>
          <cell r="D59">
            <v>29.71</v>
          </cell>
          <cell r="E59">
            <v>74.849999999999994</v>
          </cell>
          <cell r="F59">
            <v>96.74</v>
          </cell>
          <cell r="H59">
            <v>150.35</v>
          </cell>
          <cell r="I59">
            <v>92.5</v>
          </cell>
        </row>
        <row r="61">
          <cell r="C61">
            <v>-94.510000000000076</v>
          </cell>
          <cell r="D61">
            <v>0</v>
          </cell>
          <cell r="E61">
            <v>0</v>
          </cell>
          <cell r="F61">
            <v>16.96</v>
          </cell>
          <cell r="H61">
            <v>-22.86</v>
          </cell>
          <cell r="I61">
            <v>-27.11</v>
          </cell>
        </row>
        <row r="63">
          <cell r="C63">
            <v>-94.580000000000069</v>
          </cell>
          <cell r="D63">
            <v>-0.88</v>
          </cell>
          <cell r="E63">
            <v>-0.28000000000000003</v>
          </cell>
          <cell r="F63">
            <v>15.66</v>
          </cell>
          <cell r="H63">
            <v>-25.36</v>
          </cell>
          <cell r="I63">
            <v>-30.95</v>
          </cell>
        </row>
        <row r="65">
          <cell r="C65">
            <v>257.2</v>
          </cell>
          <cell r="D65">
            <v>29.71</v>
          </cell>
          <cell r="E65">
            <v>74.849999999999994</v>
          </cell>
          <cell r="F65">
            <v>96.74</v>
          </cell>
          <cell r="H65">
            <v>152.41</v>
          </cell>
          <cell r="I65">
            <v>98.05</v>
          </cell>
        </row>
        <row r="69">
          <cell r="C69">
            <v>2.99</v>
          </cell>
          <cell r="D69">
            <v>0</v>
          </cell>
          <cell r="E69">
            <v>0</v>
          </cell>
          <cell r="F69">
            <v>0</v>
          </cell>
          <cell r="H69">
            <v>13.9</v>
          </cell>
          <cell r="I69">
            <v>9.42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218.1</v>
          </cell>
          <cell r="D11">
            <v>28.64</v>
          </cell>
          <cell r="E11">
            <v>60.19</v>
          </cell>
          <cell r="F11">
            <v>137.13999999999999</v>
          </cell>
          <cell r="H11">
            <v>191.16</v>
          </cell>
          <cell r="I11">
            <v>0</v>
          </cell>
        </row>
        <row r="12">
          <cell r="C12">
            <v>186.89</v>
          </cell>
          <cell r="D12">
            <v>13.09</v>
          </cell>
          <cell r="E12">
            <v>32.83</v>
          </cell>
          <cell r="F12">
            <v>136.03</v>
          </cell>
          <cell r="H12">
            <v>168.78</v>
          </cell>
          <cell r="I12">
            <v>0</v>
          </cell>
        </row>
        <row r="13">
          <cell r="C13">
            <v>31.21</v>
          </cell>
          <cell r="D13">
            <v>15.55</v>
          </cell>
          <cell r="E13">
            <v>27.36</v>
          </cell>
          <cell r="F13">
            <v>1.1100000000000001</v>
          </cell>
          <cell r="H13">
            <v>22.38</v>
          </cell>
          <cell r="I13">
            <v>0</v>
          </cell>
        </row>
        <row r="15">
          <cell r="C15">
            <v>193.06</v>
          </cell>
          <cell r="D15">
            <v>14.82</v>
          </cell>
          <cell r="E15">
            <v>70.09</v>
          </cell>
          <cell r="F15">
            <v>124.04</v>
          </cell>
          <cell r="H15">
            <v>167.61</v>
          </cell>
          <cell r="I15">
            <v>6.3299999999999272</v>
          </cell>
        </row>
        <row r="16">
          <cell r="C16">
            <v>122.39</v>
          </cell>
          <cell r="D16">
            <v>7.61</v>
          </cell>
          <cell r="E16">
            <v>48.37</v>
          </cell>
          <cell r="F16">
            <v>0</v>
          </cell>
          <cell r="H16">
            <v>118.15</v>
          </cell>
          <cell r="I16">
            <v>0</v>
          </cell>
        </row>
        <row r="17">
          <cell r="C17">
            <v>24.35</v>
          </cell>
          <cell r="D17">
            <v>6.94</v>
          </cell>
          <cell r="E17">
            <v>18.440000000000001</v>
          </cell>
          <cell r="F17">
            <v>0</v>
          </cell>
          <cell r="H17">
            <v>23.97</v>
          </cell>
          <cell r="I17">
            <v>0</v>
          </cell>
        </row>
        <row r="18">
          <cell r="C18">
            <v>21.06</v>
          </cell>
          <cell r="D18">
            <v>0</v>
          </cell>
          <cell r="E18">
            <v>0</v>
          </cell>
          <cell r="F18">
            <v>0</v>
          </cell>
          <cell r="H18">
            <v>4.32</v>
          </cell>
          <cell r="I18">
            <v>7.83</v>
          </cell>
        </row>
        <row r="19">
          <cell r="C19">
            <v>19.079999999999998</v>
          </cell>
          <cell r="D19">
            <v>0</v>
          </cell>
          <cell r="E19">
            <v>0</v>
          </cell>
          <cell r="F19">
            <v>0</v>
          </cell>
          <cell r="H19">
            <v>4.2300000000000004</v>
          </cell>
          <cell r="I19">
            <v>5.38</v>
          </cell>
        </row>
        <row r="20">
          <cell r="C20">
            <v>1.98</v>
          </cell>
          <cell r="D20">
            <v>0</v>
          </cell>
          <cell r="E20">
            <v>0</v>
          </cell>
          <cell r="F20">
            <v>0</v>
          </cell>
          <cell r="H20">
            <v>0.09</v>
          </cell>
          <cell r="I20">
            <v>2.4500000000000002</v>
          </cell>
        </row>
        <row r="21">
          <cell r="C21">
            <v>0</v>
          </cell>
          <cell r="D21">
            <v>0</v>
          </cell>
          <cell r="E21">
            <v>0</v>
          </cell>
          <cell r="F21">
            <v>0</v>
          </cell>
          <cell r="H21">
            <v>0</v>
          </cell>
          <cell r="I21">
            <v>0</v>
          </cell>
        </row>
        <row r="22">
          <cell r="C22">
            <v>25.26</v>
          </cell>
          <cell r="D22">
            <v>0.27</v>
          </cell>
          <cell r="E22">
            <v>3.28</v>
          </cell>
          <cell r="F22">
            <v>124.04</v>
          </cell>
          <cell r="H22">
            <v>21.17</v>
          </cell>
          <cell r="I22">
            <v>0</v>
          </cell>
        </row>
        <row r="23">
          <cell r="C23">
            <v>13.57</v>
          </cell>
          <cell r="D23">
            <v>0</v>
          </cell>
          <cell r="E23">
            <v>0</v>
          </cell>
          <cell r="F23">
            <v>116.69</v>
          </cell>
          <cell r="H23">
            <v>0</v>
          </cell>
          <cell r="I23">
            <v>0</v>
          </cell>
        </row>
        <row r="25">
          <cell r="C25">
            <v>11.69</v>
          </cell>
          <cell r="D25">
            <v>0.27</v>
          </cell>
          <cell r="E25">
            <v>3.28</v>
          </cell>
          <cell r="F25">
            <v>7.35</v>
          </cell>
          <cell r="H25">
            <v>21.17</v>
          </cell>
          <cell r="I25">
            <v>0</v>
          </cell>
        </row>
        <row r="26">
          <cell r="C26">
            <v>0</v>
          </cell>
          <cell r="D26">
            <v>0</v>
          </cell>
          <cell r="E26">
            <v>0</v>
          </cell>
          <cell r="F26">
            <v>0</v>
          </cell>
          <cell r="H26">
            <v>0</v>
          </cell>
          <cell r="I26">
            <v>-1.5000000000000728</v>
          </cell>
        </row>
        <row r="28">
          <cell r="C28">
            <v>25.04</v>
          </cell>
          <cell r="D28">
            <v>13.82</v>
          </cell>
          <cell r="E28">
            <v>-9.9000000000000057</v>
          </cell>
          <cell r="F28">
            <v>13.1</v>
          </cell>
          <cell r="H28">
            <v>23.55</v>
          </cell>
          <cell r="I28">
            <v>-6.3299999999999272</v>
          </cell>
        </row>
        <row r="30">
          <cell r="C30">
            <v>7.0000000000000007E-2</v>
          </cell>
          <cell r="D30">
            <v>1.2</v>
          </cell>
          <cell r="E30">
            <v>0.76</v>
          </cell>
          <cell r="F30">
            <v>1.54</v>
          </cell>
          <cell r="H30">
            <v>2.78</v>
          </cell>
          <cell r="I30">
            <v>5.45</v>
          </cell>
        </row>
        <row r="32">
          <cell r="C32">
            <v>11.07</v>
          </cell>
          <cell r="D32">
            <v>4.24</v>
          </cell>
          <cell r="E32">
            <v>25.13</v>
          </cell>
          <cell r="F32">
            <v>0</v>
          </cell>
          <cell r="H32">
            <v>58.66</v>
          </cell>
          <cell r="I32">
            <v>109.33</v>
          </cell>
        </row>
        <row r="33">
          <cell r="C33">
            <v>11.01</v>
          </cell>
          <cell r="D33">
            <v>4.2300000000000004</v>
          </cell>
          <cell r="E33">
            <v>24.86</v>
          </cell>
          <cell r="F33">
            <v>0</v>
          </cell>
          <cell r="H33">
            <v>55.14</v>
          </cell>
          <cell r="I33">
            <v>95.44</v>
          </cell>
        </row>
        <row r="36">
          <cell r="C36">
            <v>0</v>
          </cell>
          <cell r="D36">
            <v>0</v>
          </cell>
          <cell r="E36">
            <v>0</v>
          </cell>
          <cell r="F36">
            <v>0</v>
          </cell>
          <cell r="H36">
            <v>0</v>
          </cell>
          <cell r="I36">
            <v>0</v>
          </cell>
        </row>
        <row r="37">
          <cell r="C37">
            <v>0.06</v>
          </cell>
          <cell r="D37">
            <v>0.01</v>
          </cell>
          <cell r="E37">
            <v>0.27</v>
          </cell>
          <cell r="F37">
            <v>0</v>
          </cell>
          <cell r="H37">
            <v>3.52</v>
          </cell>
          <cell r="I37">
            <v>13.89</v>
          </cell>
        </row>
        <row r="39">
          <cell r="C39">
            <v>0</v>
          </cell>
          <cell r="D39">
            <v>0</v>
          </cell>
          <cell r="E39">
            <v>0</v>
          </cell>
          <cell r="F39">
            <v>0</v>
          </cell>
          <cell r="H39">
            <v>0</v>
          </cell>
          <cell r="I39">
            <v>0</v>
          </cell>
        </row>
        <row r="41">
          <cell r="C41">
            <v>218.17</v>
          </cell>
          <cell r="D41">
            <v>29.84</v>
          </cell>
          <cell r="E41">
            <v>60.95</v>
          </cell>
          <cell r="F41">
            <v>138.68</v>
          </cell>
          <cell r="H41">
            <v>193.94</v>
          </cell>
          <cell r="I41">
            <v>5.45</v>
          </cell>
        </row>
        <row r="43">
          <cell r="C43">
            <v>204.13</v>
          </cell>
          <cell r="D43">
            <v>19.059999999999999</v>
          </cell>
          <cell r="E43">
            <v>95.22</v>
          </cell>
          <cell r="F43">
            <v>124.04</v>
          </cell>
          <cell r="H43">
            <v>226.27</v>
          </cell>
          <cell r="I43">
            <v>115.66</v>
          </cell>
        </row>
        <row r="45">
          <cell r="C45">
            <v>-14.04</v>
          </cell>
          <cell r="D45">
            <v>-10.78</v>
          </cell>
          <cell r="E45">
            <v>34.270000000000003</v>
          </cell>
          <cell r="F45">
            <v>-14.64</v>
          </cell>
          <cell r="H45">
            <v>32.33</v>
          </cell>
          <cell r="I45">
            <v>110.21</v>
          </cell>
        </row>
        <row r="47">
          <cell r="C47">
            <v>0</v>
          </cell>
          <cell r="D47">
            <v>2.13</v>
          </cell>
          <cell r="E47">
            <v>37.659999999999997</v>
          </cell>
          <cell r="F47">
            <v>0</v>
          </cell>
          <cell r="H47">
            <v>0.72</v>
          </cell>
          <cell r="I47">
            <v>64.17</v>
          </cell>
        </row>
        <row r="48">
          <cell r="C48">
            <v>0</v>
          </cell>
          <cell r="D48">
            <v>1.1200000000000001</v>
          </cell>
          <cell r="E48">
            <v>34.9</v>
          </cell>
          <cell r="F48">
            <v>0</v>
          </cell>
          <cell r="H48">
            <v>0.72</v>
          </cell>
          <cell r="I48">
            <v>51.64</v>
          </cell>
        </row>
        <row r="49">
          <cell r="C49">
            <v>0</v>
          </cell>
          <cell r="D49">
            <v>0.38</v>
          </cell>
          <cell r="E49">
            <v>0</v>
          </cell>
          <cell r="F49">
            <v>0</v>
          </cell>
          <cell r="H49">
            <v>0</v>
          </cell>
          <cell r="I49">
            <v>12.53</v>
          </cell>
        </row>
        <row r="50">
          <cell r="C50">
            <v>0</v>
          </cell>
          <cell r="D50">
            <v>0.63</v>
          </cell>
          <cell r="E50">
            <v>2.76</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88.38</v>
          </cell>
          <cell r="D55">
            <v>12.91</v>
          </cell>
          <cell r="E55">
            <v>3.39</v>
          </cell>
          <cell r="F55">
            <v>0</v>
          </cell>
          <cell r="H55">
            <v>0</v>
          </cell>
          <cell r="I55">
            <v>0</v>
          </cell>
        </row>
        <row r="57">
          <cell r="C57">
            <v>218.17</v>
          </cell>
          <cell r="D57">
            <v>31.97</v>
          </cell>
          <cell r="E57">
            <v>98.61</v>
          </cell>
          <cell r="F57">
            <v>138.68</v>
          </cell>
          <cell r="H57">
            <v>194.66</v>
          </cell>
          <cell r="I57">
            <v>69.62</v>
          </cell>
        </row>
        <row r="59">
          <cell r="C59">
            <v>271.45</v>
          </cell>
          <cell r="D59">
            <v>31.97</v>
          </cell>
          <cell r="E59">
            <v>98.61</v>
          </cell>
          <cell r="F59">
            <v>124.04</v>
          </cell>
          <cell r="H59">
            <v>221.95</v>
          </cell>
          <cell r="I59">
            <v>107.83</v>
          </cell>
        </row>
        <row r="61">
          <cell r="C61">
            <v>-53.28</v>
          </cell>
          <cell r="D61">
            <v>0</v>
          </cell>
          <cell r="E61">
            <v>0</v>
          </cell>
          <cell r="F61">
            <v>14.64</v>
          </cell>
          <cell r="H61">
            <v>-27.29</v>
          </cell>
          <cell r="I61">
            <v>-38.209999999999923</v>
          </cell>
        </row>
        <row r="63">
          <cell r="C63">
            <v>-53.35</v>
          </cell>
          <cell r="D63">
            <v>-1.2</v>
          </cell>
          <cell r="E63">
            <v>-0.76</v>
          </cell>
          <cell r="F63">
            <v>13.1</v>
          </cell>
          <cell r="H63">
            <v>-30.07</v>
          </cell>
          <cell r="I63">
            <v>-43.659999999999926</v>
          </cell>
        </row>
        <row r="65">
          <cell r="C65">
            <v>292.51</v>
          </cell>
          <cell r="D65">
            <v>31.97</v>
          </cell>
          <cell r="E65">
            <v>98.61</v>
          </cell>
          <cell r="F65">
            <v>124.04</v>
          </cell>
          <cell r="H65">
            <v>226.27</v>
          </cell>
          <cell r="I65">
            <v>115.66</v>
          </cell>
        </row>
        <row r="69">
          <cell r="C69">
            <v>21.72</v>
          </cell>
          <cell r="D69">
            <v>0</v>
          </cell>
          <cell r="E69">
            <v>0</v>
          </cell>
          <cell r="F69">
            <v>0</v>
          </cell>
          <cell r="H69">
            <v>12</v>
          </cell>
          <cell r="I69">
            <v>6.85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292.45999999999998</v>
          </cell>
          <cell r="D11">
            <v>34.82</v>
          </cell>
          <cell r="E11">
            <v>79.510000000000005</v>
          </cell>
          <cell r="F11">
            <v>169.97</v>
          </cell>
          <cell r="H11">
            <v>269.35000000000002</v>
          </cell>
          <cell r="I11">
            <v>0</v>
          </cell>
        </row>
        <row r="12">
          <cell r="C12">
            <v>258.47000000000003</v>
          </cell>
          <cell r="D12">
            <v>15.19</v>
          </cell>
          <cell r="E12">
            <v>40.24</v>
          </cell>
          <cell r="F12">
            <v>168.78</v>
          </cell>
          <cell r="H12">
            <v>237.59</v>
          </cell>
          <cell r="I12">
            <v>0</v>
          </cell>
        </row>
        <row r="13">
          <cell r="C13">
            <v>33.99</v>
          </cell>
          <cell r="D13">
            <v>19.63</v>
          </cell>
          <cell r="E13">
            <v>39.270000000000003</v>
          </cell>
          <cell r="F13">
            <v>1.19</v>
          </cell>
          <cell r="H13">
            <v>31.76</v>
          </cell>
          <cell r="I13">
            <v>0</v>
          </cell>
        </row>
        <row r="15">
          <cell r="C15">
            <v>275.85000000000002</v>
          </cell>
          <cell r="D15">
            <v>20.28</v>
          </cell>
          <cell r="E15">
            <v>94.41</v>
          </cell>
          <cell r="F15">
            <v>179.61</v>
          </cell>
          <cell r="H15">
            <v>234.29</v>
          </cell>
          <cell r="I15">
            <v>-4.0599999999999454</v>
          </cell>
        </row>
        <row r="16">
          <cell r="C16">
            <v>165.15</v>
          </cell>
          <cell r="D16">
            <v>10.84</v>
          </cell>
          <cell r="E16">
            <v>66.78</v>
          </cell>
          <cell r="F16">
            <v>0</v>
          </cell>
          <cell r="H16">
            <v>169.54</v>
          </cell>
          <cell r="I16">
            <v>0</v>
          </cell>
        </row>
        <row r="17">
          <cell r="C17">
            <v>38.78</v>
          </cell>
          <cell r="D17">
            <v>8.9499999999999993</v>
          </cell>
          <cell r="E17">
            <v>23.67</v>
          </cell>
          <cell r="F17">
            <v>0</v>
          </cell>
          <cell r="H17">
            <v>29.09</v>
          </cell>
          <cell r="I17">
            <v>0</v>
          </cell>
        </row>
        <row r="18">
          <cell r="C18">
            <v>24.64</v>
          </cell>
          <cell r="D18">
            <v>0</v>
          </cell>
          <cell r="E18">
            <v>0</v>
          </cell>
          <cell r="F18">
            <v>0</v>
          </cell>
          <cell r="H18">
            <v>6.93</v>
          </cell>
          <cell r="I18">
            <v>9.17</v>
          </cell>
        </row>
        <row r="19">
          <cell r="C19">
            <v>18.78</v>
          </cell>
          <cell r="D19">
            <v>0</v>
          </cell>
          <cell r="E19">
            <v>0</v>
          </cell>
          <cell r="F19">
            <v>0</v>
          </cell>
          <cell r="H19">
            <v>6.8</v>
          </cell>
          <cell r="I19">
            <v>5.42</v>
          </cell>
        </row>
        <row r="20">
          <cell r="C20">
            <v>5.86</v>
          </cell>
          <cell r="D20">
            <v>0</v>
          </cell>
          <cell r="E20">
            <v>0</v>
          </cell>
          <cell r="F20">
            <v>0</v>
          </cell>
          <cell r="H20">
            <v>0.13</v>
          </cell>
          <cell r="I20">
            <v>3.75</v>
          </cell>
        </row>
        <row r="21">
          <cell r="C21">
            <v>0</v>
          </cell>
          <cell r="D21">
            <v>0</v>
          </cell>
          <cell r="E21">
            <v>0</v>
          </cell>
          <cell r="F21">
            <v>0</v>
          </cell>
          <cell r="H21">
            <v>0</v>
          </cell>
          <cell r="I21">
            <v>0</v>
          </cell>
        </row>
        <row r="22">
          <cell r="C22">
            <v>47.28</v>
          </cell>
          <cell r="D22">
            <v>0.49</v>
          </cell>
          <cell r="E22">
            <v>3.96</v>
          </cell>
          <cell r="F22">
            <v>179.61</v>
          </cell>
          <cell r="H22">
            <v>28.73</v>
          </cell>
          <cell r="I22">
            <v>0</v>
          </cell>
        </row>
        <row r="23">
          <cell r="C23">
            <v>24.23</v>
          </cell>
          <cell r="D23">
            <v>0</v>
          </cell>
          <cell r="E23">
            <v>0</v>
          </cell>
          <cell r="F23">
            <v>176.96</v>
          </cell>
          <cell r="H23">
            <v>0</v>
          </cell>
          <cell r="I23">
            <v>0</v>
          </cell>
        </row>
        <row r="25">
          <cell r="C25">
            <v>23.05</v>
          </cell>
          <cell r="D25">
            <v>0.49</v>
          </cell>
          <cell r="E25">
            <v>3.96</v>
          </cell>
          <cell r="F25">
            <v>2.65</v>
          </cell>
          <cell r="H25">
            <v>28.73</v>
          </cell>
          <cell r="I25">
            <v>0</v>
          </cell>
        </row>
        <row r="26">
          <cell r="C26">
            <v>0</v>
          </cell>
          <cell r="D26">
            <v>0</v>
          </cell>
          <cell r="E26">
            <v>0</v>
          </cell>
          <cell r="F26">
            <v>0</v>
          </cell>
          <cell r="H26">
            <v>0</v>
          </cell>
          <cell r="I26">
            <v>-13.229999999999945</v>
          </cell>
        </row>
        <row r="28">
          <cell r="C28">
            <v>16.61</v>
          </cell>
          <cell r="D28">
            <v>14.54</v>
          </cell>
          <cell r="E28">
            <v>-14.9</v>
          </cell>
          <cell r="F28">
            <v>-9.6400000000000148</v>
          </cell>
          <cell r="H28">
            <v>35.06</v>
          </cell>
          <cell r="I28">
            <v>4.0599999999999454</v>
          </cell>
        </row>
        <row r="30">
          <cell r="C30">
            <v>0.08</v>
          </cell>
          <cell r="D30">
            <v>1.59</v>
          </cell>
          <cell r="E30">
            <v>0.77</v>
          </cell>
          <cell r="F30">
            <v>1.79</v>
          </cell>
          <cell r="H30">
            <v>2.57</v>
          </cell>
          <cell r="I30">
            <v>8.36</v>
          </cell>
        </row>
        <row r="32">
          <cell r="C32">
            <v>26.55</v>
          </cell>
          <cell r="D32">
            <v>4.6399999999999997</v>
          </cell>
          <cell r="E32">
            <v>30.72</v>
          </cell>
          <cell r="F32">
            <v>0</v>
          </cell>
          <cell r="H32">
            <v>76.97</v>
          </cell>
          <cell r="I32">
            <v>129.44</v>
          </cell>
        </row>
        <row r="33">
          <cell r="C33">
            <v>7.82</v>
          </cell>
          <cell r="D33">
            <v>4.4400000000000004</v>
          </cell>
          <cell r="E33">
            <v>30.65</v>
          </cell>
          <cell r="F33">
            <v>0</v>
          </cell>
          <cell r="H33">
            <v>73.569999999999993</v>
          </cell>
          <cell r="I33">
            <v>107.12</v>
          </cell>
        </row>
        <row r="36">
          <cell r="C36">
            <v>0</v>
          </cell>
          <cell r="D36">
            <v>0</v>
          </cell>
          <cell r="E36">
            <v>0</v>
          </cell>
          <cell r="F36">
            <v>0</v>
          </cell>
          <cell r="H36">
            <v>0</v>
          </cell>
          <cell r="I36">
            <v>0</v>
          </cell>
        </row>
        <row r="37">
          <cell r="C37">
            <v>18.73</v>
          </cell>
          <cell r="D37">
            <v>0.2</v>
          </cell>
          <cell r="E37">
            <v>7.0000000000000007E-2</v>
          </cell>
          <cell r="F37">
            <v>0</v>
          </cell>
          <cell r="H37">
            <v>3.4</v>
          </cell>
          <cell r="I37">
            <v>22.32</v>
          </cell>
        </row>
        <row r="39">
          <cell r="C39">
            <v>0</v>
          </cell>
          <cell r="D39">
            <v>0</v>
          </cell>
          <cell r="E39">
            <v>0</v>
          </cell>
          <cell r="F39">
            <v>0</v>
          </cell>
          <cell r="H39">
            <v>0</v>
          </cell>
          <cell r="I39">
            <v>0</v>
          </cell>
        </row>
        <row r="41">
          <cell r="C41">
            <v>292.54000000000002</v>
          </cell>
          <cell r="D41">
            <v>36.409999999999997</v>
          </cell>
          <cell r="E41">
            <v>80.28</v>
          </cell>
          <cell r="F41">
            <v>171.76</v>
          </cell>
          <cell r="H41">
            <v>271.92</v>
          </cell>
          <cell r="I41">
            <v>8.36</v>
          </cell>
        </row>
        <row r="43">
          <cell r="C43">
            <v>302.39999999999998</v>
          </cell>
          <cell r="D43">
            <v>24.92</v>
          </cell>
          <cell r="E43">
            <v>125.13</v>
          </cell>
          <cell r="F43">
            <v>179.61</v>
          </cell>
          <cell r="H43">
            <v>311.26</v>
          </cell>
          <cell r="I43">
            <v>125.38</v>
          </cell>
        </row>
        <row r="45">
          <cell r="C45">
            <v>9.8600000000000136</v>
          </cell>
          <cell r="D45">
            <v>-11.49</v>
          </cell>
          <cell r="E45">
            <v>44.85</v>
          </cell>
          <cell r="F45">
            <v>7.8500000000000227</v>
          </cell>
          <cell r="H45">
            <v>39.340000000000003</v>
          </cell>
          <cell r="I45">
            <v>117.02</v>
          </cell>
        </row>
        <row r="47">
          <cell r="C47">
            <v>0</v>
          </cell>
          <cell r="D47">
            <v>3.35</v>
          </cell>
          <cell r="E47">
            <v>49.16</v>
          </cell>
          <cell r="F47">
            <v>0</v>
          </cell>
          <cell r="H47">
            <v>0.77</v>
          </cell>
          <cell r="I47">
            <v>115.98</v>
          </cell>
        </row>
        <row r="48">
          <cell r="C48">
            <v>0</v>
          </cell>
          <cell r="D48">
            <v>1.47</v>
          </cell>
          <cell r="E48">
            <v>46.27</v>
          </cell>
          <cell r="F48">
            <v>0</v>
          </cell>
          <cell r="H48">
            <v>0.77</v>
          </cell>
          <cell r="I48">
            <v>101.44</v>
          </cell>
        </row>
        <row r="49">
          <cell r="C49">
            <v>0</v>
          </cell>
          <cell r="D49">
            <v>0.45</v>
          </cell>
          <cell r="E49">
            <v>0</v>
          </cell>
          <cell r="F49">
            <v>0</v>
          </cell>
          <cell r="H49">
            <v>0</v>
          </cell>
          <cell r="I49">
            <v>14.54</v>
          </cell>
        </row>
        <row r="50">
          <cell r="C50">
            <v>0</v>
          </cell>
          <cell r="D50">
            <v>1.43</v>
          </cell>
          <cell r="E50">
            <v>2.89</v>
          </cell>
          <cell r="F50">
            <v>0</v>
          </cell>
          <cell r="H50">
            <v>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149.94999999999999</v>
          </cell>
          <cell r="D55">
            <v>14.99</v>
          </cell>
          <cell r="E55">
            <v>4.32</v>
          </cell>
          <cell r="F55">
            <v>0</v>
          </cell>
          <cell r="H55">
            <v>0</v>
          </cell>
          <cell r="I55">
            <v>0</v>
          </cell>
        </row>
        <row r="57">
          <cell r="C57">
            <v>292.54000000000002</v>
          </cell>
          <cell r="D57">
            <v>39.76</v>
          </cell>
          <cell r="E57">
            <v>129.44</v>
          </cell>
          <cell r="F57">
            <v>171.76</v>
          </cell>
          <cell r="H57">
            <v>272.69</v>
          </cell>
          <cell r="I57">
            <v>124.34</v>
          </cell>
        </row>
        <row r="59">
          <cell r="C59">
            <v>427.71</v>
          </cell>
          <cell r="D59">
            <v>39.909999999999997</v>
          </cell>
          <cell r="E59">
            <v>129.44999999999999</v>
          </cell>
          <cell r="F59">
            <v>179.61</v>
          </cell>
          <cell r="H59">
            <v>304.33</v>
          </cell>
          <cell r="I59">
            <v>116.21</v>
          </cell>
        </row>
        <row r="61">
          <cell r="C61">
            <v>-135.16999999999999</v>
          </cell>
          <cell r="D61">
            <v>-0.14999999999999147</v>
          </cell>
          <cell r="E61">
            <v>-9.9999999999909051E-3</v>
          </cell>
          <cell r="F61">
            <v>-7.8500000000000227</v>
          </cell>
          <cell r="H61">
            <v>-31.64</v>
          </cell>
          <cell r="I61">
            <v>8.1299999999999386</v>
          </cell>
        </row>
        <row r="63">
          <cell r="C63">
            <v>-135.25</v>
          </cell>
          <cell r="D63">
            <v>-1.7399999999999916</v>
          </cell>
          <cell r="E63">
            <v>-0.77999999999999092</v>
          </cell>
          <cell r="F63">
            <v>-9.6400000000000219</v>
          </cell>
          <cell r="H63">
            <v>-34.21</v>
          </cell>
          <cell r="I63">
            <v>-0.23000000000006082</v>
          </cell>
        </row>
        <row r="65">
          <cell r="C65">
            <v>452.35</v>
          </cell>
          <cell r="D65">
            <v>39.909999999999997</v>
          </cell>
          <cell r="E65">
            <v>129.44999999999999</v>
          </cell>
          <cell r="F65">
            <v>179.61</v>
          </cell>
          <cell r="H65">
            <v>311.26</v>
          </cell>
          <cell r="I65">
            <v>125.38</v>
          </cell>
        </row>
        <row r="69">
          <cell r="C69">
            <v>2.52</v>
          </cell>
          <cell r="D69">
            <v>0.15</v>
          </cell>
          <cell r="E69">
            <v>0.01</v>
          </cell>
          <cell r="F69">
            <v>0</v>
          </cell>
          <cell r="H69">
            <v>-1.84</v>
          </cell>
          <cell r="I69">
            <v>11.83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479.33</v>
          </cell>
          <cell r="D11">
            <v>53.64</v>
          </cell>
          <cell r="E11">
            <v>101.61</v>
          </cell>
          <cell r="F11">
            <v>291.95</v>
          </cell>
          <cell r="H11">
            <v>361.68</v>
          </cell>
          <cell r="I11">
            <v>0</v>
          </cell>
        </row>
        <row r="12">
          <cell r="C12">
            <v>427.64</v>
          </cell>
          <cell r="D12">
            <v>28.3</v>
          </cell>
          <cell r="E12">
            <v>61.87</v>
          </cell>
          <cell r="F12">
            <v>290.58</v>
          </cell>
          <cell r="H12">
            <v>318.08</v>
          </cell>
          <cell r="I12">
            <v>0</v>
          </cell>
        </row>
        <row r="13">
          <cell r="C13">
            <v>51.69</v>
          </cell>
          <cell r="D13">
            <v>25.34</v>
          </cell>
          <cell r="E13">
            <v>39.74</v>
          </cell>
          <cell r="F13">
            <v>1.37</v>
          </cell>
          <cell r="H13">
            <v>43.6</v>
          </cell>
          <cell r="I13">
            <v>0</v>
          </cell>
        </row>
        <row r="15">
          <cell r="C15">
            <v>348.16</v>
          </cell>
          <cell r="D15">
            <v>29.24</v>
          </cell>
          <cell r="E15">
            <v>118.57</v>
          </cell>
          <cell r="F15">
            <v>268.04000000000002</v>
          </cell>
          <cell r="H15">
            <v>283.77999999999997</v>
          </cell>
          <cell r="I15">
            <v>-36.120000000000061</v>
          </cell>
        </row>
        <row r="16">
          <cell r="C16">
            <v>209.59</v>
          </cell>
          <cell r="D16">
            <v>14.44</v>
          </cell>
          <cell r="E16">
            <v>82.18</v>
          </cell>
          <cell r="F16">
            <v>0</v>
          </cell>
          <cell r="H16">
            <v>204.81</v>
          </cell>
          <cell r="I16">
            <v>0</v>
          </cell>
        </row>
        <row r="17">
          <cell r="C17">
            <v>56.03</v>
          </cell>
          <cell r="D17">
            <v>10.79</v>
          </cell>
          <cell r="E17">
            <v>28.5</v>
          </cell>
          <cell r="F17">
            <v>0</v>
          </cell>
          <cell r="H17">
            <v>39.32</v>
          </cell>
          <cell r="I17">
            <v>0</v>
          </cell>
        </row>
        <row r="18">
          <cell r="C18">
            <v>26</v>
          </cell>
          <cell r="D18">
            <v>0</v>
          </cell>
          <cell r="E18">
            <v>0</v>
          </cell>
          <cell r="F18">
            <v>0</v>
          </cell>
          <cell r="H18">
            <v>6.51</v>
          </cell>
          <cell r="I18">
            <v>19.46</v>
          </cell>
        </row>
        <row r="19">
          <cell r="C19">
            <v>17.690000000000001</v>
          </cell>
          <cell r="D19">
            <v>0</v>
          </cell>
          <cell r="E19">
            <v>0</v>
          </cell>
          <cell r="F19">
            <v>0</v>
          </cell>
          <cell r="H19">
            <v>6.32</v>
          </cell>
          <cell r="I19">
            <v>8.5299999999999994</v>
          </cell>
        </row>
        <row r="20">
          <cell r="C20">
            <v>8.31</v>
          </cell>
          <cell r="D20">
            <v>0</v>
          </cell>
          <cell r="E20">
            <v>0</v>
          </cell>
          <cell r="F20">
            <v>0</v>
          </cell>
          <cell r="H20">
            <v>0.19</v>
          </cell>
          <cell r="I20">
            <v>10.93</v>
          </cell>
        </row>
        <row r="21">
          <cell r="C21">
            <v>0</v>
          </cell>
          <cell r="D21">
            <v>0</v>
          </cell>
          <cell r="E21">
            <v>0</v>
          </cell>
          <cell r="F21">
            <v>0</v>
          </cell>
          <cell r="H21">
            <v>0</v>
          </cell>
          <cell r="I21">
            <v>0</v>
          </cell>
        </row>
        <row r="22">
          <cell r="C22">
            <v>56.54</v>
          </cell>
          <cell r="D22">
            <v>4.01</v>
          </cell>
          <cell r="E22">
            <v>7.89</v>
          </cell>
          <cell r="F22">
            <v>268.04000000000002</v>
          </cell>
          <cell r="H22">
            <v>33.14</v>
          </cell>
          <cell r="I22">
            <v>0</v>
          </cell>
        </row>
        <row r="23">
          <cell r="C23">
            <v>31.35</v>
          </cell>
          <cell r="D23">
            <v>0</v>
          </cell>
          <cell r="E23">
            <v>0</v>
          </cell>
          <cell r="F23">
            <v>263.91000000000003</v>
          </cell>
          <cell r="H23">
            <v>0</v>
          </cell>
          <cell r="I23">
            <v>0</v>
          </cell>
        </row>
        <row r="25">
          <cell r="C25">
            <v>25.19</v>
          </cell>
          <cell r="D25">
            <v>4.01</v>
          </cell>
          <cell r="E25">
            <v>7.89</v>
          </cell>
          <cell r="F25">
            <v>4.13</v>
          </cell>
          <cell r="H25">
            <v>33.14</v>
          </cell>
          <cell r="I25">
            <v>0</v>
          </cell>
        </row>
        <row r="26">
          <cell r="C26">
            <v>0</v>
          </cell>
          <cell r="D26">
            <v>0</v>
          </cell>
          <cell r="E26">
            <v>0</v>
          </cell>
          <cell r="F26">
            <v>0</v>
          </cell>
          <cell r="H26">
            <v>0</v>
          </cell>
          <cell r="I26">
            <v>-55.580000000000062</v>
          </cell>
        </row>
        <row r="28">
          <cell r="C28">
            <v>131.16999999999999</v>
          </cell>
          <cell r="D28">
            <v>24.4</v>
          </cell>
          <cell r="E28">
            <v>-16.96</v>
          </cell>
          <cell r="F28">
            <v>23.91</v>
          </cell>
          <cell r="H28">
            <v>77.900000000000006</v>
          </cell>
          <cell r="I28">
            <v>36.120000000000061</v>
          </cell>
        </row>
        <row r="30">
          <cell r="C30">
            <v>0.14000000000000001</v>
          </cell>
          <cell r="D30">
            <v>1.05</v>
          </cell>
          <cell r="E30">
            <v>1.59</v>
          </cell>
          <cell r="F30">
            <v>1.48</v>
          </cell>
          <cell r="H30">
            <v>2.66</v>
          </cell>
          <cell r="I30">
            <v>19.3</v>
          </cell>
        </row>
        <row r="32">
          <cell r="C32">
            <v>48.56</v>
          </cell>
          <cell r="D32">
            <v>8.44</v>
          </cell>
          <cell r="E32">
            <v>65.02</v>
          </cell>
          <cell r="F32">
            <v>0</v>
          </cell>
          <cell r="H32">
            <v>107.71</v>
          </cell>
          <cell r="I32">
            <v>188.07</v>
          </cell>
        </row>
        <row r="33">
          <cell r="C33">
            <v>31.76</v>
          </cell>
          <cell r="D33">
            <v>8.44</v>
          </cell>
          <cell r="E33">
            <v>59.43</v>
          </cell>
          <cell r="F33">
            <v>0</v>
          </cell>
          <cell r="H33">
            <v>101.99</v>
          </cell>
          <cell r="I33">
            <v>180.32</v>
          </cell>
        </row>
        <row r="36">
          <cell r="C36">
            <v>0</v>
          </cell>
          <cell r="D36">
            <v>0</v>
          </cell>
          <cell r="E36">
            <v>0</v>
          </cell>
          <cell r="F36">
            <v>0</v>
          </cell>
          <cell r="H36">
            <v>0</v>
          </cell>
          <cell r="I36">
            <v>0</v>
          </cell>
        </row>
        <row r="37">
          <cell r="C37">
            <v>16.8</v>
          </cell>
          <cell r="D37">
            <v>0</v>
          </cell>
          <cell r="E37">
            <v>5.59</v>
          </cell>
          <cell r="F37">
            <v>0</v>
          </cell>
          <cell r="H37">
            <v>5.72</v>
          </cell>
          <cell r="I37">
            <v>7.75</v>
          </cell>
        </row>
        <row r="39">
          <cell r="C39">
            <v>0</v>
          </cell>
          <cell r="D39">
            <v>0</v>
          </cell>
          <cell r="E39">
            <v>0</v>
          </cell>
          <cell r="F39">
            <v>0</v>
          </cell>
          <cell r="H39">
            <v>0</v>
          </cell>
          <cell r="I39">
            <v>0</v>
          </cell>
        </row>
        <row r="41">
          <cell r="C41">
            <v>479.47</v>
          </cell>
          <cell r="D41">
            <v>54.69</v>
          </cell>
          <cell r="E41">
            <v>103.2</v>
          </cell>
          <cell r="F41">
            <v>293.43</v>
          </cell>
          <cell r="H41">
            <v>364.34</v>
          </cell>
          <cell r="I41">
            <v>19.3</v>
          </cell>
        </row>
        <row r="43">
          <cell r="C43">
            <v>396.72</v>
          </cell>
          <cell r="D43">
            <v>37.68</v>
          </cell>
          <cell r="E43">
            <v>183.59</v>
          </cell>
          <cell r="F43">
            <v>268.04000000000002</v>
          </cell>
          <cell r="H43">
            <v>391.49</v>
          </cell>
          <cell r="I43">
            <v>151.94999999999999</v>
          </cell>
        </row>
        <row r="45">
          <cell r="C45">
            <v>-82.749999999999943</v>
          </cell>
          <cell r="D45">
            <v>-17.010000000000002</v>
          </cell>
          <cell r="E45">
            <v>80.39</v>
          </cell>
          <cell r="F45">
            <v>-25.39</v>
          </cell>
          <cell r="H45">
            <v>27.15</v>
          </cell>
          <cell r="I45">
            <v>132.65</v>
          </cell>
        </row>
        <row r="47">
          <cell r="C47">
            <v>0</v>
          </cell>
          <cell r="D47">
            <v>7.76</v>
          </cell>
          <cell r="E47">
            <v>82.85</v>
          </cell>
          <cell r="F47">
            <v>0</v>
          </cell>
          <cell r="H47">
            <v>5.47</v>
          </cell>
          <cell r="I47">
            <v>122.05</v>
          </cell>
        </row>
        <row r="48">
          <cell r="C48">
            <v>0</v>
          </cell>
          <cell r="D48">
            <v>3.9</v>
          </cell>
          <cell r="E48">
            <v>79.75</v>
          </cell>
          <cell r="F48">
            <v>0</v>
          </cell>
          <cell r="H48">
            <v>4.8899999999999997</v>
          </cell>
          <cell r="I48">
            <v>102.6</v>
          </cell>
        </row>
        <row r="49">
          <cell r="C49">
            <v>0</v>
          </cell>
          <cell r="D49">
            <v>1.67</v>
          </cell>
          <cell r="E49">
            <v>0</v>
          </cell>
          <cell r="F49">
            <v>0</v>
          </cell>
          <cell r="H49">
            <v>0.32</v>
          </cell>
          <cell r="I49">
            <v>19.45</v>
          </cell>
        </row>
        <row r="50">
          <cell r="C50">
            <v>0</v>
          </cell>
          <cell r="D50">
            <v>2.19</v>
          </cell>
          <cell r="E50">
            <v>3.1</v>
          </cell>
          <cell r="F50">
            <v>0</v>
          </cell>
          <cell r="H50">
            <v>0.26</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191.14</v>
          </cell>
          <cell r="D55">
            <v>21.44</v>
          </cell>
          <cell r="E55">
            <v>5.55</v>
          </cell>
          <cell r="F55">
            <v>0</v>
          </cell>
          <cell r="H55">
            <v>0</v>
          </cell>
          <cell r="I55">
            <v>0</v>
          </cell>
        </row>
        <row r="57">
          <cell r="C57">
            <v>479.47</v>
          </cell>
          <cell r="D57">
            <v>62.45</v>
          </cell>
          <cell r="E57">
            <v>186.05</v>
          </cell>
          <cell r="F57">
            <v>293.43</v>
          </cell>
          <cell r="H57">
            <v>369.81</v>
          </cell>
          <cell r="I57">
            <v>141.35</v>
          </cell>
        </row>
        <row r="59">
          <cell r="C59">
            <v>561.86</v>
          </cell>
          <cell r="D59">
            <v>59.12</v>
          </cell>
          <cell r="E59">
            <v>189.14</v>
          </cell>
          <cell r="F59">
            <v>268.04000000000002</v>
          </cell>
          <cell r="H59">
            <v>384.98</v>
          </cell>
          <cell r="I59">
            <v>132.49</v>
          </cell>
        </row>
        <row r="61">
          <cell r="C61">
            <v>-82.39</v>
          </cell>
          <cell r="D61">
            <v>3.3300000000000054</v>
          </cell>
          <cell r="E61">
            <v>-3.0900000000000318</v>
          </cell>
          <cell r="F61">
            <v>25.39</v>
          </cell>
          <cell r="H61">
            <v>-15.17</v>
          </cell>
          <cell r="I61">
            <v>8.8600000000000705</v>
          </cell>
        </row>
        <row r="63">
          <cell r="C63">
            <v>-82.53</v>
          </cell>
          <cell r="D63">
            <v>2.2800000000000056</v>
          </cell>
          <cell r="E63">
            <v>-4.6800000000000317</v>
          </cell>
          <cell r="F63">
            <v>23.91</v>
          </cell>
          <cell r="H63">
            <v>-17.829999999999998</v>
          </cell>
          <cell r="I63">
            <v>-10.43999999999993</v>
          </cell>
        </row>
        <row r="65">
          <cell r="C65">
            <v>587.86</v>
          </cell>
          <cell r="D65">
            <v>59.12</v>
          </cell>
          <cell r="E65">
            <v>189.14</v>
          </cell>
          <cell r="F65">
            <v>268.04000000000002</v>
          </cell>
          <cell r="H65">
            <v>391.49</v>
          </cell>
          <cell r="I65">
            <v>151.94999999999999</v>
          </cell>
        </row>
        <row r="69">
          <cell r="C69">
            <v>-17.91</v>
          </cell>
          <cell r="D69">
            <v>0</v>
          </cell>
          <cell r="E69">
            <v>3.09</v>
          </cell>
          <cell r="F69">
            <v>0</v>
          </cell>
          <cell r="H69">
            <v>8.42</v>
          </cell>
          <cell r="I69">
            <v>-3.3699999999999939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521.73</v>
          </cell>
          <cell r="D11">
            <v>61.25</v>
          </cell>
          <cell r="E11">
            <v>121.08</v>
          </cell>
          <cell r="F11">
            <v>317.04000000000002</v>
          </cell>
          <cell r="H11">
            <v>429.29</v>
          </cell>
          <cell r="I11">
            <v>0</v>
          </cell>
        </row>
        <row r="12">
          <cell r="C12">
            <v>457.06</v>
          </cell>
          <cell r="D12">
            <v>29.57</v>
          </cell>
          <cell r="E12">
            <v>84.48</v>
          </cell>
          <cell r="F12">
            <v>315.5</v>
          </cell>
          <cell r="H12">
            <v>370.89</v>
          </cell>
          <cell r="I12">
            <v>0</v>
          </cell>
        </row>
        <row r="13">
          <cell r="C13">
            <v>64.67</v>
          </cell>
          <cell r="D13">
            <v>31.68</v>
          </cell>
          <cell r="E13">
            <v>36.6</v>
          </cell>
          <cell r="F13">
            <v>1.54</v>
          </cell>
          <cell r="H13">
            <v>58.4</v>
          </cell>
          <cell r="I13">
            <v>0</v>
          </cell>
        </row>
        <row r="15">
          <cell r="C15">
            <v>371.18</v>
          </cell>
          <cell r="D15">
            <v>29.37</v>
          </cell>
          <cell r="E15">
            <v>125.75</v>
          </cell>
          <cell r="F15">
            <v>333.92</v>
          </cell>
          <cell r="H15">
            <v>318.19</v>
          </cell>
          <cell r="I15">
            <v>-79.67999999999995</v>
          </cell>
        </row>
        <row r="16">
          <cell r="C16">
            <v>228.2</v>
          </cell>
          <cell r="D16">
            <v>13.63</v>
          </cell>
          <cell r="E16">
            <v>87.5</v>
          </cell>
          <cell r="F16">
            <v>0</v>
          </cell>
          <cell r="H16">
            <v>217.21</v>
          </cell>
          <cell r="I16">
            <v>0</v>
          </cell>
        </row>
        <row r="17">
          <cell r="C17">
            <v>55.15</v>
          </cell>
          <cell r="D17">
            <v>13.52</v>
          </cell>
          <cell r="E17">
            <v>30.15</v>
          </cell>
          <cell r="F17">
            <v>0</v>
          </cell>
          <cell r="H17">
            <v>53.54</v>
          </cell>
          <cell r="I17">
            <v>0</v>
          </cell>
        </row>
        <row r="18">
          <cell r="C18">
            <v>30.88</v>
          </cell>
          <cell r="D18">
            <v>0</v>
          </cell>
          <cell r="E18">
            <v>0</v>
          </cell>
          <cell r="F18">
            <v>0</v>
          </cell>
          <cell r="H18">
            <v>2.7</v>
          </cell>
          <cell r="I18">
            <v>25.69</v>
          </cell>
        </row>
        <row r="19">
          <cell r="C19">
            <v>22.73</v>
          </cell>
          <cell r="D19">
            <v>0</v>
          </cell>
          <cell r="E19">
            <v>0</v>
          </cell>
          <cell r="F19">
            <v>0</v>
          </cell>
          <cell r="H19">
            <v>2.5099999999999998</v>
          </cell>
          <cell r="I19">
            <v>11.74</v>
          </cell>
        </row>
        <row r="20">
          <cell r="C20">
            <v>8.15</v>
          </cell>
          <cell r="D20">
            <v>0</v>
          </cell>
          <cell r="E20">
            <v>0</v>
          </cell>
          <cell r="F20">
            <v>0</v>
          </cell>
          <cell r="H20">
            <v>0.19</v>
          </cell>
          <cell r="I20">
            <v>13.95</v>
          </cell>
        </row>
        <row r="21">
          <cell r="C21">
            <v>0</v>
          </cell>
          <cell r="D21">
            <v>0</v>
          </cell>
          <cell r="E21">
            <v>0</v>
          </cell>
          <cell r="F21">
            <v>0</v>
          </cell>
          <cell r="H21">
            <v>0</v>
          </cell>
          <cell r="I21">
            <v>0</v>
          </cell>
        </row>
        <row r="22">
          <cell r="C22">
            <v>56.95</v>
          </cell>
          <cell r="D22">
            <v>2.2200000000000002</v>
          </cell>
          <cell r="E22">
            <v>8.1</v>
          </cell>
          <cell r="F22">
            <v>333.92</v>
          </cell>
          <cell r="H22">
            <v>44.74</v>
          </cell>
          <cell r="I22">
            <v>0</v>
          </cell>
        </row>
        <row r="23">
          <cell r="C23">
            <v>33.33</v>
          </cell>
          <cell r="D23">
            <v>0</v>
          </cell>
          <cell r="E23">
            <v>0</v>
          </cell>
          <cell r="F23">
            <v>331.72</v>
          </cell>
          <cell r="H23">
            <v>0</v>
          </cell>
          <cell r="I23">
            <v>0</v>
          </cell>
        </row>
        <row r="25">
          <cell r="C25">
            <v>23.62</v>
          </cell>
          <cell r="D25">
            <v>2.2200000000000002</v>
          </cell>
          <cell r="E25">
            <v>8.1</v>
          </cell>
          <cell r="F25">
            <v>2.2000000000000002</v>
          </cell>
          <cell r="H25">
            <v>44.74</v>
          </cell>
          <cell r="I25">
            <v>0</v>
          </cell>
        </row>
        <row r="26">
          <cell r="C26">
            <v>0</v>
          </cell>
          <cell r="D26">
            <v>0</v>
          </cell>
          <cell r="E26">
            <v>0</v>
          </cell>
          <cell r="F26">
            <v>0</v>
          </cell>
          <cell r="H26">
            <v>0</v>
          </cell>
          <cell r="I26">
            <v>-105.37</v>
          </cell>
        </row>
        <row r="28">
          <cell r="C28">
            <v>150.55000000000001</v>
          </cell>
          <cell r="D28">
            <v>31.88</v>
          </cell>
          <cell r="E28">
            <v>-4.6699999999999875</v>
          </cell>
          <cell r="F28">
            <v>-16.88</v>
          </cell>
          <cell r="H28">
            <v>111.1</v>
          </cell>
          <cell r="I28">
            <v>79.67999999999995</v>
          </cell>
        </row>
        <row r="30">
          <cell r="C30">
            <v>0.21</v>
          </cell>
          <cell r="D30">
            <v>1.88</v>
          </cell>
          <cell r="E30">
            <v>1.41</v>
          </cell>
          <cell r="F30">
            <v>1.7</v>
          </cell>
          <cell r="H30">
            <v>4.04</v>
          </cell>
          <cell r="I30">
            <v>25.03</v>
          </cell>
        </row>
        <row r="32">
          <cell r="C32">
            <v>43.8</v>
          </cell>
          <cell r="D32">
            <v>13.55</v>
          </cell>
          <cell r="E32">
            <v>96.96</v>
          </cell>
          <cell r="F32">
            <v>0</v>
          </cell>
          <cell r="H32">
            <v>142.13</v>
          </cell>
          <cell r="I32">
            <v>231.37</v>
          </cell>
        </row>
        <row r="33">
          <cell r="C33">
            <v>38.64</v>
          </cell>
          <cell r="D33">
            <v>13.55</v>
          </cell>
          <cell r="E33">
            <v>92.53</v>
          </cell>
          <cell r="F33">
            <v>0</v>
          </cell>
          <cell r="H33">
            <v>137.16999999999999</v>
          </cell>
          <cell r="I33">
            <v>222.94</v>
          </cell>
        </row>
        <row r="36">
          <cell r="C36">
            <v>0</v>
          </cell>
          <cell r="D36">
            <v>0</v>
          </cell>
          <cell r="E36">
            <v>0</v>
          </cell>
          <cell r="F36">
            <v>0</v>
          </cell>
          <cell r="H36">
            <v>0</v>
          </cell>
          <cell r="I36">
            <v>0</v>
          </cell>
        </row>
        <row r="37">
          <cell r="C37">
            <v>5.16</v>
          </cell>
          <cell r="D37">
            <v>0</v>
          </cell>
          <cell r="E37">
            <v>4.43</v>
          </cell>
          <cell r="F37">
            <v>0</v>
          </cell>
          <cell r="H37">
            <v>4.96</v>
          </cell>
          <cell r="I37">
            <v>8.43</v>
          </cell>
        </row>
        <row r="39">
          <cell r="C39">
            <v>0</v>
          </cell>
          <cell r="D39">
            <v>0</v>
          </cell>
          <cell r="E39">
            <v>0</v>
          </cell>
          <cell r="F39">
            <v>0</v>
          </cell>
          <cell r="H39">
            <v>0</v>
          </cell>
          <cell r="I39">
            <v>0</v>
          </cell>
        </row>
        <row r="41">
          <cell r="C41">
            <v>521.94000000000005</v>
          </cell>
          <cell r="D41">
            <v>63.13</v>
          </cell>
          <cell r="E41">
            <v>122.49</v>
          </cell>
          <cell r="F41">
            <v>318.74</v>
          </cell>
          <cell r="H41">
            <v>433.33</v>
          </cell>
          <cell r="I41">
            <v>25.03</v>
          </cell>
        </row>
        <row r="43">
          <cell r="C43">
            <v>414.98</v>
          </cell>
          <cell r="D43">
            <v>42.92</v>
          </cell>
          <cell r="E43">
            <v>222.71</v>
          </cell>
          <cell r="F43">
            <v>333.92</v>
          </cell>
          <cell r="H43">
            <v>460.32</v>
          </cell>
          <cell r="I43">
            <v>151.69</v>
          </cell>
        </row>
        <row r="45">
          <cell r="C45">
            <v>-106.96</v>
          </cell>
          <cell r="D45">
            <v>-20.21</v>
          </cell>
          <cell r="E45">
            <v>100.22</v>
          </cell>
          <cell r="F45">
            <v>15.18</v>
          </cell>
          <cell r="H45">
            <v>26.99</v>
          </cell>
          <cell r="I45">
            <v>126.66</v>
          </cell>
        </row>
        <row r="47">
          <cell r="C47">
            <v>0</v>
          </cell>
          <cell r="D47">
            <v>9.39</v>
          </cell>
          <cell r="E47">
            <v>102.88</v>
          </cell>
          <cell r="F47">
            <v>0</v>
          </cell>
          <cell r="H47">
            <v>33.479999999999997</v>
          </cell>
          <cell r="I47">
            <v>124.32</v>
          </cell>
        </row>
        <row r="48">
          <cell r="C48">
            <v>0</v>
          </cell>
          <cell r="D48">
            <v>3.26</v>
          </cell>
          <cell r="E48">
            <v>98.79</v>
          </cell>
          <cell r="F48">
            <v>0</v>
          </cell>
          <cell r="H48">
            <v>29.09</v>
          </cell>
          <cell r="I48">
            <v>97.52</v>
          </cell>
        </row>
        <row r="49">
          <cell r="C49">
            <v>0</v>
          </cell>
          <cell r="D49">
            <v>1.53</v>
          </cell>
          <cell r="E49">
            <v>0.59</v>
          </cell>
          <cell r="F49">
            <v>0</v>
          </cell>
          <cell r="H49">
            <v>4.3899999999999997</v>
          </cell>
          <cell r="I49">
            <v>24.76</v>
          </cell>
        </row>
        <row r="50">
          <cell r="C50">
            <v>0</v>
          </cell>
          <cell r="D50">
            <v>4.5999999999999996</v>
          </cell>
          <cell r="E50">
            <v>3.5</v>
          </cell>
          <cell r="F50">
            <v>0</v>
          </cell>
          <cell r="H50">
            <v>0</v>
          </cell>
          <cell r="I50">
            <v>2.04</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228.66</v>
          </cell>
          <cell r="D55">
            <v>31.27</v>
          </cell>
          <cell r="E55">
            <v>10.14</v>
          </cell>
          <cell r="F55">
            <v>0</v>
          </cell>
          <cell r="H55">
            <v>0</v>
          </cell>
          <cell r="I55">
            <v>0</v>
          </cell>
        </row>
        <row r="57">
          <cell r="C57">
            <v>521.94000000000005</v>
          </cell>
          <cell r="D57">
            <v>72.52</v>
          </cell>
          <cell r="E57">
            <v>225.37</v>
          </cell>
          <cell r="F57">
            <v>318.74</v>
          </cell>
          <cell r="H57">
            <v>466.81</v>
          </cell>
          <cell r="I57">
            <v>149.35</v>
          </cell>
        </row>
        <row r="59">
          <cell r="C59">
            <v>612.76</v>
          </cell>
          <cell r="D59">
            <v>74.19</v>
          </cell>
          <cell r="E59">
            <v>232.85</v>
          </cell>
          <cell r="F59">
            <v>333.92</v>
          </cell>
          <cell r="H59">
            <v>457.62</v>
          </cell>
          <cell r="I59">
            <v>126</v>
          </cell>
        </row>
        <row r="61">
          <cell r="C61">
            <v>-90.819999999999936</v>
          </cell>
          <cell r="D61">
            <v>-1.6699999999999875</v>
          </cell>
          <cell r="E61">
            <v>-7.4800000000000182</v>
          </cell>
          <cell r="F61">
            <v>-15.18</v>
          </cell>
          <cell r="H61">
            <v>9.19</v>
          </cell>
          <cell r="I61">
            <v>23.35</v>
          </cell>
        </row>
        <row r="63">
          <cell r="C63">
            <v>-91.02999999999993</v>
          </cell>
          <cell r="D63">
            <v>-3.5499999999999874</v>
          </cell>
          <cell r="E63">
            <v>-8.8900000000000183</v>
          </cell>
          <cell r="F63">
            <v>-16.88</v>
          </cell>
          <cell r="H63">
            <v>5.15</v>
          </cell>
          <cell r="I63">
            <v>-1.6800000000000352</v>
          </cell>
        </row>
        <row r="65">
          <cell r="C65">
            <v>643.64</v>
          </cell>
          <cell r="D65">
            <v>74.19</v>
          </cell>
          <cell r="E65">
            <v>232.85</v>
          </cell>
          <cell r="F65">
            <v>333.92</v>
          </cell>
          <cell r="H65">
            <v>460.32</v>
          </cell>
          <cell r="I65">
            <v>151.69</v>
          </cell>
        </row>
        <row r="69">
          <cell r="C69">
            <v>24.18</v>
          </cell>
          <cell r="D69">
            <v>-0.02</v>
          </cell>
          <cell r="E69">
            <v>7.48</v>
          </cell>
          <cell r="F69">
            <v>0</v>
          </cell>
          <cell r="H69">
            <v>1.1000000000000001</v>
          </cell>
          <cell r="I69">
            <v>-6.03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598.63</v>
          </cell>
          <cell r="D11">
            <v>76.5</v>
          </cell>
          <cell r="E11">
            <v>174.46</v>
          </cell>
          <cell r="F11">
            <v>337.09</v>
          </cell>
          <cell r="H11">
            <v>502.47</v>
          </cell>
          <cell r="I11">
            <v>0</v>
          </cell>
        </row>
        <row r="12">
          <cell r="C12">
            <v>500.37</v>
          </cell>
          <cell r="D12">
            <v>42.47</v>
          </cell>
          <cell r="E12">
            <v>90.22</v>
          </cell>
          <cell r="F12">
            <v>335.38</v>
          </cell>
          <cell r="H12">
            <v>423.5</v>
          </cell>
          <cell r="I12">
            <v>0</v>
          </cell>
        </row>
        <row r="13">
          <cell r="C13">
            <v>98.26</v>
          </cell>
          <cell r="D13">
            <v>34.03</v>
          </cell>
          <cell r="E13">
            <v>84.24</v>
          </cell>
          <cell r="F13">
            <v>1.71</v>
          </cell>
          <cell r="H13">
            <v>78.97</v>
          </cell>
          <cell r="I13">
            <v>0</v>
          </cell>
        </row>
        <row r="15">
          <cell r="C15">
            <v>420.37</v>
          </cell>
          <cell r="D15">
            <v>34.130000000000003</v>
          </cell>
          <cell r="E15">
            <v>154.79</v>
          </cell>
          <cell r="F15">
            <v>344.34</v>
          </cell>
          <cell r="H15">
            <v>391.2</v>
          </cell>
          <cell r="I15">
            <v>-101.69</v>
          </cell>
        </row>
        <row r="16">
          <cell r="C16">
            <v>269.49</v>
          </cell>
          <cell r="D16">
            <v>15.94</v>
          </cell>
          <cell r="E16">
            <v>100.91</v>
          </cell>
          <cell r="F16">
            <v>0</v>
          </cell>
          <cell r="H16">
            <v>266.01</v>
          </cell>
          <cell r="I16">
            <v>0</v>
          </cell>
        </row>
        <row r="17">
          <cell r="C17">
            <v>65.209999999999994</v>
          </cell>
          <cell r="D17">
            <v>15.76</v>
          </cell>
          <cell r="E17">
            <v>43.32</v>
          </cell>
          <cell r="F17">
            <v>0</v>
          </cell>
          <cell r="H17">
            <v>57.78</v>
          </cell>
          <cell r="I17">
            <v>0</v>
          </cell>
        </row>
        <row r="18">
          <cell r="C18">
            <v>26.74</v>
          </cell>
          <cell r="D18">
            <v>0</v>
          </cell>
          <cell r="E18">
            <v>0</v>
          </cell>
          <cell r="F18">
            <v>0</v>
          </cell>
          <cell r="H18">
            <v>2.56</v>
          </cell>
          <cell r="I18">
            <v>29.8</v>
          </cell>
        </row>
        <row r="19">
          <cell r="C19">
            <v>17.29</v>
          </cell>
          <cell r="D19">
            <v>0</v>
          </cell>
          <cell r="E19">
            <v>0</v>
          </cell>
          <cell r="F19">
            <v>0</v>
          </cell>
          <cell r="H19">
            <v>2.2999999999999998</v>
          </cell>
          <cell r="I19">
            <v>13.62</v>
          </cell>
        </row>
        <row r="20">
          <cell r="C20">
            <v>9.4499999999999993</v>
          </cell>
          <cell r="D20">
            <v>0</v>
          </cell>
          <cell r="E20">
            <v>0</v>
          </cell>
          <cell r="F20">
            <v>0</v>
          </cell>
          <cell r="H20">
            <v>0.26</v>
          </cell>
          <cell r="I20">
            <v>16.18</v>
          </cell>
        </row>
        <row r="21">
          <cell r="C21">
            <v>0</v>
          </cell>
          <cell r="D21">
            <v>0</v>
          </cell>
          <cell r="E21">
            <v>0</v>
          </cell>
          <cell r="F21">
            <v>0</v>
          </cell>
          <cell r="H21">
            <v>0</v>
          </cell>
          <cell r="I21">
            <v>0</v>
          </cell>
        </row>
        <row r="22">
          <cell r="C22">
            <v>58.93</v>
          </cell>
          <cell r="D22">
            <v>2.4300000000000002</v>
          </cell>
          <cell r="E22">
            <v>10.56</v>
          </cell>
          <cell r="F22">
            <v>344.34</v>
          </cell>
          <cell r="H22">
            <v>64.849999999999994</v>
          </cell>
          <cell r="I22">
            <v>0</v>
          </cell>
        </row>
        <row r="23">
          <cell r="C23">
            <v>29.56</v>
          </cell>
          <cell r="D23">
            <v>0</v>
          </cell>
          <cell r="E23">
            <v>0</v>
          </cell>
          <cell r="F23">
            <v>340.29</v>
          </cell>
          <cell r="H23">
            <v>0</v>
          </cell>
          <cell r="I23">
            <v>0</v>
          </cell>
        </row>
        <row r="25">
          <cell r="C25">
            <v>29.37</v>
          </cell>
          <cell r="D25">
            <v>2.4300000000000002</v>
          </cell>
          <cell r="E25">
            <v>10.56</v>
          </cell>
          <cell r="F25">
            <v>4.05</v>
          </cell>
          <cell r="H25">
            <v>64.849999999999994</v>
          </cell>
          <cell r="I25">
            <v>0</v>
          </cell>
        </row>
        <row r="26">
          <cell r="C26">
            <v>0</v>
          </cell>
          <cell r="D26">
            <v>0</v>
          </cell>
          <cell r="E26">
            <v>0</v>
          </cell>
          <cell r="F26">
            <v>0</v>
          </cell>
          <cell r="H26">
            <v>0</v>
          </cell>
          <cell r="I26">
            <v>-131.49</v>
          </cell>
        </row>
        <row r="28">
          <cell r="C28">
            <v>178.26</v>
          </cell>
          <cell r="D28">
            <v>42.37</v>
          </cell>
          <cell r="E28">
            <v>19.670000000000002</v>
          </cell>
          <cell r="F28">
            <v>-7.2500000000000568</v>
          </cell>
          <cell r="H28">
            <v>111.27</v>
          </cell>
          <cell r="I28">
            <v>101.69</v>
          </cell>
        </row>
        <row r="30">
          <cell r="C30">
            <v>0.85</v>
          </cell>
          <cell r="D30">
            <v>2.93</v>
          </cell>
          <cell r="E30">
            <v>1.92</v>
          </cell>
          <cell r="F30">
            <v>1.82</v>
          </cell>
          <cell r="H30">
            <v>6.35</v>
          </cell>
          <cell r="I30">
            <v>20.079999999999998</v>
          </cell>
        </row>
        <row r="32">
          <cell r="C32">
            <v>51.55</v>
          </cell>
          <cell r="D32">
            <v>17.66</v>
          </cell>
          <cell r="E32">
            <v>119.32</v>
          </cell>
          <cell r="F32">
            <v>0</v>
          </cell>
          <cell r="H32">
            <v>171.04</v>
          </cell>
          <cell r="I32">
            <v>251.86</v>
          </cell>
        </row>
        <row r="33">
          <cell r="C33">
            <v>51.21</v>
          </cell>
          <cell r="D33">
            <v>17.09</v>
          </cell>
          <cell r="E33">
            <v>116.18</v>
          </cell>
          <cell r="F33">
            <v>0</v>
          </cell>
          <cell r="H33">
            <v>164.62</v>
          </cell>
          <cell r="I33">
            <v>228.99</v>
          </cell>
        </row>
        <row r="36">
          <cell r="C36">
            <v>0</v>
          </cell>
          <cell r="D36">
            <v>0</v>
          </cell>
          <cell r="E36">
            <v>0</v>
          </cell>
          <cell r="F36">
            <v>0</v>
          </cell>
          <cell r="H36">
            <v>0</v>
          </cell>
          <cell r="I36">
            <v>0</v>
          </cell>
        </row>
        <row r="37">
          <cell r="C37">
            <v>0.34</v>
          </cell>
          <cell r="D37">
            <v>0.56999999999999995</v>
          </cell>
          <cell r="E37">
            <v>3.14</v>
          </cell>
          <cell r="F37">
            <v>0</v>
          </cell>
          <cell r="H37">
            <v>6.42</v>
          </cell>
          <cell r="I37">
            <v>22.87</v>
          </cell>
        </row>
        <row r="39">
          <cell r="C39">
            <v>0</v>
          </cell>
          <cell r="D39">
            <v>0</v>
          </cell>
          <cell r="E39">
            <v>0</v>
          </cell>
          <cell r="F39">
            <v>0</v>
          </cell>
          <cell r="H39">
            <v>0</v>
          </cell>
          <cell r="I39">
            <v>0</v>
          </cell>
        </row>
        <row r="41">
          <cell r="C41">
            <v>599.48</v>
          </cell>
          <cell r="D41">
            <v>79.430000000000007</v>
          </cell>
          <cell r="E41">
            <v>176.38</v>
          </cell>
          <cell r="F41">
            <v>338.91</v>
          </cell>
          <cell r="H41">
            <v>508.82</v>
          </cell>
          <cell r="I41">
            <v>20.079999999999998</v>
          </cell>
        </row>
        <row r="43">
          <cell r="C43">
            <v>471.92</v>
          </cell>
          <cell r="D43">
            <v>51.79</v>
          </cell>
          <cell r="E43">
            <v>274.11</v>
          </cell>
          <cell r="F43">
            <v>344.34</v>
          </cell>
          <cell r="H43">
            <v>562.24</v>
          </cell>
          <cell r="I43">
            <v>150.16999999999999</v>
          </cell>
        </row>
        <row r="45">
          <cell r="C45">
            <v>-127.56</v>
          </cell>
          <cell r="D45">
            <v>-27.64</v>
          </cell>
          <cell r="E45">
            <v>97.730000000000047</v>
          </cell>
          <cell r="F45">
            <v>5.4300000000000637</v>
          </cell>
          <cell r="H45">
            <v>53.419999999999845</v>
          </cell>
          <cell r="I45">
            <v>130.09</v>
          </cell>
        </row>
        <row r="47">
          <cell r="C47">
            <v>0</v>
          </cell>
          <cell r="D47">
            <v>15.15</v>
          </cell>
          <cell r="E47">
            <v>90.16</v>
          </cell>
          <cell r="F47">
            <v>0</v>
          </cell>
          <cell r="H47">
            <v>54.97</v>
          </cell>
          <cell r="I47">
            <v>115.57</v>
          </cell>
        </row>
        <row r="48">
          <cell r="C48">
            <v>0</v>
          </cell>
          <cell r="D48">
            <v>8.59</v>
          </cell>
          <cell r="E48">
            <v>85.92</v>
          </cell>
          <cell r="F48">
            <v>0</v>
          </cell>
          <cell r="H48">
            <v>46.76</v>
          </cell>
          <cell r="I48">
            <v>80.319999999999993</v>
          </cell>
        </row>
        <row r="49">
          <cell r="C49">
            <v>0</v>
          </cell>
          <cell r="D49">
            <v>0.54</v>
          </cell>
          <cell r="E49">
            <v>0.41</v>
          </cell>
          <cell r="F49">
            <v>0</v>
          </cell>
          <cell r="H49">
            <v>7.1</v>
          </cell>
          <cell r="I49">
            <v>32.619999999999997</v>
          </cell>
        </row>
        <row r="50">
          <cell r="C50">
            <v>0</v>
          </cell>
          <cell r="D50">
            <v>6.02</v>
          </cell>
          <cell r="E50">
            <v>3.83</v>
          </cell>
          <cell r="F50">
            <v>0</v>
          </cell>
          <cell r="H50">
            <v>1.1100000000000001</v>
          </cell>
          <cell r="I50">
            <v>2.63</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221.59</v>
          </cell>
          <cell r="D55">
            <v>40.67</v>
          </cell>
          <cell r="E55">
            <v>13.59</v>
          </cell>
          <cell r="F55">
            <v>0</v>
          </cell>
          <cell r="H55">
            <v>0</v>
          </cell>
          <cell r="I55">
            <v>0</v>
          </cell>
        </row>
        <row r="57">
          <cell r="C57">
            <v>599.48</v>
          </cell>
          <cell r="D57">
            <v>94.58</v>
          </cell>
          <cell r="E57">
            <v>266.54000000000002</v>
          </cell>
          <cell r="F57">
            <v>338.91</v>
          </cell>
          <cell r="H57">
            <v>563.79</v>
          </cell>
          <cell r="I57">
            <v>135.65</v>
          </cell>
        </row>
        <row r="59">
          <cell r="C59">
            <v>666.77</v>
          </cell>
          <cell r="D59">
            <v>92.46</v>
          </cell>
          <cell r="E59">
            <v>287.7</v>
          </cell>
          <cell r="F59">
            <v>344.34</v>
          </cell>
          <cell r="H59">
            <v>559.67999999999995</v>
          </cell>
          <cell r="I59">
            <v>120.37</v>
          </cell>
        </row>
        <row r="61">
          <cell r="C61">
            <v>-67.290000000000006</v>
          </cell>
          <cell r="D61">
            <v>2.12</v>
          </cell>
          <cell r="E61">
            <v>-21.16</v>
          </cell>
          <cell r="F61">
            <v>-5.4300000000000637</v>
          </cell>
          <cell r="H61">
            <v>4.1100000000001273</v>
          </cell>
          <cell r="I61">
            <v>15.28</v>
          </cell>
        </row>
        <row r="63">
          <cell r="C63">
            <v>-68.14</v>
          </cell>
          <cell r="D63">
            <v>-0.80999999999999561</v>
          </cell>
          <cell r="E63">
            <v>-23.08</v>
          </cell>
          <cell r="F63">
            <v>-7.2500000000000639</v>
          </cell>
          <cell r="H63">
            <v>-2.2399999999998723</v>
          </cell>
          <cell r="I63">
            <v>-4.7999999999999829</v>
          </cell>
        </row>
        <row r="65">
          <cell r="C65">
            <v>693.51</v>
          </cell>
          <cell r="D65">
            <v>92.46</v>
          </cell>
          <cell r="E65">
            <v>287.7</v>
          </cell>
          <cell r="F65">
            <v>344.34</v>
          </cell>
          <cell r="H65">
            <v>562.24</v>
          </cell>
          <cell r="I65">
            <v>150.16999999999999</v>
          </cell>
        </row>
        <row r="69">
          <cell r="C69">
            <v>40.08</v>
          </cell>
          <cell r="D69">
            <v>0.52</v>
          </cell>
          <cell r="E69">
            <v>21.16</v>
          </cell>
          <cell r="F69">
            <v>0</v>
          </cell>
          <cell r="H69">
            <v>-1.3</v>
          </cell>
          <cell r="I69">
            <v>9.2899999999999991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691.2</v>
          </cell>
          <cell r="D11">
            <v>108.49</v>
          </cell>
          <cell r="E11">
            <v>220.46</v>
          </cell>
          <cell r="F11">
            <v>395.18</v>
          </cell>
          <cell r="H11">
            <v>588.29999999999995</v>
          </cell>
          <cell r="I11">
            <v>0</v>
          </cell>
        </row>
        <row r="12">
          <cell r="C12">
            <v>625.66999999999996</v>
          </cell>
          <cell r="D12">
            <v>54.37</v>
          </cell>
          <cell r="E12">
            <v>141.80000000000001</v>
          </cell>
          <cell r="F12">
            <v>393.29</v>
          </cell>
          <cell r="H12">
            <v>487.02</v>
          </cell>
          <cell r="I12">
            <v>0</v>
          </cell>
        </row>
        <row r="13">
          <cell r="C13">
            <v>65.53</v>
          </cell>
          <cell r="D13">
            <v>54.12</v>
          </cell>
          <cell r="E13">
            <v>78.66</v>
          </cell>
          <cell r="F13">
            <v>1.89</v>
          </cell>
          <cell r="H13">
            <v>101.28</v>
          </cell>
          <cell r="I13">
            <v>0</v>
          </cell>
        </row>
        <row r="15">
          <cell r="C15">
            <v>477.77</v>
          </cell>
          <cell r="D15">
            <v>43.42</v>
          </cell>
          <cell r="E15">
            <v>191.8</v>
          </cell>
          <cell r="F15">
            <v>394.05</v>
          </cell>
          <cell r="H15">
            <v>467.09</v>
          </cell>
          <cell r="I15">
            <v>-108.26</v>
          </cell>
        </row>
        <row r="16">
          <cell r="C16">
            <v>306.24</v>
          </cell>
          <cell r="D16">
            <v>18.600000000000001</v>
          </cell>
          <cell r="E16">
            <v>119.67</v>
          </cell>
          <cell r="F16">
            <v>0</v>
          </cell>
          <cell r="H16">
            <v>327.32</v>
          </cell>
          <cell r="I16">
            <v>0</v>
          </cell>
        </row>
        <row r="17">
          <cell r="C17">
            <v>71.97</v>
          </cell>
          <cell r="D17">
            <v>18.48</v>
          </cell>
          <cell r="E17">
            <v>62.34</v>
          </cell>
          <cell r="F17">
            <v>0</v>
          </cell>
          <cell r="H17">
            <v>66.36</v>
          </cell>
          <cell r="I17">
            <v>0</v>
          </cell>
        </row>
        <row r="18">
          <cell r="C18">
            <v>33</v>
          </cell>
          <cell r="D18">
            <v>0</v>
          </cell>
          <cell r="E18">
            <v>0</v>
          </cell>
          <cell r="F18">
            <v>0</v>
          </cell>
          <cell r="H18">
            <v>3.17</v>
          </cell>
          <cell r="I18">
            <v>31</v>
          </cell>
        </row>
        <row r="19">
          <cell r="C19">
            <v>20</v>
          </cell>
          <cell r="D19">
            <v>0</v>
          </cell>
          <cell r="E19">
            <v>0</v>
          </cell>
          <cell r="F19">
            <v>0</v>
          </cell>
          <cell r="H19">
            <v>3</v>
          </cell>
          <cell r="I19">
            <v>14</v>
          </cell>
        </row>
        <row r="20">
          <cell r="C20">
            <v>13</v>
          </cell>
          <cell r="D20">
            <v>0</v>
          </cell>
          <cell r="E20">
            <v>0</v>
          </cell>
          <cell r="F20">
            <v>0</v>
          </cell>
          <cell r="H20">
            <v>0.17</v>
          </cell>
          <cell r="I20">
            <v>17</v>
          </cell>
        </row>
        <row r="21">
          <cell r="C21">
            <v>0</v>
          </cell>
          <cell r="D21">
            <v>0</v>
          </cell>
          <cell r="E21">
            <v>0</v>
          </cell>
          <cell r="F21">
            <v>0</v>
          </cell>
          <cell r="H21">
            <v>0</v>
          </cell>
          <cell r="I21">
            <v>0</v>
          </cell>
        </row>
        <row r="22">
          <cell r="C22">
            <v>66.56</v>
          </cell>
          <cell r="D22">
            <v>6.34</v>
          </cell>
          <cell r="E22">
            <v>9.7899999999999991</v>
          </cell>
          <cell r="F22">
            <v>394.05</v>
          </cell>
          <cell r="H22">
            <v>70.239999999999995</v>
          </cell>
          <cell r="I22">
            <v>0</v>
          </cell>
        </row>
        <row r="23">
          <cell r="C23">
            <v>35.03</v>
          </cell>
          <cell r="D23">
            <v>0</v>
          </cell>
          <cell r="E23">
            <v>0</v>
          </cell>
          <cell r="F23">
            <v>389.29</v>
          </cell>
          <cell r="H23">
            <v>0</v>
          </cell>
          <cell r="I23">
            <v>0</v>
          </cell>
        </row>
        <row r="25">
          <cell r="C25">
            <v>31.53</v>
          </cell>
          <cell r="D25">
            <v>6.34</v>
          </cell>
          <cell r="E25">
            <v>9.7899999999999991</v>
          </cell>
          <cell r="F25">
            <v>4.76</v>
          </cell>
          <cell r="H25">
            <v>70.239999999999995</v>
          </cell>
          <cell r="I25">
            <v>0</v>
          </cell>
        </row>
        <row r="26">
          <cell r="C26">
            <v>0</v>
          </cell>
          <cell r="D26">
            <v>0</v>
          </cell>
          <cell r="E26">
            <v>0</v>
          </cell>
          <cell r="F26">
            <v>0</v>
          </cell>
          <cell r="H26">
            <v>0</v>
          </cell>
          <cell r="I26">
            <v>-139.26</v>
          </cell>
        </row>
        <row r="28">
          <cell r="C28">
            <v>213.43</v>
          </cell>
          <cell r="D28">
            <v>65.069999999999993</v>
          </cell>
          <cell r="E28">
            <v>28.66</v>
          </cell>
          <cell r="F28">
            <v>1.1299999999999999</v>
          </cell>
          <cell r="H28">
            <v>121.21</v>
          </cell>
          <cell r="I28">
            <v>108.26</v>
          </cell>
        </row>
        <row r="30">
          <cell r="C30">
            <v>1.5</v>
          </cell>
          <cell r="D30">
            <v>2.2599999999999998</v>
          </cell>
          <cell r="E30">
            <v>3.24</v>
          </cell>
          <cell r="F30">
            <v>1.72</v>
          </cell>
          <cell r="H30">
            <v>7.18</v>
          </cell>
          <cell r="I30">
            <v>21.84</v>
          </cell>
        </row>
        <row r="32">
          <cell r="C32">
            <v>64.95</v>
          </cell>
          <cell r="D32">
            <v>25.29</v>
          </cell>
          <cell r="E32">
            <v>116.35</v>
          </cell>
          <cell r="F32">
            <v>0</v>
          </cell>
          <cell r="H32">
            <v>195.75</v>
          </cell>
          <cell r="I32">
            <v>337.39</v>
          </cell>
        </row>
        <row r="33">
          <cell r="C33">
            <v>61.99</v>
          </cell>
          <cell r="D33">
            <v>22.22</v>
          </cell>
          <cell r="E33">
            <v>112.43</v>
          </cell>
          <cell r="F33">
            <v>0</v>
          </cell>
          <cell r="H33">
            <v>187.96</v>
          </cell>
          <cell r="I33">
            <v>305.89</v>
          </cell>
        </row>
        <row r="36">
          <cell r="C36">
            <v>0</v>
          </cell>
          <cell r="D36">
            <v>0</v>
          </cell>
          <cell r="E36">
            <v>0</v>
          </cell>
          <cell r="F36">
            <v>0</v>
          </cell>
          <cell r="H36">
            <v>0</v>
          </cell>
          <cell r="I36">
            <v>0</v>
          </cell>
        </row>
        <row r="37">
          <cell r="C37">
            <v>2.96</v>
          </cell>
          <cell r="D37">
            <v>3.07</v>
          </cell>
          <cell r="E37">
            <v>3.92</v>
          </cell>
          <cell r="F37">
            <v>0</v>
          </cell>
          <cell r="H37">
            <v>7.79</v>
          </cell>
          <cell r="I37">
            <v>31.5</v>
          </cell>
        </row>
        <row r="39">
          <cell r="C39">
            <v>0</v>
          </cell>
          <cell r="D39">
            <v>0</v>
          </cell>
          <cell r="E39">
            <v>0</v>
          </cell>
          <cell r="F39">
            <v>0</v>
          </cell>
          <cell r="H39">
            <v>0</v>
          </cell>
          <cell r="I39">
            <v>0</v>
          </cell>
        </row>
        <row r="41">
          <cell r="C41">
            <v>692.7</v>
          </cell>
          <cell r="D41">
            <v>110.75</v>
          </cell>
          <cell r="E41">
            <v>223.7</v>
          </cell>
          <cell r="F41">
            <v>396.9</v>
          </cell>
          <cell r="H41">
            <v>595.48</v>
          </cell>
          <cell r="I41">
            <v>21.84</v>
          </cell>
        </row>
        <row r="43">
          <cell r="C43">
            <v>542.72</v>
          </cell>
          <cell r="D43">
            <v>68.709999999999994</v>
          </cell>
          <cell r="E43">
            <v>308.14999999999998</v>
          </cell>
          <cell r="F43">
            <v>394.05</v>
          </cell>
          <cell r="H43">
            <v>662.84</v>
          </cell>
          <cell r="I43">
            <v>229.13</v>
          </cell>
        </row>
        <row r="45">
          <cell r="C45">
            <v>-149.97999999999999</v>
          </cell>
          <cell r="D45">
            <v>-42.04</v>
          </cell>
          <cell r="E45">
            <v>84.45</v>
          </cell>
          <cell r="F45">
            <v>-2.8500000000000227</v>
          </cell>
          <cell r="H45">
            <v>67.360000000000127</v>
          </cell>
          <cell r="I45">
            <v>207.29</v>
          </cell>
        </row>
        <row r="47">
          <cell r="C47">
            <v>0</v>
          </cell>
          <cell r="D47">
            <v>15.54</v>
          </cell>
          <cell r="E47">
            <v>95.62</v>
          </cell>
          <cell r="F47">
            <v>0</v>
          </cell>
          <cell r="H47">
            <v>67.069999999999993</v>
          </cell>
          <cell r="I47">
            <v>121.63</v>
          </cell>
        </row>
        <row r="48">
          <cell r="C48">
            <v>0</v>
          </cell>
          <cell r="D48">
            <v>9.36</v>
          </cell>
          <cell r="E48">
            <v>86.89</v>
          </cell>
          <cell r="F48">
            <v>0</v>
          </cell>
          <cell r="H48">
            <v>55.08</v>
          </cell>
          <cell r="I48">
            <v>78.010000000000005</v>
          </cell>
        </row>
        <row r="49">
          <cell r="C49">
            <v>0</v>
          </cell>
          <cell r="D49">
            <v>1.54</v>
          </cell>
          <cell r="E49">
            <v>3.22</v>
          </cell>
          <cell r="F49">
            <v>0</v>
          </cell>
          <cell r="H49">
            <v>11.43</v>
          </cell>
          <cell r="I49">
            <v>37.36</v>
          </cell>
        </row>
        <row r="50">
          <cell r="C50">
            <v>0</v>
          </cell>
          <cell r="D50">
            <v>4.6399999999999997</v>
          </cell>
          <cell r="E50">
            <v>5.51</v>
          </cell>
          <cell r="F50">
            <v>0</v>
          </cell>
          <cell r="H50">
            <v>0.56000000000000005</v>
          </cell>
          <cell r="I50">
            <v>6.26</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229.34</v>
          </cell>
          <cell r="D55">
            <v>53.55</v>
          </cell>
          <cell r="E55">
            <v>16.97</v>
          </cell>
          <cell r="F55">
            <v>0</v>
          </cell>
          <cell r="H55">
            <v>0</v>
          </cell>
          <cell r="I55">
            <v>0</v>
          </cell>
        </row>
        <row r="57">
          <cell r="C57">
            <v>692.7</v>
          </cell>
          <cell r="D57">
            <v>126.29</v>
          </cell>
          <cell r="E57">
            <v>319.32</v>
          </cell>
          <cell r="F57">
            <v>396.9</v>
          </cell>
          <cell r="H57">
            <v>662.55</v>
          </cell>
          <cell r="I57">
            <v>143.47</v>
          </cell>
        </row>
        <row r="59">
          <cell r="C59">
            <v>739.06</v>
          </cell>
          <cell r="D59">
            <v>122.26</v>
          </cell>
          <cell r="E59">
            <v>325.12</v>
          </cell>
          <cell r="F59">
            <v>394.05</v>
          </cell>
          <cell r="H59">
            <v>659.67</v>
          </cell>
          <cell r="I59">
            <v>198.13</v>
          </cell>
        </row>
        <row r="61">
          <cell r="C61">
            <v>-46.36</v>
          </cell>
          <cell r="D61">
            <v>4.0299999999999869</v>
          </cell>
          <cell r="E61">
            <v>-5.7999999999999545</v>
          </cell>
          <cell r="F61">
            <v>2.8500000000000227</v>
          </cell>
          <cell r="H61">
            <v>2.8799999999998818</v>
          </cell>
          <cell r="I61">
            <v>-54.659999999999883</v>
          </cell>
        </row>
        <row r="63">
          <cell r="C63">
            <v>-47.86</v>
          </cell>
          <cell r="D63">
            <v>1.7699999999999871</v>
          </cell>
          <cell r="E63">
            <v>-9.0399999999999547</v>
          </cell>
          <cell r="F63">
            <v>1.1300000000000228</v>
          </cell>
          <cell r="H63">
            <v>-4.300000000000118</v>
          </cell>
          <cell r="I63">
            <v>-76.499999999999886</v>
          </cell>
        </row>
        <row r="65">
          <cell r="C65">
            <v>772.06</v>
          </cell>
          <cell r="D65">
            <v>122.26</v>
          </cell>
          <cell r="E65">
            <v>325.12</v>
          </cell>
          <cell r="F65">
            <v>394.05</v>
          </cell>
          <cell r="H65">
            <v>662.84</v>
          </cell>
          <cell r="I65">
            <v>229.13</v>
          </cell>
        </row>
        <row r="69">
          <cell r="C69">
            <v>24.17</v>
          </cell>
          <cell r="D69">
            <v>0.61</v>
          </cell>
          <cell r="E69">
            <v>5.8</v>
          </cell>
          <cell r="F69">
            <v>0</v>
          </cell>
          <cell r="H69">
            <v>-5.82</v>
          </cell>
          <cell r="I69">
            <v>50.18</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867.56</v>
          </cell>
          <cell r="D11">
            <v>132.58000000000001</v>
          </cell>
          <cell r="E11">
            <v>297.44</v>
          </cell>
          <cell r="F11">
            <v>560.33000000000004</v>
          </cell>
          <cell r="H11">
            <v>709.18</v>
          </cell>
          <cell r="I11">
            <v>0</v>
          </cell>
        </row>
        <row r="12">
          <cell r="C12">
            <v>747.66</v>
          </cell>
          <cell r="D12">
            <v>67.62</v>
          </cell>
          <cell r="E12">
            <v>166.54</v>
          </cell>
          <cell r="F12">
            <v>558.1</v>
          </cell>
          <cell r="H12">
            <v>581.04</v>
          </cell>
          <cell r="I12">
            <v>0</v>
          </cell>
        </row>
        <row r="13">
          <cell r="C13">
            <v>119.9</v>
          </cell>
          <cell r="D13">
            <v>64.959999999999994</v>
          </cell>
          <cell r="E13">
            <v>130.9</v>
          </cell>
          <cell r="F13">
            <v>2.23</v>
          </cell>
          <cell r="H13">
            <v>128.13999999999999</v>
          </cell>
          <cell r="I13">
            <v>0</v>
          </cell>
        </row>
        <row r="15">
          <cell r="C15">
            <v>670.81</v>
          </cell>
          <cell r="D15">
            <v>59.15</v>
          </cell>
          <cell r="E15">
            <v>247.97</v>
          </cell>
          <cell r="F15">
            <v>564.53</v>
          </cell>
          <cell r="H15">
            <v>643.48</v>
          </cell>
          <cell r="I15">
            <v>-48.949999999999925</v>
          </cell>
        </row>
        <row r="16">
          <cell r="C16">
            <v>404.89</v>
          </cell>
          <cell r="D16">
            <v>24.6</v>
          </cell>
          <cell r="E16">
            <v>157.49</v>
          </cell>
          <cell r="F16">
            <v>0</v>
          </cell>
          <cell r="H16">
            <v>459.12</v>
          </cell>
          <cell r="I16">
            <v>0</v>
          </cell>
        </row>
        <row r="17">
          <cell r="C17">
            <v>95</v>
          </cell>
          <cell r="D17">
            <v>21.27</v>
          </cell>
          <cell r="E17">
            <v>63.5</v>
          </cell>
          <cell r="F17">
            <v>0</v>
          </cell>
          <cell r="H17">
            <v>85.66</v>
          </cell>
          <cell r="I17">
            <v>0</v>
          </cell>
        </row>
        <row r="18">
          <cell r="C18">
            <v>56.05</v>
          </cell>
          <cell r="D18">
            <v>0</v>
          </cell>
          <cell r="E18">
            <v>0</v>
          </cell>
          <cell r="F18">
            <v>0</v>
          </cell>
          <cell r="H18">
            <v>3.58</v>
          </cell>
          <cell r="I18">
            <v>46.48</v>
          </cell>
        </row>
        <row r="19">
          <cell r="C19">
            <v>30.52</v>
          </cell>
          <cell r="D19">
            <v>0</v>
          </cell>
          <cell r="E19">
            <v>0</v>
          </cell>
          <cell r="F19">
            <v>0</v>
          </cell>
          <cell r="H19">
            <v>3.41</v>
          </cell>
          <cell r="I19">
            <v>17.579999999999998</v>
          </cell>
        </row>
        <row r="20">
          <cell r="C20">
            <v>25.53</v>
          </cell>
          <cell r="D20">
            <v>0</v>
          </cell>
          <cell r="E20">
            <v>0</v>
          </cell>
          <cell r="F20">
            <v>0</v>
          </cell>
          <cell r="H20">
            <v>0.17</v>
          </cell>
          <cell r="I20">
            <v>28.9</v>
          </cell>
        </row>
        <row r="21">
          <cell r="C21">
            <v>0</v>
          </cell>
          <cell r="D21">
            <v>0</v>
          </cell>
          <cell r="E21">
            <v>0</v>
          </cell>
          <cell r="F21">
            <v>0</v>
          </cell>
          <cell r="H21">
            <v>0</v>
          </cell>
          <cell r="I21">
            <v>0</v>
          </cell>
        </row>
        <row r="22">
          <cell r="C22">
            <v>114.87</v>
          </cell>
          <cell r="D22">
            <v>13.28</v>
          </cell>
          <cell r="E22">
            <v>26.98</v>
          </cell>
          <cell r="F22">
            <v>564.53</v>
          </cell>
          <cell r="H22">
            <v>95.12</v>
          </cell>
          <cell r="I22">
            <v>0</v>
          </cell>
        </row>
        <row r="23">
          <cell r="C23">
            <v>59.29</v>
          </cell>
          <cell r="D23">
            <v>0</v>
          </cell>
          <cell r="E23">
            <v>0</v>
          </cell>
          <cell r="F23">
            <v>560.89</v>
          </cell>
          <cell r="H23">
            <v>0</v>
          </cell>
          <cell r="I23">
            <v>0</v>
          </cell>
        </row>
        <row r="25">
          <cell r="C25">
            <v>55.58</v>
          </cell>
          <cell r="D25">
            <v>13.28</v>
          </cell>
          <cell r="E25">
            <v>26.98</v>
          </cell>
          <cell r="F25">
            <v>3.64</v>
          </cell>
          <cell r="H25">
            <v>95.12</v>
          </cell>
          <cell r="I25">
            <v>0</v>
          </cell>
        </row>
        <row r="26">
          <cell r="C26">
            <v>0</v>
          </cell>
          <cell r="D26">
            <v>0</v>
          </cell>
          <cell r="E26">
            <v>0</v>
          </cell>
          <cell r="F26">
            <v>0</v>
          </cell>
          <cell r="H26">
            <v>0</v>
          </cell>
          <cell r="I26">
            <v>-95.429999999999922</v>
          </cell>
        </row>
        <row r="28">
          <cell r="C28">
            <v>196.75</v>
          </cell>
          <cell r="D28">
            <v>73.430000000000007</v>
          </cell>
          <cell r="E28">
            <v>49.47</v>
          </cell>
          <cell r="F28">
            <v>-4.1999999999999318</v>
          </cell>
          <cell r="H28">
            <v>65.699999999999932</v>
          </cell>
          <cell r="I28">
            <v>48.949999999999925</v>
          </cell>
        </row>
        <row r="30">
          <cell r="C30">
            <v>0.53</v>
          </cell>
          <cell r="D30">
            <v>3.94</v>
          </cell>
          <cell r="E30">
            <v>1.2</v>
          </cell>
          <cell r="F30">
            <v>1.98</v>
          </cell>
          <cell r="H30">
            <v>5.46</v>
          </cell>
          <cell r="I30">
            <v>29.02</v>
          </cell>
        </row>
        <row r="32">
          <cell r="C32">
            <v>89.62</v>
          </cell>
          <cell r="D32">
            <v>28.61</v>
          </cell>
          <cell r="E32">
            <v>159.27000000000001</v>
          </cell>
          <cell r="F32">
            <v>0</v>
          </cell>
          <cell r="H32">
            <v>250.07</v>
          </cell>
          <cell r="I32">
            <v>495.47</v>
          </cell>
        </row>
        <row r="33">
          <cell r="C33">
            <v>88.54</v>
          </cell>
          <cell r="D33">
            <v>25.4</v>
          </cell>
          <cell r="E33">
            <v>159</v>
          </cell>
          <cell r="F33">
            <v>0</v>
          </cell>
          <cell r="H33">
            <v>237.67</v>
          </cell>
          <cell r="I33">
            <v>446.12</v>
          </cell>
        </row>
        <row r="36">
          <cell r="C36">
            <v>0</v>
          </cell>
          <cell r="D36">
            <v>0</v>
          </cell>
          <cell r="E36">
            <v>0</v>
          </cell>
          <cell r="F36">
            <v>0</v>
          </cell>
          <cell r="H36">
            <v>0</v>
          </cell>
          <cell r="I36">
            <v>0</v>
          </cell>
        </row>
        <row r="37">
          <cell r="C37">
            <v>1.08</v>
          </cell>
          <cell r="D37">
            <v>3.21</v>
          </cell>
          <cell r="E37">
            <v>0.27</v>
          </cell>
          <cell r="F37">
            <v>0</v>
          </cell>
          <cell r="H37">
            <v>12.4</v>
          </cell>
          <cell r="I37">
            <v>49.35</v>
          </cell>
        </row>
        <row r="39">
          <cell r="C39">
            <v>0</v>
          </cell>
          <cell r="D39">
            <v>0</v>
          </cell>
          <cell r="E39">
            <v>0</v>
          </cell>
          <cell r="F39">
            <v>0</v>
          </cell>
          <cell r="H39">
            <v>0</v>
          </cell>
          <cell r="I39">
            <v>0</v>
          </cell>
        </row>
        <row r="41">
          <cell r="C41">
            <v>868.09</v>
          </cell>
          <cell r="D41">
            <v>136.52000000000001</v>
          </cell>
          <cell r="E41">
            <v>298.64</v>
          </cell>
          <cell r="F41">
            <v>562.30999999999995</v>
          </cell>
          <cell r="H41">
            <v>714.64</v>
          </cell>
          <cell r="I41">
            <v>29.02</v>
          </cell>
        </row>
        <row r="43">
          <cell r="C43">
            <v>760.43</v>
          </cell>
          <cell r="D43">
            <v>87.76</v>
          </cell>
          <cell r="E43">
            <v>407.24</v>
          </cell>
          <cell r="F43">
            <v>564.53</v>
          </cell>
          <cell r="H43">
            <v>893.55</v>
          </cell>
          <cell r="I43">
            <v>446.52</v>
          </cell>
        </row>
        <row r="45">
          <cell r="C45">
            <v>-107.66</v>
          </cell>
          <cell r="D45">
            <v>-48.76</v>
          </cell>
          <cell r="E45">
            <v>108.6</v>
          </cell>
          <cell r="F45">
            <v>2.2199999999999136</v>
          </cell>
          <cell r="H45">
            <v>178.91</v>
          </cell>
          <cell r="I45">
            <v>417.5</v>
          </cell>
        </row>
        <row r="47">
          <cell r="C47">
            <v>0</v>
          </cell>
          <cell r="D47">
            <v>15.78</v>
          </cell>
          <cell r="E47">
            <v>135.08000000000001</v>
          </cell>
          <cell r="F47">
            <v>0</v>
          </cell>
          <cell r="H47">
            <v>130.69999999999999</v>
          </cell>
          <cell r="I47">
            <v>204.02</v>
          </cell>
        </row>
        <row r="48">
          <cell r="C48">
            <v>0</v>
          </cell>
          <cell r="D48">
            <v>9.77</v>
          </cell>
          <cell r="E48">
            <v>127.32</v>
          </cell>
          <cell r="F48">
            <v>0</v>
          </cell>
          <cell r="H48">
            <v>114.47</v>
          </cell>
          <cell r="I48">
            <v>151.37</v>
          </cell>
        </row>
        <row r="49">
          <cell r="C49">
            <v>0</v>
          </cell>
          <cell r="D49">
            <v>1.08</v>
          </cell>
          <cell r="E49">
            <v>0.22</v>
          </cell>
          <cell r="F49">
            <v>0</v>
          </cell>
          <cell r="H49">
            <v>16.100000000000001</v>
          </cell>
          <cell r="I49">
            <v>43.91</v>
          </cell>
        </row>
        <row r="50">
          <cell r="C50">
            <v>0</v>
          </cell>
          <cell r="D50">
            <v>4.93</v>
          </cell>
          <cell r="E50">
            <v>7.54</v>
          </cell>
          <cell r="F50">
            <v>0</v>
          </cell>
          <cell r="H50">
            <v>0.13</v>
          </cell>
          <cell r="I50">
            <v>8.74</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402.93</v>
          </cell>
          <cell r="D55">
            <v>61.31</v>
          </cell>
          <cell r="E55">
            <v>21.34</v>
          </cell>
          <cell r="F55">
            <v>0</v>
          </cell>
          <cell r="H55">
            <v>0</v>
          </cell>
          <cell r="I55">
            <v>0</v>
          </cell>
        </row>
        <row r="57">
          <cell r="C57">
            <v>868.09</v>
          </cell>
          <cell r="D57">
            <v>152.30000000000001</v>
          </cell>
          <cell r="E57">
            <v>433.72</v>
          </cell>
          <cell r="F57">
            <v>562.30999999999995</v>
          </cell>
          <cell r="H57">
            <v>845.34</v>
          </cell>
          <cell r="I57">
            <v>233.04</v>
          </cell>
        </row>
        <row r="59">
          <cell r="C59">
            <v>1107.31</v>
          </cell>
          <cell r="D59">
            <v>149.07</v>
          </cell>
          <cell r="E59">
            <v>428.58</v>
          </cell>
          <cell r="F59">
            <v>564.53</v>
          </cell>
          <cell r="H59">
            <v>889.97</v>
          </cell>
          <cell r="I59">
            <v>400.04</v>
          </cell>
        </row>
        <row r="61">
          <cell r="C61">
            <v>-239.22</v>
          </cell>
          <cell r="D61">
            <v>3.2299999999999898</v>
          </cell>
          <cell r="E61">
            <v>5.1399999999999864</v>
          </cell>
          <cell r="F61">
            <v>-2.2199999999999136</v>
          </cell>
          <cell r="H61">
            <v>-44.630000000000109</v>
          </cell>
          <cell r="I61">
            <v>-167</v>
          </cell>
        </row>
        <row r="63">
          <cell r="C63">
            <v>-239.75</v>
          </cell>
          <cell r="D63">
            <v>-0.71000000000001018</v>
          </cell>
          <cell r="E63">
            <v>3.9399999999999862</v>
          </cell>
          <cell r="F63">
            <v>-4.199999999999914</v>
          </cell>
          <cell r="H63">
            <v>-50.09000000000011</v>
          </cell>
          <cell r="I63">
            <v>-196.02</v>
          </cell>
        </row>
        <row r="65">
          <cell r="C65">
            <v>1163.3599999999999</v>
          </cell>
          <cell r="D65">
            <v>149.07</v>
          </cell>
          <cell r="E65">
            <v>428.58</v>
          </cell>
          <cell r="F65">
            <v>564.53</v>
          </cell>
          <cell r="H65">
            <v>893.55</v>
          </cell>
          <cell r="I65">
            <v>446.52</v>
          </cell>
        </row>
        <row r="69">
          <cell r="C69">
            <v>90.42</v>
          </cell>
          <cell r="D69">
            <v>-0.19</v>
          </cell>
          <cell r="E69">
            <v>21.72</v>
          </cell>
          <cell r="F69">
            <v>0</v>
          </cell>
          <cell r="H69">
            <v>7.8</v>
          </cell>
          <cell r="I69">
            <v>119.64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1373.59</v>
          </cell>
          <cell r="D11">
            <v>241.88</v>
          </cell>
          <cell r="E11">
            <v>443.18</v>
          </cell>
          <cell r="F11">
            <v>774.78</v>
          </cell>
          <cell r="H11">
            <v>963.85</v>
          </cell>
          <cell r="I11">
            <v>0</v>
          </cell>
        </row>
        <row r="12">
          <cell r="C12">
            <v>1144.44</v>
          </cell>
          <cell r="D12">
            <v>120.32</v>
          </cell>
          <cell r="E12">
            <v>306.64</v>
          </cell>
          <cell r="F12">
            <v>759.92</v>
          </cell>
          <cell r="H12">
            <v>834.71</v>
          </cell>
          <cell r="I12">
            <v>0</v>
          </cell>
        </row>
        <row r="13">
          <cell r="C13">
            <v>229.15</v>
          </cell>
          <cell r="D13">
            <v>121.56</v>
          </cell>
          <cell r="E13">
            <v>136.54</v>
          </cell>
          <cell r="F13">
            <v>14.86</v>
          </cell>
          <cell r="H13">
            <v>129.13999999999999</v>
          </cell>
          <cell r="I13">
            <v>0</v>
          </cell>
        </row>
        <row r="15">
          <cell r="C15">
            <v>1035.1600000000001</v>
          </cell>
          <cell r="D15">
            <v>93.81</v>
          </cell>
          <cell r="E15">
            <v>440.65</v>
          </cell>
          <cell r="F15">
            <v>768.45</v>
          </cell>
          <cell r="H15">
            <v>1033.26</v>
          </cell>
          <cell r="I15">
            <v>-126.24</v>
          </cell>
        </row>
        <row r="16">
          <cell r="C16">
            <v>614.99</v>
          </cell>
          <cell r="D16">
            <v>32.06</v>
          </cell>
          <cell r="E16">
            <v>290.89</v>
          </cell>
          <cell r="F16">
            <v>0</v>
          </cell>
          <cell r="H16">
            <v>736.71</v>
          </cell>
          <cell r="I16">
            <v>0</v>
          </cell>
        </row>
        <row r="17">
          <cell r="C17">
            <v>170.83</v>
          </cell>
          <cell r="D17">
            <v>36.450000000000003</v>
          </cell>
          <cell r="E17">
            <v>108.44</v>
          </cell>
          <cell r="F17">
            <v>0</v>
          </cell>
          <cell r="H17">
            <v>132.72999999999999</v>
          </cell>
          <cell r="I17">
            <v>0</v>
          </cell>
        </row>
        <row r="18">
          <cell r="C18">
            <v>97</v>
          </cell>
          <cell r="D18">
            <v>1.21</v>
          </cell>
          <cell r="E18">
            <v>11.73</v>
          </cell>
          <cell r="F18">
            <v>0</v>
          </cell>
          <cell r="H18">
            <v>7.83</v>
          </cell>
          <cell r="I18">
            <v>98</v>
          </cell>
        </row>
        <row r="19">
          <cell r="C19">
            <v>40</v>
          </cell>
          <cell r="D19">
            <v>0.21</v>
          </cell>
          <cell r="E19">
            <v>6</v>
          </cell>
          <cell r="F19">
            <v>0</v>
          </cell>
          <cell r="H19">
            <v>6.83</v>
          </cell>
          <cell r="I19">
            <v>58</v>
          </cell>
        </row>
        <row r="20">
          <cell r="C20">
            <v>57</v>
          </cell>
          <cell r="D20">
            <v>1</v>
          </cell>
          <cell r="E20">
            <v>5.73</v>
          </cell>
          <cell r="F20">
            <v>0</v>
          </cell>
          <cell r="H20">
            <v>1</v>
          </cell>
          <cell r="I20">
            <v>40</v>
          </cell>
        </row>
        <row r="21">
          <cell r="C21">
            <v>0</v>
          </cell>
          <cell r="D21">
            <v>0</v>
          </cell>
          <cell r="E21">
            <v>0</v>
          </cell>
          <cell r="F21">
            <v>0</v>
          </cell>
          <cell r="H21">
            <v>0</v>
          </cell>
          <cell r="I21">
            <v>0</v>
          </cell>
        </row>
        <row r="22">
          <cell r="C22">
            <v>152.34</v>
          </cell>
          <cell r="D22">
            <v>24.09</v>
          </cell>
          <cell r="E22">
            <v>29.59</v>
          </cell>
          <cell r="F22">
            <v>768.45</v>
          </cell>
          <cell r="H22">
            <v>155.99</v>
          </cell>
          <cell r="I22">
            <v>0</v>
          </cell>
        </row>
        <row r="23">
          <cell r="C23">
            <v>40.58</v>
          </cell>
          <cell r="D23">
            <v>4.5199999999999996</v>
          </cell>
          <cell r="E23">
            <v>0</v>
          </cell>
          <cell r="F23">
            <v>763.51</v>
          </cell>
          <cell r="H23">
            <v>0</v>
          </cell>
          <cell r="I23">
            <v>0</v>
          </cell>
        </row>
        <row r="25">
          <cell r="C25">
            <v>19.170000000000002</v>
          </cell>
          <cell r="D25">
            <v>19.57</v>
          </cell>
          <cell r="E25">
            <v>29.59</v>
          </cell>
          <cell r="F25">
            <v>4.9400000000000004</v>
          </cell>
          <cell r="H25">
            <v>155.99</v>
          </cell>
          <cell r="I25">
            <v>0</v>
          </cell>
        </row>
        <row r="26">
          <cell r="C26">
            <v>0</v>
          </cell>
          <cell r="D26">
            <v>0</v>
          </cell>
          <cell r="E26">
            <v>0</v>
          </cell>
          <cell r="F26">
            <v>0</v>
          </cell>
          <cell r="H26">
            <v>0</v>
          </cell>
          <cell r="I26">
            <v>-224.24</v>
          </cell>
        </row>
        <row r="28">
          <cell r="C28">
            <v>338.43</v>
          </cell>
          <cell r="D28">
            <v>148.07</v>
          </cell>
          <cell r="E28">
            <v>2.5299999999999727</v>
          </cell>
          <cell r="F28">
            <v>6.3299999999999272</v>
          </cell>
          <cell r="H28">
            <v>-69.410000000000196</v>
          </cell>
          <cell r="I28">
            <v>126.24</v>
          </cell>
        </row>
        <row r="30">
          <cell r="C30">
            <v>12.95</v>
          </cell>
          <cell r="D30">
            <v>5.54</v>
          </cell>
          <cell r="E30">
            <v>1.24</v>
          </cell>
          <cell r="F30">
            <v>2.27</v>
          </cell>
          <cell r="H30">
            <v>9.44</v>
          </cell>
          <cell r="I30">
            <v>34.36</v>
          </cell>
        </row>
        <row r="32">
          <cell r="C32">
            <v>153.29</v>
          </cell>
          <cell r="D32">
            <v>62.26</v>
          </cell>
          <cell r="E32">
            <v>334.32</v>
          </cell>
          <cell r="F32">
            <v>0</v>
          </cell>
          <cell r="H32">
            <v>441.19</v>
          </cell>
          <cell r="I32">
            <v>826.26</v>
          </cell>
        </row>
        <row r="33">
          <cell r="C33">
            <v>152.99</v>
          </cell>
          <cell r="D33">
            <v>46.82</v>
          </cell>
          <cell r="E33">
            <v>298.83999999999997</v>
          </cell>
          <cell r="F33">
            <v>0</v>
          </cell>
          <cell r="H33">
            <v>423.96</v>
          </cell>
          <cell r="I33">
            <v>810.02</v>
          </cell>
        </row>
        <row r="36">
          <cell r="C36">
            <v>0</v>
          </cell>
          <cell r="D36">
            <v>0</v>
          </cell>
          <cell r="E36">
            <v>0</v>
          </cell>
          <cell r="F36">
            <v>0</v>
          </cell>
          <cell r="H36">
            <v>0</v>
          </cell>
          <cell r="I36">
            <v>0</v>
          </cell>
        </row>
        <row r="37">
          <cell r="C37">
            <v>0.3</v>
          </cell>
          <cell r="D37">
            <v>15.44</v>
          </cell>
          <cell r="E37">
            <v>35.479999999999997</v>
          </cell>
          <cell r="F37">
            <v>0</v>
          </cell>
          <cell r="H37">
            <v>17.23</v>
          </cell>
          <cell r="I37">
            <v>16.239999999999998</v>
          </cell>
        </row>
        <row r="39">
          <cell r="C39">
            <v>0</v>
          </cell>
          <cell r="D39">
            <v>0</v>
          </cell>
          <cell r="E39">
            <v>0</v>
          </cell>
          <cell r="F39">
            <v>0</v>
          </cell>
          <cell r="H39">
            <v>0</v>
          </cell>
          <cell r="I39">
            <v>0</v>
          </cell>
        </row>
        <row r="41">
          <cell r="C41">
            <v>1386.54</v>
          </cell>
          <cell r="D41">
            <v>247.42</v>
          </cell>
          <cell r="E41">
            <v>444.42</v>
          </cell>
          <cell r="F41">
            <v>777.05</v>
          </cell>
          <cell r="H41">
            <v>973.29</v>
          </cell>
          <cell r="I41">
            <v>34.36</v>
          </cell>
        </row>
        <row r="43">
          <cell r="C43">
            <v>1188.45</v>
          </cell>
          <cell r="D43">
            <v>156.07</v>
          </cell>
          <cell r="E43">
            <v>774.97</v>
          </cell>
          <cell r="F43">
            <v>768.45</v>
          </cell>
          <cell r="H43">
            <v>1474.45</v>
          </cell>
          <cell r="I43">
            <v>700.02</v>
          </cell>
        </row>
        <row r="45">
          <cell r="C45">
            <v>-198.09</v>
          </cell>
          <cell r="D45">
            <v>-91.35</v>
          </cell>
          <cell r="E45">
            <v>330.55</v>
          </cell>
          <cell r="F45">
            <v>-8.5999999999999091</v>
          </cell>
          <cell r="H45">
            <v>501.16</v>
          </cell>
          <cell r="I45">
            <v>665.66</v>
          </cell>
        </row>
        <row r="47">
          <cell r="C47">
            <v>0</v>
          </cell>
          <cell r="D47">
            <v>31.57</v>
          </cell>
          <cell r="E47">
            <v>282.87</v>
          </cell>
          <cell r="F47">
            <v>0</v>
          </cell>
          <cell r="H47">
            <v>315.83</v>
          </cell>
          <cell r="I47">
            <v>265.52</v>
          </cell>
        </row>
        <row r="48">
          <cell r="C48">
            <v>0</v>
          </cell>
          <cell r="D48">
            <v>21.9</v>
          </cell>
          <cell r="E48">
            <v>263.44</v>
          </cell>
          <cell r="F48">
            <v>0</v>
          </cell>
          <cell r="H48">
            <v>281.79000000000002</v>
          </cell>
          <cell r="I48">
            <v>193.25</v>
          </cell>
        </row>
        <row r="49">
          <cell r="C49">
            <v>0</v>
          </cell>
          <cell r="D49">
            <v>3.23</v>
          </cell>
          <cell r="E49">
            <v>14.23</v>
          </cell>
          <cell r="F49">
            <v>0</v>
          </cell>
          <cell r="H49">
            <v>33.71</v>
          </cell>
          <cell r="I49">
            <v>72.27</v>
          </cell>
        </row>
        <row r="50">
          <cell r="C50">
            <v>0</v>
          </cell>
          <cell r="D50">
            <v>6.44</v>
          </cell>
          <cell r="E50">
            <v>5.2</v>
          </cell>
          <cell r="F50">
            <v>0</v>
          </cell>
          <cell r="H50">
            <v>0.33</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760.38</v>
          </cell>
          <cell r="D55">
            <v>123.44</v>
          </cell>
          <cell r="E55">
            <v>11.97</v>
          </cell>
          <cell r="F55">
            <v>0</v>
          </cell>
          <cell r="H55">
            <v>0</v>
          </cell>
          <cell r="I55">
            <v>0</v>
          </cell>
        </row>
        <row r="57">
          <cell r="C57">
            <v>1386.54</v>
          </cell>
          <cell r="D57">
            <v>278.99</v>
          </cell>
          <cell r="E57">
            <v>727.29</v>
          </cell>
          <cell r="F57">
            <v>777.05</v>
          </cell>
          <cell r="H57">
            <v>1289.1199999999999</v>
          </cell>
          <cell r="I57">
            <v>299.88</v>
          </cell>
        </row>
        <row r="59">
          <cell r="C59">
            <v>1851.83</v>
          </cell>
          <cell r="D59">
            <v>278.3</v>
          </cell>
          <cell r="E59">
            <v>775.21</v>
          </cell>
          <cell r="F59">
            <v>768.45</v>
          </cell>
          <cell r="H59">
            <v>1466.62</v>
          </cell>
          <cell r="I59">
            <v>602.02</v>
          </cell>
        </row>
        <row r="61">
          <cell r="C61">
            <v>-465.29</v>
          </cell>
          <cell r="D61">
            <v>0.68999999999999773</v>
          </cell>
          <cell r="E61">
            <v>-47.920000000000073</v>
          </cell>
          <cell r="F61">
            <v>8.5999999999999091</v>
          </cell>
          <cell r="H61">
            <v>-177.5</v>
          </cell>
          <cell r="I61">
            <v>-302.14</v>
          </cell>
        </row>
        <row r="63">
          <cell r="C63">
            <v>-478.24</v>
          </cell>
          <cell r="D63">
            <v>-4.8499999999999996</v>
          </cell>
          <cell r="E63">
            <v>-49.160000000000075</v>
          </cell>
          <cell r="F63">
            <v>6.3299999999999095</v>
          </cell>
          <cell r="H63">
            <v>-186.94</v>
          </cell>
          <cell r="I63">
            <v>-336.5</v>
          </cell>
        </row>
        <row r="65">
          <cell r="C65">
            <v>1948.83</v>
          </cell>
          <cell r="D65">
            <v>279.51</v>
          </cell>
          <cell r="E65">
            <v>786.94</v>
          </cell>
          <cell r="F65">
            <v>768.45</v>
          </cell>
          <cell r="H65">
            <v>1474.45</v>
          </cell>
          <cell r="I65">
            <v>700.02</v>
          </cell>
        </row>
        <row r="69">
          <cell r="C69">
            <v>37.19</v>
          </cell>
          <cell r="D69">
            <v>0.08</v>
          </cell>
          <cell r="E69">
            <v>59.47</v>
          </cell>
          <cell r="F69">
            <v>0</v>
          </cell>
          <cell r="H69">
            <v>52.97</v>
          </cell>
          <cell r="I69">
            <v>250.29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1996.76</v>
          </cell>
          <cell r="D11">
            <v>571.41</v>
          </cell>
          <cell r="E11">
            <v>711.64</v>
          </cell>
          <cell r="F11">
            <v>1607.42</v>
          </cell>
          <cell r="H11">
            <v>1857.92</v>
          </cell>
          <cell r="I11">
            <v>0</v>
          </cell>
        </row>
        <row r="12">
          <cell r="C12">
            <v>1739</v>
          </cell>
          <cell r="D12">
            <v>439.12</v>
          </cell>
          <cell r="E12">
            <v>473.95</v>
          </cell>
          <cell r="F12">
            <v>1568.18</v>
          </cell>
          <cell r="H12">
            <v>1597.72</v>
          </cell>
          <cell r="I12">
            <v>0</v>
          </cell>
        </row>
        <row r="13">
          <cell r="C13">
            <v>257.76</v>
          </cell>
          <cell r="D13">
            <v>132.29</v>
          </cell>
          <cell r="E13">
            <v>237.69</v>
          </cell>
          <cell r="F13">
            <v>39.24</v>
          </cell>
          <cell r="H13">
            <v>260.2</v>
          </cell>
          <cell r="I13">
            <v>0</v>
          </cell>
        </row>
        <row r="15">
          <cell r="C15">
            <v>2159.31</v>
          </cell>
          <cell r="D15">
            <v>203.75</v>
          </cell>
          <cell r="E15">
            <v>879.24</v>
          </cell>
          <cell r="F15">
            <v>1434.86</v>
          </cell>
          <cell r="H15">
            <v>2216.71</v>
          </cell>
          <cell r="I15">
            <v>-114.25</v>
          </cell>
        </row>
        <row r="16">
          <cell r="C16">
            <v>1352.12</v>
          </cell>
          <cell r="D16">
            <v>91.34</v>
          </cell>
          <cell r="E16">
            <v>626.94000000000005</v>
          </cell>
          <cell r="F16">
            <v>0</v>
          </cell>
          <cell r="H16">
            <v>1615.14</v>
          </cell>
          <cell r="I16">
            <v>0</v>
          </cell>
        </row>
        <row r="17">
          <cell r="C17">
            <v>305.29000000000002</v>
          </cell>
          <cell r="D17">
            <v>77.55</v>
          </cell>
          <cell r="E17">
            <v>177.13</v>
          </cell>
          <cell r="F17">
            <v>0</v>
          </cell>
          <cell r="H17">
            <v>238.82</v>
          </cell>
          <cell r="I17">
            <v>0</v>
          </cell>
        </row>
        <row r="18">
          <cell r="C18">
            <v>156.13999999999999</v>
          </cell>
          <cell r="D18">
            <v>1.1299999999999999</v>
          </cell>
          <cell r="E18">
            <v>21.4</v>
          </cell>
          <cell r="F18">
            <v>0</v>
          </cell>
          <cell r="H18">
            <v>11.57</v>
          </cell>
          <cell r="I18">
            <v>157.13</v>
          </cell>
        </row>
        <row r="19">
          <cell r="C19">
            <v>93.82</v>
          </cell>
          <cell r="D19">
            <v>0.98</v>
          </cell>
          <cell r="E19">
            <v>20.190000000000001</v>
          </cell>
          <cell r="F19">
            <v>0</v>
          </cell>
          <cell r="H19">
            <v>10.39</v>
          </cell>
          <cell r="I19">
            <v>104.74</v>
          </cell>
        </row>
        <row r="20">
          <cell r="C20">
            <v>62.32</v>
          </cell>
          <cell r="D20">
            <v>0.15</v>
          </cell>
          <cell r="E20">
            <v>1.21</v>
          </cell>
          <cell r="F20">
            <v>0</v>
          </cell>
          <cell r="H20">
            <v>1.18</v>
          </cell>
          <cell r="I20">
            <v>52.39</v>
          </cell>
        </row>
        <row r="21">
          <cell r="C21">
            <v>0</v>
          </cell>
          <cell r="D21">
            <v>0</v>
          </cell>
          <cell r="E21">
            <v>0</v>
          </cell>
          <cell r="F21">
            <v>0</v>
          </cell>
          <cell r="H21">
            <v>0</v>
          </cell>
          <cell r="I21">
            <v>0</v>
          </cell>
        </row>
        <row r="22">
          <cell r="C22">
            <v>345.76</v>
          </cell>
          <cell r="D22">
            <v>33.729999999999997</v>
          </cell>
          <cell r="E22">
            <v>53.77</v>
          </cell>
          <cell r="F22">
            <v>1434.86</v>
          </cell>
          <cell r="H22">
            <v>351.18</v>
          </cell>
          <cell r="I22">
            <v>0</v>
          </cell>
        </row>
        <row r="23">
          <cell r="C23">
            <v>209.83</v>
          </cell>
          <cell r="D23">
            <v>8.49</v>
          </cell>
          <cell r="E23">
            <v>0</v>
          </cell>
          <cell r="F23">
            <v>1434.86</v>
          </cell>
          <cell r="H23">
            <v>0</v>
          </cell>
          <cell r="I23">
            <v>0</v>
          </cell>
        </row>
        <row r="25">
          <cell r="C25">
            <v>55.61</v>
          </cell>
          <cell r="D25">
            <v>25.24</v>
          </cell>
          <cell r="E25">
            <v>53.77</v>
          </cell>
          <cell r="F25">
            <v>0</v>
          </cell>
          <cell r="H25">
            <v>351.18</v>
          </cell>
          <cell r="I25">
            <v>0</v>
          </cell>
        </row>
        <row r="26">
          <cell r="C26">
            <v>0</v>
          </cell>
          <cell r="D26">
            <v>0</v>
          </cell>
          <cell r="E26">
            <v>0</v>
          </cell>
          <cell r="F26">
            <v>0</v>
          </cell>
          <cell r="H26">
            <v>0</v>
          </cell>
          <cell r="I26">
            <v>-271.38</v>
          </cell>
        </row>
        <row r="28">
          <cell r="C28">
            <v>-162.5499999999995</v>
          </cell>
          <cell r="D28">
            <v>367.66</v>
          </cell>
          <cell r="E28">
            <v>-167.6</v>
          </cell>
          <cell r="F28">
            <v>172.56</v>
          </cell>
          <cell r="H28">
            <v>-358.79</v>
          </cell>
          <cell r="I28">
            <v>114.25</v>
          </cell>
        </row>
        <row r="30">
          <cell r="C30">
            <v>0</v>
          </cell>
          <cell r="D30">
            <v>2.4700000000000002</v>
          </cell>
          <cell r="E30">
            <v>4.6399999999999997</v>
          </cell>
          <cell r="F30">
            <v>0</v>
          </cell>
          <cell r="H30">
            <v>12.01</v>
          </cell>
          <cell r="I30">
            <v>21.33</v>
          </cell>
        </row>
        <row r="32">
          <cell r="C32">
            <v>243.14</v>
          </cell>
          <cell r="D32">
            <v>128.59</v>
          </cell>
          <cell r="E32">
            <v>492.7</v>
          </cell>
          <cell r="F32">
            <v>0</v>
          </cell>
          <cell r="H32">
            <v>635.46</v>
          </cell>
          <cell r="I32">
            <v>1160.52</v>
          </cell>
        </row>
        <row r="33">
          <cell r="C33">
            <v>234.6</v>
          </cell>
          <cell r="D33">
            <v>82.33</v>
          </cell>
          <cell r="E33">
            <v>451.76</v>
          </cell>
          <cell r="F33">
            <v>0</v>
          </cell>
          <cell r="H33">
            <v>612.04</v>
          </cell>
          <cell r="I33">
            <v>1129.53</v>
          </cell>
        </row>
        <row r="36">
          <cell r="C36">
            <v>0</v>
          </cell>
          <cell r="D36">
            <v>0</v>
          </cell>
          <cell r="E36">
            <v>0</v>
          </cell>
          <cell r="F36">
            <v>0</v>
          </cell>
          <cell r="H36">
            <v>0</v>
          </cell>
          <cell r="I36">
            <v>0</v>
          </cell>
        </row>
        <row r="37">
          <cell r="C37">
            <v>8.5399999999999991</v>
          </cell>
          <cell r="D37">
            <v>46.26</v>
          </cell>
          <cell r="E37">
            <v>40.94</v>
          </cell>
          <cell r="F37">
            <v>0</v>
          </cell>
          <cell r="H37">
            <v>23.42</v>
          </cell>
          <cell r="I37">
            <v>30.99</v>
          </cell>
        </row>
        <row r="39">
          <cell r="C39">
            <v>0</v>
          </cell>
          <cell r="D39">
            <v>0</v>
          </cell>
          <cell r="E39">
            <v>0</v>
          </cell>
          <cell r="F39">
            <v>0</v>
          </cell>
          <cell r="H39">
            <v>0</v>
          </cell>
          <cell r="I39">
            <v>0</v>
          </cell>
        </row>
        <row r="41">
          <cell r="C41">
            <v>1996.76</v>
          </cell>
          <cell r="D41">
            <v>573.88</v>
          </cell>
          <cell r="E41">
            <v>716.28</v>
          </cell>
          <cell r="F41">
            <v>1607.42</v>
          </cell>
          <cell r="H41">
            <v>1869.93</v>
          </cell>
          <cell r="I41">
            <v>21.33</v>
          </cell>
        </row>
        <row r="43">
          <cell r="C43">
            <v>2402.4499999999998</v>
          </cell>
          <cell r="D43">
            <v>332.34</v>
          </cell>
          <cell r="E43">
            <v>1371.94</v>
          </cell>
          <cell r="F43">
            <v>1434.86</v>
          </cell>
          <cell r="H43">
            <v>2852.17</v>
          </cell>
          <cell r="I43">
            <v>1046.27</v>
          </cell>
        </row>
        <row r="45">
          <cell r="C45">
            <v>405.68999999999937</v>
          </cell>
          <cell r="D45">
            <v>-241.54</v>
          </cell>
          <cell r="E45">
            <v>655.66</v>
          </cell>
          <cell r="F45">
            <v>-172.56</v>
          </cell>
          <cell r="H45">
            <v>982.24</v>
          </cell>
          <cell r="I45">
            <v>1024.94</v>
          </cell>
        </row>
        <row r="47">
          <cell r="C47">
            <v>0</v>
          </cell>
          <cell r="D47">
            <v>94.74</v>
          </cell>
          <cell r="E47">
            <v>608.54</v>
          </cell>
          <cell r="F47">
            <v>38.78</v>
          </cell>
          <cell r="H47">
            <v>840.93</v>
          </cell>
          <cell r="I47">
            <v>528.91</v>
          </cell>
        </row>
        <row r="48">
          <cell r="C48">
            <v>0</v>
          </cell>
          <cell r="D48">
            <v>52.67</v>
          </cell>
          <cell r="E48">
            <v>570.04999999999995</v>
          </cell>
          <cell r="F48">
            <v>38.78</v>
          </cell>
          <cell r="H48">
            <v>741.71</v>
          </cell>
          <cell r="I48">
            <v>348.11</v>
          </cell>
        </row>
        <row r="49">
          <cell r="C49">
            <v>0</v>
          </cell>
          <cell r="D49">
            <v>32.04</v>
          </cell>
          <cell r="E49">
            <v>25.32</v>
          </cell>
          <cell r="F49">
            <v>0</v>
          </cell>
          <cell r="H49">
            <v>95.06</v>
          </cell>
          <cell r="I49">
            <v>180.77</v>
          </cell>
        </row>
        <row r="50">
          <cell r="C50">
            <v>0</v>
          </cell>
          <cell r="D50">
            <v>10.029999999999999</v>
          </cell>
          <cell r="E50">
            <v>13.17</v>
          </cell>
          <cell r="F50">
            <v>0</v>
          </cell>
          <cell r="H50">
            <v>4.16</v>
          </cell>
          <cell r="I50">
            <v>0.03</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1751.32</v>
          </cell>
          <cell r="D55">
            <v>333.19</v>
          </cell>
          <cell r="E55">
            <v>27.39</v>
          </cell>
          <cell r="F55">
            <v>0</v>
          </cell>
          <cell r="H55">
            <v>0</v>
          </cell>
          <cell r="I55">
            <v>0</v>
          </cell>
        </row>
        <row r="57">
          <cell r="C57">
            <v>1996.76</v>
          </cell>
          <cell r="D57">
            <v>668.62</v>
          </cell>
          <cell r="E57">
            <v>1324.82</v>
          </cell>
          <cell r="F57">
            <v>1646.2</v>
          </cell>
          <cell r="H57">
            <v>2710.86</v>
          </cell>
          <cell r="I57">
            <v>550.24</v>
          </cell>
        </row>
        <row r="59">
          <cell r="C59">
            <v>3997.63</v>
          </cell>
          <cell r="D59">
            <v>664.4</v>
          </cell>
          <cell r="E59">
            <v>1377.93</v>
          </cell>
          <cell r="F59">
            <v>1434.86</v>
          </cell>
          <cell r="H59">
            <v>2840.6</v>
          </cell>
          <cell r="I59">
            <v>889.14</v>
          </cell>
        </row>
        <row r="61">
          <cell r="C61">
            <v>-2000.87</v>
          </cell>
          <cell r="D61">
            <v>4.2200000000000273</v>
          </cell>
          <cell r="E61">
            <v>-53.110000000000127</v>
          </cell>
          <cell r="F61">
            <v>211.34</v>
          </cell>
          <cell r="H61">
            <v>-129.74</v>
          </cell>
          <cell r="I61">
            <v>-338.9</v>
          </cell>
        </row>
        <row r="63">
          <cell r="C63">
            <v>-2000.87</v>
          </cell>
          <cell r="D63">
            <v>1.7500000000000271</v>
          </cell>
          <cell r="E63">
            <v>-57.750000000000128</v>
          </cell>
          <cell r="F63">
            <v>211.34</v>
          </cell>
          <cell r="H63">
            <v>-141.75</v>
          </cell>
          <cell r="I63">
            <v>-360.23</v>
          </cell>
        </row>
        <row r="65">
          <cell r="C65">
            <v>4153.7700000000004</v>
          </cell>
          <cell r="D65">
            <v>665.53</v>
          </cell>
          <cell r="E65">
            <v>1399.33</v>
          </cell>
          <cell r="F65">
            <v>1434.86</v>
          </cell>
          <cell r="H65">
            <v>2852.17</v>
          </cell>
          <cell r="I65">
            <v>1046.27</v>
          </cell>
        </row>
        <row r="69">
          <cell r="C69">
            <v>-9.910000000000025</v>
          </cell>
          <cell r="D69">
            <v>0.59</v>
          </cell>
          <cell r="E69">
            <v>74.52</v>
          </cell>
          <cell r="F69">
            <v>0</v>
          </cell>
          <cell r="H69">
            <v>20.260000000000002</v>
          </cell>
          <cell r="I69">
            <v>238.9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2967.67</v>
          </cell>
          <cell r="D11">
            <v>1341.8</v>
          </cell>
          <cell r="E11">
            <v>955.39</v>
          </cell>
          <cell r="F11">
            <v>2446.5700000000002</v>
          </cell>
          <cell r="H11">
            <v>3047.5</v>
          </cell>
          <cell r="I11">
            <v>0</v>
          </cell>
        </row>
        <row r="12">
          <cell r="C12">
            <v>2749.14</v>
          </cell>
          <cell r="D12">
            <v>1048.78</v>
          </cell>
          <cell r="E12">
            <v>756.05</v>
          </cell>
          <cell r="F12">
            <v>2415.6799999999998</v>
          </cell>
          <cell r="H12">
            <v>2623.6</v>
          </cell>
          <cell r="I12">
            <v>0</v>
          </cell>
        </row>
        <row r="13">
          <cell r="C13">
            <v>218.53</v>
          </cell>
          <cell r="D13">
            <v>293.02</v>
          </cell>
          <cell r="E13">
            <v>199.34</v>
          </cell>
          <cell r="F13">
            <v>30.89</v>
          </cell>
          <cell r="H13">
            <v>423.9</v>
          </cell>
          <cell r="I13">
            <v>0</v>
          </cell>
        </row>
        <row r="15">
          <cell r="C15">
            <v>3052.25</v>
          </cell>
          <cell r="D15">
            <v>426.87</v>
          </cell>
          <cell r="E15">
            <v>1315.35</v>
          </cell>
          <cell r="F15">
            <v>2277.5</v>
          </cell>
          <cell r="H15">
            <v>3659.7</v>
          </cell>
          <cell r="I15">
            <v>-90.819999999999709</v>
          </cell>
        </row>
        <row r="16">
          <cell r="C16">
            <v>1787.96</v>
          </cell>
          <cell r="D16">
            <v>171.56</v>
          </cell>
          <cell r="E16">
            <v>868.57</v>
          </cell>
          <cell r="F16">
            <v>0</v>
          </cell>
          <cell r="H16">
            <v>2604.6999999999998</v>
          </cell>
          <cell r="I16">
            <v>0</v>
          </cell>
        </row>
        <row r="17">
          <cell r="C17">
            <v>392.51</v>
          </cell>
          <cell r="D17">
            <v>139.03</v>
          </cell>
          <cell r="E17">
            <v>292.89</v>
          </cell>
          <cell r="F17">
            <v>0</v>
          </cell>
          <cell r="H17">
            <v>365.6</v>
          </cell>
          <cell r="I17">
            <v>0</v>
          </cell>
        </row>
        <row r="18">
          <cell r="C18">
            <v>332</v>
          </cell>
          <cell r="D18">
            <v>1.32</v>
          </cell>
          <cell r="E18">
            <v>36</v>
          </cell>
          <cell r="F18">
            <v>0</v>
          </cell>
          <cell r="H18">
            <v>23</v>
          </cell>
          <cell r="I18">
            <v>177.8</v>
          </cell>
        </row>
        <row r="19">
          <cell r="C19">
            <v>270</v>
          </cell>
          <cell r="D19">
            <v>1</v>
          </cell>
          <cell r="E19">
            <v>13</v>
          </cell>
          <cell r="F19">
            <v>0</v>
          </cell>
          <cell r="H19">
            <v>21.8</v>
          </cell>
          <cell r="I19">
            <v>60</v>
          </cell>
        </row>
        <row r="20">
          <cell r="C20">
            <v>62</v>
          </cell>
          <cell r="D20">
            <v>0.32</v>
          </cell>
          <cell r="E20">
            <v>23</v>
          </cell>
          <cell r="F20">
            <v>0</v>
          </cell>
          <cell r="H20">
            <v>1.2</v>
          </cell>
          <cell r="I20">
            <v>117.8</v>
          </cell>
        </row>
        <row r="21">
          <cell r="C21">
            <v>0</v>
          </cell>
          <cell r="D21">
            <v>0</v>
          </cell>
          <cell r="E21">
            <v>0</v>
          </cell>
          <cell r="F21">
            <v>0</v>
          </cell>
          <cell r="H21">
            <v>0</v>
          </cell>
          <cell r="I21">
            <v>0</v>
          </cell>
        </row>
        <row r="22">
          <cell r="C22">
            <v>539.78</v>
          </cell>
          <cell r="D22">
            <v>114.96</v>
          </cell>
          <cell r="E22">
            <v>117.89</v>
          </cell>
          <cell r="F22">
            <v>2277.5</v>
          </cell>
          <cell r="H22">
            <v>666.4</v>
          </cell>
          <cell r="I22">
            <v>0</v>
          </cell>
        </row>
        <row r="23">
          <cell r="C23">
            <v>370.94</v>
          </cell>
          <cell r="D23">
            <v>25.95</v>
          </cell>
          <cell r="E23">
            <v>0</v>
          </cell>
          <cell r="F23">
            <v>2277.5</v>
          </cell>
          <cell r="H23">
            <v>0</v>
          </cell>
          <cell r="I23">
            <v>0</v>
          </cell>
        </row>
        <row r="25">
          <cell r="C25">
            <v>62.83</v>
          </cell>
          <cell r="D25">
            <v>89.01</v>
          </cell>
          <cell r="E25">
            <v>117.89</v>
          </cell>
          <cell r="F25">
            <v>0</v>
          </cell>
          <cell r="H25">
            <v>666.4</v>
          </cell>
          <cell r="I25">
            <v>0</v>
          </cell>
        </row>
        <row r="26">
          <cell r="C26">
            <v>0</v>
          </cell>
          <cell r="D26">
            <v>0</v>
          </cell>
          <cell r="E26">
            <v>0</v>
          </cell>
          <cell r="F26">
            <v>0</v>
          </cell>
          <cell r="H26">
            <v>0</v>
          </cell>
          <cell r="I26">
            <v>-268.62</v>
          </cell>
        </row>
        <row r="28">
          <cell r="C28">
            <v>-84.579999999999927</v>
          </cell>
          <cell r="D28">
            <v>914.93</v>
          </cell>
          <cell r="E28">
            <v>-359.96</v>
          </cell>
          <cell r="F28">
            <v>169.07</v>
          </cell>
          <cell r="H28">
            <v>-612.20000000000005</v>
          </cell>
          <cell r="I28">
            <v>90.819999999999709</v>
          </cell>
        </row>
        <row r="30">
          <cell r="C30">
            <v>22.03</v>
          </cell>
          <cell r="D30">
            <v>54.56</v>
          </cell>
          <cell r="E30">
            <v>7.84</v>
          </cell>
          <cell r="F30">
            <v>0</v>
          </cell>
          <cell r="H30">
            <v>55.3</v>
          </cell>
          <cell r="I30">
            <v>96.73</v>
          </cell>
        </row>
        <row r="32">
          <cell r="C32">
            <v>385.84</v>
          </cell>
          <cell r="D32">
            <v>464.67</v>
          </cell>
          <cell r="E32">
            <v>531.33000000000004</v>
          </cell>
          <cell r="F32">
            <v>0</v>
          </cell>
          <cell r="H32">
            <v>1175.5</v>
          </cell>
          <cell r="I32">
            <v>1727.77</v>
          </cell>
        </row>
        <row r="33">
          <cell r="C33">
            <v>374.17</v>
          </cell>
          <cell r="D33">
            <v>150.47</v>
          </cell>
          <cell r="E33">
            <v>487.27</v>
          </cell>
          <cell r="F33">
            <v>0</v>
          </cell>
          <cell r="H33">
            <v>1115.4000000000001</v>
          </cell>
          <cell r="I33">
            <v>1616.48</v>
          </cell>
        </row>
        <row r="36">
          <cell r="C36">
            <v>0</v>
          </cell>
          <cell r="D36">
            <v>0</v>
          </cell>
          <cell r="E36">
            <v>0</v>
          </cell>
          <cell r="F36">
            <v>0</v>
          </cell>
          <cell r="H36">
            <v>0</v>
          </cell>
          <cell r="I36">
            <v>0</v>
          </cell>
        </row>
        <row r="37">
          <cell r="C37">
            <v>11.67</v>
          </cell>
          <cell r="D37">
            <v>314.2</v>
          </cell>
          <cell r="E37">
            <v>44.06</v>
          </cell>
          <cell r="F37">
            <v>0</v>
          </cell>
          <cell r="H37">
            <v>60.1</v>
          </cell>
          <cell r="I37">
            <v>111.29</v>
          </cell>
        </row>
        <row r="39">
          <cell r="C39">
            <v>0</v>
          </cell>
          <cell r="D39">
            <v>0</v>
          </cell>
          <cell r="E39">
            <v>0</v>
          </cell>
          <cell r="F39">
            <v>0</v>
          </cell>
          <cell r="H39">
            <v>0</v>
          </cell>
          <cell r="I39">
            <v>0</v>
          </cell>
        </row>
        <row r="41">
          <cell r="C41">
            <v>2989.7</v>
          </cell>
          <cell r="D41">
            <v>1396.36</v>
          </cell>
          <cell r="E41">
            <v>963.23</v>
          </cell>
          <cell r="F41">
            <v>2446.5700000000002</v>
          </cell>
          <cell r="H41">
            <v>3102.8</v>
          </cell>
          <cell r="I41">
            <v>96.73</v>
          </cell>
        </row>
        <row r="43">
          <cell r="C43">
            <v>3438.09</v>
          </cell>
          <cell r="D43">
            <v>891.54</v>
          </cell>
          <cell r="E43">
            <v>1846.68</v>
          </cell>
          <cell r="F43">
            <v>2277.5</v>
          </cell>
          <cell r="H43">
            <v>4835.2</v>
          </cell>
          <cell r="I43">
            <v>1636.95</v>
          </cell>
        </row>
        <row r="45">
          <cell r="C45">
            <v>448.39</v>
          </cell>
          <cell r="D45">
            <v>-504.82</v>
          </cell>
          <cell r="E45">
            <v>883.45</v>
          </cell>
          <cell r="F45">
            <v>-169.07</v>
          </cell>
          <cell r="H45">
            <v>1732.4</v>
          </cell>
          <cell r="I45">
            <v>1540.22</v>
          </cell>
        </row>
        <row r="47">
          <cell r="C47">
            <v>0</v>
          </cell>
          <cell r="D47">
            <v>255.38</v>
          </cell>
          <cell r="E47">
            <v>940.41</v>
          </cell>
          <cell r="F47">
            <v>8</v>
          </cell>
          <cell r="H47">
            <v>1484.4</v>
          </cell>
          <cell r="I47">
            <v>952.81</v>
          </cell>
        </row>
        <row r="48">
          <cell r="C48">
            <v>0</v>
          </cell>
          <cell r="D48">
            <v>125.71</v>
          </cell>
          <cell r="E48">
            <v>778.19</v>
          </cell>
          <cell r="F48">
            <v>8</v>
          </cell>
          <cell r="H48">
            <v>1244.06</v>
          </cell>
          <cell r="I48">
            <v>666.58</v>
          </cell>
        </row>
        <row r="49">
          <cell r="C49">
            <v>0</v>
          </cell>
          <cell r="D49">
            <v>106.77</v>
          </cell>
          <cell r="E49">
            <v>136.66</v>
          </cell>
          <cell r="F49">
            <v>0</v>
          </cell>
          <cell r="H49">
            <v>233.2</v>
          </cell>
          <cell r="I49">
            <v>286.23</v>
          </cell>
        </row>
        <row r="50">
          <cell r="C50">
            <v>0</v>
          </cell>
          <cell r="D50">
            <v>22.9</v>
          </cell>
          <cell r="E50">
            <v>25.56</v>
          </cell>
          <cell r="F50">
            <v>0</v>
          </cell>
          <cell r="H50">
            <v>7.14</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2822.54</v>
          </cell>
          <cell r="D55">
            <v>762.86</v>
          </cell>
          <cell r="E55">
            <v>55.6</v>
          </cell>
          <cell r="F55">
            <v>0</v>
          </cell>
          <cell r="H55">
            <v>0</v>
          </cell>
          <cell r="I55">
            <v>0</v>
          </cell>
        </row>
        <row r="57">
          <cell r="C57">
            <v>2989.7</v>
          </cell>
          <cell r="D57">
            <v>1651.74</v>
          </cell>
          <cell r="E57">
            <v>1903.64</v>
          </cell>
          <cell r="F57">
            <v>2454.5700000000002</v>
          </cell>
          <cell r="H57">
            <v>4587.2</v>
          </cell>
          <cell r="I57">
            <v>1049.54</v>
          </cell>
        </row>
        <row r="59">
          <cell r="C59">
            <v>5928.63</v>
          </cell>
          <cell r="D59">
            <v>1653.08</v>
          </cell>
          <cell r="E59">
            <v>1866.28</v>
          </cell>
          <cell r="F59">
            <v>2277.5</v>
          </cell>
          <cell r="H59">
            <v>4812.2</v>
          </cell>
          <cell r="I59">
            <v>1459.15</v>
          </cell>
        </row>
        <row r="61">
          <cell r="C61">
            <v>-2938.93</v>
          </cell>
          <cell r="D61">
            <v>-1.3400000000003729</v>
          </cell>
          <cell r="E61">
            <v>37.359999999999673</v>
          </cell>
          <cell r="F61">
            <v>177.07</v>
          </cell>
          <cell r="H61">
            <v>-224.99999999999909</v>
          </cell>
          <cell r="I61">
            <v>-409.61</v>
          </cell>
        </row>
        <row r="63">
          <cell r="C63">
            <v>-2960.96</v>
          </cell>
          <cell r="D63">
            <v>-55.900000000000375</v>
          </cell>
          <cell r="E63">
            <v>29.519999999999673</v>
          </cell>
          <cell r="F63">
            <v>177.07</v>
          </cell>
          <cell r="H63">
            <v>-280.2999999999991</v>
          </cell>
          <cell r="I63">
            <v>-506.34</v>
          </cell>
        </row>
        <row r="65">
          <cell r="C65">
            <v>6260.63</v>
          </cell>
          <cell r="D65">
            <v>1654.4</v>
          </cell>
          <cell r="E65">
            <v>1902.28</v>
          </cell>
          <cell r="F65">
            <v>2277.5</v>
          </cell>
          <cell r="H65">
            <v>4835.2</v>
          </cell>
          <cell r="I65">
            <v>1636.95</v>
          </cell>
        </row>
        <row r="69">
          <cell r="C69">
            <v>264.92</v>
          </cell>
          <cell r="D69">
            <v>2.2999999999999998</v>
          </cell>
          <cell r="E69">
            <v>-0.64000000000000057</v>
          </cell>
          <cell r="F69">
            <v>0</v>
          </cell>
          <cell r="H69">
            <v>-3.9</v>
          </cell>
          <cell r="I69">
            <v>644.07000000000005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6297.53</v>
          </cell>
          <cell r="D11">
            <v>2758.85</v>
          </cell>
          <cell r="E11">
            <v>1901.31</v>
          </cell>
          <cell r="F11">
            <v>6235.09</v>
          </cell>
          <cell r="H11">
            <v>5505.9</v>
          </cell>
          <cell r="I11">
            <v>0</v>
          </cell>
        </row>
        <row r="12">
          <cell r="C12">
            <v>5180.2299999999996</v>
          </cell>
          <cell r="D12">
            <v>2202.64</v>
          </cell>
          <cell r="E12">
            <v>1541.49</v>
          </cell>
          <cell r="F12">
            <v>5905.21</v>
          </cell>
          <cell r="H12">
            <v>4425.3</v>
          </cell>
          <cell r="I12">
            <v>0</v>
          </cell>
        </row>
        <row r="13">
          <cell r="C13">
            <v>1117.3</v>
          </cell>
          <cell r="D13">
            <v>556.21</v>
          </cell>
          <cell r="E13">
            <v>359.82</v>
          </cell>
          <cell r="F13">
            <v>329.88</v>
          </cell>
          <cell r="H13">
            <v>1080.5999999999999</v>
          </cell>
          <cell r="I13">
            <v>0</v>
          </cell>
        </row>
        <row r="15">
          <cell r="C15">
            <v>9072.33</v>
          </cell>
          <cell r="D15">
            <v>1152.5</v>
          </cell>
          <cell r="E15">
            <v>3215.75</v>
          </cell>
          <cell r="F15">
            <v>5731.21</v>
          </cell>
          <cell r="H15">
            <v>11270.2</v>
          </cell>
          <cell r="I15">
            <v>1251.68</v>
          </cell>
        </row>
        <row r="16">
          <cell r="C16">
            <v>5239.6099999999997</v>
          </cell>
          <cell r="D16">
            <v>493.82</v>
          </cell>
          <cell r="E16">
            <v>2215.4299999999998</v>
          </cell>
          <cell r="F16">
            <v>0</v>
          </cell>
          <cell r="H16">
            <v>8229.2999999999993</v>
          </cell>
          <cell r="I16">
            <v>0</v>
          </cell>
        </row>
        <row r="17">
          <cell r="C17">
            <v>1282.6099999999999</v>
          </cell>
          <cell r="D17">
            <v>352.24</v>
          </cell>
          <cell r="E17">
            <v>702.56</v>
          </cell>
          <cell r="F17">
            <v>0</v>
          </cell>
          <cell r="H17">
            <v>947.9</v>
          </cell>
          <cell r="I17">
            <v>0</v>
          </cell>
        </row>
        <row r="18">
          <cell r="C18">
            <v>889</v>
          </cell>
          <cell r="D18">
            <v>2.02</v>
          </cell>
          <cell r="E18">
            <v>44</v>
          </cell>
          <cell r="F18">
            <v>0</v>
          </cell>
          <cell r="H18">
            <v>51.1</v>
          </cell>
          <cell r="I18">
            <v>824</v>
          </cell>
        </row>
        <row r="19">
          <cell r="C19">
            <v>682</v>
          </cell>
          <cell r="D19">
            <v>1</v>
          </cell>
          <cell r="E19">
            <v>27</v>
          </cell>
          <cell r="F19">
            <v>0</v>
          </cell>
          <cell r="H19">
            <v>48.18</v>
          </cell>
          <cell r="I19">
            <v>278</v>
          </cell>
        </row>
        <row r="20">
          <cell r="C20">
            <v>207</v>
          </cell>
          <cell r="D20">
            <v>1.02</v>
          </cell>
          <cell r="E20">
            <v>17</v>
          </cell>
          <cell r="F20">
            <v>0</v>
          </cell>
          <cell r="H20">
            <v>2.92</v>
          </cell>
          <cell r="I20">
            <v>546</v>
          </cell>
        </row>
        <row r="21">
          <cell r="C21">
            <v>0</v>
          </cell>
          <cell r="D21">
            <v>0</v>
          </cell>
          <cell r="E21">
            <v>0</v>
          </cell>
          <cell r="F21">
            <v>0</v>
          </cell>
          <cell r="H21">
            <v>0</v>
          </cell>
          <cell r="I21">
            <v>0</v>
          </cell>
        </row>
        <row r="22">
          <cell r="C22">
            <v>1661.11</v>
          </cell>
          <cell r="D22">
            <v>304.42</v>
          </cell>
          <cell r="E22">
            <v>253.76</v>
          </cell>
          <cell r="F22">
            <v>5731.21</v>
          </cell>
          <cell r="H22">
            <v>2041.9</v>
          </cell>
          <cell r="I22">
            <v>0</v>
          </cell>
        </row>
        <row r="23">
          <cell r="C23">
            <v>1163.77</v>
          </cell>
          <cell r="D23">
            <v>60.58</v>
          </cell>
          <cell r="E23">
            <v>0</v>
          </cell>
          <cell r="F23">
            <v>5731.21</v>
          </cell>
          <cell r="H23">
            <v>0</v>
          </cell>
          <cell r="I23">
            <v>0</v>
          </cell>
        </row>
        <row r="25">
          <cell r="C25">
            <v>173.75</v>
          </cell>
          <cell r="D25">
            <v>243.84</v>
          </cell>
          <cell r="E25">
            <v>253.76</v>
          </cell>
          <cell r="F25">
            <v>0</v>
          </cell>
          <cell r="H25">
            <v>2041.9</v>
          </cell>
          <cell r="I25">
            <v>0</v>
          </cell>
        </row>
        <row r="26">
          <cell r="C26">
            <v>0</v>
          </cell>
          <cell r="D26">
            <v>0</v>
          </cell>
          <cell r="E26">
            <v>0</v>
          </cell>
          <cell r="F26">
            <v>0</v>
          </cell>
          <cell r="H26">
            <v>0</v>
          </cell>
          <cell r="I26">
            <v>427.68</v>
          </cell>
        </row>
        <row r="28">
          <cell r="C28">
            <v>-2774.8</v>
          </cell>
          <cell r="D28">
            <v>1606.35</v>
          </cell>
          <cell r="E28">
            <v>-1314.44</v>
          </cell>
          <cell r="F28">
            <v>503.88</v>
          </cell>
          <cell r="H28">
            <v>-5764.3</v>
          </cell>
          <cell r="I28">
            <v>-1251.68</v>
          </cell>
        </row>
        <row r="30">
          <cell r="C30">
            <v>15.39</v>
          </cell>
          <cell r="D30">
            <v>8.33</v>
          </cell>
          <cell r="E30">
            <v>6.97</v>
          </cell>
          <cell r="F30">
            <v>0</v>
          </cell>
          <cell r="H30">
            <v>46.6</v>
          </cell>
          <cell r="I30">
            <v>138</v>
          </cell>
        </row>
        <row r="32">
          <cell r="C32">
            <v>1309.07</v>
          </cell>
          <cell r="D32">
            <v>795.81</v>
          </cell>
          <cell r="E32">
            <v>1151.76</v>
          </cell>
          <cell r="F32">
            <v>0</v>
          </cell>
          <cell r="H32">
            <v>3889.04</v>
          </cell>
          <cell r="I32">
            <v>5636.19</v>
          </cell>
        </row>
        <row r="33">
          <cell r="C33">
            <v>1263.07</v>
          </cell>
          <cell r="D33">
            <v>746.74</v>
          </cell>
          <cell r="E33">
            <v>1014.17</v>
          </cell>
          <cell r="F33">
            <v>0</v>
          </cell>
          <cell r="H33">
            <v>3792.94</v>
          </cell>
          <cell r="I33">
            <v>5344.66</v>
          </cell>
        </row>
        <row r="36">
          <cell r="C36">
            <v>0</v>
          </cell>
          <cell r="D36">
            <v>0</v>
          </cell>
          <cell r="E36">
            <v>0</v>
          </cell>
          <cell r="F36">
            <v>0</v>
          </cell>
          <cell r="H36">
            <v>0</v>
          </cell>
          <cell r="I36">
            <v>0</v>
          </cell>
        </row>
        <row r="37">
          <cell r="C37">
            <v>46</v>
          </cell>
          <cell r="D37">
            <v>49.07</v>
          </cell>
          <cell r="E37">
            <v>137.59</v>
          </cell>
          <cell r="F37">
            <v>0</v>
          </cell>
          <cell r="H37">
            <v>96.1</v>
          </cell>
          <cell r="I37">
            <v>291.52999999999997</v>
          </cell>
        </row>
        <row r="39">
          <cell r="C39">
            <v>0</v>
          </cell>
          <cell r="D39">
            <v>0</v>
          </cell>
          <cell r="E39">
            <v>0</v>
          </cell>
          <cell r="F39">
            <v>0</v>
          </cell>
          <cell r="H39">
            <v>0</v>
          </cell>
          <cell r="I39">
            <v>0</v>
          </cell>
        </row>
        <row r="41">
          <cell r="C41">
            <v>6312.92</v>
          </cell>
          <cell r="D41">
            <v>2767.18</v>
          </cell>
          <cell r="E41">
            <v>1908.28</v>
          </cell>
          <cell r="F41">
            <v>6235.09</v>
          </cell>
          <cell r="H41">
            <v>5552.5</v>
          </cell>
          <cell r="I41">
            <v>138</v>
          </cell>
        </row>
        <row r="43">
          <cell r="C43">
            <v>10381.4</v>
          </cell>
          <cell r="D43">
            <v>1948.31</v>
          </cell>
          <cell r="E43">
            <v>4367.51</v>
          </cell>
          <cell r="F43">
            <v>5731.21</v>
          </cell>
          <cell r="H43">
            <v>15159.24</v>
          </cell>
          <cell r="I43">
            <v>6887.87</v>
          </cell>
        </row>
        <row r="45">
          <cell r="C45">
            <v>4068.48</v>
          </cell>
          <cell r="D45">
            <v>-818.87</v>
          </cell>
          <cell r="E45">
            <v>2459.23</v>
          </cell>
          <cell r="F45">
            <v>-503.88</v>
          </cell>
          <cell r="H45">
            <v>9606.74</v>
          </cell>
          <cell r="I45">
            <v>6749.87</v>
          </cell>
        </row>
        <row r="47">
          <cell r="C47">
            <v>0</v>
          </cell>
          <cell r="D47">
            <v>1312.8</v>
          </cell>
          <cell r="E47">
            <v>2488.1999999999998</v>
          </cell>
          <cell r="F47">
            <v>84.83</v>
          </cell>
          <cell r="H47">
            <v>8805.84</v>
          </cell>
          <cell r="I47">
            <v>3152.77</v>
          </cell>
        </row>
        <row r="48">
          <cell r="C48">
            <v>0</v>
          </cell>
          <cell r="D48">
            <v>1049.99</v>
          </cell>
          <cell r="E48">
            <v>2207.3000000000002</v>
          </cell>
          <cell r="F48">
            <v>84.83</v>
          </cell>
          <cell r="H48">
            <v>7843.41</v>
          </cell>
          <cell r="I48">
            <v>2430.91</v>
          </cell>
        </row>
        <row r="49">
          <cell r="C49">
            <v>0</v>
          </cell>
          <cell r="D49">
            <v>229.06</v>
          </cell>
          <cell r="E49">
            <v>227.36</v>
          </cell>
          <cell r="F49">
            <v>0</v>
          </cell>
          <cell r="H49">
            <v>958.05</v>
          </cell>
          <cell r="I49">
            <v>721.86</v>
          </cell>
        </row>
        <row r="50">
          <cell r="C50">
            <v>0</v>
          </cell>
          <cell r="D50">
            <v>33.75</v>
          </cell>
          <cell r="E50">
            <v>53.54</v>
          </cell>
          <cell r="F50">
            <v>0</v>
          </cell>
          <cell r="H50">
            <v>4.38</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13616.44</v>
          </cell>
          <cell r="D55">
            <v>2136.33</v>
          </cell>
          <cell r="E55">
            <v>91.67</v>
          </cell>
          <cell r="F55">
            <v>0</v>
          </cell>
          <cell r="H55">
            <v>0</v>
          </cell>
          <cell r="I55">
            <v>0</v>
          </cell>
        </row>
        <row r="57">
          <cell r="C57">
            <v>6312.92</v>
          </cell>
          <cell r="D57">
            <v>4079.98</v>
          </cell>
          <cell r="E57">
            <v>4396.4799999999996</v>
          </cell>
          <cell r="F57">
            <v>6319.92</v>
          </cell>
          <cell r="H57">
            <v>14358.34</v>
          </cell>
          <cell r="I57">
            <v>3290.77</v>
          </cell>
        </row>
        <row r="59">
          <cell r="C59">
            <v>23108.84</v>
          </cell>
          <cell r="D59">
            <v>4082.62</v>
          </cell>
          <cell r="E59">
            <v>4415.18</v>
          </cell>
          <cell r="F59">
            <v>5731.21</v>
          </cell>
          <cell r="H59">
            <v>15108.14</v>
          </cell>
          <cell r="I59">
            <v>6063.87</v>
          </cell>
        </row>
        <row r="61">
          <cell r="C61">
            <v>-16795.919999999998</v>
          </cell>
          <cell r="D61">
            <v>-2.6400000000003274</v>
          </cell>
          <cell r="E61">
            <v>-18.699999999999818</v>
          </cell>
          <cell r="F61">
            <v>588.71</v>
          </cell>
          <cell r="H61">
            <v>-749.79999999999927</v>
          </cell>
          <cell r="I61">
            <v>-2773.1</v>
          </cell>
        </row>
        <row r="63">
          <cell r="C63">
            <v>-16811.310000000001</v>
          </cell>
          <cell r="D63">
            <v>-10.970000000000327</v>
          </cell>
          <cell r="E63">
            <v>-25.669999999999817</v>
          </cell>
          <cell r="F63">
            <v>588.71</v>
          </cell>
          <cell r="H63">
            <v>-796.3999999999993</v>
          </cell>
          <cell r="I63">
            <v>-2911.1</v>
          </cell>
        </row>
        <row r="65">
          <cell r="C65">
            <v>23997.84</v>
          </cell>
          <cell r="D65">
            <v>4084.64</v>
          </cell>
          <cell r="E65">
            <v>4459.18</v>
          </cell>
          <cell r="F65">
            <v>5731.21</v>
          </cell>
          <cell r="H65">
            <v>15159.24</v>
          </cell>
          <cell r="I65">
            <v>6887.87</v>
          </cell>
        </row>
        <row r="69">
          <cell r="C69">
            <v>2027.99</v>
          </cell>
          <cell r="D69">
            <v>4.84</v>
          </cell>
          <cell r="E69">
            <v>62.34</v>
          </cell>
          <cell r="F69">
            <v>0</v>
          </cell>
          <cell r="H69">
            <v>297.5</v>
          </cell>
          <cell r="I69">
            <v>294.68</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44874.6</v>
          </cell>
          <cell r="D11">
            <v>12020</v>
          </cell>
          <cell r="E11">
            <v>11663.6</v>
          </cell>
          <cell r="F11">
            <v>30812.799999999999</v>
          </cell>
          <cell r="H11">
            <v>38250.800000000003</v>
          </cell>
          <cell r="I11">
            <v>0</v>
          </cell>
        </row>
        <row r="12">
          <cell r="C12">
            <v>38190.800000000003</v>
          </cell>
          <cell r="D12">
            <v>10240</v>
          </cell>
          <cell r="E12">
            <v>7971.3</v>
          </cell>
          <cell r="F12">
            <v>29165.4</v>
          </cell>
          <cell r="H12">
            <v>34597.1</v>
          </cell>
          <cell r="I12">
            <v>0</v>
          </cell>
        </row>
        <row r="13">
          <cell r="C13">
            <v>6683.8</v>
          </cell>
          <cell r="D13">
            <v>1780</v>
          </cell>
          <cell r="E13">
            <v>3692.3</v>
          </cell>
          <cell r="F13">
            <v>1647.4</v>
          </cell>
          <cell r="H13">
            <v>3653.7</v>
          </cell>
          <cell r="I13">
            <v>0</v>
          </cell>
        </row>
        <row r="15">
          <cell r="C15">
            <v>48303.1</v>
          </cell>
          <cell r="D15">
            <v>4843.7</v>
          </cell>
          <cell r="E15">
            <v>12125.7</v>
          </cell>
          <cell r="F15">
            <v>29907</v>
          </cell>
          <cell r="H15">
            <v>41014.699999999997</v>
          </cell>
          <cell r="I15">
            <v>-2944.8</v>
          </cell>
        </row>
        <row r="16">
          <cell r="C16">
            <v>19681</v>
          </cell>
          <cell r="D16">
            <v>2217.5</v>
          </cell>
          <cell r="E16">
            <v>6977.5</v>
          </cell>
          <cell r="F16">
            <v>0</v>
          </cell>
          <cell r="H16">
            <v>26711.200000000001</v>
          </cell>
          <cell r="I16">
            <v>0</v>
          </cell>
        </row>
        <row r="17">
          <cell r="C17">
            <v>10736.6</v>
          </cell>
          <cell r="D17">
            <v>2318.3000000000002</v>
          </cell>
          <cell r="E17">
            <v>4002.1</v>
          </cell>
          <cell r="F17">
            <v>0</v>
          </cell>
          <cell r="H17">
            <v>4809.7</v>
          </cell>
          <cell r="I17">
            <v>0</v>
          </cell>
        </row>
        <row r="18">
          <cell r="C18">
            <v>10446.5</v>
          </cell>
          <cell r="D18">
            <v>17.100000000000001</v>
          </cell>
          <cell r="E18">
            <v>543.1</v>
          </cell>
          <cell r="F18">
            <v>0</v>
          </cell>
          <cell r="H18">
            <v>204.7</v>
          </cell>
          <cell r="I18">
            <v>4088.2</v>
          </cell>
        </row>
        <row r="19">
          <cell r="C19">
            <v>9664</v>
          </cell>
          <cell r="D19">
            <v>3.3</v>
          </cell>
          <cell r="E19">
            <v>243.8</v>
          </cell>
          <cell r="F19">
            <v>0</v>
          </cell>
          <cell r="H19">
            <v>204.7</v>
          </cell>
          <cell r="I19">
            <v>1635.3</v>
          </cell>
        </row>
        <row r="20">
          <cell r="C20">
            <v>782.5</v>
          </cell>
          <cell r="D20">
            <v>13.8</v>
          </cell>
          <cell r="E20">
            <v>299.3</v>
          </cell>
          <cell r="F20">
            <v>0</v>
          </cell>
          <cell r="H20">
            <v>0</v>
          </cell>
          <cell r="I20">
            <v>2452.9</v>
          </cell>
        </row>
        <row r="21">
          <cell r="C21">
            <v>0</v>
          </cell>
          <cell r="D21">
            <v>0</v>
          </cell>
          <cell r="E21">
            <v>0</v>
          </cell>
          <cell r="F21">
            <v>0</v>
          </cell>
          <cell r="H21">
            <v>0</v>
          </cell>
          <cell r="I21">
            <v>0</v>
          </cell>
        </row>
        <row r="22">
          <cell r="C22">
            <v>7439</v>
          </cell>
          <cell r="D22">
            <v>290.8</v>
          </cell>
          <cell r="E22">
            <v>603</v>
          </cell>
          <cell r="F22">
            <v>29907</v>
          </cell>
          <cell r="H22">
            <v>9289.1</v>
          </cell>
          <cell r="I22">
            <v>0</v>
          </cell>
        </row>
        <row r="23">
          <cell r="C23">
            <v>5074.8</v>
          </cell>
          <cell r="D23">
            <v>129.30000000000001</v>
          </cell>
          <cell r="E23">
            <v>0</v>
          </cell>
          <cell r="F23">
            <v>25034.9</v>
          </cell>
          <cell r="H23">
            <v>0</v>
          </cell>
          <cell r="I23">
            <v>0</v>
          </cell>
        </row>
        <row r="25">
          <cell r="C25">
            <v>1329</v>
          </cell>
          <cell r="D25">
            <v>161.5</v>
          </cell>
          <cell r="E25">
            <v>603</v>
          </cell>
          <cell r="F25">
            <v>4872.1000000000004</v>
          </cell>
          <cell r="H25">
            <v>9289.1</v>
          </cell>
          <cell r="I25">
            <v>0</v>
          </cell>
        </row>
        <row r="26">
          <cell r="C26">
            <v>0</v>
          </cell>
          <cell r="D26">
            <v>0</v>
          </cell>
          <cell r="E26">
            <v>0</v>
          </cell>
          <cell r="F26">
            <v>0</v>
          </cell>
          <cell r="H26">
            <v>0</v>
          </cell>
          <cell r="I26">
            <v>-7033</v>
          </cell>
        </row>
        <row r="28">
          <cell r="C28">
            <v>-3428.4999999999927</v>
          </cell>
          <cell r="D28">
            <v>7176.3</v>
          </cell>
          <cell r="E28">
            <v>-462.1</v>
          </cell>
          <cell r="F28">
            <v>905.80000000000291</v>
          </cell>
          <cell r="H28">
            <v>-2763.9000000000087</v>
          </cell>
          <cell r="I28">
            <v>2944.8</v>
          </cell>
        </row>
        <row r="30">
          <cell r="C30">
            <v>111.7</v>
          </cell>
          <cell r="D30">
            <v>59.3</v>
          </cell>
          <cell r="E30">
            <v>27.3</v>
          </cell>
          <cell r="F30">
            <v>0</v>
          </cell>
          <cell r="H30">
            <v>366.5</v>
          </cell>
          <cell r="I30">
            <v>567.9</v>
          </cell>
        </row>
        <row r="32">
          <cell r="C32">
            <v>9388.2000000000007</v>
          </cell>
          <cell r="D32">
            <v>4459.1000000000004</v>
          </cell>
          <cell r="E32">
            <v>13105.5</v>
          </cell>
          <cell r="F32">
            <v>0</v>
          </cell>
          <cell r="H32">
            <v>25374</v>
          </cell>
          <cell r="I32">
            <v>41860.699999999997</v>
          </cell>
        </row>
        <row r="33">
          <cell r="C33">
            <v>7574.8</v>
          </cell>
          <cell r="D33">
            <v>4350.1000000000004</v>
          </cell>
          <cell r="E33">
            <v>12570.4</v>
          </cell>
          <cell r="F33">
            <v>0</v>
          </cell>
          <cell r="H33">
            <v>24826.799999999999</v>
          </cell>
          <cell r="I33">
            <v>38024.1</v>
          </cell>
        </row>
        <row r="36">
          <cell r="C36">
            <v>0</v>
          </cell>
          <cell r="D36">
            <v>0</v>
          </cell>
          <cell r="E36">
            <v>0</v>
          </cell>
          <cell r="F36">
            <v>0</v>
          </cell>
          <cell r="H36">
            <v>0</v>
          </cell>
          <cell r="I36">
            <v>0</v>
          </cell>
        </row>
        <row r="37">
          <cell r="C37">
            <v>1813.4</v>
          </cell>
          <cell r="D37">
            <v>109</v>
          </cell>
          <cell r="E37">
            <v>535.1</v>
          </cell>
          <cell r="F37">
            <v>0</v>
          </cell>
          <cell r="H37">
            <v>547.20000000000005</v>
          </cell>
          <cell r="I37">
            <v>3836.6</v>
          </cell>
        </row>
        <row r="39">
          <cell r="C39">
            <v>0</v>
          </cell>
          <cell r="D39">
            <v>0</v>
          </cell>
          <cell r="E39">
            <v>0</v>
          </cell>
          <cell r="F39">
            <v>0</v>
          </cell>
          <cell r="H39">
            <v>0</v>
          </cell>
          <cell r="I39">
            <v>0</v>
          </cell>
        </row>
        <row r="41">
          <cell r="C41">
            <v>44986.3</v>
          </cell>
          <cell r="D41">
            <v>12079.3</v>
          </cell>
          <cell r="E41">
            <v>11690.9</v>
          </cell>
          <cell r="F41">
            <v>30812.799999999999</v>
          </cell>
          <cell r="H41">
            <v>38617.300000000003</v>
          </cell>
          <cell r="I41">
            <v>567.9</v>
          </cell>
        </row>
        <row r="43">
          <cell r="C43">
            <v>57691.3</v>
          </cell>
          <cell r="D43">
            <v>9302.7999999999993</v>
          </cell>
          <cell r="E43">
            <v>25231.200000000001</v>
          </cell>
          <cell r="F43">
            <v>29907</v>
          </cell>
          <cell r="H43">
            <v>66388.7</v>
          </cell>
          <cell r="I43">
            <v>38915.9</v>
          </cell>
        </row>
        <row r="45">
          <cell r="C45">
            <v>12705</v>
          </cell>
          <cell r="D45">
            <v>-2776.5</v>
          </cell>
          <cell r="E45">
            <v>13540.3</v>
          </cell>
          <cell r="F45">
            <v>-905.80000000000291</v>
          </cell>
          <cell r="H45">
            <v>27771.4</v>
          </cell>
          <cell r="I45">
            <v>38348</v>
          </cell>
        </row>
        <row r="47">
          <cell r="C47">
            <v>0</v>
          </cell>
          <cell r="D47">
            <v>7425.9</v>
          </cell>
          <cell r="E47">
            <v>13434.3</v>
          </cell>
          <cell r="F47">
            <v>243.2</v>
          </cell>
          <cell r="H47">
            <v>26082.9</v>
          </cell>
          <cell r="I47">
            <v>24813.599999999999</v>
          </cell>
        </row>
        <row r="48">
          <cell r="C48">
            <v>0</v>
          </cell>
          <cell r="D48">
            <v>6504.1</v>
          </cell>
          <cell r="E48">
            <v>12616.1</v>
          </cell>
          <cell r="F48">
            <v>243.2</v>
          </cell>
          <cell r="H48">
            <v>20588.400000000001</v>
          </cell>
          <cell r="I48">
            <v>21747.7</v>
          </cell>
        </row>
        <row r="49">
          <cell r="C49">
            <v>0</v>
          </cell>
          <cell r="D49">
            <v>921.8</v>
          </cell>
          <cell r="E49">
            <v>810.7</v>
          </cell>
          <cell r="F49">
            <v>0</v>
          </cell>
          <cell r="H49">
            <v>5490.6</v>
          </cell>
          <cell r="I49">
            <v>3065.9</v>
          </cell>
        </row>
        <row r="50">
          <cell r="C50">
            <v>0</v>
          </cell>
          <cell r="D50">
            <v>0</v>
          </cell>
          <cell r="E50">
            <v>7.5</v>
          </cell>
          <cell r="F50">
            <v>0</v>
          </cell>
          <cell r="H50">
            <v>3.9</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61699.5</v>
          </cell>
          <cell r="D55">
            <v>10289</v>
          </cell>
          <cell r="E55">
            <v>11.4</v>
          </cell>
          <cell r="F55">
            <v>0</v>
          </cell>
          <cell r="H55">
            <v>0</v>
          </cell>
          <cell r="I55">
            <v>0</v>
          </cell>
        </row>
        <row r="57">
          <cell r="C57">
            <v>44986.3</v>
          </cell>
          <cell r="D57">
            <v>19505.2</v>
          </cell>
          <cell r="E57">
            <v>25125.200000000001</v>
          </cell>
          <cell r="F57">
            <v>31056</v>
          </cell>
          <cell r="H57">
            <v>64700.2</v>
          </cell>
          <cell r="I57">
            <v>25381.5</v>
          </cell>
        </row>
        <row r="59">
          <cell r="C59">
            <v>108944.3</v>
          </cell>
          <cell r="D59">
            <v>19574.7</v>
          </cell>
          <cell r="E59">
            <v>24699.5</v>
          </cell>
          <cell r="F59">
            <v>29907</v>
          </cell>
          <cell r="H59">
            <v>66184</v>
          </cell>
          <cell r="I59">
            <v>34827.699999999997</v>
          </cell>
        </row>
        <row r="61">
          <cell r="C61">
            <v>-63958</v>
          </cell>
          <cell r="D61">
            <v>-69.500000000003638</v>
          </cell>
          <cell r="E61">
            <v>425.69999999999709</v>
          </cell>
          <cell r="F61">
            <v>1149</v>
          </cell>
          <cell r="H61">
            <v>-1483.8000000000175</v>
          </cell>
          <cell r="I61">
            <v>-9446.1999999999935</v>
          </cell>
        </row>
        <row r="63">
          <cell r="C63">
            <v>-64069.7</v>
          </cell>
          <cell r="D63">
            <v>-128.80000000000365</v>
          </cell>
          <cell r="E63">
            <v>398.39999999999708</v>
          </cell>
          <cell r="F63">
            <v>1149</v>
          </cell>
          <cell r="H63">
            <v>-1850.3000000000175</v>
          </cell>
          <cell r="I63">
            <v>-10014.1</v>
          </cell>
        </row>
        <row r="65">
          <cell r="C65">
            <v>119390.8</v>
          </cell>
          <cell r="D65">
            <v>19591.8</v>
          </cell>
          <cell r="E65">
            <v>25242.6</v>
          </cell>
          <cell r="F65">
            <v>29907</v>
          </cell>
          <cell r="H65">
            <v>66388.7</v>
          </cell>
          <cell r="I65">
            <v>38915.9</v>
          </cell>
        </row>
        <row r="69">
          <cell r="C69">
            <v>24526.1</v>
          </cell>
          <cell r="D69">
            <v>86.8</v>
          </cell>
          <cell r="E69">
            <v>117.4</v>
          </cell>
          <cell r="F69">
            <v>0</v>
          </cell>
          <cell r="H69">
            <v>319.39999999999998</v>
          </cell>
          <cell r="I69">
            <v>6410.3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138.43</v>
          </cell>
          <cell r="D11">
            <v>51.88</v>
          </cell>
          <cell r="E11">
            <v>35.83</v>
          </cell>
          <cell r="F11">
            <v>85.01</v>
          </cell>
          <cell r="H11">
            <v>168.81</v>
          </cell>
          <cell r="I11">
            <v>0</v>
          </cell>
        </row>
        <row r="12">
          <cell r="C12">
            <v>119.04</v>
          </cell>
          <cell r="D12">
            <v>36.700000000000003</v>
          </cell>
          <cell r="E12">
            <v>24</v>
          </cell>
          <cell r="F12">
            <v>74.36</v>
          </cell>
          <cell r="H12">
            <v>147.82</v>
          </cell>
          <cell r="I12">
            <v>0</v>
          </cell>
        </row>
        <row r="13">
          <cell r="C13">
            <v>19.39</v>
          </cell>
          <cell r="D13">
            <v>15.18</v>
          </cell>
          <cell r="E13">
            <v>11.83</v>
          </cell>
          <cell r="F13">
            <v>10.65</v>
          </cell>
          <cell r="H13">
            <v>20.99</v>
          </cell>
          <cell r="I13">
            <v>0</v>
          </cell>
        </row>
        <row r="15">
          <cell r="C15">
            <v>116.3</v>
          </cell>
          <cell r="D15">
            <v>13.89</v>
          </cell>
          <cell r="E15">
            <v>32.94</v>
          </cell>
          <cell r="F15">
            <v>85.01</v>
          </cell>
          <cell r="H15">
            <v>114.53</v>
          </cell>
          <cell r="I15">
            <v>-38.26</v>
          </cell>
        </row>
        <row r="16">
          <cell r="C16">
            <v>52.18</v>
          </cell>
          <cell r="D16">
            <v>5.22</v>
          </cell>
          <cell r="E16">
            <v>17.75</v>
          </cell>
          <cell r="F16">
            <v>0</v>
          </cell>
          <cell r="H16">
            <v>65.55</v>
          </cell>
          <cell r="I16">
            <v>0</v>
          </cell>
        </row>
        <row r="17">
          <cell r="C17">
            <v>23.06</v>
          </cell>
          <cell r="D17">
            <v>7.61</v>
          </cell>
          <cell r="E17">
            <v>11.19</v>
          </cell>
          <cell r="F17">
            <v>0</v>
          </cell>
          <cell r="H17">
            <v>16.239999999999998</v>
          </cell>
          <cell r="I17">
            <v>0</v>
          </cell>
        </row>
        <row r="18">
          <cell r="C18">
            <v>21.53</v>
          </cell>
          <cell r="D18">
            <v>0.04</v>
          </cell>
          <cell r="E18">
            <v>1.98</v>
          </cell>
          <cell r="F18">
            <v>0</v>
          </cell>
          <cell r="H18">
            <v>0.44</v>
          </cell>
          <cell r="I18">
            <v>18.23</v>
          </cell>
        </row>
        <row r="19">
          <cell r="C19">
            <v>19.239999999999998</v>
          </cell>
          <cell r="D19">
            <v>0.02</v>
          </cell>
          <cell r="E19">
            <v>1.31</v>
          </cell>
          <cell r="F19">
            <v>0</v>
          </cell>
          <cell r="H19">
            <v>0.44</v>
          </cell>
          <cell r="I19">
            <v>8</v>
          </cell>
        </row>
        <row r="20">
          <cell r="C20">
            <v>2.29</v>
          </cell>
          <cell r="D20">
            <v>0.02</v>
          </cell>
          <cell r="E20">
            <v>0.67</v>
          </cell>
          <cell r="F20">
            <v>0</v>
          </cell>
          <cell r="H20">
            <v>0</v>
          </cell>
          <cell r="I20">
            <v>10.23</v>
          </cell>
        </row>
        <row r="21">
          <cell r="C21">
            <v>0</v>
          </cell>
          <cell r="D21">
            <v>0</v>
          </cell>
          <cell r="E21">
            <v>0</v>
          </cell>
          <cell r="F21">
            <v>0</v>
          </cell>
          <cell r="H21">
            <v>0</v>
          </cell>
          <cell r="I21">
            <v>0</v>
          </cell>
        </row>
        <row r="22">
          <cell r="C22">
            <v>19.53</v>
          </cell>
          <cell r="D22">
            <v>1.02</v>
          </cell>
          <cell r="E22">
            <v>2.02</v>
          </cell>
          <cell r="F22">
            <v>85.01</v>
          </cell>
          <cell r="H22">
            <v>32.299999999999997</v>
          </cell>
          <cell r="I22">
            <v>0</v>
          </cell>
        </row>
        <row r="23">
          <cell r="C23">
            <v>14.54</v>
          </cell>
          <cell r="D23">
            <v>0.4</v>
          </cell>
          <cell r="E23">
            <v>0</v>
          </cell>
          <cell r="F23">
            <v>69.88</v>
          </cell>
          <cell r="H23">
            <v>0</v>
          </cell>
          <cell r="I23">
            <v>0</v>
          </cell>
        </row>
        <row r="25">
          <cell r="C25">
            <v>1.71</v>
          </cell>
          <cell r="D25">
            <v>0.62</v>
          </cell>
          <cell r="E25">
            <v>2.02</v>
          </cell>
          <cell r="F25">
            <v>15.13</v>
          </cell>
          <cell r="H25">
            <v>32.299999999999997</v>
          </cell>
          <cell r="I25">
            <v>0</v>
          </cell>
        </row>
        <row r="26">
          <cell r="C26">
            <v>0</v>
          </cell>
          <cell r="D26">
            <v>0</v>
          </cell>
          <cell r="E26">
            <v>0</v>
          </cell>
          <cell r="F26">
            <v>0</v>
          </cell>
          <cell r="H26">
            <v>0</v>
          </cell>
          <cell r="I26">
            <v>-56.49</v>
          </cell>
        </row>
        <row r="28">
          <cell r="C28">
            <v>22.13</v>
          </cell>
          <cell r="D28">
            <v>37.99</v>
          </cell>
          <cell r="E28">
            <v>2.89</v>
          </cell>
          <cell r="F28">
            <v>0</v>
          </cell>
          <cell r="H28">
            <v>54.28</v>
          </cell>
          <cell r="I28">
            <v>38.26</v>
          </cell>
        </row>
        <row r="30">
          <cell r="C30">
            <v>0</v>
          </cell>
          <cell r="D30">
            <v>7.0000000000000007E-2</v>
          </cell>
          <cell r="E30">
            <v>0.15</v>
          </cell>
          <cell r="F30">
            <v>0</v>
          </cell>
          <cell r="H30">
            <v>0.89</v>
          </cell>
          <cell r="I30">
            <v>7.29</v>
          </cell>
        </row>
        <row r="32">
          <cell r="C32">
            <v>20.89</v>
          </cell>
          <cell r="D32">
            <v>18.61</v>
          </cell>
          <cell r="E32">
            <v>37.42</v>
          </cell>
          <cell r="F32">
            <v>0</v>
          </cell>
          <cell r="H32">
            <v>82.05</v>
          </cell>
          <cell r="I32">
            <v>103.53</v>
          </cell>
        </row>
        <row r="33">
          <cell r="C33">
            <v>18.68</v>
          </cell>
          <cell r="D33">
            <v>18.48</v>
          </cell>
          <cell r="E33">
            <v>34.69</v>
          </cell>
          <cell r="F33">
            <v>0</v>
          </cell>
          <cell r="H33">
            <v>76</v>
          </cell>
          <cell r="I33">
            <v>98.05</v>
          </cell>
        </row>
        <row r="36">
          <cell r="C36">
            <v>0</v>
          </cell>
          <cell r="D36">
            <v>0</v>
          </cell>
          <cell r="E36">
            <v>0</v>
          </cell>
          <cell r="F36">
            <v>0</v>
          </cell>
          <cell r="H36">
            <v>0</v>
          </cell>
          <cell r="I36">
            <v>0</v>
          </cell>
        </row>
        <row r="37">
          <cell r="C37">
            <v>2.21</v>
          </cell>
          <cell r="D37">
            <v>0.13</v>
          </cell>
          <cell r="E37">
            <v>2.73</v>
          </cell>
          <cell r="F37">
            <v>0</v>
          </cell>
          <cell r="H37">
            <v>6.05</v>
          </cell>
          <cell r="I37">
            <v>5.48</v>
          </cell>
        </row>
        <row r="39">
          <cell r="C39">
            <v>0</v>
          </cell>
          <cell r="D39">
            <v>0</v>
          </cell>
          <cell r="E39">
            <v>0</v>
          </cell>
          <cell r="F39">
            <v>0</v>
          </cell>
          <cell r="H39">
            <v>0</v>
          </cell>
          <cell r="I39">
            <v>0</v>
          </cell>
        </row>
        <row r="41">
          <cell r="C41">
            <v>138.43</v>
          </cell>
          <cell r="D41">
            <v>51.95</v>
          </cell>
          <cell r="E41">
            <v>35.979999999999997</v>
          </cell>
          <cell r="F41">
            <v>85.01</v>
          </cell>
          <cell r="H41">
            <v>169.7</v>
          </cell>
          <cell r="I41">
            <v>7.29</v>
          </cell>
        </row>
        <row r="43">
          <cell r="C43">
            <v>137.19</v>
          </cell>
          <cell r="D43">
            <v>32.5</v>
          </cell>
          <cell r="E43">
            <v>70.36</v>
          </cell>
          <cell r="F43">
            <v>85.01</v>
          </cell>
          <cell r="H43">
            <v>196.58</v>
          </cell>
          <cell r="I43">
            <v>65.27</v>
          </cell>
        </row>
        <row r="45">
          <cell r="C45">
            <v>-1.2400000000000091</v>
          </cell>
          <cell r="D45">
            <v>-19.45</v>
          </cell>
          <cell r="E45">
            <v>34.380000000000003</v>
          </cell>
          <cell r="F45">
            <v>0</v>
          </cell>
          <cell r="H45">
            <v>26.88</v>
          </cell>
          <cell r="I45">
            <v>57.98</v>
          </cell>
        </row>
        <row r="47">
          <cell r="C47">
            <v>0</v>
          </cell>
          <cell r="D47">
            <v>13.62</v>
          </cell>
          <cell r="E47">
            <v>29.07</v>
          </cell>
          <cell r="F47">
            <v>0.31</v>
          </cell>
          <cell r="H47">
            <v>32.729999999999997</v>
          </cell>
          <cell r="I47">
            <v>39.78</v>
          </cell>
        </row>
        <row r="48">
          <cell r="C48">
            <v>0</v>
          </cell>
          <cell r="D48">
            <v>9.44</v>
          </cell>
          <cell r="E48">
            <v>26.28</v>
          </cell>
          <cell r="F48">
            <v>0.31</v>
          </cell>
          <cell r="H48">
            <v>13.94</v>
          </cell>
          <cell r="I48">
            <v>28.76</v>
          </cell>
        </row>
        <row r="49">
          <cell r="C49">
            <v>0</v>
          </cell>
          <cell r="D49">
            <v>3.04</v>
          </cell>
          <cell r="E49">
            <v>2.09</v>
          </cell>
          <cell r="F49">
            <v>0</v>
          </cell>
          <cell r="H49">
            <v>18.45</v>
          </cell>
          <cell r="I49">
            <v>11</v>
          </cell>
        </row>
        <row r="50">
          <cell r="C50">
            <v>0</v>
          </cell>
          <cell r="D50">
            <v>1.1399999999999999</v>
          </cell>
          <cell r="E50">
            <v>0.7</v>
          </cell>
          <cell r="F50">
            <v>0</v>
          </cell>
          <cell r="H50">
            <v>0.34</v>
          </cell>
          <cell r="I50">
            <v>0.02</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78.73</v>
          </cell>
          <cell r="D55">
            <v>34.58</v>
          </cell>
          <cell r="E55">
            <v>2.2000000000000002</v>
          </cell>
          <cell r="F55">
            <v>0</v>
          </cell>
          <cell r="H55">
            <v>0</v>
          </cell>
          <cell r="I55">
            <v>0</v>
          </cell>
        </row>
        <row r="57">
          <cell r="C57">
            <v>138.43</v>
          </cell>
          <cell r="D57">
            <v>65.569999999999993</v>
          </cell>
          <cell r="E57">
            <v>65.05</v>
          </cell>
          <cell r="F57">
            <v>85.32</v>
          </cell>
          <cell r="H57">
            <v>202.43</v>
          </cell>
          <cell r="I57">
            <v>47.07</v>
          </cell>
        </row>
        <row r="59">
          <cell r="C59">
            <v>194.39</v>
          </cell>
          <cell r="D59">
            <v>67.040000000000006</v>
          </cell>
          <cell r="E59">
            <v>70.58</v>
          </cell>
          <cell r="F59">
            <v>85.01</v>
          </cell>
          <cell r="H59">
            <v>196.14</v>
          </cell>
          <cell r="I59">
            <v>47.04</v>
          </cell>
        </row>
        <row r="61">
          <cell r="C61">
            <v>-55.96</v>
          </cell>
          <cell r="D61">
            <v>-1.4699999999999847</v>
          </cell>
          <cell r="E61">
            <v>-5.5299999999999869</v>
          </cell>
          <cell r="F61">
            <v>0.31000000000001648</v>
          </cell>
          <cell r="H61">
            <v>6.2900000000000205</v>
          </cell>
          <cell r="I61">
            <v>3.0000000000001137E-2</v>
          </cell>
        </row>
        <row r="63">
          <cell r="C63">
            <v>-55.96</v>
          </cell>
          <cell r="D63">
            <v>-1.5399999999999847</v>
          </cell>
          <cell r="E63">
            <v>-5.6799999999999873</v>
          </cell>
          <cell r="F63">
            <v>0.31000000000001648</v>
          </cell>
          <cell r="H63">
            <v>5.4000000000000208</v>
          </cell>
          <cell r="I63">
            <v>-7.26</v>
          </cell>
        </row>
        <row r="65">
          <cell r="C65">
            <v>215.92</v>
          </cell>
          <cell r="D65">
            <v>67.08</v>
          </cell>
          <cell r="E65">
            <v>72.56</v>
          </cell>
          <cell r="F65">
            <v>85.01</v>
          </cell>
          <cell r="H65">
            <v>196.58</v>
          </cell>
          <cell r="I65">
            <v>65.27</v>
          </cell>
        </row>
        <row r="69">
          <cell r="C69">
            <v>23.31</v>
          </cell>
          <cell r="D69">
            <v>8.56</v>
          </cell>
          <cell r="E69">
            <v>7.53</v>
          </cell>
          <cell r="F69">
            <v>0</v>
          </cell>
          <cell r="H69">
            <v>-0.17</v>
          </cell>
          <cell r="I69">
            <v>19.93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363.37</v>
          </cell>
          <cell r="D11">
            <v>159.61000000000001</v>
          </cell>
          <cell r="E11">
            <v>107.26</v>
          </cell>
          <cell r="F11">
            <v>240.82</v>
          </cell>
          <cell r="H11">
            <v>460.54</v>
          </cell>
          <cell r="I11">
            <v>0</v>
          </cell>
        </row>
        <row r="12">
          <cell r="C12">
            <v>278.14</v>
          </cell>
          <cell r="D12">
            <v>135.58000000000001</v>
          </cell>
          <cell r="E12">
            <v>66.81</v>
          </cell>
          <cell r="F12">
            <v>220.82</v>
          </cell>
          <cell r="H12">
            <v>391.54</v>
          </cell>
          <cell r="I12">
            <v>0</v>
          </cell>
        </row>
        <row r="13">
          <cell r="C13">
            <v>85.23</v>
          </cell>
          <cell r="D13">
            <v>24.03</v>
          </cell>
          <cell r="E13">
            <v>40.450000000000003</v>
          </cell>
          <cell r="F13">
            <v>20</v>
          </cell>
          <cell r="H13">
            <v>69</v>
          </cell>
          <cell r="I13">
            <v>0</v>
          </cell>
        </row>
        <row r="15">
          <cell r="C15">
            <v>373.89</v>
          </cell>
          <cell r="D15">
            <v>45.11</v>
          </cell>
          <cell r="E15">
            <v>113.54</v>
          </cell>
          <cell r="F15">
            <v>242.64</v>
          </cell>
          <cell r="H15">
            <v>340.02</v>
          </cell>
          <cell r="I15">
            <v>-81.44</v>
          </cell>
        </row>
        <row r="16">
          <cell r="C16">
            <v>159.94999999999999</v>
          </cell>
          <cell r="D16">
            <v>13.31</v>
          </cell>
          <cell r="E16">
            <v>59.07</v>
          </cell>
          <cell r="F16">
            <v>0</v>
          </cell>
          <cell r="H16">
            <v>218.72</v>
          </cell>
          <cell r="I16">
            <v>0</v>
          </cell>
        </row>
        <row r="17">
          <cell r="C17">
            <v>65.25</v>
          </cell>
          <cell r="D17">
            <v>27.81</v>
          </cell>
          <cell r="E17">
            <v>34.18</v>
          </cell>
          <cell r="F17">
            <v>0</v>
          </cell>
          <cell r="H17">
            <v>44.77</v>
          </cell>
          <cell r="I17">
            <v>0</v>
          </cell>
        </row>
        <row r="18">
          <cell r="C18">
            <v>87.11</v>
          </cell>
          <cell r="D18">
            <v>0.05</v>
          </cell>
          <cell r="E18">
            <v>12.86</v>
          </cell>
          <cell r="F18">
            <v>0</v>
          </cell>
          <cell r="H18">
            <v>0.77</v>
          </cell>
          <cell r="I18">
            <v>58.75</v>
          </cell>
        </row>
        <row r="19">
          <cell r="C19">
            <v>80.209999999999994</v>
          </cell>
          <cell r="D19">
            <v>0.02</v>
          </cell>
          <cell r="E19">
            <v>10.78</v>
          </cell>
          <cell r="F19">
            <v>0</v>
          </cell>
          <cell r="H19">
            <v>0.77</v>
          </cell>
          <cell r="I19">
            <v>37.270000000000003</v>
          </cell>
        </row>
        <row r="20">
          <cell r="C20">
            <v>6.9</v>
          </cell>
          <cell r="D20">
            <v>0.03</v>
          </cell>
          <cell r="E20">
            <v>2.08</v>
          </cell>
          <cell r="F20">
            <v>0</v>
          </cell>
          <cell r="H20">
            <v>0</v>
          </cell>
          <cell r="I20">
            <v>21.48</v>
          </cell>
        </row>
        <row r="21">
          <cell r="C21">
            <v>0</v>
          </cell>
          <cell r="D21">
            <v>0</v>
          </cell>
          <cell r="E21">
            <v>0</v>
          </cell>
          <cell r="F21">
            <v>0</v>
          </cell>
          <cell r="H21">
            <v>0</v>
          </cell>
          <cell r="I21">
            <v>0</v>
          </cell>
        </row>
        <row r="22">
          <cell r="C22">
            <v>61.58</v>
          </cell>
          <cell r="D22">
            <v>3.94</v>
          </cell>
          <cell r="E22">
            <v>7.43</v>
          </cell>
          <cell r="F22">
            <v>242.64</v>
          </cell>
          <cell r="H22">
            <v>75.760000000000005</v>
          </cell>
          <cell r="I22">
            <v>0</v>
          </cell>
        </row>
        <row r="23">
          <cell r="C23">
            <v>46.03</v>
          </cell>
          <cell r="D23">
            <v>1.39</v>
          </cell>
          <cell r="E23">
            <v>0</v>
          </cell>
          <cell r="F23">
            <v>242.64</v>
          </cell>
          <cell r="H23">
            <v>0</v>
          </cell>
          <cell r="I23">
            <v>0</v>
          </cell>
        </row>
        <row r="25">
          <cell r="C25">
            <v>3.24</v>
          </cell>
          <cell r="D25">
            <v>2.5499999999999998</v>
          </cell>
          <cell r="E25">
            <v>7.43</v>
          </cell>
          <cell r="F25">
            <v>0</v>
          </cell>
          <cell r="H25">
            <v>75.760000000000005</v>
          </cell>
          <cell r="I25">
            <v>0</v>
          </cell>
        </row>
        <row r="26">
          <cell r="C26">
            <v>0</v>
          </cell>
          <cell r="D26">
            <v>0</v>
          </cell>
          <cell r="E26">
            <v>0</v>
          </cell>
          <cell r="F26">
            <v>0</v>
          </cell>
          <cell r="H26">
            <v>0</v>
          </cell>
          <cell r="I26">
            <v>-140.19</v>
          </cell>
        </row>
        <row r="28">
          <cell r="C28">
            <v>-10.52</v>
          </cell>
          <cell r="D28">
            <v>114.5</v>
          </cell>
          <cell r="E28">
            <v>-6.2799999999999869</v>
          </cell>
          <cell r="F28">
            <v>-1.8199999999999932</v>
          </cell>
          <cell r="H28">
            <v>120.52</v>
          </cell>
          <cell r="I28">
            <v>81.44</v>
          </cell>
        </row>
        <row r="30">
          <cell r="C30">
            <v>0</v>
          </cell>
          <cell r="D30">
            <v>0.71</v>
          </cell>
          <cell r="E30">
            <v>0.4</v>
          </cell>
          <cell r="F30">
            <v>0</v>
          </cell>
          <cell r="H30">
            <v>3.22</v>
          </cell>
          <cell r="I30">
            <v>14.2</v>
          </cell>
        </row>
        <row r="32">
          <cell r="C32">
            <v>46.87</v>
          </cell>
          <cell r="D32">
            <v>45.49</v>
          </cell>
          <cell r="E32">
            <v>92.58</v>
          </cell>
          <cell r="F32">
            <v>0</v>
          </cell>
          <cell r="H32">
            <v>205.16</v>
          </cell>
          <cell r="I32">
            <v>266.45</v>
          </cell>
        </row>
        <row r="33">
          <cell r="C33">
            <v>45.7</v>
          </cell>
          <cell r="D33">
            <v>43.66</v>
          </cell>
          <cell r="E33">
            <v>77.25</v>
          </cell>
          <cell r="F33">
            <v>0</v>
          </cell>
          <cell r="H33">
            <v>198.49</v>
          </cell>
          <cell r="I33">
            <v>244.83</v>
          </cell>
        </row>
        <row r="36">
          <cell r="C36">
            <v>0</v>
          </cell>
          <cell r="D36">
            <v>0</v>
          </cell>
          <cell r="E36">
            <v>0</v>
          </cell>
          <cell r="F36">
            <v>0</v>
          </cell>
          <cell r="H36">
            <v>0</v>
          </cell>
          <cell r="I36">
            <v>0</v>
          </cell>
        </row>
        <row r="37">
          <cell r="C37">
            <v>1.17</v>
          </cell>
          <cell r="D37">
            <v>1.83</v>
          </cell>
          <cell r="E37">
            <v>15.33</v>
          </cell>
          <cell r="F37">
            <v>0</v>
          </cell>
          <cell r="H37">
            <v>6.67</v>
          </cell>
          <cell r="I37">
            <v>21.62</v>
          </cell>
        </row>
        <row r="39">
          <cell r="C39">
            <v>0</v>
          </cell>
          <cell r="D39">
            <v>0</v>
          </cell>
          <cell r="E39">
            <v>0</v>
          </cell>
          <cell r="F39">
            <v>0</v>
          </cell>
          <cell r="H39">
            <v>0</v>
          </cell>
          <cell r="I39">
            <v>0</v>
          </cell>
        </row>
        <row r="41">
          <cell r="C41">
            <v>363.37</v>
          </cell>
          <cell r="D41">
            <v>160.32</v>
          </cell>
          <cell r="E41">
            <v>107.66</v>
          </cell>
          <cell r="F41">
            <v>240.82</v>
          </cell>
          <cell r="H41">
            <v>463.76</v>
          </cell>
          <cell r="I41">
            <v>14.2</v>
          </cell>
        </row>
        <row r="43">
          <cell r="C43">
            <v>420.76</v>
          </cell>
          <cell r="D43">
            <v>90.6</v>
          </cell>
          <cell r="E43">
            <v>206.12</v>
          </cell>
          <cell r="F43">
            <v>242.64</v>
          </cell>
          <cell r="H43">
            <v>545.17999999999995</v>
          </cell>
          <cell r="I43">
            <v>185.01</v>
          </cell>
        </row>
        <row r="45">
          <cell r="C45">
            <v>57.39</v>
          </cell>
          <cell r="D45">
            <v>-69.72</v>
          </cell>
          <cell r="E45">
            <v>98.46</v>
          </cell>
          <cell r="F45">
            <v>1.8199999999999932</v>
          </cell>
          <cell r="H45">
            <v>81.419999999999902</v>
          </cell>
          <cell r="I45">
            <v>170.81</v>
          </cell>
        </row>
        <row r="47">
          <cell r="C47">
            <v>0</v>
          </cell>
          <cell r="D47">
            <v>54.57</v>
          </cell>
          <cell r="E47">
            <v>76.959999999999994</v>
          </cell>
          <cell r="F47">
            <v>1.38</v>
          </cell>
          <cell r="H47">
            <v>86.85</v>
          </cell>
          <cell r="I47">
            <v>67.83</v>
          </cell>
        </row>
        <row r="48">
          <cell r="C48">
            <v>0</v>
          </cell>
          <cell r="D48">
            <v>37.06</v>
          </cell>
          <cell r="E48">
            <v>62.91</v>
          </cell>
          <cell r="F48">
            <v>1.38</v>
          </cell>
          <cell r="H48">
            <v>23.05</v>
          </cell>
          <cell r="I48">
            <v>29.55</v>
          </cell>
        </row>
        <row r="49">
          <cell r="C49">
            <v>0</v>
          </cell>
          <cell r="D49">
            <v>10.24</v>
          </cell>
          <cell r="E49">
            <v>13.26</v>
          </cell>
          <cell r="F49">
            <v>0</v>
          </cell>
          <cell r="H49">
            <v>62.92</v>
          </cell>
          <cell r="I49">
            <v>38.28</v>
          </cell>
        </row>
        <row r="50">
          <cell r="C50">
            <v>0</v>
          </cell>
          <cell r="D50">
            <v>7.27</v>
          </cell>
          <cell r="E50">
            <v>0.79</v>
          </cell>
          <cell r="F50">
            <v>0</v>
          </cell>
          <cell r="H50">
            <v>0.88</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153.94999999999999</v>
          </cell>
          <cell r="D55">
            <v>124.7</v>
          </cell>
          <cell r="E55">
            <v>8.94</v>
          </cell>
          <cell r="F55">
            <v>0</v>
          </cell>
          <cell r="H55">
            <v>0</v>
          </cell>
          <cell r="I55">
            <v>0</v>
          </cell>
        </row>
        <row r="57">
          <cell r="C57">
            <v>363.37</v>
          </cell>
          <cell r="D57">
            <v>214.89</v>
          </cell>
          <cell r="E57">
            <v>184.62</v>
          </cell>
          <cell r="F57">
            <v>242.2</v>
          </cell>
          <cell r="H57">
            <v>550.61</v>
          </cell>
          <cell r="I57">
            <v>82.03</v>
          </cell>
        </row>
        <row r="59">
          <cell r="C59">
            <v>487.6</v>
          </cell>
          <cell r="D59">
            <v>215.25</v>
          </cell>
          <cell r="E59">
            <v>202.2</v>
          </cell>
          <cell r="F59">
            <v>242.64</v>
          </cell>
          <cell r="H59">
            <v>544.41</v>
          </cell>
          <cell r="I59">
            <v>126.26</v>
          </cell>
        </row>
        <row r="61">
          <cell r="C61">
            <v>-124.23</v>
          </cell>
          <cell r="D61">
            <v>-0.3599999999999568</v>
          </cell>
          <cell r="E61">
            <v>-17.579999999999998</v>
          </cell>
          <cell r="F61">
            <v>-0.43999999999999773</v>
          </cell>
          <cell r="H61">
            <v>6.2000000000000455</v>
          </cell>
          <cell r="I61">
            <v>-44.23</v>
          </cell>
        </row>
        <row r="63">
          <cell r="C63">
            <v>-124.23</v>
          </cell>
          <cell r="D63">
            <v>-1.0699999999999568</v>
          </cell>
          <cell r="E63">
            <v>-17.98</v>
          </cell>
          <cell r="F63">
            <v>-0.43999999999999773</v>
          </cell>
          <cell r="H63">
            <v>2.9800000000000453</v>
          </cell>
          <cell r="I63">
            <v>-58.43</v>
          </cell>
        </row>
        <row r="65">
          <cell r="C65">
            <v>574.71</v>
          </cell>
          <cell r="D65">
            <v>215.3</v>
          </cell>
          <cell r="E65">
            <v>215.06</v>
          </cell>
          <cell r="F65">
            <v>242.64</v>
          </cell>
          <cell r="H65">
            <v>545.17999999999995</v>
          </cell>
          <cell r="I65">
            <v>185.01</v>
          </cell>
        </row>
        <row r="69">
          <cell r="C69">
            <v>135.88999999999999</v>
          </cell>
          <cell r="D69">
            <v>0.39</v>
          </cell>
          <cell r="E69">
            <v>27.08</v>
          </cell>
          <cell r="F69">
            <v>0</v>
          </cell>
          <cell r="H69">
            <v>1.78</v>
          </cell>
          <cell r="I69">
            <v>121.72</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786.17</v>
          </cell>
          <cell r="D11">
            <v>483.66</v>
          </cell>
          <cell r="E11">
            <v>277.98</v>
          </cell>
          <cell r="F11">
            <v>694.26</v>
          </cell>
          <cell r="H11">
            <v>1240.3900000000001</v>
          </cell>
          <cell r="I11">
            <v>0</v>
          </cell>
        </row>
        <row r="12">
          <cell r="C12">
            <v>662.56</v>
          </cell>
          <cell r="D12">
            <v>350.8</v>
          </cell>
          <cell r="E12">
            <v>180.44</v>
          </cell>
          <cell r="F12">
            <v>669.24</v>
          </cell>
          <cell r="H12">
            <v>1068.06</v>
          </cell>
          <cell r="I12">
            <v>0</v>
          </cell>
        </row>
        <row r="13">
          <cell r="C13">
            <v>123.61</v>
          </cell>
          <cell r="D13">
            <v>132.86000000000001</v>
          </cell>
          <cell r="E13">
            <v>97.54</v>
          </cell>
          <cell r="F13">
            <v>25.02</v>
          </cell>
          <cell r="H13">
            <v>172.33</v>
          </cell>
          <cell r="I13">
            <v>0</v>
          </cell>
        </row>
        <row r="15">
          <cell r="C15">
            <v>943.93</v>
          </cell>
          <cell r="D15">
            <v>173.57</v>
          </cell>
          <cell r="E15">
            <v>270.43</v>
          </cell>
          <cell r="F15">
            <v>696.6</v>
          </cell>
          <cell r="H15">
            <v>934.89</v>
          </cell>
          <cell r="I15">
            <v>-11.770000000000209</v>
          </cell>
        </row>
        <row r="16">
          <cell r="C16">
            <v>382.6</v>
          </cell>
          <cell r="D16">
            <v>39.340000000000003</v>
          </cell>
          <cell r="E16">
            <v>157.15</v>
          </cell>
          <cell r="F16">
            <v>0</v>
          </cell>
          <cell r="H16">
            <v>614.34</v>
          </cell>
          <cell r="I16">
            <v>0</v>
          </cell>
        </row>
        <row r="17">
          <cell r="C17">
            <v>159.65</v>
          </cell>
          <cell r="D17">
            <v>97.52</v>
          </cell>
          <cell r="E17">
            <v>59.58</v>
          </cell>
          <cell r="F17">
            <v>0</v>
          </cell>
          <cell r="H17">
            <v>116.18</v>
          </cell>
          <cell r="I17">
            <v>0</v>
          </cell>
        </row>
        <row r="18">
          <cell r="C18">
            <v>246.79</v>
          </cell>
          <cell r="D18">
            <v>4.01</v>
          </cell>
          <cell r="E18">
            <v>31.55</v>
          </cell>
          <cell r="F18">
            <v>0</v>
          </cell>
          <cell r="H18">
            <v>7.11</v>
          </cell>
          <cell r="I18">
            <v>154.62</v>
          </cell>
        </row>
        <row r="19">
          <cell r="C19">
            <v>236.05</v>
          </cell>
          <cell r="D19">
            <v>3.96</v>
          </cell>
          <cell r="E19">
            <v>28.16</v>
          </cell>
          <cell r="F19">
            <v>0</v>
          </cell>
          <cell r="H19">
            <v>7.11</v>
          </cell>
          <cell r="I19">
            <v>96.4</v>
          </cell>
        </row>
        <row r="20">
          <cell r="C20">
            <v>10.74</v>
          </cell>
          <cell r="D20">
            <v>0.05</v>
          </cell>
          <cell r="E20">
            <v>3.39</v>
          </cell>
          <cell r="F20">
            <v>0</v>
          </cell>
          <cell r="H20">
            <v>0</v>
          </cell>
          <cell r="I20">
            <v>58.22</v>
          </cell>
        </row>
        <row r="21">
          <cell r="C21">
            <v>0</v>
          </cell>
          <cell r="D21">
            <v>0</v>
          </cell>
          <cell r="E21">
            <v>0</v>
          </cell>
          <cell r="F21">
            <v>0</v>
          </cell>
          <cell r="H21">
            <v>0</v>
          </cell>
          <cell r="I21">
            <v>0</v>
          </cell>
        </row>
        <row r="22">
          <cell r="C22">
            <v>154.88999999999999</v>
          </cell>
          <cell r="D22">
            <v>32.700000000000003</v>
          </cell>
          <cell r="E22">
            <v>22.15</v>
          </cell>
          <cell r="F22">
            <v>696.6</v>
          </cell>
          <cell r="H22">
            <v>197.26</v>
          </cell>
          <cell r="I22">
            <v>0</v>
          </cell>
        </row>
        <row r="23">
          <cell r="C23">
            <v>105.66</v>
          </cell>
          <cell r="D23">
            <v>24.01</v>
          </cell>
          <cell r="E23">
            <v>0</v>
          </cell>
          <cell r="F23">
            <v>696.6</v>
          </cell>
          <cell r="H23">
            <v>0</v>
          </cell>
          <cell r="I23">
            <v>0</v>
          </cell>
        </row>
        <row r="25">
          <cell r="C25">
            <v>12.87</v>
          </cell>
          <cell r="D25">
            <v>8.69</v>
          </cell>
          <cell r="E25">
            <v>22.15</v>
          </cell>
          <cell r="F25">
            <v>0</v>
          </cell>
          <cell r="H25">
            <v>197.26</v>
          </cell>
          <cell r="I25">
            <v>0</v>
          </cell>
        </row>
        <row r="26">
          <cell r="C26">
            <v>0</v>
          </cell>
          <cell r="D26">
            <v>0</v>
          </cell>
          <cell r="E26">
            <v>0</v>
          </cell>
          <cell r="F26">
            <v>0</v>
          </cell>
          <cell r="H26">
            <v>0</v>
          </cell>
          <cell r="I26">
            <v>-166.39</v>
          </cell>
        </row>
        <row r="28">
          <cell r="C28">
            <v>-157.76</v>
          </cell>
          <cell r="D28">
            <v>310.08999999999997</v>
          </cell>
          <cell r="E28">
            <v>7.5500000000000114</v>
          </cell>
          <cell r="F28">
            <v>-2.3400000000000318</v>
          </cell>
          <cell r="H28">
            <v>305.5</v>
          </cell>
          <cell r="I28">
            <v>11.770000000000209</v>
          </cell>
        </row>
        <row r="30">
          <cell r="C30">
            <v>0.5</v>
          </cell>
          <cell r="D30">
            <v>1.49</v>
          </cell>
          <cell r="E30">
            <v>1.19</v>
          </cell>
          <cell r="F30">
            <v>0</v>
          </cell>
          <cell r="H30">
            <v>6.98</v>
          </cell>
          <cell r="I30">
            <v>25.07</v>
          </cell>
        </row>
        <row r="32">
          <cell r="C32">
            <v>102.44</v>
          </cell>
          <cell r="D32">
            <v>132.34</v>
          </cell>
          <cell r="E32">
            <v>186.26</v>
          </cell>
          <cell r="F32">
            <v>0</v>
          </cell>
          <cell r="H32">
            <v>517.58000000000004</v>
          </cell>
          <cell r="I32">
            <v>559.19000000000005</v>
          </cell>
        </row>
        <row r="33">
          <cell r="C33">
            <v>101.73</v>
          </cell>
          <cell r="D33">
            <v>121.53</v>
          </cell>
          <cell r="E33">
            <v>159.24</v>
          </cell>
          <cell r="F33">
            <v>0</v>
          </cell>
          <cell r="H33">
            <v>500.98</v>
          </cell>
          <cell r="I33">
            <v>526.71</v>
          </cell>
        </row>
        <row r="36">
          <cell r="C36">
            <v>0</v>
          </cell>
          <cell r="D36">
            <v>0</v>
          </cell>
          <cell r="E36">
            <v>0</v>
          </cell>
          <cell r="F36">
            <v>0</v>
          </cell>
          <cell r="H36">
            <v>0</v>
          </cell>
          <cell r="I36">
            <v>0</v>
          </cell>
        </row>
        <row r="37">
          <cell r="C37">
            <v>0.71</v>
          </cell>
          <cell r="D37">
            <v>10.81</v>
          </cell>
          <cell r="E37">
            <v>27.02</v>
          </cell>
          <cell r="F37">
            <v>0</v>
          </cell>
          <cell r="H37">
            <v>16.600000000000001</v>
          </cell>
          <cell r="I37">
            <v>32.479999999999997</v>
          </cell>
        </row>
        <row r="39">
          <cell r="C39">
            <v>0</v>
          </cell>
          <cell r="D39">
            <v>0</v>
          </cell>
          <cell r="E39">
            <v>0</v>
          </cell>
          <cell r="F39">
            <v>0</v>
          </cell>
          <cell r="H39">
            <v>0</v>
          </cell>
          <cell r="I39">
            <v>0</v>
          </cell>
        </row>
        <row r="41">
          <cell r="C41">
            <v>786.67</v>
          </cell>
          <cell r="D41">
            <v>485.15</v>
          </cell>
          <cell r="E41">
            <v>279.17</v>
          </cell>
          <cell r="F41">
            <v>694.26</v>
          </cell>
          <cell r="H41">
            <v>1247.3699999999999</v>
          </cell>
          <cell r="I41">
            <v>25.07</v>
          </cell>
        </row>
        <row r="43">
          <cell r="C43">
            <v>1046.3699999999999</v>
          </cell>
          <cell r="D43">
            <v>305.91000000000003</v>
          </cell>
          <cell r="E43">
            <v>456.69</v>
          </cell>
          <cell r="F43">
            <v>696.6</v>
          </cell>
          <cell r="H43">
            <v>1452.47</v>
          </cell>
          <cell r="I43">
            <v>547.41999999999996</v>
          </cell>
        </row>
        <row r="45">
          <cell r="C45">
            <v>259.7</v>
          </cell>
          <cell r="D45">
            <v>-179.24</v>
          </cell>
          <cell r="E45">
            <v>177.52</v>
          </cell>
          <cell r="F45">
            <v>2.3400000000000318</v>
          </cell>
          <cell r="H45">
            <v>205.1</v>
          </cell>
          <cell r="I45">
            <v>522.35</v>
          </cell>
        </row>
        <row r="47">
          <cell r="C47">
            <v>157.69999999999999</v>
          </cell>
          <cell r="D47">
            <v>201.22</v>
          </cell>
          <cell r="E47">
            <v>174.97</v>
          </cell>
          <cell r="F47">
            <v>5.03</v>
          </cell>
          <cell r="H47">
            <v>218.42</v>
          </cell>
          <cell r="I47">
            <v>202.57</v>
          </cell>
        </row>
        <row r="48">
          <cell r="C48">
            <v>0</v>
          </cell>
          <cell r="D48">
            <v>163.82</v>
          </cell>
          <cell r="E48">
            <v>138.47999999999999</v>
          </cell>
          <cell r="F48">
            <v>5.03</v>
          </cell>
          <cell r="H48">
            <v>48.27</v>
          </cell>
          <cell r="I48">
            <v>102.06</v>
          </cell>
        </row>
        <row r="49">
          <cell r="C49">
            <v>0</v>
          </cell>
          <cell r="D49">
            <v>23.18</v>
          </cell>
          <cell r="E49">
            <v>36.24</v>
          </cell>
          <cell r="F49">
            <v>0</v>
          </cell>
          <cell r="H49">
            <v>168.19</v>
          </cell>
          <cell r="I49">
            <v>95.14</v>
          </cell>
        </row>
        <row r="50">
          <cell r="C50">
            <v>0</v>
          </cell>
          <cell r="D50">
            <v>14.22</v>
          </cell>
          <cell r="E50">
            <v>0.25</v>
          </cell>
          <cell r="F50">
            <v>0</v>
          </cell>
          <cell r="H50">
            <v>1.96</v>
          </cell>
          <cell r="I50">
            <v>0</v>
          </cell>
        </row>
        <row r="51">
          <cell r="C51">
            <v>0</v>
          </cell>
          <cell r="D51">
            <v>0</v>
          </cell>
          <cell r="E51">
            <v>0</v>
          </cell>
          <cell r="F51">
            <v>0</v>
          </cell>
          <cell r="H51">
            <v>0</v>
          </cell>
          <cell r="I51">
            <v>0</v>
          </cell>
        </row>
        <row r="52">
          <cell r="C52">
            <v>46.34</v>
          </cell>
          <cell r="D52">
            <v>0</v>
          </cell>
          <cell r="E52">
            <v>0</v>
          </cell>
          <cell r="F52">
            <v>0</v>
          </cell>
          <cell r="H52">
            <v>0</v>
          </cell>
          <cell r="I52">
            <v>5.37</v>
          </cell>
        </row>
        <row r="53">
          <cell r="C53">
            <v>111.36</v>
          </cell>
          <cell r="D53">
            <v>0</v>
          </cell>
          <cell r="E53">
            <v>0</v>
          </cell>
          <cell r="F53">
            <v>0</v>
          </cell>
          <cell r="H53">
            <v>0</v>
          </cell>
          <cell r="I53">
            <v>0</v>
          </cell>
        </row>
        <row r="55">
          <cell r="C55">
            <v>457.66</v>
          </cell>
          <cell r="D55">
            <v>322.75</v>
          </cell>
          <cell r="E55">
            <v>16.43</v>
          </cell>
          <cell r="F55">
            <v>0</v>
          </cell>
          <cell r="H55">
            <v>51.71</v>
          </cell>
          <cell r="I55">
            <v>111.36</v>
          </cell>
        </row>
        <row r="57">
          <cell r="C57">
            <v>944.37</v>
          </cell>
          <cell r="D57">
            <v>686.37</v>
          </cell>
          <cell r="E57">
            <v>454.14</v>
          </cell>
          <cell r="F57">
            <v>699.29</v>
          </cell>
          <cell r="H57">
            <v>1465.79</v>
          </cell>
          <cell r="I57">
            <v>227.64</v>
          </cell>
        </row>
        <row r="59">
          <cell r="C59">
            <v>1257.24</v>
          </cell>
          <cell r="D59">
            <v>624.65</v>
          </cell>
          <cell r="E59">
            <v>441.57</v>
          </cell>
          <cell r="F59">
            <v>696.6</v>
          </cell>
          <cell r="H59">
            <v>1497.07</v>
          </cell>
          <cell r="I59">
            <v>504.16</v>
          </cell>
        </row>
        <row r="61">
          <cell r="C61">
            <v>-312.87</v>
          </cell>
          <cell r="D61">
            <v>61.72</v>
          </cell>
          <cell r="E61">
            <v>12.569999999999936</v>
          </cell>
          <cell r="F61">
            <v>2.6899999999999409</v>
          </cell>
          <cell r="H61">
            <v>-31.2800000000002</v>
          </cell>
          <cell r="I61">
            <v>-276.52</v>
          </cell>
        </row>
        <row r="63">
          <cell r="C63">
            <v>-313.37</v>
          </cell>
          <cell r="D63">
            <v>60.23</v>
          </cell>
          <cell r="E63">
            <v>11.379999999999937</v>
          </cell>
          <cell r="F63">
            <v>2.6899999999999409</v>
          </cell>
          <cell r="H63">
            <v>-38.260000000000204</v>
          </cell>
          <cell r="I63">
            <v>-301.58999999999997</v>
          </cell>
        </row>
        <row r="65">
          <cell r="C65">
            <v>1504.03</v>
          </cell>
          <cell r="D65">
            <v>628.66</v>
          </cell>
          <cell r="E65">
            <v>473.12</v>
          </cell>
          <cell r="F65">
            <v>696.6</v>
          </cell>
          <cell r="H65">
            <v>1504.18</v>
          </cell>
          <cell r="I65">
            <v>658.78</v>
          </cell>
        </row>
        <row r="69">
          <cell r="C69">
            <v>334.17</v>
          </cell>
          <cell r="D69">
            <v>-7.18</v>
          </cell>
          <cell r="E69">
            <v>21.59</v>
          </cell>
          <cell r="F69">
            <v>0</v>
          </cell>
          <cell r="H69">
            <v>33.35</v>
          </cell>
          <cell r="I69">
            <v>406.68</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1742.7</v>
          </cell>
          <cell r="D11">
            <v>1085.7</v>
          </cell>
          <cell r="E11">
            <v>443.3</v>
          </cell>
          <cell r="F11">
            <v>1655.2</v>
          </cell>
          <cell r="H11">
            <v>2694.3</v>
          </cell>
          <cell r="I11">
            <v>0</v>
          </cell>
        </row>
        <row r="12">
          <cell r="C12">
            <v>1538.6</v>
          </cell>
          <cell r="D12">
            <v>735.8</v>
          </cell>
          <cell r="E12">
            <v>382</v>
          </cell>
          <cell r="F12">
            <v>1581.5</v>
          </cell>
          <cell r="H12">
            <v>2352.3000000000002</v>
          </cell>
          <cell r="I12">
            <v>0</v>
          </cell>
        </row>
        <row r="13">
          <cell r="C13">
            <v>204.1</v>
          </cell>
          <cell r="D13">
            <v>349.9</v>
          </cell>
          <cell r="E13">
            <v>61.3</v>
          </cell>
          <cell r="F13">
            <v>73.7</v>
          </cell>
          <cell r="H13">
            <v>342</v>
          </cell>
          <cell r="I13">
            <v>0</v>
          </cell>
        </row>
        <row r="15">
          <cell r="C15">
            <v>1999.6</v>
          </cell>
          <cell r="D15">
            <v>382</v>
          </cell>
          <cell r="E15">
            <v>626.1</v>
          </cell>
          <cell r="F15">
            <v>1667.5</v>
          </cell>
          <cell r="H15">
            <v>2271.9</v>
          </cell>
          <cell r="I15">
            <v>350.6</v>
          </cell>
        </row>
        <row r="16">
          <cell r="C16">
            <v>924.4</v>
          </cell>
          <cell r="D16">
            <v>92</v>
          </cell>
          <cell r="E16">
            <v>365.8</v>
          </cell>
          <cell r="F16">
            <v>0</v>
          </cell>
          <cell r="H16">
            <v>1456</v>
          </cell>
          <cell r="I16">
            <v>0</v>
          </cell>
        </row>
        <row r="17">
          <cell r="C17">
            <v>287.8</v>
          </cell>
          <cell r="D17">
            <v>193</v>
          </cell>
          <cell r="E17">
            <v>151.9</v>
          </cell>
          <cell r="F17">
            <v>0</v>
          </cell>
          <cell r="H17">
            <v>300</v>
          </cell>
          <cell r="I17">
            <v>0</v>
          </cell>
        </row>
        <row r="18">
          <cell r="C18">
            <v>435.3</v>
          </cell>
          <cell r="D18">
            <v>0.5</v>
          </cell>
          <cell r="E18">
            <v>59</v>
          </cell>
          <cell r="F18">
            <v>0</v>
          </cell>
          <cell r="H18">
            <v>27.2</v>
          </cell>
          <cell r="I18">
            <v>448.6</v>
          </cell>
        </row>
        <row r="19">
          <cell r="C19">
            <v>361.7</v>
          </cell>
          <cell r="D19">
            <v>0.1</v>
          </cell>
          <cell r="E19">
            <v>48.9</v>
          </cell>
          <cell r="F19">
            <v>0</v>
          </cell>
          <cell r="H19">
            <v>27.2</v>
          </cell>
          <cell r="I19">
            <v>309.10000000000002</v>
          </cell>
        </row>
        <row r="20">
          <cell r="C20">
            <v>73.599999999999994</v>
          </cell>
          <cell r="D20">
            <v>0.4</v>
          </cell>
          <cell r="E20">
            <v>10.1</v>
          </cell>
          <cell r="F20">
            <v>0</v>
          </cell>
          <cell r="H20">
            <v>0</v>
          </cell>
          <cell r="I20">
            <v>139.5</v>
          </cell>
        </row>
        <row r="21">
          <cell r="C21">
            <v>0</v>
          </cell>
          <cell r="D21">
            <v>0</v>
          </cell>
          <cell r="E21">
            <v>0</v>
          </cell>
          <cell r="F21">
            <v>0</v>
          </cell>
          <cell r="H21">
            <v>0</v>
          </cell>
          <cell r="I21">
            <v>0</v>
          </cell>
        </row>
        <row r="22">
          <cell r="C22">
            <v>352.1</v>
          </cell>
          <cell r="D22">
            <v>96.5</v>
          </cell>
          <cell r="E22">
            <v>49.4</v>
          </cell>
          <cell r="F22">
            <v>1667.5</v>
          </cell>
          <cell r="H22">
            <v>488.7</v>
          </cell>
          <cell r="I22">
            <v>0</v>
          </cell>
        </row>
        <row r="23">
          <cell r="C23">
            <v>246.2</v>
          </cell>
          <cell r="D23">
            <v>69.7</v>
          </cell>
          <cell r="E23">
            <v>0</v>
          </cell>
          <cell r="F23">
            <v>1667.5</v>
          </cell>
          <cell r="H23">
            <v>0</v>
          </cell>
          <cell r="I23">
            <v>0</v>
          </cell>
        </row>
        <row r="25">
          <cell r="C25">
            <v>22.6</v>
          </cell>
          <cell r="D25">
            <v>26.8</v>
          </cell>
          <cell r="E25">
            <v>49.4</v>
          </cell>
          <cell r="F25">
            <v>0</v>
          </cell>
          <cell r="H25">
            <v>488.7</v>
          </cell>
          <cell r="I25">
            <v>0</v>
          </cell>
        </row>
        <row r="26">
          <cell r="C26">
            <v>0</v>
          </cell>
          <cell r="D26">
            <v>0</v>
          </cell>
          <cell r="E26">
            <v>0</v>
          </cell>
          <cell r="F26">
            <v>0</v>
          </cell>
          <cell r="H26">
            <v>0</v>
          </cell>
          <cell r="I26">
            <v>-98.000000000000114</v>
          </cell>
        </row>
        <row r="28">
          <cell r="C28">
            <v>-256.89999999999998</v>
          </cell>
          <cell r="D28">
            <v>703.7</v>
          </cell>
          <cell r="E28">
            <v>-182.8</v>
          </cell>
          <cell r="F28">
            <v>-12.3</v>
          </cell>
          <cell r="H28">
            <v>422.4</v>
          </cell>
          <cell r="I28">
            <v>-350.6</v>
          </cell>
        </row>
        <row r="30">
          <cell r="C30">
            <v>0</v>
          </cell>
          <cell r="D30">
            <v>7</v>
          </cell>
          <cell r="E30">
            <v>3.3</v>
          </cell>
          <cell r="F30">
            <v>0</v>
          </cell>
          <cell r="H30">
            <v>16.2</v>
          </cell>
          <cell r="I30">
            <v>60.3</v>
          </cell>
        </row>
        <row r="32">
          <cell r="C32">
            <v>142.6</v>
          </cell>
          <cell r="D32">
            <v>193</v>
          </cell>
          <cell r="E32">
            <v>331.4</v>
          </cell>
          <cell r="F32">
            <v>0</v>
          </cell>
          <cell r="H32">
            <v>1015.9</v>
          </cell>
          <cell r="I32">
            <v>1010.8</v>
          </cell>
        </row>
        <row r="33">
          <cell r="C33">
            <v>130.80000000000001</v>
          </cell>
          <cell r="D33">
            <v>166.9</v>
          </cell>
          <cell r="E33">
            <v>286</v>
          </cell>
          <cell r="F33">
            <v>0</v>
          </cell>
          <cell r="H33">
            <v>961</v>
          </cell>
          <cell r="I33">
            <v>968.4</v>
          </cell>
        </row>
        <row r="36">
          <cell r="C36">
            <v>9.6999999999999993</v>
          </cell>
          <cell r="D36">
            <v>8.4</v>
          </cell>
          <cell r="E36">
            <v>2.2000000000000002</v>
          </cell>
          <cell r="F36">
            <v>0</v>
          </cell>
          <cell r="H36">
            <v>30</v>
          </cell>
          <cell r="I36">
            <v>0</v>
          </cell>
        </row>
        <row r="37">
          <cell r="C37">
            <v>2.1</v>
          </cell>
          <cell r="D37">
            <v>17.7</v>
          </cell>
          <cell r="E37">
            <v>43.2</v>
          </cell>
          <cell r="F37">
            <v>0</v>
          </cell>
          <cell r="H37">
            <v>24.9</v>
          </cell>
          <cell r="I37">
            <v>42.4</v>
          </cell>
        </row>
        <row r="39">
          <cell r="C39">
            <v>0</v>
          </cell>
          <cell r="D39">
            <v>0</v>
          </cell>
          <cell r="E39">
            <v>0</v>
          </cell>
          <cell r="F39">
            <v>0</v>
          </cell>
          <cell r="H39">
            <v>0</v>
          </cell>
          <cell r="I39">
            <v>0</v>
          </cell>
        </row>
        <row r="41">
          <cell r="C41">
            <v>1742.7</v>
          </cell>
          <cell r="D41">
            <v>1092.7</v>
          </cell>
          <cell r="E41">
            <v>446.6</v>
          </cell>
          <cell r="F41">
            <v>1655.2</v>
          </cell>
          <cell r="H41">
            <v>2710.5</v>
          </cell>
          <cell r="I41">
            <v>60.3</v>
          </cell>
        </row>
        <row r="43">
          <cell r="C43">
            <v>2142.1999999999998</v>
          </cell>
          <cell r="D43">
            <v>575</v>
          </cell>
          <cell r="E43">
            <v>957.5</v>
          </cell>
          <cell r="F43">
            <v>1667.5</v>
          </cell>
          <cell r="H43">
            <v>3287.8</v>
          </cell>
          <cell r="I43">
            <v>1361.4</v>
          </cell>
        </row>
        <row r="45">
          <cell r="C45">
            <v>399.5</v>
          </cell>
          <cell r="D45">
            <v>-517.70000000000005</v>
          </cell>
          <cell r="E45">
            <v>510.9</v>
          </cell>
          <cell r="F45">
            <v>12.3</v>
          </cell>
          <cell r="H45">
            <v>577.29999999999995</v>
          </cell>
          <cell r="I45">
            <v>1301.0999999999999</v>
          </cell>
        </row>
        <row r="47">
          <cell r="C47">
            <v>0</v>
          </cell>
          <cell r="D47">
            <v>376.2</v>
          </cell>
          <cell r="E47">
            <v>387.7</v>
          </cell>
          <cell r="F47">
            <v>10.1</v>
          </cell>
          <cell r="H47">
            <v>488.1</v>
          </cell>
          <cell r="I47">
            <v>425.9</v>
          </cell>
        </row>
        <row r="48">
          <cell r="C48">
            <v>0</v>
          </cell>
          <cell r="D48">
            <v>291.60000000000002</v>
          </cell>
          <cell r="E48">
            <v>362.8</v>
          </cell>
          <cell r="F48">
            <v>10.1</v>
          </cell>
          <cell r="H48">
            <v>101.4</v>
          </cell>
          <cell r="I48">
            <v>205</v>
          </cell>
        </row>
        <row r="49">
          <cell r="C49">
            <v>0</v>
          </cell>
          <cell r="D49">
            <v>53</v>
          </cell>
          <cell r="E49">
            <v>24.4</v>
          </cell>
          <cell r="F49">
            <v>0</v>
          </cell>
          <cell r="H49">
            <v>372.2</v>
          </cell>
          <cell r="I49">
            <v>220</v>
          </cell>
        </row>
        <row r="50">
          <cell r="C50">
            <v>0</v>
          </cell>
          <cell r="D50">
            <v>31.6</v>
          </cell>
          <cell r="E50">
            <v>0.5</v>
          </cell>
          <cell r="F50">
            <v>0</v>
          </cell>
          <cell r="H50">
            <v>14.5</v>
          </cell>
          <cell r="I50">
            <v>0.9</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970.9</v>
          </cell>
          <cell r="D55">
            <v>669.6</v>
          </cell>
          <cell r="E55">
            <v>47.5</v>
          </cell>
          <cell r="F55">
            <v>0</v>
          </cell>
          <cell r="H55">
            <v>0</v>
          </cell>
          <cell r="I55">
            <v>0</v>
          </cell>
        </row>
        <row r="57">
          <cell r="C57">
            <v>1742.7</v>
          </cell>
          <cell r="D57">
            <v>1468.9</v>
          </cell>
          <cell r="E57">
            <v>834.3</v>
          </cell>
          <cell r="F57">
            <v>1665.3</v>
          </cell>
          <cell r="H57">
            <v>3198.6</v>
          </cell>
          <cell r="I57">
            <v>486.2</v>
          </cell>
        </row>
        <row r="59">
          <cell r="C59">
            <v>2677.8</v>
          </cell>
          <cell r="D59">
            <v>1244.0999999999999</v>
          </cell>
          <cell r="E59">
            <v>946</v>
          </cell>
          <cell r="F59">
            <v>1667.5</v>
          </cell>
          <cell r="H59">
            <v>3260.6</v>
          </cell>
          <cell r="I59">
            <v>912.8</v>
          </cell>
        </row>
        <row r="61">
          <cell r="C61">
            <v>-935.1</v>
          </cell>
          <cell r="D61">
            <v>224.8</v>
          </cell>
          <cell r="E61">
            <v>-111.7</v>
          </cell>
          <cell r="F61">
            <v>-2.2000000000000455</v>
          </cell>
          <cell r="H61">
            <v>-62.000000000000455</v>
          </cell>
          <cell r="I61">
            <v>-426.6</v>
          </cell>
        </row>
        <row r="63">
          <cell r="C63">
            <v>-935.1</v>
          </cell>
          <cell r="D63">
            <v>217.8</v>
          </cell>
          <cell r="E63">
            <v>-115</v>
          </cell>
          <cell r="F63">
            <v>-2.2000000000000455</v>
          </cell>
          <cell r="H63">
            <v>-78.200000000000458</v>
          </cell>
          <cell r="I63">
            <v>-486.9</v>
          </cell>
        </row>
        <row r="65">
          <cell r="C65">
            <v>3113.1</v>
          </cell>
          <cell r="D65">
            <v>1244.5999999999999</v>
          </cell>
          <cell r="E65">
            <v>1005</v>
          </cell>
          <cell r="F65">
            <v>1667.5</v>
          </cell>
          <cell r="H65">
            <v>3287.8</v>
          </cell>
          <cell r="I65">
            <v>1361.4</v>
          </cell>
        </row>
        <row r="69">
          <cell r="C69">
            <v>-54.8</v>
          </cell>
          <cell r="D69">
            <v>-65.400000000000006</v>
          </cell>
          <cell r="E69">
            <v>73.400000000000006</v>
          </cell>
          <cell r="F69">
            <v>0</v>
          </cell>
          <cell r="H69">
            <v>37.6</v>
          </cell>
          <cell r="I69">
            <v>856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3440.2</v>
          </cell>
          <cell r="D11">
            <v>1586.2</v>
          </cell>
          <cell r="E11">
            <v>591.9</v>
          </cell>
          <cell r="F11">
            <v>3361.8</v>
          </cell>
          <cell r="H11">
            <v>4374.3999999999996</v>
          </cell>
          <cell r="I11">
            <v>0</v>
          </cell>
        </row>
        <row r="12">
          <cell r="C12">
            <v>2975.2</v>
          </cell>
          <cell r="D12">
            <v>1091.0999999999999</v>
          </cell>
          <cell r="E12">
            <v>353.3</v>
          </cell>
          <cell r="F12">
            <v>2935.9</v>
          </cell>
          <cell r="H12">
            <v>3784</v>
          </cell>
          <cell r="I12">
            <v>0</v>
          </cell>
        </row>
        <row r="13">
          <cell r="C13">
            <v>465</v>
          </cell>
          <cell r="D13">
            <v>495.1</v>
          </cell>
          <cell r="E13">
            <v>238.6</v>
          </cell>
          <cell r="F13">
            <v>425.9</v>
          </cell>
          <cell r="H13">
            <v>590.4</v>
          </cell>
          <cell r="I13">
            <v>0</v>
          </cell>
        </row>
        <row r="15">
          <cell r="C15">
            <v>4829.7</v>
          </cell>
          <cell r="D15">
            <v>719.5</v>
          </cell>
          <cell r="E15">
            <v>1325.9</v>
          </cell>
          <cell r="F15">
            <v>3352.9</v>
          </cell>
          <cell r="H15">
            <v>4669.5</v>
          </cell>
          <cell r="I15">
            <v>1042.9000000000001</v>
          </cell>
        </row>
        <row r="16">
          <cell r="C16">
            <v>1799.2</v>
          </cell>
          <cell r="D16">
            <v>167.4</v>
          </cell>
          <cell r="E16">
            <v>646.4</v>
          </cell>
          <cell r="F16">
            <v>0</v>
          </cell>
          <cell r="H16">
            <v>2634.2</v>
          </cell>
          <cell r="I16">
            <v>0</v>
          </cell>
        </row>
        <row r="17">
          <cell r="C17">
            <v>559.9</v>
          </cell>
          <cell r="D17">
            <v>324.89999999999998</v>
          </cell>
          <cell r="E17">
            <v>267.3</v>
          </cell>
          <cell r="F17">
            <v>0</v>
          </cell>
          <cell r="H17">
            <v>487.6</v>
          </cell>
          <cell r="I17">
            <v>0</v>
          </cell>
        </row>
        <row r="18">
          <cell r="C18">
            <v>1657.5</v>
          </cell>
          <cell r="D18">
            <v>1.8</v>
          </cell>
          <cell r="E18">
            <v>321.89999999999998</v>
          </cell>
          <cell r="F18">
            <v>0</v>
          </cell>
          <cell r="H18">
            <v>143.9</v>
          </cell>
          <cell r="I18">
            <v>1925.8</v>
          </cell>
        </row>
        <row r="19">
          <cell r="C19">
            <v>1161.9000000000001</v>
          </cell>
          <cell r="D19">
            <v>0.2</v>
          </cell>
          <cell r="E19">
            <v>198.9</v>
          </cell>
          <cell r="F19">
            <v>0</v>
          </cell>
          <cell r="H19">
            <v>143.9</v>
          </cell>
          <cell r="I19">
            <v>1324.7</v>
          </cell>
        </row>
        <row r="20">
          <cell r="C20">
            <v>495.6</v>
          </cell>
          <cell r="D20">
            <v>1.6</v>
          </cell>
          <cell r="E20">
            <v>123</v>
          </cell>
          <cell r="F20">
            <v>0</v>
          </cell>
          <cell r="H20">
            <v>0</v>
          </cell>
          <cell r="I20">
            <v>601.1</v>
          </cell>
        </row>
        <row r="21">
          <cell r="C21">
            <v>0</v>
          </cell>
          <cell r="D21">
            <v>0</v>
          </cell>
          <cell r="E21">
            <v>0</v>
          </cell>
          <cell r="F21">
            <v>0</v>
          </cell>
          <cell r="H21">
            <v>0</v>
          </cell>
          <cell r="I21">
            <v>0</v>
          </cell>
        </row>
        <row r="22">
          <cell r="C22">
            <v>813.1</v>
          </cell>
          <cell r="D22">
            <v>225.4</v>
          </cell>
          <cell r="E22">
            <v>90.3</v>
          </cell>
          <cell r="F22">
            <v>3352.9</v>
          </cell>
          <cell r="H22">
            <v>1403.8</v>
          </cell>
          <cell r="I22">
            <v>0</v>
          </cell>
        </row>
        <row r="23">
          <cell r="C23">
            <v>463.4</v>
          </cell>
          <cell r="D23">
            <v>149.5</v>
          </cell>
          <cell r="E23">
            <v>0</v>
          </cell>
          <cell r="F23">
            <v>3352.9</v>
          </cell>
          <cell r="H23">
            <v>0</v>
          </cell>
          <cell r="I23">
            <v>0</v>
          </cell>
        </row>
        <row r="25">
          <cell r="C25">
            <v>192.4</v>
          </cell>
          <cell r="D25">
            <v>75.900000000000006</v>
          </cell>
          <cell r="E25">
            <v>90.3</v>
          </cell>
          <cell r="F25">
            <v>0</v>
          </cell>
          <cell r="H25">
            <v>1403.8</v>
          </cell>
          <cell r="I25">
            <v>0</v>
          </cell>
        </row>
        <row r="26">
          <cell r="C26">
            <v>0</v>
          </cell>
          <cell r="D26">
            <v>0</v>
          </cell>
          <cell r="E26">
            <v>0</v>
          </cell>
          <cell r="F26">
            <v>0</v>
          </cell>
          <cell r="H26">
            <v>0</v>
          </cell>
          <cell r="I26">
            <v>-882.90000000000055</v>
          </cell>
        </row>
        <row r="28">
          <cell r="C28">
            <v>-1389.5</v>
          </cell>
          <cell r="D28">
            <v>866.7</v>
          </cell>
          <cell r="E28">
            <v>-734</v>
          </cell>
          <cell r="F28">
            <v>8.9000000000000909</v>
          </cell>
          <cell r="H28">
            <v>-295.10000000000002</v>
          </cell>
          <cell r="I28">
            <v>-1042.9000000000001</v>
          </cell>
        </row>
        <row r="30">
          <cell r="C30">
            <v>0.2</v>
          </cell>
          <cell r="D30">
            <v>15.4</v>
          </cell>
          <cell r="E30">
            <v>4.7</v>
          </cell>
          <cell r="F30">
            <v>0</v>
          </cell>
          <cell r="H30">
            <v>26</v>
          </cell>
          <cell r="I30">
            <v>89.2</v>
          </cell>
        </row>
        <row r="32">
          <cell r="C32">
            <v>376.2</v>
          </cell>
          <cell r="D32">
            <v>433.1</v>
          </cell>
          <cell r="E32">
            <v>663.7</v>
          </cell>
          <cell r="F32">
            <v>0</v>
          </cell>
          <cell r="H32">
            <v>1896.6</v>
          </cell>
          <cell r="I32">
            <v>1913.3</v>
          </cell>
        </row>
        <row r="33">
          <cell r="C33">
            <v>289.60000000000002</v>
          </cell>
          <cell r="D33">
            <v>361.2</v>
          </cell>
          <cell r="E33">
            <v>608.6</v>
          </cell>
          <cell r="F33">
            <v>0</v>
          </cell>
          <cell r="H33">
            <v>1517.5</v>
          </cell>
          <cell r="I33">
            <v>1737.5</v>
          </cell>
        </row>
        <row r="36">
          <cell r="C36">
            <v>39.9</v>
          </cell>
          <cell r="D36">
            <v>12.2</v>
          </cell>
          <cell r="E36">
            <v>1.5</v>
          </cell>
          <cell r="F36">
            <v>0</v>
          </cell>
          <cell r="H36">
            <v>77.2</v>
          </cell>
          <cell r="I36">
            <v>0</v>
          </cell>
        </row>
        <row r="37">
          <cell r="C37">
            <v>46.7</v>
          </cell>
          <cell r="D37">
            <v>59.7</v>
          </cell>
          <cell r="E37">
            <v>53.6</v>
          </cell>
          <cell r="F37">
            <v>0</v>
          </cell>
          <cell r="H37">
            <v>301.89999999999998</v>
          </cell>
          <cell r="I37">
            <v>175.8</v>
          </cell>
        </row>
        <row r="39">
          <cell r="C39">
            <v>0</v>
          </cell>
          <cell r="D39">
            <v>0</v>
          </cell>
          <cell r="E39">
            <v>0</v>
          </cell>
          <cell r="F39">
            <v>0</v>
          </cell>
          <cell r="H39">
            <v>0</v>
          </cell>
          <cell r="I39">
            <v>0</v>
          </cell>
        </row>
        <row r="41">
          <cell r="C41">
            <v>3440.4</v>
          </cell>
          <cell r="D41">
            <v>1601.6</v>
          </cell>
          <cell r="E41">
            <v>596.6</v>
          </cell>
          <cell r="F41">
            <v>3361.8</v>
          </cell>
          <cell r="H41">
            <v>4400.3999999999996</v>
          </cell>
          <cell r="I41">
            <v>89.2</v>
          </cell>
        </row>
        <row r="43">
          <cell r="C43">
            <v>5205.8999999999996</v>
          </cell>
          <cell r="D43">
            <v>1152.5999999999999</v>
          </cell>
          <cell r="E43">
            <v>1989.6</v>
          </cell>
          <cell r="F43">
            <v>3352.9</v>
          </cell>
          <cell r="H43">
            <v>6566.1</v>
          </cell>
          <cell r="I43">
            <v>2956.2</v>
          </cell>
        </row>
        <row r="45">
          <cell r="C45">
            <v>1765.5</v>
          </cell>
          <cell r="D45">
            <v>-449</v>
          </cell>
          <cell r="E45">
            <v>1393</v>
          </cell>
          <cell r="F45">
            <v>-8.9000000000000909</v>
          </cell>
          <cell r="H45">
            <v>2165.6999999999998</v>
          </cell>
          <cell r="I45">
            <v>2867</v>
          </cell>
        </row>
        <row r="47">
          <cell r="C47">
            <v>0</v>
          </cell>
          <cell r="D47">
            <v>903.8</v>
          </cell>
          <cell r="E47">
            <v>859.5</v>
          </cell>
          <cell r="F47">
            <v>0</v>
          </cell>
          <cell r="H47">
            <v>1464.8</v>
          </cell>
          <cell r="I47">
            <v>849.6</v>
          </cell>
        </row>
        <row r="48">
          <cell r="C48">
            <v>0</v>
          </cell>
          <cell r="D48">
            <v>724.1</v>
          </cell>
          <cell r="E48">
            <v>806.5</v>
          </cell>
          <cell r="F48">
            <v>0</v>
          </cell>
          <cell r="H48">
            <v>709.5</v>
          </cell>
          <cell r="I48">
            <v>423.6</v>
          </cell>
        </row>
        <row r="49">
          <cell r="C49">
            <v>0</v>
          </cell>
          <cell r="D49">
            <v>107.5</v>
          </cell>
          <cell r="E49">
            <v>50.8</v>
          </cell>
          <cell r="F49">
            <v>0</v>
          </cell>
          <cell r="H49">
            <v>741</v>
          </cell>
          <cell r="I49">
            <v>424.9</v>
          </cell>
        </row>
        <row r="50">
          <cell r="C50">
            <v>0</v>
          </cell>
          <cell r="D50">
            <v>72.2</v>
          </cell>
          <cell r="E50">
            <v>2.2000000000000002</v>
          </cell>
          <cell r="F50">
            <v>0</v>
          </cell>
          <cell r="H50">
            <v>14.3</v>
          </cell>
          <cell r="I50">
            <v>1.1000000000000001</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2663.7</v>
          </cell>
          <cell r="D55">
            <v>1324.2</v>
          </cell>
          <cell r="E55">
            <v>89.8</v>
          </cell>
          <cell r="F55">
            <v>0</v>
          </cell>
          <cell r="H55">
            <v>0</v>
          </cell>
          <cell r="I55">
            <v>0</v>
          </cell>
        </row>
        <row r="57">
          <cell r="C57">
            <v>3440.4</v>
          </cell>
          <cell r="D57">
            <v>2505.4</v>
          </cell>
          <cell r="E57">
            <v>1456.1</v>
          </cell>
          <cell r="F57">
            <v>3361.8</v>
          </cell>
          <cell r="H57">
            <v>5865.2</v>
          </cell>
          <cell r="I57">
            <v>938.8</v>
          </cell>
        </row>
        <row r="59">
          <cell r="C59">
            <v>6212.1</v>
          </cell>
          <cell r="D59">
            <v>2475</v>
          </cell>
          <cell r="E59">
            <v>1757.5</v>
          </cell>
          <cell r="F59">
            <v>3352.9</v>
          </cell>
          <cell r="H59">
            <v>6422.2</v>
          </cell>
          <cell r="I59">
            <v>1030.4000000000001</v>
          </cell>
        </row>
        <row r="61">
          <cell r="C61">
            <v>-2771.7</v>
          </cell>
          <cell r="D61">
            <v>30.400000000000546</v>
          </cell>
          <cell r="E61">
            <v>-301.39999999999998</v>
          </cell>
          <cell r="F61">
            <v>8.9000000000000909</v>
          </cell>
          <cell r="H61">
            <v>-557.00000000000091</v>
          </cell>
          <cell r="I61">
            <v>-91.599999999999568</v>
          </cell>
        </row>
        <row r="63">
          <cell r="C63">
            <v>-2771.9</v>
          </cell>
          <cell r="D63">
            <v>15.000000000000545</v>
          </cell>
          <cell r="E63">
            <v>-306.10000000000002</v>
          </cell>
          <cell r="F63">
            <v>8.9000000000000909</v>
          </cell>
          <cell r="H63">
            <v>-583.00000000000091</v>
          </cell>
          <cell r="I63">
            <v>-180.8</v>
          </cell>
        </row>
        <row r="65">
          <cell r="C65">
            <v>7869.6</v>
          </cell>
          <cell r="D65">
            <v>2476.8000000000002</v>
          </cell>
          <cell r="E65">
            <v>2079.4</v>
          </cell>
          <cell r="F65">
            <v>3352.9</v>
          </cell>
          <cell r="H65">
            <v>6566.1</v>
          </cell>
          <cell r="I65">
            <v>2956.2</v>
          </cell>
        </row>
        <row r="69">
          <cell r="C69">
            <v>956.4</v>
          </cell>
          <cell r="D69">
            <v>-81.3</v>
          </cell>
          <cell r="E69">
            <v>476.1</v>
          </cell>
          <cell r="F69">
            <v>0</v>
          </cell>
          <cell r="H69">
            <v>316.10000000000002</v>
          </cell>
          <cell r="I69">
            <v>2732.5</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9193.2999999999993</v>
          </cell>
          <cell r="D11">
            <v>4270.1000000000004</v>
          </cell>
          <cell r="E11">
            <v>1818.6</v>
          </cell>
          <cell r="F11">
            <v>7201.6</v>
          </cell>
          <cell r="H11">
            <v>10765</v>
          </cell>
          <cell r="I11">
            <v>0</v>
          </cell>
        </row>
        <row r="12">
          <cell r="C12">
            <v>8036.6</v>
          </cell>
          <cell r="D12">
            <v>2937.8</v>
          </cell>
          <cell r="E12">
            <v>1101.8</v>
          </cell>
          <cell r="F12">
            <v>6326.6</v>
          </cell>
          <cell r="H12">
            <v>9209.5</v>
          </cell>
          <cell r="I12">
            <v>0</v>
          </cell>
        </row>
        <row r="13">
          <cell r="C13">
            <v>1156.7</v>
          </cell>
          <cell r="D13">
            <v>1332.3</v>
          </cell>
          <cell r="E13">
            <v>716.8</v>
          </cell>
          <cell r="F13">
            <v>875</v>
          </cell>
          <cell r="H13">
            <v>1555.5</v>
          </cell>
          <cell r="I13">
            <v>0</v>
          </cell>
        </row>
        <row r="15">
          <cell r="C15">
            <v>14201.5</v>
          </cell>
          <cell r="D15">
            <v>1934.2</v>
          </cell>
          <cell r="E15">
            <v>4751.8</v>
          </cell>
          <cell r="F15">
            <v>7142.5</v>
          </cell>
          <cell r="H15">
            <v>10390.1</v>
          </cell>
          <cell r="I15">
            <v>5714.6</v>
          </cell>
        </row>
        <row r="16">
          <cell r="C16">
            <v>3662.5</v>
          </cell>
          <cell r="D16">
            <v>338.7</v>
          </cell>
          <cell r="E16">
            <v>1607.8</v>
          </cell>
          <cell r="F16">
            <v>0</v>
          </cell>
          <cell r="H16">
            <v>5696.4</v>
          </cell>
          <cell r="I16">
            <v>0</v>
          </cell>
        </row>
        <row r="17">
          <cell r="C17">
            <v>1987.5</v>
          </cell>
          <cell r="D17">
            <v>809</v>
          </cell>
          <cell r="E17">
            <v>1067.5</v>
          </cell>
          <cell r="F17">
            <v>0</v>
          </cell>
          <cell r="H17">
            <v>1260.5999999999999</v>
          </cell>
          <cell r="I17">
            <v>0</v>
          </cell>
        </row>
        <row r="18">
          <cell r="C18">
            <v>7005.6</v>
          </cell>
          <cell r="D18">
            <v>250.2</v>
          </cell>
          <cell r="E18">
            <v>1793.9</v>
          </cell>
          <cell r="F18">
            <v>0</v>
          </cell>
          <cell r="H18">
            <v>223.4</v>
          </cell>
          <cell r="I18">
            <v>6038.2</v>
          </cell>
        </row>
        <row r="19">
          <cell r="C19">
            <v>4350.6000000000004</v>
          </cell>
          <cell r="D19">
            <v>0.1</v>
          </cell>
          <cell r="E19">
            <v>1141.7</v>
          </cell>
          <cell r="F19">
            <v>0</v>
          </cell>
          <cell r="H19">
            <v>209.4</v>
          </cell>
          <cell r="I19">
            <v>2737.2</v>
          </cell>
        </row>
        <row r="20">
          <cell r="C20">
            <v>2655</v>
          </cell>
          <cell r="D20">
            <v>250.1</v>
          </cell>
          <cell r="E20">
            <v>652.20000000000005</v>
          </cell>
          <cell r="F20">
            <v>0</v>
          </cell>
          <cell r="H20">
            <v>14</v>
          </cell>
          <cell r="I20">
            <v>3301</v>
          </cell>
        </row>
        <row r="21">
          <cell r="C21">
            <v>0</v>
          </cell>
          <cell r="D21">
            <v>0</v>
          </cell>
          <cell r="E21">
            <v>0</v>
          </cell>
          <cell r="F21">
            <v>0</v>
          </cell>
          <cell r="H21">
            <v>0</v>
          </cell>
          <cell r="I21">
            <v>0</v>
          </cell>
        </row>
        <row r="22">
          <cell r="C22">
            <v>1545.9</v>
          </cell>
          <cell r="D22">
            <v>536.29999999999995</v>
          </cell>
          <cell r="E22">
            <v>282.60000000000002</v>
          </cell>
          <cell r="F22">
            <v>7142.5</v>
          </cell>
          <cell r="H22">
            <v>3209.7</v>
          </cell>
          <cell r="I22">
            <v>0</v>
          </cell>
        </row>
        <row r="23">
          <cell r="C23">
            <v>921.4</v>
          </cell>
          <cell r="D23">
            <v>309.3</v>
          </cell>
          <cell r="E23">
            <v>0</v>
          </cell>
          <cell r="F23">
            <v>7142.5</v>
          </cell>
          <cell r="H23">
            <v>0</v>
          </cell>
          <cell r="I23">
            <v>0</v>
          </cell>
        </row>
        <row r="25">
          <cell r="C25">
            <v>285.39999999999998</v>
          </cell>
          <cell r="D25">
            <v>227</v>
          </cell>
          <cell r="E25">
            <v>282.60000000000002</v>
          </cell>
          <cell r="F25">
            <v>0</v>
          </cell>
          <cell r="H25">
            <v>3209.7</v>
          </cell>
          <cell r="I25">
            <v>0</v>
          </cell>
        </row>
        <row r="26">
          <cell r="C26">
            <v>0</v>
          </cell>
          <cell r="D26">
            <v>0</v>
          </cell>
          <cell r="E26">
            <v>0</v>
          </cell>
          <cell r="F26">
            <v>0</v>
          </cell>
          <cell r="H26">
            <v>0</v>
          </cell>
          <cell r="I26">
            <v>-323.60000000000127</v>
          </cell>
        </row>
        <row r="28">
          <cell r="C28">
            <v>-5008.2</v>
          </cell>
          <cell r="D28">
            <v>2335.9</v>
          </cell>
          <cell r="E28">
            <v>-2933.2</v>
          </cell>
          <cell r="F28">
            <v>59.100000000000364</v>
          </cell>
          <cell r="H28">
            <v>374.90000000000146</v>
          </cell>
          <cell r="I28">
            <v>-5714.6</v>
          </cell>
        </row>
        <row r="30">
          <cell r="C30">
            <v>1.5</v>
          </cell>
          <cell r="D30">
            <v>42.2</v>
          </cell>
          <cell r="E30">
            <v>21.8</v>
          </cell>
          <cell r="F30">
            <v>0</v>
          </cell>
          <cell r="H30">
            <v>118.8</v>
          </cell>
          <cell r="I30">
            <v>538.1</v>
          </cell>
        </row>
        <row r="32">
          <cell r="C32">
            <v>767.6</v>
          </cell>
          <cell r="D32">
            <v>763.7</v>
          </cell>
          <cell r="E32">
            <v>2301</v>
          </cell>
          <cell r="F32">
            <v>0</v>
          </cell>
          <cell r="H32">
            <v>3776.7</v>
          </cell>
          <cell r="I32">
            <v>5027.6000000000004</v>
          </cell>
        </row>
        <row r="33">
          <cell r="C33">
            <v>606.5</v>
          </cell>
          <cell r="D33">
            <v>625.4</v>
          </cell>
          <cell r="E33">
            <v>2178.9</v>
          </cell>
          <cell r="F33">
            <v>0</v>
          </cell>
          <cell r="H33">
            <v>3446.8</v>
          </cell>
          <cell r="I33">
            <v>4857.3999999999996</v>
          </cell>
        </row>
        <row r="36">
          <cell r="C36">
            <v>44.7</v>
          </cell>
          <cell r="D36">
            <v>9.8000000000000007</v>
          </cell>
          <cell r="E36">
            <v>1.9</v>
          </cell>
          <cell r="F36">
            <v>0</v>
          </cell>
          <cell r="H36">
            <v>125.4</v>
          </cell>
          <cell r="I36">
            <v>0</v>
          </cell>
        </row>
        <row r="37">
          <cell r="C37">
            <v>116.4</v>
          </cell>
          <cell r="D37">
            <v>128.5</v>
          </cell>
          <cell r="E37">
            <v>120.2</v>
          </cell>
          <cell r="F37">
            <v>0</v>
          </cell>
          <cell r="H37">
            <v>204.5</v>
          </cell>
          <cell r="I37">
            <v>170.2</v>
          </cell>
        </row>
        <row r="39">
          <cell r="C39">
            <v>0</v>
          </cell>
          <cell r="D39">
            <v>0</v>
          </cell>
          <cell r="E39">
            <v>0</v>
          </cell>
          <cell r="F39">
            <v>0</v>
          </cell>
          <cell r="H39">
            <v>0</v>
          </cell>
          <cell r="I39">
            <v>0</v>
          </cell>
        </row>
        <row r="41">
          <cell r="C41">
            <v>9194.7999999999993</v>
          </cell>
          <cell r="D41">
            <v>4312.3</v>
          </cell>
          <cell r="E41">
            <v>1840.4</v>
          </cell>
          <cell r="F41">
            <v>7201.6</v>
          </cell>
          <cell r="H41">
            <v>10883.8</v>
          </cell>
          <cell r="I41">
            <v>538.1</v>
          </cell>
        </row>
        <row r="43">
          <cell r="C43">
            <v>14969.1</v>
          </cell>
          <cell r="D43">
            <v>2697.9</v>
          </cell>
          <cell r="E43">
            <v>7052.8</v>
          </cell>
          <cell r="F43">
            <v>7142.5</v>
          </cell>
          <cell r="H43">
            <v>14166.8</v>
          </cell>
          <cell r="I43">
            <v>10742.2</v>
          </cell>
        </row>
        <row r="45">
          <cell r="C45">
            <v>5774.3</v>
          </cell>
          <cell r="D45">
            <v>-1614.4</v>
          </cell>
          <cell r="E45">
            <v>5212.3999999999996</v>
          </cell>
          <cell r="F45">
            <v>-59.100000000000364</v>
          </cell>
          <cell r="H45">
            <v>3283</v>
          </cell>
          <cell r="I45">
            <v>10204.1</v>
          </cell>
        </row>
        <row r="47">
          <cell r="C47">
            <v>0</v>
          </cell>
          <cell r="D47">
            <v>2418.1</v>
          </cell>
          <cell r="E47">
            <v>2350.9</v>
          </cell>
          <cell r="F47">
            <v>0</v>
          </cell>
          <cell r="H47">
            <v>2987.1</v>
          </cell>
          <cell r="I47">
            <v>2817.3</v>
          </cell>
        </row>
        <row r="48">
          <cell r="C48">
            <v>0</v>
          </cell>
          <cell r="D48">
            <v>1895.7</v>
          </cell>
          <cell r="E48">
            <v>2272.4</v>
          </cell>
          <cell r="F48">
            <v>0</v>
          </cell>
          <cell r="H48">
            <v>1173.4000000000001</v>
          </cell>
          <cell r="I48">
            <v>1832.5</v>
          </cell>
        </row>
        <row r="49">
          <cell r="C49">
            <v>0</v>
          </cell>
          <cell r="D49">
            <v>333.8</v>
          </cell>
          <cell r="E49">
            <v>75.3</v>
          </cell>
          <cell r="F49">
            <v>0</v>
          </cell>
          <cell r="H49">
            <v>1788.7</v>
          </cell>
          <cell r="I49">
            <v>984.3</v>
          </cell>
        </row>
        <row r="50">
          <cell r="C50">
            <v>0</v>
          </cell>
          <cell r="D50">
            <v>188.6</v>
          </cell>
          <cell r="E50">
            <v>3.2</v>
          </cell>
          <cell r="F50">
            <v>0</v>
          </cell>
          <cell r="H50">
            <v>25</v>
          </cell>
          <cell r="I50">
            <v>0.5</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7174</v>
          </cell>
          <cell r="D55">
            <v>3182.1</v>
          </cell>
          <cell r="E55">
            <v>217.3</v>
          </cell>
          <cell r="F55">
            <v>0</v>
          </cell>
          <cell r="H55">
            <v>0</v>
          </cell>
          <cell r="I55">
            <v>0</v>
          </cell>
        </row>
        <row r="57">
          <cell r="C57">
            <v>9194.7999999999993</v>
          </cell>
          <cell r="D57">
            <v>6730.4</v>
          </cell>
          <cell r="E57">
            <v>4191.3</v>
          </cell>
          <cell r="F57">
            <v>7201.6</v>
          </cell>
          <cell r="H57">
            <v>13870.9</v>
          </cell>
          <cell r="I57">
            <v>3355.4</v>
          </cell>
        </row>
        <row r="59">
          <cell r="C59">
            <v>15137.5</v>
          </cell>
          <cell r="D59">
            <v>5629.8</v>
          </cell>
          <cell r="E59">
            <v>5476.2</v>
          </cell>
          <cell r="F59">
            <v>7142.5</v>
          </cell>
          <cell r="H59">
            <v>13943.4</v>
          </cell>
          <cell r="I59">
            <v>4704</v>
          </cell>
        </row>
        <row r="61">
          <cell r="C61">
            <v>-5942.7</v>
          </cell>
          <cell r="D61">
            <v>1100.5999999999999</v>
          </cell>
          <cell r="E61">
            <v>-1284.9000000000001</v>
          </cell>
          <cell r="F61">
            <v>59.100000000000364</v>
          </cell>
          <cell r="H61">
            <v>-72.5</v>
          </cell>
          <cell r="I61">
            <v>-1348.6</v>
          </cell>
        </row>
        <row r="63">
          <cell r="C63">
            <v>-5944.2</v>
          </cell>
          <cell r="D63">
            <v>1058.4000000000001</v>
          </cell>
          <cell r="E63">
            <v>-1306.7</v>
          </cell>
          <cell r="F63">
            <v>59.100000000000364</v>
          </cell>
          <cell r="H63">
            <v>-191.3</v>
          </cell>
          <cell r="I63">
            <v>-1886.7</v>
          </cell>
        </row>
        <row r="65">
          <cell r="C65">
            <v>22143.1</v>
          </cell>
          <cell r="D65">
            <v>5880</v>
          </cell>
          <cell r="E65">
            <v>7270.1</v>
          </cell>
          <cell r="F65">
            <v>7142.5</v>
          </cell>
          <cell r="H65">
            <v>14166.8</v>
          </cell>
          <cell r="I65">
            <v>10742.2</v>
          </cell>
        </row>
        <row r="69">
          <cell r="C69">
            <v>678.8</v>
          </cell>
          <cell r="D69">
            <v>-814.4</v>
          </cell>
          <cell r="E69">
            <v>1845.3</v>
          </cell>
          <cell r="F69">
            <v>0</v>
          </cell>
          <cell r="H69">
            <v>16</v>
          </cell>
          <cell r="I69">
            <v>7580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40549</v>
          </cell>
          <cell r="D11">
            <v>22168</v>
          </cell>
          <cell r="E11">
            <v>15314</v>
          </cell>
          <cell r="F11">
            <v>35142</v>
          </cell>
          <cell r="H11">
            <v>44428</v>
          </cell>
          <cell r="I11">
            <v>0</v>
          </cell>
        </row>
        <row r="12">
          <cell r="C12">
            <v>37167</v>
          </cell>
          <cell r="D12">
            <v>16237</v>
          </cell>
          <cell r="E12">
            <v>5644</v>
          </cell>
          <cell r="F12">
            <v>31233</v>
          </cell>
          <cell r="H12">
            <v>35353</v>
          </cell>
          <cell r="I12">
            <v>0</v>
          </cell>
        </row>
        <row r="13">
          <cell r="C13">
            <v>3382</v>
          </cell>
          <cell r="D13">
            <v>5931</v>
          </cell>
          <cell r="E13">
            <v>9670</v>
          </cell>
          <cell r="F13">
            <v>3909</v>
          </cell>
          <cell r="H13">
            <v>9075</v>
          </cell>
          <cell r="I13">
            <v>0</v>
          </cell>
        </row>
        <row r="15">
          <cell r="C15">
            <v>56429</v>
          </cell>
          <cell r="D15">
            <v>8176</v>
          </cell>
          <cell r="E15">
            <v>23170</v>
          </cell>
          <cell r="F15">
            <v>34817</v>
          </cell>
          <cell r="H15">
            <v>57279</v>
          </cell>
          <cell r="I15">
            <v>17517</v>
          </cell>
        </row>
        <row r="16">
          <cell r="C16">
            <v>20073</v>
          </cell>
          <cell r="D16">
            <v>1857</v>
          </cell>
          <cell r="E16">
            <v>10924</v>
          </cell>
          <cell r="F16">
            <v>0</v>
          </cell>
          <cell r="H16">
            <v>33773</v>
          </cell>
          <cell r="I16">
            <v>0</v>
          </cell>
        </row>
        <row r="17">
          <cell r="C17">
            <v>9787</v>
          </cell>
          <cell r="D17">
            <v>2888</v>
          </cell>
          <cell r="E17">
            <v>7415</v>
          </cell>
          <cell r="F17">
            <v>0</v>
          </cell>
          <cell r="H17">
            <v>5710</v>
          </cell>
          <cell r="I17">
            <v>0</v>
          </cell>
        </row>
        <row r="18">
          <cell r="C18">
            <v>18204</v>
          </cell>
          <cell r="D18">
            <v>980</v>
          </cell>
          <cell r="E18">
            <v>3488</v>
          </cell>
          <cell r="F18">
            <v>0</v>
          </cell>
          <cell r="H18">
            <v>415</v>
          </cell>
          <cell r="I18">
            <v>16801</v>
          </cell>
        </row>
        <row r="19">
          <cell r="C19">
            <v>1746</v>
          </cell>
          <cell r="D19">
            <v>375</v>
          </cell>
          <cell r="E19">
            <v>775</v>
          </cell>
          <cell r="F19">
            <v>0</v>
          </cell>
          <cell r="H19">
            <v>389</v>
          </cell>
          <cell r="I19">
            <v>3255</v>
          </cell>
        </row>
        <row r="20">
          <cell r="C20">
            <v>16458</v>
          </cell>
          <cell r="D20">
            <v>605</v>
          </cell>
          <cell r="E20">
            <v>2713</v>
          </cell>
          <cell r="F20">
            <v>0</v>
          </cell>
          <cell r="H20">
            <v>26</v>
          </cell>
          <cell r="I20">
            <v>13546</v>
          </cell>
        </row>
        <row r="21">
          <cell r="C21">
            <v>0</v>
          </cell>
          <cell r="D21">
            <v>0</v>
          </cell>
          <cell r="E21">
            <v>0</v>
          </cell>
          <cell r="F21">
            <v>0</v>
          </cell>
          <cell r="H21">
            <v>0</v>
          </cell>
          <cell r="I21">
            <v>0</v>
          </cell>
        </row>
        <row r="22">
          <cell r="C22">
            <v>8365</v>
          </cell>
          <cell r="D22">
            <v>2451</v>
          </cell>
          <cell r="E22">
            <v>1343</v>
          </cell>
          <cell r="F22">
            <v>34817</v>
          </cell>
          <cell r="H22">
            <v>17381</v>
          </cell>
          <cell r="I22">
            <v>0</v>
          </cell>
        </row>
        <row r="23">
          <cell r="C23">
            <v>4550</v>
          </cell>
          <cell r="D23">
            <v>1556</v>
          </cell>
          <cell r="E23">
            <v>0</v>
          </cell>
          <cell r="F23">
            <v>34817</v>
          </cell>
          <cell r="H23">
            <v>8195</v>
          </cell>
          <cell r="I23">
            <v>0</v>
          </cell>
        </row>
        <row r="25">
          <cell r="C25">
            <v>1618</v>
          </cell>
          <cell r="D25">
            <v>895</v>
          </cell>
          <cell r="E25">
            <v>1343</v>
          </cell>
          <cell r="F25">
            <v>0</v>
          </cell>
          <cell r="H25">
            <v>9186</v>
          </cell>
          <cell r="I25">
            <v>0</v>
          </cell>
        </row>
        <row r="26">
          <cell r="C26">
            <v>0</v>
          </cell>
          <cell r="D26">
            <v>0</v>
          </cell>
          <cell r="E26">
            <v>0</v>
          </cell>
          <cell r="F26">
            <v>0</v>
          </cell>
          <cell r="H26">
            <v>0</v>
          </cell>
          <cell r="I26">
            <v>716</v>
          </cell>
        </row>
        <row r="28">
          <cell r="C28">
            <v>-15880</v>
          </cell>
          <cell r="D28">
            <v>13992</v>
          </cell>
          <cell r="E28">
            <v>-7856</v>
          </cell>
          <cell r="F28">
            <v>325</v>
          </cell>
          <cell r="H28">
            <v>-12851</v>
          </cell>
          <cell r="I28">
            <v>-17517</v>
          </cell>
        </row>
        <row r="30">
          <cell r="C30">
            <v>10</v>
          </cell>
          <cell r="D30">
            <v>220</v>
          </cell>
          <cell r="E30">
            <v>79</v>
          </cell>
          <cell r="F30">
            <v>0</v>
          </cell>
          <cell r="H30">
            <v>234</v>
          </cell>
          <cell r="I30">
            <v>1012</v>
          </cell>
        </row>
        <row r="32">
          <cell r="C32">
            <v>6076</v>
          </cell>
          <cell r="D32">
            <v>3316</v>
          </cell>
          <cell r="E32">
            <v>10491</v>
          </cell>
          <cell r="F32">
            <v>0</v>
          </cell>
          <cell r="H32">
            <v>19730</v>
          </cell>
          <cell r="I32">
            <v>26483</v>
          </cell>
        </row>
        <row r="33">
          <cell r="C33">
            <v>3786</v>
          </cell>
          <cell r="D33">
            <v>2553</v>
          </cell>
          <cell r="E33">
            <v>10052</v>
          </cell>
          <cell r="F33">
            <v>0</v>
          </cell>
          <cell r="H33">
            <v>18802</v>
          </cell>
          <cell r="I33">
            <v>24624</v>
          </cell>
        </row>
        <row r="36">
          <cell r="C36">
            <v>448</v>
          </cell>
          <cell r="D36">
            <v>22</v>
          </cell>
          <cell r="E36">
            <v>33</v>
          </cell>
          <cell r="F36">
            <v>0</v>
          </cell>
          <cell r="H36">
            <v>230</v>
          </cell>
          <cell r="I36">
            <v>0</v>
          </cell>
        </row>
        <row r="37">
          <cell r="C37">
            <v>1842</v>
          </cell>
          <cell r="D37">
            <v>741</v>
          </cell>
          <cell r="E37">
            <v>406</v>
          </cell>
          <cell r="F37">
            <v>0</v>
          </cell>
          <cell r="H37">
            <v>698</v>
          </cell>
          <cell r="I37">
            <v>1859</v>
          </cell>
        </row>
        <row r="39">
          <cell r="C39">
            <v>0</v>
          </cell>
          <cell r="D39">
            <v>0</v>
          </cell>
          <cell r="E39">
            <v>0</v>
          </cell>
          <cell r="F39">
            <v>0</v>
          </cell>
          <cell r="H39">
            <v>0</v>
          </cell>
          <cell r="I39">
            <v>0</v>
          </cell>
        </row>
        <row r="41">
          <cell r="C41">
            <v>40559</v>
          </cell>
          <cell r="D41">
            <v>22388</v>
          </cell>
          <cell r="E41">
            <v>15393</v>
          </cell>
          <cell r="F41">
            <v>35142</v>
          </cell>
          <cell r="H41">
            <v>44662</v>
          </cell>
          <cell r="I41">
            <v>1012</v>
          </cell>
        </row>
        <row r="43">
          <cell r="C43">
            <v>62505</v>
          </cell>
          <cell r="D43">
            <v>11492</v>
          </cell>
          <cell r="E43">
            <v>33661</v>
          </cell>
          <cell r="F43">
            <v>34817</v>
          </cell>
          <cell r="H43">
            <v>77009</v>
          </cell>
          <cell r="I43">
            <v>44000</v>
          </cell>
        </row>
        <row r="45">
          <cell r="C45">
            <v>21946</v>
          </cell>
          <cell r="D45">
            <v>-10896</v>
          </cell>
          <cell r="E45">
            <v>18268</v>
          </cell>
          <cell r="F45">
            <v>-325</v>
          </cell>
          <cell r="H45">
            <v>32347</v>
          </cell>
          <cell r="I45">
            <v>42988</v>
          </cell>
        </row>
        <row r="47">
          <cell r="C47">
            <v>0</v>
          </cell>
          <cell r="D47">
            <v>10735</v>
          </cell>
          <cell r="E47">
            <v>20260</v>
          </cell>
          <cell r="F47">
            <v>0</v>
          </cell>
          <cell r="H47">
            <v>34831</v>
          </cell>
          <cell r="I47">
            <v>48031</v>
          </cell>
        </row>
        <row r="48">
          <cell r="C48">
            <v>0</v>
          </cell>
          <cell r="D48">
            <v>8423</v>
          </cell>
          <cell r="E48">
            <v>20242</v>
          </cell>
          <cell r="F48">
            <v>0</v>
          </cell>
          <cell r="H48">
            <v>25509</v>
          </cell>
          <cell r="I48">
            <v>42310</v>
          </cell>
        </row>
        <row r="49">
          <cell r="C49">
            <v>0</v>
          </cell>
          <cell r="D49">
            <v>1495</v>
          </cell>
          <cell r="E49">
            <v>14</v>
          </cell>
          <cell r="F49">
            <v>0</v>
          </cell>
          <cell r="H49">
            <v>9221</v>
          </cell>
          <cell r="I49">
            <v>5716</v>
          </cell>
        </row>
        <row r="50">
          <cell r="C50">
            <v>0</v>
          </cell>
          <cell r="D50">
            <v>817</v>
          </cell>
          <cell r="E50">
            <v>4</v>
          </cell>
          <cell r="F50">
            <v>0</v>
          </cell>
          <cell r="H50">
            <v>101</v>
          </cell>
          <cell r="I50">
            <v>5</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96484</v>
          </cell>
          <cell r="D55">
            <v>16446</v>
          </cell>
          <cell r="E55">
            <v>927</v>
          </cell>
          <cell r="F55">
            <v>0</v>
          </cell>
          <cell r="H55">
            <v>0</v>
          </cell>
          <cell r="I55">
            <v>0</v>
          </cell>
        </row>
        <row r="57">
          <cell r="C57">
            <v>40559</v>
          </cell>
          <cell r="D57">
            <v>33123</v>
          </cell>
          <cell r="E57">
            <v>35653</v>
          </cell>
          <cell r="F57">
            <v>35142</v>
          </cell>
          <cell r="H57">
            <v>79493</v>
          </cell>
          <cell r="I57">
            <v>49043</v>
          </cell>
        </row>
        <row r="59">
          <cell r="C59">
            <v>140785</v>
          </cell>
          <cell r="D59">
            <v>26958</v>
          </cell>
          <cell r="E59">
            <v>31100</v>
          </cell>
          <cell r="F59">
            <v>34817</v>
          </cell>
          <cell r="H59">
            <v>76594</v>
          </cell>
          <cell r="I59">
            <v>27199</v>
          </cell>
        </row>
        <row r="61">
          <cell r="C61">
            <v>-100226</v>
          </cell>
          <cell r="D61">
            <v>6165</v>
          </cell>
          <cell r="E61">
            <v>4553</v>
          </cell>
          <cell r="F61">
            <v>325</v>
          </cell>
          <cell r="H61">
            <v>2899</v>
          </cell>
          <cell r="I61">
            <v>21844</v>
          </cell>
        </row>
        <row r="63">
          <cell r="C63">
            <v>-100236</v>
          </cell>
          <cell r="D63">
            <v>5945</v>
          </cell>
          <cell r="E63">
            <v>4474</v>
          </cell>
          <cell r="F63">
            <v>325</v>
          </cell>
          <cell r="H63">
            <v>2665</v>
          </cell>
          <cell r="I63">
            <v>20832</v>
          </cell>
        </row>
        <row r="65">
          <cell r="C65">
            <v>158989</v>
          </cell>
          <cell r="D65">
            <v>27938</v>
          </cell>
          <cell r="E65">
            <v>34588</v>
          </cell>
          <cell r="F65">
            <v>34817</v>
          </cell>
          <cell r="H65">
            <v>77009</v>
          </cell>
          <cell r="I65">
            <v>44000</v>
          </cell>
        </row>
        <row r="69">
          <cell r="C69">
            <v>-6186</v>
          </cell>
          <cell r="D69">
            <v>-3304</v>
          </cell>
          <cell r="E69">
            <v>-43</v>
          </cell>
          <cell r="F69">
            <v>0</v>
          </cell>
          <cell r="H69">
            <v>-244</v>
          </cell>
          <cell r="I69">
            <v>-1777</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329159</v>
          </cell>
          <cell r="D11">
            <v>135592</v>
          </cell>
          <cell r="E11">
            <v>117829</v>
          </cell>
          <cell r="F11">
            <v>262966</v>
          </cell>
          <cell r="H11">
            <v>343677</v>
          </cell>
          <cell r="I11">
            <v>0</v>
          </cell>
        </row>
        <row r="12">
          <cell r="C12">
            <v>281677</v>
          </cell>
          <cell r="D12">
            <v>104259</v>
          </cell>
          <cell r="E12">
            <v>43284</v>
          </cell>
          <cell r="F12">
            <v>253111</v>
          </cell>
          <cell r="H12">
            <v>279530</v>
          </cell>
          <cell r="I12">
            <v>0</v>
          </cell>
        </row>
        <row r="13">
          <cell r="C13">
            <v>47482</v>
          </cell>
          <cell r="D13">
            <v>31333</v>
          </cell>
          <cell r="E13">
            <v>74545</v>
          </cell>
          <cell r="F13">
            <v>9855</v>
          </cell>
          <cell r="H13">
            <v>64147</v>
          </cell>
          <cell r="I13">
            <v>0</v>
          </cell>
        </row>
        <row r="15">
          <cell r="C15">
            <v>375554</v>
          </cell>
          <cell r="D15">
            <v>61648</v>
          </cell>
          <cell r="E15">
            <v>166904</v>
          </cell>
          <cell r="F15">
            <v>261426</v>
          </cell>
          <cell r="H15">
            <v>479143</v>
          </cell>
          <cell r="I15">
            <v>76090</v>
          </cell>
        </row>
        <row r="16">
          <cell r="C16">
            <v>147391</v>
          </cell>
          <cell r="D16">
            <v>14600</v>
          </cell>
          <cell r="E16">
            <v>91108</v>
          </cell>
          <cell r="F16">
            <v>0</v>
          </cell>
          <cell r="H16">
            <v>305076</v>
          </cell>
          <cell r="I16">
            <v>0</v>
          </cell>
        </row>
        <row r="17">
          <cell r="C17">
            <v>37740</v>
          </cell>
          <cell r="D17">
            <v>18140</v>
          </cell>
          <cell r="E17">
            <v>45122</v>
          </cell>
          <cell r="F17">
            <v>0</v>
          </cell>
          <cell r="H17">
            <v>50472</v>
          </cell>
          <cell r="I17">
            <v>0</v>
          </cell>
        </row>
        <row r="18">
          <cell r="C18">
            <v>129229</v>
          </cell>
          <cell r="D18">
            <v>6987</v>
          </cell>
          <cell r="E18">
            <v>17669</v>
          </cell>
          <cell r="F18">
            <v>0</v>
          </cell>
          <cell r="H18">
            <v>955</v>
          </cell>
          <cell r="I18">
            <v>107089</v>
          </cell>
        </row>
        <row r="19">
          <cell r="C19">
            <v>22836</v>
          </cell>
          <cell r="D19">
            <v>1</v>
          </cell>
          <cell r="E19">
            <v>2617</v>
          </cell>
          <cell r="F19">
            <v>0</v>
          </cell>
          <cell r="H19">
            <v>653</v>
          </cell>
          <cell r="I19">
            <v>16067</v>
          </cell>
        </row>
        <row r="20">
          <cell r="C20">
            <v>106393</v>
          </cell>
          <cell r="D20">
            <v>6986</v>
          </cell>
          <cell r="E20">
            <v>15052</v>
          </cell>
          <cell r="F20">
            <v>0</v>
          </cell>
          <cell r="H20">
            <v>302</v>
          </cell>
          <cell r="I20">
            <v>91022</v>
          </cell>
        </row>
        <row r="21">
          <cell r="C21">
            <v>0</v>
          </cell>
          <cell r="D21">
            <v>0</v>
          </cell>
          <cell r="E21">
            <v>0</v>
          </cell>
          <cell r="F21">
            <v>0</v>
          </cell>
          <cell r="H21">
            <v>0</v>
          </cell>
          <cell r="I21">
            <v>0</v>
          </cell>
        </row>
        <row r="22">
          <cell r="C22">
            <v>61194</v>
          </cell>
          <cell r="D22">
            <v>21921</v>
          </cell>
          <cell r="E22">
            <v>13005</v>
          </cell>
          <cell r="F22">
            <v>261426</v>
          </cell>
          <cell r="H22">
            <v>122640</v>
          </cell>
          <cell r="I22">
            <v>0</v>
          </cell>
        </row>
        <row r="23">
          <cell r="C23">
            <v>31836</v>
          </cell>
          <cell r="D23">
            <v>11225</v>
          </cell>
          <cell r="E23">
            <v>0</v>
          </cell>
          <cell r="F23">
            <v>261426</v>
          </cell>
          <cell r="H23">
            <v>50882</v>
          </cell>
          <cell r="I23">
            <v>0</v>
          </cell>
        </row>
        <row r="25">
          <cell r="C25">
            <v>13086</v>
          </cell>
          <cell r="D25">
            <v>10696</v>
          </cell>
          <cell r="E25">
            <v>13005</v>
          </cell>
          <cell r="F25">
            <v>0</v>
          </cell>
          <cell r="H25">
            <v>68884</v>
          </cell>
          <cell r="I25">
            <v>0</v>
          </cell>
        </row>
        <row r="26">
          <cell r="C26">
            <v>0</v>
          </cell>
          <cell r="D26">
            <v>0</v>
          </cell>
          <cell r="E26">
            <v>0</v>
          </cell>
          <cell r="F26">
            <v>0</v>
          </cell>
          <cell r="H26">
            <v>0</v>
          </cell>
          <cell r="I26">
            <v>-30999</v>
          </cell>
        </row>
        <row r="28">
          <cell r="C28">
            <v>-46395</v>
          </cell>
          <cell r="D28">
            <v>73944</v>
          </cell>
          <cell r="E28">
            <v>-49075</v>
          </cell>
          <cell r="F28">
            <v>1540</v>
          </cell>
          <cell r="H28">
            <v>-135466</v>
          </cell>
          <cell r="I28">
            <v>-76090</v>
          </cell>
        </row>
        <row r="30">
          <cell r="C30">
            <v>10</v>
          </cell>
          <cell r="D30">
            <v>1072</v>
          </cell>
          <cell r="E30">
            <v>433</v>
          </cell>
          <cell r="F30">
            <v>0</v>
          </cell>
          <cell r="H30">
            <v>3811</v>
          </cell>
          <cell r="I30">
            <v>7216</v>
          </cell>
        </row>
        <row r="32">
          <cell r="C32">
            <v>16925</v>
          </cell>
          <cell r="D32">
            <v>9273</v>
          </cell>
          <cell r="E32">
            <v>56030</v>
          </cell>
          <cell r="F32">
            <v>0</v>
          </cell>
          <cell r="H32">
            <v>144134</v>
          </cell>
          <cell r="I32">
            <v>188570</v>
          </cell>
        </row>
        <row r="33">
          <cell r="C33">
            <v>12524</v>
          </cell>
          <cell r="D33">
            <v>6637</v>
          </cell>
          <cell r="E33">
            <v>53216</v>
          </cell>
          <cell r="F33">
            <v>0</v>
          </cell>
          <cell r="H33">
            <v>130974</v>
          </cell>
          <cell r="I33">
            <v>176215</v>
          </cell>
        </row>
        <row r="36">
          <cell r="C36">
            <v>2434</v>
          </cell>
          <cell r="D36">
            <v>86</v>
          </cell>
          <cell r="E36">
            <v>7</v>
          </cell>
          <cell r="F36">
            <v>0</v>
          </cell>
          <cell r="H36">
            <v>1860</v>
          </cell>
          <cell r="I36">
            <v>0</v>
          </cell>
        </row>
        <row r="37">
          <cell r="C37">
            <v>1967</v>
          </cell>
          <cell r="D37">
            <v>2550</v>
          </cell>
          <cell r="E37">
            <v>2807</v>
          </cell>
          <cell r="F37">
            <v>0</v>
          </cell>
          <cell r="H37">
            <v>11300</v>
          </cell>
          <cell r="I37">
            <v>12355</v>
          </cell>
        </row>
        <row r="39">
          <cell r="C39">
            <v>0</v>
          </cell>
          <cell r="D39">
            <v>0</v>
          </cell>
          <cell r="E39">
            <v>0</v>
          </cell>
          <cell r="F39">
            <v>0</v>
          </cell>
          <cell r="H39">
            <v>0</v>
          </cell>
          <cell r="I39">
            <v>0</v>
          </cell>
        </row>
        <row r="41">
          <cell r="C41">
            <v>329169</v>
          </cell>
          <cell r="D41">
            <v>136664</v>
          </cell>
          <cell r="E41">
            <v>118262</v>
          </cell>
          <cell r="F41">
            <v>262966</v>
          </cell>
          <cell r="H41">
            <v>347488</v>
          </cell>
          <cell r="I41">
            <v>7216</v>
          </cell>
        </row>
        <row r="43">
          <cell r="C43">
            <v>392479</v>
          </cell>
          <cell r="D43">
            <v>70921</v>
          </cell>
          <cell r="E43">
            <v>222934</v>
          </cell>
          <cell r="F43">
            <v>261426</v>
          </cell>
          <cell r="H43">
            <v>623277</v>
          </cell>
          <cell r="I43">
            <v>264660</v>
          </cell>
        </row>
        <row r="45">
          <cell r="C45">
            <v>63310</v>
          </cell>
          <cell r="D45">
            <v>-65743</v>
          </cell>
          <cell r="E45">
            <v>104672</v>
          </cell>
          <cell r="F45">
            <v>-1540</v>
          </cell>
          <cell r="H45">
            <v>275789</v>
          </cell>
          <cell r="I45">
            <v>257444</v>
          </cell>
        </row>
        <row r="47">
          <cell r="C47">
            <v>0</v>
          </cell>
          <cell r="D47">
            <v>62608</v>
          </cell>
          <cell r="E47">
            <v>102669</v>
          </cell>
          <cell r="F47">
            <v>38558</v>
          </cell>
          <cell r="H47">
            <v>202171</v>
          </cell>
          <cell r="I47">
            <v>160236</v>
          </cell>
        </row>
        <row r="48">
          <cell r="C48">
            <v>0</v>
          </cell>
          <cell r="D48">
            <v>50747</v>
          </cell>
          <cell r="E48">
            <v>102584</v>
          </cell>
          <cell r="F48">
            <v>38558</v>
          </cell>
          <cell r="H48">
            <v>144961</v>
          </cell>
          <cell r="I48">
            <v>124910</v>
          </cell>
        </row>
        <row r="49">
          <cell r="C49">
            <v>0</v>
          </cell>
          <cell r="D49">
            <v>11307</v>
          </cell>
          <cell r="E49">
            <v>43</v>
          </cell>
          <cell r="F49">
            <v>0</v>
          </cell>
          <cell r="H49">
            <v>57006</v>
          </cell>
          <cell r="I49">
            <v>35326</v>
          </cell>
        </row>
        <row r="50">
          <cell r="C50">
            <v>0</v>
          </cell>
          <cell r="D50">
            <v>554</v>
          </cell>
          <cell r="E50">
            <v>42</v>
          </cell>
          <cell r="F50">
            <v>0</v>
          </cell>
          <cell r="H50">
            <v>204</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461760</v>
          </cell>
          <cell r="D55">
            <v>103682</v>
          </cell>
          <cell r="E55">
            <v>800</v>
          </cell>
          <cell r="F55">
            <v>0</v>
          </cell>
          <cell r="H55">
            <v>0</v>
          </cell>
          <cell r="I55">
            <v>0</v>
          </cell>
        </row>
        <row r="57">
          <cell r="C57">
            <v>329169</v>
          </cell>
          <cell r="D57">
            <v>199272</v>
          </cell>
          <cell r="E57">
            <v>220931</v>
          </cell>
          <cell r="F57">
            <v>301524</v>
          </cell>
          <cell r="H57">
            <v>549659</v>
          </cell>
          <cell r="I57">
            <v>167452</v>
          </cell>
        </row>
        <row r="59">
          <cell r="C59">
            <v>725010</v>
          </cell>
          <cell r="D59">
            <v>167616</v>
          </cell>
          <cell r="E59">
            <v>206065</v>
          </cell>
          <cell r="F59">
            <v>261426</v>
          </cell>
          <cell r="H59">
            <v>622322</v>
          </cell>
          <cell r="I59">
            <v>157571</v>
          </cell>
        </row>
        <row r="61">
          <cell r="C61">
            <v>-395841</v>
          </cell>
          <cell r="D61">
            <v>31656</v>
          </cell>
          <cell r="E61">
            <v>14866</v>
          </cell>
          <cell r="F61">
            <v>40098</v>
          </cell>
          <cell r="H61">
            <v>-72663</v>
          </cell>
          <cell r="I61">
            <v>9881</v>
          </cell>
        </row>
        <row r="63">
          <cell r="C63">
            <v>-395851</v>
          </cell>
          <cell r="D63">
            <v>30584</v>
          </cell>
          <cell r="E63">
            <v>14433</v>
          </cell>
          <cell r="F63">
            <v>40098</v>
          </cell>
          <cell r="H63">
            <v>-76474</v>
          </cell>
          <cell r="I63">
            <v>2665</v>
          </cell>
        </row>
        <row r="65">
          <cell r="C65">
            <v>854239</v>
          </cell>
          <cell r="D65">
            <v>174603</v>
          </cell>
          <cell r="E65">
            <v>223734</v>
          </cell>
          <cell r="F65">
            <v>261426</v>
          </cell>
          <cell r="H65">
            <v>623277</v>
          </cell>
          <cell r="I65">
            <v>264660</v>
          </cell>
        </row>
        <row r="69">
          <cell r="C69">
            <v>-32332</v>
          </cell>
          <cell r="D69">
            <v>-18059</v>
          </cell>
          <cell r="E69">
            <v>-34151</v>
          </cell>
          <cell r="F69">
            <v>0</v>
          </cell>
          <cell r="H69">
            <v>2405</v>
          </cell>
          <cell r="I69">
            <v>4654</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4661.3</v>
          </cell>
          <cell r="D11">
            <v>1335.7</v>
          </cell>
          <cell r="E11">
            <v>886.6</v>
          </cell>
          <cell r="F11">
            <v>1781</v>
          </cell>
          <cell r="H11">
            <v>2007</v>
          </cell>
          <cell r="I11">
            <v>0</v>
          </cell>
        </row>
        <row r="12">
          <cell r="C12">
            <v>4302.1000000000004</v>
          </cell>
          <cell r="D12">
            <v>1102.5</v>
          </cell>
          <cell r="E12">
            <v>383.6</v>
          </cell>
          <cell r="F12">
            <v>1436.3</v>
          </cell>
          <cell r="H12">
            <v>1504.3</v>
          </cell>
          <cell r="I12">
            <v>0</v>
          </cell>
        </row>
        <row r="13">
          <cell r="C13">
            <v>359.2</v>
          </cell>
          <cell r="D13">
            <v>233.2</v>
          </cell>
          <cell r="E13">
            <v>503</v>
          </cell>
          <cell r="F13">
            <v>344.7</v>
          </cell>
          <cell r="H13">
            <v>502.7</v>
          </cell>
          <cell r="I13">
            <v>0</v>
          </cell>
        </row>
        <row r="15">
          <cell r="C15">
            <v>2684.7</v>
          </cell>
          <cell r="D15">
            <v>485.6</v>
          </cell>
          <cell r="E15">
            <v>1193</v>
          </cell>
          <cell r="F15">
            <v>2215</v>
          </cell>
          <cell r="H15">
            <v>3474.3</v>
          </cell>
          <cell r="I15">
            <v>598.70000000000073</v>
          </cell>
        </row>
        <row r="16">
          <cell r="C16">
            <v>930.1</v>
          </cell>
          <cell r="D16">
            <v>99.4</v>
          </cell>
          <cell r="E16">
            <v>596.4</v>
          </cell>
          <cell r="F16">
            <v>0</v>
          </cell>
          <cell r="H16">
            <v>2210.9</v>
          </cell>
          <cell r="I16">
            <v>0</v>
          </cell>
        </row>
        <row r="17">
          <cell r="C17">
            <v>371</v>
          </cell>
          <cell r="D17">
            <v>178.1</v>
          </cell>
          <cell r="E17">
            <v>337.7</v>
          </cell>
          <cell r="F17">
            <v>0</v>
          </cell>
          <cell r="H17">
            <v>405.9</v>
          </cell>
          <cell r="I17">
            <v>0</v>
          </cell>
        </row>
        <row r="18">
          <cell r="C18">
            <v>984.6</v>
          </cell>
          <cell r="D18">
            <v>8.4</v>
          </cell>
          <cell r="E18">
            <v>147.9</v>
          </cell>
          <cell r="F18">
            <v>0</v>
          </cell>
          <cell r="H18">
            <v>19.3</v>
          </cell>
          <cell r="I18">
            <v>997.3</v>
          </cell>
        </row>
        <row r="19">
          <cell r="C19">
            <v>36.700000000000003</v>
          </cell>
          <cell r="D19">
            <v>0</v>
          </cell>
          <cell r="E19">
            <v>35.700000000000003</v>
          </cell>
          <cell r="F19">
            <v>0</v>
          </cell>
          <cell r="H19">
            <v>18</v>
          </cell>
          <cell r="I19">
            <v>219.3</v>
          </cell>
        </row>
        <row r="20">
          <cell r="C20">
            <v>947.9</v>
          </cell>
          <cell r="D20">
            <v>8.4</v>
          </cell>
          <cell r="E20">
            <v>112.2</v>
          </cell>
          <cell r="F20">
            <v>0</v>
          </cell>
          <cell r="H20">
            <v>1.3</v>
          </cell>
          <cell r="I20">
            <v>778</v>
          </cell>
        </row>
        <row r="21">
          <cell r="C21">
            <v>0</v>
          </cell>
          <cell r="D21">
            <v>0</v>
          </cell>
          <cell r="E21">
            <v>0</v>
          </cell>
          <cell r="F21">
            <v>0</v>
          </cell>
          <cell r="H21">
            <v>0</v>
          </cell>
          <cell r="I21">
            <v>0</v>
          </cell>
        </row>
        <row r="22">
          <cell r="C22">
            <v>399</v>
          </cell>
          <cell r="D22">
            <v>199.7</v>
          </cell>
          <cell r="E22">
            <v>111</v>
          </cell>
          <cell r="F22">
            <v>2215</v>
          </cell>
          <cell r="H22">
            <v>838.2</v>
          </cell>
          <cell r="I22">
            <v>0</v>
          </cell>
        </row>
        <row r="23">
          <cell r="C23">
            <v>178.8</v>
          </cell>
          <cell r="D23">
            <v>74</v>
          </cell>
          <cell r="E23">
            <v>0</v>
          </cell>
          <cell r="F23">
            <v>2215</v>
          </cell>
          <cell r="H23">
            <v>187.6</v>
          </cell>
          <cell r="I23">
            <v>0</v>
          </cell>
        </row>
        <row r="25">
          <cell r="C25">
            <v>127.2</v>
          </cell>
          <cell r="D25">
            <v>125.7</v>
          </cell>
          <cell r="E25">
            <v>111</v>
          </cell>
          <cell r="F25">
            <v>0</v>
          </cell>
          <cell r="H25">
            <v>575.6</v>
          </cell>
          <cell r="I25">
            <v>0</v>
          </cell>
        </row>
        <row r="26">
          <cell r="C26">
            <v>0</v>
          </cell>
          <cell r="D26">
            <v>0</v>
          </cell>
          <cell r="E26">
            <v>0</v>
          </cell>
          <cell r="F26">
            <v>0</v>
          </cell>
          <cell r="H26">
            <v>0</v>
          </cell>
          <cell r="I26">
            <v>-398.59999999999923</v>
          </cell>
        </row>
        <row r="28">
          <cell r="C28">
            <v>1976.6</v>
          </cell>
          <cell r="D28">
            <v>850.1</v>
          </cell>
          <cell r="E28">
            <v>-306.39999999999998</v>
          </cell>
          <cell r="F28">
            <v>-434</v>
          </cell>
          <cell r="H28">
            <v>-1467.3</v>
          </cell>
          <cell r="I28">
            <v>-598.70000000000073</v>
          </cell>
        </row>
        <row r="30">
          <cell r="C30">
            <v>0.1</v>
          </cell>
          <cell r="D30">
            <v>7.8</v>
          </cell>
          <cell r="E30">
            <v>1.7</v>
          </cell>
          <cell r="F30">
            <v>0</v>
          </cell>
          <cell r="H30">
            <v>15.2</v>
          </cell>
          <cell r="I30">
            <v>75</v>
          </cell>
        </row>
        <row r="32">
          <cell r="C32">
            <v>129</v>
          </cell>
          <cell r="D32">
            <v>72</v>
          </cell>
          <cell r="E32">
            <v>404.4</v>
          </cell>
          <cell r="F32">
            <v>0</v>
          </cell>
          <cell r="H32">
            <v>1025.5999999999999</v>
          </cell>
          <cell r="I32">
            <v>1163.0999999999999</v>
          </cell>
        </row>
        <row r="33">
          <cell r="C33">
            <v>74.400000000000006</v>
          </cell>
          <cell r="D33">
            <v>45.5</v>
          </cell>
          <cell r="E33">
            <v>385.4</v>
          </cell>
          <cell r="F33">
            <v>0</v>
          </cell>
          <cell r="H33">
            <v>957.1</v>
          </cell>
          <cell r="I33">
            <v>1115.0999999999999</v>
          </cell>
        </row>
        <row r="36">
          <cell r="C36">
            <v>5.5</v>
          </cell>
          <cell r="D36">
            <v>1.7</v>
          </cell>
          <cell r="E36">
            <v>0.4</v>
          </cell>
          <cell r="F36">
            <v>0</v>
          </cell>
          <cell r="H36">
            <v>14.7</v>
          </cell>
          <cell r="I36">
            <v>0</v>
          </cell>
        </row>
        <row r="37">
          <cell r="C37">
            <v>49.1</v>
          </cell>
          <cell r="D37">
            <v>24.8</v>
          </cell>
          <cell r="E37">
            <v>18.600000000000001</v>
          </cell>
          <cell r="F37">
            <v>0</v>
          </cell>
          <cell r="H37">
            <v>53.8</v>
          </cell>
          <cell r="I37">
            <v>48</v>
          </cell>
        </row>
        <row r="39">
          <cell r="C39">
            <v>261</v>
          </cell>
          <cell r="D39">
            <v>0</v>
          </cell>
          <cell r="E39">
            <v>0</v>
          </cell>
          <cell r="F39">
            <v>0</v>
          </cell>
          <cell r="H39">
            <v>0</v>
          </cell>
          <cell r="I39">
            <v>0</v>
          </cell>
        </row>
        <row r="41">
          <cell r="C41">
            <v>4922.3999999999996</v>
          </cell>
          <cell r="D41">
            <v>1343.5</v>
          </cell>
          <cell r="E41">
            <v>888.3</v>
          </cell>
          <cell r="F41">
            <v>1781</v>
          </cell>
          <cell r="H41">
            <v>2022.2</v>
          </cell>
          <cell r="I41">
            <v>75</v>
          </cell>
        </row>
        <row r="43">
          <cell r="C43">
            <v>2813.7</v>
          </cell>
          <cell r="D43">
            <v>557.6</v>
          </cell>
          <cell r="E43">
            <v>1597.4</v>
          </cell>
          <cell r="F43">
            <v>2215</v>
          </cell>
          <cell r="H43">
            <v>4499.8999999999996</v>
          </cell>
          <cell r="I43">
            <v>1761.8</v>
          </cell>
        </row>
        <row r="45">
          <cell r="C45">
            <v>-2108.6999999999998</v>
          </cell>
          <cell r="D45">
            <v>-785.9</v>
          </cell>
          <cell r="E45">
            <v>709.1</v>
          </cell>
          <cell r="F45">
            <v>434</v>
          </cell>
          <cell r="H45">
            <v>2477.6999999999998</v>
          </cell>
          <cell r="I45">
            <v>1686.8</v>
          </cell>
        </row>
        <row r="47">
          <cell r="C47">
            <v>0</v>
          </cell>
          <cell r="D47">
            <v>443.4</v>
          </cell>
          <cell r="E47">
            <v>714.3</v>
          </cell>
          <cell r="F47">
            <v>570.5</v>
          </cell>
          <cell r="H47">
            <v>2240.5</v>
          </cell>
          <cell r="I47">
            <v>1166.5</v>
          </cell>
        </row>
        <row r="48">
          <cell r="C48">
            <v>0</v>
          </cell>
          <cell r="D48">
            <v>292</v>
          </cell>
          <cell r="E48">
            <v>713.8</v>
          </cell>
          <cell r="F48">
            <v>570.5</v>
          </cell>
          <cell r="H48">
            <v>1748.7</v>
          </cell>
          <cell r="I48">
            <v>737.8</v>
          </cell>
        </row>
        <row r="49">
          <cell r="C49">
            <v>0</v>
          </cell>
          <cell r="D49">
            <v>147.69999999999999</v>
          </cell>
          <cell r="E49">
            <v>0.1</v>
          </cell>
          <cell r="F49">
            <v>0</v>
          </cell>
          <cell r="H49">
            <v>487.9</v>
          </cell>
          <cell r="I49">
            <v>428.7</v>
          </cell>
        </row>
        <row r="50">
          <cell r="C50">
            <v>0</v>
          </cell>
          <cell r="D50">
            <v>3.7</v>
          </cell>
          <cell r="E50">
            <v>0.4</v>
          </cell>
          <cell r="F50">
            <v>0</v>
          </cell>
          <cell r="H50">
            <v>3.9</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4062.8</v>
          </cell>
          <cell r="D55">
            <v>1064.4000000000001</v>
          </cell>
          <cell r="E55">
            <v>8</v>
          </cell>
          <cell r="F55">
            <v>0</v>
          </cell>
          <cell r="H55">
            <v>0</v>
          </cell>
          <cell r="I55">
            <v>0</v>
          </cell>
        </row>
        <row r="57">
          <cell r="C57">
            <v>4922.3999999999996</v>
          </cell>
          <cell r="D57">
            <v>1786.9</v>
          </cell>
          <cell r="E57">
            <v>1602.6</v>
          </cell>
          <cell r="F57">
            <v>2351.5</v>
          </cell>
          <cell r="H57">
            <v>4262.7</v>
          </cell>
          <cell r="I57">
            <v>1241.5</v>
          </cell>
        </row>
        <row r="59">
          <cell r="C59">
            <v>5891.9</v>
          </cell>
          <cell r="D59">
            <v>1613.6</v>
          </cell>
          <cell r="E59">
            <v>1457.5</v>
          </cell>
          <cell r="F59">
            <v>2215</v>
          </cell>
          <cell r="H59">
            <v>4480.6000000000004</v>
          </cell>
          <cell r="I59">
            <v>764.50000000000068</v>
          </cell>
        </row>
        <row r="61">
          <cell r="C61">
            <v>-969.49999999999909</v>
          </cell>
          <cell r="D61">
            <v>173.3</v>
          </cell>
          <cell r="E61">
            <v>145.1</v>
          </cell>
          <cell r="F61">
            <v>136.5</v>
          </cell>
          <cell r="H61">
            <v>-217.90000000000055</v>
          </cell>
          <cell r="I61">
            <v>476.99999999999932</v>
          </cell>
        </row>
        <row r="63">
          <cell r="C63">
            <v>-969.59999999999911</v>
          </cell>
          <cell r="D63">
            <v>165.5</v>
          </cell>
          <cell r="E63">
            <v>143.4</v>
          </cell>
          <cell r="F63">
            <v>136.5</v>
          </cell>
          <cell r="H63">
            <v>-233.10000000000053</v>
          </cell>
          <cell r="I63">
            <v>401.99999999999932</v>
          </cell>
        </row>
        <row r="65">
          <cell r="C65">
            <v>6876.5</v>
          </cell>
          <cell r="D65">
            <v>1622</v>
          </cell>
          <cell r="E65">
            <v>1605.4</v>
          </cell>
          <cell r="F65">
            <v>2215</v>
          </cell>
          <cell r="H65">
            <v>4499.8999999999996</v>
          </cell>
          <cell r="I65">
            <v>1761.8</v>
          </cell>
        </row>
        <row r="69">
          <cell r="C69">
            <v>148.19999999999999</v>
          </cell>
          <cell r="D69">
            <v>-15.4</v>
          </cell>
          <cell r="E69">
            <v>-2.2999999999999998</v>
          </cell>
          <cell r="F69">
            <v>0</v>
          </cell>
          <cell r="H69">
            <v>-33.6</v>
          </cell>
          <cell r="I69">
            <v>139.4</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8256.2999999999993</v>
          </cell>
          <cell r="D11">
            <v>2638.9</v>
          </cell>
          <cell r="E11">
            <v>1097.0999999999999</v>
          </cell>
          <cell r="F11">
            <v>3140.6</v>
          </cell>
          <cell r="H11">
            <v>4335.3999999999996</v>
          </cell>
          <cell r="I11">
            <v>0</v>
          </cell>
        </row>
        <row r="12">
          <cell r="C12">
            <v>7925.6</v>
          </cell>
          <cell r="D12">
            <v>1940.3</v>
          </cell>
          <cell r="E12">
            <v>655.5</v>
          </cell>
          <cell r="F12">
            <v>2936.3</v>
          </cell>
          <cell r="H12">
            <v>3136.7</v>
          </cell>
          <cell r="I12">
            <v>0</v>
          </cell>
        </row>
        <row r="13">
          <cell r="C13">
            <v>330.7</v>
          </cell>
          <cell r="D13">
            <v>698.6</v>
          </cell>
          <cell r="E13">
            <v>441.6</v>
          </cell>
          <cell r="F13">
            <v>204.3</v>
          </cell>
          <cell r="H13">
            <v>1198.7</v>
          </cell>
          <cell r="I13">
            <v>0</v>
          </cell>
        </row>
        <row r="15">
          <cell r="C15">
            <v>4801.3999999999996</v>
          </cell>
          <cell r="D15">
            <v>981.9</v>
          </cell>
          <cell r="E15">
            <v>1541.7</v>
          </cell>
          <cell r="F15">
            <v>4104</v>
          </cell>
          <cell r="H15">
            <v>7163.3</v>
          </cell>
          <cell r="I15">
            <v>-335.9</v>
          </cell>
        </row>
        <row r="16">
          <cell r="C16">
            <v>1747.8</v>
          </cell>
          <cell r="D16">
            <v>201.5</v>
          </cell>
          <cell r="E16">
            <v>729.4</v>
          </cell>
          <cell r="F16">
            <v>0</v>
          </cell>
          <cell r="H16">
            <v>4316.8999999999996</v>
          </cell>
          <cell r="I16">
            <v>0</v>
          </cell>
        </row>
        <row r="17">
          <cell r="C17">
            <v>750.5</v>
          </cell>
          <cell r="D17">
            <v>363.5</v>
          </cell>
          <cell r="E17">
            <v>416.8</v>
          </cell>
          <cell r="F17">
            <v>0</v>
          </cell>
          <cell r="H17">
            <v>950.5</v>
          </cell>
          <cell r="I17">
            <v>0</v>
          </cell>
        </row>
        <row r="18">
          <cell r="C18">
            <v>1515.4</v>
          </cell>
          <cell r="D18">
            <v>15</v>
          </cell>
          <cell r="E18">
            <v>188</v>
          </cell>
          <cell r="F18">
            <v>0</v>
          </cell>
          <cell r="H18">
            <v>43.1</v>
          </cell>
          <cell r="I18">
            <v>1102.7</v>
          </cell>
        </row>
        <row r="19">
          <cell r="C19">
            <v>164.2</v>
          </cell>
          <cell r="D19">
            <v>4.0999999999999996</v>
          </cell>
          <cell r="E19">
            <v>21.3</v>
          </cell>
          <cell r="F19">
            <v>0</v>
          </cell>
          <cell r="H19">
            <v>33.1</v>
          </cell>
          <cell r="I19">
            <v>48.9</v>
          </cell>
        </row>
        <row r="20">
          <cell r="C20">
            <v>1351.2</v>
          </cell>
          <cell r="D20">
            <v>10.9</v>
          </cell>
          <cell r="E20">
            <v>166.7</v>
          </cell>
          <cell r="F20">
            <v>0</v>
          </cell>
          <cell r="H20">
            <v>10</v>
          </cell>
          <cell r="I20">
            <v>1053.8</v>
          </cell>
        </row>
        <row r="21">
          <cell r="C21">
            <v>0</v>
          </cell>
          <cell r="D21">
            <v>0</v>
          </cell>
          <cell r="E21">
            <v>0</v>
          </cell>
          <cell r="F21">
            <v>0</v>
          </cell>
          <cell r="H21">
            <v>0</v>
          </cell>
          <cell r="I21">
            <v>0</v>
          </cell>
        </row>
        <row r="22">
          <cell r="C22">
            <v>787.7</v>
          </cell>
          <cell r="D22">
            <v>401.9</v>
          </cell>
          <cell r="E22">
            <v>207.5</v>
          </cell>
          <cell r="F22">
            <v>4104</v>
          </cell>
          <cell r="H22">
            <v>1852.8</v>
          </cell>
          <cell r="I22">
            <v>0</v>
          </cell>
        </row>
        <row r="23">
          <cell r="C23">
            <v>379.3</v>
          </cell>
          <cell r="D23">
            <v>158.9</v>
          </cell>
          <cell r="E23">
            <v>0</v>
          </cell>
          <cell r="F23">
            <v>4104</v>
          </cell>
          <cell r="H23">
            <v>364.2</v>
          </cell>
          <cell r="I23">
            <v>0</v>
          </cell>
        </row>
        <row r="25">
          <cell r="C25">
            <v>251.1</v>
          </cell>
          <cell r="D25">
            <v>243</v>
          </cell>
          <cell r="E25">
            <v>207.5</v>
          </cell>
          <cell r="F25">
            <v>0</v>
          </cell>
          <cell r="H25">
            <v>1386.8</v>
          </cell>
          <cell r="I25">
            <v>0</v>
          </cell>
        </row>
        <row r="26">
          <cell r="C26">
            <v>0</v>
          </cell>
          <cell r="D26">
            <v>0</v>
          </cell>
          <cell r="E26">
            <v>0</v>
          </cell>
          <cell r="F26">
            <v>0</v>
          </cell>
          <cell r="H26">
            <v>0</v>
          </cell>
          <cell r="I26">
            <v>-1438.6</v>
          </cell>
        </row>
        <row r="28">
          <cell r="C28">
            <v>3454.9</v>
          </cell>
          <cell r="D28">
            <v>1657</v>
          </cell>
          <cell r="E28">
            <v>-444.6</v>
          </cell>
          <cell r="F28">
            <v>-963.4</v>
          </cell>
          <cell r="H28">
            <v>-2827.9</v>
          </cell>
          <cell r="I28">
            <v>335.9</v>
          </cell>
        </row>
        <row r="30">
          <cell r="C30">
            <v>0.3</v>
          </cell>
          <cell r="D30">
            <v>14.9</v>
          </cell>
          <cell r="E30">
            <v>2.7</v>
          </cell>
          <cell r="F30">
            <v>0</v>
          </cell>
          <cell r="H30">
            <v>58.2</v>
          </cell>
          <cell r="I30">
            <v>82.8</v>
          </cell>
        </row>
        <row r="32">
          <cell r="C32">
            <v>205.3</v>
          </cell>
          <cell r="D32">
            <v>185.3</v>
          </cell>
          <cell r="E32">
            <v>734.1</v>
          </cell>
          <cell r="F32">
            <v>0</v>
          </cell>
          <cell r="H32">
            <v>2374.4</v>
          </cell>
          <cell r="I32">
            <v>2056</v>
          </cell>
        </row>
        <row r="33">
          <cell r="C33">
            <v>174.5</v>
          </cell>
          <cell r="D33">
            <v>110.2</v>
          </cell>
          <cell r="E33">
            <v>705.5</v>
          </cell>
          <cell r="F33">
            <v>0</v>
          </cell>
          <cell r="H33">
            <v>2186</v>
          </cell>
          <cell r="I33">
            <v>1927.4</v>
          </cell>
        </row>
        <row r="36">
          <cell r="C36">
            <v>6.9</v>
          </cell>
          <cell r="D36">
            <v>14.8</v>
          </cell>
          <cell r="E36">
            <v>1.4</v>
          </cell>
          <cell r="F36">
            <v>0</v>
          </cell>
          <cell r="H36">
            <v>32.5</v>
          </cell>
          <cell r="I36">
            <v>0</v>
          </cell>
        </row>
        <row r="37">
          <cell r="C37">
            <v>23.9</v>
          </cell>
          <cell r="D37">
            <v>60.3</v>
          </cell>
          <cell r="E37">
            <v>27.2</v>
          </cell>
          <cell r="F37">
            <v>0</v>
          </cell>
          <cell r="H37">
            <v>155.9</v>
          </cell>
          <cell r="I37">
            <v>128.6</v>
          </cell>
        </row>
        <row r="39">
          <cell r="C39">
            <v>430.5</v>
          </cell>
          <cell r="D39">
            <v>0</v>
          </cell>
          <cell r="E39">
            <v>0</v>
          </cell>
          <cell r="F39">
            <v>0</v>
          </cell>
          <cell r="H39">
            <v>0</v>
          </cell>
          <cell r="I39">
            <v>0</v>
          </cell>
        </row>
        <row r="41">
          <cell r="C41">
            <v>8687.1</v>
          </cell>
          <cell r="D41">
            <v>2653.8</v>
          </cell>
          <cell r="E41">
            <v>1099.8</v>
          </cell>
          <cell r="F41">
            <v>3140.6</v>
          </cell>
          <cell r="H41">
            <v>4393.6000000000004</v>
          </cell>
          <cell r="I41">
            <v>82.8</v>
          </cell>
        </row>
        <row r="43">
          <cell r="C43">
            <v>5006.7</v>
          </cell>
          <cell r="D43">
            <v>1167.2</v>
          </cell>
          <cell r="E43">
            <v>2275.8000000000002</v>
          </cell>
          <cell r="F43">
            <v>4104</v>
          </cell>
          <cell r="H43">
            <v>9537.7000000000007</v>
          </cell>
          <cell r="I43">
            <v>1720.1</v>
          </cell>
        </row>
        <row r="45">
          <cell r="C45">
            <v>-3680.4</v>
          </cell>
          <cell r="D45">
            <v>-1486.6</v>
          </cell>
          <cell r="E45">
            <v>1176</v>
          </cell>
          <cell r="F45">
            <v>963.4</v>
          </cell>
          <cell r="H45">
            <v>5144.1000000000004</v>
          </cell>
          <cell r="I45">
            <v>1637.3</v>
          </cell>
        </row>
        <row r="47">
          <cell r="C47">
            <v>0</v>
          </cell>
          <cell r="D47">
            <v>832.1</v>
          </cell>
          <cell r="E47">
            <v>1167.9000000000001</v>
          </cell>
          <cell r="F47">
            <v>1073.7</v>
          </cell>
          <cell r="H47">
            <v>4649.2</v>
          </cell>
          <cell r="I47">
            <v>1789.5</v>
          </cell>
        </row>
        <row r="48">
          <cell r="C48">
            <v>0</v>
          </cell>
          <cell r="D48">
            <v>559.5</v>
          </cell>
          <cell r="E48">
            <v>1166.8</v>
          </cell>
          <cell r="F48">
            <v>1073.7</v>
          </cell>
          <cell r="H48">
            <v>3567.9</v>
          </cell>
          <cell r="I48">
            <v>1136.4000000000001</v>
          </cell>
        </row>
        <row r="49">
          <cell r="C49">
            <v>0</v>
          </cell>
          <cell r="D49">
            <v>255.6</v>
          </cell>
          <cell r="E49">
            <v>0.5</v>
          </cell>
          <cell r="F49">
            <v>0</v>
          </cell>
          <cell r="H49">
            <v>1076</v>
          </cell>
          <cell r="I49">
            <v>653.1</v>
          </cell>
        </row>
        <row r="50">
          <cell r="C50">
            <v>0</v>
          </cell>
          <cell r="D50">
            <v>17</v>
          </cell>
          <cell r="E50">
            <v>0.6</v>
          </cell>
          <cell r="F50">
            <v>0</v>
          </cell>
          <cell r="H50">
            <v>5.3</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7504.3</v>
          </cell>
          <cell r="D55">
            <v>1985.2</v>
          </cell>
          <cell r="E55">
            <v>22.9</v>
          </cell>
          <cell r="F55">
            <v>0</v>
          </cell>
          <cell r="H55">
            <v>0</v>
          </cell>
          <cell r="I55">
            <v>0</v>
          </cell>
        </row>
        <row r="57">
          <cell r="C57">
            <v>8687.1</v>
          </cell>
          <cell r="D57">
            <v>3485.9</v>
          </cell>
          <cell r="E57">
            <v>2267.6999999999998</v>
          </cell>
          <cell r="F57">
            <v>4214.3</v>
          </cell>
          <cell r="H57">
            <v>9042.7999999999993</v>
          </cell>
          <cell r="I57">
            <v>1872.3</v>
          </cell>
        </row>
        <row r="59">
          <cell r="C59">
            <v>10995.6</v>
          </cell>
          <cell r="D59">
            <v>3137.4</v>
          </cell>
          <cell r="E59">
            <v>2110.6999999999998</v>
          </cell>
          <cell r="F59">
            <v>4104</v>
          </cell>
          <cell r="H59">
            <v>9494.6</v>
          </cell>
          <cell r="I59">
            <v>617.4</v>
          </cell>
        </row>
        <row r="61">
          <cell r="C61">
            <v>-2308.5</v>
          </cell>
          <cell r="D61">
            <v>348.5</v>
          </cell>
          <cell r="E61">
            <v>157</v>
          </cell>
          <cell r="F61">
            <v>110.3</v>
          </cell>
          <cell r="H61">
            <v>-451.80000000000109</v>
          </cell>
          <cell r="I61">
            <v>1254.9000000000001</v>
          </cell>
        </row>
        <row r="63">
          <cell r="C63">
            <v>-2308.8000000000002</v>
          </cell>
          <cell r="D63">
            <v>333.60000000000048</v>
          </cell>
          <cell r="E63">
            <v>154.30000000000001</v>
          </cell>
          <cell r="F63">
            <v>110.3</v>
          </cell>
          <cell r="H63">
            <v>-510.00000000000108</v>
          </cell>
          <cell r="I63">
            <v>1172.0999999999999</v>
          </cell>
        </row>
        <row r="65">
          <cell r="C65">
            <v>12511</v>
          </cell>
          <cell r="D65">
            <v>3152.4</v>
          </cell>
          <cell r="E65">
            <v>2298.6999999999998</v>
          </cell>
          <cell r="F65">
            <v>4104</v>
          </cell>
          <cell r="H65">
            <v>9537.7000000000007</v>
          </cell>
          <cell r="I65">
            <v>1720.1</v>
          </cell>
        </row>
        <row r="69">
          <cell r="C69">
            <v>-46.39999999999975</v>
          </cell>
          <cell r="D69">
            <v>-12.5</v>
          </cell>
          <cell r="E69">
            <v>11.5</v>
          </cell>
          <cell r="F69">
            <v>0</v>
          </cell>
          <cell r="H69">
            <v>23.4</v>
          </cell>
          <cell r="I69">
            <v>32.800000000000082</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1818.6</v>
          </cell>
          <cell r="D11">
            <v>568.1</v>
          </cell>
          <cell r="E11">
            <v>223</v>
          </cell>
          <cell r="F11">
            <v>706.7</v>
          </cell>
          <cell r="H11">
            <v>886.7</v>
          </cell>
          <cell r="I11">
            <v>0</v>
          </cell>
        </row>
        <row r="12">
          <cell r="C12">
            <v>1785.7</v>
          </cell>
          <cell r="D12">
            <v>429.3</v>
          </cell>
          <cell r="E12">
            <v>140.69999999999999</v>
          </cell>
          <cell r="F12">
            <v>665.3</v>
          </cell>
          <cell r="H12">
            <v>663.5</v>
          </cell>
          <cell r="I12">
            <v>0</v>
          </cell>
        </row>
        <row r="13">
          <cell r="C13">
            <v>32.9</v>
          </cell>
          <cell r="D13">
            <v>138.80000000000001</v>
          </cell>
          <cell r="E13">
            <v>82.3</v>
          </cell>
          <cell r="F13">
            <v>41.4</v>
          </cell>
          <cell r="H13">
            <v>223.2</v>
          </cell>
          <cell r="I13">
            <v>0</v>
          </cell>
        </row>
        <row r="15">
          <cell r="C15">
            <v>1130.2</v>
          </cell>
          <cell r="D15">
            <v>240.2</v>
          </cell>
          <cell r="E15">
            <v>396.7</v>
          </cell>
          <cell r="F15">
            <v>880.9</v>
          </cell>
          <cell r="H15">
            <v>1697.9</v>
          </cell>
          <cell r="I15">
            <v>-33.600000000000136</v>
          </cell>
        </row>
        <row r="16">
          <cell r="C16">
            <v>463.9</v>
          </cell>
          <cell r="D16">
            <v>48.4</v>
          </cell>
          <cell r="E16">
            <v>197.4</v>
          </cell>
          <cell r="F16">
            <v>0</v>
          </cell>
          <cell r="H16">
            <v>1061.3</v>
          </cell>
          <cell r="I16">
            <v>0</v>
          </cell>
        </row>
        <row r="17">
          <cell r="C17">
            <v>163.69999999999999</v>
          </cell>
          <cell r="D17">
            <v>87.5</v>
          </cell>
          <cell r="E17">
            <v>105.3</v>
          </cell>
          <cell r="F17">
            <v>0</v>
          </cell>
          <cell r="H17">
            <v>215.8</v>
          </cell>
          <cell r="I17">
            <v>0</v>
          </cell>
        </row>
        <row r="18">
          <cell r="C18">
            <v>280.8</v>
          </cell>
          <cell r="D18">
            <v>5.6</v>
          </cell>
          <cell r="E18">
            <v>44.4</v>
          </cell>
          <cell r="F18">
            <v>0</v>
          </cell>
          <cell r="H18">
            <v>16.100000000000001</v>
          </cell>
          <cell r="I18">
            <v>286.10000000000002</v>
          </cell>
        </row>
        <row r="19">
          <cell r="C19">
            <v>75.900000000000006</v>
          </cell>
          <cell r="D19">
            <v>1.1000000000000001</v>
          </cell>
          <cell r="E19">
            <v>8.4</v>
          </cell>
          <cell r="F19">
            <v>0</v>
          </cell>
          <cell r="H19">
            <v>16.100000000000001</v>
          </cell>
          <cell r="I19">
            <v>9.5</v>
          </cell>
        </row>
        <row r="20">
          <cell r="C20">
            <v>204.9</v>
          </cell>
          <cell r="D20">
            <v>4.5</v>
          </cell>
          <cell r="E20">
            <v>36</v>
          </cell>
          <cell r="F20">
            <v>0</v>
          </cell>
          <cell r="H20">
            <v>0</v>
          </cell>
          <cell r="I20">
            <v>276.60000000000002</v>
          </cell>
        </row>
        <row r="21">
          <cell r="C21">
            <v>0</v>
          </cell>
          <cell r="D21">
            <v>0</v>
          </cell>
          <cell r="E21">
            <v>0</v>
          </cell>
          <cell r="F21">
            <v>0</v>
          </cell>
          <cell r="H21">
            <v>0</v>
          </cell>
          <cell r="I21">
            <v>0</v>
          </cell>
        </row>
        <row r="22">
          <cell r="C22">
            <v>221.8</v>
          </cell>
          <cell r="D22">
            <v>98.7</v>
          </cell>
          <cell r="E22">
            <v>49.6</v>
          </cell>
          <cell r="F22">
            <v>880.9</v>
          </cell>
          <cell r="H22">
            <v>404.7</v>
          </cell>
          <cell r="I22">
            <v>0</v>
          </cell>
        </row>
        <row r="23">
          <cell r="C23">
            <v>98.4</v>
          </cell>
          <cell r="D23">
            <v>36</v>
          </cell>
          <cell r="E23">
            <v>0</v>
          </cell>
          <cell r="F23">
            <v>880.9</v>
          </cell>
          <cell r="H23">
            <v>79.8</v>
          </cell>
          <cell r="I23">
            <v>0</v>
          </cell>
        </row>
        <row r="25">
          <cell r="C25">
            <v>82.2</v>
          </cell>
          <cell r="D25">
            <v>62.7</v>
          </cell>
          <cell r="E25">
            <v>49.6</v>
          </cell>
          <cell r="F25">
            <v>0</v>
          </cell>
          <cell r="H25">
            <v>316.39999999999998</v>
          </cell>
          <cell r="I25">
            <v>0</v>
          </cell>
        </row>
        <row r="26">
          <cell r="C26">
            <v>0</v>
          </cell>
          <cell r="D26">
            <v>0</v>
          </cell>
          <cell r="E26">
            <v>0</v>
          </cell>
          <cell r="F26">
            <v>0</v>
          </cell>
          <cell r="H26">
            <v>0</v>
          </cell>
          <cell r="I26">
            <v>-319.7</v>
          </cell>
        </row>
        <row r="28">
          <cell r="C28">
            <v>688.4</v>
          </cell>
          <cell r="D28">
            <v>327.9</v>
          </cell>
          <cell r="E28">
            <v>-173.7</v>
          </cell>
          <cell r="F28">
            <v>-174.2</v>
          </cell>
          <cell r="H28">
            <v>-811.2</v>
          </cell>
          <cell r="I28">
            <v>33.600000000000136</v>
          </cell>
        </row>
        <row r="30">
          <cell r="C30">
            <v>0.2</v>
          </cell>
          <cell r="D30">
            <v>6.8</v>
          </cell>
          <cell r="E30">
            <v>0.6</v>
          </cell>
          <cell r="F30">
            <v>0</v>
          </cell>
          <cell r="H30">
            <v>13.5</v>
          </cell>
          <cell r="I30">
            <v>18.3</v>
          </cell>
        </row>
        <row r="32">
          <cell r="C32">
            <v>56</v>
          </cell>
          <cell r="D32">
            <v>46.1</v>
          </cell>
          <cell r="E32">
            <v>189.7</v>
          </cell>
          <cell r="F32">
            <v>0</v>
          </cell>
          <cell r="H32">
            <v>542.79999999999995</v>
          </cell>
          <cell r="I32">
            <v>622.29999999999995</v>
          </cell>
        </row>
        <row r="33">
          <cell r="C33">
            <v>49.4</v>
          </cell>
          <cell r="D33">
            <v>29.1</v>
          </cell>
          <cell r="E33">
            <v>182.4</v>
          </cell>
          <cell r="F33">
            <v>0</v>
          </cell>
          <cell r="H33">
            <v>512.1</v>
          </cell>
          <cell r="I33">
            <v>547.1</v>
          </cell>
        </row>
        <row r="36">
          <cell r="C36">
            <v>2.9</v>
          </cell>
          <cell r="D36">
            <v>2.2999999999999998</v>
          </cell>
          <cell r="E36">
            <v>0.8</v>
          </cell>
          <cell r="F36">
            <v>0</v>
          </cell>
          <cell r="H36">
            <v>6.5</v>
          </cell>
          <cell r="I36">
            <v>0</v>
          </cell>
        </row>
        <row r="37">
          <cell r="C37">
            <v>3.7</v>
          </cell>
          <cell r="D37">
            <v>14.7</v>
          </cell>
          <cell r="E37">
            <v>6.5</v>
          </cell>
          <cell r="F37">
            <v>0</v>
          </cell>
          <cell r="H37">
            <v>24.2</v>
          </cell>
          <cell r="I37">
            <v>75.2</v>
          </cell>
        </row>
        <row r="39">
          <cell r="C39">
            <v>19.5</v>
          </cell>
          <cell r="D39">
            <v>0</v>
          </cell>
          <cell r="E39">
            <v>0</v>
          </cell>
          <cell r="F39">
            <v>0</v>
          </cell>
          <cell r="H39">
            <v>0</v>
          </cell>
          <cell r="I39">
            <v>0</v>
          </cell>
        </row>
        <row r="41">
          <cell r="C41">
            <v>1838.3</v>
          </cell>
          <cell r="D41">
            <v>574.9</v>
          </cell>
          <cell r="E41">
            <v>223.6</v>
          </cell>
          <cell r="F41">
            <v>706.7</v>
          </cell>
          <cell r="H41">
            <v>900.2</v>
          </cell>
          <cell r="I41">
            <v>18.3</v>
          </cell>
        </row>
        <row r="43">
          <cell r="C43">
            <v>1186.2</v>
          </cell>
          <cell r="D43">
            <v>286.3</v>
          </cell>
          <cell r="E43">
            <v>586.4</v>
          </cell>
          <cell r="F43">
            <v>880.9</v>
          </cell>
          <cell r="H43">
            <v>2240.6999999999998</v>
          </cell>
          <cell r="I43">
            <v>588.70000000000005</v>
          </cell>
        </row>
        <row r="45">
          <cell r="C45">
            <v>-652.1</v>
          </cell>
          <cell r="D45">
            <v>-288.60000000000002</v>
          </cell>
          <cell r="E45">
            <v>362.8</v>
          </cell>
          <cell r="F45">
            <v>174.2</v>
          </cell>
          <cell r="H45">
            <v>1340.5</v>
          </cell>
          <cell r="I45">
            <v>570.4</v>
          </cell>
        </row>
        <row r="47">
          <cell r="C47">
            <v>5</v>
          </cell>
          <cell r="D47">
            <v>208</v>
          </cell>
          <cell r="E47">
            <v>316.10000000000002</v>
          </cell>
          <cell r="F47">
            <v>137.1</v>
          </cell>
          <cell r="H47">
            <v>1078</v>
          </cell>
          <cell r="I47">
            <v>738.4</v>
          </cell>
        </row>
        <row r="48">
          <cell r="C48">
            <v>0</v>
          </cell>
          <cell r="D48">
            <v>140.6</v>
          </cell>
          <cell r="E48">
            <v>315.10000000000002</v>
          </cell>
          <cell r="F48">
            <v>137.1</v>
          </cell>
          <cell r="H48">
            <v>836.2</v>
          </cell>
          <cell r="I48">
            <v>571.29999999999995</v>
          </cell>
        </row>
        <row r="49">
          <cell r="C49">
            <v>3.9</v>
          </cell>
          <cell r="D49">
            <v>64.7</v>
          </cell>
          <cell r="E49">
            <v>1</v>
          </cell>
          <cell r="F49">
            <v>0</v>
          </cell>
          <cell r="H49">
            <v>238.2</v>
          </cell>
          <cell r="I49">
            <v>167.1</v>
          </cell>
        </row>
        <row r="50">
          <cell r="C50">
            <v>1.1000000000000001</v>
          </cell>
          <cell r="D50">
            <v>2.7</v>
          </cell>
          <cell r="E50">
            <v>0</v>
          </cell>
          <cell r="F50">
            <v>0</v>
          </cell>
          <cell r="H50">
            <v>3.6</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2000.3</v>
          </cell>
          <cell r="D55">
            <v>474.9</v>
          </cell>
          <cell r="E55">
            <v>7.4</v>
          </cell>
          <cell r="F55">
            <v>0</v>
          </cell>
          <cell r="H55">
            <v>0</v>
          </cell>
          <cell r="I55">
            <v>0</v>
          </cell>
        </row>
        <row r="57">
          <cell r="C57">
            <v>1843.3</v>
          </cell>
          <cell r="D57">
            <v>782.9</v>
          </cell>
          <cell r="E57">
            <v>539.70000000000005</v>
          </cell>
          <cell r="F57">
            <v>843.8</v>
          </cell>
          <cell r="H57">
            <v>1978.2</v>
          </cell>
          <cell r="I57">
            <v>756.7</v>
          </cell>
        </row>
        <row r="59">
          <cell r="C59">
            <v>2905.7</v>
          </cell>
          <cell r="D59">
            <v>755.6</v>
          </cell>
          <cell r="E59">
            <v>549.4</v>
          </cell>
          <cell r="F59">
            <v>880.9</v>
          </cell>
          <cell r="H59">
            <v>2224.6</v>
          </cell>
          <cell r="I59">
            <v>302.60000000000002</v>
          </cell>
        </row>
        <row r="61">
          <cell r="C61">
            <v>-1062.4000000000001</v>
          </cell>
          <cell r="D61">
            <v>27.3</v>
          </cell>
          <cell r="E61">
            <v>-9.6999999999999318</v>
          </cell>
          <cell r="F61">
            <v>-37.1</v>
          </cell>
          <cell r="H61">
            <v>-246.4</v>
          </cell>
          <cell r="I61">
            <v>454.1</v>
          </cell>
        </row>
        <row r="63">
          <cell r="C63">
            <v>-1062.5999999999999</v>
          </cell>
          <cell r="D63">
            <v>20.5</v>
          </cell>
          <cell r="E63">
            <v>-10.299999999999931</v>
          </cell>
          <cell r="F63">
            <v>-37.1</v>
          </cell>
          <cell r="H63">
            <v>-259.89999999999998</v>
          </cell>
          <cell r="I63">
            <v>435.8</v>
          </cell>
        </row>
        <row r="65">
          <cell r="C65">
            <v>3186.5</v>
          </cell>
          <cell r="D65">
            <v>761.2</v>
          </cell>
          <cell r="E65">
            <v>593.79999999999995</v>
          </cell>
          <cell r="F65">
            <v>880.9</v>
          </cell>
          <cell r="H65">
            <v>2240.6999999999998</v>
          </cell>
          <cell r="I65">
            <v>588.70000000000005</v>
          </cell>
        </row>
        <row r="69">
          <cell r="C69">
            <v>576.1</v>
          </cell>
          <cell r="D69">
            <v>-10.199999999999999</v>
          </cell>
          <cell r="E69">
            <v>-0.29999999999999871</v>
          </cell>
          <cell r="F69">
            <v>0</v>
          </cell>
          <cell r="H69">
            <v>45.1</v>
          </cell>
          <cell r="I69">
            <v>36.4</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3476.1</v>
          </cell>
          <cell r="D11">
            <v>2259.4</v>
          </cell>
          <cell r="E11">
            <v>1116.0999999999999</v>
          </cell>
          <cell r="F11">
            <v>3321</v>
          </cell>
          <cell r="H11">
            <v>6847.9</v>
          </cell>
          <cell r="I11">
            <v>0</v>
          </cell>
        </row>
        <row r="12">
          <cell r="C12">
            <v>3256.7</v>
          </cell>
          <cell r="D12">
            <v>1808.4</v>
          </cell>
          <cell r="E12">
            <v>705.4</v>
          </cell>
          <cell r="F12">
            <v>3248.9</v>
          </cell>
          <cell r="H12">
            <v>5738.5</v>
          </cell>
          <cell r="I12">
            <v>0</v>
          </cell>
        </row>
        <row r="13">
          <cell r="C13">
            <v>219.4</v>
          </cell>
          <cell r="D13">
            <v>451</v>
          </cell>
          <cell r="E13">
            <v>410.7</v>
          </cell>
          <cell r="F13">
            <v>72.099999999999994</v>
          </cell>
          <cell r="H13">
            <v>1109.4000000000001</v>
          </cell>
          <cell r="I13">
            <v>0</v>
          </cell>
        </row>
        <row r="15">
          <cell r="C15">
            <v>4701.6000000000004</v>
          </cell>
          <cell r="D15">
            <v>925.8</v>
          </cell>
          <cell r="E15">
            <v>1819.4</v>
          </cell>
          <cell r="F15">
            <v>3616.8</v>
          </cell>
          <cell r="H15">
            <v>7703.5</v>
          </cell>
          <cell r="I15">
            <v>99.300000000001091</v>
          </cell>
        </row>
        <row r="16">
          <cell r="C16">
            <v>2079.3000000000002</v>
          </cell>
          <cell r="D16">
            <v>209.5</v>
          </cell>
          <cell r="E16">
            <v>946.7</v>
          </cell>
          <cell r="F16">
            <v>0</v>
          </cell>
          <cell r="H16">
            <v>4627.2</v>
          </cell>
          <cell r="I16">
            <v>0</v>
          </cell>
        </row>
        <row r="17">
          <cell r="C17">
            <v>796</v>
          </cell>
          <cell r="D17">
            <v>301.10000000000002</v>
          </cell>
          <cell r="E17">
            <v>486</v>
          </cell>
          <cell r="F17">
            <v>0</v>
          </cell>
          <cell r="H17">
            <v>953.4</v>
          </cell>
          <cell r="I17">
            <v>0</v>
          </cell>
        </row>
        <row r="18">
          <cell r="C18">
            <v>741.3</v>
          </cell>
          <cell r="D18">
            <v>11.4</v>
          </cell>
          <cell r="E18">
            <v>195.9</v>
          </cell>
          <cell r="F18">
            <v>0</v>
          </cell>
          <cell r="H18">
            <v>259.3</v>
          </cell>
          <cell r="I18">
            <v>1628.2</v>
          </cell>
        </row>
        <row r="19">
          <cell r="C19">
            <v>235.5</v>
          </cell>
          <cell r="D19">
            <v>0</v>
          </cell>
          <cell r="E19">
            <v>58.2</v>
          </cell>
          <cell r="F19">
            <v>0</v>
          </cell>
          <cell r="H19">
            <v>259.3</v>
          </cell>
          <cell r="I19">
            <v>303.3</v>
          </cell>
        </row>
        <row r="20">
          <cell r="C20">
            <v>505.8</v>
          </cell>
          <cell r="D20">
            <v>11.4</v>
          </cell>
          <cell r="E20">
            <v>137.69999999999999</v>
          </cell>
          <cell r="F20">
            <v>0</v>
          </cell>
          <cell r="H20">
            <v>0</v>
          </cell>
          <cell r="I20">
            <v>1324.9</v>
          </cell>
        </row>
        <row r="21">
          <cell r="C21">
            <v>0</v>
          </cell>
          <cell r="D21">
            <v>0</v>
          </cell>
          <cell r="E21">
            <v>0</v>
          </cell>
          <cell r="F21">
            <v>0</v>
          </cell>
          <cell r="H21">
            <v>0</v>
          </cell>
          <cell r="I21">
            <v>0</v>
          </cell>
        </row>
        <row r="22">
          <cell r="C22">
            <v>1085</v>
          </cell>
          <cell r="D22">
            <v>403.8</v>
          </cell>
          <cell r="E22">
            <v>190.8</v>
          </cell>
          <cell r="F22">
            <v>3616.8</v>
          </cell>
          <cell r="H22">
            <v>1863.6</v>
          </cell>
          <cell r="I22">
            <v>0</v>
          </cell>
        </row>
        <row r="23">
          <cell r="C23">
            <v>484.3</v>
          </cell>
          <cell r="D23">
            <v>176.3</v>
          </cell>
          <cell r="E23">
            <v>0</v>
          </cell>
          <cell r="F23">
            <v>3616.8</v>
          </cell>
          <cell r="H23">
            <v>319</v>
          </cell>
          <cell r="I23">
            <v>0</v>
          </cell>
        </row>
        <row r="25">
          <cell r="C25">
            <v>435.2</v>
          </cell>
          <cell r="D25">
            <v>227.5</v>
          </cell>
          <cell r="E25">
            <v>190.8</v>
          </cell>
          <cell r="F25">
            <v>0</v>
          </cell>
          <cell r="H25">
            <v>1472.1</v>
          </cell>
          <cell r="I25">
            <v>0</v>
          </cell>
        </row>
        <row r="26">
          <cell r="C26">
            <v>0</v>
          </cell>
          <cell r="D26">
            <v>0</v>
          </cell>
          <cell r="E26">
            <v>0</v>
          </cell>
          <cell r="F26">
            <v>0</v>
          </cell>
          <cell r="H26">
            <v>0</v>
          </cell>
          <cell r="I26">
            <v>-1528.9</v>
          </cell>
        </row>
        <row r="28">
          <cell r="C28">
            <v>-1225.5</v>
          </cell>
          <cell r="D28">
            <v>1333.6</v>
          </cell>
          <cell r="E28">
            <v>-703.3</v>
          </cell>
          <cell r="F28">
            <v>-295.8</v>
          </cell>
          <cell r="H28">
            <v>-855.6</v>
          </cell>
          <cell r="I28">
            <v>-99.300000000001091</v>
          </cell>
        </row>
        <row r="30">
          <cell r="C30">
            <v>0.3</v>
          </cell>
          <cell r="D30">
            <v>22.9</v>
          </cell>
          <cell r="E30">
            <v>1.3</v>
          </cell>
          <cell r="F30">
            <v>0</v>
          </cell>
          <cell r="H30">
            <v>47.3</v>
          </cell>
          <cell r="I30">
            <v>67.099999999999994</v>
          </cell>
        </row>
        <row r="32">
          <cell r="C32">
            <v>581.70000000000005</v>
          </cell>
          <cell r="D32">
            <v>209.6</v>
          </cell>
          <cell r="E32">
            <v>729.4</v>
          </cell>
          <cell r="F32">
            <v>0</v>
          </cell>
          <cell r="H32">
            <v>1987.1</v>
          </cell>
          <cell r="I32">
            <v>3474.7</v>
          </cell>
        </row>
        <row r="33">
          <cell r="C33">
            <v>206.1</v>
          </cell>
          <cell r="D33">
            <v>134.9</v>
          </cell>
          <cell r="E33">
            <v>706.7</v>
          </cell>
          <cell r="F33">
            <v>0</v>
          </cell>
          <cell r="H33">
            <v>1860.5</v>
          </cell>
          <cell r="I33">
            <v>3206</v>
          </cell>
        </row>
        <row r="36">
          <cell r="C36">
            <v>3.6</v>
          </cell>
          <cell r="D36">
            <v>2.7</v>
          </cell>
          <cell r="E36">
            <v>1.6</v>
          </cell>
          <cell r="F36">
            <v>0</v>
          </cell>
          <cell r="H36">
            <v>18.899999999999999</v>
          </cell>
          <cell r="I36">
            <v>0</v>
          </cell>
        </row>
        <row r="37">
          <cell r="C37">
            <v>372</v>
          </cell>
          <cell r="D37">
            <v>72</v>
          </cell>
          <cell r="E37">
            <v>21.1</v>
          </cell>
          <cell r="F37">
            <v>0</v>
          </cell>
          <cell r="H37">
            <v>107.7</v>
          </cell>
          <cell r="I37">
            <v>268.7</v>
          </cell>
        </row>
        <row r="39">
          <cell r="C39">
            <v>605.4</v>
          </cell>
          <cell r="D39">
            <v>0</v>
          </cell>
          <cell r="E39">
            <v>0</v>
          </cell>
          <cell r="F39">
            <v>0</v>
          </cell>
          <cell r="H39">
            <v>0</v>
          </cell>
          <cell r="I39">
            <v>0</v>
          </cell>
        </row>
        <row r="41">
          <cell r="C41">
            <v>4081.8</v>
          </cell>
          <cell r="D41">
            <v>2282.3000000000002</v>
          </cell>
          <cell r="E41">
            <v>1117.4000000000001</v>
          </cell>
          <cell r="F41">
            <v>3321</v>
          </cell>
          <cell r="H41">
            <v>6895.2</v>
          </cell>
          <cell r="I41">
            <v>67.099999999999994</v>
          </cell>
        </row>
        <row r="43">
          <cell r="C43">
            <v>5283.3</v>
          </cell>
          <cell r="D43">
            <v>1135.4000000000001</v>
          </cell>
          <cell r="E43">
            <v>2548.8000000000002</v>
          </cell>
          <cell r="F43">
            <v>3616.8</v>
          </cell>
          <cell r="H43">
            <v>9690.6</v>
          </cell>
          <cell r="I43">
            <v>3574</v>
          </cell>
        </row>
        <row r="45">
          <cell r="C45">
            <v>1201.5</v>
          </cell>
          <cell r="D45">
            <v>-1146.9000000000001</v>
          </cell>
          <cell r="E45">
            <v>1431.4</v>
          </cell>
          <cell r="F45">
            <v>295.8</v>
          </cell>
          <cell r="H45">
            <v>2795.4</v>
          </cell>
          <cell r="I45">
            <v>3506.9</v>
          </cell>
        </row>
        <row r="47">
          <cell r="C47">
            <v>18.5</v>
          </cell>
          <cell r="D47">
            <v>811.8</v>
          </cell>
          <cell r="E47">
            <v>1414.5</v>
          </cell>
          <cell r="F47">
            <v>0</v>
          </cell>
          <cell r="H47">
            <v>1257.5</v>
          </cell>
          <cell r="I47">
            <v>1502.5</v>
          </cell>
        </row>
        <row r="48">
          <cell r="C48">
            <v>0</v>
          </cell>
          <cell r="D48">
            <v>552.79999999999995</v>
          </cell>
          <cell r="E48">
            <v>1406.9</v>
          </cell>
          <cell r="F48">
            <v>0</v>
          </cell>
          <cell r="H48">
            <v>253.9</v>
          </cell>
          <cell r="I48">
            <v>817.4</v>
          </cell>
        </row>
        <row r="49">
          <cell r="C49">
            <v>12.7</v>
          </cell>
          <cell r="D49">
            <v>242.5</v>
          </cell>
          <cell r="E49">
            <v>7.5</v>
          </cell>
          <cell r="F49">
            <v>0</v>
          </cell>
          <cell r="H49">
            <v>956.6</v>
          </cell>
          <cell r="I49">
            <v>685.1</v>
          </cell>
        </row>
        <row r="50">
          <cell r="C50">
            <v>5.8</v>
          </cell>
          <cell r="D50">
            <v>16.5</v>
          </cell>
          <cell r="E50">
            <v>0.1</v>
          </cell>
          <cell r="F50">
            <v>0</v>
          </cell>
          <cell r="H50">
            <v>47</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3031</v>
          </cell>
          <cell r="D55">
            <v>1904.4</v>
          </cell>
          <cell r="E55">
            <v>69.400000000000006</v>
          </cell>
          <cell r="F55">
            <v>0</v>
          </cell>
          <cell r="H55">
            <v>0</v>
          </cell>
          <cell r="I55">
            <v>0</v>
          </cell>
        </row>
        <row r="57">
          <cell r="C57">
            <v>4100.3</v>
          </cell>
          <cell r="D57">
            <v>3094.1</v>
          </cell>
          <cell r="E57">
            <v>2531.9</v>
          </cell>
          <cell r="F57">
            <v>3321</v>
          </cell>
          <cell r="H57">
            <v>8152.7</v>
          </cell>
          <cell r="I57">
            <v>1569.6</v>
          </cell>
        </row>
        <row r="59">
          <cell r="C59">
            <v>7573</v>
          </cell>
          <cell r="D59">
            <v>3028.4</v>
          </cell>
          <cell r="E59">
            <v>2422.3000000000002</v>
          </cell>
          <cell r="F59">
            <v>3616.8</v>
          </cell>
          <cell r="H59">
            <v>9431.2999999999993</v>
          </cell>
          <cell r="I59">
            <v>1945.8</v>
          </cell>
        </row>
        <row r="61">
          <cell r="C61">
            <v>-3472.7</v>
          </cell>
          <cell r="D61">
            <v>65.700000000000273</v>
          </cell>
          <cell r="E61">
            <v>109.6</v>
          </cell>
          <cell r="F61">
            <v>-295.8</v>
          </cell>
          <cell r="H61">
            <v>-1278.5999999999999</v>
          </cell>
          <cell r="I61">
            <v>-376.20000000000095</v>
          </cell>
        </row>
        <row r="63">
          <cell r="C63">
            <v>-3473</v>
          </cell>
          <cell r="D63">
            <v>42.800000000000274</v>
          </cell>
          <cell r="E63">
            <v>108.3</v>
          </cell>
          <cell r="F63">
            <v>-295.8</v>
          </cell>
          <cell r="H63">
            <v>-1325.9</v>
          </cell>
          <cell r="I63">
            <v>-443.30000000000098</v>
          </cell>
        </row>
        <row r="65">
          <cell r="C65">
            <v>8314.2999999999993</v>
          </cell>
          <cell r="D65">
            <v>3039.8</v>
          </cell>
          <cell r="E65">
            <v>2618.1999999999998</v>
          </cell>
          <cell r="F65">
            <v>3616.8</v>
          </cell>
          <cell r="H65">
            <v>9690.6</v>
          </cell>
          <cell r="I65">
            <v>3574</v>
          </cell>
        </row>
        <row r="69">
          <cell r="C69">
            <v>1454.5</v>
          </cell>
          <cell r="D69">
            <v>30.9</v>
          </cell>
          <cell r="E69">
            <v>5</v>
          </cell>
          <cell r="F69">
            <v>0</v>
          </cell>
          <cell r="H69">
            <v>174.4</v>
          </cell>
          <cell r="I69">
            <v>763.3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159572.5</v>
          </cell>
          <cell r="D11">
            <v>53136.5</v>
          </cell>
          <cell r="E11">
            <v>29268.5</v>
          </cell>
          <cell r="F11">
            <v>70334.899999999994</v>
          </cell>
          <cell r="H11">
            <v>221115.1</v>
          </cell>
          <cell r="I11">
            <v>0</v>
          </cell>
        </row>
        <row r="12">
          <cell r="C12">
            <v>157284</v>
          </cell>
          <cell r="D12">
            <v>41299.4</v>
          </cell>
          <cell r="E12">
            <v>16642.900000000001</v>
          </cell>
          <cell r="F12">
            <v>69187</v>
          </cell>
          <cell r="H12">
            <v>190049.3</v>
          </cell>
          <cell r="I12">
            <v>0</v>
          </cell>
        </row>
        <row r="13">
          <cell r="C13">
            <v>2288.5</v>
          </cell>
          <cell r="D13">
            <v>11837.1</v>
          </cell>
          <cell r="E13">
            <v>12625.6</v>
          </cell>
          <cell r="F13">
            <v>1147.9000000000001</v>
          </cell>
          <cell r="H13">
            <v>31065.8</v>
          </cell>
          <cell r="I13">
            <v>0</v>
          </cell>
        </row>
        <row r="15">
          <cell r="C15">
            <v>131939.4</v>
          </cell>
          <cell r="D15">
            <v>44884.800000000003</v>
          </cell>
          <cell r="E15">
            <v>47932.6</v>
          </cell>
          <cell r="F15">
            <v>76935.100000000006</v>
          </cell>
          <cell r="H15">
            <v>230151.2</v>
          </cell>
          <cell r="I15">
            <v>94465.9</v>
          </cell>
        </row>
        <row r="16">
          <cell r="C16">
            <v>57299</v>
          </cell>
          <cell r="D16">
            <v>4909.7</v>
          </cell>
          <cell r="E16">
            <v>23536.7</v>
          </cell>
          <cell r="F16">
            <v>0</v>
          </cell>
          <cell r="H16">
            <v>135131.29999999999</v>
          </cell>
          <cell r="I16">
            <v>0</v>
          </cell>
        </row>
        <row r="17">
          <cell r="C17">
            <v>20441.099999999999</v>
          </cell>
          <cell r="D17">
            <v>8072.7</v>
          </cell>
          <cell r="E17">
            <v>13211.1</v>
          </cell>
          <cell r="F17">
            <v>0</v>
          </cell>
          <cell r="H17">
            <v>29162.400000000001</v>
          </cell>
          <cell r="I17">
            <v>0</v>
          </cell>
        </row>
        <row r="18">
          <cell r="C18">
            <v>22294.400000000001</v>
          </cell>
          <cell r="D18">
            <v>346.3</v>
          </cell>
          <cell r="E18">
            <v>5011.7</v>
          </cell>
          <cell r="F18">
            <v>0</v>
          </cell>
          <cell r="H18">
            <v>10653.9</v>
          </cell>
          <cell r="I18">
            <v>85353.9</v>
          </cell>
        </row>
        <row r="19">
          <cell r="C19">
            <v>4758.6000000000004</v>
          </cell>
          <cell r="D19">
            <v>346.3</v>
          </cell>
          <cell r="E19">
            <v>1230.3</v>
          </cell>
          <cell r="F19">
            <v>0</v>
          </cell>
          <cell r="H19">
            <v>10653.9</v>
          </cell>
          <cell r="I19">
            <v>28595.8</v>
          </cell>
        </row>
        <row r="20">
          <cell r="C20">
            <v>17535.8</v>
          </cell>
          <cell r="D20">
            <v>0</v>
          </cell>
          <cell r="E20">
            <v>3781.4</v>
          </cell>
          <cell r="F20">
            <v>0</v>
          </cell>
          <cell r="H20">
            <v>0</v>
          </cell>
          <cell r="I20">
            <v>56758.1</v>
          </cell>
        </row>
        <row r="21">
          <cell r="C21">
            <v>0</v>
          </cell>
          <cell r="D21">
            <v>0</v>
          </cell>
          <cell r="E21">
            <v>0</v>
          </cell>
          <cell r="F21">
            <v>0</v>
          </cell>
          <cell r="H21">
            <v>0</v>
          </cell>
          <cell r="I21">
            <v>0</v>
          </cell>
        </row>
        <row r="22">
          <cell r="C22">
            <v>31904.9</v>
          </cell>
          <cell r="D22">
            <v>31556.1</v>
          </cell>
          <cell r="E22">
            <v>6173.1</v>
          </cell>
          <cell r="F22">
            <v>76935.100000000006</v>
          </cell>
          <cell r="H22">
            <v>55203.6</v>
          </cell>
          <cell r="I22">
            <v>0</v>
          </cell>
        </row>
        <row r="23">
          <cell r="C23">
            <v>13126.8</v>
          </cell>
          <cell r="D23">
            <v>5035.1000000000004</v>
          </cell>
          <cell r="E23">
            <v>0</v>
          </cell>
          <cell r="F23">
            <v>76935.100000000006</v>
          </cell>
          <cell r="H23">
            <v>10832</v>
          </cell>
          <cell r="I23">
            <v>0</v>
          </cell>
        </row>
        <row r="25">
          <cell r="C25">
            <v>14083.7</v>
          </cell>
          <cell r="D25">
            <v>26521</v>
          </cell>
          <cell r="E25">
            <v>6173.1</v>
          </cell>
          <cell r="F25">
            <v>0</v>
          </cell>
          <cell r="H25">
            <v>42372</v>
          </cell>
          <cell r="I25">
            <v>0</v>
          </cell>
        </row>
        <row r="26">
          <cell r="C26">
            <v>0</v>
          </cell>
          <cell r="D26">
            <v>0</v>
          </cell>
          <cell r="E26">
            <v>0</v>
          </cell>
          <cell r="F26">
            <v>0</v>
          </cell>
          <cell r="H26">
            <v>0</v>
          </cell>
          <cell r="I26">
            <v>9111.9999999999709</v>
          </cell>
        </row>
        <row r="28">
          <cell r="C28">
            <v>27633.1</v>
          </cell>
          <cell r="D28">
            <v>8251.7000000000007</v>
          </cell>
          <cell r="E28">
            <v>-18664.099999999999</v>
          </cell>
          <cell r="F28">
            <v>-6600.2000000000116</v>
          </cell>
          <cell r="H28">
            <v>-9036.1000000000058</v>
          </cell>
          <cell r="I28">
            <v>-94465.9</v>
          </cell>
        </row>
        <row r="30">
          <cell r="C30">
            <v>5204.3999999999996</v>
          </cell>
          <cell r="D30">
            <v>561.29999999999995</v>
          </cell>
          <cell r="E30">
            <v>43.3</v>
          </cell>
          <cell r="F30">
            <v>0</v>
          </cell>
          <cell r="H30">
            <v>1054.9000000000001</v>
          </cell>
          <cell r="I30">
            <v>203.7</v>
          </cell>
        </row>
        <row r="32">
          <cell r="C32">
            <v>4479.2</v>
          </cell>
          <cell r="D32">
            <v>4246.7</v>
          </cell>
          <cell r="E32">
            <v>16736.099999999999</v>
          </cell>
          <cell r="F32">
            <v>0</v>
          </cell>
          <cell r="H32">
            <v>43662.1</v>
          </cell>
          <cell r="I32">
            <v>79415.899999999994</v>
          </cell>
        </row>
        <row r="33">
          <cell r="C33">
            <v>2919.4</v>
          </cell>
          <cell r="D33">
            <v>2824</v>
          </cell>
          <cell r="E33">
            <v>16383.7</v>
          </cell>
          <cell r="F33">
            <v>0</v>
          </cell>
          <cell r="H33">
            <v>39637.699999999997</v>
          </cell>
          <cell r="I33">
            <v>77362.899999999994</v>
          </cell>
        </row>
        <row r="36">
          <cell r="C36">
            <v>1184.0999999999999</v>
          </cell>
          <cell r="D36">
            <v>116.2</v>
          </cell>
          <cell r="E36">
            <v>327.7</v>
          </cell>
          <cell r="F36">
            <v>0</v>
          </cell>
          <cell r="H36">
            <v>453.2</v>
          </cell>
          <cell r="I36">
            <v>0</v>
          </cell>
        </row>
        <row r="37">
          <cell r="C37">
            <v>375.7</v>
          </cell>
          <cell r="D37">
            <v>1306.5</v>
          </cell>
          <cell r="E37">
            <v>24.7</v>
          </cell>
          <cell r="F37">
            <v>0</v>
          </cell>
          <cell r="H37">
            <v>3571.2</v>
          </cell>
          <cell r="I37">
            <v>2053</v>
          </cell>
        </row>
        <row r="39">
          <cell r="C39">
            <v>1686.4</v>
          </cell>
          <cell r="D39">
            <v>0</v>
          </cell>
          <cell r="E39">
            <v>0</v>
          </cell>
          <cell r="F39">
            <v>0</v>
          </cell>
          <cell r="H39">
            <v>0</v>
          </cell>
          <cell r="I39">
            <v>0</v>
          </cell>
        </row>
        <row r="41">
          <cell r="C41">
            <v>166463.29999999999</v>
          </cell>
          <cell r="D41">
            <v>53697.8</v>
          </cell>
          <cell r="E41">
            <v>29311.8</v>
          </cell>
          <cell r="F41">
            <v>70334.899999999994</v>
          </cell>
          <cell r="H41">
            <v>222170</v>
          </cell>
          <cell r="I41">
            <v>203.7</v>
          </cell>
        </row>
        <row r="43">
          <cell r="C43">
            <v>136418.6</v>
          </cell>
          <cell r="D43">
            <v>49131.5</v>
          </cell>
          <cell r="E43">
            <v>64668.7</v>
          </cell>
          <cell r="F43">
            <v>76935.100000000006</v>
          </cell>
          <cell r="H43">
            <v>273813.3</v>
          </cell>
          <cell r="I43">
            <v>173881.8</v>
          </cell>
        </row>
        <row r="45">
          <cell r="C45">
            <v>-30044.7</v>
          </cell>
          <cell r="D45">
            <v>-4566.3000000000102</v>
          </cell>
          <cell r="E45">
            <v>35356.9</v>
          </cell>
          <cell r="F45">
            <v>6600.2000000000116</v>
          </cell>
          <cell r="H45">
            <v>51643.3</v>
          </cell>
          <cell r="I45">
            <v>173678.1</v>
          </cell>
        </row>
        <row r="47">
          <cell r="C47">
            <v>624.70000000000005</v>
          </cell>
          <cell r="D47">
            <v>31206</v>
          </cell>
          <cell r="E47">
            <v>39005.4</v>
          </cell>
          <cell r="F47">
            <v>0</v>
          </cell>
          <cell r="H47">
            <v>18033.2</v>
          </cell>
          <cell r="I47">
            <v>66143.899999999994</v>
          </cell>
        </row>
        <row r="48">
          <cell r="C48">
            <v>0</v>
          </cell>
          <cell r="D48">
            <v>25126</v>
          </cell>
          <cell r="E48">
            <v>37601.5</v>
          </cell>
          <cell r="F48">
            <v>0</v>
          </cell>
          <cell r="H48">
            <v>1145.5999999999999</v>
          </cell>
          <cell r="I48">
            <v>58795.3</v>
          </cell>
        </row>
        <row r="49">
          <cell r="C49">
            <v>450.2</v>
          </cell>
          <cell r="D49">
            <v>5424.2</v>
          </cell>
          <cell r="E49">
            <v>1402.7</v>
          </cell>
          <cell r="F49">
            <v>0</v>
          </cell>
          <cell r="H49">
            <v>15515.3</v>
          </cell>
          <cell r="I49">
            <v>7348.6</v>
          </cell>
        </row>
        <row r="50">
          <cell r="C50">
            <v>174.5</v>
          </cell>
          <cell r="D50">
            <v>655.8</v>
          </cell>
          <cell r="E50">
            <v>1.2</v>
          </cell>
          <cell r="F50">
            <v>0</v>
          </cell>
          <cell r="H50">
            <v>1372.3</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122668.4</v>
          </cell>
          <cell r="D55">
            <v>30141</v>
          </cell>
          <cell r="E55">
            <v>2203.8000000000002</v>
          </cell>
          <cell r="F55">
            <v>0</v>
          </cell>
          <cell r="H55">
            <v>0</v>
          </cell>
          <cell r="I55">
            <v>0</v>
          </cell>
        </row>
        <row r="57">
          <cell r="C57">
            <v>167088</v>
          </cell>
          <cell r="D57">
            <v>84903.8</v>
          </cell>
          <cell r="E57">
            <v>68317.2</v>
          </cell>
          <cell r="F57">
            <v>70334.899999999994</v>
          </cell>
          <cell r="H57">
            <v>240203.2</v>
          </cell>
          <cell r="I57">
            <v>66347.600000000006</v>
          </cell>
        </row>
        <row r="59">
          <cell r="C59">
            <v>236792.6</v>
          </cell>
          <cell r="D59">
            <v>78926.2</v>
          </cell>
          <cell r="E59">
            <v>61860.800000000003</v>
          </cell>
          <cell r="F59">
            <v>76935.100000000006</v>
          </cell>
          <cell r="H59">
            <v>263159.40000000002</v>
          </cell>
          <cell r="I59">
            <v>88527.9</v>
          </cell>
        </row>
        <row r="61">
          <cell r="C61">
            <v>-69704.600000000006</v>
          </cell>
          <cell r="D61">
            <v>5977.6000000000058</v>
          </cell>
          <cell r="E61">
            <v>6456.3999999999942</v>
          </cell>
          <cell r="F61">
            <v>-6600.2000000000116</v>
          </cell>
          <cell r="H61">
            <v>-22956.2</v>
          </cell>
          <cell r="I61">
            <v>-22180.3</v>
          </cell>
        </row>
        <row r="63">
          <cell r="C63">
            <v>-74909</v>
          </cell>
          <cell r="D63">
            <v>5416.3000000000056</v>
          </cell>
          <cell r="E63">
            <v>6413.099999999994</v>
          </cell>
          <cell r="F63">
            <v>-6600.2000000000116</v>
          </cell>
          <cell r="H63">
            <v>-24011.1</v>
          </cell>
          <cell r="I63">
            <v>-22384</v>
          </cell>
        </row>
        <row r="65">
          <cell r="C65">
            <v>259087</v>
          </cell>
          <cell r="D65">
            <v>79272.5</v>
          </cell>
          <cell r="E65">
            <v>66872.5</v>
          </cell>
          <cell r="F65">
            <v>76935.100000000006</v>
          </cell>
          <cell r="H65">
            <v>273813.3</v>
          </cell>
          <cell r="I65">
            <v>173881.8</v>
          </cell>
        </row>
        <row r="69">
          <cell r="C69">
            <v>79937.8</v>
          </cell>
          <cell r="D69">
            <v>1450.4</v>
          </cell>
          <cell r="E69">
            <v>-1404.2</v>
          </cell>
          <cell r="F69">
            <v>0</v>
          </cell>
          <cell r="H69">
            <v>3100.1</v>
          </cell>
          <cell r="I69">
            <v>4913.8999999999996</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2987.7</v>
          </cell>
          <cell r="D11">
            <v>1030.0999999999999</v>
          </cell>
          <cell r="E11">
            <v>383.9</v>
          </cell>
          <cell r="F11">
            <v>2165.9</v>
          </cell>
          <cell r="H11">
            <v>4330</v>
          </cell>
          <cell r="I11">
            <v>0</v>
          </cell>
        </row>
        <row r="12">
          <cell r="C12">
            <v>2690</v>
          </cell>
          <cell r="D12">
            <v>835.2</v>
          </cell>
          <cell r="E12">
            <v>225.8</v>
          </cell>
          <cell r="F12">
            <v>2082.6999999999998</v>
          </cell>
          <cell r="H12">
            <v>3803.5</v>
          </cell>
          <cell r="I12">
            <v>0</v>
          </cell>
        </row>
        <row r="13">
          <cell r="C13">
            <v>297.7</v>
          </cell>
          <cell r="D13">
            <v>194.9</v>
          </cell>
          <cell r="E13">
            <v>158.1</v>
          </cell>
          <cell r="F13">
            <v>83.2</v>
          </cell>
          <cell r="H13">
            <v>526.5</v>
          </cell>
          <cell r="I13">
            <v>0</v>
          </cell>
        </row>
        <row r="15">
          <cell r="C15">
            <v>2569</v>
          </cell>
          <cell r="D15">
            <v>738.7</v>
          </cell>
          <cell r="E15">
            <v>927</v>
          </cell>
          <cell r="F15">
            <v>2402.6999999999998</v>
          </cell>
          <cell r="H15">
            <v>4940.8999999999996</v>
          </cell>
          <cell r="I15">
            <v>157.19999999999999</v>
          </cell>
        </row>
        <row r="16">
          <cell r="C16">
            <v>1269.8</v>
          </cell>
          <cell r="D16">
            <v>122.2</v>
          </cell>
          <cell r="E16">
            <v>515.79999999999995</v>
          </cell>
          <cell r="F16">
            <v>0</v>
          </cell>
          <cell r="H16">
            <v>3019.5</v>
          </cell>
          <cell r="I16">
            <v>0</v>
          </cell>
        </row>
        <row r="17">
          <cell r="C17">
            <v>331.1</v>
          </cell>
          <cell r="D17">
            <v>147</v>
          </cell>
          <cell r="E17">
            <v>192.7</v>
          </cell>
          <cell r="F17">
            <v>0</v>
          </cell>
          <cell r="H17">
            <v>594.20000000000005</v>
          </cell>
          <cell r="I17">
            <v>0</v>
          </cell>
        </row>
        <row r="18">
          <cell r="C18">
            <v>375.1</v>
          </cell>
          <cell r="D18">
            <v>0.4</v>
          </cell>
          <cell r="E18">
            <v>68.2</v>
          </cell>
          <cell r="F18">
            <v>0</v>
          </cell>
          <cell r="H18">
            <v>90.7</v>
          </cell>
          <cell r="I18">
            <v>514.29999999999995</v>
          </cell>
        </row>
        <row r="19">
          <cell r="C19">
            <v>63.1</v>
          </cell>
          <cell r="D19">
            <v>0</v>
          </cell>
          <cell r="E19">
            <v>9.1</v>
          </cell>
          <cell r="F19">
            <v>0</v>
          </cell>
          <cell r="H19">
            <v>90.7</v>
          </cell>
          <cell r="I19">
            <v>199.7</v>
          </cell>
        </row>
        <row r="20">
          <cell r="C20">
            <v>312</v>
          </cell>
          <cell r="D20">
            <v>0.4</v>
          </cell>
          <cell r="E20">
            <v>59.1</v>
          </cell>
          <cell r="F20">
            <v>0</v>
          </cell>
          <cell r="H20">
            <v>0</v>
          </cell>
          <cell r="I20">
            <v>314.60000000000002</v>
          </cell>
        </row>
        <row r="21">
          <cell r="C21">
            <v>0</v>
          </cell>
          <cell r="D21">
            <v>0</v>
          </cell>
          <cell r="E21">
            <v>0</v>
          </cell>
          <cell r="F21">
            <v>0</v>
          </cell>
          <cell r="H21">
            <v>0</v>
          </cell>
          <cell r="I21">
            <v>0</v>
          </cell>
        </row>
        <row r="22">
          <cell r="C22">
            <v>593</v>
          </cell>
          <cell r="D22">
            <v>469.1</v>
          </cell>
          <cell r="E22">
            <v>150.30000000000001</v>
          </cell>
          <cell r="F22">
            <v>2402.6999999999998</v>
          </cell>
          <cell r="H22">
            <v>1236.5</v>
          </cell>
          <cell r="I22">
            <v>0</v>
          </cell>
        </row>
        <row r="23">
          <cell r="C23">
            <v>324.60000000000002</v>
          </cell>
          <cell r="D23">
            <v>79.900000000000006</v>
          </cell>
          <cell r="E23">
            <v>0</v>
          </cell>
          <cell r="F23">
            <v>2402.6999999999998</v>
          </cell>
          <cell r="H23">
            <v>247</v>
          </cell>
          <cell r="I23">
            <v>0</v>
          </cell>
        </row>
        <row r="25">
          <cell r="C25">
            <v>160.69999999999999</v>
          </cell>
          <cell r="D25">
            <v>389.2</v>
          </cell>
          <cell r="E25">
            <v>150.30000000000001</v>
          </cell>
          <cell r="F25">
            <v>0</v>
          </cell>
          <cell r="H25">
            <v>884.5</v>
          </cell>
          <cell r="I25">
            <v>0</v>
          </cell>
        </row>
        <row r="26">
          <cell r="C26">
            <v>0</v>
          </cell>
          <cell r="D26">
            <v>0</v>
          </cell>
          <cell r="E26">
            <v>0</v>
          </cell>
          <cell r="F26">
            <v>0</v>
          </cell>
          <cell r="H26">
            <v>0</v>
          </cell>
          <cell r="I26">
            <v>-357.1</v>
          </cell>
        </row>
        <row r="28">
          <cell r="C28">
            <v>418.7</v>
          </cell>
          <cell r="D28">
            <v>291.39999999999998</v>
          </cell>
          <cell r="E28">
            <v>-543.1</v>
          </cell>
          <cell r="F28">
            <v>-236.8</v>
          </cell>
          <cell r="H28">
            <v>-610.9</v>
          </cell>
          <cell r="I28">
            <v>-157.19999999999999</v>
          </cell>
        </row>
        <row r="30">
          <cell r="C30">
            <v>275.2</v>
          </cell>
          <cell r="D30">
            <v>22.4</v>
          </cell>
          <cell r="E30">
            <v>0.9</v>
          </cell>
          <cell r="F30">
            <v>0</v>
          </cell>
          <cell r="H30">
            <v>13.4</v>
          </cell>
          <cell r="I30">
            <v>28.6</v>
          </cell>
        </row>
        <row r="32">
          <cell r="C32">
            <v>53</v>
          </cell>
          <cell r="D32">
            <v>57.1</v>
          </cell>
          <cell r="E32">
            <v>208.1</v>
          </cell>
          <cell r="F32">
            <v>0</v>
          </cell>
          <cell r="H32">
            <v>896.2</v>
          </cell>
          <cell r="I32">
            <v>1286.8</v>
          </cell>
        </row>
        <row r="33">
          <cell r="C33">
            <v>23.7</v>
          </cell>
          <cell r="D33">
            <v>35.299999999999997</v>
          </cell>
          <cell r="E33">
            <v>196.9</v>
          </cell>
          <cell r="F33">
            <v>0</v>
          </cell>
          <cell r="H33">
            <v>813.2</v>
          </cell>
          <cell r="I33">
            <v>1281.0999999999999</v>
          </cell>
        </row>
        <row r="36">
          <cell r="C36">
            <v>0.1</v>
          </cell>
          <cell r="D36">
            <v>0.2</v>
          </cell>
          <cell r="E36">
            <v>10.199999999999999</v>
          </cell>
          <cell r="F36">
            <v>0</v>
          </cell>
          <cell r="H36">
            <v>5.7</v>
          </cell>
          <cell r="I36">
            <v>0</v>
          </cell>
        </row>
        <row r="37">
          <cell r="C37">
            <v>29.2</v>
          </cell>
          <cell r="D37">
            <v>21.6</v>
          </cell>
          <cell r="E37">
            <v>1</v>
          </cell>
          <cell r="F37">
            <v>0</v>
          </cell>
          <cell r="H37">
            <v>77.3</v>
          </cell>
          <cell r="I37">
            <v>5.7</v>
          </cell>
        </row>
        <row r="39">
          <cell r="C39">
            <v>2.7</v>
          </cell>
          <cell r="D39">
            <v>0</v>
          </cell>
          <cell r="E39">
            <v>0</v>
          </cell>
          <cell r="F39">
            <v>0</v>
          </cell>
          <cell r="H39">
            <v>0</v>
          </cell>
          <cell r="I39">
            <v>0</v>
          </cell>
        </row>
        <row r="41">
          <cell r="C41">
            <v>3265.6</v>
          </cell>
          <cell r="D41">
            <v>1052.5</v>
          </cell>
          <cell r="E41">
            <v>384.8</v>
          </cell>
          <cell r="F41">
            <v>2165.9</v>
          </cell>
          <cell r="H41">
            <v>4343.3999999999996</v>
          </cell>
          <cell r="I41">
            <v>28.6</v>
          </cell>
        </row>
        <row r="43">
          <cell r="C43">
            <v>2622</v>
          </cell>
          <cell r="D43">
            <v>795.8</v>
          </cell>
          <cell r="E43">
            <v>1135.0999999999999</v>
          </cell>
          <cell r="F43">
            <v>2402.6999999999998</v>
          </cell>
          <cell r="H43">
            <v>5837.1</v>
          </cell>
          <cell r="I43">
            <v>1444</v>
          </cell>
        </row>
        <row r="45">
          <cell r="C45">
            <v>-643.59999999999945</v>
          </cell>
          <cell r="D45">
            <v>-256.7</v>
          </cell>
          <cell r="E45">
            <v>750.3</v>
          </cell>
          <cell r="F45">
            <v>236.8</v>
          </cell>
          <cell r="H45">
            <v>1493.7</v>
          </cell>
          <cell r="I45">
            <v>1415.4</v>
          </cell>
        </row>
        <row r="47">
          <cell r="C47">
            <v>0.2</v>
          </cell>
          <cell r="D47">
            <v>450.6</v>
          </cell>
          <cell r="E47">
            <v>697.6</v>
          </cell>
          <cell r="F47">
            <v>0</v>
          </cell>
          <cell r="H47">
            <v>426.7</v>
          </cell>
          <cell r="I47">
            <v>463.6</v>
          </cell>
        </row>
        <row r="48">
          <cell r="C48">
            <v>0</v>
          </cell>
          <cell r="D48">
            <v>413.7</v>
          </cell>
          <cell r="E48">
            <v>674.6</v>
          </cell>
          <cell r="F48">
            <v>0</v>
          </cell>
          <cell r="H48">
            <v>0.800000000000054</v>
          </cell>
          <cell r="I48">
            <v>334</v>
          </cell>
        </row>
        <row r="49">
          <cell r="C49">
            <v>0.1</v>
          </cell>
          <cell r="D49">
            <v>35.6</v>
          </cell>
          <cell r="E49">
            <v>21</v>
          </cell>
          <cell r="F49">
            <v>0</v>
          </cell>
          <cell r="H49">
            <v>415.9</v>
          </cell>
          <cell r="I49">
            <v>129.6</v>
          </cell>
        </row>
        <row r="50">
          <cell r="C50">
            <v>0.1</v>
          </cell>
          <cell r="D50">
            <v>1.3</v>
          </cell>
          <cell r="E50">
            <v>2</v>
          </cell>
          <cell r="F50">
            <v>0</v>
          </cell>
          <cell r="H50">
            <v>10</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1423.1</v>
          </cell>
          <cell r="D55">
            <v>602.20000000000005</v>
          </cell>
          <cell r="E55">
            <v>13.4</v>
          </cell>
          <cell r="F55">
            <v>0</v>
          </cell>
          <cell r="H55">
            <v>0</v>
          </cell>
          <cell r="I55">
            <v>0</v>
          </cell>
        </row>
        <row r="57">
          <cell r="C57">
            <v>3265.8</v>
          </cell>
          <cell r="D57">
            <v>1503.1</v>
          </cell>
          <cell r="E57">
            <v>1082.4000000000001</v>
          </cell>
          <cell r="F57">
            <v>2165.9</v>
          </cell>
          <cell r="H57">
            <v>4770.1000000000004</v>
          </cell>
          <cell r="I57">
            <v>492.2</v>
          </cell>
        </row>
        <row r="59">
          <cell r="C59">
            <v>3670</v>
          </cell>
          <cell r="D59">
            <v>1397.6</v>
          </cell>
          <cell r="E59">
            <v>1080.3</v>
          </cell>
          <cell r="F59">
            <v>2402.6999999999998</v>
          </cell>
          <cell r="H59">
            <v>5746.4</v>
          </cell>
          <cell r="I59">
            <v>929.7</v>
          </cell>
        </row>
        <row r="61">
          <cell r="C61">
            <v>-404.20000000000073</v>
          </cell>
          <cell r="D61">
            <v>105.5</v>
          </cell>
          <cell r="E61">
            <v>2.1000000000001364</v>
          </cell>
          <cell r="F61">
            <v>-236.8</v>
          </cell>
          <cell r="H61">
            <v>-976.3</v>
          </cell>
          <cell r="I61">
            <v>-437.5</v>
          </cell>
        </row>
        <row r="63">
          <cell r="C63">
            <v>-679.40000000000077</v>
          </cell>
          <cell r="D63">
            <v>83.100000000000449</v>
          </cell>
          <cell r="E63">
            <v>1.2000000000001365</v>
          </cell>
          <cell r="F63">
            <v>-236.8</v>
          </cell>
          <cell r="H63">
            <v>-989.7</v>
          </cell>
          <cell r="I63">
            <v>-466.1</v>
          </cell>
        </row>
        <row r="65">
          <cell r="C65">
            <v>4045.1</v>
          </cell>
          <cell r="D65">
            <v>1398</v>
          </cell>
          <cell r="E65">
            <v>1148.5</v>
          </cell>
          <cell r="F65">
            <v>2402.6999999999998</v>
          </cell>
          <cell r="H65">
            <v>5837.1</v>
          </cell>
          <cell r="I65">
            <v>1444</v>
          </cell>
        </row>
        <row r="69">
          <cell r="C69">
            <v>451.8</v>
          </cell>
          <cell r="D69">
            <v>27.1</v>
          </cell>
          <cell r="E69">
            <v>-14.2</v>
          </cell>
          <cell r="F69">
            <v>0</v>
          </cell>
          <cell r="H69">
            <v>-37.5</v>
          </cell>
          <cell r="I69">
            <v>-92.7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8813.2999999999993</v>
          </cell>
          <cell r="D11">
            <v>2439.5</v>
          </cell>
          <cell r="E11">
            <v>886.4</v>
          </cell>
          <cell r="F11">
            <v>6709.5</v>
          </cell>
          <cell r="H11">
            <v>13622.7</v>
          </cell>
          <cell r="I11">
            <v>0</v>
          </cell>
        </row>
        <row r="12">
          <cell r="C12">
            <v>8015.3</v>
          </cell>
          <cell r="D12">
            <v>1854</v>
          </cell>
          <cell r="E12">
            <v>448.3</v>
          </cell>
          <cell r="F12">
            <v>6517.6</v>
          </cell>
          <cell r="H12">
            <v>12432.2</v>
          </cell>
          <cell r="I12">
            <v>0</v>
          </cell>
        </row>
        <row r="13">
          <cell r="C13">
            <v>798</v>
          </cell>
          <cell r="D13">
            <v>585.5</v>
          </cell>
          <cell r="E13">
            <v>438.1</v>
          </cell>
          <cell r="F13">
            <v>191.9</v>
          </cell>
          <cell r="H13">
            <v>1190.5</v>
          </cell>
          <cell r="I13">
            <v>0</v>
          </cell>
        </row>
        <row r="15">
          <cell r="C15">
            <v>7534.3</v>
          </cell>
          <cell r="D15">
            <v>1630.4</v>
          </cell>
          <cell r="E15">
            <v>2305.3000000000002</v>
          </cell>
          <cell r="F15">
            <v>6796.9</v>
          </cell>
          <cell r="H15">
            <v>14058.5</v>
          </cell>
          <cell r="I15">
            <v>-59.200000000000728</v>
          </cell>
        </row>
        <row r="16">
          <cell r="C16">
            <v>3447.6</v>
          </cell>
          <cell r="D16">
            <v>332.5</v>
          </cell>
          <cell r="E16">
            <v>1358.5</v>
          </cell>
          <cell r="F16">
            <v>0</v>
          </cell>
          <cell r="H16">
            <v>8431</v>
          </cell>
          <cell r="I16">
            <v>0</v>
          </cell>
        </row>
        <row r="17">
          <cell r="C17">
            <v>858.8</v>
          </cell>
          <cell r="D17">
            <v>515.1</v>
          </cell>
          <cell r="E17">
            <v>458.6</v>
          </cell>
          <cell r="F17">
            <v>0</v>
          </cell>
          <cell r="H17">
            <v>1721.7</v>
          </cell>
          <cell r="I17">
            <v>0</v>
          </cell>
        </row>
        <row r="18">
          <cell r="C18">
            <v>1341.6</v>
          </cell>
          <cell r="D18">
            <v>8.6</v>
          </cell>
          <cell r="E18">
            <v>121.8</v>
          </cell>
          <cell r="F18">
            <v>0</v>
          </cell>
          <cell r="H18">
            <v>266.5</v>
          </cell>
          <cell r="I18">
            <v>672.8</v>
          </cell>
        </row>
        <row r="19">
          <cell r="C19">
            <v>301.89999999999998</v>
          </cell>
          <cell r="D19">
            <v>0.1</v>
          </cell>
          <cell r="E19">
            <v>20.3</v>
          </cell>
          <cell r="F19">
            <v>0</v>
          </cell>
          <cell r="H19">
            <v>266.5</v>
          </cell>
          <cell r="I19">
            <v>141.5</v>
          </cell>
        </row>
        <row r="20">
          <cell r="C20">
            <v>1039.7</v>
          </cell>
          <cell r="D20">
            <v>8.5</v>
          </cell>
          <cell r="E20">
            <v>101.5</v>
          </cell>
          <cell r="F20">
            <v>0</v>
          </cell>
          <cell r="H20">
            <v>0</v>
          </cell>
          <cell r="I20">
            <v>531.29999999999995</v>
          </cell>
        </row>
        <row r="21">
          <cell r="C21">
            <v>0</v>
          </cell>
          <cell r="D21">
            <v>0</v>
          </cell>
          <cell r="E21">
            <v>0</v>
          </cell>
          <cell r="F21">
            <v>0</v>
          </cell>
          <cell r="H21">
            <v>0</v>
          </cell>
          <cell r="I21">
            <v>0</v>
          </cell>
        </row>
        <row r="22">
          <cell r="C22">
            <v>1886.3</v>
          </cell>
          <cell r="D22">
            <v>774.2</v>
          </cell>
          <cell r="E22">
            <v>366.4</v>
          </cell>
          <cell r="F22">
            <v>6796.9</v>
          </cell>
          <cell r="H22">
            <v>3639.3</v>
          </cell>
          <cell r="I22">
            <v>0</v>
          </cell>
        </row>
        <row r="23">
          <cell r="C23">
            <v>879.5</v>
          </cell>
          <cell r="D23">
            <v>223.5</v>
          </cell>
          <cell r="E23">
            <v>0</v>
          </cell>
          <cell r="F23">
            <v>6796.9</v>
          </cell>
          <cell r="H23">
            <v>660.8</v>
          </cell>
          <cell r="I23">
            <v>0</v>
          </cell>
        </row>
        <row r="25">
          <cell r="C25">
            <v>738</v>
          </cell>
          <cell r="D25">
            <v>550.70000000000005</v>
          </cell>
          <cell r="E25">
            <v>366.4</v>
          </cell>
          <cell r="F25">
            <v>0</v>
          </cell>
          <cell r="H25">
            <v>2718</v>
          </cell>
          <cell r="I25">
            <v>0</v>
          </cell>
        </row>
        <row r="26">
          <cell r="C26">
            <v>0</v>
          </cell>
          <cell r="D26">
            <v>0</v>
          </cell>
          <cell r="E26">
            <v>0</v>
          </cell>
          <cell r="F26">
            <v>0</v>
          </cell>
          <cell r="H26">
            <v>0</v>
          </cell>
          <cell r="I26">
            <v>-732.00000000000068</v>
          </cell>
        </row>
        <row r="28">
          <cell r="C28">
            <v>1279</v>
          </cell>
          <cell r="D28">
            <v>809.1</v>
          </cell>
          <cell r="E28">
            <v>-1418.9</v>
          </cell>
          <cell r="F28">
            <v>-87.400000000000546</v>
          </cell>
          <cell r="H28">
            <v>-435.80000000000109</v>
          </cell>
          <cell r="I28">
            <v>59.200000000000728</v>
          </cell>
        </row>
        <row r="30">
          <cell r="C30">
            <v>1268.2</v>
          </cell>
          <cell r="D30">
            <v>63.8</v>
          </cell>
          <cell r="E30">
            <v>8.6</v>
          </cell>
          <cell r="F30">
            <v>393.2</v>
          </cell>
          <cell r="H30">
            <v>85.2</v>
          </cell>
          <cell r="I30">
            <v>53.4</v>
          </cell>
        </row>
        <row r="32">
          <cell r="C32">
            <v>120.2</v>
          </cell>
          <cell r="D32">
            <v>171.6</v>
          </cell>
          <cell r="E32">
            <v>431.5</v>
          </cell>
          <cell r="F32">
            <v>0</v>
          </cell>
          <cell r="H32">
            <v>2188.9</v>
          </cell>
          <cell r="I32">
            <v>1537.9</v>
          </cell>
        </row>
        <row r="33">
          <cell r="C33">
            <v>56.3</v>
          </cell>
          <cell r="D33">
            <v>102</v>
          </cell>
          <cell r="E33">
            <v>403.6</v>
          </cell>
          <cell r="F33">
            <v>0</v>
          </cell>
          <cell r="H33">
            <v>2038.4</v>
          </cell>
          <cell r="I33">
            <v>1526.7</v>
          </cell>
        </row>
        <row r="36">
          <cell r="C36">
            <v>1.7</v>
          </cell>
          <cell r="D36">
            <v>3</v>
          </cell>
          <cell r="E36">
            <v>7</v>
          </cell>
          <cell r="F36">
            <v>0</v>
          </cell>
          <cell r="H36">
            <v>8.8000000000000007</v>
          </cell>
          <cell r="I36">
            <v>0</v>
          </cell>
        </row>
        <row r="37">
          <cell r="C37">
            <v>62.2</v>
          </cell>
          <cell r="D37">
            <v>66.599999999999994</v>
          </cell>
          <cell r="E37">
            <v>20.9</v>
          </cell>
          <cell r="F37">
            <v>0</v>
          </cell>
          <cell r="H37">
            <v>141.69999999999999</v>
          </cell>
          <cell r="I37">
            <v>11.2</v>
          </cell>
        </row>
        <row r="39">
          <cell r="C39">
            <v>10.1</v>
          </cell>
          <cell r="D39">
            <v>0</v>
          </cell>
          <cell r="E39">
            <v>0</v>
          </cell>
          <cell r="F39">
            <v>0</v>
          </cell>
          <cell r="H39">
            <v>0</v>
          </cell>
          <cell r="I39">
            <v>0</v>
          </cell>
        </row>
        <row r="41">
          <cell r="C41">
            <v>10091.6</v>
          </cell>
          <cell r="D41">
            <v>2503.3000000000002</v>
          </cell>
          <cell r="E41">
            <v>895</v>
          </cell>
          <cell r="F41">
            <v>7102.7</v>
          </cell>
          <cell r="H41">
            <v>13707.9</v>
          </cell>
          <cell r="I41">
            <v>53.4</v>
          </cell>
        </row>
        <row r="43">
          <cell r="C43">
            <v>7654.5</v>
          </cell>
          <cell r="D43">
            <v>1802</v>
          </cell>
          <cell r="E43">
            <v>2736.8</v>
          </cell>
          <cell r="F43">
            <v>6796.9</v>
          </cell>
          <cell r="H43">
            <v>16247.4</v>
          </cell>
          <cell r="I43">
            <v>1478.7</v>
          </cell>
        </row>
        <row r="45">
          <cell r="C45">
            <v>-2437.1</v>
          </cell>
          <cell r="D45">
            <v>-701.3</v>
          </cell>
          <cell r="E45">
            <v>1841.8</v>
          </cell>
          <cell r="F45">
            <v>-305.79999999999927</v>
          </cell>
          <cell r="H45">
            <v>2539.5</v>
          </cell>
          <cell r="I45">
            <v>1425.3</v>
          </cell>
        </row>
        <row r="47">
          <cell r="C47">
            <v>34.6</v>
          </cell>
          <cell r="D47">
            <v>915.4</v>
          </cell>
          <cell r="E47">
            <v>1891.8</v>
          </cell>
          <cell r="F47">
            <v>0</v>
          </cell>
          <cell r="H47">
            <v>1038.5</v>
          </cell>
          <cell r="I47">
            <v>1662.9</v>
          </cell>
        </row>
        <row r="48">
          <cell r="C48">
            <v>0</v>
          </cell>
          <cell r="D48">
            <v>755.1</v>
          </cell>
          <cell r="E48">
            <v>1829.2</v>
          </cell>
          <cell r="F48">
            <v>0</v>
          </cell>
          <cell r="H48">
            <v>176.6</v>
          </cell>
          <cell r="I48">
            <v>1515.1</v>
          </cell>
        </row>
        <row r="49">
          <cell r="C49">
            <v>30.3</v>
          </cell>
          <cell r="D49">
            <v>154.6</v>
          </cell>
          <cell r="E49">
            <v>60.6</v>
          </cell>
          <cell r="F49">
            <v>0</v>
          </cell>
          <cell r="H49">
            <v>832</v>
          </cell>
          <cell r="I49">
            <v>147.80000000000001</v>
          </cell>
        </row>
        <row r="50">
          <cell r="C50">
            <v>4.3</v>
          </cell>
          <cell r="D50">
            <v>5.7</v>
          </cell>
          <cell r="E50">
            <v>2</v>
          </cell>
          <cell r="F50">
            <v>0</v>
          </cell>
          <cell r="H50">
            <v>29.9</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4276</v>
          </cell>
          <cell r="D55">
            <v>1225.3</v>
          </cell>
          <cell r="E55">
            <v>41.9</v>
          </cell>
          <cell r="F55">
            <v>0</v>
          </cell>
          <cell r="H55">
            <v>0</v>
          </cell>
          <cell r="I55">
            <v>0</v>
          </cell>
        </row>
        <row r="57">
          <cell r="C57">
            <v>10126.200000000001</v>
          </cell>
          <cell r="D57">
            <v>3418.7</v>
          </cell>
          <cell r="E57">
            <v>2786.8</v>
          </cell>
          <cell r="F57">
            <v>7102.7</v>
          </cell>
          <cell r="H57">
            <v>14746.4</v>
          </cell>
          <cell r="I57">
            <v>1716.3</v>
          </cell>
        </row>
        <row r="59">
          <cell r="C59">
            <v>10588.9</v>
          </cell>
          <cell r="D59">
            <v>3018.7</v>
          </cell>
          <cell r="E59">
            <v>2656.9</v>
          </cell>
          <cell r="F59">
            <v>6796.9</v>
          </cell>
          <cell r="H59">
            <v>15980.9</v>
          </cell>
          <cell r="I59">
            <v>805.89999999999941</v>
          </cell>
        </row>
        <row r="61">
          <cell r="C61">
            <v>-462.69999999999891</v>
          </cell>
          <cell r="D61">
            <v>400</v>
          </cell>
          <cell r="E61">
            <v>129.90000000000055</v>
          </cell>
          <cell r="F61">
            <v>305.79999999999927</v>
          </cell>
          <cell r="H61">
            <v>-1234.5</v>
          </cell>
          <cell r="I61">
            <v>910.40000000000055</v>
          </cell>
        </row>
        <row r="63">
          <cell r="C63">
            <v>-1730.9</v>
          </cell>
          <cell r="D63">
            <v>336.2</v>
          </cell>
          <cell r="E63">
            <v>121.30000000000055</v>
          </cell>
          <cell r="F63">
            <v>-87.400000000000716</v>
          </cell>
          <cell r="H63">
            <v>-1319.7</v>
          </cell>
          <cell r="I63">
            <v>857.00000000000057</v>
          </cell>
        </row>
        <row r="65">
          <cell r="C65">
            <v>11930.5</v>
          </cell>
          <cell r="D65">
            <v>3027.3</v>
          </cell>
          <cell r="E65">
            <v>2778.7</v>
          </cell>
          <cell r="F65">
            <v>6796.9</v>
          </cell>
          <cell r="H65">
            <v>16247.4</v>
          </cell>
          <cell r="I65">
            <v>1478.7</v>
          </cell>
        </row>
        <row r="69">
          <cell r="C69">
            <v>2055.3000000000002</v>
          </cell>
          <cell r="D69">
            <v>26.1</v>
          </cell>
          <cell r="E69">
            <v>44.8</v>
          </cell>
          <cell r="F69">
            <v>0</v>
          </cell>
          <cell r="H69">
            <v>-120.1</v>
          </cell>
          <cell r="I69">
            <v>-306.3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1">
          <cell r="C11">
            <v>12293.5</v>
          </cell>
          <cell r="D11">
            <v>2704</v>
          </cell>
          <cell r="E11">
            <v>1964.8</v>
          </cell>
          <cell r="F11">
            <v>9425.2999999999993</v>
          </cell>
          <cell r="H11">
            <v>19290.5</v>
          </cell>
          <cell r="I11">
            <v>0</v>
          </cell>
        </row>
        <row r="12">
          <cell r="C12">
            <v>11369.8</v>
          </cell>
          <cell r="D12">
            <v>1911.8</v>
          </cell>
          <cell r="E12">
            <v>1402</v>
          </cell>
          <cell r="F12">
            <v>9270.5</v>
          </cell>
          <cell r="H12">
            <v>17554.8</v>
          </cell>
          <cell r="I12">
            <v>0</v>
          </cell>
        </row>
        <row r="13">
          <cell r="C13">
            <v>923.7</v>
          </cell>
          <cell r="D13">
            <v>792.2</v>
          </cell>
          <cell r="E13">
            <v>562.79999999999995</v>
          </cell>
          <cell r="F13">
            <v>154.80000000000001</v>
          </cell>
          <cell r="H13">
            <v>1735.7</v>
          </cell>
          <cell r="I13">
            <v>0</v>
          </cell>
        </row>
        <row r="15">
          <cell r="C15">
            <v>10833.7</v>
          </cell>
          <cell r="D15">
            <v>1582.5</v>
          </cell>
          <cell r="E15">
            <v>1925.7</v>
          </cell>
          <cell r="F15">
            <v>9861.6</v>
          </cell>
          <cell r="H15">
            <v>20000</v>
          </cell>
          <cell r="I15">
            <v>-29.300000000001091</v>
          </cell>
        </row>
        <row r="16">
          <cell r="C16">
            <v>4087.2</v>
          </cell>
          <cell r="D16">
            <v>505.5</v>
          </cell>
          <cell r="E16">
            <v>907.4</v>
          </cell>
          <cell r="F16">
            <v>0</v>
          </cell>
          <cell r="H16">
            <v>11971.5</v>
          </cell>
          <cell r="I16">
            <v>0</v>
          </cell>
        </row>
        <row r="17">
          <cell r="C17">
            <v>981.6</v>
          </cell>
          <cell r="D17">
            <v>599.5</v>
          </cell>
          <cell r="E17">
            <v>444.9</v>
          </cell>
          <cell r="F17">
            <v>0</v>
          </cell>
          <cell r="H17">
            <v>2375.1999999999998</v>
          </cell>
          <cell r="I17">
            <v>0</v>
          </cell>
        </row>
        <row r="18">
          <cell r="C18">
            <v>3156.8</v>
          </cell>
          <cell r="D18">
            <v>6.8</v>
          </cell>
          <cell r="E18">
            <v>156</v>
          </cell>
          <cell r="F18">
            <v>0</v>
          </cell>
          <cell r="H18">
            <v>353.4</v>
          </cell>
          <cell r="I18">
            <v>792.6</v>
          </cell>
        </row>
        <row r="19">
          <cell r="C19">
            <v>360.7</v>
          </cell>
          <cell r="D19">
            <v>0</v>
          </cell>
          <cell r="E19">
            <v>15.1</v>
          </cell>
          <cell r="F19">
            <v>0</v>
          </cell>
          <cell r="H19">
            <v>353.4</v>
          </cell>
          <cell r="I19">
            <v>87.3</v>
          </cell>
        </row>
        <row r="20">
          <cell r="C20">
            <v>2796.1</v>
          </cell>
          <cell r="D20">
            <v>6.8</v>
          </cell>
          <cell r="E20">
            <v>140.9</v>
          </cell>
          <cell r="F20">
            <v>0</v>
          </cell>
          <cell r="H20">
            <v>0</v>
          </cell>
          <cell r="I20">
            <v>705.3</v>
          </cell>
        </row>
        <row r="21">
          <cell r="C21">
            <v>0</v>
          </cell>
          <cell r="D21">
            <v>0</v>
          </cell>
          <cell r="E21">
            <v>0</v>
          </cell>
          <cell r="F21">
            <v>0</v>
          </cell>
          <cell r="H21">
            <v>0</v>
          </cell>
          <cell r="I21">
            <v>0</v>
          </cell>
        </row>
        <row r="22">
          <cell r="C22">
            <v>2608.1</v>
          </cell>
          <cell r="D22">
            <v>470.7</v>
          </cell>
          <cell r="E22">
            <v>417.4</v>
          </cell>
          <cell r="F22">
            <v>9861.6</v>
          </cell>
          <cell r="H22">
            <v>5299.9</v>
          </cell>
          <cell r="I22">
            <v>0</v>
          </cell>
        </row>
        <row r="23">
          <cell r="C23">
            <v>1155.0999999999999</v>
          </cell>
          <cell r="D23">
            <v>258.3</v>
          </cell>
          <cell r="E23">
            <v>0</v>
          </cell>
          <cell r="F23">
            <v>9861.6</v>
          </cell>
          <cell r="H23">
            <v>1019.5</v>
          </cell>
          <cell r="I23">
            <v>0</v>
          </cell>
        </row>
        <row r="25">
          <cell r="C25">
            <v>1392.4</v>
          </cell>
          <cell r="D25">
            <v>212.4</v>
          </cell>
          <cell r="E25">
            <v>417.4</v>
          </cell>
          <cell r="F25">
            <v>0</v>
          </cell>
          <cell r="H25">
            <v>3710.2</v>
          </cell>
          <cell r="I25">
            <v>0</v>
          </cell>
        </row>
        <row r="26">
          <cell r="C26">
            <v>0</v>
          </cell>
          <cell r="D26">
            <v>0</v>
          </cell>
          <cell r="E26">
            <v>0</v>
          </cell>
          <cell r="F26">
            <v>0</v>
          </cell>
          <cell r="H26">
            <v>0</v>
          </cell>
          <cell r="I26">
            <v>-821.900000000001</v>
          </cell>
        </row>
        <row r="28">
          <cell r="C28">
            <v>1459.8</v>
          </cell>
          <cell r="D28">
            <v>1121.5</v>
          </cell>
          <cell r="E28">
            <v>39.100000000000136</v>
          </cell>
          <cell r="F28">
            <v>-436.30000000000291</v>
          </cell>
          <cell r="H28">
            <v>-709.5</v>
          </cell>
          <cell r="I28">
            <v>29.300000000001091</v>
          </cell>
        </row>
        <row r="30">
          <cell r="C30">
            <v>1436.6</v>
          </cell>
          <cell r="D30">
            <v>84</v>
          </cell>
          <cell r="E30">
            <v>14</v>
          </cell>
          <cell r="F30">
            <v>473.1</v>
          </cell>
          <cell r="H30">
            <v>129.80000000000001</v>
          </cell>
          <cell r="I30">
            <v>13.6</v>
          </cell>
        </row>
        <row r="32">
          <cell r="C32">
            <v>316.7</v>
          </cell>
          <cell r="D32">
            <v>172.2</v>
          </cell>
          <cell r="E32">
            <v>509.2</v>
          </cell>
          <cell r="F32">
            <v>0</v>
          </cell>
          <cell r="H32">
            <v>2399.9</v>
          </cell>
          <cell r="I32">
            <v>1205.5</v>
          </cell>
        </row>
        <row r="33">
          <cell r="C33">
            <v>201.6</v>
          </cell>
          <cell r="D33">
            <v>86.9</v>
          </cell>
          <cell r="E33">
            <v>488.7</v>
          </cell>
          <cell r="F33">
            <v>0</v>
          </cell>
          <cell r="H33">
            <v>2102.5</v>
          </cell>
          <cell r="I33">
            <v>1194.3</v>
          </cell>
        </row>
        <row r="36">
          <cell r="C36">
            <v>11.3</v>
          </cell>
          <cell r="D36">
            <v>3.6</v>
          </cell>
          <cell r="E36">
            <v>1.8</v>
          </cell>
          <cell r="F36">
            <v>0</v>
          </cell>
          <cell r="H36">
            <v>45.8</v>
          </cell>
          <cell r="I36">
            <v>0</v>
          </cell>
        </row>
        <row r="37">
          <cell r="C37">
            <v>103.8</v>
          </cell>
          <cell r="D37">
            <v>81.7</v>
          </cell>
          <cell r="E37">
            <v>18.7</v>
          </cell>
          <cell r="F37">
            <v>0</v>
          </cell>
          <cell r="H37">
            <v>251.6</v>
          </cell>
          <cell r="I37">
            <v>11.2</v>
          </cell>
        </row>
        <row r="39">
          <cell r="C39">
            <v>11.7</v>
          </cell>
          <cell r="D39">
            <v>0</v>
          </cell>
          <cell r="E39">
            <v>0</v>
          </cell>
          <cell r="F39">
            <v>0</v>
          </cell>
          <cell r="H39">
            <v>0</v>
          </cell>
          <cell r="I39">
            <v>0</v>
          </cell>
        </row>
        <row r="41">
          <cell r="C41">
            <v>13741.8</v>
          </cell>
          <cell r="D41">
            <v>2788</v>
          </cell>
          <cell r="E41">
            <v>1978.8</v>
          </cell>
          <cell r="F41">
            <v>9898.4</v>
          </cell>
          <cell r="H41">
            <v>19420.3</v>
          </cell>
          <cell r="I41">
            <v>13.6</v>
          </cell>
        </row>
        <row r="43">
          <cell r="C43">
            <v>11150.4</v>
          </cell>
          <cell r="D43">
            <v>1754.7</v>
          </cell>
          <cell r="E43">
            <v>2434.9</v>
          </cell>
          <cell r="F43">
            <v>9861.6</v>
          </cell>
          <cell r="H43">
            <v>22399.9</v>
          </cell>
          <cell r="I43">
            <v>1176.2</v>
          </cell>
        </row>
        <row r="45">
          <cell r="C45">
            <v>-2591.4</v>
          </cell>
          <cell r="D45">
            <v>-1033.3</v>
          </cell>
          <cell r="E45">
            <v>456.1</v>
          </cell>
          <cell r="F45">
            <v>-36.799999999997453</v>
          </cell>
          <cell r="H45">
            <v>2979.6</v>
          </cell>
          <cell r="I45">
            <v>1162.5999999999999</v>
          </cell>
        </row>
        <row r="47">
          <cell r="C47">
            <v>112.2</v>
          </cell>
          <cell r="D47">
            <v>674.3</v>
          </cell>
          <cell r="E47">
            <v>1042.0999999999999</v>
          </cell>
          <cell r="F47">
            <v>400</v>
          </cell>
          <cell r="H47">
            <v>2383.4</v>
          </cell>
          <cell r="I47">
            <v>1833</v>
          </cell>
        </row>
        <row r="48">
          <cell r="C48">
            <v>0</v>
          </cell>
          <cell r="D48">
            <v>586.29999999999995</v>
          </cell>
          <cell r="E48">
            <v>1038.2</v>
          </cell>
          <cell r="F48">
            <v>400</v>
          </cell>
          <cell r="H48">
            <v>1092</v>
          </cell>
          <cell r="I48">
            <v>1833</v>
          </cell>
        </row>
        <row r="49">
          <cell r="C49">
            <v>95.3</v>
          </cell>
          <cell r="D49">
            <v>73.2</v>
          </cell>
          <cell r="E49">
            <v>3.9</v>
          </cell>
          <cell r="F49">
            <v>0</v>
          </cell>
          <cell r="H49">
            <v>1258.5</v>
          </cell>
          <cell r="I49">
            <v>0</v>
          </cell>
        </row>
        <row r="50">
          <cell r="C50">
            <v>16.899999999999999</v>
          </cell>
          <cell r="D50">
            <v>14.8</v>
          </cell>
          <cell r="E50">
            <v>0</v>
          </cell>
          <cell r="F50">
            <v>0</v>
          </cell>
          <cell r="H50">
            <v>32.9</v>
          </cell>
          <cell r="I50">
            <v>0</v>
          </cell>
        </row>
        <row r="51">
          <cell r="C51">
            <v>0</v>
          </cell>
          <cell r="D51">
            <v>0</v>
          </cell>
          <cell r="E51">
            <v>0</v>
          </cell>
          <cell r="F51">
            <v>0</v>
          </cell>
          <cell r="H51">
            <v>0</v>
          </cell>
          <cell r="I51">
            <v>0</v>
          </cell>
        </row>
        <row r="52">
          <cell r="C52">
            <v>0</v>
          </cell>
          <cell r="D52">
            <v>0</v>
          </cell>
          <cell r="E52">
            <v>0</v>
          </cell>
          <cell r="F52">
            <v>0</v>
          </cell>
          <cell r="H52">
            <v>0</v>
          </cell>
          <cell r="I52">
            <v>0</v>
          </cell>
        </row>
        <row r="53">
          <cell r="C53">
            <v>0</v>
          </cell>
          <cell r="D53">
            <v>0</v>
          </cell>
          <cell r="E53">
            <v>0</v>
          </cell>
          <cell r="F53">
            <v>0</v>
          </cell>
          <cell r="H53">
            <v>0</v>
          </cell>
          <cell r="I53">
            <v>0</v>
          </cell>
        </row>
        <row r="55">
          <cell r="C55">
            <v>4949.5</v>
          </cell>
          <cell r="D55">
            <v>1430.9</v>
          </cell>
          <cell r="E55">
            <v>64.599999999999994</v>
          </cell>
          <cell r="F55">
            <v>0</v>
          </cell>
          <cell r="H55">
            <v>0</v>
          </cell>
          <cell r="I55">
            <v>0</v>
          </cell>
        </row>
        <row r="57">
          <cell r="C57">
            <v>13854</v>
          </cell>
          <cell r="D57">
            <v>3462.3</v>
          </cell>
          <cell r="E57">
            <v>3020.9</v>
          </cell>
          <cell r="F57">
            <v>10298.4</v>
          </cell>
          <cell r="H57">
            <v>21803.7</v>
          </cell>
          <cell r="I57">
            <v>1846.6</v>
          </cell>
        </row>
        <row r="59">
          <cell r="C59">
            <v>12943.1</v>
          </cell>
          <cell r="D59">
            <v>3178.8</v>
          </cell>
          <cell r="E59">
            <v>2343.5</v>
          </cell>
          <cell r="F59">
            <v>9861.6</v>
          </cell>
          <cell r="H59">
            <v>22046.5</v>
          </cell>
          <cell r="I59">
            <v>383.599999999999</v>
          </cell>
        </row>
        <row r="61">
          <cell r="C61">
            <v>910.9</v>
          </cell>
          <cell r="D61">
            <v>283.5</v>
          </cell>
          <cell r="E61">
            <v>677.40000000000055</v>
          </cell>
          <cell r="F61">
            <v>436.79999999999745</v>
          </cell>
          <cell r="H61">
            <v>-242.79999999999927</v>
          </cell>
          <cell r="I61">
            <v>1463</v>
          </cell>
        </row>
        <row r="63">
          <cell r="C63">
            <v>-525.70000000000005</v>
          </cell>
          <cell r="D63">
            <v>199.5</v>
          </cell>
          <cell r="E63">
            <v>663.40000000000055</v>
          </cell>
          <cell r="F63">
            <v>-36.300000000002569</v>
          </cell>
          <cell r="H63">
            <v>-372.59999999999928</v>
          </cell>
          <cell r="I63">
            <v>1449.4</v>
          </cell>
        </row>
        <row r="65">
          <cell r="C65">
            <v>16099.9</v>
          </cell>
          <cell r="D65">
            <v>3185.6</v>
          </cell>
          <cell r="E65">
            <v>2499.5</v>
          </cell>
          <cell r="F65">
            <v>9861.6</v>
          </cell>
          <cell r="H65">
            <v>22399.9</v>
          </cell>
          <cell r="I65">
            <v>1176.2</v>
          </cell>
        </row>
        <row r="69">
          <cell r="C69">
            <v>-1640.1</v>
          </cell>
          <cell r="D69">
            <v>26.1</v>
          </cell>
          <cell r="E69">
            <v>27.7</v>
          </cell>
          <cell r="F69">
            <v>0</v>
          </cell>
          <cell r="H69">
            <v>318</v>
          </cell>
          <cell r="I69">
            <v>-436.7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IF--&gt;"/>
      <sheetName val="NatGov_Y"/>
      <sheetName val="NatGov_Q"/>
      <sheetName val="NatGov_M"/>
      <sheetName val="NatGov_IMIG (new)"/>
      <sheetName val="Provincias"/>
      <sheetName val="Municipios"/>
      <sheetName val="SPA"/>
      <sheetName val="TAX--&gt;"/>
      <sheetName val="Tax_DNIAF"/>
      <sheetName val="Tax_Y"/>
      <sheetName val="Tax_M"/>
      <sheetName val="Public_Debt"/>
      <sheetName val="DRAFT SHEETS--&gt;"/>
      <sheetName val="Forecast IVA, AyC, otros"/>
      <sheetName val="Forecast Retes y PAIS"/>
      <sheetName val="Forecast"/>
      <sheetName val="Sheet7"/>
      <sheetName val="Sheet8"/>
      <sheetName val="Forecast2"/>
      <sheetName val="Subs_Q-Y"/>
      <sheetName val="JyP largo plazo"/>
      <sheetName val="Graf. Federalismo"/>
      <sheetName val="Ej. Instituc."/>
      <sheetName val="Charts Varios"/>
      <sheetName val="IMF program"/>
      <sheetName val="Empleados publicos"/>
      <sheetName val="CIT rates OECD"/>
      <sheetName val="Litio-Mineria"/>
      <sheetName val="Sheet1"/>
    </sheetNames>
    <sheetDataSet>
      <sheetData sheetId="0"/>
      <sheetData sheetId="1">
        <row r="16">
          <cell r="P16">
            <v>1150</v>
          </cell>
          <cell r="Q16">
            <v>4400</v>
          </cell>
          <cell r="R16">
            <v>4400</v>
          </cell>
          <cell r="S16">
            <v>20255.209837000002</v>
          </cell>
          <cell r="T16">
            <v>8695.9608909800008</v>
          </cell>
          <cell r="U16">
            <v>7722.2</v>
          </cell>
          <cell r="V16">
            <v>32180.705812640001</v>
          </cell>
          <cell r="W16">
            <v>79000</v>
          </cell>
          <cell r="X16">
            <v>78124</v>
          </cell>
          <cell r="Y16">
            <v>109716.9</v>
          </cell>
          <cell r="Z16">
            <v>60000</v>
          </cell>
          <cell r="AA16">
            <v>0</v>
          </cell>
          <cell r="AB16">
            <v>204244</v>
          </cell>
          <cell r="AC16">
            <v>1606981.6</v>
          </cell>
          <cell r="AD16">
            <v>787712.3</v>
          </cell>
          <cell r="AE16">
            <v>0</v>
          </cell>
        </row>
        <row r="17">
          <cell r="P17">
            <v>0</v>
          </cell>
          <cell r="Q17">
            <v>0</v>
          </cell>
          <cell r="R17">
            <v>7700</v>
          </cell>
          <cell r="S17">
            <v>8000</v>
          </cell>
          <cell r="T17">
            <v>10500</v>
          </cell>
          <cell r="U17">
            <v>16750</v>
          </cell>
          <cell r="V17">
            <v>22200</v>
          </cell>
          <cell r="W17">
            <v>46850</v>
          </cell>
          <cell r="X17">
            <v>41690</v>
          </cell>
          <cell r="Y17">
            <v>53993.3</v>
          </cell>
          <cell r="Z17">
            <v>83067.7</v>
          </cell>
          <cell r="AA17">
            <v>124932.2</v>
          </cell>
          <cell r="AB17">
            <v>190473</v>
          </cell>
          <cell r="AC17">
            <v>109053.8</v>
          </cell>
          <cell r="AD17">
            <v>91206.500000000015</v>
          </cell>
          <cell r="AE17">
            <v>170894.69999999998</v>
          </cell>
        </row>
        <row r="55">
          <cell r="R55">
            <v>9607.5</v>
          </cell>
          <cell r="AD55">
            <v>427400</v>
          </cell>
        </row>
        <row r="139">
          <cell r="AD139">
            <v>2.3271803587627224</v>
          </cell>
          <cell r="AE139">
            <v>2.4103730724461312</v>
          </cell>
          <cell r="AF139">
            <v>2.6545568142220763</v>
          </cell>
        </row>
        <row r="141">
          <cell r="AD141">
            <v>8.0039789899178508</v>
          </cell>
          <cell r="AE141">
            <v>7.6278827420144797</v>
          </cell>
          <cell r="AF141">
            <v>6.8048086224856146</v>
          </cell>
        </row>
      </sheetData>
      <sheetData sheetId="2"/>
      <sheetData sheetId="3"/>
      <sheetData sheetId="4">
        <row r="6">
          <cell r="CA6">
            <v>895580.60000000009</v>
          </cell>
          <cell r="CB6">
            <v>846030.8</v>
          </cell>
        </row>
        <row r="40">
          <cell r="CA40">
            <v>1629.8999999999999</v>
          </cell>
          <cell r="CB40">
            <v>1696.9999999999998</v>
          </cell>
        </row>
        <row r="43">
          <cell r="CA43">
            <v>37763.041645999998</v>
          </cell>
          <cell r="CB43">
            <v>33404.5</v>
          </cell>
        </row>
        <row r="57">
          <cell r="CA57">
            <v>779</v>
          </cell>
          <cell r="CB57">
            <v>1149.0999999999999</v>
          </cell>
        </row>
        <row r="60">
          <cell r="CA60">
            <v>12197.4</v>
          </cell>
          <cell r="CB60">
            <v>17722.3</v>
          </cell>
        </row>
        <row r="63">
          <cell r="CA63">
            <v>2778.1</v>
          </cell>
          <cell r="CB63">
            <v>3357.6</v>
          </cell>
        </row>
        <row r="66">
          <cell r="CA66">
            <v>873.8</v>
          </cell>
          <cell r="CB66">
            <v>1659.6</v>
          </cell>
        </row>
        <row r="69">
          <cell r="CA69">
            <v>5178.3</v>
          </cell>
          <cell r="CB69">
            <v>2449.8000000000002</v>
          </cell>
        </row>
        <row r="72">
          <cell r="CA72">
            <v>20461.099999999999</v>
          </cell>
          <cell r="CB72">
            <v>13199.5</v>
          </cell>
        </row>
      </sheetData>
      <sheetData sheetId="5">
        <row r="31">
          <cell r="AG31">
            <v>1682827.5310802124</v>
          </cell>
        </row>
        <row r="92">
          <cell r="AF92">
            <v>6.9506035226050686</v>
          </cell>
          <cell r="AG92">
            <v>7.0523645351686453</v>
          </cell>
          <cell r="AH92">
            <v>7.4804417273906108</v>
          </cell>
        </row>
        <row r="93">
          <cell r="AF93">
            <v>0.55402698920090043</v>
          </cell>
          <cell r="AG93">
            <v>0.46677394113850723</v>
          </cell>
          <cell r="AH93">
            <v>0.40306281231886898</v>
          </cell>
        </row>
        <row r="94">
          <cell r="AF94">
            <v>1.0141521479958953</v>
          </cell>
          <cell r="AG94">
            <v>1.0330771232602212</v>
          </cell>
          <cell r="AH94">
            <v>1.1475729358424507</v>
          </cell>
        </row>
        <row r="96">
          <cell r="AF96">
            <v>2.007716450709077</v>
          </cell>
          <cell r="AG96">
            <v>2.0413638186074445</v>
          </cell>
          <cell r="AH96">
            <v>2.1300054408860523</v>
          </cell>
        </row>
      </sheetData>
      <sheetData sheetId="6"/>
      <sheetData sheetId="7"/>
      <sheetData sheetId="8"/>
      <sheetData sheetId="9"/>
      <sheetData sheetId="10">
        <row r="118">
          <cell r="X118">
            <v>24.239868603012884</v>
          </cell>
        </row>
      </sheetData>
      <sheetData sheetId="11"/>
      <sheetData sheetId="12"/>
      <sheetData sheetId="13"/>
      <sheetData sheetId="14"/>
      <sheetData sheetId="15"/>
      <sheetData sheetId="16">
        <row r="3">
          <cell r="V3">
            <v>46346227.353578709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Gov_Y"/>
      <sheetName val="NatGov_Q"/>
      <sheetName val="NatGov_M"/>
      <sheetName val="NatGov_M (new)"/>
      <sheetName val="NatGov_IMIG (new)"/>
      <sheetName val="Draft Tables"/>
      <sheetName val="AdmNac_M"/>
      <sheetName val="Prov"/>
      <sheetName val="Muni"/>
      <sheetName val="SPArg"/>
      <sheetName val="TaxCollection_Y"/>
      <sheetName val="TaxCollection_M"/>
      <sheetName val="15% MCB draft"/>
      <sheetName val="Table output"/>
      <sheetName val="ArgPubSec_ExpByFunction"/>
      <sheetName val="Public_Debt"/>
      <sheetName val="Financial Program"/>
      <sheetName val="Financial Program (2 no sirve)"/>
      <sheetName val="Subs_Q-Y"/>
      <sheetName val="Subs_M"/>
      <sheetName val="Subs_det_M"/>
      <sheetName val="Subs_det_Q"/>
      <sheetName val="TaxExemptions"/>
      <sheetName val="Ej. Instituc."/>
      <sheetName val="Budget2018"/>
      <sheetName val="Add Charts"/>
      <sheetName val="ARG_fiscal"/>
      <sheetName val="Sheet1"/>
      <sheetName val="Forecast"/>
      <sheetName val="Tax Burden_DNIAF"/>
      <sheetName val="Chart1"/>
      <sheetName val="SCD chart"/>
      <sheetName val="Chart2"/>
    </sheetNames>
    <sheetDataSet>
      <sheetData sheetId="0" refreshError="1">
        <row r="108">
          <cell r="N108">
            <v>582538.17293727468</v>
          </cell>
          <cell r="O108">
            <v>715904.27173384849</v>
          </cell>
          <cell r="P108">
            <v>896980.17407190299</v>
          </cell>
          <cell r="Q108">
            <v>1149646.0905836353</v>
          </cell>
          <cell r="R108">
            <v>1247929.2689250195</v>
          </cell>
          <cell r="S108">
            <v>1661720.9259445816</v>
          </cell>
          <cell r="T108">
            <v>2179024.1036307774</v>
          </cell>
          <cell r="U108">
            <v>2637913.8482155497</v>
          </cell>
          <cell r="V108">
            <v>3348308.4882272054</v>
          </cell>
          <cell r="W108">
            <v>4579086.4254100993</v>
          </cell>
          <cell r="X108">
            <v>5954510.895692341</v>
          </cell>
          <cell r="Y108">
            <v>8188748.7986583058</v>
          </cell>
        </row>
        <row r="116">
          <cell r="O116">
            <v>0</v>
          </cell>
        </row>
        <row r="146">
          <cell r="M146">
            <v>3.5788613073335404E-2</v>
          </cell>
          <cell r="N146">
            <v>3.3757530259081306E-2</v>
          </cell>
          <cell r="O146">
            <v>3.2366045175121233E-2</v>
          </cell>
          <cell r="P146">
            <v>2.7440717990748955E-2</v>
          </cell>
          <cell r="Q146">
            <v>2.4400291733049004E-2</v>
          </cell>
          <cell r="R146">
            <v>4.1915676875708052E-3</v>
          </cell>
          <cell r="S146">
            <v>-1.9911285633711999E-3</v>
          </cell>
          <cell r="T146">
            <v>-6.9169037528709742E-3</v>
          </cell>
          <cell r="U146">
            <v>-1.1273302204359952E-2</v>
          </cell>
          <cell r="V146">
            <v>-2.3355135966400733E-2</v>
          </cell>
          <cell r="W146">
            <v>-3.3904186463590544E-2</v>
          </cell>
          <cell r="X146">
            <v>-3.955105702642548E-2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oro"/>
      <sheetName val="RecursosAfectados"/>
      <sheetName val="AdmCent"/>
      <sheetName val="OrgDes"/>
      <sheetName val="I.S.S."/>
      <sheetName val="Ex-Cajas"/>
      <sheetName val="Adm.Nac"/>
      <sheetName val="Emp.Púb."/>
      <sheetName val="SPNF_M"/>
      <sheetName val="SPNF_Q"/>
      <sheetName val="SPNF_Y"/>
      <sheetName val="Carg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ow r="56">
          <cell r="P56">
            <v>107447.31</v>
          </cell>
          <cell r="Q56">
            <v>154777.82</v>
          </cell>
          <cell r="R56">
            <v>204479.59999999998</v>
          </cell>
          <cell r="S56">
            <v>267345.32000000007</v>
          </cell>
          <cell r="T56">
            <v>347420.9</v>
          </cell>
          <cell r="U56">
            <v>465506.1</v>
          </cell>
          <cell r="V56">
            <v>605965.29999999981</v>
          </cell>
          <cell r="W56">
            <v>782391.7</v>
          </cell>
          <cell r="X56">
            <v>1132939</v>
          </cell>
          <cell r="Y56">
            <v>1548829.2999999996</v>
          </cell>
        </row>
      </sheetData>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3"/>
      <sheetName val="1994"/>
      <sheetName val="1995"/>
      <sheetName val="1996"/>
      <sheetName val="1997"/>
      <sheetName val="1998"/>
      <sheetName val="1999"/>
      <sheetName val="2000"/>
      <sheetName val="2001"/>
      <sheetName val="2002"/>
      <sheetName val="2003"/>
      <sheetName val="2004"/>
      <sheetName val="2005"/>
      <sheetName val="2006"/>
      <sheetName val="2007"/>
      <sheetName val="2008"/>
      <sheetName val="2009"/>
      <sheetName val="2010"/>
      <sheetName val="2011"/>
      <sheetName val="2012"/>
      <sheetName val="2013"/>
      <sheetName val="2014"/>
      <sheetName val="2015"/>
      <sheetName val="PBA 1993-2014"/>
      <sheetName val="Cordoba 1993-2014"/>
      <sheetName val="CABA 1993-2014"/>
      <sheetName val="SPP 1993-2014"/>
      <sheetName val="Gráficos Adicion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12">
          <cell r="N112">
            <v>6.6781425158370274E-3</v>
          </cell>
          <cell r="O112">
            <v>3.6813300884003838E-3</v>
          </cell>
          <cell r="P112">
            <v>1.8215836724909116E-3</v>
          </cell>
          <cell r="Q112">
            <v>-2.866800216257028E-3</v>
          </cell>
          <cell r="R112">
            <v>-6.3961403014026917E-3</v>
          </cell>
          <cell r="S112">
            <v>5.0620928776716027E-3</v>
          </cell>
          <cell r="T112">
            <v>-6.2380171542589791E-3</v>
          </cell>
          <cell r="U112">
            <v>-2.9677866514156116E-3</v>
          </cell>
          <cell r="V112">
            <v>-6.9460319232807037E-4</v>
          </cell>
          <cell r="W112">
            <v>1.6814052485613943E-3</v>
          </cell>
          <cell r="X112">
            <v>-6.8748548484242359E-3</v>
          </cell>
        </row>
      </sheetData>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NF REDUC "/>
    </sheetNames>
    <sheetDataSet>
      <sheetData sheetId="0" refreshError="1">
        <row r="61">
          <cell r="B61">
            <v>4069.1401708263584</v>
          </cell>
          <cell r="C61">
            <v>2832.2538620608684</v>
          </cell>
          <cell r="D61">
            <v>1905.0137303261727</v>
          </cell>
          <cell r="E61">
            <v>-1498.338548626285</v>
          </cell>
          <cell r="F61">
            <v>-6733.3752285492374</v>
          </cell>
          <cell r="G61">
            <v>10187.998346876499</v>
          </cell>
          <cell r="H61">
            <v>-12408.491651853605</v>
          </cell>
          <cell r="I61">
            <v>-8319.3311423112173</v>
          </cell>
          <cell r="J61">
            <v>-2377.6359203022439</v>
          </cell>
          <cell r="K61">
            <v>8616.1021797652356</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oro"/>
      <sheetName val="RecursosAfectados"/>
      <sheetName val="AdmCent"/>
      <sheetName val="OrgDes"/>
      <sheetName val="I.S.S."/>
      <sheetName val="Ex-Cajas"/>
      <sheetName val="Adm.Nac"/>
      <sheetName val="Emp.Púb."/>
      <sheetName val="SPNF_M"/>
      <sheetName val="SPNF_Q"/>
      <sheetName val="SPNF_Y"/>
      <sheetName val="Carga"/>
      <sheetName val="Sheet1"/>
    </sheetNames>
    <sheetDataSet>
      <sheetData sheetId="0"/>
      <sheetData sheetId="1"/>
      <sheetData sheetId="2"/>
      <sheetData sheetId="3"/>
      <sheetData sheetId="4"/>
      <sheetData sheetId="5"/>
      <sheetData sheetId="6"/>
      <sheetData sheetId="7"/>
      <sheetData sheetId="8">
        <row r="2">
          <cell r="C2">
            <v>2905.4</v>
          </cell>
        </row>
      </sheetData>
      <sheetData sheetId="9">
        <row r="2">
          <cell r="C2">
            <v>7852</v>
          </cell>
        </row>
      </sheetData>
      <sheetData sheetId="10">
        <row r="2">
          <cell r="C2">
            <v>32541.9</v>
          </cell>
        </row>
        <row r="197">
          <cell r="AE197">
            <v>9.9586185619563918E-3</v>
          </cell>
          <cell r="AF197">
            <v>7.5804212976995104E-3</v>
          </cell>
          <cell r="AG197">
            <v>6.9917246493534629E-3</v>
          </cell>
        </row>
      </sheetData>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BI Demanda k desest."/>
      <sheetName val="PBI Demanda k"/>
      <sheetName val="PBI Demanda corr."/>
      <sheetName val="PBI Demanda precios"/>
      <sheetName val="TABLA PBI"/>
      <sheetName val="Gap de Producto y XN"/>
      <sheetName val="Gráfico1"/>
      <sheetName val="PBI Oferta k"/>
      <sheetName val="PBI Oferta corr."/>
      <sheetName val="PBI Oferta IPI"/>
      <sheetName val="PBI Oferta k desest"/>
      <sheetName val="Graf. Inf."/>
      <sheetName val="Proyecc."/>
      <sheetName val="PBI Oferta k (real)"/>
    </sheetNames>
    <sheetDataSet>
      <sheetData sheetId="0" refreshError="1"/>
      <sheetData sheetId="1" refreshError="1"/>
      <sheetData sheetId="2" refreshError="1">
        <row r="19">
          <cell r="C19">
            <v>812455.82826513145</v>
          </cell>
        </row>
        <row r="20">
          <cell r="C20">
            <v>1032758.2584521687</v>
          </cell>
        </row>
        <row r="21">
          <cell r="C21">
            <v>1145458.3363663894</v>
          </cell>
        </row>
        <row r="22">
          <cell r="C22">
            <v>1442655.3785971645</v>
          </cell>
        </row>
        <row r="23">
          <cell r="C23">
            <v>1842022.1347372239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NF"/>
      <sheetName val="Serie Neta de Copa"/>
      <sheetName val="Trimestral"/>
      <sheetName val="Anual"/>
      <sheetName val="Cuadros"/>
      <sheetName val="Gráficos"/>
      <sheetName val="Gastos en capital"/>
      <sheetName val="PPT 2"/>
      <sheetName val="Hoja1"/>
      <sheetName val="Hoja2"/>
      <sheetName val="Proyección"/>
      <sheetName val="I.S.S."/>
      <sheetName val="Calculos"/>
      <sheetName val="Gráficos Informe"/>
      <sheetName val="PPT"/>
      <sheetName val="Escenario"/>
      <sheetName val="Datos"/>
      <sheetName val="Arrastre"/>
      <sheetName val="Cuadro PPT"/>
      <sheetName val="Gasto años electorales"/>
      <sheetName val="Graficos PPT"/>
    </sheetNames>
    <sheetDataSet>
      <sheetData sheetId="0" refreshError="1"/>
      <sheetData sheetId="1"/>
      <sheetData sheetId="2" refreshError="1"/>
      <sheetData sheetId="3" refreshError="1">
        <row r="12">
          <cell r="E12">
            <v>34999.499999999993</v>
          </cell>
          <cell r="F12">
            <v>35121.199999999997</v>
          </cell>
          <cell r="G12">
            <v>39922.799999999988</v>
          </cell>
          <cell r="H12">
            <v>40981.4</v>
          </cell>
          <cell r="I12">
            <v>43369.4</v>
          </cell>
          <cell r="J12">
            <v>43678.400000000001</v>
          </cell>
          <cell r="K12">
            <v>42613.5</v>
          </cell>
          <cell r="L12">
            <v>42682.099999999991</v>
          </cell>
          <cell r="M12">
            <v>51642.499999999993</v>
          </cell>
          <cell r="N12">
            <v>57081.399999999987</v>
          </cell>
          <cell r="O12">
            <v>69277.25</v>
          </cell>
          <cell r="P12">
            <v>85398.209999999992</v>
          </cell>
        </row>
        <row r="13">
          <cell r="E13">
            <v>36385.799999999996</v>
          </cell>
          <cell r="F13">
            <v>36903.1</v>
          </cell>
          <cell r="G13">
            <v>41888.099999999991</v>
          </cell>
          <cell r="H13">
            <v>42855.6</v>
          </cell>
          <cell r="I13">
            <v>45546.5</v>
          </cell>
          <cell r="J13">
            <v>45734.700000000004</v>
          </cell>
          <cell r="K13">
            <v>44213.1</v>
          </cell>
          <cell r="L13">
            <v>46638.099999999991</v>
          </cell>
          <cell r="M13">
            <v>54993.799999999996</v>
          </cell>
          <cell r="N13">
            <v>62321.19999999999</v>
          </cell>
          <cell r="O13">
            <v>75774.2</v>
          </cell>
          <cell r="P13">
            <v>92053.409999999989</v>
          </cell>
        </row>
        <row r="25">
          <cell r="H25">
            <v>9580.9000000000015</v>
          </cell>
          <cell r="I25">
            <v>10466.800000000001</v>
          </cell>
          <cell r="J25">
            <v>10005.6</v>
          </cell>
          <cell r="K25">
            <v>9150.1</v>
          </cell>
          <cell r="L25">
            <v>14316.400000000003</v>
          </cell>
          <cell r="M25">
            <v>16785.000000000004</v>
          </cell>
          <cell r="N25">
            <v>20476.199999999997</v>
          </cell>
          <cell r="O25">
            <v>24366.6</v>
          </cell>
          <cell r="P25">
            <v>28606.899999999998</v>
          </cell>
          <cell r="Q25">
            <v>41387.22</v>
          </cell>
          <cell r="R25">
            <v>61691.499999999993</v>
          </cell>
          <cell r="S25">
            <v>74117.5</v>
          </cell>
          <cell r="T25">
            <v>101993.9</v>
          </cell>
          <cell r="U25">
            <v>133943.4</v>
          </cell>
        </row>
        <row r="28">
          <cell r="H28">
            <v>1874.2000000000003</v>
          </cell>
          <cell r="I28">
            <v>2177.1</v>
          </cell>
          <cell r="J28">
            <v>2056.2999999999997</v>
          </cell>
          <cell r="K28">
            <v>1599.6</v>
          </cell>
          <cell r="L28">
            <v>3956</v>
          </cell>
          <cell r="M28">
            <v>3351.3</v>
          </cell>
          <cell r="N28">
            <v>5239.8</v>
          </cell>
          <cell r="O28">
            <v>6496.9499999999989</v>
          </cell>
          <cell r="P28">
            <v>6655.2</v>
          </cell>
          <cell r="Q28">
            <v>6670.2</v>
          </cell>
          <cell r="R28">
            <v>7536.4</v>
          </cell>
          <cell r="S28">
            <v>10804.199999999999</v>
          </cell>
          <cell r="T28">
            <v>12423.000000000002</v>
          </cell>
          <cell r="U28">
            <v>11960.800000000001</v>
          </cell>
        </row>
        <row r="44">
          <cell r="E44">
            <v>2214.3999999999996</v>
          </cell>
          <cell r="F44">
            <v>2384.7000000000003</v>
          </cell>
          <cell r="G44">
            <v>2625.3</v>
          </cell>
          <cell r="H44">
            <v>2637.7</v>
          </cell>
          <cell r="I44">
            <v>2078.1</v>
          </cell>
          <cell r="J44">
            <v>1837.2</v>
          </cell>
          <cell r="K44">
            <v>1692</v>
          </cell>
          <cell r="L44">
            <v>1236.6000000000001</v>
          </cell>
          <cell r="M44">
            <v>2207.4</v>
          </cell>
          <cell r="N44">
            <v>4798.8</v>
          </cell>
          <cell r="O44">
            <v>8958.35</v>
          </cell>
          <cell r="P44">
            <v>15393.9</v>
          </cell>
        </row>
        <row r="54">
          <cell r="E54">
            <v>55.699999999999996</v>
          </cell>
          <cell r="F54">
            <v>37.200000000000003</v>
          </cell>
          <cell r="G54">
            <v>143.5</v>
          </cell>
          <cell r="H54">
            <v>54.8</v>
          </cell>
          <cell r="I54">
            <v>51.20000000000001</v>
          </cell>
          <cell r="J54">
            <v>32.800000000000004</v>
          </cell>
          <cell r="K54">
            <v>42.3</v>
          </cell>
          <cell r="L54">
            <v>25.200000000000003</v>
          </cell>
          <cell r="M54">
            <v>58.5</v>
          </cell>
          <cell r="N54">
            <v>1214.3000000000002</v>
          </cell>
          <cell r="O54">
            <v>1125.7500000000002</v>
          </cell>
          <cell r="P54">
            <v>1357.3999999999999</v>
          </cell>
        </row>
      </sheetData>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P"/>
      <sheetName val="Graficos"/>
      <sheetName val="Cuadro"/>
      <sheetName val="PPT"/>
      <sheetName val="II TRIM 2011"/>
    </sheetNames>
    <sheetDataSet>
      <sheetData sheetId="0">
        <row r="55">
          <cell r="AA55">
            <v>1747.418863227067</v>
          </cell>
          <cell r="AB55">
            <v>-2933.7894195192493</v>
          </cell>
          <cell r="AC55">
            <v>-8018.2203780445561</v>
          </cell>
          <cell r="AD55">
            <v>9321.31582318453</v>
          </cell>
          <cell r="AE55">
            <v>-13595.440047031909</v>
          </cell>
        </row>
      </sheetData>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base"/>
      <sheetName val="salida base"/>
      <sheetName val="escenario alt"/>
      <sheetName val="salida alt"/>
      <sheetName val="Resumen Mulc"/>
      <sheetName val="Tipos de cambios"/>
      <sheetName val="Gráficos"/>
      <sheetName val="Control"/>
      <sheetName val="salida inglés"/>
      <sheetName val="salida español"/>
      <sheetName val="salida alt inglés"/>
      <sheetName val="Hoja1"/>
      <sheetName val="salida combinada"/>
    </sheetNames>
    <sheetDataSet>
      <sheetData sheetId="0" refreshError="1">
        <row r="47">
          <cell r="D47">
            <v>823719.84002564731</v>
          </cell>
        </row>
        <row r="48">
          <cell r="D48">
            <v>1075175.2830632376</v>
          </cell>
        </row>
        <row r="49">
          <cell r="D49">
            <v>1161897.3551606114</v>
          </cell>
        </row>
        <row r="50">
          <cell r="D50">
            <v>1517650.6847441369</v>
          </cell>
        </row>
        <row r="51">
          <cell r="D51">
            <v>1915875.642575037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ACM">
      <a:dk1>
        <a:sysClr val="windowText" lastClr="000000"/>
      </a:dk1>
      <a:lt1>
        <a:sysClr val="window" lastClr="FFFFFF"/>
      </a:lt1>
      <a:dk2>
        <a:srgbClr val="1F497D"/>
      </a:dk2>
      <a:lt2>
        <a:srgbClr val="EEECE1"/>
      </a:lt2>
      <a:accent1>
        <a:srgbClr val="A01E1E"/>
      </a:accent1>
      <a:accent2>
        <a:srgbClr val="363636"/>
      </a:accent2>
      <a:accent3>
        <a:srgbClr val="BE0000"/>
      </a:accent3>
      <a:accent4>
        <a:srgbClr val="999999"/>
      </a:accent4>
      <a:accent5>
        <a:srgbClr val="FF0000"/>
      </a:accent5>
      <a:accent6>
        <a:srgbClr val="3C00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148"/>
  <sheetViews>
    <sheetView zoomScale="85" zoomScaleNormal="85" workbookViewId="0">
      <pane xSplit="1" ySplit="3" topLeftCell="AN4" activePane="bottomRight" state="frozen"/>
      <selection pane="topRight" activeCell="B1" sqref="B1"/>
      <selection pane="bottomLeft" activeCell="A4" sqref="A4"/>
      <selection pane="bottomRight" activeCell="AS17" sqref="AS17"/>
    </sheetView>
  </sheetViews>
  <sheetFormatPr defaultColWidth="34" defaultRowHeight="12.75" x14ac:dyDescent="0.2"/>
  <cols>
    <col min="1" max="1" width="30.75" style="177" customWidth="1"/>
    <col min="2" max="9" width="11" style="177" customWidth="1"/>
    <col min="10" max="10" width="11.125" style="177" customWidth="1"/>
    <col min="11" max="11" width="1.75" style="182" customWidth="1"/>
    <col min="12" max="12" width="30.75" style="177" customWidth="1"/>
    <col min="13" max="20" width="11" style="177" customWidth="1"/>
    <col min="21" max="21" width="11.125" style="177" customWidth="1"/>
    <col min="22" max="22" width="3" style="182" customWidth="1"/>
    <col min="23" max="23" width="34" style="177"/>
    <col min="24" max="32" width="11.25" style="177" customWidth="1"/>
    <col min="33" max="34" width="34" style="177"/>
    <col min="35" max="63" width="12.25" style="177" customWidth="1"/>
    <col min="64" max="82" width="13.25" style="177" customWidth="1"/>
    <col min="83" max="98" width="11.875" style="177" customWidth="1"/>
    <col min="99" max="105" width="15" style="177" customWidth="1"/>
    <col min="106" max="16384" width="34" style="177"/>
  </cols>
  <sheetData>
    <row r="1" spans="1:94" x14ac:dyDescent="0.2">
      <c r="B1" s="453" t="s">
        <v>151</v>
      </c>
      <c r="C1" s="453"/>
      <c r="D1" s="453"/>
      <c r="E1" s="453"/>
      <c r="M1" s="453" t="s">
        <v>151</v>
      </c>
      <c r="N1" s="453"/>
      <c r="O1" s="453"/>
      <c r="P1" s="453"/>
      <c r="X1" s="453" t="s">
        <v>151</v>
      </c>
      <c r="Y1" s="453"/>
      <c r="Z1" s="453"/>
      <c r="AA1" s="453"/>
      <c r="BM1" s="454">
        <v>2012</v>
      </c>
      <c r="BN1" s="454"/>
      <c r="BO1" s="454"/>
      <c r="BP1" s="454"/>
      <c r="CC1" s="454">
        <v>2013</v>
      </c>
      <c r="CD1" s="454"/>
      <c r="CE1" s="454"/>
      <c r="CF1" s="454"/>
    </row>
    <row r="2" spans="1:94" ht="15.75" x14ac:dyDescent="0.25">
      <c r="A2" s="178">
        <v>2007</v>
      </c>
      <c r="B2" s="111" t="s">
        <v>135</v>
      </c>
      <c r="C2" s="111" t="s">
        <v>136</v>
      </c>
      <c r="D2" s="111" t="s">
        <v>137</v>
      </c>
      <c r="E2" s="111" t="s">
        <v>138</v>
      </c>
      <c r="F2" s="111" t="s">
        <v>139</v>
      </c>
      <c r="G2" s="111" t="s">
        <v>140</v>
      </c>
      <c r="H2" s="111" t="s">
        <v>141</v>
      </c>
      <c r="I2" s="111" t="s">
        <v>142</v>
      </c>
      <c r="J2" s="111" t="s">
        <v>138</v>
      </c>
      <c r="L2" s="178">
        <v>2008</v>
      </c>
      <c r="M2" s="111" t="s">
        <v>135</v>
      </c>
      <c r="N2" s="111" t="s">
        <v>136</v>
      </c>
      <c r="O2" s="111" t="s">
        <v>137</v>
      </c>
      <c r="P2" s="111" t="s">
        <v>138</v>
      </c>
      <c r="Q2" s="111" t="s">
        <v>139</v>
      </c>
      <c r="R2" s="111" t="s">
        <v>140</v>
      </c>
      <c r="S2" s="111" t="s">
        <v>141</v>
      </c>
      <c r="T2" s="111" t="s">
        <v>142</v>
      </c>
      <c r="U2" s="111" t="s">
        <v>138</v>
      </c>
      <c r="W2" s="178">
        <v>2009</v>
      </c>
      <c r="X2" s="111" t="s">
        <v>135</v>
      </c>
      <c r="Y2" s="111" t="s">
        <v>136</v>
      </c>
      <c r="Z2" s="111" t="s">
        <v>137</v>
      </c>
      <c r="AA2" s="111" t="s">
        <v>138</v>
      </c>
      <c r="AB2" s="111" t="s">
        <v>139</v>
      </c>
      <c r="AC2" s="111" t="s">
        <v>140</v>
      </c>
      <c r="AD2" s="111" t="s">
        <v>141</v>
      </c>
      <c r="AE2" s="111" t="s">
        <v>142</v>
      </c>
      <c r="AF2" s="111" t="s">
        <v>138</v>
      </c>
      <c r="AL2" s="177" t="s">
        <v>344</v>
      </c>
      <c r="AM2" s="177" t="s">
        <v>345</v>
      </c>
      <c r="AN2" s="177" t="s">
        <v>346</v>
      </c>
      <c r="AO2" s="177" t="s">
        <v>103</v>
      </c>
      <c r="AP2" s="177" t="s">
        <v>347</v>
      </c>
      <c r="AQ2" s="177" t="s">
        <v>348</v>
      </c>
      <c r="AR2" s="177" t="s">
        <v>349</v>
      </c>
      <c r="AS2" s="177" t="s">
        <v>281</v>
      </c>
      <c r="AT2" s="177" t="s">
        <v>103</v>
      </c>
      <c r="AZ2" s="177" t="s">
        <v>344</v>
      </c>
      <c r="BA2" s="177" t="s">
        <v>345</v>
      </c>
      <c r="BB2" s="177" t="s">
        <v>346</v>
      </c>
      <c r="BC2" s="177" t="s">
        <v>103</v>
      </c>
      <c r="BD2" s="177" t="s">
        <v>347</v>
      </c>
      <c r="BE2" s="177" t="s">
        <v>348</v>
      </c>
      <c r="BF2" s="177" t="s">
        <v>349</v>
      </c>
      <c r="BG2" s="177" t="s">
        <v>281</v>
      </c>
      <c r="BH2" s="177" t="s">
        <v>103</v>
      </c>
      <c r="BQ2" s="177" t="s">
        <v>344</v>
      </c>
      <c r="BR2" s="177" t="s">
        <v>345</v>
      </c>
      <c r="BS2" s="177" t="s">
        <v>346</v>
      </c>
      <c r="BT2" s="177" t="s">
        <v>103</v>
      </c>
      <c r="BU2" s="177" t="s">
        <v>347</v>
      </c>
      <c r="BV2" s="177" t="s">
        <v>348</v>
      </c>
      <c r="BW2" s="177" t="s">
        <v>349</v>
      </c>
      <c r="BX2" s="177" t="s">
        <v>281</v>
      </c>
      <c r="BY2" s="177" t="s">
        <v>103</v>
      </c>
      <c r="CH2" s="177" t="s">
        <v>344</v>
      </c>
      <c r="CI2" s="177" t="s">
        <v>345</v>
      </c>
      <c r="CJ2" s="177" t="s">
        <v>346</v>
      </c>
      <c r="CK2" s="177" t="s">
        <v>103</v>
      </c>
      <c r="CL2" s="177" t="s">
        <v>347</v>
      </c>
      <c r="CM2" s="177" t="s">
        <v>348</v>
      </c>
      <c r="CN2" s="177" t="s">
        <v>349</v>
      </c>
      <c r="CO2" s="177" t="s">
        <v>281</v>
      </c>
      <c r="CP2" s="177" t="s">
        <v>103</v>
      </c>
    </row>
    <row r="3" spans="1:94" ht="15.75" x14ac:dyDescent="0.25">
      <c r="B3" s="111" t="s">
        <v>143</v>
      </c>
      <c r="C3" s="111" t="s">
        <v>144</v>
      </c>
      <c r="D3" s="111" t="s">
        <v>145</v>
      </c>
      <c r="E3" s="111" t="s">
        <v>146</v>
      </c>
      <c r="F3" s="111" t="s">
        <v>147</v>
      </c>
      <c r="G3" s="111" t="s">
        <v>148</v>
      </c>
      <c r="H3" s="111" t="s">
        <v>149</v>
      </c>
      <c r="I3" s="111" t="s">
        <v>150</v>
      </c>
      <c r="J3" s="111" t="s">
        <v>146</v>
      </c>
      <c r="M3" s="111" t="s">
        <v>143</v>
      </c>
      <c r="N3" s="111" t="s">
        <v>144</v>
      </c>
      <c r="O3" s="111" t="s">
        <v>145</v>
      </c>
      <c r="P3" s="111" t="s">
        <v>146</v>
      </c>
      <c r="Q3" s="111" t="s">
        <v>147</v>
      </c>
      <c r="R3" s="111" t="s">
        <v>148</v>
      </c>
      <c r="S3" s="111" t="s">
        <v>149</v>
      </c>
      <c r="T3" s="111" t="s">
        <v>150</v>
      </c>
      <c r="U3" s="111" t="s">
        <v>146</v>
      </c>
      <c r="X3" s="111" t="s">
        <v>143</v>
      </c>
      <c r="Y3" s="111" t="s">
        <v>144</v>
      </c>
      <c r="Z3" s="111" t="s">
        <v>145</v>
      </c>
      <c r="AA3" s="111" t="s">
        <v>146</v>
      </c>
      <c r="AB3" s="111" t="s">
        <v>147</v>
      </c>
      <c r="AC3" s="111" t="s">
        <v>148</v>
      </c>
      <c r="AD3" s="111" t="s">
        <v>149</v>
      </c>
      <c r="AE3" s="111" t="s">
        <v>150</v>
      </c>
      <c r="AF3" s="111" t="s">
        <v>146</v>
      </c>
      <c r="AL3" s="177" t="s">
        <v>350</v>
      </c>
      <c r="AM3" s="177" t="s">
        <v>351</v>
      </c>
      <c r="AN3" s="177" t="s">
        <v>275</v>
      </c>
      <c r="AO3" s="177" t="s">
        <v>289</v>
      </c>
      <c r="AP3" s="177" t="s">
        <v>352</v>
      </c>
      <c r="AQ3" s="177" t="s">
        <v>284</v>
      </c>
      <c r="AR3" s="177" t="s">
        <v>353</v>
      </c>
      <c r="AS3" s="177" t="s">
        <v>354</v>
      </c>
      <c r="AZ3" s="177" t="s">
        <v>350</v>
      </c>
      <c r="BA3" s="177" t="s">
        <v>351</v>
      </c>
      <c r="BB3" s="177" t="s">
        <v>275</v>
      </c>
      <c r="BC3" s="177" t="s">
        <v>289</v>
      </c>
      <c r="BD3" s="177" t="s">
        <v>352</v>
      </c>
      <c r="BE3" s="177" t="s">
        <v>284</v>
      </c>
      <c r="BF3" s="177" t="s">
        <v>353</v>
      </c>
      <c r="BG3" s="177" t="s">
        <v>354</v>
      </c>
      <c r="BQ3" s="177" t="s">
        <v>350</v>
      </c>
      <c r="BR3" s="177" t="s">
        <v>351</v>
      </c>
      <c r="BS3" s="177" t="s">
        <v>275</v>
      </c>
      <c r="BT3" s="177" t="s">
        <v>289</v>
      </c>
      <c r="BU3" s="177" t="s">
        <v>352</v>
      </c>
      <c r="BV3" s="177" t="s">
        <v>284</v>
      </c>
      <c r="BW3" s="177" t="s">
        <v>353</v>
      </c>
      <c r="BX3" s="177" t="s">
        <v>354</v>
      </c>
      <c r="CH3" s="177" t="s">
        <v>350</v>
      </c>
      <c r="CI3" s="177" t="s">
        <v>351</v>
      </c>
      <c r="CJ3" s="177" t="s">
        <v>275</v>
      </c>
      <c r="CK3" s="177" t="s">
        <v>289</v>
      </c>
      <c r="CL3" s="177" t="s">
        <v>352</v>
      </c>
      <c r="CM3" s="177" t="s">
        <v>284</v>
      </c>
      <c r="CN3" s="177" t="s">
        <v>353</v>
      </c>
      <c r="CO3" s="177" t="s">
        <v>354</v>
      </c>
    </row>
    <row r="4" spans="1:94" s="181" customFormat="1" x14ac:dyDescent="0.2">
      <c r="A4" s="179" t="s">
        <v>134</v>
      </c>
      <c r="B4" s="180">
        <v>88029</v>
      </c>
      <c r="C4" s="179">
        <v>3425.7</v>
      </c>
      <c r="D4" s="180">
        <v>54814.1</v>
      </c>
      <c r="E4" s="180">
        <v>146268.79999999999</v>
      </c>
      <c r="F4" s="180">
        <v>99756.7</v>
      </c>
      <c r="G4" s="179">
        <v>1134.7</v>
      </c>
      <c r="H4" s="180">
        <v>3746.4</v>
      </c>
      <c r="I4" s="180">
        <v>10348.700000000001</v>
      </c>
      <c r="J4" s="180">
        <v>261255.3</v>
      </c>
      <c r="K4" s="183"/>
      <c r="L4" s="179" t="s">
        <v>134</v>
      </c>
      <c r="M4" s="180">
        <v>126178.8</v>
      </c>
      <c r="N4" s="179">
        <v>4300.2</v>
      </c>
      <c r="O4" s="180">
        <v>67860.899999999994</v>
      </c>
      <c r="P4" s="180">
        <v>198339.9</v>
      </c>
      <c r="Q4" s="180">
        <v>128161.3</v>
      </c>
      <c r="R4" s="179">
        <v>476.6</v>
      </c>
      <c r="S4" s="180">
        <v>5261.8</v>
      </c>
      <c r="T4" s="180">
        <v>13748.6</v>
      </c>
      <c r="U4" s="180">
        <v>345988.2</v>
      </c>
      <c r="V4" s="183"/>
      <c r="W4" s="179" t="s">
        <v>134</v>
      </c>
      <c r="X4" s="180">
        <v>134748.4</v>
      </c>
      <c r="Y4" s="179">
        <v>4911.3999999999996</v>
      </c>
      <c r="Z4" s="180">
        <v>98295.6</v>
      </c>
      <c r="AA4" s="180">
        <v>237955.4</v>
      </c>
      <c r="AB4" s="180">
        <v>142118.9</v>
      </c>
      <c r="AC4" s="179">
        <v>1196.0999999999999</v>
      </c>
      <c r="AD4" s="180">
        <v>7040.1</v>
      </c>
      <c r="AE4" s="180">
        <v>15262.4</v>
      </c>
      <c r="AF4" s="180">
        <v>403572.9</v>
      </c>
      <c r="AI4" s="181" t="s">
        <v>3</v>
      </c>
      <c r="AJ4" s="181" t="s">
        <v>269</v>
      </c>
      <c r="AK4" s="181" t="s">
        <v>270</v>
      </c>
      <c r="AL4" s="267">
        <v>189867</v>
      </c>
      <c r="AM4" s="267">
        <v>6741.9</v>
      </c>
      <c r="AN4" s="267">
        <v>128361</v>
      </c>
      <c r="AO4" s="267">
        <v>324969.90000000002</v>
      </c>
      <c r="AP4" s="267">
        <v>197340.2</v>
      </c>
      <c r="AQ4" s="267">
        <v>1451.4</v>
      </c>
      <c r="AR4" s="267">
        <v>7664.1</v>
      </c>
      <c r="AS4" s="267">
        <v>20521.400000000001</v>
      </c>
      <c r="AT4" s="267">
        <v>551947</v>
      </c>
      <c r="AW4" s="181" t="s">
        <v>3</v>
      </c>
      <c r="AX4" s="181" t="s">
        <v>269</v>
      </c>
      <c r="AY4" s="181" t="s">
        <v>270</v>
      </c>
      <c r="AZ4" s="267">
        <v>225003.6</v>
      </c>
      <c r="BA4" s="267">
        <v>8422.2999999999993</v>
      </c>
      <c r="BB4" s="267">
        <v>171152.2</v>
      </c>
      <c r="BC4" s="267">
        <v>404578.1</v>
      </c>
      <c r="BD4" s="267">
        <v>256205.7</v>
      </c>
      <c r="BE4" s="267">
        <v>4415.8999999999996</v>
      </c>
      <c r="BF4" s="267">
        <v>8242.7000000000007</v>
      </c>
      <c r="BG4" s="267">
        <v>28938.7</v>
      </c>
      <c r="BH4" s="267">
        <v>702381.1</v>
      </c>
      <c r="BL4" s="181" t="s">
        <v>3</v>
      </c>
      <c r="BM4" s="181" t="s">
        <v>269</v>
      </c>
      <c r="BN4" s="181" t="s">
        <v>270</v>
      </c>
      <c r="BQ4" s="267">
        <v>275620.40000000002</v>
      </c>
      <c r="BR4" s="267">
        <v>9112.2000000000007</v>
      </c>
      <c r="BS4" s="267">
        <v>226480.6</v>
      </c>
      <c r="BT4" s="267">
        <v>511213.2</v>
      </c>
      <c r="BU4" s="267">
        <v>325204.7</v>
      </c>
      <c r="BV4" s="267">
        <v>3907.9</v>
      </c>
      <c r="BW4" s="267">
        <v>13372.5</v>
      </c>
      <c r="BX4" s="267">
        <v>35912.699999999997</v>
      </c>
      <c r="BY4" s="267">
        <v>889611</v>
      </c>
      <c r="CB4" s="181" t="s">
        <v>3</v>
      </c>
      <c r="CC4" s="181" t="s">
        <v>269</v>
      </c>
      <c r="CD4" s="181" t="s">
        <v>270</v>
      </c>
      <c r="CH4" s="267">
        <v>356752.3</v>
      </c>
      <c r="CI4" s="267">
        <v>12420.1</v>
      </c>
      <c r="CJ4" s="267">
        <v>295178.7</v>
      </c>
      <c r="CK4" s="267">
        <v>664351.1</v>
      </c>
      <c r="CL4" s="267">
        <v>435062</v>
      </c>
      <c r="CM4" s="267">
        <v>1358</v>
      </c>
      <c r="CN4" s="267">
        <v>14125.6</v>
      </c>
      <c r="CO4" s="267">
        <v>44461.3</v>
      </c>
      <c r="CP4" s="267">
        <v>1159358</v>
      </c>
    </row>
    <row r="5" spans="1:94" x14ac:dyDescent="0.2">
      <c r="A5" s="175" t="s">
        <v>125</v>
      </c>
      <c r="B5" s="176">
        <v>83739</v>
      </c>
      <c r="C5" s="175">
        <v>918.7</v>
      </c>
      <c r="D5" s="176">
        <v>18775.400000000001</v>
      </c>
      <c r="E5" s="176">
        <v>103433.1</v>
      </c>
      <c r="F5" s="176">
        <v>89018.3</v>
      </c>
      <c r="G5" s="175">
        <v>0</v>
      </c>
      <c r="H5" s="176">
        <v>2638.1</v>
      </c>
      <c r="I5" s="176">
        <v>3289.9</v>
      </c>
      <c r="J5" s="176">
        <v>198379.4</v>
      </c>
      <c r="L5" s="175" t="s">
        <v>125</v>
      </c>
      <c r="M5" s="176">
        <v>117898.4</v>
      </c>
      <c r="N5" s="175">
        <v>1434</v>
      </c>
      <c r="O5" s="176">
        <v>23470.6</v>
      </c>
      <c r="P5" s="176">
        <v>142803</v>
      </c>
      <c r="Q5" s="176">
        <v>114219.8</v>
      </c>
      <c r="R5" s="175">
        <v>0</v>
      </c>
      <c r="S5" s="176">
        <v>3391.3</v>
      </c>
      <c r="T5" s="176">
        <v>4371.8</v>
      </c>
      <c r="U5" s="176">
        <v>264785.90000000002</v>
      </c>
      <c r="W5" s="175" t="s">
        <v>125</v>
      </c>
      <c r="X5" s="176">
        <v>115696.3</v>
      </c>
      <c r="Y5" s="175">
        <v>1264.7</v>
      </c>
      <c r="Z5" s="176">
        <v>25404.9</v>
      </c>
      <c r="AA5" s="176">
        <v>142365.9</v>
      </c>
      <c r="AB5" s="176">
        <v>128033.3</v>
      </c>
      <c r="AC5" s="175">
        <v>0</v>
      </c>
      <c r="AD5" s="176">
        <v>4006.1</v>
      </c>
      <c r="AE5" s="176">
        <v>4613.8999999999996</v>
      </c>
      <c r="AF5" s="176">
        <v>279019.2</v>
      </c>
      <c r="AI5" s="177" t="s">
        <v>271</v>
      </c>
      <c r="AJ5" s="177" t="s">
        <v>269</v>
      </c>
      <c r="AK5" s="177" t="s">
        <v>272</v>
      </c>
      <c r="AL5" s="268">
        <v>162070.9</v>
      </c>
      <c r="AM5" s="268">
        <v>1867.7</v>
      </c>
      <c r="AN5" s="268">
        <v>34200.5</v>
      </c>
      <c r="AO5" s="268">
        <v>198139.1</v>
      </c>
      <c r="AP5" s="268">
        <v>170154.2</v>
      </c>
      <c r="AQ5" s="177">
        <v>0</v>
      </c>
      <c r="AR5" s="268">
        <v>5100.8999999999996</v>
      </c>
      <c r="AS5" s="268">
        <v>6210.7</v>
      </c>
      <c r="AT5" s="268">
        <v>379604.9</v>
      </c>
      <c r="AW5" s="177" t="s">
        <v>271</v>
      </c>
      <c r="AX5" s="177" t="s">
        <v>269</v>
      </c>
      <c r="AY5" s="177" t="s">
        <v>272</v>
      </c>
      <c r="AZ5" s="268">
        <v>208213</v>
      </c>
      <c r="BA5" s="268">
        <v>2572.8000000000002</v>
      </c>
      <c r="BB5" s="268">
        <v>45605.5</v>
      </c>
      <c r="BC5" s="268">
        <v>256391.3</v>
      </c>
      <c r="BD5" s="268">
        <v>226330</v>
      </c>
      <c r="BE5" s="177">
        <v>0</v>
      </c>
      <c r="BF5" s="268">
        <v>5865.6</v>
      </c>
      <c r="BG5" s="268">
        <v>8139.8</v>
      </c>
      <c r="BH5" s="268">
        <v>496726.7</v>
      </c>
      <c r="BM5" s="177" t="s">
        <v>271</v>
      </c>
      <c r="BN5" s="177" t="s">
        <v>269</v>
      </c>
      <c r="BO5" s="177" t="s">
        <v>272</v>
      </c>
      <c r="BQ5" s="268">
        <v>254738.2</v>
      </c>
      <c r="BR5" s="268">
        <v>2758.4</v>
      </c>
      <c r="BS5" s="268">
        <v>59048.5</v>
      </c>
      <c r="BT5" s="268">
        <v>316545.09999999998</v>
      </c>
      <c r="BU5" s="268">
        <v>290661.3</v>
      </c>
      <c r="BV5" s="177">
        <v>0</v>
      </c>
      <c r="BW5" s="268">
        <v>8337.6</v>
      </c>
      <c r="BX5" s="268">
        <v>10055.299999999999</v>
      </c>
      <c r="BY5" s="268">
        <v>625599.30000000005</v>
      </c>
      <c r="CC5" s="177" t="s">
        <v>271</v>
      </c>
      <c r="CD5" s="177" t="s">
        <v>269</v>
      </c>
      <c r="CE5" s="177" t="s">
        <v>272</v>
      </c>
      <c r="CH5" s="268">
        <v>307013.3</v>
      </c>
      <c r="CI5" s="268">
        <v>3571.8</v>
      </c>
      <c r="CJ5" s="268">
        <v>74596.600000000006</v>
      </c>
      <c r="CK5" s="268">
        <v>385181.7</v>
      </c>
      <c r="CL5" s="268">
        <v>396291.1</v>
      </c>
      <c r="CM5" s="177">
        <v>0</v>
      </c>
      <c r="CN5" s="268">
        <v>10389.799999999999</v>
      </c>
      <c r="CO5" s="268">
        <v>12661.6</v>
      </c>
      <c r="CP5" s="268">
        <v>804524.2</v>
      </c>
    </row>
    <row r="6" spans="1:94" x14ac:dyDescent="0.2">
      <c r="A6" s="175" t="s">
        <v>126</v>
      </c>
      <c r="B6" s="175">
        <v>164.5</v>
      </c>
      <c r="C6" s="175">
        <v>775</v>
      </c>
      <c r="D6" s="176">
        <v>35347.699999999997</v>
      </c>
      <c r="E6" s="176">
        <v>36287.199999999997</v>
      </c>
      <c r="F6" s="175">
        <v>0</v>
      </c>
      <c r="G6" s="175">
        <v>0</v>
      </c>
      <c r="H6" s="175">
        <v>0</v>
      </c>
      <c r="I6" s="176">
        <v>6295.9</v>
      </c>
      <c r="J6" s="176">
        <v>42583.1</v>
      </c>
      <c r="L6" s="175" t="s">
        <v>126</v>
      </c>
      <c r="M6" s="175">
        <v>175.1</v>
      </c>
      <c r="N6" s="175">
        <v>830.8</v>
      </c>
      <c r="O6" s="176">
        <v>43233.599999999999</v>
      </c>
      <c r="P6" s="176">
        <v>44239.5</v>
      </c>
      <c r="Q6" s="175">
        <v>0</v>
      </c>
      <c r="R6" s="175">
        <v>0</v>
      </c>
      <c r="S6" s="175">
        <v>0</v>
      </c>
      <c r="T6" s="176">
        <v>8245.9</v>
      </c>
      <c r="U6" s="176">
        <v>52485.4</v>
      </c>
      <c r="W6" s="175" t="s">
        <v>126</v>
      </c>
      <c r="X6" s="175">
        <v>337.5</v>
      </c>
      <c r="Y6" s="175">
        <v>1045.9000000000001</v>
      </c>
      <c r="Z6" s="176">
        <v>64332.6</v>
      </c>
      <c r="AA6" s="176">
        <v>65716</v>
      </c>
      <c r="AB6" s="175">
        <v>0</v>
      </c>
      <c r="AC6" s="175">
        <v>0</v>
      </c>
      <c r="AD6" s="175">
        <v>0</v>
      </c>
      <c r="AE6" s="176">
        <v>9994.5</v>
      </c>
      <c r="AF6" s="176">
        <v>75710.5</v>
      </c>
      <c r="AI6" s="177" t="s">
        <v>271</v>
      </c>
      <c r="AJ6" s="177" t="s">
        <v>273</v>
      </c>
      <c r="AK6" s="177" t="s">
        <v>274</v>
      </c>
      <c r="AL6" s="177">
        <v>903.7</v>
      </c>
      <c r="AM6" s="268">
        <v>1170.2</v>
      </c>
      <c r="AN6" s="268">
        <v>85330.8</v>
      </c>
      <c r="AO6" s="268">
        <v>87404.7</v>
      </c>
      <c r="AP6" s="177">
        <v>0</v>
      </c>
      <c r="AQ6" s="177">
        <v>0</v>
      </c>
      <c r="AR6" s="177">
        <v>0</v>
      </c>
      <c r="AS6" s="268">
        <v>12812.5</v>
      </c>
      <c r="AT6" s="268">
        <v>100217.2</v>
      </c>
      <c r="AW6" s="177" t="s">
        <v>271</v>
      </c>
      <c r="AX6" s="177" t="s">
        <v>273</v>
      </c>
      <c r="AY6" s="177" t="s">
        <v>274</v>
      </c>
      <c r="AZ6" s="268">
        <v>1156.9000000000001</v>
      </c>
      <c r="BA6" s="268">
        <v>1181.8</v>
      </c>
      <c r="BB6" s="268">
        <v>114352.2</v>
      </c>
      <c r="BC6" s="268">
        <v>116690.9</v>
      </c>
      <c r="BD6" s="177">
        <v>0</v>
      </c>
      <c r="BE6" s="177">
        <v>0</v>
      </c>
      <c r="BF6" s="177">
        <v>0</v>
      </c>
      <c r="BG6" s="268">
        <v>17342.900000000001</v>
      </c>
      <c r="BH6" s="268">
        <v>134033.79999999999</v>
      </c>
      <c r="BM6" s="177" t="s">
        <v>271</v>
      </c>
      <c r="BN6" s="177" t="s">
        <v>273</v>
      </c>
      <c r="BO6" s="177" t="s">
        <v>274</v>
      </c>
      <c r="BP6" s="177" t="s">
        <v>370</v>
      </c>
      <c r="BQ6" s="268">
        <v>1443.9</v>
      </c>
      <c r="BR6" s="177">
        <v>942.1</v>
      </c>
      <c r="BS6" s="268">
        <v>149908.79999999999</v>
      </c>
      <c r="BT6" s="268">
        <v>152294.79999999999</v>
      </c>
      <c r="BU6" s="177">
        <v>0</v>
      </c>
      <c r="BV6" s="177">
        <v>0</v>
      </c>
      <c r="BW6" s="177">
        <v>0</v>
      </c>
      <c r="BX6" s="268">
        <v>22249.200000000001</v>
      </c>
      <c r="BY6" s="268">
        <v>174544</v>
      </c>
      <c r="CC6" s="177" t="s">
        <v>271</v>
      </c>
      <c r="CD6" s="177" t="s">
        <v>273</v>
      </c>
      <c r="CE6" s="177" t="s">
        <v>274</v>
      </c>
      <c r="CF6" s="177" t="s">
        <v>370</v>
      </c>
      <c r="CG6" s="177" t="s">
        <v>371</v>
      </c>
      <c r="CH6" s="268">
        <v>1871.9</v>
      </c>
      <c r="CI6" s="268">
        <v>1790.7</v>
      </c>
      <c r="CJ6" s="268">
        <v>197490.9</v>
      </c>
      <c r="CK6" s="268">
        <v>201153.5</v>
      </c>
      <c r="CL6" s="177">
        <v>0</v>
      </c>
      <c r="CM6" s="177">
        <v>0</v>
      </c>
      <c r="CN6" s="177">
        <v>0</v>
      </c>
      <c r="CO6" s="268">
        <v>28230.2</v>
      </c>
      <c r="CP6" s="268">
        <v>229383.7</v>
      </c>
    </row>
    <row r="7" spans="1:94" x14ac:dyDescent="0.2">
      <c r="A7" s="175" t="s">
        <v>127</v>
      </c>
      <c r="B7" s="176">
        <v>1809.2</v>
      </c>
      <c r="C7" s="176">
        <v>1435</v>
      </c>
      <c r="D7" s="175">
        <v>25</v>
      </c>
      <c r="E7" s="176">
        <v>3269.2</v>
      </c>
      <c r="F7" s="176">
        <v>7784.8</v>
      </c>
      <c r="G7" s="175">
        <v>0</v>
      </c>
      <c r="H7" s="175">
        <v>349.3</v>
      </c>
      <c r="I7" s="175">
        <v>464.8</v>
      </c>
      <c r="J7" s="176">
        <v>11868.1</v>
      </c>
      <c r="L7" s="175" t="s">
        <v>127</v>
      </c>
      <c r="M7" s="176">
        <v>2137</v>
      </c>
      <c r="N7" s="176">
        <v>1694</v>
      </c>
      <c r="O7" s="175">
        <v>32.5</v>
      </c>
      <c r="P7" s="176">
        <v>3863.5</v>
      </c>
      <c r="Q7" s="176">
        <v>10186.700000000001</v>
      </c>
      <c r="R7" s="175">
        <v>0</v>
      </c>
      <c r="S7" s="175">
        <v>352.4</v>
      </c>
      <c r="T7" s="175">
        <v>604.29999999999995</v>
      </c>
      <c r="U7" s="176">
        <v>15006.9</v>
      </c>
      <c r="W7" s="175" t="s">
        <v>127</v>
      </c>
      <c r="X7" s="176">
        <v>2405.5</v>
      </c>
      <c r="Y7" s="176">
        <v>2164.3000000000002</v>
      </c>
      <c r="Z7" s="175">
        <v>68.8</v>
      </c>
      <c r="AA7" s="176">
        <v>4638.6000000000004</v>
      </c>
      <c r="AB7" s="176">
        <v>12081.8</v>
      </c>
      <c r="AC7" s="175">
        <v>0</v>
      </c>
      <c r="AD7" s="175">
        <v>693.7</v>
      </c>
      <c r="AE7" s="175">
        <v>466.8</v>
      </c>
      <c r="AF7" s="176">
        <v>17880.900000000001</v>
      </c>
      <c r="AI7" s="177" t="s">
        <v>271</v>
      </c>
      <c r="AJ7" s="177" t="s">
        <v>269</v>
      </c>
      <c r="AK7" s="177" t="s">
        <v>276</v>
      </c>
      <c r="AL7" s="268">
        <v>2991.2</v>
      </c>
      <c r="AM7" s="268">
        <v>3184.8</v>
      </c>
      <c r="AN7" s="177">
        <v>112.7</v>
      </c>
      <c r="AO7" s="268">
        <v>6288.7</v>
      </c>
      <c r="AP7" s="268">
        <v>14907.9</v>
      </c>
      <c r="AQ7" s="177">
        <v>0</v>
      </c>
      <c r="AR7" s="177">
        <v>619.70000000000005</v>
      </c>
      <c r="AS7" s="177">
        <v>753.3</v>
      </c>
      <c r="AT7" s="268">
        <v>22569.599999999999</v>
      </c>
      <c r="AW7" s="177" t="s">
        <v>271</v>
      </c>
      <c r="AX7" s="177" t="s">
        <v>269</v>
      </c>
      <c r="AY7" s="177" t="s">
        <v>276</v>
      </c>
      <c r="AZ7" s="268">
        <v>3900.6</v>
      </c>
      <c r="BA7" s="268">
        <v>4063.2</v>
      </c>
      <c r="BB7" s="177">
        <v>154.6</v>
      </c>
      <c r="BC7" s="268">
        <v>8118.4</v>
      </c>
      <c r="BD7" s="268">
        <v>16934.099999999999</v>
      </c>
      <c r="BE7" s="177">
        <v>0</v>
      </c>
      <c r="BF7" s="177">
        <v>504.5</v>
      </c>
      <c r="BG7" s="268">
        <v>2134.6</v>
      </c>
      <c r="BH7" s="268">
        <v>27691.599999999999</v>
      </c>
      <c r="BM7" s="177" t="s">
        <v>271</v>
      </c>
      <c r="BN7" s="177" t="s">
        <v>269</v>
      </c>
      <c r="BO7" s="177" t="s">
        <v>276</v>
      </c>
      <c r="BP7" s="177" t="s">
        <v>272</v>
      </c>
      <c r="BQ7" s="268">
        <v>5062.3999999999996</v>
      </c>
      <c r="BR7" s="268">
        <v>4655</v>
      </c>
      <c r="BS7" s="177">
        <v>169.8</v>
      </c>
      <c r="BT7" s="268">
        <v>9887.2000000000007</v>
      </c>
      <c r="BU7" s="268">
        <v>21646.2</v>
      </c>
      <c r="BV7" s="177">
        <v>0</v>
      </c>
      <c r="BW7" s="177">
        <v>637.6</v>
      </c>
      <c r="BX7" s="268">
        <v>2877.3</v>
      </c>
      <c r="BY7" s="268">
        <v>35048.300000000003</v>
      </c>
      <c r="CC7" s="177" t="s">
        <v>271</v>
      </c>
      <c r="CD7" s="177" t="s">
        <v>269</v>
      </c>
      <c r="CE7" s="177" t="s">
        <v>276</v>
      </c>
      <c r="CF7" s="177" t="s">
        <v>272</v>
      </c>
      <c r="CH7" s="268">
        <v>7579.6</v>
      </c>
      <c r="CI7" s="268">
        <v>6054.8</v>
      </c>
      <c r="CJ7" s="177">
        <v>213.9</v>
      </c>
      <c r="CK7" s="268">
        <v>13848.3</v>
      </c>
      <c r="CL7" s="268">
        <v>27283</v>
      </c>
      <c r="CM7" s="177">
        <v>0</v>
      </c>
      <c r="CN7" s="177">
        <v>989.8</v>
      </c>
      <c r="CO7" s="268">
        <v>2889.5</v>
      </c>
      <c r="CP7" s="268">
        <v>45010.6</v>
      </c>
    </row>
    <row r="8" spans="1:94" x14ac:dyDescent="0.2">
      <c r="A8" s="175" t="s">
        <v>128</v>
      </c>
      <c r="B8" s="175">
        <v>539.70000000000005</v>
      </c>
      <c r="C8" s="175">
        <v>220.8</v>
      </c>
      <c r="D8" s="175">
        <v>0</v>
      </c>
      <c r="E8" s="175">
        <v>760.5</v>
      </c>
      <c r="F8" s="175">
        <v>725.4</v>
      </c>
      <c r="G8" s="175">
        <v>0</v>
      </c>
      <c r="H8" s="175">
        <v>0</v>
      </c>
      <c r="I8" s="175">
        <v>1</v>
      </c>
      <c r="J8" s="176">
        <v>1486.9</v>
      </c>
      <c r="L8" s="175" t="s">
        <v>128</v>
      </c>
      <c r="M8" s="175">
        <v>664.8</v>
      </c>
      <c r="N8" s="175">
        <v>252.3</v>
      </c>
      <c r="O8" s="175">
        <v>0</v>
      </c>
      <c r="P8" s="175">
        <v>917.1</v>
      </c>
      <c r="Q8" s="175">
        <v>1090.3</v>
      </c>
      <c r="R8" s="175">
        <v>0</v>
      </c>
      <c r="S8" s="175">
        <v>0</v>
      </c>
      <c r="T8" s="175">
        <v>1</v>
      </c>
      <c r="U8" s="176">
        <v>2008.4</v>
      </c>
      <c r="W8" s="175" t="s">
        <v>128</v>
      </c>
      <c r="X8" s="175">
        <v>814.6</v>
      </c>
      <c r="Y8" s="175">
        <v>337.2</v>
      </c>
      <c r="Z8" s="175">
        <v>0</v>
      </c>
      <c r="AA8" s="175">
        <v>1151.8</v>
      </c>
      <c r="AB8" s="175">
        <v>1350.1</v>
      </c>
      <c r="AC8" s="175">
        <v>0</v>
      </c>
      <c r="AD8" s="175">
        <v>0</v>
      </c>
      <c r="AE8" s="175">
        <v>1.3</v>
      </c>
      <c r="AF8" s="176">
        <v>2503.1999999999998</v>
      </c>
      <c r="AI8" s="177" t="s">
        <v>271</v>
      </c>
      <c r="AJ8" s="177" t="s">
        <v>277</v>
      </c>
      <c r="AK8" s="177" t="s">
        <v>278</v>
      </c>
      <c r="AL8" s="268">
        <v>1049.7</v>
      </c>
      <c r="AM8" s="177">
        <v>397.6</v>
      </c>
      <c r="AN8" s="177">
        <v>0</v>
      </c>
      <c r="AO8" s="268">
        <v>1447.3</v>
      </c>
      <c r="AP8" s="268">
        <v>1530.5</v>
      </c>
      <c r="AQ8" s="177">
        <v>0</v>
      </c>
      <c r="AR8" s="177">
        <v>0</v>
      </c>
      <c r="AS8" s="177">
        <v>1.6</v>
      </c>
      <c r="AT8" s="268">
        <v>2979.4</v>
      </c>
      <c r="AW8" s="177" t="s">
        <v>271</v>
      </c>
      <c r="AX8" s="177" t="s">
        <v>277</v>
      </c>
      <c r="AY8" s="177" t="s">
        <v>278</v>
      </c>
      <c r="AZ8" s="268">
        <v>1102.0999999999999</v>
      </c>
      <c r="BA8" s="177">
        <v>489.3</v>
      </c>
      <c r="BB8" s="177">
        <v>0</v>
      </c>
      <c r="BC8" s="268">
        <v>1591.4</v>
      </c>
      <c r="BD8" s="268">
        <v>1981.3</v>
      </c>
      <c r="BE8" s="177">
        <v>0</v>
      </c>
      <c r="BF8" s="177">
        <v>0</v>
      </c>
      <c r="BG8" s="177">
        <v>2</v>
      </c>
      <c r="BH8" s="268">
        <v>3574.7</v>
      </c>
      <c r="BM8" s="177" t="s">
        <v>271</v>
      </c>
      <c r="BN8" s="177" t="s">
        <v>277</v>
      </c>
      <c r="BO8" s="177" t="s">
        <v>278</v>
      </c>
      <c r="BP8" s="177" t="s">
        <v>372</v>
      </c>
      <c r="BQ8" s="268">
        <v>1278.2</v>
      </c>
      <c r="BR8" s="177">
        <v>600.20000000000005</v>
      </c>
      <c r="BS8" s="177">
        <v>0</v>
      </c>
      <c r="BT8" s="268">
        <v>1878.4</v>
      </c>
      <c r="BU8" s="268">
        <v>2458.8000000000002</v>
      </c>
      <c r="BV8" s="177">
        <v>0</v>
      </c>
      <c r="BW8" s="177">
        <v>0</v>
      </c>
      <c r="BX8" s="177">
        <v>261.3</v>
      </c>
      <c r="BY8" s="268">
        <v>4598.5</v>
      </c>
      <c r="CC8" s="177" t="s">
        <v>271</v>
      </c>
      <c r="CD8" s="177" t="s">
        <v>277</v>
      </c>
      <c r="CE8" s="177" t="s">
        <v>278</v>
      </c>
      <c r="CF8" s="177" t="s">
        <v>372</v>
      </c>
      <c r="CG8" s="177" t="s">
        <v>373</v>
      </c>
      <c r="CH8" s="268">
        <v>1711</v>
      </c>
      <c r="CI8" s="177">
        <v>869.8</v>
      </c>
      <c r="CJ8" s="177">
        <v>0</v>
      </c>
      <c r="CK8" s="268">
        <v>2580.8000000000002</v>
      </c>
      <c r="CL8" s="268">
        <v>2816</v>
      </c>
      <c r="CM8" s="177">
        <v>0</v>
      </c>
      <c r="CN8" s="177">
        <v>0</v>
      </c>
      <c r="CO8" s="177">
        <v>2.2000000000000002</v>
      </c>
      <c r="CP8" s="268">
        <v>5399</v>
      </c>
    </row>
    <row r="9" spans="1:94" x14ac:dyDescent="0.2">
      <c r="A9" s="175" t="s">
        <v>129</v>
      </c>
      <c r="B9" s="175">
        <v>0</v>
      </c>
      <c r="C9" s="175">
        <v>0</v>
      </c>
      <c r="D9" s="175">
        <v>0</v>
      </c>
      <c r="E9" s="175">
        <v>0</v>
      </c>
      <c r="F9" s="175">
        <v>0</v>
      </c>
      <c r="G9" s="175">
        <v>0</v>
      </c>
      <c r="H9" s="175">
        <v>0</v>
      </c>
      <c r="I9" s="175">
        <v>0</v>
      </c>
      <c r="J9" s="175">
        <v>0</v>
      </c>
      <c r="L9" s="175" t="s">
        <v>129</v>
      </c>
      <c r="M9" s="175">
        <v>0</v>
      </c>
      <c r="N9" s="175">
        <v>0</v>
      </c>
      <c r="O9" s="175">
        <v>0</v>
      </c>
      <c r="P9" s="175">
        <v>0</v>
      </c>
      <c r="Q9" s="175">
        <v>0</v>
      </c>
      <c r="R9" s="175">
        <v>0</v>
      </c>
      <c r="S9" s="175">
        <v>0</v>
      </c>
      <c r="T9" s="175">
        <v>0</v>
      </c>
      <c r="U9" s="175">
        <v>0</v>
      </c>
      <c r="W9" s="175" t="s">
        <v>129</v>
      </c>
      <c r="X9" s="175">
        <v>0</v>
      </c>
      <c r="Y9" s="175">
        <v>0</v>
      </c>
      <c r="Z9" s="175">
        <v>0</v>
      </c>
      <c r="AA9" s="175">
        <v>0</v>
      </c>
      <c r="AB9" s="175">
        <v>0</v>
      </c>
      <c r="AC9" s="175">
        <v>0</v>
      </c>
      <c r="AD9" s="175">
        <v>0</v>
      </c>
      <c r="AE9" s="175">
        <v>0</v>
      </c>
      <c r="AF9" s="175">
        <v>0</v>
      </c>
      <c r="AI9" s="177" t="s">
        <v>271</v>
      </c>
      <c r="AJ9" s="177" t="s">
        <v>269</v>
      </c>
      <c r="AK9" s="177" t="s">
        <v>278</v>
      </c>
      <c r="AL9" s="177">
        <v>0</v>
      </c>
      <c r="AM9" s="177">
        <v>0</v>
      </c>
      <c r="AN9" s="177">
        <v>0</v>
      </c>
      <c r="AO9" s="177">
        <v>0</v>
      </c>
      <c r="AP9" s="177">
        <v>0</v>
      </c>
      <c r="AQ9" s="177">
        <v>0</v>
      </c>
      <c r="AR9" s="177">
        <v>0</v>
      </c>
      <c r="AS9" s="177">
        <v>0</v>
      </c>
      <c r="AT9" s="177">
        <v>0</v>
      </c>
      <c r="AW9" s="177" t="s">
        <v>271</v>
      </c>
      <c r="AX9" s="177" t="s">
        <v>269</v>
      </c>
      <c r="AY9" s="177" t="s">
        <v>278</v>
      </c>
      <c r="AZ9" s="177">
        <v>0</v>
      </c>
      <c r="BA9" s="177">
        <v>0</v>
      </c>
      <c r="BB9" s="177">
        <v>0</v>
      </c>
      <c r="BC9" s="177">
        <v>0</v>
      </c>
      <c r="BD9" s="177">
        <v>0</v>
      </c>
      <c r="BE9" s="177">
        <v>0</v>
      </c>
      <c r="BF9" s="177">
        <v>0</v>
      </c>
      <c r="BG9" s="177">
        <v>0</v>
      </c>
      <c r="BH9" s="177">
        <v>0</v>
      </c>
      <c r="BM9" s="177" t="s">
        <v>271</v>
      </c>
      <c r="BN9" s="177" t="s">
        <v>269</v>
      </c>
      <c r="BO9" s="177" t="s">
        <v>278</v>
      </c>
      <c r="BP9" s="177" t="s">
        <v>374</v>
      </c>
      <c r="BQ9" s="177">
        <v>0</v>
      </c>
      <c r="BR9" s="177">
        <v>0</v>
      </c>
      <c r="BS9" s="177">
        <v>0</v>
      </c>
      <c r="BT9" s="177">
        <v>0</v>
      </c>
      <c r="BU9" s="177">
        <v>0</v>
      </c>
      <c r="BV9" s="177">
        <v>0</v>
      </c>
      <c r="BW9" s="177">
        <v>0</v>
      </c>
      <c r="BX9" s="177">
        <v>0</v>
      </c>
      <c r="BY9" s="177">
        <v>0</v>
      </c>
      <c r="CC9" s="177" t="s">
        <v>271</v>
      </c>
      <c r="CD9" s="177" t="s">
        <v>269</v>
      </c>
      <c r="CE9" s="177" t="s">
        <v>278</v>
      </c>
      <c r="CF9" s="177" t="s">
        <v>374</v>
      </c>
      <c r="CH9" s="177">
        <v>0</v>
      </c>
      <c r="CI9" s="177">
        <v>0</v>
      </c>
      <c r="CJ9" s="177">
        <v>0</v>
      </c>
      <c r="CK9" s="177">
        <v>0</v>
      </c>
      <c r="CL9" s="177">
        <v>0</v>
      </c>
      <c r="CM9" s="177">
        <v>0</v>
      </c>
      <c r="CN9" s="177">
        <v>0</v>
      </c>
      <c r="CO9" s="177">
        <v>0</v>
      </c>
      <c r="CP9" s="177">
        <v>0</v>
      </c>
    </row>
    <row r="10" spans="1:94" x14ac:dyDescent="0.2">
      <c r="A10" s="175" t="s">
        <v>130</v>
      </c>
      <c r="B10" s="176">
        <v>1748.5</v>
      </c>
      <c r="C10" s="175">
        <v>53.3</v>
      </c>
      <c r="D10" s="175">
        <v>665.6</v>
      </c>
      <c r="E10" s="176">
        <v>2467.4</v>
      </c>
      <c r="F10" s="175">
        <v>650.9</v>
      </c>
      <c r="G10" s="176">
        <v>1042.8</v>
      </c>
      <c r="H10" s="175">
        <v>629.6</v>
      </c>
      <c r="I10" s="175">
        <v>269.39999999999998</v>
      </c>
      <c r="J10" s="176">
        <v>5060.1000000000004</v>
      </c>
      <c r="L10" s="175" t="s">
        <v>130</v>
      </c>
      <c r="M10" s="176">
        <v>5201.7</v>
      </c>
      <c r="N10" s="175">
        <v>77.099999999999994</v>
      </c>
      <c r="O10" s="175">
        <v>1122.3</v>
      </c>
      <c r="P10" s="176">
        <v>6401.1</v>
      </c>
      <c r="Q10" s="175">
        <v>831.5</v>
      </c>
      <c r="R10" s="176">
        <v>455.3</v>
      </c>
      <c r="S10" s="175">
        <v>1374.4</v>
      </c>
      <c r="T10" s="175">
        <v>467.9</v>
      </c>
      <c r="U10" s="176">
        <v>9530.2000000000007</v>
      </c>
      <c r="W10" s="175" t="s">
        <v>130</v>
      </c>
      <c r="X10" s="176">
        <v>5782</v>
      </c>
      <c r="Y10" s="175">
        <v>95.3</v>
      </c>
      <c r="Z10" s="175">
        <v>8488.5</v>
      </c>
      <c r="AA10" s="176">
        <v>14365.8</v>
      </c>
      <c r="AB10" s="175">
        <v>539.79999999999995</v>
      </c>
      <c r="AC10" s="176">
        <v>397.3</v>
      </c>
      <c r="AD10" s="175">
        <v>2119</v>
      </c>
      <c r="AE10" s="175">
        <v>185.9</v>
      </c>
      <c r="AF10" s="176">
        <v>17607.8</v>
      </c>
      <c r="AI10" s="177" t="s">
        <v>271</v>
      </c>
      <c r="AJ10" s="177" t="s">
        <v>279</v>
      </c>
      <c r="AK10" s="177" t="s">
        <v>278</v>
      </c>
      <c r="AL10" s="268">
        <v>21936.6</v>
      </c>
      <c r="AM10" s="177">
        <v>117.9</v>
      </c>
      <c r="AN10" s="268">
        <v>8716.1</v>
      </c>
      <c r="AO10" s="268">
        <v>30770.6</v>
      </c>
      <c r="AP10" s="177">
        <v>539.6</v>
      </c>
      <c r="AQ10" s="177">
        <v>653.79999999999995</v>
      </c>
      <c r="AR10" s="268">
        <v>1627.5</v>
      </c>
      <c r="AS10" s="177">
        <v>718</v>
      </c>
      <c r="AT10" s="268">
        <v>34309.5</v>
      </c>
      <c r="AW10" s="177" t="s">
        <v>271</v>
      </c>
      <c r="AX10" s="177" t="s">
        <v>279</v>
      </c>
      <c r="AY10" s="177" t="s">
        <v>278</v>
      </c>
      <c r="AZ10" s="268">
        <v>10491.2</v>
      </c>
      <c r="BA10" s="177">
        <v>109.3</v>
      </c>
      <c r="BB10" s="268">
        <v>11039.9</v>
      </c>
      <c r="BC10" s="268">
        <v>21640.400000000001</v>
      </c>
      <c r="BD10" s="177">
        <v>786.7</v>
      </c>
      <c r="BE10" s="177">
        <v>774.7</v>
      </c>
      <c r="BF10" s="268">
        <v>1202.9000000000001</v>
      </c>
      <c r="BG10" s="177">
        <v>564</v>
      </c>
      <c r="BH10" s="268">
        <v>24968.7</v>
      </c>
      <c r="BM10" s="177" t="s">
        <v>271</v>
      </c>
      <c r="BN10" s="177" t="s">
        <v>279</v>
      </c>
      <c r="BO10" s="177" t="s">
        <v>278</v>
      </c>
      <c r="BP10" s="177" t="s">
        <v>370</v>
      </c>
      <c r="BQ10" s="268">
        <v>12919.1</v>
      </c>
      <c r="BR10" s="177">
        <v>153.19999999999999</v>
      </c>
      <c r="BS10" s="268">
        <v>17353.5</v>
      </c>
      <c r="BT10" s="268">
        <v>30425.8</v>
      </c>
      <c r="BU10" s="268">
        <v>1053.9000000000001</v>
      </c>
      <c r="BV10" s="177">
        <v>597.70000000000005</v>
      </c>
      <c r="BW10" s="268">
        <v>1259.0999999999999</v>
      </c>
      <c r="BX10" s="177">
        <v>371.3</v>
      </c>
      <c r="BY10" s="268">
        <v>33707.800000000003</v>
      </c>
      <c r="CC10" s="177" t="s">
        <v>271</v>
      </c>
      <c r="CD10" s="177" t="s">
        <v>279</v>
      </c>
      <c r="CE10" s="177" t="s">
        <v>278</v>
      </c>
      <c r="CF10" s="177" t="s">
        <v>370</v>
      </c>
      <c r="CG10" s="177" t="s">
        <v>375</v>
      </c>
      <c r="CH10" s="268">
        <v>38283.4</v>
      </c>
      <c r="CI10" s="177">
        <v>126.1</v>
      </c>
      <c r="CJ10" s="268">
        <v>22877.3</v>
      </c>
      <c r="CK10" s="268">
        <v>61286.8</v>
      </c>
      <c r="CL10" s="268">
        <v>1873</v>
      </c>
      <c r="CM10" s="177">
        <v>343.6</v>
      </c>
      <c r="CN10" s="177">
        <v>939.1</v>
      </c>
      <c r="CO10" s="177">
        <v>136.9</v>
      </c>
      <c r="CP10" s="268">
        <v>64579.4</v>
      </c>
    </row>
    <row r="11" spans="1:94" x14ac:dyDescent="0.2">
      <c r="A11" s="175" t="s">
        <v>131</v>
      </c>
      <c r="B11" s="175">
        <v>28.1</v>
      </c>
      <c r="C11" s="175">
        <v>22.9</v>
      </c>
      <c r="D11" s="175">
        <v>0.4</v>
      </c>
      <c r="E11" s="175">
        <v>51.4</v>
      </c>
      <c r="F11" s="176">
        <v>1577.3</v>
      </c>
      <c r="G11" s="175">
        <v>67.099999999999994</v>
      </c>
      <c r="H11" s="175">
        <v>0</v>
      </c>
      <c r="I11" s="175">
        <v>0</v>
      </c>
      <c r="J11" s="176">
        <v>1695.8</v>
      </c>
      <c r="L11" s="175" t="s">
        <v>131</v>
      </c>
      <c r="M11" s="175">
        <v>101.8</v>
      </c>
      <c r="N11" s="175">
        <v>12</v>
      </c>
      <c r="O11" s="175">
        <v>1.9</v>
      </c>
      <c r="P11" s="175">
        <v>115.7</v>
      </c>
      <c r="Q11" s="176">
        <v>1833</v>
      </c>
      <c r="R11" s="175">
        <v>0</v>
      </c>
      <c r="S11" s="175">
        <v>29.2</v>
      </c>
      <c r="T11" s="175">
        <v>38.200000000000003</v>
      </c>
      <c r="U11" s="176">
        <v>2016.1</v>
      </c>
      <c r="W11" s="175" t="s">
        <v>131</v>
      </c>
      <c r="X11" s="175">
        <v>9712.5</v>
      </c>
      <c r="Y11" s="175">
        <v>4</v>
      </c>
      <c r="Z11" s="175">
        <v>0.8</v>
      </c>
      <c r="AA11" s="175">
        <v>9717.2999999999993</v>
      </c>
      <c r="AB11" s="176">
        <v>113.9</v>
      </c>
      <c r="AC11" s="175">
        <v>4.2</v>
      </c>
      <c r="AD11" s="175">
        <v>0.3</v>
      </c>
      <c r="AE11" s="175">
        <v>0</v>
      </c>
      <c r="AF11" s="176">
        <v>9835.7000000000007</v>
      </c>
      <c r="AI11" s="177" t="s">
        <v>271</v>
      </c>
      <c r="AJ11" s="177" t="s">
        <v>280</v>
      </c>
      <c r="AK11" s="177" t="s">
        <v>270</v>
      </c>
      <c r="AL11" s="177">
        <v>914.9</v>
      </c>
      <c r="AM11" s="177">
        <v>3.7</v>
      </c>
      <c r="AN11" s="177">
        <v>0.9</v>
      </c>
      <c r="AO11" s="177">
        <v>919.5</v>
      </c>
      <c r="AP11" s="268">
        <v>10208</v>
      </c>
      <c r="AQ11" s="177">
        <v>24.1</v>
      </c>
      <c r="AR11" s="177">
        <v>0.2</v>
      </c>
      <c r="AS11" s="177">
        <v>4.2</v>
      </c>
      <c r="AT11" s="268">
        <v>11156</v>
      </c>
      <c r="AW11" s="177" t="s">
        <v>271</v>
      </c>
      <c r="AX11" s="177" t="s">
        <v>280</v>
      </c>
      <c r="AY11" s="177" t="s">
        <v>270</v>
      </c>
      <c r="AZ11" s="177">
        <v>139.80000000000001</v>
      </c>
      <c r="BA11" s="177">
        <v>5.9</v>
      </c>
      <c r="BB11" s="177">
        <v>0</v>
      </c>
      <c r="BC11" s="177">
        <v>145.69999999999999</v>
      </c>
      <c r="BD11" s="268">
        <v>10173.6</v>
      </c>
      <c r="BE11" s="177">
        <v>42</v>
      </c>
      <c r="BF11" s="177">
        <v>78.7</v>
      </c>
      <c r="BG11" s="177">
        <v>383.1</v>
      </c>
      <c r="BH11" s="268">
        <v>10823.1</v>
      </c>
      <c r="BM11" s="177" t="s">
        <v>271</v>
      </c>
      <c r="BN11" s="177" t="s">
        <v>280</v>
      </c>
      <c r="BO11" s="177" t="s">
        <v>270</v>
      </c>
      <c r="BQ11" s="177">
        <v>178.6</v>
      </c>
      <c r="BR11" s="177">
        <v>3.3</v>
      </c>
      <c r="BS11" s="177">
        <v>0</v>
      </c>
      <c r="BT11" s="177">
        <v>181.9</v>
      </c>
      <c r="BU11" s="268">
        <v>9384.5</v>
      </c>
      <c r="BV11" s="177">
        <v>227.6</v>
      </c>
      <c r="BW11" s="268">
        <v>2277.9</v>
      </c>
      <c r="BX11" s="177">
        <v>8</v>
      </c>
      <c r="BY11" s="268">
        <v>12079.9</v>
      </c>
      <c r="CC11" s="177" t="s">
        <v>271</v>
      </c>
      <c r="CD11" s="177" t="s">
        <v>280</v>
      </c>
      <c r="CE11" s="177" t="s">
        <v>270</v>
      </c>
      <c r="CH11" s="177">
        <v>293.10000000000002</v>
      </c>
      <c r="CI11" s="177">
        <v>6.9</v>
      </c>
      <c r="CJ11" s="177">
        <v>0</v>
      </c>
      <c r="CK11" s="177">
        <v>300</v>
      </c>
      <c r="CL11" s="268">
        <v>6798.9</v>
      </c>
      <c r="CM11" s="177">
        <v>0</v>
      </c>
      <c r="CN11" s="177">
        <v>752.4</v>
      </c>
      <c r="CO11" s="177">
        <v>316.39999999999998</v>
      </c>
      <c r="CP11" s="268">
        <v>8167.7</v>
      </c>
    </row>
    <row r="12" spans="1:94" x14ac:dyDescent="0.2">
      <c r="A12" s="175" t="s">
        <v>132</v>
      </c>
      <c r="B12" s="175">
        <v>0</v>
      </c>
      <c r="C12" s="175">
        <v>0</v>
      </c>
      <c r="D12" s="175">
        <v>0</v>
      </c>
      <c r="E12" s="175">
        <v>0</v>
      </c>
      <c r="F12" s="175">
        <v>0</v>
      </c>
      <c r="G12" s="175">
        <v>24.8</v>
      </c>
      <c r="H12" s="175">
        <v>129.4</v>
      </c>
      <c r="I12" s="175">
        <v>27.7</v>
      </c>
      <c r="J12" s="175">
        <v>181.9</v>
      </c>
      <c r="L12" s="175" t="s">
        <v>132</v>
      </c>
      <c r="M12" s="175">
        <v>0</v>
      </c>
      <c r="N12" s="175">
        <v>0</v>
      </c>
      <c r="O12" s="175">
        <v>0</v>
      </c>
      <c r="P12" s="175">
        <v>0</v>
      </c>
      <c r="Q12" s="175">
        <v>0</v>
      </c>
      <c r="R12" s="175">
        <v>21.3</v>
      </c>
      <c r="S12" s="175">
        <v>114.5</v>
      </c>
      <c r="T12" s="175">
        <v>19.5</v>
      </c>
      <c r="U12" s="175">
        <v>155.30000000000001</v>
      </c>
      <c r="W12" s="175" t="s">
        <v>132</v>
      </c>
      <c r="X12" s="175">
        <v>0</v>
      </c>
      <c r="Y12" s="175">
        <v>0</v>
      </c>
      <c r="Z12" s="175">
        <v>0</v>
      </c>
      <c r="AA12" s="175">
        <v>0</v>
      </c>
      <c r="AB12" s="175">
        <v>0</v>
      </c>
      <c r="AC12" s="175">
        <v>794.6</v>
      </c>
      <c r="AD12" s="175">
        <v>221</v>
      </c>
      <c r="AE12" s="175">
        <v>0</v>
      </c>
      <c r="AF12" s="175">
        <v>1015.6</v>
      </c>
      <c r="AI12" s="177" t="s">
        <v>271</v>
      </c>
      <c r="AJ12" s="177" t="s">
        <v>281</v>
      </c>
      <c r="AK12" s="177" t="s">
        <v>269</v>
      </c>
      <c r="AL12" s="177">
        <v>0</v>
      </c>
      <c r="AM12" s="177">
        <v>0</v>
      </c>
      <c r="AN12" s="177">
        <v>0</v>
      </c>
      <c r="AO12" s="177">
        <v>0</v>
      </c>
      <c r="AP12" s="177">
        <v>0</v>
      </c>
      <c r="AQ12" s="177">
        <v>773.5</v>
      </c>
      <c r="AR12" s="177">
        <v>315.8</v>
      </c>
      <c r="AS12" s="177">
        <v>21.1</v>
      </c>
      <c r="AT12" s="268">
        <v>1110.4000000000001</v>
      </c>
      <c r="AW12" s="177" t="s">
        <v>271</v>
      </c>
      <c r="AX12" s="177" t="s">
        <v>281</v>
      </c>
      <c r="AY12" s="177" t="s">
        <v>269</v>
      </c>
      <c r="AZ12" s="177">
        <v>0</v>
      </c>
      <c r="BA12" s="177">
        <v>0</v>
      </c>
      <c r="BB12" s="177">
        <v>0</v>
      </c>
      <c r="BC12" s="177">
        <v>0</v>
      </c>
      <c r="BD12" s="177">
        <v>0</v>
      </c>
      <c r="BE12" s="268">
        <v>3599.2</v>
      </c>
      <c r="BF12" s="177">
        <v>591</v>
      </c>
      <c r="BG12" s="177">
        <v>372.3</v>
      </c>
      <c r="BH12" s="268">
        <v>4562.5</v>
      </c>
      <c r="BM12" s="177" t="s">
        <v>271</v>
      </c>
      <c r="BN12" s="177" t="s">
        <v>281</v>
      </c>
      <c r="BO12" s="177" t="s">
        <v>269</v>
      </c>
      <c r="BQ12" s="177">
        <v>0</v>
      </c>
      <c r="BR12" s="177">
        <v>0</v>
      </c>
      <c r="BS12" s="177">
        <v>0</v>
      </c>
      <c r="BT12" s="177">
        <v>0</v>
      </c>
      <c r="BU12" s="177">
        <v>0</v>
      </c>
      <c r="BV12" s="268">
        <v>3082.6</v>
      </c>
      <c r="BW12" s="177">
        <v>860.3</v>
      </c>
      <c r="BX12" s="177">
        <v>90.3</v>
      </c>
      <c r="BY12" s="268">
        <v>4033.2</v>
      </c>
      <c r="CC12" s="177" t="s">
        <v>271</v>
      </c>
      <c r="CD12" s="177" t="s">
        <v>281</v>
      </c>
      <c r="CE12" s="177" t="s">
        <v>269</v>
      </c>
      <c r="CH12" s="177">
        <v>0</v>
      </c>
      <c r="CI12" s="177">
        <v>0</v>
      </c>
      <c r="CJ12" s="177">
        <v>0</v>
      </c>
      <c r="CK12" s="177">
        <v>0</v>
      </c>
      <c r="CL12" s="177">
        <v>0</v>
      </c>
      <c r="CM12" s="268">
        <v>1014.4</v>
      </c>
      <c r="CN12" s="268">
        <v>1054.5</v>
      </c>
      <c r="CO12" s="177">
        <v>224.5</v>
      </c>
      <c r="CP12" s="268">
        <v>2293.4</v>
      </c>
    </row>
    <row r="13" spans="1:94" x14ac:dyDescent="0.2">
      <c r="A13" s="175" t="s">
        <v>133</v>
      </c>
      <c r="B13" s="175">
        <v>0</v>
      </c>
      <c r="C13" s="175">
        <v>0</v>
      </c>
      <c r="D13" s="175">
        <v>0</v>
      </c>
      <c r="E13" s="175">
        <v>0</v>
      </c>
      <c r="F13" s="175">
        <v>0</v>
      </c>
      <c r="G13" s="175">
        <v>0</v>
      </c>
      <c r="H13" s="175">
        <v>0</v>
      </c>
      <c r="I13" s="175">
        <v>0</v>
      </c>
      <c r="J13" s="175">
        <v>0</v>
      </c>
      <c r="L13" s="175" t="s">
        <v>133</v>
      </c>
      <c r="M13" s="175">
        <v>0</v>
      </c>
      <c r="N13" s="175">
        <v>0</v>
      </c>
      <c r="O13" s="175">
        <v>0</v>
      </c>
      <c r="P13" s="175">
        <v>0</v>
      </c>
      <c r="Q13" s="175">
        <v>0</v>
      </c>
      <c r="R13" s="175">
        <v>0</v>
      </c>
      <c r="S13" s="175">
        <v>0</v>
      </c>
      <c r="T13" s="175">
        <v>0</v>
      </c>
      <c r="U13" s="175">
        <v>0</v>
      </c>
      <c r="W13" s="175" t="s">
        <v>133</v>
      </c>
      <c r="X13" s="175">
        <v>0</v>
      </c>
      <c r="Y13" s="175">
        <v>0</v>
      </c>
      <c r="Z13" s="175">
        <v>0</v>
      </c>
      <c r="AA13" s="175">
        <v>0</v>
      </c>
      <c r="AB13" s="175">
        <v>0</v>
      </c>
      <c r="AC13" s="175">
        <v>0</v>
      </c>
      <c r="AD13" s="175">
        <v>0</v>
      </c>
      <c r="AE13" s="175">
        <v>0</v>
      </c>
      <c r="AF13" s="175">
        <v>0</v>
      </c>
      <c r="AI13" s="177" t="s">
        <v>271</v>
      </c>
      <c r="AJ13" s="177" t="s">
        <v>282</v>
      </c>
      <c r="AK13" s="177" t="s">
        <v>283</v>
      </c>
      <c r="AL13" s="177">
        <v>0</v>
      </c>
      <c r="AM13" s="177">
        <v>0</v>
      </c>
      <c r="AN13" s="177">
        <v>0</v>
      </c>
      <c r="AO13" s="177">
        <v>0</v>
      </c>
      <c r="AP13" s="177">
        <v>0</v>
      </c>
      <c r="AQ13" s="177">
        <v>0</v>
      </c>
      <c r="AR13" s="177">
        <v>0</v>
      </c>
      <c r="AS13" s="177">
        <v>0</v>
      </c>
      <c r="AT13" s="177">
        <v>0</v>
      </c>
      <c r="AW13" s="177" t="s">
        <v>271</v>
      </c>
      <c r="AX13" s="177" t="s">
        <v>282</v>
      </c>
      <c r="AY13" s="177" t="s">
        <v>283</v>
      </c>
      <c r="AZ13" s="177">
        <v>0</v>
      </c>
      <c r="BA13" s="177">
        <v>0</v>
      </c>
      <c r="BB13" s="177">
        <v>0</v>
      </c>
      <c r="BC13" s="177">
        <v>0</v>
      </c>
      <c r="BD13" s="177">
        <v>0</v>
      </c>
      <c r="BE13" s="177">
        <v>0</v>
      </c>
      <c r="BF13" s="177">
        <v>0</v>
      </c>
      <c r="BG13" s="177">
        <v>0</v>
      </c>
      <c r="BH13" s="177">
        <v>0</v>
      </c>
      <c r="BM13" s="177" t="s">
        <v>271</v>
      </c>
      <c r="BN13" s="177" t="s">
        <v>282</v>
      </c>
      <c r="BO13" s="177" t="s">
        <v>283</v>
      </c>
      <c r="BP13" s="177" t="s">
        <v>376</v>
      </c>
      <c r="BQ13" s="177">
        <v>0</v>
      </c>
      <c r="BR13" s="177">
        <v>0</v>
      </c>
      <c r="BS13" s="177">
        <v>0</v>
      </c>
      <c r="BT13" s="177">
        <v>0</v>
      </c>
      <c r="BU13" s="177">
        <v>0</v>
      </c>
      <c r="BV13" s="177">
        <v>0</v>
      </c>
      <c r="BW13" s="177">
        <v>0</v>
      </c>
      <c r="BX13" s="177">
        <v>0</v>
      </c>
      <c r="BY13" s="177">
        <v>0</v>
      </c>
      <c r="CC13" s="177" t="s">
        <v>271</v>
      </c>
      <c r="CD13" s="177" t="s">
        <v>282</v>
      </c>
      <c r="CE13" s="177" t="s">
        <v>283</v>
      </c>
      <c r="CF13" s="177" t="s">
        <v>376</v>
      </c>
      <c r="CG13" s="177" t="s">
        <v>284</v>
      </c>
      <c r="CH13" s="177">
        <v>0</v>
      </c>
      <c r="CI13" s="177">
        <v>0</v>
      </c>
      <c r="CJ13" s="177">
        <v>0</v>
      </c>
      <c r="CK13" s="177">
        <v>0</v>
      </c>
      <c r="CL13" s="177">
        <v>0</v>
      </c>
      <c r="CM13" s="177">
        <v>0</v>
      </c>
      <c r="CN13" s="177">
        <v>0</v>
      </c>
      <c r="CO13" s="177">
        <v>0</v>
      </c>
      <c r="CP13" s="177">
        <v>0</v>
      </c>
    </row>
    <row r="14" spans="1:94" ht="15.75" x14ac:dyDescent="0.25">
      <c r="V14" s="223"/>
      <c r="AI14" s="177" t="s">
        <v>14</v>
      </c>
      <c r="AW14" s="177" t="s">
        <v>14</v>
      </c>
      <c r="CB14" s="177" t="s">
        <v>14</v>
      </c>
    </row>
    <row r="15" spans="1:94" s="181" customFormat="1" ht="15.75" x14ac:dyDescent="0.25">
      <c r="A15" s="179" t="s">
        <v>169</v>
      </c>
      <c r="B15" s="180">
        <v>54961.3</v>
      </c>
      <c r="C15" s="180">
        <v>5288.5</v>
      </c>
      <c r="D15" s="180">
        <v>52877.5</v>
      </c>
      <c r="E15" s="180">
        <v>113127.3</v>
      </c>
      <c r="F15" s="180">
        <v>93609.2</v>
      </c>
      <c r="G15" s="180">
        <v>1876.5</v>
      </c>
      <c r="H15" s="180">
        <v>3430.6</v>
      </c>
      <c r="I15" s="180">
        <v>10640.5</v>
      </c>
      <c r="J15" s="180">
        <v>222684.1</v>
      </c>
      <c r="K15" s="183"/>
      <c r="L15" s="179" t="s">
        <v>169</v>
      </c>
      <c r="M15" s="180">
        <v>77647.7</v>
      </c>
      <c r="N15" s="180">
        <v>9360.9</v>
      </c>
      <c r="O15" s="180">
        <v>66566.2</v>
      </c>
      <c r="P15" s="180">
        <v>153574.79999999999</v>
      </c>
      <c r="Q15" s="180">
        <v>125448.6</v>
      </c>
      <c r="R15" s="180">
        <v>4954</v>
      </c>
      <c r="S15" s="180">
        <v>4888.3999999999996</v>
      </c>
      <c r="T15" s="180">
        <v>14578.2</v>
      </c>
      <c r="U15" s="180">
        <v>303444</v>
      </c>
      <c r="V15" s="223"/>
      <c r="W15" s="179" t="s">
        <v>169</v>
      </c>
      <c r="X15" s="180">
        <v>97274</v>
      </c>
      <c r="Y15" s="180">
        <v>9840.7000000000007</v>
      </c>
      <c r="Z15" s="180">
        <v>87608.3</v>
      </c>
      <c r="AA15" s="180">
        <v>194723</v>
      </c>
      <c r="AB15" s="180">
        <v>151522.79999999999</v>
      </c>
      <c r="AC15" s="180">
        <v>5117.8</v>
      </c>
      <c r="AD15" s="180">
        <v>7706.9</v>
      </c>
      <c r="AE15" s="180">
        <v>19211.900000000001</v>
      </c>
      <c r="AF15" s="180">
        <v>378282.4</v>
      </c>
      <c r="AI15" s="181" t="s">
        <v>271</v>
      </c>
      <c r="AJ15" s="177" t="s">
        <v>285</v>
      </c>
      <c r="AK15" s="177" t="s">
        <v>270</v>
      </c>
      <c r="AL15" s="268">
        <v>121153.1</v>
      </c>
      <c r="AM15" s="268">
        <v>13017.6</v>
      </c>
      <c r="AN15" s="268">
        <v>116827.9</v>
      </c>
      <c r="AO15" s="268">
        <v>250998.6</v>
      </c>
      <c r="AP15" s="268">
        <v>188837.5</v>
      </c>
      <c r="AQ15" s="268">
        <v>8781.2000000000007</v>
      </c>
      <c r="AR15" s="268">
        <v>10864.1</v>
      </c>
      <c r="AS15" s="268">
        <v>27140.7</v>
      </c>
      <c r="AT15" s="268">
        <v>486622.1</v>
      </c>
      <c r="AW15" s="181" t="s">
        <v>271</v>
      </c>
      <c r="AX15" s="177" t="s">
        <v>285</v>
      </c>
      <c r="AY15" s="177" t="s">
        <v>270</v>
      </c>
      <c r="AZ15" s="268">
        <v>179686.2</v>
      </c>
      <c r="BA15" s="268">
        <v>13950.5</v>
      </c>
      <c r="BB15" s="268">
        <v>156530.6</v>
      </c>
      <c r="BC15" s="268">
        <v>350167.3</v>
      </c>
      <c r="BD15" s="268">
        <v>258644.5</v>
      </c>
      <c r="BE15" s="268">
        <v>17834.400000000001</v>
      </c>
      <c r="BF15" s="268">
        <v>17321.5</v>
      </c>
      <c r="BG15" s="268">
        <v>36755.699999999997</v>
      </c>
      <c r="BH15" s="268">
        <v>680723.4</v>
      </c>
      <c r="BL15" s="177" t="s">
        <v>14</v>
      </c>
      <c r="BM15" s="177" t="s">
        <v>285</v>
      </c>
      <c r="BN15" s="177" t="s">
        <v>270</v>
      </c>
      <c r="BO15" s="177"/>
      <c r="BP15" s="177"/>
      <c r="BQ15" s="268">
        <v>215187.20000000001</v>
      </c>
      <c r="BR15" s="268">
        <v>17645.099999999999</v>
      </c>
      <c r="BS15" s="268">
        <v>209895</v>
      </c>
      <c r="BT15" s="268">
        <v>442727.3</v>
      </c>
      <c r="BU15" s="268">
        <v>325226.09999999998</v>
      </c>
      <c r="BV15" s="268">
        <v>26710.7</v>
      </c>
      <c r="BW15" s="268">
        <v>23033.7</v>
      </c>
      <c r="BX15" s="268">
        <v>46216.800000000003</v>
      </c>
      <c r="BY15" s="268">
        <v>863914.6</v>
      </c>
      <c r="CC15" s="177" t="s">
        <v>285</v>
      </c>
      <c r="CD15" s="177" t="s">
        <v>270</v>
      </c>
      <c r="CE15" s="177"/>
      <c r="CF15" s="177"/>
      <c r="CG15" s="177"/>
      <c r="CH15" s="268">
        <v>271159</v>
      </c>
      <c r="CI15" s="268">
        <v>23754.7</v>
      </c>
      <c r="CJ15" s="268">
        <v>278089.5</v>
      </c>
      <c r="CK15" s="268">
        <v>573003.19999999995</v>
      </c>
      <c r="CL15" s="268">
        <v>423388.5</v>
      </c>
      <c r="CM15" s="268">
        <v>37674.300000000003</v>
      </c>
      <c r="CN15" s="268">
        <v>21644.5</v>
      </c>
      <c r="CO15" s="268">
        <v>56518.8</v>
      </c>
      <c r="CP15" s="268">
        <v>1112229.3</v>
      </c>
    </row>
    <row r="16" spans="1:94" ht="15.75" x14ac:dyDescent="0.25">
      <c r="A16" s="175" t="s">
        <v>152</v>
      </c>
      <c r="B16" s="176">
        <v>16723.8</v>
      </c>
      <c r="C16" s="176">
        <v>3232.6</v>
      </c>
      <c r="D16" s="175">
        <v>861.7</v>
      </c>
      <c r="E16" s="176">
        <v>20818.099999999999</v>
      </c>
      <c r="F16" s="176">
        <v>64450.5</v>
      </c>
      <c r="G16" s="175">
        <v>0</v>
      </c>
      <c r="H16" s="175">
        <v>68.8</v>
      </c>
      <c r="I16" s="176">
        <v>5087.6000000000004</v>
      </c>
      <c r="J16" s="176">
        <v>90425</v>
      </c>
      <c r="L16" s="175" t="s">
        <v>152</v>
      </c>
      <c r="M16" s="176">
        <v>21402.400000000001</v>
      </c>
      <c r="N16" s="176">
        <v>4521.8</v>
      </c>
      <c r="O16" s="175">
        <v>1297</v>
      </c>
      <c r="P16" s="176">
        <v>27221.200000000001</v>
      </c>
      <c r="Q16" s="176">
        <v>87855.3</v>
      </c>
      <c r="R16" s="175">
        <v>0</v>
      </c>
      <c r="S16" s="175">
        <v>118</v>
      </c>
      <c r="T16" s="176">
        <v>6550.6</v>
      </c>
      <c r="U16" s="176">
        <v>121745.1</v>
      </c>
      <c r="V16" s="223"/>
      <c r="W16" s="175" t="s">
        <v>152</v>
      </c>
      <c r="X16" s="176">
        <v>29347.599999999999</v>
      </c>
      <c r="Y16" s="176">
        <v>6118.7</v>
      </c>
      <c r="Z16" s="175">
        <v>2263</v>
      </c>
      <c r="AA16" s="176">
        <v>37729.300000000003</v>
      </c>
      <c r="AB16" s="176">
        <v>107715.9</v>
      </c>
      <c r="AC16" s="175">
        <v>0</v>
      </c>
      <c r="AD16" s="175">
        <v>132.9</v>
      </c>
      <c r="AE16" s="176">
        <v>8760</v>
      </c>
      <c r="AF16" s="176">
        <v>154338.1</v>
      </c>
      <c r="AI16" s="177" t="s">
        <v>286</v>
      </c>
      <c r="AJ16" s="181" t="s">
        <v>285</v>
      </c>
      <c r="AK16" s="181" t="s">
        <v>278</v>
      </c>
      <c r="AL16" s="267">
        <v>39806</v>
      </c>
      <c r="AM16" s="267">
        <v>8335</v>
      </c>
      <c r="AN16" s="267">
        <v>3259.9</v>
      </c>
      <c r="AO16" s="267">
        <v>51400.9</v>
      </c>
      <c r="AP16" s="267">
        <v>131939.6</v>
      </c>
      <c r="AQ16" s="181">
        <v>0</v>
      </c>
      <c r="AR16" s="181">
        <v>182.4</v>
      </c>
      <c r="AS16" s="267">
        <v>12234</v>
      </c>
      <c r="AT16" s="267">
        <v>195756.9</v>
      </c>
      <c r="AW16" s="177" t="s">
        <v>286</v>
      </c>
      <c r="AX16" s="181" t="s">
        <v>285</v>
      </c>
      <c r="AY16" s="181" t="s">
        <v>278</v>
      </c>
      <c r="AZ16" s="267">
        <v>51068.3</v>
      </c>
      <c r="BA16" s="267">
        <v>11294.1</v>
      </c>
      <c r="BB16" s="267">
        <v>4829.6000000000004</v>
      </c>
      <c r="BC16" s="267">
        <v>67192</v>
      </c>
      <c r="BD16" s="267">
        <v>182326.1</v>
      </c>
      <c r="BE16" s="181">
        <v>0</v>
      </c>
      <c r="BF16" s="181">
        <v>196</v>
      </c>
      <c r="BG16" s="267">
        <v>16450.599999999999</v>
      </c>
      <c r="BH16" s="267">
        <v>266164.7</v>
      </c>
      <c r="BL16" s="181"/>
      <c r="BM16" s="181" t="s">
        <v>271</v>
      </c>
      <c r="BN16" s="181" t="s">
        <v>285</v>
      </c>
      <c r="BO16" s="181" t="s">
        <v>278</v>
      </c>
      <c r="BP16" s="181" t="s">
        <v>377</v>
      </c>
      <c r="BQ16" s="267">
        <v>64333.7</v>
      </c>
      <c r="BR16" s="267">
        <v>15237.1</v>
      </c>
      <c r="BS16" s="267">
        <v>6312.2</v>
      </c>
      <c r="BT16" s="267">
        <v>85883</v>
      </c>
      <c r="BU16" s="267">
        <v>232135.6</v>
      </c>
      <c r="BV16" s="181">
        <v>0</v>
      </c>
      <c r="BW16" s="181">
        <v>201.9</v>
      </c>
      <c r="BX16" s="267">
        <v>20294.3</v>
      </c>
      <c r="BY16" s="267">
        <v>338514.8</v>
      </c>
      <c r="CC16" s="181" t="s">
        <v>271</v>
      </c>
      <c r="CD16" s="181" t="s">
        <v>285</v>
      </c>
      <c r="CE16" s="181" t="s">
        <v>278</v>
      </c>
      <c r="CF16" s="181" t="s">
        <v>377</v>
      </c>
      <c r="CG16" s="181" t="s">
        <v>378</v>
      </c>
      <c r="CH16" s="267">
        <v>90429.1</v>
      </c>
      <c r="CI16" s="267">
        <v>20539.900000000001</v>
      </c>
      <c r="CJ16" s="267">
        <v>7122</v>
      </c>
      <c r="CK16" s="267">
        <v>118091</v>
      </c>
      <c r="CL16" s="267">
        <v>300622</v>
      </c>
      <c r="CM16" s="181">
        <v>0</v>
      </c>
      <c r="CN16" s="181">
        <v>331.3</v>
      </c>
      <c r="CO16" s="267">
        <v>24649.4</v>
      </c>
      <c r="CP16" s="267">
        <v>443693.7</v>
      </c>
    </row>
    <row r="17" spans="1:94" ht="15.75" x14ac:dyDescent="0.25">
      <c r="A17" s="175" t="s">
        <v>153</v>
      </c>
      <c r="B17" s="176">
        <v>12107.6</v>
      </c>
      <c r="C17" s="176">
        <v>2277.6</v>
      </c>
      <c r="D17" s="175">
        <v>524.1</v>
      </c>
      <c r="E17" s="176">
        <v>14909.3</v>
      </c>
      <c r="F17" s="176">
        <v>52949.2</v>
      </c>
      <c r="G17" s="175">
        <v>0</v>
      </c>
      <c r="H17" s="175">
        <v>4.3</v>
      </c>
      <c r="I17" s="176">
        <v>4261.5</v>
      </c>
      <c r="J17" s="176">
        <v>72124.3</v>
      </c>
      <c r="L17" s="175" t="s">
        <v>153</v>
      </c>
      <c r="M17" s="176">
        <v>15505</v>
      </c>
      <c r="N17" s="176">
        <v>3251.5</v>
      </c>
      <c r="O17" s="175">
        <v>926.7</v>
      </c>
      <c r="P17" s="176">
        <v>19683.2</v>
      </c>
      <c r="Q17" s="176">
        <v>73932.5</v>
      </c>
      <c r="R17" s="175">
        <v>0</v>
      </c>
      <c r="S17" s="175">
        <v>5.8</v>
      </c>
      <c r="T17" s="176">
        <v>5634.9</v>
      </c>
      <c r="U17" s="176">
        <v>99256.4</v>
      </c>
      <c r="V17" s="223"/>
      <c r="W17" s="175" t="s">
        <v>153</v>
      </c>
      <c r="X17" s="176">
        <v>21032.6</v>
      </c>
      <c r="Y17" s="176">
        <v>4444.6000000000004</v>
      </c>
      <c r="Z17" s="175">
        <v>1556.6</v>
      </c>
      <c r="AA17" s="176">
        <v>27033.8</v>
      </c>
      <c r="AB17" s="176">
        <v>90422.2</v>
      </c>
      <c r="AC17" s="175">
        <v>0</v>
      </c>
      <c r="AD17" s="175">
        <v>8.3000000000000007</v>
      </c>
      <c r="AE17" s="176">
        <v>7567.6</v>
      </c>
      <c r="AF17" s="176">
        <v>125031.9</v>
      </c>
      <c r="AI17" s="177" t="s">
        <v>286</v>
      </c>
      <c r="AJ17" s="177" t="s">
        <v>287</v>
      </c>
      <c r="AL17" s="268">
        <v>28755</v>
      </c>
      <c r="AM17" s="268">
        <v>5927.6</v>
      </c>
      <c r="AN17" s="268">
        <v>2092.6</v>
      </c>
      <c r="AO17" s="268">
        <v>36775.199999999997</v>
      </c>
      <c r="AP17" s="268">
        <v>109727.6</v>
      </c>
      <c r="AQ17" s="177">
        <v>0</v>
      </c>
      <c r="AR17" s="177">
        <v>9.9</v>
      </c>
      <c r="AS17" s="268">
        <v>10762</v>
      </c>
      <c r="AT17" s="268">
        <v>157274.70000000001</v>
      </c>
      <c r="AW17" s="177" t="s">
        <v>286</v>
      </c>
      <c r="AX17" s="177" t="s">
        <v>287</v>
      </c>
      <c r="AZ17" s="268">
        <v>37001.599999999999</v>
      </c>
      <c r="BA17" s="268">
        <v>8024.8</v>
      </c>
      <c r="BB17" s="268">
        <v>2953.5</v>
      </c>
      <c r="BC17" s="268">
        <v>47979.9</v>
      </c>
      <c r="BD17" s="268">
        <v>153214.20000000001</v>
      </c>
      <c r="BE17" s="177">
        <v>0</v>
      </c>
      <c r="BF17" s="177">
        <v>18.2</v>
      </c>
      <c r="BG17" s="268">
        <v>13670.9</v>
      </c>
      <c r="BH17" s="268">
        <v>214883.20000000001</v>
      </c>
      <c r="BM17" s="177" t="s">
        <v>286</v>
      </c>
      <c r="BN17" s="177" t="s">
        <v>287</v>
      </c>
      <c r="BQ17" s="268">
        <v>48119.3</v>
      </c>
      <c r="BR17" s="268">
        <v>11158.5</v>
      </c>
      <c r="BS17" s="268">
        <v>4096.3999999999996</v>
      </c>
      <c r="BT17" s="268">
        <v>63374.2</v>
      </c>
      <c r="BU17" s="268">
        <v>197767.2</v>
      </c>
      <c r="BV17" s="177">
        <v>0</v>
      </c>
      <c r="BW17" s="177">
        <v>14.4</v>
      </c>
      <c r="BX17" s="268">
        <v>16927.3</v>
      </c>
      <c r="BY17" s="268">
        <v>278083.09999999998</v>
      </c>
      <c r="CC17" s="177" t="s">
        <v>286</v>
      </c>
      <c r="CD17" s="177" t="s">
        <v>287</v>
      </c>
      <c r="CH17" s="268">
        <v>62483.5</v>
      </c>
      <c r="CI17" s="268">
        <v>14851.2</v>
      </c>
      <c r="CJ17" s="268">
        <v>4996.3</v>
      </c>
      <c r="CK17" s="268">
        <v>82331</v>
      </c>
      <c r="CL17" s="268">
        <v>255621</v>
      </c>
      <c r="CM17" s="177">
        <v>0</v>
      </c>
      <c r="CN17" s="177">
        <v>17.8</v>
      </c>
      <c r="CO17" s="268">
        <v>21187.599999999999</v>
      </c>
      <c r="CP17" s="268">
        <v>359157.4</v>
      </c>
    </row>
    <row r="18" spans="1:94" ht="15.75" x14ac:dyDescent="0.25">
      <c r="A18" s="175" t="s">
        <v>154</v>
      </c>
      <c r="B18" s="176">
        <v>4615.8999999999996</v>
      </c>
      <c r="C18" s="175">
        <v>954.9</v>
      </c>
      <c r="D18" s="175">
        <v>337.5</v>
      </c>
      <c r="E18" s="176">
        <v>5908.3</v>
      </c>
      <c r="F18" s="176">
        <v>11501.3</v>
      </c>
      <c r="G18" s="175">
        <v>0</v>
      </c>
      <c r="H18" s="175">
        <v>25.5</v>
      </c>
      <c r="I18" s="175">
        <v>810.2</v>
      </c>
      <c r="J18" s="176">
        <v>18245.3</v>
      </c>
      <c r="L18" s="175" t="s">
        <v>154</v>
      </c>
      <c r="M18" s="176">
        <v>5896.9</v>
      </c>
      <c r="N18" s="175">
        <v>1269.7</v>
      </c>
      <c r="O18" s="175">
        <v>370.2</v>
      </c>
      <c r="P18" s="176">
        <v>7536.8</v>
      </c>
      <c r="Q18" s="176">
        <v>13922.8</v>
      </c>
      <c r="R18" s="175">
        <v>0</v>
      </c>
      <c r="S18" s="175">
        <v>28</v>
      </c>
      <c r="T18" s="175">
        <v>889.6</v>
      </c>
      <c r="U18" s="176">
        <v>22377.200000000001</v>
      </c>
      <c r="V18" s="223"/>
      <c r="W18" s="175" t="s">
        <v>154</v>
      </c>
      <c r="X18" s="176">
        <v>8314.6</v>
      </c>
      <c r="Y18" s="175">
        <v>1673.3</v>
      </c>
      <c r="Z18" s="175">
        <v>706.3</v>
      </c>
      <c r="AA18" s="176">
        <v>10694.2</v>
      </c>
      <c r="AB18" s="176">
        <v>17293.7</v>
      </c>
      <c r="AC18" s="175">
        <v>0</v>
      </c>
      <c r="AD18" s="175">
        <v>46.7</v>
      </c>
      <c r="AE18" s="175">
        <v>1192.4000000000001</v>
      </c>
      <c r="AF18" s="176">
        <v>29227</v>
      </c>
      <c r="AI18" s="177" t="s">
        <v>286</v>
      </c>
      <c r="AJ18" s="177" t="s">
        <v>288</v>
      </c>
      <c r="AK18" s="177" t="s">
        <v>289</v>
      </c>
      <c r="AL18" s="268">
        <v>11050.9</v>
      </c>
      <c r="AM18" s="268">
        <v>2403.1</v>
      </c>
      <c r="AN18" s="268">
        <v>1167.2</v>
      </c>
      <c r="AO18" s="268">
        <v>14621.2</v>
      </c>
      <c r="AP18" s="268">
        <v>22212</v>
      </c>
      <c r="AQ18" s="177">
        <v>0</v>
      </c>
      <c r="AR18" s="177">
        <v>69.599999999999994</v>
      </c>
      <c r="AS18" s="268">
        <v>1408</v>
      </c>
      <c r="AT18" s="268">
        <v>38310.800000000003</v>
      </c>
      <c r="AW18" s="177" t="s">
        <v>286</v>
      </c>
      <c r="AX18" s="177" t="s">
        <v>288</v>
      </c>
      <c r="AY18" s="177" t="s">
        <v>289</v>
      </c>
      <c r="AZ18" s="268">
        <v>14063.2</v>
      </c>
      <c r="BA18" s="268">
        <v>3264.6</v>
      </c>
      <c r="BB18" s="268">
        <v>1876</v>
      </c>
      <c r="BC18" s="268">
        <v>19203.8</v>
      </c>
      <c r="BD18" s="268">
        <v>29111.9</v>
      </c>
      <c r="BE18" s="177">
        <v>0</v>
      </c>
      <c r="BF18" s="177">
        <v>79.099999999999994</v>
      </c>
      <c r="BG18" s="268">
        <v>2654.3</v>
      </c>
      <c r="BH18" s="268">
        <v>51049.1</v>
      </c>
      <c r="BM18" s="177" t="s">
        <v>286</v>
      </c>
      <c r="BN18" s="177" t="s">
        <v>288</v>
      </c>
      <c r="BO18" s="177" t="s">
        <v>289</v>
      </c>
      <c r="BP18" s="177" t="s">
        <v>379</v>
      </c>
      <c r="BQ18" s="268">
        <v>16213.9</v>
      </c>
      <c r="BR18" s="268">
        <v>4073.5</v>
      </c>
      <c r="BS18" s="268">
        <v>2215.8000000000002</v>
      </c>
      <c r="BT18" s="268">
        <v>22503.200000000001</v>
      </c>
      <c r="BU18" s="268">
        <v>34368.400000000001</v>
      </c>
      <c r="BV18" s="177">
        <v>0</v>
      </c>
      <c r="BW18" s="177">
        <v>67.099999999999994</v>
      </c>
      <c r="BX18" s="268">
        <v>3231.8</v>
      </c>
      <c r="BY18" s="268">
        <v>60170.5</v>
      </c>
      <c r="CC18" s="177" t="s">
        <v>286</v>
      </c>
      <c r="CD18" s="177" t="s">
        <v>288</v>
      </c>
      <c r="CE18" s="177" t="s">
        <v>289</v>
      </c>
      <c r="CF18" s="177" t="s">
        <v>379</v>
      </c>
      <c r="CH18" s="268">
        <v>27944.6</v>
      </c>
      <c r="CI18" s="268">
        <v>5677</v>
      </c>
      <c r="CJ18" s="268">
        <v>2125.6999999999998</v>
      </c>
      <c r="CK18" s="268">
        <v>35747.300000000003</v>
      </c>
      <c r="CL18" s="268">
        <v>45001</v>
      </c>
      <c r="CM18" s="177">
        <v>0</v>
      </c>
      <c r="CN18" s="177">
        <v>95</v>
      </c>
      <c r="CO18" s="268">
        <v>3256.3</v>
      </c>
      <c r="CP18" s="268">
        <v>84099.6</v>
      </c>
    </row>
    <row r="19" spans="1:94" ht="15.75" x14ac:dyDescent="0.25">
      <c r="A19" s="175" t="s">
        <v>155</v>
      </c>
      <c r="B19" s="175">
        <v>0.3</v>
      </c>
      <c r="C19" s="175">
        <v>0.1</v>
      </c>
      <c r="D19" s="175">
        <v>0.1</v>
      </c>
      <c r="E19" s="175">
        <v>0.5</v>
      </c>
      <c r="F19" s="175">
        <v>0</v>
      </c>
      <c r="G19" s="175">
        <v>0</v>
      </c>
      <c r="H19" s="175">
        <v>39</v>
      </c>
      <c r="I19" s="175">
        <v>15.9</v>
      </c>
      <c r="J19" s="175">
        <v>55.4</v>
      </c>
      <c r="L19" s="175" t="s">
        <v>155</v>
      </c>
      <c r="M19" s="175">
        <v>0.5</v>
      </c>
      <c r="N19" s="175">
        <v>0.6</v>
      </c>
      <c r="O19" s="175">
        <v>0.1</v>
      </c>
      <c r="P19" s="175">
        <v>1.2</v>
      </c>
      <c r="Q19" s="175">
        <v>0</v>
      </c>
      <c r="R19" s="175">
        <v>0</v>
      </c>
      <c r="S19" s="175">
        <v>84.2</v>
      </c>
      <c r="T19" s="175">
        <v>26.1</v>
      </c>
      <c r="U19" s="175">
        <v>111.5</v>
      </c>
      <c r="V19" s="223"/>
      <c r="W19" s="175" t="s">
        <v>155</v>
      </c>
      <c r="X19" s="175">
        <v>0.4</v>
      </c>
      <c r="Y19" s="175">
        <v>0.8</v>
      </c>
      <c r="Z19" s="175">
        <v>0.1</v>
      </c>
      <c r="AA19" s="175">
        <v>1.3</v>
      </c>
      <c r="AB19" s="175">
        <v>0</v>
      </c>
      <c r="AC19" s="175">
        <v>0</v>
      </c>
      <c r="AD19" s="175">
        <v>77.900000000000006</v>
      </c>
      <c r="AE19" s="175">
        <v>0</v>
      </c>
      <c r="AF19" s="175">
        <v>79.2</v>
      </c>
      <c r="AI19" s="177" t="s">
        <v>271</v>
      </c>
      <c r="AJ19" s="177" t="s">
        <v>290</v>
      </c>
      <c r="AK19" s="177" t="s">
        <v>265</v>
      </c>
      <c r="AL19" s="177">
        <v>0.1</v>
      </c>
      <c r="AM19" s="177">
        <v>4.3</v>
      </c>
      <c r="AN19" s="177">
        <v>0.1</v>
      </c>
      <c r="AO19" s="177">
        <v>4.5</v>
      </c>
      <c r="AP19" s="177">
        <v>0</v>
      </c>
      <c r="AQ19" s="177">
        <v>0</v>
      </c>
      <c r="AR19" s="177">
        <v>102.9</v>
      </c>
      <c r="AS19" s="177">
        <v>64</v>
      </c>
      <c r="AT19" s="177">
        <v>171.4</v>
      </c>
      <c r="AW19" s="177" t="s">
        <v>271</v>
      </c>
      <c r="AX19" s="177" t="s">
        <v>290</v>
      </c>
      <c r="AY19" s="177" t="s">
        <v>265</v>
      </c>
      <c r="AZ19" s="177">
        <v>3.5</v>
      </c>
      <c r="BA19" s="177">
        <v>4.7</v>
      </c>
      <c r="BB19" s="177">
        <v>0.1</v>
      </c>
      <c r="BC19" s="177">
        <v>8.3000000000000007</v>
      </c>
      <c r="BD19" s="177">
        <v>0</v>
      </c>
      <c r="BE19" s="177">
        <v>0</v>
      </c>
      <c r="BF19" s="177">
        <v>98.7</v>
      </c>
      <c r="BG19" s="177">
        <v>125.4</v>
      </c>
      <c r="BH19" s="177">
        <v>232.4</v>
      </c>
      <c r="BM19" s="177" t="s">
        <v>286</v>
      </c>
      <c r="BN19" s="177" t="s">
        <v>290</v>
      </c>
      <c r="BO19" s="177" t="s">
        <v>265</v>
      </c>
      <c r="BQ19" s="177">
        <v>0.5</v>
      </c>
      <c r="BR19" s="177">
        <v>5.0999999999999996</v>
      </c>
      <c r="BS19" s="177">
        <v>0</v>
      </c>
      <c r="BT19" s="177">
        <v>5.6</v>
      </c>
      <c r="BU19" s="177">
        <v>0</v>
      </c>
      <c r="BV19" s="177">
        <v>0</v>
      </c>
      <c r="BW19" s="177">
        <v>120.4</v>
      </c>
      <c r="BX19" s="177">
        <v>135.19999999999999</v>
      </c>
      <c r="BY19" s="177">
        <v>261.2</v>
      </c>
      <c r="CC19" s="177" t="s">
        <v>286</v>
      </c>
      <c r="CD19" s="177" t="s">
        <v>290</v>
      </c>
      <c r="CE19" s="177" t="s">
        <v>265</v>
      </c>
      <c r="CH19" s="177">
        <v>1</v>
      </c>
      <c r="CI19" s="177">
        <v>11.7</v>
      </c>
      <c r="CJ19" s="177">
        <v>0</v>
      </c>
      <c r="CK19" s="177">
        <v>12.7</v>
      </c>
      <c r="CL19" s="177">
        <v>0</v>
      </c>
      <c r="CM19" s="177">
        <v>0</v>
      </c>
      <c r="CN19" s="177">
        <v>218.5</v>
      </c>
      <c r="CO19" s="177">
        <v>205.5</v>
      </c>
      <c r="CP19" s="177">
        <v>436.7</v>
      </c>
    </row>
    <row r="20" spans="1:94" ht="15.75" x14ac:dyDescent="0.25">
      <c r="A20" s="175" t="s">
        <v>130</v>
      </c>
      <c r="B20" s="176">
        <v>17028.3</v>
      </c>
      <c r="C20" s="175">
        <v>150.30000000000001</v>
      </c>
      <c r="D20" s="175">
        <v>0</v>
      </c>
      <c r="E20" s="176">
        <v>17178.599999999999</v>
      </c>
      <c r="F20" s="176">
        <v>2497.1999999999998</v>
      </c>
      <c r="G20" s="175">
        <v>11.3</v>
      </c>
      <c r="H20" s="175">
        <v>125.2</v>
      </c>
      <c r="I20" s="175">
        <v>11.5</v>
      </c>
      <c r="J20" s="176">
        <v>19823.8</v>
      </c>
      <c r="L20" s="175" t="s">
        <v>130</v>
      </c>
      <c r="M20" s="176">
        <v>21427.4</v>
      </c>
      <c r="N20" s="175">
        <v>157.80000000000001</v>
      </c>
      <c r="O20" s="175">
        <v>0</v>
      </c>
      <c r="P20" s="176">
        <v>21585.200000000001</v>
      </c>
      <c r="Q20" s="176">
        <v>2667.9</v>
      </c>
      <c r="R20" s="175">
        <v>33.299999999999997</v>
      </c>
      <c r="S20" s="175">
        <v>782.1</v>
      </c>
      <c r="T20" s="175">
        <v>11.7</v>
      </c>
      <c r="U20" s="176">
        <v>25080.2</v>
      </c>
      <c r="V20" s="223"/>
      <c r="W20" s="175" t="s">
        <v>130</v>
      </c>
      <c r="X20" s="176">
        <v>25813</v>
      </c>
      <c r="Y20" s="175">
        <v>127.6</v>
      </c>
      <c r="Z20" s="175">
        <v>4.3</v>
      </c>
      <c r="AA20" s="176">
        <v>25944.9</v>
      </c>
      <c r="AB20" s="176">
        <v>3290.2</v>
      </c>
      <c r="AC20" s="175">
        <v>32.700000000000003</v>
      </c>
      <c r="AD20" s="175">
        <v>1115.0999999999999</v>
      </c>
      <c r="AE20" s="175">
        <v>9.8000000000000007</v>
      </c>
      <c r="AF20" s="176">
        <v>30392.7</v>
      </c>
      <c r="AI20" s="177" t="s">
        <v>286</v>
      </c>
      <c r="AJ20" s="177" t="s">
        <v>279</v>
      </c>
      <c r="AK20" s="177" t="s">
        <v>278</v>
      </c>
      <c r="AL20" s="268">
        <v>23419</v>
      </c>
      <c r="AM20" s="177">
        <v>136.6</v>
      </c>
      <c r="AN20" s="177">
        <v>7.5</v>
      </c>
      <c r="AO20" s="268">
        <v>23563.1</v>
      </c>
      <c r="AP20" s="268">
        <v>3834.1</v>
      </c>
      <c r="AQ20" s="177">
        <v>35.700000000000003</v>
      </c>
      <c r="AR20" s="268">
        <v>1142</v>
      </c>
      <c r="AS20" s="177">
        <v>9.6999999999999993</v>
      </c>
      <c r="AT20" s="268">
        <v>28584.6</v>
      </c>
      <c r="AW20" s="177" t="s">
        <v>286</v>
      </c>
      <c r="AX20" s="177" t="s">
        <v>279</v>
      </c>
      <c r="AY20" s="177" t="s">
        <v>278</v>
      </c>
      <c r="AZ20" s="268">
        <v>41059.1</v>
      </c>
      <c r="BA20" s="177">
        <v>132.1</v>
      </c>
      <c r="BB20" s="177">
        <v>7.4</v>
      </c>
      <c r="BC20" s="268">
        <v>41198.6</v>
      </c>
      <c r="BD20" s="268">
        <v>4049.2</v>
      </c>
      <c r="BE20" s="177">
        <v>23.2</v>
      </c>
      <c r="BF20" s="268">
        <v>1245.4000000000001</v>
      </c>
      <c r="BG20" s="177">
        <v>12</v>
      </c>
      <c r="BH20" s="268">
        <v>46528.4</v>
      </c>
      <c r="BM20" s="177" t="s">
        <v>271</v>
      </c>
      <c r="BN20" s="177" t="s">
        <v>279</v>
      </c>
      <c r="BO20" s="177" t="s">
        <v>278</v>
      </c>
      <c r="BP20" s="177" t="s">
        <v>370</v>
      </c>
      <c r="BQ20" s="268">
        <v>47744.1</v>
      </c>
      <c r="BR20" s="177">
        <v>154.19999999999999</v>
      </c>
      <c r="BS20" s="177">
        <v>5.0999999999999996</v>
      </c>
      <c r="BT20" s="268">
        <v>47903.4</v>
      </c>
      <c r="BU20" s="268">
        <v>5684.4</v>
      </c>
      <c r="BV20" s="177">
        <v>24.5</v>
      </c>
      <c r="BW20" s="268">
        <v>1899.5</v>
      </c>
      <c r="BX20" s="177">
        <v>12</v>
      </c>
      <c r="BY20" s="268">
        <v>55523.8</v>
      </c>
      <c r="CC20" s="177" t="s">
        <v>271</v>
      </c>
      <c r="CD20" s="177" t="s">
        <v>279</v>
      </c>
      <c r="CE20" s="177" t="s">
        <v>278</v>
      </c>
      <c r="CF20" s="177" t="s">
        <v>370</v>
      </c>
      <c r="CG20" s="177" t="s">
        <v>375</v>
      </c>
      <c r="CH20" s="268">
        <v>41419.199999999997</v>
      </c>
      <c r="CI20" s="177">
        <v>169.5</v>
      </c>
      <c r="CJ20" s="177">
        <v>15.7</v>
      </c>
      <c r="CK20" s="268">
        <v>41604.400000000001</v>
      </c>
      <c r="CL20" s="268">
        <v>7464</v>
      </c>
      <c r="CM20" s="177">
        <v>96.4</v>
      </c>
      <c r="CN20" s="268">
        <v>1539.8</v>
      </c>
      <c r="CO20" s="177">
        <v>12.8</v>
      </c>
      <c r="CP20" s="268">
        <v>50717.4</v>
      </c>
    </row>
    <row r="21" spans="1:94" ht="15.75" x14ac:dyDescent="0.25">
      <c r="A21" s="175" t="s">
        <v>156</v>
      </c>
      <c r="B21" s="176">
        <v>17027.599999999999</v>
      </c>
      <c r="C21" s="175">
        <v>148.80000000000001</v>
      </c>
      <c r="D21" s="175">
        <v>0</v>
      </c>
      <c r="E21" s="176">
        <v>17176.400000000001</v>
      </c>
      <c r="F21" s="176">
        <v>2497.1999999999998</v>
      </c>
      <c r="G21" s="175">
        <v>11.3</v>
      </c>
      <c r="H21" s="175">
        <v>125.2</v>
      </c>
      <c r="I21" s="175">
        <v>11.5</v>
      </c>
      <c r="J21" s="176">
        <v>19821.599999999999</v>
      </c>
      <c r="L21" s="175" t="s">
        <v>156</v>
      </c>
      <c r="M21" s="176">
        <v>21426.9</v>
      </c>
      <c r="N21" s="175">
        <v>155.80000000000001</v>
      </c>
      <c r="O21" s="175">
        <v>0</v>
      </c>
      <c r="P21" s="176">
        <v>21582.7</v>
      </c>
      <c r="Q21" s="176">
        <v>2667.9</v>
      </c>
      <c r="R21" s="175">
        <v>25.2</v>
      </c>
      <c r="S21" s="175">
        <v>782.1</v>
      </c>
      <c r="T21" s="175">
        <v>11.7</v>
      </c>
      <c r="U21" s="176">
        <v>25069.599999999999</v>
      </c>
      <c r="V21" s="223"/>
      <c r="W21" s="175" t="s">
        <v>156</v>
      </c>
      <c r="X21" s="176">
        <v>25812.3</v>
      </c>
      <c r="Y21" s="175">
        <v>124</v>
      </c>
      <c r="Z21" s="175">
        <v>0</v>
      </c>
      <c r="AA21" s="176">
        <v>25936.3</v>
      </c>
      <c r="AB21" s="176">
        <v>3290.2</v>
      </c>
      <c r="AC21" s="175">
        <v>32.700000000000003</v>
      </c>
      <c r="AD21" s="175">
        <v>1115.0999999999999</v>
      </c>
      <c r="AE21" s="175">
        <v>9.8000000000000007</v>
      </c>
      <c r="AF21" s="176">
        <v>30384.1</v>
      </c>
      <c r="AI21" s="177" t="s">
        <v>292</v>
      </c>
      <c r="AJ21" s="177" t="s">
        <v>291</v>
      </c>
      <c r="AL21" s="268">
        <v>23418.6</v>
      </c>
      <c r="AM21" s="177">
        <v>133</v>
      </c>
      <c r="AN21" s="177">
        <v>0</v>
      </c>
      <c r="AO21" s="268">
        <v>23551.599999999999</v>
      </c>
      <c r="AP21" s="268">
        <v>3834.1</v>
      </c>
      <c r="AQ21" s="177">
        <v>24.7</v>
      </c>
      <c r="AR21" s="268">
        <v>1142</v>
      </c>
      <c r="AS21" s="177">
        <v>9.6999999999999993</v>
      </c>
      <c r="AT21" s="268">
        <v>28562.1</v>
      </c>
      <c r="AW21" s="177" t="s">
        <v>292</v>
      </c>
      <c r="AX21" s="177" t="s">
        <v>291</v>
      </c>
      <c r="AZ21" s="268">
        <v>41058.800000000003</v>
      </c>
      <c r="BA21" s="177">
        <v>129.19999999999999</v>
      </c>
      <c r="BB21" s="177">
        <v>0</v>
      </c>
      <c r="BC21" s="268">
        <v>41188</v>
      </c>
      <c r="BD21" s="268">
        <v>4049.2</v>
      </c>
      <c r="BE21" s="177">
        <v>4.0999999999999996</v>
      </c>
      <c r="BF21" s="268">
        <v>1245.4000000000001</v>
      </c>
      <c r="BG21" s="177">
        <v>12</v>
      </c>
      <c r="BH21" s="268">
        <v>46498.7</v>
      </c>
      <c r="BM21" s="177" t="s">
        <v>286</v>
      </c>
      <c r="BN21" s="177" t="s">
        <v>291</v>
      </c>
      <c r="BQ21" s="268">
        <v>47742.8</v>
      </c>
      <c r="BR21" s="177">
        <v>146.80000000000001</v>
      </c>
      <c r="BS21" s="177">
        <v>0</v>
      </c>
      <c r="BT21" s="268">
        <v>47889.599999999999</v>
      </c>
      <c r="BU21" s="268">
        <v>5684.4</v>
      </c>
      <c r="BV21" s="177">
        <v>11.9</v>
      </c>
      <c r="BW21" s="268">
        <v>1899.5</v>
      </c>
      <c r="BX21" s="177">
        <v>10.6</v>
      </c>
      <c r="BY21" s="268">
        <v>55496</v>
      </c>
      <c r="CC21" s="177" t="s">
        <v>286</v>
      </c>
      <c r="CD21" s="177" t="s">
        <v>291</v>
      </c>
      <c r="CH21" s="268">
        <v>41415.4</v>
      </c>
      <c r="CI21" s="177">
        <v>163.69999999999999</v>
      </c>
      <c r="CJ21" s="177">
        <v>0</v>
      </c>
      <c r="CK21" s="268">
        <v>41579.1</v>
      </c>
      <c r="CL21" s="268">
        <v>7464</v>
      </c>
      <c r="CM21" s="177">
        <v>57.3</v>
      </c>
      <c r="CN21" s="268">
        <v>1539.8</v>
      </c>
      <c r="CO21" s="177">
        <v>10.8</v>
      </c>
      <c r="CP21" s="268">
        <v>50651</v>
      </c>
    </row>
    <row r="22" spans="1:94" ht="15.75" x14ac:dyDescent="0.25">
      <c r="A22" s="175" t="s">
        <v>157</v>
      </c>
      <c r="B22" s="176">
        <v>4294.7</v>
      </c>
      <c r="C22" s="175">
        <v>0</v>
      </c>
      <c r="D22" s="175">
        <v>0</v>
      </c>
      <c r="E22" s="176">
        <v>4294.7</v>
      </c>
      <c r="F22" s="176">
        <v>1448.4</v>
      </c>
      <c r="G22" s="175">
        <v>11.3</v>
      </c>
      <c r="H22" s="175">
        <v>125.2</v>
      </c>
      <c r="I22" s="175">
        <v>0</v>
      </c>
      <c r="J22" s="176">
        <v>5879.6</v>
      </c>
      <c r="L22" s="175" t="s">
        <v>157</v>
      </c>
      <c r="M22" s="176">
        <v>7760.5</v>
      </c>
      <c r="N22" s="175">
        <v>0.5</v>
      </c>
      <c r="O22" s="175">
        <v>0</v>
      </c>
      <c r="P22" s="176">
        <v>7761</v>
      </c>
      <c r="Q22" s="176">
        <v>1547.4</v>
      </c>
      <c r="R22" s="175">
        <v>25.2</v>
      </c>
      <c r="S22" s="175">
        <v>782.1</v>
      </c>
      <c r="T22" s="175">
        <v>0</v>
      </c>
      <c r="U22" s="176">
        <v>10115.700000000001</v>
      </c>
      <c r="V22" s="223"/>
      <c r="W22" s="175" t="s">
        <v>157</v>
      </c>
      <c r="X22" s="176">
        <v>10185</v>
      </c>
      <c r="Y22" s="175">
        <v>0.3</v>
      </c>
      <c r="Z22" s="175">
        <v>0</v>
      </c>
      <c r="AA22" s="176">
        <v>10185.299999999999</v>
      </c>
      <c r="AB22" s="176">
        <v>1908.3</v>
      </c>
      <c r="AC22" s="175">
        <v>23.9</v>
      </c>
      <c r="AD22" s="175">
        <v>1115.0999999999999</v>
      </c>
      <c r="AE22" s="175">
        <v>0</v>
      </c>
      <c r="AF22" s="176">
        <v>13232.6</v>
      </c>
      <c r="AI22" s="177" t="s">
        <v>292</v>
      </c>
      <c r="AJ22" s="177" t="s">
        <v>291</v>
      </c>
      <c r="AK22" s="177" t="s">
        <v>293</v>
      </c>
      <c r="AL22" s="268">
        <v>9787.5</v>
      </c>
      <c r="AM22" s="177">
        <v>0.2</v>
      </c>
      <c r="AN22" s="177">
        <v>0</v>
      </c>
      <c r="AO22" s="268">
        <v>9787.7000000000007</v>
      </c>
      <c r="AP22" s="268">
        <v>2223.8000000000002</v>
      </c>
      <c r="AQ22" s="177">
        <v>24.7</v>
      </c>
      <c r="AR22" s="268">
        <v>1142</v>
      </c>
      <c r="AS22" s="177">
        <v>0</v>
      </c>
      <c r="AT22" s="268">
        <v>13178.2</v>
      </c>
      <c r="AW22" s="177" t="s">
        <v>292</v>
      </c>
      <c r="AX22" s="177" t="s">
        <v>291</v>
      </c>
      <c r="AY22" s="177" t="s">
        <v>293</v>
      </c>
      <c r="AZ22" s="268">
        <v>13562.9</v>
      </c>
      <c r="BA22" s="177">
        <v>0.4</v>
      </c>
      <c r="BB22" s="177">
        <v>0</v>
      </c>
      <c r="BC22" s="268">
        <v>13563.3</v>
      </c>
      <c r="BD22" s="268">
        <v>2429.5</v>
      </c>
      <c r="BE22" s="177">
        <v>4.0999999999999996</v>
      </c>
      <c r="BF22" s="268">
        <v>1245.4000000000001</v>
      </c>
      <c r="BG22" s="177">
        <v>3.5</v>
      </c>
      <c r="BH22" s="268">
        <v>17245.8</v>
      </c>
      <c r="BM22" s="177" t="s">
        <v>292</v>
      </c>
      <c r="BN22" s="177" t="s">
        <v>291</v>
      </c>
      <c r="BO22" s="177" t="s">
        <v>293</v>
      </c>
      <c r="BP22" s="177" t="s">
        <v>380</v>
      </c>
      <c r="BQ22" s="268">
        <v>18535.400000000001</v>
      </c>
      <c r="BR22" s="177">
        <v>0.4</v>
      </c>
      <c r="BS22" s="177">
        <v>0</v>
      </c>
      <c r="BT22" s="268">
        <v>18535.8</v>
      </c>
      <c r="BU22" s="268">
        <v>2363.6999999999998</v>
      </c>
      <c r="BV22" s="177">
        <v>11.9</v>
      </c>
      <c r="BW22" s="268">
        <v>1899.5</v>
      </c>
      <c r="BX22" s="177">
        <v>3</v>
      </c>
      <c r="BY22" s="268">
        <v>22813.9</v>
      </c>
      <c r="CC22" s="177" t="s">
        <v>292</v>
      </c>
      <c r="CD22" s="177" t="s">
        <v>291</v>
      </c>
      <c r="CE22" s="177" t="s">
        <v>293</v>
      </c>
      <c r="CF22" s="177" t="s">
        <v>380</v>
      </c>
      <c r="CG22" s="177" t="s">
        <v>381</v>
      </c>
      <c r="CH22" s="268">
        <v>21747.599999999999</v>
      </c>
      <c r="CI22" s="177">
        <v>0.5</v>
      </c>
      <c r="CJ22" s="177">
        <v>0</v>
      </c>
      <c r="CK22" s="268">
        <v>21748.1</v>
      </c>
      <c r="CL22" s="268">
        <v>3209.5</v>
      </c>
      <c r="CM22" s="177">
        <v>57.3</v>
      </c>
      <c r="CN22" s="268">
        <v>1539.8</v>
      </c>
      <c r="CO22" s="177">
        <v>2.9</v>
      </c>
      <c r="CP22" s="268">
        <v>26557.599999999999</v>
      </c>
    </row>
    <row r="23" spans="1:94" ht="15.75" x14ac:dyDescent="0.25">
      <c r="A23" s="175" t="s">
        <v>158</v>
      </c>
      <c r="B23" s="176">
        <v>12732.9</v>
      </c>
      <c r="C23" s="175">
        <v>148.80000000000001</v>
      </c>
      <c r="D23" s="175">
        <v>0</v>
      </c>
      <c r="E23" s="176">
        <v>12881.7</v>
      </c>
      <c r="F23" s="176">
        <v>1048.8</v>
      </c>
      <c r="G23" s="175">
        <v>0</v>
      </c>
      <c r="H23" s="175">
        <v>0</v>
      </c>
      <c r="I23" s="175">
        <v>11.5</v>
      </c>
      <c r="J23" s="176">
        <v>13942</v>
      </c>
      <c r="L23" s="175" t="s">
        <v>158</v>
      </c>
      <c r="M23" s="176">
        <v>13666.4</v>
      </c>
      <c r="N23" s="175">
        <v>155.30000000000001</v>
      </c>
      <c r="O23" s="175">
        <v>0</v>
      </c>
      <c r="P23" s="176">
        <v>13821.7</v>
      </c>
      <c r="Q23" s="176">
        <v>1120.5</v>
      </c>
      <c r="R23" s="175">
        <v>0</v>
      </c>
      <c r="S23" s="175">
        <v>0</v>
      </c>
      <c r="T23" s="175">
        <v>11.7</v>
      </c>
      <c r="U23" s="176">
        <v>14953.9</v>
      </c>
      <c r="V23" s="223"/>
      <c r="W23" s="175" t="s">
        <v>158</v>
      </c>
      <c r="X23" s="176">
        <v>15627.3</v>
      </c>
      <c r="Y23" s="175">
        <v>123.7</v>
      </c>
      <c r="Z23" s="175">
        <v>0</v>
      </c>
      <c r="AA23" s="176">
        <v>15751</v>
      </c>
      <c r="AB23" s="176">
        <v>1381.9</v>
      </c>
      <c r="AC23" s="175">
        <v>8.8000000000000007</v>
      </c>
      <c r="AD23" s="175">
        <v>0</v>
      </c>
      <c r="AE23" s="175">
        <v>9.8000000000000007</v>
      </c>
      <c r="AF23" s="176">
        <v>17151.5</v>
      </c>
      <c r="AI23" s="177" t="s">
        <v>286</v>
      </c>
      <c r="AJ23" s="177" t="s">
        <v>291</v>
      </c>
      <c r="AK23" s="177" t="s">
        <v>293</v>
      </c>
      <c r="AL23" s="268">
        <v>13631.1</v>
      </c>
      <c r="AM23" s="177">
        <v>132.80000000000001</v>
      </c>
      <c r="AN23" s="177">
        <v>0</v>
      </c>
      <c r="AO23" s="268">
        <v>13763.9</v>
      </c>
      <c r="AP23" s="268">
        <v>1610.3</v>
      </c>
      <c r="AQ23" s="177">
        <v>0</v>
      </c>
      <c r="AR23" s="177">
        <v>0</v>
      </c>
      <c r="AS23" s="177">
        <v>9.6999999999999993</v>
      </c>
      <c r="AT23" s="268">
        <v>15383.9</v>
      </c>
      <c r="AW23" s="177" t="s">
        <v>286</v>
      </c>
      <c r="AX23" s="177" t="s">
        <v>291</v>
      </c>
      <c r="AY23" s="177" t="s">
        <v>293</v>
      </c>
      <c r="AZ23" s="268">
        <v>27495.9</v>
      </c>
      <c r="BA23" s="177">
        <v>128.80000000000001</v>
      </c>
      <c r="BB23" s="177">
        <v>0</v>
      </c>
      <c r="BC23" s="268">
        <v>27624.7</v>
      </c>
      <c r="BD23" s="268">
        <v>1619.7</v>
      </c>
      <c r="BE23" s="177">
        <v>0</v>
      </c>
      <c r="BF23" s="177">
        <v>0</v>
      </c>
      <c r="BG23" s="177">
        <v>8.5</v>
      </c>
      <c r="BH23" s="268">
        <v>29252.9</v>
      </c>
      <c r="BM23" s="177" t="s">
        <v>292</v>
      </c>
      <c r="BN23" s="177" t="s">
        <v>291</v>
      </c>
      <c r="BO23" s="177" t="s">
        <v>293</v>
      </c>
      <c r="BP23" s="177" t="s">
        <v>380</v>
      </c>
      <c r="BQ23" s="268">
        <v>29207.4</v>
      </c>
      <c r="BR23" s="177">
        <v>146.4</v>
      </c>
      <c r="BS23" s="177">
        <v>0</v>
      </c>
      <c r="BT23" s="268">
        <v>29353.8</v>
      </c>
      <c r="BU23" s="268">
        <v>3320.7</v>
      </c>
      <c r="BV23" s="177">
        <v>0</v>
      </c>
      <c r="BW23" s="177">
        <v>0</v>
      </c>
      <c r="BX23" s="177">
        <v>7.6</v>
      </c>
      <c r="BY23" s="268">
        <v>32682.1</v>
      </c>
      <c r="CC23" s="177" t="s">
        <v>292</v>
      </c>
      <c r="CD23" s="177" t="s">
        <v>291</v>
      </c>
      <c r="CE23" s="177" t="s">
        <v>293</v>
      </c>
      <c r="CF23" s="177" t="s">
        <v>380</v>
      </c>
      <c r="CG23" s="177" t="s">
        <v>382</v>
      </c>
      <c r="CH23" s="268">
        <v>19667.8</v>
      </c>
      <c r="CI23" s="177">
        <v>163.19999999999999</v>
      </c>
      <c r="CJ23" s="177">
        <v>0</v>
      </c>
      <c r="CK23" s="268">
        <v>19831</v>
      </c>
      <c r="CL23" s="268">
        <v>4254.5</v>
      </c>
      <c r="CM23" s="177">
        <v>0</v>
      </c>
      <c r="CN23" s="177">
        <v>0</v>
      </c>
      <c r="CO23" s="177">
        <v>7.9</v>
      </c>
      <c r="CP23" s="268">
        <v>24093.4</v>
      </c>
    </row>
    <row r="24" spans="1:94" ht="15.75" x14ac:dyDescent="0.25">
      <c r="A24" s="175" t="s">
        <v>159</v>
      </c>
      <c r="B24" s="175">
        <v>0.7</v>
      </c>
      <c r="C24" s="175">
        <v>1.5</v>
      </c>
      <c r="D24" s="175">
        <v>0</v>
      </c>
      <c r="E24" s="175">
        <v>2.2000000000000002</v>
      </c>
      <c r="F24" s="175">
        <v>0</v>
      </c>
      <c r="G24" s="175">
        <v>0</v>
      </c>
      <c r="H24" s="175">
        <v>0</v>
      </c>
      <c r="I24" s="175">
        <v>0</v>
      </c>
      <c r="J24" s="175">
        <v>2.2000000000000002</v>
      </c>
      <c r="L24" s="175" t="s">
        <v>159</v>
      </c>
      <c r="M24" s="175">
        <v>0.5</v>
      </c>
      <c r="N24" s="175">
        <v>2</v>
      </c>
      <c r="O24" s="175">
        <v>0</v>
      </c>
      <c r="P24" s="175">
        <v>2.5</v>
      </c>
      <c r="Q24" s="175">
        <v>0</v>
      </c>
      <c r="R24" s="175">
        <v>8.1</v>
      </c>
      <c r="S24" s="175">
        <v>0</v>
      </c>
      <c r="T24" s="175">
        <v>0</v>
      </c>
      <c r="U24" s="175">
        <v>10.6</v>
      </c>
      <c r="V24" s="223"/>
      <c r="W24" s="175" t="s">
        <v>159</v>
      </c>
      <c r="X24" s="175">
        <v>0.7</v>
      </c>
      <c r="Y24" s="175">
        <v>3.6</v>
      </c>
      <c r="Z24" s="175">
        <v>4.3</v>
      </c>
      <c r="AA24" s="175">
        <v>8.6</v>
      </c>
      <c r="AB24" s="175">
        <v>0</v>
      </c>
      <c r="AC24" s="175">
        <v>0</v>
      </c>
      <c r="AD24" s="175">
        <v>0</v>
      </c>
      <c r="AE24" s="175">
        <v>0</v>
      </c>
      <c r="AF24" s="175">
        <v>8.6</v>
      </c>
      <c r="AI24" s="177" t="s">
        <v>271</v>
      </c>
      <c r="AJ24" s="177" t="s">
        <v>294</v>
      </c>
      <c r="AK24" s="177" t="s">
        <v>295</v>
      </c>
      <c r="AL24" s="177">
        <v>0.4</v>
      </c>
      <c r="AM24" s="177">
        <v>3.6</v>
      </c>
      <c r="AN24" s="177">
        <v>7.5</v>
      </c>
      <c r="AO24" s="177">
        <v>11.5</v>
      </c>
      <c r="AP24" s="177">
        <v>0</v>
      </c>
      <c r="AQ24" s="177">
        <v>11</v>
      </c>
      <c r="AR24" s="177">
        <v>0</v>
      </c>
      <c r="AS24" s="177">
        <v>0</v>
      </c>
      <c r="AT24" s="177">
        <v>22.5</v>
      </c>
      <c r="AW24" s="177" t="s">
        <v>271</v>
      </c>
      <c r="AX24" s="177" t="s">
        <v>294</v>
      </c>
      <c r="AY24" s="177" t="s">
        <v>295</v>
      </c>
      <c r="AZ24" s="177">
        <v>0.3</v>
      </c>
      <c r="BA24" s="177">
        <v>2.9</v>
      </c>
      <c r="BB24" s="177">
        <v>7.4</v>
      </c>
      <c r="BC24" s="177">
        <v>10.6</v>
      </c>
      <c r="BD24" s="177">
        <v>0</v>
      </c>
      <c r="BE24" s="177">
        <v>19.100000000000001</v>
      </c>
      <c r="BF24" s="177">
        <v>0</v>
      </c>
      <c r="BG24" s="177">
        <v>0</v>
      </c>
      <c r="BH24" s="177">
        <v>29.7</v>
      </c>
      <c r="BM24" s="177" t="s">
        <v>286</v>
      </c>
      <c r="BN24" s="177" t="s">
        <v>294</v>
      </c>
      <c r="BO24" s="177" t="s">
        <v>295</v>
      </c>
      <c r="BQ24" s="177">
        <v>1.3</v>
      </c>
      <c r="BR24" s="177">
        <v>7.4</v>
      </c>
      <c r="BS24" s="177">
        <v>5.0999999999999996</v>
      </c>
      <c r="BT24" s="177">
        <v>13.8</v>
      </c>
      <c r="BU24" s="177">
        <v>0</v>
      </c>
      <c r="BV24" s="177">
        <v>12.6</v>
      </c>
      <c r="BW24" s="177">
        <v>0</v>
      </c>
      <c r="BX24" s="177">
        <v>1.4</v>
      </c>
      <c r="BY24" s="177">
        <v>27.8</v>
      </c>
      <c r="CC24" s="177" t="s">
        <v>286</v>
      </c>
      <c r="CD24" s="177" t="s">
        <v>294</v>
      </c>
      <c r="CE24" s="177" t="s">
        <v>295</v>
      </c>
      <c r="CH24" s="177">
        <v>3.8</v>
      </c>
      <c r="CI24" s="177">
        <v>5.8</v>
      </c>
      <c r="CJ24" s="177">
        <v>15.7</v>
      </c>
      <c r="CK24" s="177">
        <v>25.3</v>
      </c>
      <c r="CL24" s="177">
        <v>0</v>
      </c>
      <c r="CM24" s="177">
        <v>39.1</v>
      </c>
      <c r="CN24" s="177">
        <v>0</v>
      </c>
      <c r="CO24" s="177">
        <v>2</v>
      </c>
      <c r="CP24" s="177">
        <v>66.400000000000006</v>
      </c>
    </row>
    <row r="25" spans="1:94" ht="15.75" x14ac:dyDescent="0.25">
      <c r="A25" s="175" t="s">
        <v>160</v>
      </c>
      <c r="B25" s="176">
        <v>3844.2</v>
      </c>
      <c r="C25" s="175">
        <v>1.9</v>
      </c>
      <c r="D25" s="176">
        <v>46788.2</v>
      </c>
      <c r="E25" s="176">
        <v>50634.3</v>
      </c>
      <c r="F25" s="175">
        <v>0</v>
      </c>
      <c r="G25" s="175">
        <v>0</v>
      </c>
      <c r="H25" s="175">
        <v>0</v>
      </c>
      <c r="I25" s="175">
        <v>0</v>
      </c>
      <c r="J25" s="176">
        <v>50634.3</v>
      </c>
      <c r="L25" s="175" t="s">
        <v>160</v>
      </c>
      <c r="M25" s="176">
        <v>5424.5</v>
      </c>
      <c r="N25" s="175">
        <v>2.2999999999999998</v>
      </c>
      <c r="O25" s="176">
        <v>58989.1</v>
      </c>
      <c r="P25" s="176">
        <v>64415.9</v>
      </c>
      <c r="Q25" s="175">
        <v>0</v>
      </c>
      <c r="R25" s="175">
        <v>0</v>
      </c>
      <c r="S25" s="175">
        <v>0</v>
      </c>
      <c r="T25" s="175">
        <v>0</v>
      </c>
      <c r="U25" s="176">
        <v>64415.9</v>
      </c>
      <c r="V25" s="223"/>
      <c r="W25" s="175" t="s">
        <v>160</v>
      </c>
      <c r="X25" s="176">
        <v>7823.4</v>
      </c>
      <c r="Y25" s="175">
        <v>2.2999999999999998</v>
      </c>
      <c r="Z25" s="176">
        <v>75266</v>
      </c>
      <c r="AA25" s="176">
        <v>83091.7</v>
      </c>
      <c r="AB25" s="175">
        <v>0</v>
      </c>
      <c r="AC25" s="175">
        <v>0</v>
      </c>
      <c r="AD25" s="175">
        <v>0</v>
      </c>
      <c r="AE25" s="175">
        <v>0</v>
      </c>
      <c r="AF25" s="176">
        <v>83091.7</v>
      </c>
      <c r="AI25" s="177" t="s">
        <v>271</v>
      </c>
      <c r="AJ25" s="177" t="s">
        <v>296</v>
      </c>
      <c r="AK25" s="177" t="s">
        <v>278</v>
      </c>
      <c r="AL25" s="268">
        <v>11591.7</v>
      </c>
      <c r="AM25" s="177">
        <v>2.2999999999999998</v>
      </c>
      <c r="AN25" s="268">
        <v>94297.8</v>
      </c>
      <c r="AO25" s="268">
        <v>105891.8</v>
      </c>
      <c r="AP25" s="177">
        <v>0</v>
      </c>
      <c r="AQ25" s="177">
        <v>0</v>
      </c>
      <c r="AR25" s="177">
        <v>0</v>
      </c>
      <c r="AS25" s="177">
        <v>0</v>
      </c>
      <c r="AT25" s="268">
        <v>105891.8</v>
      </c>
      <c r="AW25" s="177" t="s">
        <v>271</v>
      </c>
      <c r="AX25" s="177" t="s">
        <v>296</v>
      </c>
      <c r="AY25" s="177" t="s">
        <v>278</v>
      </c>
      <c r="AZ25" s="268">
        <v>17268.8</v>
      </c>
      <c r="BA25" s="177">
        <v>6.6</v>
      </c>
      <c r="BB25" s="268">
        <v>129142.7</v>
      </c>
      <c r="BC25" s="268">
        <v>146418.1</v>
      </c>
      <c r="BD25" s="177">
        <v>0</v>
      </c>
      <c r="BE25" s="177">
        <v>0</v>
      </c>
      <c r="BF25" s="177">
        <v>0</v>
      </c>
      <c r="BG25" s="177">
        <v>0</v>
      </c>
      <c r="BH25" s="268">
        <v>146418.1</v>
      </c>
      <c r="BM25" s="177" t="s">
        <v>271</v>
      </c>
      <c r="BN25" s="177" t="s">
        <v>296</v>
      </c>
      <c r="BO25" s="177" t="s">
        <v>278</v>
      </c>
      <c r="BP25" s="177" t="s">
        <v>370</v>
      </c>
      <c r="BQ25" s="268">
        <v>26081</v>
      </c>
      <c r="BR25" s="177">
        <v>6.5</v>
      </c>
      <c r="BS25" s="268">
        <v>178269.3</v>
      </c>
      <c r="BT25" s="268">
        <v>204356.8</v>
      </c>
      <c r="BU25" s="177">
        <v>0</v>
      </c>
      <c r="BV25" s="177">
        <v>0</v>
      </c>
      <c r="BW25" s="177">
        <v>0</v>
      </c>
      <c r="BX25" s="177">
        <v>0</v>
      </c>
      <c r="BY25" s="268">
        <v>204356.8</v>
      </c>
      <c r="CC25" s="177" t="s">
        <v>271</v>
      </c>
      <c r="CD25" s="177" t="s">
        <v>296</v>
      </c>
      <c r="CE25" s="177" t="s">
        <v>278</v>
      </c>
      <c r="CF25" s="177" t="s">
        <v>370</v>
      </c>
      <c r="CG25" s="177" t="s">
        <v>371</v>
      </c>
      <c r="CH25" s="268">
        <v>35528.400000000001</v>
      </c>
      <c r="CI25" s="177">
        <v>16.3</v>
      </c>
      <c r="CJ25" s="268">
        <v>236327.3</v>
      </c>
      <c r="CK25" s="268">
        <v>271872</v>
      </c>
      <c r="CL25" s="177">
        <v>0</v>
      </c>
      <c r="CM25" s="177">
        <v>0</v>
      </c>
      <c r="CN25" s="177">
        <v>0</v>
      </c>
      <c r="CO25" s="177">
        <v>0</v>
      </c>
      <c r="CP25" s="268">
        <v>271872</v>
      </c>
    </row>
    <row r="26" spans="1:94" ht="15.75" x14ac:dyDescent="0.25">
      <c r="A26" s="175" t="s">
        <v>161</v>
      </c>
      <c r="B26" s="175">
        <v>20.2</v>
      </c>
      <c r="C26" s="175">
        <v>0.9</v>
      </c>
      <c r="D26" s="175">
        <v>0.1</v>
      </c>
      <c r="E26" s="175">
        <v>21.2</v>
      </c>
      <c r="F26" s="175">
        <v>0</v>
      </c>
      <c r="G26" s="175">
        <v>863.5</v>
      </c>
      <c r="H26" s="175">
        <v>5.8</v>
      </c>
      <c r="I26" s="175">
        <v>0.2</v>
      </c>
      <c r="J26" s="175">
        <v>890.7</v>
      </c>
      <c r="L26" s="175" t="s">
        <v>161</v>
      </c>
      <c r="M26" s="175">
        <v>13.2</v>
      </c>
      <c r="N26" s="175">
        <v>1</v>
      </c>
      <c r="O26" s="175">
        <v>0.2</v>
      </c>
      <c r="P26" s="175">
        <v>14.4</v>
      </c>
      <c r="Q26" s="175">
        <v>0</v>
      </c>
      <c r="R26" s="175">
        <v>3688.2</v>
      </c>
      <c r="S26" s="175">
        <v>4</v>
      </c>
      <c r="T26" s="175">
        <v>0.2</v>
      </c>
      <c r="U26" s="175">
        <v>3706.8</v>
      </c>
      <c r="V26" s="223"/>
      <c r="W26" s="175" t="s">
        <v>161</v>
      </c>
      <c r="X26" s="175">
        <v>5.4</v>
      </c>
      <c r="Y26" s="175">
        <v>1.1000000000000001</v>
      </c>
      <c r="Z26" s="175">
        <v>0.2</v>
      </c>
      <c r="AA26" s="175">
        <v>6.7</v>
      </c>
      <c r="AB26" s="175">
        <v>0</v>
      </c>
      <c r="AC26" s="175">
        <v>2847.6</v>
      </c>
      <c r="AD26" s="175">
        <v>18.600000000000001</v>
      </c>
      <c r="AE26" s="175">
        <v>0.2</v>
      </c>
      <c r="AF26" s="175">
        <v>2873.1</v>
      </c>
      <c r="AI26" s="177" t="s">
        <v>271</v>
      </c>
      <c r="AJ26" s="177" t="s">
        <v>281</v>
      </c>
      <c r="AK26" s="177" t="s">
        <v>285</v>
      </c>
      <c r="AL26" s="177">
        <v>10.8</v>
      </c>
      <c r="AM26" s="177">
        <v>1.7</v>
      </c>
      <c r="AN26" s="177">
        <v>0.2</v>
      </c>
      <c r="AO26" s="177">
        <v>12.7</v>
      </c>
      <c r="AP26" s="177">
        <v>0</v>
      </c>
      <c r="AQ26" s="268">
        <v>5111.6000000000004</v>
      </c>
      <c r="AR26" s="177">
        <v>12</v>
      </c>
      <c r="AS26" s="177">
        <v>0.1</v>
      </c>
      <c r="AT26" s="268">
        <v>5136.3999999999996</v>
      </c>
      <c r="AW26" s="177" t="s">
        <v>271</v>
      </c>
      <c r="AX26" s="177" t="s">
        <v>281</v>
      </c>
      <c r="AY26" s="177" t="s">
        <v>285</v>
      </c>
      <c r="AZ26" s="177">
        <v>12.3</v>
      </c>
      <c r="BA26" s="177">
        <v>2.6</v>
      </c>
      <c r="BB26" s="177">
        <v>0.2</v>
      </c>
      <c r="BC26" s="177">
        <v>15.1</v>
      </c>
      <c r="BD26" s="177">
        <v>0</v>
      </c>
      <c r="BE26" s="268">
        <v>10990.3</v>
      </c>
      <c r="BF26" s="177">
        <v>31.7</v>
      </c>
      <c r="BG26" s="177">
        <v>0.2</v>
      </c>
      <c r="BH26" s="268">
        <v>11037.3</v>
      </c>
      <c r="BM26" s="177" t="s">
        <v>271</v>
      </c>
      <c r="BN26" s="177" t="s">
        <v>281</v>
      </c>
      <c r="BO26" s="177" t="s">
        <v>285</v>
      </c>
      <c r="BP26" s="177" t="s">
        <v>270</v>
      </c>
      <c r="BQ26" s="177">
        <v>14.4</v>
      </c>
      <c r="BR26" s="177">
        <v>3.8</v>
      </c>
      <c r="BS26" s="177">
        <v>0.3</v>
      </c>
      <c r="BT26" s="177">
        <v>18.5</v>
      </c>
      <c r="BU26" s="177">
        <v>0</v>
      </c>
      <c r="BV26" s="268">
        <v>19547.900000000001</v>
      </c>
      <c r="BW26" s="177">
        <v>83.3</v>
      </c>
      <c r="BX26" s="177">
        <v>3.7</v>
      </c>
      <c r="BY26" s="268">
        <v>19653.400000000001</v>
      </c>
      <c r="CC26" s="177" t="s">
        <v>271</v>
      </c>
      <c r="CD26" s="177" t="s">
        <v>281</v>
      </c>
      <c r="CE26" s="177" t="s">
        <v>285</v>
      </c>
      <c r="CF26" s="177" t="s">
        <v>270</v>
      </c>
      <c r="CH26" s="177">
        <v>30.5</v>
      </c>
      <c r="CI26" s="177">
        <v>49.1</v>
      </c>
      <c r="CJ26" s="177">
        <v>1</v>
      </c>
      <c r="CK26" s="177">
        <v>80.599999999999994</v>
      </c>
      <c r="CL26" s="177">
        <v>0</v>
      </c>
      <c r="CM26" s="268">
        <v>27934.1</v>
      </c>
      <c r="CN26" s="177">
        <v>23.3</v>
      </c>
      <c r="CO26" s="177">
        <v>24.5</v>
      </c>
      <c r="CP26" s="268">
        <v>28062.5</v>
      </c>
    </row>
    <row r="27" spans="1:94" ht="15.75" x14ac:dyDescent="0.25">
      <c r="A27" s="175" t="s">
        <v>131</v>
      </c>
      <c r="B27" s="176">
        <v>17344.8</v>
      </c>
      <c r="C27" s="176">
        <v>1902.8</v>
      </c>
      <c r="D27" s="176">
        <v>5227.5</v>
      </c>
      <c r="E27" s="176">
        <v>24475.1</v>
      </c>
      <c r="F27" s="176">
        <v>26661.5</v>
      </c>
      <c r="G27" s="175">
        <v>675.3</v>
      </c>
      <c r="H27" s="176">
        <v>3230.8</v>
      </c>
      <c r="I27" s="176">
        <v>5541.2</v>
      </c>
      <c r="J27" s="176">
        <v>60583.9</v>
      </c>
      <c r="L27" s="175" t="s">
        <v>131</v>
      </c>
      <c r="M27" s="176">
        <v>29380.2</v>
      </c>
      <c r="N27" s="176">
        <v>4678</v>
      </c>
      <c r="O27" s="176">
        <v>6279.9</v>
      </c>
      <c r="P27" s="176">
        <v>40338.1</v>
      </c>
      <c r="Q27" s="176">
        <v>34925.4</v>
      </c>
      <c r="R27" s="175">
        <v>250.2</v>
      </c>
      <c r="S27" s="176">
        <v>3984.3</v>
      </c>
      <c r="T27" s="176">
        <v>8015.7</v>
      </c>
      <c r="U27" s="176">
        <v>87513.7</v>
      </c>
      <c r="V27" s="223"/>
      <c r="W27" s="175" t="s">
        <v>131</v>
      </c>
      <c r="X27" s="176">
        <v>34284.6</v>
      </c>
      <c r="Y27" s="176">
        <v>3591</v>
      </c>
      <c r="Z27" s="176">
        <v>10074.799999999999</v>
      </c>
      <c r="AA27" s="176">
        <v>47950.400000000001</v>
      </c>
      <c r="AB27" s="176">
        <v>40516.699999999997</v>
      </c>
      <c r="AC27" s="175">
        <v>114.8</v>
      </c>
      <c r="AD27" s="176">
        <v>6440.3</v>
      </c>
      <c r="AE27" s="176">
        <v>10441.9</v>
      </c>
      <c r="AF27" s="176">
        <v>105464.1</v>
      </c>
      <c r="AI27" s="177" t="s">
        <v>286</v>
      </c>
      <c r="AJ27" s="177" t="s">
        <v>280</v>
      </c>
      <c r="AK27" s="177" t="s">
        <v>270</v>
      </c>
      <c r="AL27" s="268">
        <v>46325.599999999999</v>
      </c>
      <c r="AM27" s="268">
        <v>4542</v>
      </c>
      <c r="AN27" s="268">
        <v>19262.5</v>
      </c>
      <c r="AO27" s="268">
        <v>70130.100000000006</v>
      </c>
      <c r="AP27" s="268">
        <v>53063.8</v>
      </c>
      <c r="AQ27" s="177">
        <v>340.3</v>
      </c>
      <c r="AR27" s="268">
        <v>9527.7000000000007</v>
      </c>
      <c r="AS27" s="268">
        <v>14896.9</v>
      </c>
      <c r="AT27" s="268">
        <v>147958.79999999999</v>
      </c>
      <c r="AW27" s="177" t="s">
        <v>286</v>
      </c>
      <c r="AX27" s="177" t="s">
        <v>280</v>
      </c>
      <c r="AY27" s="177" t="s">
        <v>270</v>
      </c>
      <c r="AZ27" s="268">
        <v>70277.7</v>
      </c>
      <c r="BA27" s="268">
        <v>2515.1</v>
      </c>
      <c r="BB27" s="268">
        <v>22550.7</v>
      </c>
      <c r="BC27" s="268">
        <v>95343.5</v>
      </c>
      <c r="BD27" s="268">
        <v>72269.2</v>
      </c>
      <c r="BE27" s="177">
        <v>230.1</v>
      </c>
      <c r="BF27" s="268">
        <v>15848.4</v>
      </c>
      <c r="BG27" s="268">
        <v>20292.900000000001</v>
      </c>
      <c r="BH27" s="268">
        <v>203984.1</v>
      </c>
      <c r="BM27" s="177" t="s">
        <v>271</v>
      </c>
      <c r="BN27" s="177" t="s">
        <v>280</v>
      </c>
      <c r="BO27" s="177" t="s">
        <v>270</v>
      </c>
      <c r="BQ27" s="268">
        <v>77014</v>
      </c>
      <c r="BR27" s="268">
        <v>2243.5</v>
      </c>
      <c r="BS27" s="268">
        <v>25308.1</v>
      </c>
      <c r="BT27" s="268">
        <v>104565.6</v>
      </c>
      <c r="BU27" s="268">
        <v>87406.1</v>
      </c>
      <c r="BV27" s="177">
        <v>301.10000000000002</v>
      </c>
      <c r="BW27" s="268">
        <v>20849</v>
      </c>
      <c r="BX27" s="268">
        <v>25906.799999999999</v>
      </c>
      <c r="BY27" s="268">
        <v>239028.6</v>
      </c>
      <c r="CC27" s="177" t="s">
        <v>271</v>
      </c>
      <c r="CD27" s="177" t="s">
        <v>280</v>
      </c>
      <c r="CE27" s="177" t="s">
        <v>270</v>
      </c>
      <c r="CH27" s="268">
        <v>103751.8</v>
      </c>
      <c r="CI27" s="268">
        <v>2979.9</v>
      </c>
      <c r="CJ27" s="268">
        <v>34623.5</v>
      </c>
      <c r="CK27" s="268">
        <v>141355.20000000001</v>
      </c>
      <c r="CL27" s="268">
        <v>115302.5</v>
      </c>
      <c r="CM27" s="268">
        <v>1201.3</v>
      </c>
      <c r="CN27" s="268">
        <v>19750.099999999999</v>
      </c>
      <c r="CO27" s="268">
        <v>31832.1</v>
      </c>
      <c r="CP27" s="268">
        <v>309441.2</v>
      </c>
    </row>
    <row r="28" spans="1:94" ht="15.75" x14ac:dyDescent="0.25">
      <c r="A28" s="175" t="s">
        <v>162</v>
      </c>
      <c r="B28" s="176">
        <v>10603.6</v>
      </c>
      <c r="C28" s="176">
        <v>1881.3</v>
      </c>
      <c r="D28" s="176">
        <v>5090</v>
      </c>
      <c r="E28" s="176">
        <v>17574.900000000001</v>
      </c>
      <c r="F28" s="176">
        <v>9878.2000000000007</v>
      </c>
      <c r="G28" s="175">
        <v>67</v>
      </c>
      <c r="H28" s="176">
        <v>3209.9</v>
      </c>
      <c r="I28" s="176">
        <v>5537.2</v>
      </c>
      <c r="J28" s="176">
        <v>36267.199999999997</v>
      </c>
      <c r="L28" s="175" t="s">
        <v>162</v>
      </c>
      <c r="M28" s="176">
        <v>20865.400000000001</v>
      </c>
      <c r="N28" s="176">
        <v>4657.5</v>
      </c>
      <c r="O28" s="176">
        <v>6278.8</v>
      </c>
      <c r="P28" s="176">
        <v>31801.7</v>
      </c>
      <c r="Q28" s="176">
        <v>12876.3</v>
      </c>
      <c r="R28" s="175">
        <v>0.7</v>
      </c>
      <c r="S28" s="176">
        <v>0</v>
      </c>
      <c r="T28" s="176">
        <v>7944.3</v>
      </c>
      <c r="U28" s="176">
        <v>52623</v>
      </c>
      <c r="V28" s="223"/>
      <c r="W28" s="175" t="s">
        <v>162</v>
      </c>
      <c r="X28" s="176">
        <v>23365.8</v>
      </c>
      <c r="Y28" s="176">
        <v>3508.1</v>
      </c>
      <c r="Z28" s="176">
        <v>10073.700000000001</v>
      </c>
      <c r="AA28" s="176">
        <v>36947.599999999999</v>
      </c>
      <c r="AB28" s="176">
        <v>15931.1</v>
      </c>
      <c r="AC28" s="175">
        <v>2.2999999999999998</v>
      </c>
      <c r="AD28" s="176">
        <v>6350.6</v>
      </c>
      <c r="AE28" s="176">
        <v>10437</v>
      </c>
      <c r="AF28" s="176">
        <v>69668.600000000006</v>
      </c>
      <c r="AI28" s="177" t="s">
        <v>286</v>
      </c>
      <c r="AJ28" s="177" t="s">
        <v>297</v>
      </c>
      <c r="AK28" s="177" t="s">
        <v>298</v>
      </c>
      <c r="AL28" s="268">
        <v>31661.3</v>
      </c>
      <c r="AM28" s="268">
        <v>4473.1000000000004</v>
      </c>
      <c r="AN28" s="268">
        <v>19261.599999999999</v>
      </c>
      <c r="AO28" s="268">
        <v>55396</v>
      </c>
      <c r="AP28" s="268">
        <v>19942.099999999999</v>
      </c>
      <c r="AQ28" s="177">
        <v>190.3</v>
      </c>
      <c r="AR28" s="268">
        <v>9293.1</v>
      </c>
      <c r="AS28" s="268">
        <v>14891.6</v>
      </c>
      <c r="AT28" s="268">
        <v>99713.1</v>
      </c>
      <c r="AW28" s="177" t="s">
        <v>286</v>
      </c>
      <c r="AX28" s="177" t="s">
        <v>297</v>
      </c>
      <c r="AY28" s="177" t="s">
        <v>298</v>
      </c>
      <c r="AZ28" s="268">
        <v>50178.8</v>
      </c>
      <c r="BA28" s="268">
        <v>2204.3000000000002</v>
      </c>
      <c r="BB28" s="268">
        <v>22548.3</v>
      </c>
      <c r="BC28" s="268">
        <v>74931.399999999994</v>
      </c>
      <c r="BD28" s="268">
        <v>26543.200000000001</v>
      </c>
      <c r="BE28" s="177">
        <v>229.9</v>
      </c>
      <c r="BF28" s="268">
        <v>15576.2</v>
      </c>
      <c r="BG28" s="268">
        <v>20285.099999999999</v>
      </c>
      <c r="BH28" s="268">
        <v>137565.79999999999</v>
      </c>
      <c r="BM28" s="177" t="s">
        <v>286</v>
      </c>
      <c r="BN28" s="177" t="s">
        <v>297</v>
      </c>
      <c r="BO28" s="177" t="s">
        <v>298</v>
      </c>
      <c r="BP28" s="177" t="s">
        <v>383</v>
      </c>
      <c r="BQ28" s="268">
        <v>51584.800000000003</v>
      </c>
      <c r="BR28" s="268">
        <v>1811.8</v>
      </c>
      <c r="BS28" s="268">
        <v>25305.7</v>
      </c>
      <c r="BT28" s="268">
        <v>78702.3</v>
      </c>
      <c r="BU28" s="268">
        <v>31959.3</v>
      </c>
      <c r="BV28" s="177">
        <v>301.10000000000002</v>
      </c>
      <c r="BW28" s="268">
        <v>20567.599999999999</v>
      </c>
      <c r="BX28" s="268">
        <v>25892.6</v>
      </c>
      <c r="BY28" s="268">
        <v>157422.9</v>
      </c>
      <c r="CC28" s="177" t="s">
        <v>286</v>
      </c>
      <c r="CD28" s="177" t="s">
        <v>297</v>
      </c>
      <c r="CE28" s="177" t="s">
        <v>298</v>
      </c>
      <c r="CF28" s="177" t="s">
        <v>383</v>
      </c>
      <c r="CH28" s="268">
        <v>73040.399999999994</v>
      </c>
      <c r="CI28" s="268">
        <v>2699.2</v>
      </c>
      <c r="CJ28" s="268">
        <v>34620.300000000003</v>
      </c>
      <c r="CK28" s="268">
        <v>110359.9</v>
      </c>
      <c r="CL28" s="268">
        <v>39936</v>
      </c>
      <c r="CM28" s="177">
        <v>962.6</v>
      </c>
      <c r="CN28" s="268">
        <v>19376.099999999999</v>
      </c>
      <c r="CO28" s="268">
        <v>31816.3</v>
      </c>
      <c r="CP28" s="268">
        <v>202450.9</v>
      </c>
    </row>
    <row r="29" spans="1:94" ht="15.75" x14ac:dyDescent="0.25">
      <c r="A29" s="175" t="s">
        <v>163</v>
      </c>
      <c r="B29" s="176">
        <v>6365</v>
      </c>
      <c r="C29" s="175">
        <v>0.8</v>
      </c>
      <c r="D29" s="175">
        <v>136.69999999999999</v>
      </c>
      <c r="E29" s="176">
        <v>6502.5</v>
      </c>
      <c r="F29" s="176">
        <v>16754.599999999999</v>
      </c>
      <c r="G29" s="175">
        <v>608.29999999999995</v>
      </c>
      <c r="H29" s="175">
        <v>20.9</v>
      </c>
      <c r="I29" s="175">
        <v>2.1</v>
      </c>
      <c r="J29" s="176">
        <v>23888.400000000001</v>
      </c>
      <c r="L29" s="175" t="s">
        <v>163</v>
      </c>
      <c r="M29" s="176">
        <v>8112.5</v>
      </c>
      <c r="N29" s="175">
        <v>1.9</v>
      </c>
      <c r="O29" s="175">
        <v>0</v>
      </c>
      <c r="P29" s="176">
        <v>8114.4</v>
      </c>
      <c r="Q29" s="176">
        <v>22017.599999999999</v>
      </c>
      <c r="R29" s="175">
        <v>249.5</v>
      </c>
      <c r="S29" s="175">
        <v>3984.3</v>
      </c>
      <c r="T29" s="175">
        <v>71.400000000000006</v>
      </c>
      <c r="U29" s="176">
        <v>34437.199999999997</v>
      </c>
      <c r="V29" s="223"/>
      <c r="W29" s="175" t="s">
        <v>163</v>
      </c>
      <c r="X29" s="176">
        <v>10539.2</v>
      </c>
      <c r="Y29" s="175">
        <v>6.5</v>
      </c>
      <c r="Z29" s="175">
        <v>0</v>
      </c>
      <c r="AA29" s="176">
        <v>10545.7</v>
      </c>
      <c r="AB29" s="176">
        <v>24585.599999999999</v>
      </c>
      <c r="AC29" s="175">
        <v>112.5</v>
      </c>
      <c r="AD29" s="175">
        <v>89.7</v>
      </c>
      <c r="AE29" s="175">
        <v>2.1</v>
      </c>
      <c r="AF29" s="176">
        <v>35335.599999999999</v>
      </c>
      <c r="AI29" s="177" t="s">
        <v>292</v>
      </c>
      <c r="AJ29" s="177" t="s">
        <v>297</v>
      </c>
      <c r="AK29" s="177" t="s">
        <v>298</v>
      </c>
      <c r="AL29" s="268">
        <v>14202.7</v>
      </c>
      <c r="AM29" s="177">
        <v>15.8</v>
      </c>
      <c r="AN29" s="177">
        <v>0</v>
      </c>
      <c r="AO29" s="268">
        <v>14218.5</v>
      </c>
      <c r="AP29" s="268">
        <v>33121.699999999997</v>
      </c>
      <c r="AQ29" s="177">
        <v>150</v>
      </c>
      <c r="AR29" s="177">
        <v>234.6</v>
      </c>
      <c r="AS29" s="177">
        <v>2.2999999999999998</v>
      </c>
      <c r="AT29" s="268">
        <v>47727.1</v>
      </c>
      <c r="AW29" s="177" t="s">
        <v>292</v>
      </c>
      <c r="AX29" s="177" t="s">
        <v>297</v>
      </c>
      <c r="AY29" s="177" t="s">
        <v>298</v>
      </c>
      <c r="AZ29" s="268">
        <v>19311.2</v>
      </c>
      <c r="BA29" s="177">
        <v>76.3</v>
      </c>
      <c r="BB29" s="177">
        <v>0</v>
      </c>
      <c r="BC29" s="268">
        <v>19387.5</v>
      </c>
      <c r="BD29" s="268">
        <v>45661.8</v>
      </c>
      <c r="BE29" s="177">
        <v>0.2</v>
      </c>
      <c r="BF29" s="177">
        <v>272.2</v>
      </c>
      <c r="BG29" s="177">
        <v>3.9</v>
      </c>
      <c r="BH29" s="268">
        <v>65325.599999999999</v>
      </c>
      <c r="BM29" s="177" t="s">
        <v>286</v>
      </c>
      <c r="BN29" s="177" t="s">
        <v>297</v>
      </c>
      <c r="BO29" s="177" t="s">
        <v>298</v>
      </c>
      <c r="BP29" s="177" t="s">
        <v>384</v>
      </c>
      <c r="BQ29" s="268">
        <v>24376.9</v>
      </c>
      <c r="BR29" s="177">
        <v>98</v>
      </c>
      <c r="BS29" s="177">
        <v>0</v>
      </c>
      <c r="BT29" s="268">
        <v>24474.9</v>
      </c>
      <c r="BU29" s="268">
        <v>55342.6</v>
      </c>
      <c r="BV29" s="177">
        <v>0</v>
      </c>
      <c r="BW29" s="177">
        <v>281.39999999999998</v>
      </c>
      <c r="BX29" s="177">
        <v>6.4</v>
      </c>
      <c r="BY29" s="268">
        <v>80105.3</v>
      </c>
      <c r="CC29" s="177" t="s">
        <v>286</v>
      </c>
      <c r="CD29" s="177" t="s">
        <v>297</v>
      </c>
      <c r="CE29" s="177" t="s">
        <v>298</v>
      </c>
      <c r="CF29" s="177" t="s">
        <v>384</v>
      </c>
      <c r="CH29" s="268">
        <v>29964.400000000001</v>
      </c>
      <c r="CI29" s="177">
        <v>115.3</v>
      </c>
      <c r="CJ29" s="177">
        <v>0</v>
      </c>
      <c r="CK29" s="268">
        <v>30079.7</v>
      </c>
      <c r="CL29" s="268">
        <v>75090.5</v>
      </c>
      <c r="CM29" s="177">
        <v>238.7</v>
      </c>
      <c r="CN29" s="177">
        <v>374</v>
      </c>
      <c r="CO29" s="177">
        <v>8.3000000000000007</v>
      </c>
      <c r="CP29" s="268">
        <v>105791.2</v>
      </c>
    </row>
    <row r="30" spans="1:94" ht="15.75" x14ac:dyDescent="0.25">
      <c r="A30" s="175" t="s">
        <v>164</v>
      </c>
      <c r="B30" s="175">
        <v>0</v>
      </c>
      <c r="C30" s="175">
        <v>0</v>
      </c>
      <c r="D30" s="175">
        <v>0</v>
      </c>
      <c r="E30" s="175">
        <v>0</v>
      </c>
      <c r="F30" s="175">
        <v>0</v>
      </c>
      <c r="G30" s="175">
        <v>0</v>
      </c>
      <c r="H30" s="175">
        <v>0</v>
      </c>
      <c r="I30" s="175">
        <v>0</v>
      </c>
      <c r="J30" s="175">
        <v>0</v>
      </c>
      <c r="L30" s="175" t="s">
        <v>164</v>
      </c>
      <c r="M30" s="175">
        <v>0</v>
      </c>
      <c r="N30" s="175">
        <v>0</v>
      </c>
      <c r="O30" s="175">
        <v>0</v>
      </c>
      <c r="P30" s="175">
        <v>0</v>
      </c>
      <c r="Q30" s="175">
        <v>0</v>
      </c>
      <c r="R30" s="175">
        <v>0</v>
      </c>
      <c r="S30" s="175">
        <v>0</v>
      </c>
      <c r="T30" s="175">
        <v>0</v>
      </c>
      <c r="U30" s="175">
        <v>0</v>
      </c>
      <c r="V30" s="223"/>
      <c r="W30" s="175" t="s">
        <v>164</v>
      </c>
      <c r="X30" s="175">
        <v>0</v>
      </c>
      <c r="Y30" s="175">
        <v>0</v>
      </c>
      <c r="Z30" s="175">
        <v>0</v>
      </c>
      <c r="AA30" s="175">
        <v>0</v>
      </c>
      <c r="AB30" s="175">
        <v>0</v>
      </c>
      <c r="AC30" s="175">
        <v>0</v>
      </c>
      <c r="AD30" s="175">
        <v>0</v>
      </c>
      <c r="AE30" s="175">
        <v>0</v>
      </c>
      <c r="AF30" s="175">
        <v>0</v>
      </c>
      <c r="AI30" s="177" t="s">
        <v>292</v>
      </c>
      <c r="AJ30" s="177" t="s">
        <v>262</v>
      </c>
      <c r="AK30" s="177" t="s">
        <v>289</v>
      </c>
      <c r="AL30" s="177">
        <v>0</v>
      </c>
      <c r="AM30" s="177">
        <v>0</v>
      </c>
      <c r="AN30" s="177">
        <v>0</v>
      </c>
      <c r="AO30" s="177">
        <v>0</v>
      </c>
      <c r="AP30" s="177">
        <v>0</v>
      </c>
      <c r="AQ30" s="177">
        <v>0</v>
      </c>
      <c r="AR30" s="177">
        <v>0</v>
      </c>
      <c r="AS30" s="177">
        <v>0</v>
      </c>
      <c r="AT30" s="177">
        <v>0</v>
      </c>
      <c r="AW30" s="177" t="s">
        <v>292</v>
      </c>
      <c r="AX30" s="177" t="s">
        <v>262</v>
      </c>
      <c r="AY30" s="177" t="s">
        <v>289</v>
      </c>
      <c r="AZ30" s="177">
        <v>0</v>
      </c>
      <c r="BA30" s="177">
        <v>0</v>
      </c>
      <c r="BB30" s="177">
        <v>0</v>
      </c>
      <c r="BC30" s="177">
        <v>0</v>
      </c>
      <c r="BD30" s="177">
        <v>0</v>
      </c>
      <c r="BE30" s="177">
        <v>0</v>
      </c>
      <c r="BF30" s="177">
        <v>0</v>
      </c>
      <c r="BG30" s="177">
        <v>0</v>
      </c>
      <c r="BH30" s="177">
        <v>0</v>
      </c>
      <c r="BM30" s="177" t="s">
        <v>292</v>
      </c>
      <c r="BN30" s="177" t="s">
        <v>262</v>
      </c>
      <c r="BO30" s="177" t="s">
        <v>289</v>
      </c>
      <c r="BP30" s="177" t="s">
        <v>385</v>
      </c>
      <c r="BQ30" s="177">
        <v>0</v>
      </c>
      <c r="BR30" s="177">
        <v>0</v>
      </c>
      <c r="BS30" s="177">
        <v>0</v>
      </c>
      <c r="BT30" s="177">
        <v>0</v>
      </c>
      <c r="BU30" s="177">
        <v>0</v>
      </c>
      <c r="BV30" s="177">
        <v>0</v>
      </c>
      <c r="BW30" s="177">
        <v>0</v>
      </c>
      <c r="BX30" s="177">
        <v>6.4</v>
      </c>
      <c r="BY30" s="177">
        <v>6.4</v>
      </c>
      <c r="CC30" s="177" t="s">
        <v>292</v>
      </c>
      <c r="CD30" s="177" t="s">
        <v>262</v>
      </c>
      <c r="CE30" s="177" t="s">
        <v>289</v>
      </c>
      <c r="CF30" s="177" t="s">
        <v>385</v>
      </c>
      <c r="CG30" s="177" t="s">
        <v>386</v>
      </c>
      <c r="CH30" s="177">
        <v>0</v>
      </c>
      <c r="CI30" s="177">
        <v>0</v>
      </c>
      <c r="CJ30" s="177">
        <v>0</v>
      </c>
      <c r="CK30" s="177">
        <v>0</v>
      </c>
      <c r="CL30" s="177">
        <v>0</v>
      </c>
      <c r="CM30" s="177">
        <v>143.19999999999999</v>
      </c>
      <c r="CN30" s="177">
        <v>0</v>
      </c>
      <c r="CO30" s="177">
        <v>1.1000000000000001</v>
      </c>
      <c r="CP30" s="177">
        <v>144.30000000000001</v>
      </c>
    </row>
    <row r="31" spans="1:94" ht="15.75" x14ac:dyDescent="0.25">
      <c r="A31" s="175" t="s">
        <v>165</v>
      </c>
      <c r="B31" s="176">
        <v>5402.1</v>
      </c>
      <c r="C31" s="175">
        <v>0.8</v>
      </c>
      <c r="D31" s="175">
        <v>0</v>
      </c>
      <c r="E31" s="176">
        <v>5402.9</v>
      </c>
      <c r="F31" s="175">
        <v>0</v>
      </c>
      <c r="G31" s="175">
        <v>0</v>
      </c>
      <c r="H31" s="175">
        <v>0</v>
      </c>
      <c r="I31" s="175">
        <v>0</v>
      </c>
      <c r="J31" s="176">
        <v>5402.9</v>
      </c>
      <c r="L31" s="175" t="s">
        <v>165</v>
      </c>
      <c r="M31" s="176">
        <v>7389.8</v>
      </c>
      <c r="N31" s="175">
        <v>1.9</v>
      </c>
      <c r="O31" s="175">
        <v>0</v>
      </c>
      <c r="P31" s="176">
        <v>7391.7</v>
      </c>
      <c r="Q31" s="175">
        <v>0</v>
      </c>
      <c r="R31" s="175">
        <v>0</v>
      </c>
      <c r="S31" s="175">
        <v>0</v>
      </c>
      <c r="T31" s="175">
        <v>0</v>
      </c>
      <c r="U31" s="176">
        <v>7391.7</v>
      </c>
      <c r="V31" s="223"/>
      <c r="W31" s="175" t="s">
        <v>165</v>
      </c>
      <c r="X31" s="176">
        <v>9859.9</v>
      </c>
      <c r="Y31" s="175">
        <v>6.5</v>
      </c>
      <c r="Z31" s="175">
        <v>0</v>
      </c>
      <c r="AA31" s="176">
        <v>9866.4</v>
      </c>
      <c r="AB31" s="175">
        <v>0</v>
      </c>
      <c r="AC31" s="175">
        <v>44.6</v>
      </c>
      <c r="AD31" s="175">
        <v>0</v>
      </c>
      <c r="AE31" s="175">
        <v>0</v>
      </c>
      <c r="AF31" s="176">
        <v>9911</v>
      </c>
      <c r="AI31" s="177" t="s">
        <v>292</v>
      </c>
      <c r="AJ31" s="177" t="s">
        <v>299</v>
      </c>
      <c r="AL31" s="268">
        <v>12643.1</v>
      </c>
      <c r="AM31" s="177">
        <v>15.8</v>
      </c>
      <c r="AN31" s="177">
        <v>0</v>
      </c>
      <c r="AO31" s="268">
        <v>12658.9</v>
      </c>
      <c r="AP31" s="177">
        <v>0</v>
      </c>
      <c r="AQ31" s="177">
        <v>0</v>
      </c>
      <c r="AR31" s="177">
        <v>0</v>
      </c>
      <c r="AS31" s="177">
        <v>0</v>
      </c>
      <c r="AT31" s="268">
        <v>12658.9</v>
      </c>
      <c r="AW31" s="177" t="s">
        <v>292</v>
      </c>
      <c r="AX31" s="177" t="s">
        <v>299</v>
      </c>
      <c r="AZ31" s="268">
        <v>16653.599999999999</v>
      </c>
      <c r="BA31" s="177">
        <v>28.6</v>
      </c>
      <c r="BB31" s="177">
        <v>0</v>
      </c>
      <c r="BC31" s="268">
        <v>16682.2</v>
      </c>
      <c r="BD31" s="177">
        <v>0</v>
      </c>
      <c r="BE31" s="177">
        <v>0</v>
      </c>
      <c r="BF31" s="177">
        <v>0</v>
      </c>
      <c r="BG31" s="177">
        <v>0</v>
      </c>
      <c r="BH31" s="268">
        <v>16682.2</v>
      </c>
      <c r="BM31" s="177" t="s">
        <v>292</v>
      </c>
      <c r="BN31" s="177" t="s">
        <v>299</v>
      </c>
      <c r="BQ31" s="268">
        <v>21322.9</v>
      </c>
      <c r="BR31" s="177">
        <v>44.3</v>
      </c>
      <c r="BS31" s="177">
        <v>0</v>
      </c>
      <c r="BT31" s="268">
        <v>21367.200000000001</v>
      </c>
      <c r="BU31" s="177">
        <v>0</v>
      </c>
      <c r="BV31" s="177">
        <v>0</v>
      </c>
      <c r="BW31" s="177">
        <v>0</v>
      </c>
      <c r="BX31" s="177">
        <v>0</v>
      </c>
      <c r="BY31" s="268">
        <v>21367.200000000001</v>
      </c>
      <c r="CC31" s="177" t="s">
        <v>292</v>
      </c>
      <c r="CD31" s="177" t="s">
        <v>299</v>
      </c>
      <c r="CH31" s="268">
        <v>27100</v>
      </c>
      <c r="CI31" s="177">
        <v>75.5</v>
      </c>
      <c r="CJ31" s="177">
        <v>0</v>
      </c>
      <c r="CK31" s="268">
        <v>27175.5</v>
      </c>
      <c r="CL31" s="177">
        <v>0</v>
      </c>
      <c r="CM31" s="177">
        <v>95.5</v>
      </c>
      <c r="CN31" s="177">
        <v>0</v>
      </c>
      <c r="CO31" s="177">
        <v>0</v>
      </c>
      <c r="CP31" s="268">
        <v>27271</v>
      </c>
    </row>
    <row r="32" spans="1:94" ht="15.75" x14ac:dyDescent="0.25">
      <c r="A32" s="175" t="s">
        <v>166</v>
      </c>
      <c r="B32" s="175">
        <v>962.9</v>
      </c>
      <c r="C32" s="175">
        <v>0</v>
      </c>
      <c r="D32" s="175">
        <v>136.69999999999999</v>
      </c>
      <c r="E32" s="176">
        <v>1099.5999999999999</v>
      </c>
      <c r="F32" s="176">
        <v>16754.599999999999</v>
      </c>
      <c r="G32" s="175">
        <v>608.29999999999995</v>
      </c>
      <c r="H32" s="175">
        <v>20.9</v>
      </c>
      <c r="I32" s="175">
        <v>2.1</v>
      </c>
      <c r="J32" s="176">
        <v>18485.5</v>
      </c>
      <c r="L32" s="175" t="s">
        <v>166</v>
      </c>
      <c r="M32" s="175">
        <v>722.7</v>
      </c>
      <c r="N32" s="175">
        <v>0</v>
      </c>
      <c r="O32" s="175">
        <v>0</v>
      </c>
      <c r="P32" s="176">
        <v>722.7</v>
      </c>
      <c r="Q32" s="176">
        <v>22017.599999999999</v>
      </c>
      <c r="R32" s="175">
        <v>249.5</v>
      </c>
      <c r="S32" s="175">
        <v>3984.3</v>
      </c>
      <c r="T32" s="175">
        <v>71.400000000000006</v>
      </c>
      <c r="U32" s="176">
        <v>27045.5</v>
      </c>
      <c r="V32" s="223"/>
      <c r="W32" s="175" t="s">
        <v>166</v>
      </c>
      <c r="X32" s="175">
        <v>679.3</v>
      </c>
      <c r="Y32" s="175">
        <v>0</v>
      </c>
      <c r="Z32" s="175">
        <v>0</v>
      </c>
      <c r="AA32" s="176">
        <v>679.3</v>
      </c>
      <c r="AB32" s="176">
        <v>24585.599999999999</v>
      </c>
      <c r="AC32" s="175">
        <v>67.900000000000006</v>
      </c>
      <c r="AD32" s="175">
        <v>89.7</v>
      </c>
      <c r="AE32" s="175">
        <v>2.1</v>
      </c>
      <c r="AF32" s="176">
        <v>25424.6</v>
      </c>
      <c r="AI32" s="177" t="s">
        <v>286</v>
      </c>
      <c r="AJ32" s="177" t="s">
        <v>294</v>
      </c>
      <c r="AL32" s="268">
        <v>1559.6</v>
      </c>
      <c r="AM32" s="177">
        <v>0</v>
      </c>
      <c r="AN32" s="177">
        <v>0</v>
      </c>
      <c r="AO32" s="268">
        <v>1559.6</v>
      </c>
      <c r="AP32" s="268">
        <v>33121.699999999997</v>
      </c>
      <c r="AQ32" s="177">
        <v>150</v>
      </c>
      <c r="AR32" s="177">
        <v>234.6</v>
      </c>
      <c r="AS32" s="177">
        <v>2.2999999999999998</v>
      </c>
      <c r="AT32" s="268">
        <v>35068.199999999997</v>
      </c>
      <c r="AW32" s="177" t="s">
        <v>286</v>
      </c>
      <c r="AX32" s="177" t="s">
        <v>294</v>
      </c>
      <c r="AZ32" s="268">
        <v>2657.6</v>
      </c>
      <c r="BA32" s="177">
        <v>47.7</v>
      </c>
      <c r="BB32" s="177">
        <v>0</v>
      </c>
      <c r="BC32" s="268">
        <v>2705.3</v>
      </c>
      <c r="BD32" s="268">
        <v>45661.8</v>
      </c>
      <c r="BE32" s="177">
        <v>0.2</v>
      </c>
      <c r="BF32" s="177">
        <v>272.2</v>
      </c>
      <c r="BG32" s="177">
        <v>3.9</v>
      </c>
      <c r="BH32" s="268">
        <v>48643.4</v>
      </c>
      <c r="BM32" s="177" t="s">
        <v>292</v>
      </c>
      <c r="BN32" s="177" t="s">
        <v>294</v>
      </c>
      <c r="BQ32" s="268">
        <v>3054</v>
      </c>
      <c r="BR32" s="177">
        <v>53.7</v>
      </c>
      <c r="BS32" s="177">
        <v>0</v>
      </c>
      <c r="BT32" s="268">
        <v>3107.7</v>
      </c>
      <c r="BU32" s="268">
        <v>55342.6</v>
      </c>
      <c r="BV32" s="177">
        <v>0</v>
      </c>
      <c r="BW32" s="177">
        <v>281.39999999999998</v>
      </c>
      <c r="BX32" s="177">
        <v>0</v>
      </c>
      <c r="BY32" s="268">
        <v>58731.7</v>
      </c>
      <c r="CC32" s="177" t="s">
        <v>292</v>
      </c>
      <c r="CD32" s="177" t="s">
        <v>294</v>
      </c>
      <c r="CH32" s="268">
        <v>2864.4</v>
      </c>
      <c r="CI32" s="177">
        <v>39.799999999999997</v>
      </c>
      <c r="CJ32" s="177">
        <v>0</v>
      </c>
      <c r="CK32" s="268">
        <v>2904.2</v>
      </c>
      <c r="CL32" s="268">
        <v>75090.5</v>
      </c>
      <c r="CM32" s="177">
        <v>0</v>
      </c>
      <c r="CN32" s="177">
        <v>374</v>
      </c>
      <c r="CO32" s="177">
        <v>7.2</v>
      </c>
      <c r="CP32" s="268">
        <v>78375.899999999994</v>
      </c>
    </row>
    <row r="33" spans="1:94" ht="15.75" x14ac:dyDescent="0.25">
      <c r="A33" s="175" t="s">
        <v>167</v>
      </c>
      <c r="B33" s="175">
        <v>376.2</v>
      </c>
      <c r="C33" s="175">
        <v>20.7</v>
      </c>
      <c r="D33" s="175">
        <v>0.8</v>
      </c>
      <c r="E33" s="175">
        <v>397.7</v>
      </c>
      <c r="F33" s="175">
        <v>28.7</v>
      </c>
      <c r="G33" s="175">
        <v>0</v>
      </c>
      <c r="H33" s="175">
        <v>0</v>
      </c>
      <c r="I33" s="175">
        <v>1.9</v>
      </c>
      <c r="J33" s="175">
        <v>428.3</v>
      </c>
      <c r="L33" s="175" t="s">
        <v>167</v>
      </c>
      <c r="M33" s="175">
        <v>402.3</v>
      </c>
      <c r="N33" s="175">
        <v>18.600000000000001</v>
      </c>
      <c r="O33" s="175">
        <v>1.1000000000000001</v>
      </c>
      <c r="P33" s="175">
        <v>422</v>
      </c>
      <c r="Q33" s="175">
        <v>31.5</v>
      </c>
      <c r="R33" s="175">
        <v>0</v>
      </c>
      <c r="S33" s="175">
        <v>0</v>
      </c>
      <c r="T33" s="175">
        <v>0</v>
      </c>
      <c r="U33" s="175">
        <v>453.5</v>
      </c>
      <c r="V33" s="223"/>
      <c r="W33" s="175" t="s">
        <v>167</v>
      </c>
      <c r="X33" s="175">
        <v>379.6</v>
      </c>
      <c r="Y33" s="175">
        <v>76.400000000000006</v>
      </c>
      <c r="Z33" s="175">
        <v>1.1000000000000001</v>
      </c>
      <c r="AA33" s="175">
        <v>457.1</v>
      </c>
      <c r="AB33" s="175">
        <v>0</v>
      </c>
      <c r="AC33" s="175">
        <v>0</v>
      </c>
      <c r="AD33" s="175">
        <v>0</v>
      </c>
      <c r="AE33" s="175">
        <v>2.8</v>
      </c>
      <c r="AF33" s="175">
        <v>459.9</v>
      </c>
      <c r="AI33" s="177" t="s">
        <v>271</v>
      </c>
      <c r="AJ33" s="177" t="s">
        <v>297</v>
      </c>
      <c r="AK33" s="177" t="s">
        <v>298</v>
      </c>
      <c r="AL33" s="177">
        <v>461.6</v>
      </c>
      <c r="AM33" s="177">
        <v>53.1</v>
      </c>
      <c r="AN33" s="177">
        <v>0.9</v>
      </c>
      <c r="AO33" s="177">
        <v>515.6</v>
      </c>
      <c r="AP33" s="177">
        <v>0</v>
      </c>
      <c r="AQ33" s="177">
        <v>0</v>
      </c>
      <c r="AR33" s="177">
        <v>0</v>
      </c>
      <c r="AS33" s="177">
        <v>3</v>
      </c>
      <c r="AT33" s="177">
        <v>518.6</v>
      </c>
      <c r="AW33" s="177" t="s">
        <v>271</v>
      </c>
      <c r="AX33" s="177" t="s">
        <v>297</v>
      </c>
      <c r="AY33" s="177" t="s">
        <v>298</v>
      </c>
      <c r="AZ33" s="177">
        <v>787.7</v>
      </c>
      <c r="BA33" s="177">
        <v>234.5</v>
      </c>
      <c r="BB33" s="177">
        <v>2.4</v>
      </c>
      <c r="BC33" s="268">
        <v>1024.5999999999999</v>
      </c>
      <c r="BD33" s="177">
        <v>64.2</v>
      </c>
      <c r="BE33" s="177">
        <v>0</v>
      </c>
      <c r="BF33" s="177">
        <v>0</v>
      </c>
      <c r="BG33" s="177">
        <v>3.9</v>
      </c>
      <c r="BH33" s="268">
        <v>1092.7</v>
      </c>
      <c r="BM33" s="177" t="s">
        <v>286</v>
      </c>
      <c r="BN33" s="177" t="s">
        <v>297</v>
      </c>
      <c r="BO33" s="177" t="s">
        <v>298</v>
      </c>
      <c r="BP33" s="177" t="s">
        <v>387</v>
      </c>
      <c r="BQ33" s="268">
        <v>1052.3</v>
      </c>
      <c r="BR33" s="177">
        <v>333.7</v>
      </c>
      <c r="BS33" s="177">
        <v>2.4</v>
      </c>
      <c r="BT33" s="268">
        <v>1388.4</v>
      </c>
      <c r="BU33" s="177">
        <v>104.2</v>
      </c>
      <c r="BV33" s="177">
        <v>0</v>
      </c>
      <c r="BW33" s="177">
        <v>0</v>
      </c>
      <c r="BX33" s="177">
        <v>7.8</v>
      </c>
      <c r="BY33" s="268">
        <v>1500.4</v>
      </c>
      <c r="CC33" s="177" t="s">
        <v>286</v>
      </c>
      <c r="CD33" s="177" t="s">
        <v>297</v>
      </c>
      <c r="CE33" s="177" t="s">
        <v>298</v>
      </c>
      <c r="CF33" s="177" t="s">
        <v>387</v>
      </c>
      <c r="CH33" s="177">
        <v>747</v>
      </c>
      <c r="CI33" s="177">
        <v>165.4</v>
      </c>
      <c r="CJ33" s="177">
        <v>3.2</v>
      </c>
      <c r="CK33" s="177">
        <v>915.6</v>
      </c>
      <c r="CL33" s="177">
        <v>276</v>
      </c>
      <c r="CM33" s="177">
        <v>0</v>
      </c>
      <c r="CN33" s="177">
        <v>0</v>
      </c>
      <c r="CO33" s="177">
        <v>7.5</v>
      </c>
      <c r="CP33" s="268">
        <v>1199.0999999999999</v>
      </c>
    </row>
    <row r="34" spans="1:94" ht="15.75" x14ac:dyDescent="0.25">
      <c r="A34" s="175" t="s">
        <v>168</v>
      </c>
      <c r="B34" s="175">
        <v>0</v>
      </c>
      <c r="C34" s="175">
        <v>0</v>
      </c>
      <c r="D34" s="175">
        <v>0</v>
      </c>
      <c r="E34" s="175">
        <v>0</v>
      </c>
      <c r="F34" s="175">
        <v>0</v>
      </c>
      <c r="G34" s="175">
        <v>326.39999999999998</v>
      </c>
      <c r="H34" s="175">
        <v>0</v>
      </c>
      <c r="I34" s="175">
        <v>0</v>
      </c>
      <c r="J34" s="175">
        <v>326.39999999999998</v>
      </c>
      <c r="L34" s="175" t="s">
        <v>168</v>
      </c>
      <c r="M34" s="175">
        <v>0</v>
      </c>
      <c r="N34" s="175">
        <v>0</v>
      </c>
      <c r="O34" s="175">
        <v>0</v>
      </c>
      <c r="P34" s="175">
        <v>0</v>
      </c>
      <c r="Q34" s="175">
        <v>0</v>
      </c>
      <c r="R34" s="175">
        <v>982.3</v>
      </c>
      <c r="S34" s="175">
        <v>0</v>
      </c>
      <c r="T34" s="175">
        <v>0</v>
      </c>
      <c r="U34" s="175">
        <v>982.3</v>
      </c>
      <c r="V34" s="223"/>
      <c r="W34" s="175" t="s">
        <v>168</v>
      </c>
      <c r="X34" s="175">
        <v>0</v>
      </c>
      <c r="Y34" s="175">
        <v>0</v>
      </c>
      <c r="Z34" s="175">
        <v>0</v>
      </c>
      <c r="AA34" s="175">
        <v>0</v>
      </c>
      <c r="AB34" s="175">
        <v>0</v>
      </c>
      <c r="AC34" s="175">
        <v>2122.6999999999998</v>
      </c>
      <c r="AD34" s="175">
        <v>0</v>
      </c>
      <c r="AE34" s="175">
        <v>0</v>
      </c>
      <c r="AF34" s="175">
        <v>2122.6999999999998</v>
      </c>
      <c r="AI34" s="177" t="s">
        <v>33</v>
      </c>
      <c r="AJ34" s="177" t="s">
        <v>300</v>
      </c>
      <c r="AK34" s="177" t="s">
        <v>283</v>
      </c>
      <c r="AL34" s="177">
        <v>0</v>
      </c>
      <c r="AM34" s="177">
        <v>0</v>
      </c>
      <c r="AN34" s="177">
        <v>0</v>
      </c>
      <c r="AO34" s="177">
        <v>0</v>
      </c>
      <c r="AP34" s="177">
        <v>0</v>
      </c>
      <c r="AQ34" s="268">
        <v>3293.6</v>
      </c>
      <c r="AR34" s="177">
        <v>0</v>
      </c>
      <c r="AS34" s="177">
        <v>0</v>
      </c>
      <c r="AT34" s="268">
        <v>3293.6</v>
      </c>
      <c r="AW34" s="177" t="s">
        <v>33</v>
      </c>
      <c r="AX34" s="177" t="s">
        <v>300</v>
      </c>
      <c r="AY34" s="177" t="s">
        <v>283</v>
      </c>
      <c r="AZ34" s="177">
        <v>0</v>
      </c>
      <c r="BA34" s="177">
        <v>0</v>
      </c>
      <c r="BB34" s="177">
        <v>0</v>
      </c>
      <c r="BC34" s="177">
        <v>0</v>
      </c>
      <c r="BD34" s="177">
        <v>0</v>
      </c>
      <c r="BE34" s="268">
        <v>6590.8</v>
      </c>
      <c r="BF34" s="177">
        <v>0</v>
      </c>
      <c r="BG34" s="177">
        <v>0</v>
      </c>
      <c r="BH34" s="268">
        <v>6590.8</v>
      </c>
      <c r="BM34" s="177" t="s">
        <v>271</v>
      </c>
      <c r="BN34" s="177" t="s">
        <v>300</v>
      </c>
      <c r="BO34" s="177" t="s">
        <v>283</v>
      </c>
      <c r="BP34" s="177" t="s">
        <v>376</v>
      </c>
      <c r="BQ34" s="177">
        <v>0</v>
      </c>
      <c r="BR34" s="177">
        <v>0</v>
      </c>
      <c r="BS34" s="177">
        <v>0</v>
      </c>
      <c r="BT34" s="177">
        <v>0</v>
      </c>
      <c r="BU34" s="177">
        <v>0</v>
      </c>
      <c r="BV34" s="268">
        <v>6837.2</v>
      </c>
      <c r="BW34" s="177">
        <v>0</v>
      </c>
      <c r="BX34" s="177">
        <v>0</v>
      </c>
      <c r="BY34" s="268">
        <v>6837.2</v>
      </c>
      <c r="CB34" s="177" t="s">
        <v>33</v>
      </c>
      <c r="CC34" s="177" t="s">
        <v>271</v>
      </c>
      <c r="CD34" s="177" t="s">
        <v>300</v>
      </c>
      <c r="CE34" s="177" t="s">
        <v>283</v>
      </c>
      <c r="CF34" s="177" t="s">
        <v>376</v>
      </c>
      <c r="CG34" s="177" t="s">
        <v>284</v>
      </c>
      <c r="CH34" s="177">
        <v>0</v>
      </c>
      <c r="CI34" s="177">
        <v>0</v>
      </c>
      <c r="CJ34" s="177">
        <v>0</v>
      </c>
      <c r="CK34" s="177">
        <v>0</v>
      </c>
      <c r="CL34" s="177">
        <v>0</v>
      </c>
      <c r="CM34" s="268">
        <v>8442.5</v>
      </c>
      <c r="CN34" s="177">
        <v>0</v>
      </c>
      <c r="CO34" s="177">
        <v>0</v>
      </c>
      <c r="CP34" s="268">
        <v>8442.5</v>
      </c>
    </row>
    <row r="35" spans="1:94" ht="15.75" x14ac:dyDescent="0.25">
      <c r="V35" s="223"/>
      <c r="AI35" s="177" t="s">
        <v>35</v>
      </c>
      <c r="AW35" s="177" t="s">
        <v>35</v>
      </c>
      <c r="CB35" s="177" t="s">
        <v>35</v>
      </c>
    </row>
    <row r="36" spans="1:94" s="181" customFormat="1" ht="15.75" x14ac:dyDescent="0.25">
      <c r="A36" s="179" t="s">
        <v>170</v>
      </c>
      <c r="B36" s="180">
        <v>33067.699999999997</v>
      </c>
      <c r="C36" s="180">
        <v>-1862.8</v>
      </c>
      <c r="D36" s="180">
        <v>1936.6</v>
      </c>
      <c r="E36" s="180">
        <v>33141.5</v>
      </c>
      <c r="F36" s="180">
        <v>6147.5</v>
      </c>
      <c r="G36" s="179">
        <v>-741.8</v>
      </c>
      <c r="H36" s="179">
        <v>315.8</v>
      </c>
      <c r="I36" s="179">
        <v>-291.8</v>
      </c>
      <c r="J36" s="180">
        <v>38571.199999999997</v>
      </c>
      <c r="K36" s="183"/>
      <c r="L36" s="179" t="s">
        <v>170</v>
      </c>
      <c r="M36" s="180">
        <v>48531.1</v>
      </c>
      <c r="N36" s="180">
        <v>-5060.7</v>
      </c>
      <c r="O36" s="180">
        <v>1294.7</v>
      </c>
      <c r="P36" s="180">
        <v>44765.1</v>
      </c>
      <c r="Q36" s="180">
        <v>2712.7</v>
      </c>
      <c r="R36" s="179">
        <v>-4477.3999999999996</v>
      </c>
      <c r="S36" s="179">
        <v>373.4</v>
      </c>
      <c r="T36" s="179">
        <v>-829.6</v>
      </c>
      <c r="U36" s="180">
        <v>42544.2</v>
      </c>
      <c r="V36" s="223"/>
      <c r="W36" s="179" t="s">
        <v>170</v>
      </c>
      <c r="X36" s="180">
        <v>37474.400000000001</v>
      </c>
      <c r="Y36" s="180">
        <v>-4929.3</v>
      </c>
      <c r="Z36" s="180">
        <v>10687.3</v>
      </c>
      <c r="AA36" s="180">
        <v>43232.4</v>
      </c>
      <c r="AB36" s="180">
        <v>-9403.9</v>
      </c>
      <c r="AC36" s="179">
        <v>-3921.7</v>
      </c>
      <c r="AD36" s="179">
        <v>-666.8</v>
      </c>
      <c r="AE36" s="179">
        <v>-3949.5</v>
      </c>
      <c r="AF36" s="180">
        <v>25290.5</v>
      </c>
      <c r="AI36" s="181" t="s">
        <v>271</v>
      </c>
      <c r="AJ36" s="177" t="s">
        <v>301</v>
      </c>
      <c r="AK36" s="177" t="s">
        <v>302</v>
      </c>
      <c r="AL36" s="268">
        <v>68713.899999999994</v>
      </c>
      <c r="AM36" s="268">
        <v>-6275.7</v>
      </c>
      <c r="AN36" s="268">
        <v>11533.1</v>
      </c>
      <c r="AO36" s="268">
        <v>73971.3</v>
      </c>
      <c r="AP36" s="268">
        <v>8502.7000000000007</v>
      </c>
      <c r="AQ36" s="268">
        <v>-7329.8</v>
      </c>
      <c r="AR36" s="268">
        <v>-3200</v>
      </c>
      <c r="AS36" s="268">
        <v>-6619.3</v>
      </c>
      <c r="AT36" s="268">
        <v>65324.9</v>
      </c>
      <c r="AW36" s="181" t="s">
        <v>271</v>
      </c>
      <c r="AX36" s="177" t="s">
        <v>301</v>
      </c>
      <c r="AY36" s="177" t="s">
        <v>302</v>
      </c>
      <c r="AZ36" s="268">
        <v>45317.4</v>
      </c>
      <c r="BA36" s="268">
        <v>-5528.2</v>
      </c>
      <c r="BB36" s="268">
        <v>14621.6</v>
      </c>
      <c r="BC36" s="268">
        <v>54410.8</v>
      </c>
      <c r="BD36" s="268">
        <v>-2438.8000000000002</v>
      </c>
      <c r="BE36" s="268">
        <v>-13418.5</v>
      </c>
      <c r="BF36" s="268">
        <v>-9078.7999999999993</v>
      </c>
      <c r="BG36" s="268">
        <v>-7817</v>
      </c>
      <c r="BH36" s="268">
        <v>21657.7</v>
      </c>
      <c r="BL36" s="177" t="s">
        <v>33</v>
      </c>
      <c r="BM36" s="177" t="s">
        <v>301</v>
      </c>
      <c r="BN36" s="177" t="s">
        <v>302</v>
      </c>
      <c r="BO36" s="177" t="s">
        <v>388</v>
      </c>
      <c r="BP36" s="177"/>
      <c r="BQ36" s="268">
        <v>60433.2</v>
      </c>
      <c r="BR36" s="268">
        <v>-8532.9</v>
      </c>
      <c r="BS36" s="268">
        <v>16585.599999999999</v>
      </c>
      <c r="BT36" s="268">
        <v>68485.899999999994</v>
      </c>
      <c r="BU36" s="177">
        <v>-21.4</v>
      </c>
      <c r="BV36" s="268">
        <v>-22802.799999999999</v>
      </c>
      <c r="BW36" s="268">
        <v>-9661.2000000000007</v>
      </c>
      <c r="BX36" s="268">
        <v>-10304.1</v>
      </c>
      <c r="BY36" s="268">
        <v>25696.400000000001</v>
      </c>
      <c r="CC36" s="177" t="s">
        <v>301</v>
      </c>
      <c r="CD36" s="177" t="s">
        <v>302</v>
      </c>
      <c r="CE36" s="177" t="s">
        <v>388</v>
      </c>
      <c r="CF36" s="177"/>
      <c r="CG36" s="177"/>
      <c r="CH36" s="268">
        <v>85593.3</v>
      </c>
      <c r="CI36" s="268">
        <v>-11334.6</v>
      </c>
      <c r="CJ36" s="268">
        <v>17089.2</v>
      </c>
      <c r="CK36" s="268">
        <v>91347.9</v>
      </c>
      <c r="CL36" s="268">
        <v>11673.5</v>
      </c>
      <c r="CM36" s="268">
        <v>-36316.300000000003</v>
      </c>
      <c r="CN36" s="268">
        <v>-7518.9</v>
      </c>
      <c r="CO36" s="268">
        <v>-12057.5</v>
      </c>
      <c r="CP36" s="268">
        <v>47128.7</v>
      </c>
    </row>
    <row r="37" spans="1:94" s="181" customFormat="1" ht="15.75" x14ac:dyDescent="0.25">
      <c r="V37" s="223"/>
      <c r="AI37" s="181" t="s">
        <v>271</v>
      </c>
      <c r="AW37" s="181" t="s">
        <v>271</v>
      </c>
    </row>
    <row r="38" spans="1:94" ht="15.75" x14ac:dyDescent="0.25">
      <c r="A38" s="179" t="s">
        <v>171</v>
      </c>
      <c r="B38" s="179">
        <v>177.3</v>
      </c>
      <c r="C38" s="179">
        <v>34.4</v>
      </c>
      <c r="D38" s="179">
        <v>45.7</v>
      </c>
      <c r="E38" s="179">
        <v>257.39999999999998</v>
      </c>
      <c r="F38" s="180">
        <v>1925</v>
      </c>
      <c r="G38" s="179">
        <v>29.1</v>
      </c>
      <c r="H38" s="179">
        <v>15</v>
      </c>
      <c r="I38" s="179">
        <v>0</v>
      </c>
      <c r="J38" s="180">
        <v>2226.5</v>
      </c>
      <c r="K38" s="183"/>
      <c r="L38" s="179" t="s">
        <v>171</v>
      </c>
      <c r="M38" s="179">
        <v>96.2</v>
      </c>
      <c r="N38" s="179">
        <v>2.7</v>
      </c>
      <c r="O38" s="179">
        <v>2.9</v>
      </c>
      <c r="P38" s="179">
        <v>101.8</v>
      </c>
      <c r="Q38" s="180">
        <v>2144.6999999999998</v>
      </c>
      <c r="R38" s="179">
        <v>880.4</v>
      </c>
      <c r="S38" s="179">
        <v>496.1</v>
      </c>
      <c r="T38" s="179">
        <v>0</v>
      </c>
      <c r="U38" s="180">
        <v>3623</v>
      </c>
      <c r="V38" s="223"/>
      <c r="W38" s="179" t="s">
        <v>171</v>
      </c>
      <c r="X38" s="179">
        <v>292.89999999999998</v>
      </c>
      <c r="Y38" s="179">
        <v>353.2</v>
      </c>
      <c r="Z38" s="179">
        <v>1</v>
      </c>
      <c r="AA38" s="179">
        <v>647.1</v>
      </c>
      <c r="AB38" s="180">
        <v>1919.3</v>
      </c>
      <c r="AC38" s="179">
        <v>0</v>
      </c>
      <c r="AD38" s="179">
        <v>804.9</v>
      </c>
      <c r="AE38" s="179">
        <v>0</v>
      </c>
      <c r="AF38" s="180">
        <v>3371.3</v>
      </c>
      <c r="AI38" s="177" t="s">
        <v>271</v>
      </c>
      <c r="AJ38" s="177" t="s">
        <v>303</v>
      </c>
      <c r="AK38" s="177" t="s">
        <v>278</v>
      </c>
      <c r="AL38" s="177">
        <v>152.30000000000001</v>
      </c>
      <c r="AM38" s="177">
        <v>321.8</v>
      </c>
      <c r="AN38" s="177">
        <v>0.1</v>
      </c>
      <c r="AO38" s="177">
        <v>474.2</v>
      </c>
      <c r="AP38" s="268">
        <v>2447.3000000000002</v>
      </c>
      <c r="AQ38" s="177">
        <v>61</v>
      </c>
      <c r="AR38" s="177">
        <v>740.3</v>
      </c>
      <c r="AS38" s="177">
        <v>63.9</v>
      </c>
      <c r="AT38" s="268">
        <v>3786.7</v>
      </c>
      <c r="AW38" s="177" t="s">
        <v>271</v>
      </c>
      <c r="AX38" s="177" t="s">
        <v>303</v>
      </c>
      <c r="AY38" s="177" t="s">
        <v>278</v>
      </c>
      <c r="AZ38" s="177">
        <v>50.7</v>
      </c>
      <c r="BA38" s="177">
        <v>130.4</v>
      </c>
      <c r="BB38" s="177">
        <v>0.9</v>
      </c>
      <c r="BC38" s="177">
        <v>182</v>
      </c>
      <c r="BD38" s="268">
        <v>2404.8000000000002</v>
      </c>
      <c r="BE38" s="177">
        <v>468.1</v>
      </c>
      <c r="BF38" s="268">
        <v>2344.6</v>
      </c>
      <c r="BG38" s="177">
        <v>62.7</v>
      </c>
      <c r="BH38" s="268">
        <v>5462.2</v>
      </c>
      <c r="BL38" s="177" t="s">
        <v>35</v>
      </c>
      <c r="BM38" s="177" t="s">
        <v>303</v>
      </c>
      <c r="BN38" s="177" t="s">
        <v>278</v>
      </c>
      <c r="BO38" s="177" t="s">
        <v>389</v>
      </c>
      <c r="BQ38" s="177">
        <v>144.30000000000001</v>
      </c>
      <c r="BR38" s="177">
        <v>5</v>
      </c>
      <c r="BS38" s="177">
        <v>1.2</v>
      </c>
      <c r="BT38" s="177">
        <v>150.5</v>
      </c>
      <c r="BU38" s="268">
        <v>2154.4</v>
      </c>
      <c r="BV38" s="177">
        <v>362.8</v>
      </c>
      <c r="BW38" s="177">
        <v>3.4</v>
      </c>
      <c r="BX38" s="177">
        <v>150.4</v>
      </c>
      <c r="BY38" s="268">
        <v>2821.5</v>
      </c>
      <c r="CC38" s="177" t="s">
        <v>303</v>
      </c>
      <c r="CD38" s="177" t="s">
        <v>278</v>
      </c>
      <c r="CE38" s="177" t="s">
        <v>389</v>
      </c>
      <c r="CH38" s="177">
        <v>87.3</v>
      </c>
      <c r="CI38" s="177">
        <v>55.2</v>
      </c>
      <c r="CJ38" s="177">
        <v>0.1</v>
      </c>
      <c r="CK38" s="177">
        <v>142.6</v>
      </c>
      <c r="CL38" s="268">
        <v>2394</v>
      </c>
      <c r="CM38" s="177">
        <v>971.1</v>
      </c>
      <c r="CN38" s="177">
        <v>934.1</v>
      </c>
      <c r="CO38" s="177">
        <v>86.1</v>
      </c>
      <c r="CP38" s="268">
        <v>4527.8999999999996</v>
      </c>
    </row>
    <row r="39" spans="1:94" x14ac:dyDescent="0.2">
      <c r="A39" s="175" t="s">
        <v>172</v>
      </c>
      <c r="B39" s="175">
        <v>43.6</v>
      </c>
      <c r="C39" s="175">
        <v>2.1</v>
      </c>
      <c r="D39" s="175">
        <v>0</v>
      </c>
      <c r="E39" s="175">
        <v>45.7</v>
      </c>
      <c r="F39" s="175">
        <v>225.2</v>
      </c>
      <c r="G39" s="175">
        <v>0</v>
      </c>
      <c r="H39" s="175">
        <v>0</v>
      </c>
      <c r="I39" s="175">
        <v>0</v>
      </c>
      <c r="J39" s="175">
        <v>270.89999999999998</v>
      </c>
      <c r="L39" s="175" t="s">
        <v>172</v>
      </c>
      <c r="M39" s="175">
        <v>66.8</v>
      </c>
      <c r="N39" s="175">
        <v>0.8</v>
      </c>
      <c r="O39" s="175">
        <v>0</v>
      </c>
      <c r="P39" s="175">
        <v>67.599999999999994</v>
      </c>
      <c r="Q39" s="175">
        <v>174.5</v>
      </c>
      <c r="R39" s="175">
        <v>880.4</v>
      </c>
      <c r="S39" s="175">
        <v>496.1</v>
      </c>
      <c r="T39" s="175">
        <v>0</v>
      </c>
      <c r="U39" s="175">
        <v>1618.6</v>
      </c>
      <c r="W39" s="175" t="s">
        <v>172</v>
      </c>
      <c r="X39" s="175">
        <v>32.200000000000003</v>
      </c>
      <c r="Y39" s="175">
        <v>0.2</v>
      </c>
      <c r="Z39" s="175">
        <v>0</v>
      </c>
      <c r="AA39" s="175">
        <v>32.4</v>
      </c>
      <c r="AB39" s="175">
        <v>133.5</v>
      </c>
      <c r="AC39" s="175">
        <v>0</v>
      </c>
      <c r="AD39" s="175">
        <v>0</v>
      </c>
      <c r="AE39" s="175">
        <v>0</v>
      </c>
      <c r="AF39" s="175">
        <v>165.9</v>
      </c>
      <c r="AI39" s="177" t="s">
        <v>40</v>
      </c>
      <c r="AJ39" s="181" t="s">
        <v>303</v>
      </c>
      <c r="AK39" s="181" t="s">
        <v>304</v>
      </c>
      <c r="AL39" s="181">
        <v>32.6</v>
      </c>
      <c r="AM39" s="181">
        <v>0.7</v>
      </c>
      <c r="AN39" s="181">
        <v>0</v>
      </c>
      <c r="AO39" s="181">
        <v>33.299999999999997</v>
      </c>
      <c r="AP39" s="181">
        <v>420.7</v>
      </c>
      <c r="AQ39" s="181">
        <v>0</v>
      </c>
      <c r="AR39" s="181">
        <v>0.2</v>
      </c>
      <c r="AS39" s="181">
        <v>63.9</v>
      </c>
      <c r="AT39" s="181">
        <v>518.1</v>
      </c>
      <c r="AW39" s="177" t="s">
        <v>40</v>
      </c>
      <c r="AX39" s="181" t="s">
        <v>303</v>
      </c>
      <c r="AY39" s="181" t="s">
        <v>304</v>
      </c>
      <c r="AZ39" s="181">
        <v>38.299999999999997</v>
      </c>
      <c r="BA39" s="181">
        <v>0.9</v>
      </c>
      <c r="BB39" s="181">
        <v>0</v>
      </c>
      <c r="BC39" s="181">
        <v>39.200000000000003</v>
      </c>
      <c r="BD39" s="181">
        <v>319.89999999999998</v>
      </c>
      <c r="BE39" s="181">
        <v>349.9</v>
      </c>
      <c r="BF39" s="181">
        <v>0.9</v>
      </c>
      <c r="BG39" s="181">
        <v>62.7</v>
      </c>
      <c r="BH39" s="181">
        <v>772.6</v>
      </c>
      <c r="BL39" s="181"/>
      <c r="BM39" s="181" t="s">
        <v>271</v>
      </c>
      <c r="BN39" s="181" t="s">
        <v>303</v>
      </c>
      <c r="BO39" s="181" t="s">
        <v>304</v>
      </c>
      <c r="BP39" s="181" t="s">
        <v>278</v>
      </c>
      <c r="BQ39" s="181">
        <v>28.7</v>
      </c>
      <c r="BR39" s="181">
        <v>1.9</v>
      </c>
      <c r="BS39" s="181">
        <v>0</v>
      </c>
      <c r="BT39" s="181">
        <v>30.6</v>
      </c>
      <c r="BU39" s="181">
        <v>209.4</v>
      </c>
      <c r="BV39" s="181">
        <v>328.8</v>
      </c>
      <c r="BW39" s="181">
        <v>1.8</v>
      </c>
      <c r="BX39" s="181">
        <v>60.4</v>
      </c>
      <c r="BY39" s="181">
        <v>631</v>
      </c>
      <c r="CB39" s="177" t="s">
        <v>40</v>
      </c>
      <c r="CC39" s="181" t="s">
        <v>271</v>
      </c>
      <c r="CD39" s="181" t="s">
        <v>303</v>
      </c>
      <c r="CE39" s="181" t="s">
        <v>304</v>
      </c>
      <c r="CF39" s="181" t="s">
        <v>278</v>
      </c>
      <c r="CG39" s="181" t="s">
        <v>389</v>
      </c>
      <c r="CH39" s="181">
        <v>8.6</v>
      </c>
      <c r="CI39" s="181">
        <v>0</v>
      </c>
      <c r="CJ39" s="181">
        <v>0</v>
      </c>
      <c r="CK39" s="181">
        <v>8.6</v>
      </c>
      <c r="CL39" s="181">
        <v>216</v>
      </c>
      <c r="CM39" s="181">
        <v>507.5</v>
      </c>
      <c r="CN39" s="181">
        <v>1.9</v>
      </c>
      <c r="CO39" s="181">
        <v>86.1</v>
      </c>
      <c r="CP39" s="181">
        <v>820.1</v>
      </c>
    </row>
    <row r="40" spans="1:94" x14ac:dyDescent="0.2">
      <c r="A40" s="175" t="s">
        <v>173</v>
      </c>
      <c r="B40" s="175">
        <v>1.6</v>
      </c>
      <c r="C40" s="175">
        <v>30.8</v>
      </c>
      <c r="D40" s="175">
        <v>0</v>
      </c>
      <c r="E40" s="175">
        <v>32.4</v>
      </c>
      <c r="F40" s="175">
        <v>0</v>
      </c>
      <c r="G40" s="175">
        <v>29.1</v>
      </c>
      <c r="H40" s="175">
        <v>15</v>
      </c>
      <c r="I40" s="175">
        <v>0</v>
      </c>
      <c r="J40" s="175">
        <v>76.5</v>
      </c>
      <c r="L40" s="175" t="s">
        <v>173</v>
      </c>
      <c r="M40" s="175">
        <v>1.5</v>
      </c>
      <c r="N40" s="175">
        <v>0</v>
      </c>
      <c r="O40" s="175">
        <v>0</v>
      </c>
      <c r="P40" s="175">
        <v>1.5</v>
      </c>
      <c r="Q40" s="175">
        <v>0</v>
      </c>
      <c r="R40" s="175">
        <v>0</v>
      </c>
      <c r="S40" s="175">
        <v>0</v>
      </c>
      <c r="T40" s="175">
        <v>0</v>
      </c>
      <c r="U40" s="175">
        <v>1.5</v>
      </c>
      <c r="W40" s="175" t="s">
        <v>173</v>
      </c>
      <c r="X40" s="175">
        <v>36.9</v>
      </c>
      <c r="Y40" s="175">
        <v>350.3</v>
      </c>
      <c r="Z40" s="175">
        <v>0</v>
      </c>
      <c r="AA40" s="175">
        <v>387.2</v>
      </c>
      <c r="AB40" s="175">
        <v>0</v>
      </c>
      <c r="AC40" s="175">
        <v>0</v>
      </c>
      <c r="AD40" s="175">
        <v>804.9</v>
      </c>
      <c r="AE40" s="175">
        <v>0</v>
      </c>
      <c r="AF40" s="175">
        <v>1192.0999999999999</v>
      </c>
      <c r="AI40" s="177" t="s">
        <v>271</v>
      </c>
      <c r="AJ40" s="181" t="s">
        <v>280</v>
      </c>
      <c r="AK40" s="181" t="s">
        <v>278</v>
      </c>
      <c r="AL40" s="181">
        <v>6.4</v>
      </c>
      <c r="AM40" s="181">
        <v>317.7</v>
      </c>
      <c r="AN40" s="181">
        <v>0</v>
      </c>
      <c r="AO40" s="181">
        <v>324.10000000000002</v>
      </c>
      <c r="AP40" s="181">
        <v>0</v>
      </c>
      <c r="AQ40" s="181">
        <v>61</v>
      </c>
      <c r="AR40" s="181">
        <v>740.1</v>
      </c>
      <c r="AS40" s="181">
        <v>0</v>
      </c>
      <c r="AT40" s="267">
        <v>1125.2</v>
      </c>
      <c r="AW40" s="177" t="s">
        <v>271</v>
      </c>
      <c r="AX40" s="181" t="s">
        <v>280</v>
      </c>
      <c r="AY40" s="181" t="s">
        <v>278</v>
      </c>
      <c r="AZ40" s="181">
        <v>0</v>
      </c>
      <c r="BA40" s="181">
        <v>125.4</v>
      </c>
      <c r="BB40" s="181">
        <v>0</v>
      </c>
      <c r="BC40" s="181">
        <v>125.4</v>
      </c>
      <c r="BD40" s="181">
        <v>0</v>
      </c>
      <c r="BE40" s="181">
        <v>118.2</v>
      </c>
      <c r="BF40" s="267">
        <v>2343.6999999999998</v>
      </c>
      <c r="BG40" s="181">
        <v>0</v>
      </c>
      <c r="BH40" s="267">
        <v>2587.3000000000002</v>
      </c>
      <c r="BL40" s="181"/>
      <c r="BM40" s="181" t="s">
        <v>271</v>
      </c>
      <c r="BN40" s="181" t="s">
        <v>280</v>
      </c>
      <c r="BO40" s="181" t="s">
        <v>278</v>
      </c>
      <c r="BP40" s="181" t="s">
        <v>389</v>
      </c>
      <c r="BQ40" s="181">
        <v>0.4</v>
      </c>
      <c r="BR40" s="181">
        <v>0</v>
      </c>
      <c r="BS40" s="181">
        <v>0</v>
      </c>
      <c r="BT40" s="181">
        <v>0.4</v>
      </c>
      <c r="BU40" s="181">
        <v>0</v>
      </c>
      <c r="BV40" s="181">
        <v>34</v>
      </c>
      <c r="BW40" s="181">
        <v>1.6</v>
      </c>
      <c r="BX40" s="181">
        <v>90</v>
      </c>
      <c r="BY40" s="181">
        <v>126</v>
      </c>
      <c r="CC40" s="181" t="s">
        <v>271</v>
      </c>
      <c r="CD40" s="181" t="s">
        <v>280</v>
      </c>
      <c r="CE40" s="181" t="s">
        <v>278</v>
      </c>
      <c r="CF40" s="181" t="s">
        <v>389</v>
      </c>
      <c r="CG40" s="181"/>
      <c r="CH40" s="181">
        <v>2.5</v>
      </c>
      <c r="CI40" s="181">
        <v>51.2</v>
      </c>
      <c r="CJ40" s="181">
        <v>0</v>
      </c>
      <c r="CK40" s="181">
        <v>53.7</v>
      </c>
      <c r="CL40" s="181">
        <v>0</v>
      </c>
      <c r="CM40" s="181">
        <v>463.6</v>
      </c>
      <c r="CN40" s="181">
        <v>932.2</v>
      </c>
      <c r="CO40" s="181">
        <v>0</v>
      </c>
      <c r="CP40" s="267">
        <v>1449.5</v>
      </c>
    </row>
    <row r="41" spans="1:94" x14ac:dyDescent="0.2">
      <c r="A41" s="175" t="s">
        <v>174</v>
      </c>
      <c r="B41" s="175">
        <v>132.1</v>
      </c>
      <c r="C41" s="175">
        <v>1.5</v>
      </c>
      <c r="D41" s="175">
        <v>45.7</v>
      </c>
      <c r="E41" s="175">
        <v>179.3</v>
      </c>
      <c r="F41" s="176">
        <v>1699.8</v>
      </c>
      <c r="G41" s="175">
        <v>0</v>
      </c>
      <c r="H41" s="175">
        <v>0</v>
      </c>
      <c r="I41" s="175">
        <v>0</v>
      </c>
      <c r="J41" s="176">
        <v>1879.1</v>
      </c>
      <c r="L41" s="175" t="s">
        <v>174</v>
      </c>
      <c r="M41" s="175">
        <v>27.9</v>
      </c>
      <c r="N41" s="175">
        <v>1.9</v>
      </c>
      <c r="O41" s="175">
        <v>2.9</v>
      </c>
      <c r="P41" s="175">
        <v>32.700000000000003</v>
      </c>
      <c r="Q41" s="176">
        <v>1970.2</v>
      </c>
      <c r="R41" s="175">
        <v>0</v>
      </c>
      <c r="S41" s="175">
        <v>0</v>
      </c>
      <c r="T41" s="175">
        <v>0</v>
      </c>
      <c r="U41" s="176">
        <v>2002.9</v>
      </c>
      <c r="W41" s="175" t="s">
        <v>174</v>
      </c>
      <c r="X41" s="175">
        <v>223.8</v>
      </c>
      <c r="Y41" s="175">
        <v>2.7</v>
      </c>
      <c r="Z41" s="175">
        <v>1</v>
      </c>
      <c r="AA41" s="175">
        <v>227.5</v>
      </c>
      <c r="AB41" s="176">
        <v>1785.8</v>
      </c>
      <c r="AC41" s="175">
        <v>0</v>
      </c>
      <c r="AD41" s="175">
        <v>0</v>
      </c>
      <c r="AE41" s="175">
        <v>0</v>
      </c>
      <c r="AF41" s="176">
        <v>2013.3</v>
      </c>
      <c r="AI41" s="177" t="s">
        <v>271</v>
      </c>
      <c r="AJ41" s="177" t="s">
        <v>305</v>
      </c>
      <c r="AK41" s="177" t="s">
        <v>278</v>
      </c>
      <c r="AL41" s="177">
        <v>113.3</v>
      </c>
      <c r="AM41" s="177">
        <v>3.4</v>
      </c>
      <c r="AN41" s="177">
        <v>0.1</v>
      </c>
      <c r="AO41" s="177">
        <v>116.8</v>
      </c>
      <c r="AP41" s="268">
        <v>2026.6</v>
      </c>
      <c r="AQ41" s="177">
        <v>0</v>
      </c>
      <c r="AR41" s="177">
        <v>0</v>
      </c>
      <c r="AS41" s="177">
        <v>0</v>
      </c>
      <c r="AT41" s="268">
        <v>2143.4</v>
      </c>
      <c r="AW41" s="177" t="s">
        <v>271</v>
      </c>
      <c r="AX41" s="177" t="s">
        <v>305</v>
      </c>
      <c r="AY41" s="177" t="s">
        <v>278</v>
      </c>
      <c r="AZ41" s="177">
        <v>12.4</v>
      </c>
      <c r="BA41" s="177">
        <v>4.0999999999999996</v>
      </c>
      <c r="BB41" s="177">
        <v>0.9</v>
      </c>
      <c r="BC41" s="177">
        <v>17.399999999999999</v>
      </c>
      <c r="BD41" s="268">
        <v>2084.9</v>
      </c>
      <c r="BE41" s="177">
        <v>0</v>
      </c>
      <c r="BF41" s="177">
        <v>0</v>
      </c>
      <c r="BG41" s="177">
        <v>0</v>
      </c>
      <c r="BH41" s="268">
        <v>2102.3000000000002</v>
      </c>
      <c r="BM41" s="177" t="s">
        <v>271</v>
      </c>
      <c r="BN41" s="177" t="s">
        <v>305</v>
      </c>
      <c r="BO41" s="177" t="s">
        <v>278</v>
      </c>
      <c r="BP41" s="177" t="s">
        <v>370</v>
      </c>
      <c r="BQ41" s="177">
        <v>115.2</v>
      </c>
      <c r="BR41" s="177">
        <v>3.1</v>
      </c>
      <c r="BS41" s="177">
        <v>1.2</v>
      </c>
      <c r="BT41" s="177">
        <v>119.5</v>
      </c>
      <c r="BU41" s="268">
        <v>1945</v>
      </c>
      <c r="BV41" s="177">
        <v>0</v>
      </c>
      <c r="BW41" s="177">
        <v>0</v>
      </c>
      <c r="BX41" s="177">
        <v>0</v>
      </c>
      <c r="BY41" s="268">
        <v>2064.5</v>
      </c>
      <c r="CC41" s="177" t="s">
        <v>271</v>
      </c>
      <c r="CD41" s="177" t="s">
        <v>305</v>
      </c>
      <c r="CE41" s="177" t="s">
        <v>278</v>
      </c>
      <c r="CF41" s="177" t="s">
        <v>370</v>
      </c>
      <c r="CG41" s="177" t="s">
        <v>390</v>
      </c>
      <c r="CH41" s="177">
        <v>76.2</v>
      </c>
      <c r="CI41" s="177">
        <v>4</v>
      </c>
      <c r="CJ41" s="177">
        <v>0.1</v>
      </c>
      <c r="CK41" s="177">
        <v>80.3</v>
      </c>
      <c r="CL41" s="268">
        <v>2178</v>
      </c>
      <c r="CM41" s="177">
        <v>0</v>
      </c>
      <c r="CN41" s="177">
        <v>0</v>
      </c>
      <c r="CO41" s="177">
        <v>0</v>
      </c>
      <c r="CP41" s="268">
        <v>2258.3000000000002</v>
      </c>
    </row>
    <row r="42" spans="1:94" s="181" customFormat="1" ht="15.75" x14ac:dyDescent="0.25">
      <c r="A42" s="177"/>
      <c r="B42" s="177"/>
      <c r="C42" s="177"/>
      <c r="D42" s="177"/>
      <c r="E42" s="177"/>
      <c r="F42" s="177"/>
      <c r="G42" s="177"/>
      <c r="H42" s="177"/>
      <c r="I42" s="177"/>
      <c r="J42" s="177"/>
      <c r="K42" s="182"/>
      <c r="L42" s="177"/>
      <c r="M42" s="177"/>
      <c r="N42" s="177"/>
      <c r="O42" s="177"/>
      <c r="P42" s="177"/>
      <c r="Q42" s="177"/>
      <c r="R42" s="177"/>
      <c r="S42" s="177"/>
      <c r="T42" s="177"/>
      <c r="U42" s="177"/>
      <c r="V42" s="223"/>
      <c r="W42" s="177"/>
      <c r="X42" s="177"/>
      <c r="Y42" s="177"/>
      <c r="Z42" s="177"/>
      <c r="AA42" s="177"/>
      <c r="AB42" s="177"/>
      <c r="AC42" s="177"/>
      <c r="AD42" s="177"/>
      <c r="AE42" s="177"/>
      <c r="AF42" s="177"/>
      <c r="AI42" s="181" t="s">
        <v>292</v>
      </c>
      <c r="AW42" s="181" t="s">
        <v>292</v>
      </c>
    </row>
    <row r="43" spans="1:94" ht="15.75" x14ac:dyDescent="0.25">
      <c r="A43" s="179" t="s">
        <v>175</v>
      </c>
      <c r="B43" s="180">
        <v>5458</v>
      </c>
      <c r="C43" s="180">
        <v>5652.2</v>
      </c>
      <c r="D43" s="179">
        <v>42.4</v>
      </c>
      <c r="E43" s="180">
        <v>11152.6</v>
      </c>
      <c r="F43" s="180">
        <v>20276.3</v>
      </c>
      <c r="G43" s="180">
        <v>1025.3</v>
      </c>
      <c r="H43" s="180">
        <v>1934.9</v>
      </c>
      <c r="I43" s="179">
        <v>185.2</v>
      </c>
      <c r="J43" s="180">
        <v>34574.300000000003</v>
      </c>
      <c r="K43" s="183"/>
      <c r="L43" s="179" t="s">
        <v>175</v>
      </c>
      <c r="M43" s="180">
        <v>7744.8</v>
      </c>
      <c r="N43" s="180">
        <v>7576.9</v>
      </c>
      <c r="O43" s="179">
        <v>52.4</v>
      </c>
      <c r="P43" s="180">
        <v>15374.1</v>
      </c>
      <c r="Q43" s="180">
        <v>23814.7</v>
      </c>
      <c r="R43" s="180">
        <v>3438.1</v>
      </c>
      <c r="S43" s="180">
        <v>1265.4000000000001</v>
      </c>
      <c r="T43" s="179">
        <v>167.5</v>
      </c>
      <c r="U43" s="180">
        <v>44059.8</v>
      </c>
      <c r="V43" s="223"/>
      <c r="W43" s="179" t="s">
        <v>175</v>
      </c>
      <c r="X43" s="180">
        <v>8778.9</v>
      </c>
      <c r="Y43" s="180">
        <v>8131.6</v>
      </c>
      <c r="Z43" s="179">
        <v>90.6</v>
      </c>
      <c r="AA43" s="180">
        <v>17001.099999999999</v>
      </c>
      <c r="AB43" s="180">
        <v>27218.7</v>
      </c>
      <c r="AC43" s="180">
        <v>6701.9</v>
      </c>
      <c r="AD43" s="180">
        <v>2795.9</v>
      </c>
      <c r="AE43" s="179">
        <v>97.4</v>
      </c>
      <c r="AF43" s="180">
        <v>53815</v>
      </c>
      <c r="AI43" s="177" t="s">
        <v>292</v>
      </c>
      <c r="AJ43" s="177" t="s">
        <v>285</v>
      </c>
      <c r="AK43" s="177" t="s">
        <v>278</v>
      </c>
      <c r="AL43" s="268">
        <v>11550.6</v>
      </c>
      <c r="AM43" s="268">
        <v>10061.6</v>
      </c>
      <c r="AN43" s="177">
        <v>238.4</v>
      </c>
      <c r="AO43" s="268">
        <v>21850.6</v>
      </c>
      <c r="AP43" s="268">
        <v>35820</v>
      </c>
      <c r="AQ43" s="268">
        <v>10730.6</v>
      </c>
      <c r="AR43" s="268">
        <v>3671.1</v>
      </c>
      <c r="AS43" s="177">
        <v>78.099999999999994</v>
      </c>
      <c r="AT43" s="268">
        <v>72150.399999999994</v>
      </c>
      <c r="AW43" s="177" t="s">
        <v>292</v>
      </c>
      <c r="AX43" s="177" t="s">
        <v>285</v>
      </c>
      <c r="AY43" s="177" t="s">
        <v>278</v>
      </c>
      <c r="AZ43" s="268">
        <v>12957.6</v>
      </c>
      <c r="BA43" s="268">
        <v>12390.5</v>
      </c>
      <c r="BB43" s="268">
        <v>3432.7</v>
      </c>
      <c r="BC43" s="268">
        <v>28780.799999999999</v>
      </c>
      <c r="BD43" s="268">
        <v>46850.2</v>
      </c>
      <c r="BE43" s="268">
        <v>11137.2</v>
      </c>
      <c r="BF43" s="268">
        <v>5650.4</v>
      </c>
      <c r="BG43" s="177">
        <v>76.5</v>
      </c>
      <c r="BH43" s="268">
        <v>92495.1</v>
      </c>
      <c r="BL43" s="177" t="s">
        <v>40</v>
      </c>
      <c r="BM43" s="177" t="s">
        <v>285</v>
      </c>
      <c r="BN43" s="177" t="s">
        <v>278</v>
      </c>
      <c r="BO43" s="177" t="s">
        <v>389</v>
      </c>
      <c r="BQ43" s="268">
        <v>12339.4</v>
      </c>
      <c r="BR43" s="268">
        <v>13446.9</v>
      </c>
      <c r="BS43" s="177">
        <v>788.8</v>
      </c>
      <c r="BT43" s="268">
        <v>26575.1</v>
      </c>
      <c r="BU43" s="268">
        <v>46301.2</v>
      </c>
      <c r="BV43" s="268">
        <v>13471</v>
      </c>
      <c r="BW43" s="268">
        <v>2499.6</v>
      </c>
      <c r="BX43" s="177">
        <v>379.9</v>
      </c>
      <c r="BY43" s="268">
        <v>89226.8</v>
      </c>
      <c r="CC43" s="177" t="s">
        <v>285</v>
      </c>
      <c r="CD43" s="177" t="s">
        <v>278</v>
      </c>
      <c r="CE43" s="177" t="s">
        <v>389</v>
      </c>
      <c r="CH43" s="268">
        <v>22818.5</v>
      </c>
      <c r="CI43" s="268">
        <v>17002.7</v>
      </c>
      <c r="CJ43" s="268">
        <v>3981.9</v>
      </c>
      <c r="CK43" s="268">
        <v>43803.1</v>
      </c>
      <c r="CL43" s="268">
        <v>66734</v>
      </c>
      <c r="CM43" s="268">
        <v>18138</v>
      </c>
      <c r="CN43" s="268">
        <v>4050.4</v>
      </c>
      <c r="CO43" s="177">
        <v>725.7</v>
      </c>
      <c r="CP43" s="268">
        <v>133451.20000000001</v>
      </c>
    </row>
    <row r="44" spans="1:94" ht="15.75" x14ac:dyDescent="0.25">
      <c r="A44" s="175" t="s">
        <v>176</v>
      </c>
      <c r="B44" s="176">
        <v>1033.8</v>
      </c>
      <c r="C44" s="176">
        <v>5596.9</v>
      </c>
      <c r="D44" s="175">
        <v>42.4</v>
      </c>
      <c r="E44" s="176">
        <v>6673.1</v>
      </c>
      <c r="F44" s="176">
        <v>14724.8</v>
      </c>
      <c r="G44" s="176">
        <v>1025.3</v>
      </c>
      <c r="H44" s="175">
        <v>0.3</v>
      </c>
      <c r="I44" s="175">
        <v>185</v>
      </c>
      <c r="J44" s="176">
        <v>22608.5</v>
      </c>
      <c r="L44" s="175" t="s">
        <v>176</v>
      </c>
      <c r="M44" s="176">
        <v>1468.3</v>
      </c>
      <c r="N44" s="176">
        <v>7517.4</v>
      </c>
      <c r="O44" s="175">
        <v>52.4</v>
      </c>
      <c r="P44" s="176">
        <v>9038.1</v>
      </c>
      <c r="Q44" s="176">
        <v>17093.400000000001</v>
      </c>
      <c r="R44" s="176">
        <v>3438.1</v>
      </c>
      <c r="S44" s="175">
        <v>0.5</v>
      </c>
      <c r="T44" s="175">
        <v>167.5</v>
      </c>
      <c r="U44" s="176">
        <v>29737.599999999999</v>
      </c>
      <c r="V44" s="223"/>
      <c r="W44" s="175" t="s">
        <v>176</v>
      </c>
      <c r="X44" s="176">
        <v>1946.6</v>
      </c>
      <c r="Y44" s="176">
        <v>8028.6</v>
      </c>
      <c r="Z44" s="175">
        <v>90.6</v>
      </c>
      <c r="AA44" s="176">
        <v>10065.799999999999</v>
      </c>
      <c r="AB44" s="176">
        <v>19368.099999999999</v>
      </c>
      <c r="AC44" s="176">
        <v>6701.9</v>
      </c>
      <c r="AD44" s="175">
        <v>0.4</v>
      </c>
      <c r="AE44" s="175">
        <v>97.3</v>
      </c>
      <c r="AF44" s="176">
        <v>36233.5</v>
      </c>
      <c r="AI44" s="177" t="s">
        <v>271</v>
      </c>
      <c r="AJ44" s="177" t="s">
        <v>307</v>
      </c>
      <c r="AK44" s="177" t="s">
        <v>308</v>
      </c>
      <c r="AL44" s="268">
        <v>2445.8000000000002</v>
      </c>
      <c r="AM44" s="268">
        <v>8877.4</v>
      </c>
      <c r="AN44" s="177">
        <v>238.4</v>
      </c>
      <c r="AO44" s="268">
        <v>11561.6</v>
      </c>
      <c r="AP44" s="268">
        <v>24245.200000000001</v>
      </c>
      <c r="AQ44" s="268">
        <v>10730.6</v>
      </c>
      <c r="AR44" s="177">
        <v>0.3</v>
      </c>
      <c r="AS44" s="177">
        <v>77.900000000000006</v>
      </c>
      <c r="AT44" s="268">
        <v>46615.6</v>
      </c>
      <c r="AW44" s="177" t="s">
        <v>271</v>
      </c>
      <c r="AX44" s="177" t="s">
        <v>307</v>
      </c>
      <c r="AY44" s="177" t="s">
        <v>308</v>
      </c>
      <c r="AZ44" s="268">
        <v>3418.9</v>
      </c>
      <c r="BA44" s="268">
        <v>11085.6</v>
      </c>
      <c r="BB44" s="268">
        <v>3432.7</v>
      </c>
      <c r="BC44" s="268">
        <v>17937.2</v>
      </c>
      <c r="BD44" s="268">
        <v>34872.300000000003</v>
      </c>
      <c r="BE44" s="268">
        <v>10767.2</v>
      </c>
      <c r="BF44" s="177">
        <v>1.8</v>
      </c>
      <c r="BG44" s="177">
        <v>76.5</v>
      </c>
      <c r="BH44" s="268">
        <v>63655</v>
      </c>
      <c r="BM44" s="177" t="s">
        <v>271</v>
      </c>
      <c r="BN44" s="177" t="s">
        <v>307</v>
      </c>
      <c r="BO44" s="177" t="s">
        <v>308</v>
      </c>
      <c r="BP44" s="177" t="s">
        <v>391</v>
      </c>
      <c r="BQ44" s="268">
        <v>3050.5</v>
      </c>
      <c r="BR44" s="268">
        <v>11875.7</v>
      </c>
      <c r="BS44" s="177">
        <v>788.8</v>
      </c>
      <c r="BT44" s="268">
        <v>15715</v>
      </c>
      <c r="BU44" s="268">
        <v>34941.599999999999</v>
      </c>
      <c r="BV44" s="268">
        <v>13066.6</v>
      </c>
      <c r="BW44" s="177">
        <v>2.4</v>
      </c>
      <c r="BX44" s="177">
        <v>379.9</v>
      </c>
      <c r="BY44" s="268">
        <v>64105.5</v>
      </c>
      <c r="CC44" s="177" t="s">
        <v>271</v>
      </c>
      <c r="CD44" s="177" t="s">
        <v>307</v>
      </c>
      <c r="CE44" s="177" t="s">
        <v>308</v>
      </c>
      <c r="CF44" s="177" t="s">
        <v>391</v>
      </c>
      <c r="CH44" s="268">
        <v>4402.2</v>
      </c>
      <c r="CI44" s="268">
        <v>15113.2</v>
      </c>
      <c r="CJ44" s="268">
        <v>3981.9</v>
      </c>
      <c r="CK44" s="268">
        <v>23497.3</v>
      </c>
      <c r="CL44" s="268">
        <v>50211</v>
      </c>
      <c r="CM44" s="268">
        <v>18138</v>
      </c>
      <c r="CN44" s="177">
        <v>0.8</v>
      </c>
      <c r="CO44" s="177">
        <v>722.9</v>
      </c>
      <c r="CP44" s="268">
        <v>92570</v>
      </c>
    </row>
    <row r="45" spans="1:94" ht="15.75" x14ac:dyDescent="0.25">
      <c r="A45" s="175" t="s">
        <v>173</v>
      </c>
      <c r="B45" s="176">
        <v>2450.5</v>
      </c>
      <c r="C45" s="175">
        <v>49.4</v>
      </c>
      <c r="D45" s="175">
        <v>0</v>
      </c>
      <c r="E45" s="176">
        <v>2499.9</v>
      </c>
      <c r="F45" s="176">
        <v>3125</v>
      </c>
      <c r="G45" s="175">
        <v>0</v>
      </c>
      <c r="H45" s="176">
        <v>1934.6</v>
      </c>
      <c r="I45" s="175">
        <v>0.2</v>
      </c>
      <c r="J45" s="176">
        <v>7559.7</v>
      </c>
      <c r="L45" s="175" t="s">
        <v>173</v>
      </c>
      <c r="M45" s="176">
        <v>5361.7</v>
      </c>
      <c r="N45" s="175">
        <v>52.5</v>
      </c>
      <c r="O45" s="175">
        <v>0</v>
      </c>
      <c r="P45" s="176">
        <v>5414.2</v>
      </c>
      <c r="Q45" s="176">
        <v>3696.2</v>
      </c>
      <c r="R45" s="175">
        <v>0</v>
      </c>
      <c r="S45" s="176">
        <v>1264.9000000000001</v>
      </c>
      <c r="T45" s="175">
        <v>0</v>
      </c>
      <c r="U45" s="176">
        <v>10375.299999999999</v>
      </c>
      <c r="V45" s="223"/>
      <c r="W45" s="175" t="s">
        <v>173</v>
      </c>
      <c r="X45" s="176">
        <v>5661.5</v>
      </c>
      <c r="Y45" s="175">
        <v>97.6</v>
      </c>
      <c r="Z45" s="175">
        <v>0</v>
      </c>
      <c r="AA45" s="176">
        <v>5759.1</v>
      </c>
      <c r="AB45" s="176">
        <v>5003.6000000000004</v>
      </c>
      <c r="AC45" s="175">
        <v>0</v>
      </c>
      <c r="AD45" s="176">
        <v>2795.5</v>
      </c>
      <c r="AE45" s="175">
        <v>0.1</v>
      </c>
      <c r="AF45" s="176">
        <v>13558.3</v>
      </c>
      <c r="AI45" s="177" t="s">
        <v>44</v>
      </c>
      <c r="AJ45" s="177" t="s">
        <v>280</v>
      </c>
      <c r="AK45" s="177" t="s">
        <v>278</v>
      </c>
      <c r="AL45" s="268">
        <v>7945.3</v>
      </c>
      <c r="AM45" s="268">
        <v>1178.8</v>
      </c>
      <c r="AN45" s="177">
        <v>0</v>
      </c>
      <c r="AO45" s="268">
        <v>9124.1</v>
      </c>
      <c r="AP45" s="268">
        <v>7661.6</v>
      </c>
      <c r="AQ45" s="177">
        <v>0</v>
      </c>
      <c r="AR45" s="268">
        <v>3670.8</v>
      </c>
      <c r="AS45" s="177">
        <v>0.2</v>
      </c>
      <c r="AT45" s="268">
        <v>20456.7</v>
      </c>
      <c r="AW45" s="177" t="s">
        <v>44</v>
      </c>
      <c r="AX45" s="177" t="s">
        <v>280</v>
      </c>
      <c r="AY45" s="177" t="s">
        <v>278</v>
      </c>
      <c r="AZ45" s="268">
        <v>9108.7000000000007</v>
      </c>
      <c r="BA45" s="268">
        <v>1294.8</v>
      </c>
      <c r="BB45" s="177">
        <v>0</v>
      </c>
      <c r="BC45" s="268">
        <v>10403.5</v>
      </c>
      <c r="BD45" s="268">
        <v>8738.2000000000007</v>
      </c>
      <c r="BE45" s="177">
        <v>370</v>
      </c>
      <c r="BF45" s="268">
        <v>5648.6</v>
      </c>
      <c r="BG45" s="177">
        <v>0</v>
      </c>
      <c r="BH45" s="268">
        <v>25160.3</v>
      </c>
      <c r="BM45" s="177" t="s">
        <v>271</v>
      </c>
      <c r="BN45" s="177" t="s">
        <v>280</v>
      </c>
      <c r="BO45" s="177" t="s">
        <v>278</v>
      </c>
      <c r="BP45" s="177" t="s">
        <v>389</v>
      </c>
      <c r="BQ45" s="268">
        <v>8676.4</v>
      </c>
      <c r="BR45" s="268">
        <v>1564.1</v>
      </c>
      <c r="BS45" s="177">
        <v>0</v>
      </c>
      <c r="BT45" s="268">
        <v>10240.5</v>
      </c>
      <c r="BU45" s="268">
        <v>7881.2</v>
      </c>
      <c r="BV45" s="177">
        <v>404.4</v>
      </c>
      <c r="BW45" s="268">
        <v>2497.1999999999998</v>
      </c>
      <c r="BX45" s="177">
        <v>0</v>
      </c>
      <c r="BY45" s="268">
        <v>21023.3</v>
      </c>
      <c r="CB45" s="177" t="s">
        <v>44</v>
      </c>
      <c r="CC45" s="177" t="s">
        <v>271</v>
      </c>
      <c r="CD45" s="177" t="s">
        <v>280</v>
      </c>
      <c r="CE45" s="177" t="s">
        <v>278</v>
      </c>
      <c r="CF45" s="177" t="s">
        <v>389</v>
      </c>
      <c r="CH45" s="268">
        <v>11271.9</v>
      </c>
      <c r="CI45" s="268">
        <v>1851.3</v>
      </c>
      <c r="CJ45" s="177">
        <v>0</v>
      </c>
      <c r="CK45" s="268">
        <v>13123.2</v>
      </c>
      <c r="CL45" s="268">
        <v>11220</v>
      </c>
      <c r="CM45" s="177">
        <v>0</v>
      </c>
      <c r="CN45" s="268">
        <v>4049.6</v>
      </c>
      <c r="CO45" s="177">
        <v>2.8</v>
      </c>
      <c r="CP45" s="268">
        <v>28395.599999999999</v>
      </c>
    </row>
    <row r="46" spans="1:94" ht="15.75" x14ac:dyDescent="0.25">
      <c r="A46" s="175" t="s">
        <v>164</v>
      </c>
      <c r="B46" s="175">
        <v>0</v>
      </c>
      <c r="C46" s="175">
        <v>0</v>
      </c>
      <c r="D46" s="175">
        <v>0</v>
      </c>
      <c r="E46" s="175">
        <v>0</v>
      </c>
      <c r="F46" s="175">
        <v>0</v>
      </c>
      <c r="G46" s="175">
        <v>0</v>
      </c>
      <c r="H46" s="175">
        <v>0</v>
      </c>
      <c r="I46" s="175">
        <v>0</v>
      </c>
      <c r="J46" s="175">
        <v>0</v>
      </c>
      <c r="L46" s="175" t="s">
        <v>164</v>
      </c>
      <c r="M46" s="175">
        <v>0</v>
      </c>
      <c r="N46" s="175">
        <v>0</v>
      </c>
      <c r="O46" s="175">
        <v>0</v>
      </c>
      <c r="P46" s="175">
        <v>0</v>
      </c>
      <c r="Q46" s="175">
        <v>0</v>
      </c>
      <c r="R46" s="175">
        <v>0</v>
      </c>
      <c r="S46" s="175">
        <v>628.5</v>
      </c>
      <c r="T46" s="175">
        <v>0</v>
      </c>
      <c r="U46" s="175">
        <v>628.5</v>
      </c>
      <c r="V46" s="223"/>
      <c r="W46" s="175" t="s">
        <v>164</v>
      </c>
      <c r="X46" s="175">
        <v>0</v>
      </c>
      <c r="Y46" s="175">
        <v>0</v>
      </c>
      <c r="Z46" s="175">
        <v>0</v>
      </c>
      <c r="AA46" s="175">
        <v>0</v>
      </c>
      <c r="AB46" s="175">
        <v>0</v>
      </c>
      <c r="AC46" s="175">
        <v>0</v>
      </c>
      <c r="AD46" s="175">
        <v>1977.2</v>
      </c>
      <c r="AE46" s="175">
        <v>0.1</v>
      </c>
      <c r="AF46" s="175">
        <v>1977.3</v>
      </c>
      <c r="AI46" s="177" t="s">
        <v>46</v>
      </c>
      <c r="AJ46" s="181" t="s">
        <v>262</v>
      </c>
      <c r="AK46" s="181" t="s">
        <v>289</v>
      </c>
      <c r="AL46" s="181">
        <v>0</v>
      </c>
      <c r="AM46" s="181">
        <v>0</v>
      </c>
      <c r="AN46" s="181">
        <v>0</v>
      </c>
      <c r="AO46" s="181">
        <v>0</v>
      </c>
      <c r="AP46" s="181">
        <v>0</v>
      </c>
      <c r="AQ46" s="181">
        <v>0</v>
      </c>
      <c r="AR46" s="181">
        <v>0</v>
      </c>
      <c r="AS46" s="181">
        <v>0</v>
      </c>
      <c r="AT46" s="181">
        <v>0</v>
      </c>
      <c r="AW46" s="177" t="s">
        <v>46</v>
      </c>
      <c r="AX46" s="181" t="s">
        <v>262</v>
      </c>
      <c r="AY46" s="181" t="s">
        <v>289</v>
      </c>
      <c r="AZ46" s="181">
        <v>0</v>
      </c>
      <c r="BA46" s="181">
        <v>0</v>
      </c>
      <c r="BB46" s="181">
        <v>0</v>
      </c>
      <c r="BC46" s="181">
        <v>0</v>
      </c>
      <c r="BD46" s="181">
        <v>0</v>
      </c>
      <c r="BE46" s="181">
        <v>222</v>
      </c>
      <c r="BF46" s="267">
        <v>2271.4</v>
      </c>
      <c r="BG46" s="181">
        <v>0</v>
      </c>
      <c r="BH46" s="267">
        <v>2493.4</v>
      </c>
      <c r="BL46" s="181"/>
      <c r="BM46" s="181" t="s">
        <v>292</v>
      </c>
      <c r="BN46" s="181" t="s">
        <v>262</v>
      </c>
      <c r="BO46" s="181" t="s">
        <v>289</v>
      </c>
      <c r="BP46" s="181" t="s">
        <v>385</v>
      </c>
      <c r="BQ46" s="181">
        <v>0</v>
      </c>
      <c r="BR46" s="181">
        <v>0</v>
      </c>
      <c r="BS46" s="181">
        <v>0</v>
      </c>
      <c r="BT46" s="181">
        <v>0</v>
      </c>
      <c r="BU46" s="181">
        <v>0</v>
      </c>
      <c r="BV46" s="181">
        <v>0</v>
      </c>
      <c r="BW46" s="267">
        <v>1292</v>
      </c>
      <c r="BX46" s="181">
        <v>0</v>
      </c>
      <c r="BY46" s="267">
        <v>1292</v>
      </c>
      <c r="CB46" s="177" t="s">
        <v>46</v>
      </c>
      <c r="CC46" s="181" t="s">
        <v>292</v>
      </c>
      <c r="CD46" s="181" t="s">
        <v>262</v>
      </c>
      <c r="CE46" s="181" t="s">
        <v>289</v>
      </c>
      <c r="CF46" s="181" t="s">
        <v>385</v>
      </c>
      <c r="CG46" s="181" t="s">
        <v>386</v>
      </c>
      <c r="CH46" s="181">
        <v>0</v>
      </c>
      <c r="CI46" s="181">
        <v>0</v>
      </c>
      <c r="CJ46" s="181">
        <v>0</v>
      </c>
      <c r="CK46" s="181">
        <v>0</v>
      </c>
      <c r="CL46" s="181">
        <v>0</v>
      </c>
      <c r="CM46" s="181">
        <v>0</v>
      </c>
      <c r="CN46" s="267">
        <v>3626.1</v>
      </c>
      <c r="CO46" s="181">
        <v>0</v>
      </c>
      <c r="CP46" s="267">
        <v>3626.1</v>
      </c>
    </row>
    <row r="47" spans="1:94" ht="15.75" x14ac:dyDescent="0.25">
      <c r="A47" s="175" t="s">
        <v>166</v>
      </c>
      <c r="B47" s="176">
        <v>2450.5</v>
      </c>
      <c r="C47" s="175">
        <v>49.4</v>
      </c>
      <c r="D47" s="175">
        <v>0</v>
      </c>
      <c r="E47" s="176">
        <v>2499.9</v>
      </c>
      <c r="F47" s="176">
        <v>3125</v>
      </c>
      <c r="G47" s="175">
        <v>0</v>
      </c>
      <c r="H47" s="176">
        <v>1934.6</v>
      </c>
      <c r="I47" s="175">
        <v>0.2</v>
      </c>
      <c r="J47" s="176">
        <v>7559.7</v>
      </c>
      <c r="L47" s="175" t="s">
        <v>166</v>
      </c>
      <c r="M47" s="176">
        <v>5361.7</v>
      </c>
      <c r="N47" s="175">
        <v>52.5</v>
      </c>
      <c r="O47" s="175">
        <v>0</v>
      </c>
      <c r="P47" s="176">
        <v>5414.2</v>
      </c>
      <c r="Q47" s="176">
        <v>3696.2</v>
      </c>
      <c r="R47" s="175">
        <v>0</v>
      </c>
      <c r="S47" s="176">
        <v>636.4</v>
      </c>
      <c r="T47" s="175">
        <v>0</v>
      </c>
      <c r="U47" s="176">
        <v>9746.7999999999993</v>
      </c>
      <c r="V47" s="223"/>
      <c r="W47" s="175" t="s">
        <v>166</v>
      </c>
      <c r="X47" s="176">
        <v>5661.5</v>
      </c>
      <c r="Y47" s="175">
        <v>97.6</v>
      </c>
      <c r="Z47" s="175">
        <v>0</v>
      </c>
      <c r="AA47" s="176">
        <v>5759.1</v>
      </c>
      <c r="AB47" s="176">
        <v>5003.6000000000004</v>
      </c>
      <c r="AC47" s="175">
        <v>0</v>
      </c>
      <c r="AD47" s="176">
        <v>818.3</v>
      </c>
      <c r="AE47" s="175">
        <v>0</v>
      </c>
      <c r="AF47" s="176">
        <v>11581</v>
      </c>
      <c r="AI47" s="177" t="s">
        <v>48</v>
      </c>
      <c r="AJ47" s="177" t="s">
        <v>294</v>
      </c>
      <c r="AL47" s="268">
        <v>7945.3</v>
      </c>
      <c r="AM47" s="268">
        <v>1178.8</v>
      </c>
      <c r="AN47" s="177">
        <v>0</v>
      </c>
      <c r="AO47" s="268">
        <v>9124.1</v>
      </c>
      <c r="AP47" s="268">
        <v>7661.6</v>
      </c>
      <c r="AQ47" s="177">
        <v>0</v>
      </c>
      <c r="AR47" s="268">
        <v>3670.8</v>
      </c>
      <c r="AS47" s="177">
        <v>0.2</v>
      </c>
      <c r="AT47" s="268">
        <v>20456.7</v>
      </c>
      <c r="AW47" s="177" t="s">
        <v>48</v>
      </c>
      <c r="AX47" s="177" t="s">
        <v>294</v>
      </c>
      <c r="AZ47" s="268">
        <v>9108.7000000000007</v>
      </c>
      <c r="BA47" s="268">
        <v>1294.8</v>
      </c>
      <c r="BB47" s="177">
        <v>0</v>
      </c>
      <c r="BC47" s="268">
        <v>10403.5</v>
      </c>
      <c r="BD47" s="268">
        <v>8738.2000000000007</v>
      </c>
      <c r="BE47" s="177">
        <v>148</v>
      </c>
      <c r="BF47" s="268">
        <v>3377.2</v>
      </c>
      <c r="BG47" s="177">
        <v>0</v>
      </c>
      <c r="BH47" s="268">
        <v>22666.9</v>
      </c>
      <c r="BM47" s="177" t="s">
        <v>292</v>
      </c>
      <c r="BN47" s="177" t="s">
        <v>294</v>
      </c>
      <c r="BQ47" s="268">
        <v>8676.4</v>
      </c>
      <c r="BR47" s="268">
        <v>1564.1</v>
      </c>
      <c r="BS47" s="177">
        <v>0</v>
      </c>
      <c r="BT47" s="268">
        <v>10240.5</v>
      </c>
      <c r="BU47" s="268">
        <v>7881.2</v>
      </c>
      <c r="BV47" s="177">
        <v>404.4</v>
      </c>
      <c r="BW47" s="268">
        <v>1205.2</v>
      </c>
      <c r="BX47" s="177">
        <v>0</v>
      </c>
      <c r="BY47" s="268">
        <v>19731.3</v>
      </c>
      <c r="CB47" s="177" t="s">
        <v>48</v>
      </c>
      <c r="CC47" s="177" t="s">
        <v>292</v>
      </c>
      <c r="CD47" s="177" t="s">
        <v>294</v>
      </c>
      <c r="CH47" s="268">
        <v>11271.9</v>
      </c>
      <c r="CI47" s="268">
        <v>1851.3</v>
      </c>
      <c r="CJ47" s="177">
        <v>0</v>
      </c>
      <c r="CK47" s="268">
        <v>13123.2</v>
      </c>
      <c r="CL47" s="268">
        <v>11220</v>
      </c>
      <c r="CM47" s="177">
        <v>0</v>
      </c>
      <c r="CN47" s="177">
        <v>423.5</v>
      </c>
      <c r="CO47" s="177">
        <v>2.8</v>
      </c>
      <c r="CP47" s="268">
        <v>24769.5</v>
      </c>
    </row>
    <row r="48" spans="1:94" s="181" customFormat="1" ht="15.75" x14ac:dyDescent="0.25">
      <c r="A48" s="175" t="s">
        <v>177</v>
      </c>
      <c r="B48" s="176">
        <v>1973.7</v>
      </c>
      <c r="C48" s="175">
        <v>5.9</v>
      </c>
      <c r="D48" s="175">
        <v>0</v>
      </c>
      <c r="E48" s="176">
        <v>1979.6</v>
      </c>
      <c r="F48" s="176">
        <v>2426.5</v>
      </c>
      <c r="G48" s="175">
        <v>0</v>
      </c>
      <c r="H48" s="175">
        <v>0</v>
      </c>
      <c r="I48" s="175">
        <v>0</v>
      </c>
      <c r="J48" s="176">
        <v>4406.1000000000004</v>
      </c>
      <c r="K48" s="182"/>
      <c r="L48" s="175" t="s">
        <v>177</v>
      </c>
      <c r="M48" s="176">
        <v>914.8</v>
      </c>
      <c r="N48" s="175">
        <v>7</v>
      </c>
      <c r="O48" s="175">
        <v>0</v>
      </c>
      <c r="P48" s="176">
        <v>921.8</v>
      </c>
      <c r="Q48" s="176">
        <v>3025.1</v>
      </c>
      <c r="R48" s="175">
        <v>0</v>
      </c>
      <c r="S48" s="175">
        <v>0</v>
      </c>
      <c r="T48" s="175">
        <v>0</v>
      </c>
      <c r="U48" s="176">
        <v>3946.9</v>
      </c>
      <c r="V48" s="223"/>
      <c r="W48" s="175" t="s">
        <v>177</v>
      </c>
      <c r="X48" s="176">
        <v>1170.8</v>
      </c>
      <c r="Y48" s="175">
        <v>5.4</v>
      </c>
      <c r="Z48" s="175">
        <v>0</v>
      </c>
      <c r="AA48" s="176">
        <v>1176.2</v>
      </c>
      <c r="AB48" s="176">
        <v>2847</v>
      </c>
      <c r="AC48" s="175">
        <v>0</v>
      </c>
      <c r="AD48" s="175">
        <v>0</v>
      </c>
      <c r="AE48" s="175">
        <v>0</v>
      </c>
      <c r="AF48" s="176">
        <v>4023.2</v>
      </c>
      <c r="AI48" s="181" t="s">
        <v>50</v>
      </c>
      <c r="AJ48" s="177" t="s">
        <v>307</v>
      </c>
      <c r="AK48" s="177" t="s">
        <v>306</v>
      </c>
      <c r="AL48" s="268">
        <v>1159.5</v>
      </c>
      <c r="AM48" s="177">
        <v>5.4</v>
      </c>
      <c r="AN48" s="177">
        <v>0</v>
      </c>
      <c r="AO48" s="268">
        <v>1164.9000000000001</v>
      </c>
      <c r="AP48" s="268">
        <v>3913.2</v>
      </c>
      <c r="AQ48" s="177">
        <v>0</v>
      </c>
      <c r="AR48" s="177">
        <v>0</v>
      </c>
      <c r="AS48" s="177">
        <v>0</v>
      </c>
      <c r="AT48" s="268">
        <v>5078.1000000000004</v>
      </c>
      <c r="AW48" s="181" t="s">
        <v>50</v>
      </c>
      <c r="AX48" s="177" t="s">
        <v>307</v>
      </c>
      <c r="AY48" s="177" t="s">
        <v>306</v>
      </c>
      <c r="AZ48" s="177">
        <v>430</v>
      </c>
      <c r="BA48" s="177">
        <v>10.1</v>
      </c>
      <c r="BB48" s="177">
        <v>0</v>
      </c>
      <c r="BC48" s="177">
        <v>440.1</v>
      </c>
      <c r="BD48" s="268">
        <v>3239.7</v>
      </c>
      <c r="BE48" s="177">
        <v>0</v>
      </c>
      <c r="BF48" s="177">
        <v>0</v>
      </c>
      <c r="BG48" s="177">
        <v>0</v>
      </c>
      <c r="BH48" s="268">
        <v>3679.8</v>
      </c>
      <c r="BL48" s="177"/>
      <c r="BM48" s="177" t="s">
        <v>271</v>
      </c>
      <c r="BN48" s="177" t="s">
        <v>307</v>
      </c>
      <c r="BO48" s="177" t="s">
        <v>306</v>
      </c>
      <c r="BP48" s="177"/>
      <c r="BQ48" s="177">
        <v>612.5</v>
      </c>
      <c r="BR48" s="177">
        <v>7.1</v>
      </c>
      <c r="BS48" s="177">
        <v>0</v>
      </c>
      <c r="BT48" s="177">
        <v>619.6</v>
      </c>
      <c r="BU48" s="268">
        <v>3478.4</v>
      </c>
      <c r="BV48" s="177">
        <v>0</v>
      </c>
      <c r="BW48" s="177">
        <v>0</v>
      </c>
      <c r="BX48" s="177">
        <v>0</v>
      </c>
      <c r="BY48" s="268">
        <v>4098</v>
      </c>
      <c r="CB48" s="181" t="s">
        <v>50</v>
      </c>
      <c r="CC48" s="177" t="s">
        <v>271</v>
      </c>
      <c r="CD48" s="177" t="s">
        <v>307</v>
      </c>
      <c r="CE48" s="177" t="s">
        <v>306</v>
      </c>
      <c r="CF48" s="177"/>
      <c r="CG48" s="177"/>
      <c r="CH48" s="268">
        <v>7144.4</v>
      </c>
      <c r="CI48" s="177">
        <v>38.200000000000003</v>
      </c>
      <c r="CJ48" s="177">
        <v>0</v>
      </c>
      <c r="CK48" s="268">
        <v>7182.6</v>
      </c>
      <c r="CL48" s="268">
        <v>5303</v>
      </c>
      <c r="CM48" s="177">
        <v>0</v>
      </c>
      <c r="CN48" s="177">
        <v>0</v>
      </c>
      <c r="CO48" s="177">
        <v>0</v>
      </c>
      <c r="CP48" s="268">
        <v>12485.6</v>
      </c>
    </row>
    <row r="49" spans="1:94" s="181" customFormat="1" x14ac:dyDescent="0.2">
      <c r="V49" s="183"/>
      <c r="AI49" s="181" t="s">
        <v>271</v>
      </c>
      <c r="AW49" s="181" t="s">
        <v>271</v>
      </c>
    </row>
    <row r="50" spans="1:94" s="181" customFormat="1" ht="15.75" x14ac:dyDescent="0.25">
      <c r="A50" s="179" t="s">
        <v>178</v>
      </c>
      <c r="B50" s="180">
        <v>88206.3</v>
      </c>
      <c r="C50" s="180">
        <v>3460.1</v>
      </c>
      <c r="D50" s="180">
        <v>54859.8</v>
      </c>
      <c r="E50" s="180">
        <v>146526.20000000001</v>
      </c>
      <c r="F50" s="180">
        <v>101681.7</v>
      </c>
      <c r="G50" s="180">
        <v>1163.8</v>
      </c>
      <c r="H50" s="180">
        <v>3761.4</v>
      </c>
      <c r="I50" s="180">
        <v>10348.700000000001</v>
      </c>
      <c r="J50" s="180">
        <v>263481.8</v>
      </c>
      <c r="K50" s="183"/>
      <c r="L50" s="179" t="s">
        <v>178</v>
      </c>
      <c r="M50" s="180">
        <v>126275</v>
      </c>
      <c r="N50" s="180">
        <v>4302.8999999999996</v>
      </c>
      <c r="O50" s="180">
        <v>67863.8</v>
      </c>
      <c r="P50" s="180">
        <v>198441.7</v>
      </c>
      <c r="Q50" s="180">
        <v>130306</v>
      </c>
      <c r="R50" s="180">
        <v>1357</v>
      </c>
      <c r="S50" s="180">
        <v>5757.9</v>
      </c>
      <c r="T50" s="180">
        <v>13748.6</v>
      </c>
      <c r="U50" s="180">
        <v>349611.2</v>
      </c>
      <c r="V50" s="223"/>
      <c r="W50" s="179" t="s">
        <v>178</v>
      </c>
      <c r="X50" s="180">
        <v>135041.29999999999</v>
      </c>
      <c r="Y50" s="180">
        <v>5264.6</v>
      </c>
      <c r="Z50" s="180">
        <v>98296.6</v>
      </c>
      <c r="AA50" s="180">
        <v>238602.5</v>
      </c>
      <c r="AB50" s="180">
        <v>144038.20000000001</v>
      </c>
      <c r="AC50" s="180">
        <v>1196.0999999999999</v>
      </c>
      <c r="AD50" s="180">
        <v>7845</v>
      </c>
      <c r="AE50" s="180">
        <v>15262.4</v>
      </c>
      <c r="AF50" s="180">
        <v>406944.2</v>
      </c>
      <c r="AI50" s="181" t="s">
        <v>271</v>
      </c>
      <c r="AJ50" s="177" t="s">
        <v>269</v>
      </c>
      <c r="AK50" s="177" t="s">
        <v>309</v>
      </c>
      <c r="AL50" s="268">
        <v>190019.3</v>
      </c>
      <c r="AM50" s="268">
        <v>7063.7</v>
      </c>
      <c r="AN50" s="268">
        <v>128361.1</v>
      </c>
      <c r="AO50" s="268">
        <v>325444.09999999998</v>
      </c>
      <c r="AP50" s="268">
        <v>199787.5</v>
      </c>
      <c r="AQ50" s="268">
        <v>1512.4</v>
      </c>
      <c r="AR50" s="268">
        <v>8404.4</v>
      </c>
      <c r="AS50" s="268">
        <v>20585.3</v>
      </c>
      <c r="AT50" s="268">
        <v>555733.69999999995</v>
      </c>
      <c r="AW50" s="181" t="s">
        <v>271</v>
      </c>
      <c r="AX50" s="177" t="s">
        <v>269</v>
      </c>
      <c r="AY50" s="177" t="s">
        <v>309</v>
      </c>
      <c r="AZ50" s="268">
        <v>225054.3</v>
      </c>
      <c r="BA50" s="268">
        <v>8552.7000000000007</v>
      </c>
      <c r="BB50" s="268">
        <v>171153.1</v>
      </c>
      <c r="BC50" s="268">
        <v>404760.1</v>
      </c>
      <c r="BD50" s="268">
        <v>258610.5</v>
      </c>
      <c r="BE50" s="268">
        <v>4884</v>
      </c>
      <c r="BF50" s="268">
        <v>10587.3</v>
      </c>
      <c r="BG50" s="268">
        <v>29001.4</v>
      </c>
      <c r="BH50" s="268">
        <v>707843.3</v>
      </c>
      <c r="BL50" s="177" t="s">
        <v>44</v>
      </c>
      <c r="BM50" s="177" t="s">
        <v>269</v>
      </c>
      <c r="BN50" s="177" t="s">
        <v>309</v>
      </c>
      <c r="BO50" s="177" t="s">
        <v>278</v>
      </c>
      <c r="BP50" s="177" t="s">
        <v>392</v>
      </c>
      <c r="BQ50" s="268">
        <v>275764.7</v>
      </c>
      <c r="BR50" s="268">
        <v>9117.2000000000007</v>
      </c>
      <c r="BS50" s="268">
        <v>226481.8</v>
      </c>
      <c r="BT50" s="268">
        <v>511363.7</v>
      </c>
      <c r="BU50" s="268">
        <v>327359.09999999998</v>
      </c>
      <c r="BV50" s="268">
        <v>4270.7</v>
      </c>
      <c r="BW50" s="268">
        <v>13375.9</v>
      </c>
      <c r="BX50" s="268">
        <v>36063.1</v>
      </c>
      <c r="BY50" s="268">
        <v>892432.5</v>
      </c>
      <c r="CC50" s="177" t="s">
        <v>269</v>
      </c>
      <c r="CD50" s="177" t="s">
        <v>309</v>
      </c>
      <c r="CE50" s="177" t="s">
        <v>278</v>
      </c>
      <c r="CF50" s="177" t="s">
        <v>392</v>
      </c>
      <c r="CG50" s="177" t="s">
        <v>393</v>
      </c>
      <c r="CH50" s="268">
        <v>356839.6</v>
      </c>
      <c r="CI50" s="268">
        <v>12475.3</v>
      </c>
      <c r="CJ50" s="268">
        <v>295178.8</v>
      </c>
      <c r="CK50" s="268">
        <v>664493.69999999995</v>
      </c>
      <c r="CL50" s="268">
        <v>437456</v>
      </c>
      <c r="CM50" s="268">
        <v>2329.1</v>
      </c>
      <c r="CN50" s="268">
        <v>15059.7</v>
      </c>
      <c r="CO50" s="268">
        <v>44547.4</v>
      </c>
      <c r="CP50" s="268">
        <v>1163885.8999999999</v>
      </c>
    </row>
    <row r="51" spans="1:94" s="181" customFormat="1" ht="15.75" x14ac:dyDescent="0.25">
      <c r="A51" s="179" t="s">
        <v>179</v>
      </c>
      <c r="B51" s="180">
        <v>60419.3</v>
      </c>
      <c r="C51" s="180">
        <v>10940.7</v>
      </c>
      <c r="D51" s="180">
        <v>52919.9</v>
      </c>
      <c r="E51" s="180">
        <v>124279.9</v>
      </c>
      <c r="F51" s="180">
        <v>113885.5</v>
      </c>
      <c r="G51" s="180">
        <v>2901.8</v>
      </c>
      <c r="H51" s="180">
        <v>5365.5</v>
      </c>
      <c r="I51" s="180">
        <v>10825.7</v>
      </c>
      <c r="J51" s="180">
        <v>257258.4</v>
      </c>
      <c r="K51" s="183"/>
      <c r="L51" s="179" t="s">
        <v>215</v>
      </c>
      <c r="M51" s="180">
        <v>85392.5</v>
      </c>
      <c r="N51" s="180">
        <v>16937.8</v>
      </c>
      <c r="O51" s="180">
        <v>66618.600000000006</v>
      </c>
      <c r="P51" s="180">
        <v>168948.9</v>
      </c>
      <c r="Q51" s="180">
        <v>149263.29999999999</v>
      </c>
      <c r="R51" s="180">
        <v>8392.1</v>
      </c>
      <c r="S51" s="180">
        <v>6153.8</v>
      </c>
      <c r="T51" s="180">
        <v>14745.7</v>
      </c>
      <c r="U51" s="180">
        <v>347503.8</v>
      </c>
      <c r="V51" s="223"/>
      <c r="W51" s="179" t="s">
        <v>179</v>
      </c>
      <c r="X51" s="180">
        <v>106052.9</v>
      </c>
      <c r="Y51" s="180">
        <v>17972.3</v>
      </c>
      <c r="Z51" s="180">
        <v>87698.9</v>
      </c>
      <c r="AA51" s="180">
        <v>211724.1</v>
      </c>
      <c r="AB51" s="180">
        <v>178741.5</v>
      </c>
      <c r="AC51" s="180">
        <v>11819.7</v>
      </c>
      <c r="AD51" s="180">
        <v>10502.8</v>
      </c>
      <c r="AE51" s="180">
        <v>19309.3</v>
      </c>
      <c r="AF51" s="180">
        <v>432097.4</v>
      </c>
      <c r="AI51" s="181" t="s">
        <v>271</v>
      </c>
      <c r="AJ51" s="177" t="s">
        <v>285</v>
      </c>
      <c r="AK51" s="177" t="s">
        <v>309</v>
      </c>
      <c r="AL51" s="268">
        <v>132703.70000000001</v>
      </c>
      <c r="AM51" s="268">
        <v>23079.200000000001</v>
      </c>
      <c r="AN51" s="268">
        <v>117066.3</v>
      </c>
      <c r="AO51" s="268">
        <v>272849.2</v>
      </c>
      <c r="AP51" s="268">
        <v>224657.5</v>
      </c>
      <c r="AQ51" s="268">
        <v>19511.8</v>
      </c>
      <c r="AR51" s="268">
        <v>14535.2</v>
      </c>
      <c r="AS51" s="268">
        <v>27218.799999999999</v>
      </c>
      <c r="AT51" s="268">
        <v>558772.5</v>
      </c>
      <c r="AW51" s="181" t="s">
        <v>271</v>
      </c>
      <c r="AX51" s="177" t="s">
        <v>285</v>
      </c>
      <c r="AY51" s="177" t="s">
        <v>309</v>
      </c>
      <c r="AZ51" s="268">
        <v>192643.8</v>
      </c>
      <c r="BA51" s="268">
        <v>26341</v>
      </c>
      <c r="BB51" s="268">
        <v>159963.29999999999</v>
      </c>
      <c r="BC51" s="268">
        <v>378948.1</v>
      </c>
      <c r="BD51" s="268">
        <v>305494.7</v>
      </c>
      <c r="BE51" s="268">
        <v>28971.599999999999</v>
      </c>
      <c r="BF51" s="268">
        <v>22971.9</v>
      </c>
      <c r="BG51" s="268">
        <v>36832.199999999997</v>
      </c>
      <c r="BH51" s="268">
        <v>773218.5</v>
      </c>
      <c r="BL51" s="177" t="s">
        <v>46</v>
      </c>
      <c r="BM51" s="177" t="s">
        <v>285</v>
      </c>
      <c r="BN51" s="177" t="s">
        <v>309</v>
      </c>
      <c r="BO51" s="177" t="s">
        <v>278</v>
      </c>
      <c r="BP51" s="177" t="s">
        <v>392</v>
      </c>
      <c r="BQ51" s="268">
        <v>227526.6</v>
      </c>
      <c r="BR51" s="268">
        <v>31092</v>
      </c>
      <c r="BS51" s="268">
        <v>210683.8</v>
      </c>
      <c r="BT51" s="268">
        <v>469302.4</v>
      </c>
      <c r="BU51" s="268">
        <v>371527.3</v>
      </c>
      <c r="BV51" s="268">
        <v>40181.699999999997</v>
      </c>
      <c r="BW51" s="268">
        <v>25533.3</v>
      </c>
      <c r="BX51" s="268">
        <v>46596.7</v>
      </c>
      <c r="BY51" s="268">
        <v>953141.4</v>
      </c>
      <c r="CC51" s="177" t="s">
        <v>285</v>
      </c>
      <c r="CD51" s="177" t="s">
        <v>309</v>
      </c>
      <c r="CE51" s="177" t="s">
        <v>278</v>
      </c>
      <c r="CF51" s="177" t="s">
        <v>392</v>
      </c>
      <c r="CG51" s="177" t="s">
        <v>394</v>
      </c>
      <c r="CH51" s="268">
        <v>293977.5</v>
      </c>
      <c r="CI51" s="268">
        <v>40757.4</v>
      </c>
      <c r="CJ51" s="268">
        <v>282071.40000000002</v>
      </c>
      <c r="CK51" s="268">
        <v>616806.30000000005</v>
      </c>
      <c r="CL51" s="268">
        <v>490122.5</v>
      </c>
      <c r="CM51" s="268">
        <v>55812.3</v>
      </c>
      <c r="CN51" s="268">
        <v>25694.9</v>
      </c>
      <c r="CO51" s="268">
        <v>57244.5</v>
      </c>
      <c r="CP51" s="268">
        <v>1245680.5</v>
      </c>
    </row>
    <row r="52" spans="1:94" ht="15.75" x14ac:dyDescent="0.25">
      <c r="A52" s="179" t="s">
        <v>180</v>
      </c>
      <c r="B52" s="180">
        <v>27787</v>
      </c>
      <c r="C52" s="180">
        <v>-7480.6</v>
      </c>
      <c r="D52" s="180">
        <v>1939.9</v>
      </c>
      <c r="E52" s="180">
        <v>22246.3</v>
      </c>
      <c r="F52" s="180">
        <v>-12203.8</v>
      </c>
      <c r="G52" s="180">
        <v>-1738</v>
      </c>
      <c r="H52" s="180">
        <v>-1604.1</v>
      </c>
      <c r="I52" s="179">
        <v>-477</v>
      </c>
      <c r="J52" s="180">
        <v>6223.4</v>
      </c>
      <c r="K52" s="183"/>
      <c r="L52" s="179" t="s">
        <v>180</v>
      </c>
      <c r="M52" s="180">
        <v>40882.5</v>
      </c>
      <c r="N52" s="180">
        <v>-12634.9</v>
      </c>
      <c r="O52" s="180">
        <v>1245.2</v>
      </c>
      <c r="P52" s="180">
        <v>29492.799999999999</v>
      </c>
      <c r="Q52" s="180">
        <v>-18957.3</v>
      </c>
      <c r="R52" s="180">
        <v>-7035.1</v>
      </c>
      <c r="S52" s="180">
        <v>-395.9</v>
      </c>
      <c r="T52" s="179">
        <v>-997.1</v>
      </c>
      <c r="U52" s="180">
        <v>2107.4</v>
      </c>
      <c r="V52" s="223"/>
      <c r="W52" s="179" t="s">
        <v>180</v>
      </c>
      <c r="X52" s="180">
        <v>28988.400000000001</v>
      </c>
      <c r="Y52" s="180">
        <v>-12707.7</v>
      </c>
      <c r="Z52" s="180">
        <v>10597.7</v>
      </c>
      <c r="AA52" s="180">
        <v>26878.400000000001</v>
      </c>
      <c r="AB52" s="180">
        <v>-34703.300000000003</v>
      </c>
      <c r="AC52" s="180">
        <v>-10623.6</v>
      </c>
      <c r="AD52" s="180">
        <v>-2657.8</v>
      </c>
      <c r="AE52" s="179">
        <v>-4046.9</v>
      </c>
      <c r="AF52" s="180">
        <v>-25153.200000000001</v>
      </c>
      <c r="AI52" s="177" t="s">
        <v>271</v>
      </c>
      <c r="AJ52" s="177" t="s">
        <v>310</v>
      </c>
      <c r="AK52" s="177" t="s">
        <v>278</v>
      </c>
      <c r="AL52" s="268">
        <v>57315.6</v>
      </c>
      <c r="AM52" s="268">
        <v>-16015.5</v>
      </c>
      <c r="AN52" s="268">
        <v>11294.8</v>
      </c>
      <c r="AO52" s="268">
        <v>52594.9</v>
      </c>
      <c r="AP52" s="268">
        <v>-24870</v>
      </c>
      <c r="AQ52" s="268">
        <v>-17999.400000000001</v>
      </c>
      <c r="AR52" s="268">
        <v>-6130.8</v>
      </c>
      <c r="AS52" s="268">
        <v>-6633.5</v>
      </c>
      <c r="AT52" s="268">
        <v>-3038.8</v>
      </c>
      <c r="AW52" s="177" t="s">
        <v>271</v>
      </c>
      <c r="AX52" s="177" t="s">
        <v>310</v>
      </c>
      <c r="AY52" s="177" t="s">
        <v>278</v>
      </c>
      <c r="AZ52" s="268">
        <v>32410.5</v>
      </c>
      <c r="BA52" s="268">
        <v>-17788.3</v>
      </c>
      <c r="BB52" s="268">
        <v>11189.8</v>
      </c>
      <c r="BC52" s="268">
        <v>25812</v>
      </c>
      <c r="BD52" s="268">
        <v>-46884.2</v>
      </c>
      <c r="BE52" s="268">
        <v>-24087.599999999999</v>
      </c>
      <c r="BF52" s="268">
        <v>-12384.6</v>
      </c>
      <c r="BG52" s="268">
        <v>-7830.8</v>
      </c>
      <c r="BH52" s="268">
        <v>-65375.199999999997</v>
      </c>
      <c r="BL52" s="177" t="s">
        <v>48</v>
      </c>
      <c r="BM52" s="177" t="s">
        <v>310</v>
      </c>
      <c r="BN52" s="177" t="s">
        <v>278</v>
      </c>
      <c r="BO52" s="177" t="s">
        <v>392</v>
      </c>
      <c r="BP52" s="177" t="s">
        <v>395</v>
      </c>
      <c r="BQ52" s="268">
        <v>48238.1</v>
      </c>
      <c r="BR52" s="268">
        <v>-21974.799999999999</v>
      </c>
      <c r="BS52" s="268">
        <v>15798</v>
      </c>
      <c r="BT52" s="268">
        <v>42061.3</v>
      </c>
      <c r="BU52" s="268">
        <v>-44168.2</v>
      </c>
      <c r="BV52" s="268">
        <v>-35911</v>
      </c>
      <c r="BW52" s="268">
        <v>-12157.4</v>
      </c>
      <c r="BX52" s="268">
        <v>-10533.6</v>
      </c>
      <c r="BY52" s="268">
        <v>-60708.9</v>
      </c>
      <c r="CC52" s="177" t="s">
        <v>310</v>
      </c>
      <c r="CD52" s="177" t="s">
        <v>278</v>
      </c>
      <c r="CE52" s="177" t="s">
        <v>392</v>
      </c>
      <c r="CF52" s="177" t="s">
        <v>395</v>
      </c>
      <c r="CH52" s="268">
        <v>62862.1</v>
      </c>
      <c r="CI52" s="268">
        <v>-28282.1</v>
      </c>
      <c r="CJ52" s="268">
        <v>13107.4</v>
      </c>
      <c r="CK52" s="268">
        <v>47687.4</v>
      </c>
      <c r="CL52" s="268">
        <v>-52666.5</v>
      </c>
      <c r="CM52" s="268">
        <v>-53483.199999999997</v>
      </c>
      <c r="CN52" s="268">
        <v>-10635.2</v>
      </c>
      <c r="CO52" s="268">
        <v>-12697.1</v>
      </c>
      <c r="CP52" s="268">
        <v>-81794.600000000006</v>
      </c>
    </row>
    <row r="53" spans="1:94" ht="15.75" x14ac:dyDescent="0.25">
      <c r="V53" s="223"/>
      <c r="AI53" s="177" t="s">
        <v>271</v>
      </c>
      <c r="AW53" s="177" t="s">
        <v>271</v>
      </c>
    </row>
    <row r="54" spans="1:94" ht="15.75" x14ac:dyDescent="0.25">
      <c r="A54" s="179" t="s">
        <v>181</v>
      </c>
      <c r="B54" s="180">
        <v>5347.6</v>
      </c>
      <c r="C54" s="180">
        <v>9581.7000000000007</v>
      </c>
      <c r="D54" s="180">
        <v>15431</v>
      </c>
      <c r="E54" s="180">
        <v>30360.3</v>
      </c>
      <c r="F54" s="180">
        <v>11659.1</v>
      </c>
      <c r="G54" s="180">
        <v>1769.1</v>
      </c>
      <c r="H54" s="180">
        <v>3077.4</v>
      </c>
      <c r="I54" s="180">
        <v>1828.9</v>
      </c>
      <c r="J54" s="180">
        <v>48694.8</v>
      </c>
      <c r="K54" s="183"/>
      <c r="L54" s="179" t="s">
        <v>181</v>
      </c>
      <c r="M54" s="180">
        <v>7899.6</v>
      </c>
      <c r="N54" s="180">
        <v>15292.4</v>
      </c>
      <c r="O54" s="180">
        <v>19636.8</v>
      </c>
      <c r="P54" s="180">
        <v>42828.800000000003</v>
      </c>
      <c r="Q54" s="180">
        <v>13283.1</v>
      </c>
      <c r="R54" s="180">
        <v>5712.7</v>
      </c>
      <c r="S54" s="180">
        <v>3033.7</v>
      </c>
      <c r="T54" s="180">
        <v>2456.6999999999998</v>
      </c>
      <c r="U54" s="180">
        <v>67315</v>
      </c>
      <c r="V54" s="223"/>
      <c r="W54" s="179" t="s">
        <v>181</v>
      </c>
      <c r="X54" s="180">
        <v>9772.7999999999993</v>
      </c>
      <c r="Y54" s="180">
        <v>16090.1</v>
      </c>
      <c r="Z54" s="180">
        <v>22157.8</v>
      </c>
      <c r="AA54" s="180">
        <v>48020.7</v>
      </c>
      <c r="AB54" s="180">
        <v>23649.7</v>
      </c>
      <c r="AC54" s="180">
        <v>7090.4</v>
      </c>
      <c r="AD54" s="180">
        <v>4272.5</v>
      </c>
      <c r="AE54" s="180">
        <v>3178</v>
      </c>
      <c r="AF54" s="180">
        <v>86211.3</v>
      </c>
      <c r="AI54" s="177" t="s">
        <v>271</v>
      </c>
      <c r="AJ54" s="181" t="s">
        <v>273</v>
      </c>
      <c r="AK54" s="181" t="s">
        <v>311</v>
      </c>
      <c r="AL54" s="267">
        <v>13551.7</v>
      </c>
      <c r="AM54" s="267">
        <v>20004.8</v>
      </c>
      <c r="AN54" s="267">
        <v>29179.5</v>
      </c>
      <c r="AO54" s="267">
        <v>62736</v>
      </c>
      <c r="AP54" s="267">
        <v>29671</v>
      </c>
      <c r="AQ54" s="267">
        <v>12584.9</v>
      </c>
      <c r="AR54" s="267">
        <v>7388</v>
      </c>
      <c r="AS54" s="267">
        <v>6541.6</v>
      </c>
      <c r="AT54" s="267">
        <v>118921.5</v>
      </c>
      <c r="AW54" s="177" t="s">
        <v>271</v>
      </c>
      <c r="AX54" s="181" t="s">
        <v>273</v>
      </c>
      <c r="AY54" s="181" t="s">
        <v>311</v>
      </c>
      <c r="AZ54" s="267">
        <v>19167.2</v>
      </c>
      <c r="BA54" s="267">
        <v>22608.400000000001</v>
      </c>
      <c r="BB54" s="267">
        <v>40587.800000000003</v>
      </c>
      <c r="BC54" s="267">
        <v>82363.399999999994</v>
      </c>
      <c r="BD54" s="267">
        <v>29381.8</v>
      </c>
      <c r="BE54" s="267">
        <v>23126.400000000001</v>
      </c>
      <c r="BF54" s="267">
        <v>11675.2</v>
      </c>
      <c r="BG54" s="267">
        <v>7416.6</v>
      </c>
      <c r="BH54" s="267">
        <v>153963.4</v>
      </c>
      <c r="BL54" s="181" t="s">
        <v>50</v>
      </c>
      <c r="BM54" s="181" t="s">
        <v>273</v>
      </c>
      <c r="BN54" s="181" t="s">
        <v>311</v>
      </c>
      <c r="BO54" s="181"/>
      <c r="BP54" s="181"/>
      <c r="BQ54" s="267">
        <v>28050.1</v>
      </c>
      <c r="BR54" s="267">
        <v>26700.400000000001</v>
      </c>
      <c r="BS54" s="267">
        <v>48976.4</v>
      </c>
      <c r="BT54" s="267">
        <v>103726.9</v>
      </c>
      <c r="BU54" s="267">
        <v>30749.5</v>
      </c>
      <c r="BV54" s="267">
        <v>36838.199999999997</v>
      </c>
      <c r="BW54" s="267">
        <v>15327</v>
      </c>
      <c r="BX54" s="267">
        <v>9615.7999999999993</v>
      </c>
      <c r="BY54" s="267">
        <v>196257.4</v>
      </c>
      <c r="CC54" s="181" t="s">
        <v>273</v>
      </c>
      <c r="CD54" s="181" t="s">
        <v>311</v>
      </c>
      <c r="CE54" s="181"/>
      <c r="CF54" s="181"/>
      <c r="CG54" s="181"/>
      <c r="CH54" s="267">
        <v>37332.6</v>
      </c>
      <c r="CI54" s="267">
        <v>33695</v>
      </c>
      <c r="CJ54" s="267">
        <v>66403.199999999997</v>
      </c>
      <c r="CK54" s="267">
        <v>137430.79999999999</v>
      </c>
      <c r="CL54" s="267">
        <v>43044</v>
      </c>
      <c r="CM54" s="267">
        <v>61901.4</v>
      </c>
      <c r="CN54" s="267">
        <v>16575.3</v>
      </c>
      <c r="CO54" s="267">
        <v>13347.4</v>
      </c>
      <c r="CP54" s="267">
        <v>272298.90000000002</v>
      </c>
    </row>
    <row r="55" spans="1:94" ht="15.75" x14ac:dyDescent="0.25">
      <c r="A55" s="175" t="s">
        <v>182</v>
      </c>
      <c r="B55" s="175">
        <v>259.10000000000002</v>
      </c>
      <c r="C55" s="176">
        <v>8447.6</v>
      </c>
      <c r="D55" s="176">
        <v>13371.1</v>
      </c>
      <c r="E55" s="176">
        <v>22077.8</v>
      </c>
      <c r="F55" s="176">
        <v>9648.5</v>
      </c>
      <c r="G55" s="176">
        <v>1575.5</v>
      </c>
      <c r="H55" s="176">
        <v>3077.4</v>
      </c>
      <c r="I55" s="176">
        <v>1532.4</v>
      </c>
      <c r="J55" s="176">
        <v>37911.599999999999</v>
      </c>
      <c r="L55" s="175" t="s">
        <v>182</v>
      </c>
      <c r="M55" s="175">
        <v>299.3</v>
      </c>
      <c r="N55" s="176">
        <v>13757.2</v>
      </c>
      <c r="O55" s="176">
        <v>17109.400000000001</v>
      </c>
      <c r="P55" s="176">
        <v>31165.9</v>
      </c>
      <c r="Q55" s="176">
        <v>10368.700000000001</v>
      </c>
      <c r="R55" s="176">
        <v>5251.8</v>
      </c>
      <c r="S55" s="176">
        <v>3033.7</v>
      </c>
      <c r="T55" s="176">
        <v>228.8</v>
      </c>
      <c r="U55" s="176">
        <v>50048.9</v>
      </c>
      <c r="V55" s="223"/>
      <c r="W55" s="175" t="s">
        <v>182</v>
      </c>
      <c r="X55" s="175">
        <v>214.7</v>
      </c>
      <c r="Y55" s="176">
        <v>13515.3</v>
      </c>
      <c r="Z55" s="176">
        <v>18708.5</v>
      </c>
      <c r="AA55" s="176">
        <v>32438.5</v>
      </c>
      <c r="AB55" s="176">
        <v>19652.900000000001</v>
      </c>
      <c r="AC55" s="176">
        <v>7052.7</v>
      </c>
      <c r="AD55" s="176">
        <v>4272.5</v>
      </c>
      <c r="AE55" s="176">
        <v>233.9</v>
      </c>
      <c r="AF55" s="176">
        <v>63650.5</v>
      </c>
      <c r="AI55" s="177" t="s">
        <v>271</v>
      </c>
      <c r="AJ55" s="181" t="s">
        <v>312</v>
      </c>
      <c r="AK55" s="181" t="s">
        <v>313</v>
      </c>
      <c r="AL55" s="181">
        <v>292.8</v>
      </c>
      <c r="AM55" s="267">
        <v>17438.099999999999</v>
      </c>
      <c r="AN55" s="267">
        <v>24603.9</v>
      </c>
      <c r="AO55" s="267">
        <v>42334.8</v>
      </c>
      <c r="AP55" s="267">
        <v>25348.799999999999</v>
      </c>
      <c r="AQ55" s="267">
        <v>12584.3</v>
      </c>
      <c r="AR55" s="267">
        <v>7388</v>
      </c>
      <c r="AS55" s="267">
        <v>2725.4</v>
      </c>
      <c r="AT55" s="267">
        <v>90381.3</v>
      </c>
      <c r="AW55" s="177" t="s">
        <v>271</v>
      </c>
      <c r="AX55" s="181" t="s">
        <v>312</v>
      </c>
      <c r="AY55" s="181" t="s">
        <v>313</v>
      </c>
      <c r="AZ55" s="181">
        <v>427.9</v>
      </c>
      <c r="BA55" s="267">
        <v>19134.900000000001</v>
      </c>
      <c r="BB55" s="267">
        <v>35217.599999999999</v>
      </c>
      <c r="BC55" s="267">
        <v>54780.4</v>
      </c>
      <c r="BD55" s="267">
        <v>25938.6</v>
      </c>
      <c r="BE55" s="267">
        <v>23126.400000000001</v>
      </c>
      <c r="BF55" s="267">
        <v>11675.2</v>
      </c>
      <c r="BG55" s="267">
        <v>2385.1999999999998</v>
      </c>
      <c r="BH55" s="267">
        <v>117905.8</v>
      </c>
      <c r="BL55" s="181"/>
      <c r="BM55" s="181" t="s">
        <v>271</v>
      </c>
      <c r="BN55" s="181" t="s">
        <v>312</v>
      </c>
      <c r="BO55" s="181" t="s">
        <v>313</v>
      </c>
      <c r="BP55" s="181" t="s">
        <v>396</v>
      </c>
      <c r="BQ55" s="181">
        <v>348.7</v>
      </c>
      <c r="BR55" s="267">
        <v>24793.599999999999</v>
      </c>
      <c r="BS55" s="267">
        <v>42293.1</v>
      </c>
      <c r="BT55" s="267">
        <v>67435.399999999994</v>
      </c>
      <c r="BU55" s="267">
        <v>28062.7</v>
      </c>
      <c r="BV55" s="267">
        <v>36838.199999999997</v>
      </c>
      <c r="BW55" s="267">
        <v>15327</v>
      </c>
      <c r="BX55" s="267">
        <v>2617.5</v>
      </c>
      <c r="BY55" s="267">
        <v>150280.79999999999</v>
      </c>
      <c r="CC55" s="181" t="s">
        <v>271</v>
      </c>
      <c r="CD55" s="181" t="s">
        <v>312</v>
      </c>
      <c r="CE55" s="181" t="s">
        <v>313</v>
      </c>
      <c r="CF55" s="181" t="s">
        <v>396</v>
      </c>
      <c r="CG55" s="181"/>
      <c r="CH55" s="181">
        <v>161.5</v>
      </c>
      <c r="CI55" s="267">
        <v>32476.7</v>
      </c>
      <c r="CJ55" s="267">
        <v>57546.8</v>
      </c>
      <c r="CK55" s="267">
        <v>90185</v>
      </c>
      <c r="CL55" s="267">
        <v>39023.5</v>
      </c>
      <c r="CM55" s="267">
        <v>61161.9</v>
      </c>
      <c r="CN55" s="267">
        <v>16575.3</v>
      </c>
      <c r="CO55" s="267">
        <v>4107.1000000000004</v>
      </c>
      <c r="CP55" s="267">
        <v>211052.79999999999</v>
      </c>
    </row>
    <row r="56" spans="1:94" ht="15.75" x14ac:dyDescent="0.25">
      <c r="A56" s="175" t="s">
        <v>183</v>
      </c>
      <c r="B56" s="175">
        <v>464.9</v>
      </c>
      <c r="C56" s="175">
        <v>649.9</v>
      </c>
      <c r="D56" s="175">
        <v>0</v>
      </c>
      <c r="E56" s="176">
        <v>1114.8</v>
      </c>
      <c r="F56" s="175">
        <v>761.4</v>
      </c>
      <c r="G56" s="175">
        <v>0</v>
      </c>
      <c r="H56" s="175">
        <v>0</v>
      </c>
      <c r="I56" s="175">
        <v>136.69999999999999</v>
      </c>
      <c r="J56" s="176">
        <v>2012.9</v>
      </c>
      <c r="L56" s="175" t="s">
        <v>183</v>
      </c>
      <c r="M56" s="175">
        <v>611.29999999999995</v>
      </c>
      <c r="N56" s="175">
        <v>709.2</v>
      </c>
      <c r="O56" s="175">
        <v>0</v>
      </c>
      <c r="P56" s="176">
        <v>1320.5</v>
      </c>
      <c r="Q56" s="175">
        <v>1146.5999999999999</v>
      </c>
      <c r="R56" s="175">
        <v>0</v>
      </c>
      <c r="S56" s="175">
        <v>0</v>
      </c>
      <c r="T56" s="175">
        <v>3.5</v>
      </c>
      <c r="U56" s="176">
        <v>2470.6</v>
      </c>
      <c r="V56" s="223"/>
      <c r="W56" s="175" t="s">
        <v>183</v>
      </c>
      <c r="X56" s="175">
        <v>731.7</v>
      </c>
      <c r="Y56" s="175">
        <v>946.7</v>
      </c>
      <c r="Z56" s="175">
        <v>0</v>
      </c>
      <c r="AA56" s="176">
        <v>1678.4</v>
      </c>
      <c r="AB56" s="175">
        <v>1546.1</v>
      </c>
      <c r="AC56" s="175">
        <v>37</v>
      </c>
      <c r="AD56" s="175">
        <v>0</v>
      </c>
      <c r="AE56" s="175">
        <v>0</v>
      </c>
      <c r="AF56" s="176">
        <v>3261.5</v>
      </c>
      <c r="AI56" s="177" t="s">
        <v>59</v>
      </c>
      <c r="AJ56" s="181" t="s">
        <v>312</v>
      </c>
      <c r="AK56" s="181" t="s">
        <v>314</v>
      </c>
      <c r="AL56" s="267">
        <v>1099.9000000000001</v>
      </c>
      <c r="AM56" s="267">
        <v>1034.8</v>
      </c>
      <c r="AN56" s="181">
        <v>0</v>
      </c>
      <c r="AO56" s="267">
        <v>2134.6999999999998</v>
      </c>
      <c r="AP56" s="267">
        <v>1967.8</v>
      </c>
      <c r="AQ56" s="181">
        <v>0</v>
      </c>
      <c r="AR56" s="181">
        <v>0</v>
      </c>
      <c r="AS56" s="181">
        <v>0</v>
      </c>
      <c r="AT56" s="267">
        <v>4102.5</v>
      </c>
      <c r="AW56" s="177" t="s">
        <v>59</v>
      </c>
      <c r="AX56" s="181" t="s">
        <v>312</v>
      </c>
      <c r="AY56" s="181" t="s">
        <v>314</v>
      </c>
      <c r="AZ56" s="267">
        <v>1034.0999999999999</v>
      </c>
      <c r="BA56" s="267">
        <v>1041.5</v>
      </c>
      <c r="BB56" s="181">
        <v>0</v>
      </c>
      <c r="BC56" s="267">
        <v>2075.6</v>
      </c>
      <c r="BD56" s="267">
        <v>2726.5</v>
      </c>
      <c r="BE56" s="181">
        <v>0</v>
      </c>
      <c r="BF56" s="181">
        <v>0</v>
      </c>
      <c r="BG56" s="181">
        <v>0</v>
      </c>
      <c r="BH56" s="267">
        <v>4802.1000000000004</v>
      </c>
      <c r="BL56" s="181"/>
      <c r="BM56" s="181" t="s">
        <v>271</v>
      </c>
      <c r="BN56" s="181" t="s">
        <v>312</v>
      </c>
      <c r="BO56" s="181" t="s">
        <v>314</v>
      </c>
      <c r="BP56" s="181" t="s">
        <v>397</v>
      </c>
      <c r="BQ56" s="181">
        <v>957.7</v>
      </c>
      <c r="BR56" s="181">
        <v>646.79999999999995</v>
      </c>
      <c r="BS56" s="181">
        <v>0</v>
      </c>
      <c r="BT56" s="267">
        <v>1604.5</v>
      </c>
      <c r="BU56" s="267">
        <v>2686.8</v>
      </c>
      <c r="BV56" s="181">
        <v>0</v>
      </c>
      <c r="BW56" s="181">
        <v>0</v>
      </c>
      <c r="BX56" s="181">
        <v>0</v>
      </c>
      <c r="BY56" s="267">
        <v>4291.3</v>
      </c>
      <c r="CB56" s="177" t="s">
        <v>59</v>
      </c>
      <c r="CC56" s="181" t="s">
        <v>271</v>
      </c>
      <c r="CD56" s="181" t="s">
        <v>312</v>
      </c>
      <c r="CE56" s="181" t="s">
        <v>314</v>
      </c>
      <c r="CF56" s="181" t="s">
        <v>397</v>
      </c>
      <c r="CG56" s="181"/>
      <c r="CH56" s="181">
        <v>872.6</v>
      </c>
      <c r="CI56" s="181">
        <v>11.7</v>
      </c>
      <c r="CJ56" s="181">
        <v>0</v>
      </c>
      <c r="CK56" s="181">
        <v>884.3</v>
      </c>
      <c r="CL56" s="267">
        <v>4020.5</v>
      </c>
      <c r="CM56" s="181">
        <v>0</v>
      </c>
      <c r="CN56" s="181">
        <v>0</v>
      </c>
      <c r="CO56" s="181">
        <v>0</v>
      </c>
      <c r="CP56" s="267">
        <v>4904.8</v>
      </c>
    </row>
    <row r="57" spans="1:94" ht="15.75" x14ac:dyDescent="0.25">
      <c r="A57" s="175" t="s">
        <v>184</v>
      </c>
      <c r="B57" s="176">
        <v>4169.3</v>
      </c>
      <c r="C57" s="175">
        <v>0</v>
      </c>
      <c r="D57" s="176">
        <v>2059.9</v>
      </c>
      <c r="E57" s="176">
        <v>6229.2</v>
      </c>
      <c r="F57" s="176">
        <v>1249.2</v>
      </c>
      <c r="G57" s="175">
        <v>0</v>
      </c>
      <c r="H57" s="175">
        <v>0</v>
      </c>
      <c r="I57" s="175">
        <v>159.80000000000001</v>
      </c>
      <c r="J57" s="176">
        <v>7638.2</v>
      </c>
      <c r="L57" s="175" t="s">
        <v>184</v>
      </c>
      <c r="M57" s="176">
        <v>6157.9</v>
      </c>
      <c r="N57" s="175">
        <v>0</v>
      </c>
      <c r="O57" s="176">
        <v>2527.4</v>
      </c>
      <c r="P57" s="176">
        <v>8685.2999999999993</v>
      </c>
      <c r="Q57" s="176">
        <v>1767.8</v>
      </c>
      <c r="R57" s="175">
        <v>0</v>
      </c>
      <c r="S57" s="175">
        <v>0</v>
      </c>
      <c r="T57" s="175">
        <v>2224.4</v>
      </c>
      <c r="U57" s="176">
        <v>12677.5</v>
      </c>
      <c r="V57" s="223"/>
      <c r="W57" s="175" t="s">
        <v>237</v>
      </c>
      <c r="X57" s="176">
        <v>8571.6</v>
      </c>
      <c r="Y57" s="175">
        <v>0</v>
      </c>
      <c r="Z57" s="176">
        <v>3449.3</v>
      </c>
      <c r="AA57" s="176">
        <v>12020.9</v>
      </c>
      <c r="AB57" s="176">
        <v>2450.6999999999998</v>
      </c>
      <c r="AC57" s="175">
        <v>0</v>
      </c>
      <c r="AD57" s="175">
        <v>0</v>
      </c>
      <c r="AE57" s="175">
        <v>2944.1</v>
      </c>
      <c r="AF57" s="176">
        <v>17415.7</v>
      </c>
      <c r="AI57" s="177" t="s">
        <v>61</v>
      </c>
      <c r="AJ57" s="181" t="s">
        <v>312</v>
      </c>
      <c r="AK57" s="181" t="s">
        <v>315</v>
      </c>
      <c r="AL57" s="267">
        <v>11981.1</v>
      </c>
      <c r="AM57" s="181">
        <v>0</v>
      </c>
      <c r="AN57" s="267">
        <v>4575.6000000000004</v>
      </c>
      <c r="AO57" s="267">
        <v>16556.7</v>
      </c>
      <c r="AP57" s="267">
        <v>2354.4</v>
      </c>
      <c r="AQ57" s="181">
        <v>0</v>
      </c>
      <c r="AR57" s="181">
        <v>0</v>
      </c>
      <c r="AS57" s="267">
        <v>3816.2</v>
      </c>
      <c r="AT57" s="267">
        <v>22727.3</v>
      </c>
      <c r="AW57" s="177" t="s">
        <v>61</v>
      </c>
      <c r="AX57" s="181" t="s">
        <v>312</v>
      </c>
      <c r="AY57" s="181" t="s">
        <v>315</v>
      </c>
      <c r="AZ57" s="267">
        <v>17562.900000000001</v>
      </c>
      <c r="BA57" s="181">
        <v>0</v>
      </c>
      <c r="BB57" s="267">
        <v>5370.2</v>
      </c>
      <c r="BC57" s="267">
        <v>22933.1</v>
      </c>
      <c r="BD57" s="181">
        <v>716.7</v>
      </c>
      <c r="BE57" s="181">
        <v>0</v>
      </c>
      <c r="BF57" s="181">
        <v>0</v>
      </c>
      <c r="BG57" s="267">
        <v>5031.3999999999996</v>
      </c>
      <c r="BH57" s="267">
        <v>28681.200000000001</v>
      </c>
      <c r="BL57" s="181"/>
      <c r="BM57" s="181" t="s">
        <v>271</v>
      </c>
      <c r="BN57" s="181" t="s">
        <v>312</v>
      </c>
      <c r="BO57" s="181" t="s">
        <v>315</v>
      </c>
      <c r="BP57" s="181" t="s">
        <v>386</v>
      </c>
      <c r="BQ57" s="267">
        <v>26606.799999999999</v>
      </c>
      <c r="BR57" s="181">
        <v>0</v>
      </c>
      <c r="BS57" s="267">
        <v>6683.3</v>
      </c>
      <c r="BT57" s="267">
        <v>33290.1</v>
      </c>
      <c r="BU57" s="181">
        <v>0</v>
      </c>
      <c r="BV57" s="181">
        <v>0</v>
      </c>
      <c r="BW57" s="181">
        <v>0</v>
      </c>
      <c r="BX57" s="267">
        <v>6998.3</v>
      </c>
      <c r="BY57" s="267">
        <v>40288.400000000001</v>
      </c>
      <c r="CB57" s="177" t="s">
        <v>61</v>
      </c>
      <c r="CC57" s="181" t="s">
        <v>271</v>
      </c>
      <c r="CD57" s="181" t="s">
        <v>312</v>
      </c>
      <c r="CE57" s="181" t="s">
        <v>315</v>
      </c>
      <c r="CF57" s="181" t="s">
        <v>386</v>
      </c>
      <c r="CG57" s="181" t="s">
        <v>398</v>
      </c>
      <c r="CH57" s="267">
        <v>36122</v>
      </c>
      <c r="CI57" s="181">
        <v>0</v>
      </c>
      <c r="CJ57" s="267">
        <v>8856.4</v>
      </c>
      <c r="CK57" s="267">
        <v>44978.400000000001</v>
      </c>
      <c r="CL57" s="181">
        <v>0</v>
      </c>
      <c r="CM57" s="181">
        <v>0</v>
      </c>
      <c r="CN57" s="181">
        <v>0</v>
      </c>
      <c r="CO57" s="267">
        <v>9240.2999999999993</v>
      </c>
      <c r="CP57" s="267">
        <v>54218.7</v>
      </c>
    </row>
    <row r="58" spans="1:94" ht="15.75" x14ac:dyDescent="0.25">
      <c r="A58" s="175" t="s">
        <v>185</v>
      </c>
      <c r="B58" s="175">
        <v>378.5</v>
      </c>
      <c r="C58" s="175">
        <v>0</v>
      </c>
      <c r="D58" s="175">
        <v>0</v>
      </c>
      <c r="E58" s="175">
        <v>378.5</v>
      </c>
      <c r="F58" s="175">
        <v>0</v>
      </c>
      <c r="G58" s="175">
        <v>0</v>
      </c>
      <c r="H58" s="175">
        <v>0</v>
      </c>
      <c r="I58" s="175">
        <v>0</v>
      </c>
      <c r="J58" s="175">
        <v>378.5</v>
      </c>
      <c r="L58" s="175" t="s">
        <v>185</v>
      </c>
      <c r="M58" s="175">
        <v>303.89999999999998</v>
      </c>
      <c r="N58" s="175">
        <v>0</v>
      </c>
      <c r="O58" s="175">
        <v>0</v>
      </c>
      <c r="P58" s="175">
        <v>303.89999999999998</v>
      </c>
      <c r="Q58" s="175">
        <v>0</v>
      </c>
      <c r="R58" s="175">
        <v>0</v>
      </c>
      <c r="S58" s="175">
        <v>0</v>
      </c>
      <c r="T58" s="175">
        <v>0</v>
      </c>
      <c r="U58" s="175">
        <v>303.89999999999998</v>
      </c>
      <c r="V58" s="223"/>
      <c r="W58" s="175" t="s">
        <v>185</v>
      </c>
      <c r="X58" s="175">
        <v>254.8</v>
      </c>
      <c r="Y58" s="175">
        <v>0</v>
      </c>
      <c r="Z58" s="175">
        <v>0</v>
      </c>
      <c r="AA58" s="175">
        <v>254.8</v>
      </c>
      <c r="AB58" s="175">
        <v>0</v>
      </c>
      <c r="AC58" s="175">
        <v>0</v>
      </c>
      <c r="AD58" s="175">
        <v>0</v>
      </c>
      <c r="AE58" s="175">
        <v>0</v>
      </c>
      <c r="AF58" s="175">
        <v>254.8</v>
      </c>
      <c r="AI58" s="177" t="s">
        <v>63</v>
      </c>
      <c r="AJ58" s="177" t="s">
        <v>312</v>
      </c>
      <c r="AK58" s="177" t="s">
        <v>262</v>
      </c>
      <c r="AL58" s="177">
        <v>177.9</v>
      </c>
      <c r="AM58" s="177">
        <v>0</v>
      </c>
      <c r="AN58" s="177">
        <v>0</v>
      </c>
      <c r="AO58" s="177">
        <v>177.9</v>
      </c>
      <c r="AP58" s="177">
        <v>0</v>
      </c>
      <c r="AQ58" s="177">
        <v>0</v>
      </c>
      <c r="AR58" s="177">
        <v>0</v>
      </c>
      <c r="AS58" s="177">
        <v>0</v>
      </c>
      <c r="AT58" s="177">
        <v>177.9</v>
      </c>
      <c r="AW58" s="177" t="s">
        <v>63</v>
      </c>
      <c r="AX58" s="177" t="s">
        <v>312</v>
      </c>
      <c r="AY58" s="177" t="s">
        <v>262</v>
      </c>
      <c r="AZ58" s="177">
        <v>142.30000000000001</v>
      </c>
      <c r="BA58" s="177">
        <v>0</v>
      </c>
      <c r="BB58" s="177">
        <v>0</v>
      </c>
      <c r="BC58" s="177">
        <v>142.30000000000001</v>
      </c>
      <c r="BD58" s="177">
        <v>0</v>
      </c>
      <c r="BE58" s="177">
        <v>0</v>
      </c>
      <c r="BF58" s="177">
        <v>0</v>
      </c>
      <c r="BG58" s="177">
        <v>0</v>
      </c>
      <c r="BH58" s="177">
        <v>142.30000000000001</v>
      </c>
      <c r="BM58" s="177" t="s">
        <v>271</v>
      </c>
      <c r="BN58" s="177" t="s">
        <v>312</v>
      </c>
      <c r="BO58" s="177" t="s">
        <v>262</v>
      </c>
      <c r="BP58" s="177" t="s">
        <v>289</v>
      </c>
      <c r="BQ58" s="177">
        <v>136.9</v>
      </c>
      <c r="BR58" s="177">
        <v>0</v>
      </c>
      <c r="BS58" s="177">
        <v>0</v>
      </c>
      <c r="BT58" s="177">
        <v>136.9</v>
      </c>
      <c r="BU58" s="177">
        <v>0</v>
      </c>
      <c r="BV58" s="177">
        <v>0</v>
      </c>
      <c r="BW58" s="177">
        <v>0</v>
      </c>
      <c r="BX58" s="177">
        <v>0</v>
      </c>
      <c r="BY58" s="177">
        <v>136.9</v>
      </c>
      <c r="CB58" s="177" t="s">
        <v>63</v>
      </c>
      <c r="CC58" s="177" t="s">
        <v>271</v>
      </c>
      <c r="CD58" s="177" t="s">
        <v>312</v>
      </c>
      <c r="CE58" s="177" t="s">
        <v>262</v>
      </c>
      <c r="CF58" s="177" t="s">
        <v>289</v>
      </c>
      <c r="CG58" s="177" t="s">
        <v>399</v>
      </c>
      <c r="CH58" s="177">
        <v>176.5</v>
      </c>
      <c r="CI58" s="177">
        <v>0</v>
      </c>
      <c r="CJ58" s="177">
        <v>0</v>
      </c>
      <c r="CK58" s="177">
        <v>176.5</v>
      </c>
      <c r="CL58" s="177">
        <v>0</v>
      </c>
      <c r="CM58" s="177">
        <v>0</v>
      </c>
      <c r="CN58" s="177">
        <v>0</v>
      </c>
      <c r="CO58" s="177">
        <v>0</v>
      </c>
      <c r="CP58" s="177">
        <v>176.5</v>
      </c>
    </row>
    <row r="59" spans="1:94" s="181" customFormat="1" ht="15.75" x14ac:dyDescent="0.25">
      <c r="A59" s="175" t="s">
        <v>186</v>
      </c>
      <c r="B59" s="175">
        <v>0</v>
      </c>
      <c r="C59" s="175">
        <v>0</v>
      </c>
      <c r="D59" s="175">
        <v>0</v>
      </c>
      <c r="E59" s="175">
        <v>0</v>
      </c>
      <c r="F59" s="175">
        <v>0</v>
      </c>
      <c r="G59" s="175">
        <v>0.2</v>
      </c>
      <c r="H59" s="175">
        <v>0</v>
      </c>
      <c r="I59" s="175">
        <v>0</v>
      </c>
      <c r="J59" s="175">
        <v>0.2</v>
      </c>
      <c r="K59" s="182"/>
      <c r="L59" s="175" t="s">
        <v>186</v>
      </c>
      <c r="M59" s="175">
        <v>0</v>
      </c>
      <c r="N59" s="175">
        <v>0</v>
      </c>
      <c r="O59" s="175">
        <v>0</v>
      </c>
      <c r="P59" s="175">
        <v>0</v>
      </c>
      <c r="Q59" s="175">
        <v>0</v>
      </c>
      <c r="R59" s="175">
        <v>0</v>
      </c>
      <c r="S59" s="175">
        <v>0</v>
      </c>
      <c r="T59" s="175">
        <v>0</v>
      </c>
      <c r="U59" s="175">
        <v>0</v>
      </c>
      <c r="V59" s="223"/>
      <c r="W59" s="175" t="s">
        <v>186</v>
      </c>
      <c r="X59" s="175">
        <v>0</v>
      </c>
      <c r="Y59" s="175">
        <v>0</v>
      </c>
      <c r="Z59" s="175">
        <v>0</v>
      </c>
      <c r="AA59" s="175">
        <v>0</v>
      </c>
      <c r="AB59" s="175">
        <v>0</v>
      </c>
      <c r="AC59" s="175">
        <v>0.7</v>
      </c>
      <c r="AD59" s="175">
        <v>0</v>
      </c>
      <c r="AE59" s="175">
        <v>0</v>
      </c>
      <c r="AF59" s="175">
        <v>0.7</v>
      </c>
      <c r="AI59" s="181" t="s">
        <v>65</v>
      </c>
      <c r="AJ59" s="177" t="s">
        <v>312</v>
      </c>
      <c r="AK59" s="177" t="s">
        <v>316</v>
      </c>
      <c r="AL59" s="177">
        <v>0</v>
      </c>
      <c r="AM59" s="177">
        <v>0</v>
      </c>
      <c r="AN59" s="177">
        <v>0</v>
      </c>
      <c r="AO59" s="177">
        <v>0</v>
      </c>
      <c r="AP59" s="177">
        <v>0</v>
      </c>
      <c r="AQ59" s="177">
        <v>0.6</v>
      </c>
      <c r="AR59" s="177">
        <v>0</v>
      </c>
      <c r="AS59" s="177">
        <v>0</v>
      </c>
      <c r="AT59" s="177">
        <v>0.6</v>
      </c>
      <c r="AW59" s="181" t="s">
        <v>65</v>
      </c>
      <c r="AX59" s="177" t="s">
        <v>312</v>
      </c>
      <c r="AY59" s="177" t="s">
        <v>316</v>
      </c>
      <c r="AZ59" s="177">
        <v>0</v>
      </c>
      <c r="BA59" s="177">
        <v>0</v>
      </c>
      <c r="BB59" s="177">
        <v>0</v>
      </c>
      <c r="BC59" s="177">
        <v>0</v>
      </c>
      <c r="BD59" s="177">
        <v>0</v>
      </c>
      <c r="BE59" s="177">
        <v>0</v>
      </c>
      <c r="BF59" s="177">
        <v>0</v>
      </c>
      <c r="BG59" s="177">
        <v>0</v>
      </c>
      <c r="BH59" s="177">
        <v>0</v>
      </c>
      <c r="BL59" s="177"/>
      <c r="BM59" s="177" t="s">
        <v>271</v>
      </c>
      <c r="BN59" s="177" t="s">
        <v>312</v>
      </c>
      <c r="BO59" s="177" t="s">
        <v>316</v>
      </c>
      <c r="BP59" s="177" t="s">
        <v>400</v>
      </c>
      <c r="BQ59" s="177">
        <v>0</v>
      </c>
      <c r="BR59" s="177">
        <v>0</v>
      </c>
      <c r="BS59" s="177">
        <v>0</v>
      </c>
      <c r="BT59" s="177">
        <v>0</v>
      </c>
      <c r="BU59" s="177">
        <v>0</v>
      </c>
      <c r="BV59" s="177">
        <v>0</v>
      </c>
      <c r="BW59" s="177">
        <v>0</v>
      </c>
      <c r="BX59" s="177">
        <v>0</v>
      </c>
      <c r="BY59" s="177">
        <v>0</v>
      </c>
      <c r="CB59" s="181" t="s">
        <v>65</v>
      </c>
      <c r="CC59" s="177" t="s">
        <v>271</v>
      </c>
      <c r="CD59" s="177" t="s">
        <v>312</v>
      </c>
      <c r="CE59" s="177" t="s">
        <v>316</v>
      </c>
      <c r="CF59" s="177" t="s">
        <v>400</v>
      </c>
      <c r="CG59" s="177"/>
      <c r="CH59" s="177">
        <v>0</v>
      </c>
      <c r="CI59" s="177">
        <v>0</v>
      </c>
      <c r="CJ59" s="177">
        <v>0</v>
      </c>
      <c r="CK59" s="177">
        <v>0</v>
      </c>
      <c r="CL59" s="177">
        <v>0</v>
      </c>
      <c r="CM59" s="177">
        <v>0</v>
      </c>
      <c r="CN59" s="177">
        <v>0</v>
      </c>
      <c r="CO59" s="177">
        <v>0</v>
      </c>
      <c r="CP59" s="177">
        <v>0</v>
      </c>
    </row>
    <row r="60" spans="1:94" s="181" customFormat="1" ht="15.75" x14ac:dyDescent="0.25">
      <c r="A60" s="175" t="s">
        <v>187</v>
      </c>
      <c r="B60" s="175">
        <v>75.8</v>
      </c>
      <c r="C60" s="175">
        <v>484.2</v>
      </c>
      <c r="D60" s="175">
        <v>0</v>
      </c>
      <c r="E60" s="175">
        <v>560</v>
      </c>
      <c r="F60" s="175">
        <v>0</v>
      </c>
      <c r="G60" s="175">
        <v>193.4</v>
      </c>
      <c r="H60" s="175">
        <v>0</v>
      </c>
      <c r="I60" s="175">
        <v>0</v>
      </c>
      <c r="J60" s="175">
        <v>753.4</v>
      </c>
      <c r="K60" s="182"/>
      <c r="L60" s="175" t="s">
        <v>187</v>
      </c>
      <c r="M60" s="175">
        <v>527.20000000000005</v>
      </c>
      <c r="N60" s="175">
        <v>826</v>
      </c>
      <c r="O60" s="175">
        <v>0</v>
      </c>
      <c r="P60" s="175">
        <v>1353.2</v>
      </c>
      <c r="Q60" s="175">
        <v>0</v>
      </c>
      <c r="R60" s="175">
        <v>460.9</v>
      </c>
      <c r="S60" s="175">
        <v>0</v>
      </c>
      <c r="T60" s="175">
        <v>0</v>
      </c>
      <c r="U60" s="175">
        <v>1814.1</v>
      </c>
      <c r="V60" s="223"/>
      <c r="W60" s="175" t="s">
        <v>187</v>
      </c>
      <c r="X60" s="175">
        <v>0</v>
      </c>
      <c r="Y60" s="175">
        <v>1628.1</v>
      </c>
      <c r="Z60" s="175">
        <v>0</v>
      </c>
      <c r="AA60" s="175">
        <v>1628.1</v>
      </c>
      <c r="AB60" s="175">
        <v>0</v>
      </c>
      <c r="AC60" s="175">
        <v>0</v>
      </c>
      <c r="AD60" s="175">
        <v>0</v>
      </c>
      <c r="AE60" s="175">
        <v>0</v>
      </c>
      <c r="AF60" s="175">
        <v>1628.1</v>
      </c>
      <c r="AI60" s="181" t="s">
        <v>67</v>
      </c>
      <c r="AJ60" s="177" t="s">
        <v>312</v>
      </c>
      <c r="AK60" s="177" t="s">
        <v>317</v>
      </c>
      <c r="AL60" s="177">
        <v>0</v>
      </c>
      <c r="AM60" s="268">
        <v>1531.9</v>
      </c>
      <c r="AN60" s="177">
        <v>0</v>
      </c>
      <c r="AO60" s="268">
        <v>1531.9</v>
      </c>
      <c r="AP60" s="177">
        <v>0</v>
      </c>
      <c r="AQ60" s="177">
        <v>0</v>
      </c>
      <c r="AR60" s="177">
        <v>0</v>
      </c>
      <c r="AS60" s="177">
        <v>0</v>
      </c>
      <c r="AT60" s="268">
        <v>1531.9</v>
      </c>
      <c r="AW60" s="181" t="s">
        <v>67</v>
      </c>
      <c r="AX60" s="177" t="s">
        <v>312</v>
      </c>
      <c r="AY60" s="177" t="s">
        <v>317</v>
      </c>
      <c r="AZ60" s="177">
        <v>0</v>
      </c>
      <c r="BA60" s="268">
        <v>2432</v>
      </c>
      <c r="BB60" s="177">
        <v>0</v>
      </c>
      <c r="BC60" s="268">
        <v>2432</v>
      </c>
      <c r="BD60" s="177">
        <v>0</v>
      </c>
      <c r="BE60" s="177">
        <v>0</v>
      </c>
      <c r="BF60" s="177">
        <v>0</v>
      </c>
      <c r="BG60" s="177">
        <v>0</v>
      </c>
      <c r="BH60" s="268">
        <v>2432</v>
      </c>
      <c r="BL60" s="177"/>
      <c r="BM60" s="177" t="s">
        <v>271</v>
      </c>
      <c r="BN60" s="177" t="s">
        <v>312</v>
      </c>
      <c r="BO60" s="177" t="s">
        <v>317</v>
      </c>
      <c r="BP60" s="177" t="s">
        <v>401</v>
      </c>
      <c r="BQ60" s="177">
        <v>0</v>
      </c>
      <c r="BR60" s="268">
        <v>1260</v>
      </c>
      <c r="BS60" s="177">
        <v>0</v>
      </c>
      <c r="BT60" s="268">
        <v>1260</v>
      </c>
      <c r="BU60" s="177">
        <v>0</v>
      </c>
      <c r="BV60" s="177">
        <v>0</v>
      </c>
      <c r="BW60" s="177">
        <v>0</v>
      </c>
      <c r="BX60" s="177">
        <v>0</v>
      </c>
      <c r="BY60" s="268">
        <v>1260</v>
      </c>
      <c r="CB60" s="181" t="s">
        <v>67</v>
      </c>
      <c r="CC60" s="177" t="s">
        <v>271</v>
      </c>
      <c r="CD60" s="177" t="s">
        <v>312</v>
      </c>
      <c r="CE60" s="177" t="s">
        <v>317</v>
      </c>
      <c r="CF60" s="177" t="s">
        <v>401</v>
      </c>
      <c r="CG60" s="177"/>
      <c r="CH60" s="177">
        <v>0</v>
      </c>
      <c r="CI60" s="268">
        <v>1206.5999999999999</v>
      </c>
      <c r="CJ60" s="177">
        <v>0</v>
      </c>
      <c r="CK60" s="268">
        <v>1206.5999999999999</v>
      </c>
      <c r="CL60" s="177">
        <v>0</v>
      </c>
      <c r="CM60" s="177">
        <v>739.5</v>
      </c>
      <c r="CN60" s="177">
        <v>0</v>
      </c>
      <c r="CO60" s="177">
        <v>0</v>
      </c>
      <c r="CP60" s="268">
        <v>1946.1</v>
      </c>
    </row>
    <row r="61" spans="1:94" s="181" customFormat="1" ht="15.75" x14ac:dyDescent="0.25">
      <c r="A61" s="175" t="s">
        <v>188</v>
      </c>
      <c r="B61" s="175">
        <v>0</v>
      </c>
      <c r="C61" s="175">
        <v>0</v>
      </c>
      <c r="D61" s="175">
        <v>0</v>
      </c>
      <c r="E61" s="175">
        <v>0</v>
      </c>
      <c r="F61" s="175">
        <v>0</v>
      </c>
      <c r="G61" s="175">
        <v>0</v>
      </c>
      <c r="H61" s="175">
        <v>0</v>
      </c>
      <c r="I61" s="175">
        <v>0</v>
      </c>
      <c r="J61" s="175">
        <v>0</v>
      </c>
      <c r="K61" s="182"/>
      <c r="L61" s="175" t="s">
        <v>188</v>
      </c>
      <c r="M61" s="175">
        <v>0</v>
      </c>
      <c r="N61" s="175">
        <v>0</v>
      </c>
      <c r="O61" s="175">
        <v>0</v>
      </c>
      <c r="P61" s="175">
        <v>0</v>
      </c>
      <c r="Q61" s="175">
        <v>0</v>
      </c>
      <c r="R61" s="175">
        <v>0</v>
      </c>
      <c r="S61" s="175">
        <v>0</v>
      </c>
      <c r="T61" s="175">
        <v>0</v>
      </c>
      <c r="U61" s="175">
        <v>0</v>
      </c>
      <c r="V61" s="223"/>
      <c r="W61" s="175" t="s">
        <v>188</v>
      </c>
      <c r="X61" s="175">
        <v>0</v>
      </c>
      <c r="Y61" s="175">
        <v>0</v>
      </c>
      <c r="Z61" s="175">
        <v>0</v>
      </c>
      <c r="AA61" s="175">
        <v>0</v>
      </c>
      <c r="AB61" s="175">
        <v>0</v>
      </c>
      <c r="AC61" s="175">
        <v>0</v>
      </c>
      <c r="AD61" s="175">
        <v>0</v>
      </c>
      <c r="AE61" s="175">
        <v>0</v>
      </c>
      <c r="AF61" s="175">
        <v>0</v>
      </c>
      <c r="AI61" s="181" t="s">
        <v>69</v>
      </c>
      <c r="AJ61" s="177" t="s">
        <v>312</v>
      </c>
      <c r="AK61" s="177" t="s">
        <v>290</v>
      </c>
      <c r="AL61" s="177">
        <v>0</v>
      </c>
      <c r="AM61" s="177">
        <v>0</v>
      </c>
      <c r="AN61" s="177">
        <v>0</v>
      </c>
      <c r="AO61" s="177">
        <v>0</v>
      </c>
      <c r="AP61" s="177">
        <v>0</v>
      </c>
      <c r="AQ61" s="177">
        <v>0</v>
      </c>
      <c r="AR61" s="177">
        <v>0</v>
      </c>
      <c r="AS61" s="177">
        <v>0</v>
      </c>
      <c r="AT61" s="177">
        <v>0</v>
      </c>
      <c r="AW61" s="181" t="s">
        <v>69</v>
      </c>
      <c r="AX61" s="177" t="s">
        <v>312</v>
      </c>
      <c r="AY61" s="177" t="s">
        <v>290</v>
      </c>
      <c r="AZ61" s="177">
        <v>0</v>
      </c>
      <c r="BA61" s="177">
        <v>0</v>
      </c>
      <c r="BB61" s="177">
        <v>0</v>
      </c>
      <c r="BC61" s="177">
        <v>0</v>
      </c>
      <c r="BD61" s="177">
        <v>0</v>
      </c>
      <c r="BE61" s="177">
        <v>0</v>
      </c>
      <c r="BF61" s="177">
        <v>0</v>
      </c>
      <c r="BG61" s="177">
        <v>0</v>
      </c>
      <c r="BH61" s="177">
        <v>0</v>
      </c>
      <c r="BL61" s="177"/>
      <c r="BM61" s="177" t="s">
        <v>271</v>
      </c>
      <c r="BN61" s="177" t="s">
        <v>312</v>
      </c>
      <c r="BO61" s="177" t="s">
        <v>290</v>
      </c>
      <c r="BP61" s="177" t="s">
        <v>402</v>
      </c>
      <c r="BQ61" s="177">
        <v>0</v>
      </c>
      <c r="BR61" s="177">
        <v>0</v>
      </c>
      <c r="BS61" s="177">
        <v>0</v>
      </c>
      <c r="BT61" s="177">
        <v>0</v>
      </c>
      <c r="BU61" s="177">
        <v>0</v>
      </c>
      <c r="BV61" s="177">
        <v>0</v>
      </c>
      <c r="BW61" s="177">
        <v>0</v>
      </c>
      <c r="BX61" s="177">
        <v>0</v>
      </c>
      <c r="BY61" s="177">
        <v>0</v>
      </c>
      <c r="CB61" s="181" t="s">
        <v>69</v>
      </c>
      <c r="CC61" s="177" t="s">
        <v>271</v>
      </c>
      <c r="CD61" s="177" t="s">
        <v>312</v>
      </c>
      <c r="CE61" s="177" t="s">
        <v>290</v>
      </c>
      <c r="CF61" s="177" t="s">
        <v>402</v>
      </c>
      <c r="CG61" s="177"/>
      <c r="CH61" s="177">
        <v>0</v>
      </c>
      <c r="CI61" s="177">
        <v>0</v>
      </c>
      <c r="CJ61" s="177">
        <v>0</v>
      </c>
      <c r="CK61" s="177">
        <v>0</v>
      </c>
      <c r="CL61" s="177">
        <v>0</v>
      </c>
      <c r="CM61" s="177">
        <v>0</v>
      </c>
      <c r="CN61" s="177">
        <v>0</v>
      </c>
      <c r="CO61" s="177">
        <v>0</v>
      </c>
      <c r="CP61" s="177">
        <v>0</v>
      </c>
    </row>
    <row r="62" spans="1:94" s="181" customFormat="1" x14ac:dyDescent="0.2">
      <c r="A62" s="179" t="s">
        <v>189</v>
      </c>
      <c r="B62" s="180">
        <v>37911.599999999999</v>
      </c>
      <c r="C62" s="180">
        <v>2012.9</v>
      </c>
      <c r="D62" s="180">
        <v>7638.2</v>
      </c>
      <c r="E62" s="180">
        <v>47562.7</v>
      </c>
      <c r="F62" s="179">
        <v>378.5</v>
      </c>
      <c r="G62" s="179">
        <v>0.2</v>
      </c>
      <c r="H62" s="179">
        <v>753.4</v>
      </c>
      <c r="I62" s="179">
        <v>0</v>
      </c>
      <c r="J62" s="180">
        <v>48694.8</v>
      </c>
      <c r="K62" s="183"/>
      <c r="L62" s="179" t="s">
        <v>189</v>
      </c>
      <c r="M62" s="180">
        <v>50048.9</v>
      </c>
      <c r="N62" s="180">
        <v>2470.6</v>
      </c>
      <c r="O62" s="180">
        <v>12677.5</v>
      </c>
      <c r="P62" s="180">
        <v>65197</v>
      </c>
      <c r="Q62" s="179">
        <v>303.89999999999998</v>
      </c>
      <c r="R62" s="179">
        <v>0</v>
      </c>
      <c r="S62" s="179">
        <v>1814.1</v>
      </c>
      <c r="T62" s="179">
        <v>0</v>
      </c>
      <c r="U62" s="180">
        <v>67315</v>
      </c>
      <c r="V62" s="183"/>
      <c r="W62" s="179" t="s">
        <v>189</v>
      </c>
      <c r="X62" s="180">
        <v>63650.5</v>
      </c>
      <c r="Y62" s="180">
        <v>3261.5</v>
      </c>
      <c r="Z62" s="180">
        <v>17415.7</v>
      </c>
      <c r="AA62" s="180">
        <v>84327.7</v>
      </c>
      <c r="AB62" s="179">
        <v>254.8</v>
      </c>
      <c r="AC62" s="179">
        <v>0.7</v>
      </c>
      <c r="AD62" s="179">
        <v>1628.1</v>
      </c>
      <c r="AE62" s="179">
        <v>0</v>
      </c>
      <c r="AF62" s="180">
        <v>86211.3</v>
      </c>
      <c r="AI62" s="181" t="s">
        <v>71</v>
      </c>
      <c r="AJ62" s="177" t="s">
        <v>285</v>
      </c>
      <c r="AK62" s="177" t="s">
        <v>318</v>
      </c>
      <c r="AL62" s="268">
        <v>90381.3</v>
      </c>
      <c r="AM62" s="268">
        <v>4102.5</v>
      </c>
      <c r="AN62" s="268">
        <v>22727.3</v>
      </c>
      <c r="AO62" s="268">
        <v>117211.1</v>
      </c>
      <c r="AP62" s="177">
        <v>177.9</v>
      </c>
      <c r="AQ62" s="177">
        <v>0.6</v>
      </c>
      <c r="AR62" s="268">
        <v>1531.9</v>
      </c>
      <c r="AS62" s="177">
        <v>0</v>
      </c>
      <c r="AT62" s="268">
        <v>118921.5</v>
      </c>
      <c r="AW62" s="181" t="s">
        <v>71</v>
      </c>
      <c r="AX62" s="177" t="s">
        <v>285</v>
      </c>
      <c r="AY62" s="177" t="s">
        <v>318</v>
      </c>
      <c r="AZ62" s="268">
        <v>117905.8</v>
      </c>
      <c r="BA62" s="268">
        <v>4802.1000000000004</v>
      </c>
      <c r="BB62" s="268">
        <v>28681.200000000001</v>
      </c>
      <c r="BC62" s="268">
        <v>151389.1</v>
      </c>
      <c r="BD62" s="177">
        <v>142.30000000000001</v>
      </c>
      <c r="BE62" s="177">
        <v>0</v>
      </c>
      <c r="BF62" s="268">
        <v>2432</v>
      </c>
      <c r="BG62" s="177">
        <v>0</v>
      </c>
      <c r="BH62" s="268">
        <v>153963.4</v>
      </c>
      <c r="BL62" s="177" t="s">
        <v>59</v>
      </c>
      <c r="BM62" s="177" t="s">
        <v>285</v>
      </c>
      <c r="BN62" s="177" t="s">
        <v>318</v>
      </c>
      <c r="BO62" s="177"/>
      <c r="BP62" s="177"/>
      <c r="BQ62" s="268">
        <v>150280.79999999999</v>
      </c>
      <c r="BR62" s="268">
        <v>4291.3</v>
      </c>
      <c r="BS62" s="268">
        <v>40288.400000000001</v>
      </c>
      <c r="BT62" s="268">
        <v>194860.5</v>
      </c>
      <c r="BU62" s="177">
        <v>136.9</v>
      </c>
      <c r="BV62" s="177">
        <v>0</v>
      </c>
      <c r="BW62" s="268">
        <v>1260</v>
      </c>
      <c r="BX62" s="177">
        <v>0</v>
      </c>
      <c r="BY62" s="268">
        <v>196257.4</v>
      </c>
      <c r="CB62" s="181" t="s">
        <v>71</v>
      </c>
      <c r="CC62" s="177" t="s">
        <v>285</v>
      </c>
      <c r="CD62" s="177" t="s">
        <v>318</v>
      </c>
      <c r="CE62" s="177"/>
      <c r="CF62" s="177"/>
      <c r="CG62" s="177"/>
      <c r="CH62" s="268">
        <v>211052.79999999999</v>
      </c>
      <c r="CI62" s="268">
        <v>4904.8</v>
      </c>
      <c r="CJ62" s="268">
        <v>54218.7</v>
      </c>
      <c r="CK62" s="268">
        <v>270176.3</v>
      </c>
      <c r="CL62" s="177">
        <v>176.5</v>
      </c>
      <c r="CM62" s="177">
        <v>0</v>
      </c>
      <c r="CN62" s="268">
        <v>1946.1</v>
      </c>
      <c r="CO62" s="177">
        <v>0</v>
      </c>
      <c r="CP62" s="268">
        <v>272298.90000000002</v>
      </c>
    </row>
    <row r="63" spans="1:94" s="181" customFormat="1" x14ac:dyDescent="0.2">
      <c r="V63" s="183"/>
      <c r="AI63" s="181" t="s">
        <v>324</v>
      </c>
      <c r="AW63" s="181" t="s">
        <v>324</v>
      </c>
    </row>
    <row r="64" spans="1:94" s="181" customFormat="1" x14ac:dyDescent="0.2">
      <c r="A64" s="179" t="s">
        <v>190</v>
      </c>
      <c r="B64" s="180">
        <v>93553.9</v>
      </c>
      <c r="C64" s="180">
        <v>13041.8</v>
      </c>
      <c r="D64" s="180">
        <v>70290.8</v>
      </c>
      <c r="E64" s="180">
        <v>176886.5</v>
      </c>
      <c r="F64" s="180">
        <v>113340.8</v>
      </c>
      <c r="G64" s="180">
        <v>2932.9</v>
      </c>
      <c r="H64" s="180">
        <v>6838.8</v>
      </c>
      <c r="I64" s="180">
        <v>12177.6</v>
      </c>
      <c r="J64" s="180">
        <v>312176.59999999998</v>
      </c>
      <c r="K64" s="183"/>
      <c r="L64" s="179" t="s">
        <v>190</v>
      </c>
      <c r="M64" s="180">
        <v>134174.6</v>
      </c>
      <c r="N64" s="180">
        <v>19595.3</v>
      </c>
      <c r="O64" s="180">
        <v>87500.6</v>
      </c>
      <c r="P64" s="180">
        <v>241270.5</v>
      </c>
      <c r="Q64" s="180">
        <v>143589.1</v>
      </c>
      <c r="R64" s="180">
        <v>7069.7</v>
      </c>
      <c r="S64" s="180">
        <v>8791.6</v>
      </c>
      <c r="T64" s="180">
        <v>16205.3</v>
      </c>
      <c r="U64" s="180">
        <v>416926.2</v>
      </c>
      <c r="V64" s="183"/>
      <c r="W64" s="179" t="s">
        <v>190</v>
      </c>
      <c r="X64" s="180">
        <v>144814.1</v>
      </c>
      <c r="Y64" s="180">
        <v>21354.7</v>
      </c>
      <c r="Z64" s="180">
        <v>120454.39999999999</v>
      </c>
      <c r="AA64" s="180">
        <v>286623.2</v>
      </c>
      <c r="AB64" s="180">
        <v>167687.9</v>
      </c>
      <c r="AC64" s="180">
        <v>8286.5</v>
      </c>
      <c r="AD64" s="180">
        <v>12117.5</v>
      </c>
      <c r="AE64" s="180">
        <v>18440.400000000001</v>
      </c>
      <c r="AF64" s="180">
        <v>493155.5</v>
      </c>
      <c r="AI64" s="181" t="s">
        <v>271</v>
      </c>
      <c r="AJ64" s="177" t="s">
        <v>269</v>
      </c>
      <c r="AK64" s="177" t="s">
        <v>319</v>
      </c>
      <c r="AL64" s="268">
        <v>203571</v>
      </c>
      <c r="AM64" s="268">
        <v>27068.5</v>
      </c>
      <c r="AN64" s="268">
        <v>157540.6</v>
      </c>
      <c r="AO64" s="268">
        <v>388180.1</v>
      </c>
      <c r="AP64" s="268">
        <v>229458.5</v>
      </c>
      <c r="AQ64" s="268">
        <v>14097.3</v>
      </c>
      <c r="AR64" s="268">
        <v>15792.4</v>
      </c>
      <c r="AS64" s="268">
        <v>27126.9</v>
      </c>
      <c r="AT64" s="268">
        <v>674655.2</v>
      </c>
      <c r="AW64" s="181" t="s">
        <v>271</v>
      </c>
      <c r="AX64" s="177" t="s">
        <v>269</v>
      </c>
      <c r="AY64" s="177" t="s">
        <v>319</v>
      </c>
      <c r="AZ64" s="268">
        <v>244221.5</v>
      </c>
      <c r="BA64" s="268">
        <v>31161.1</v>
      </c>
      <c r="BB64" s="268">
        <v>211740.9</v>
      </c>
      <c r="BC64" s="268">
        <v>487123.5</v>
      </c>
      <c r="BD64" s="268">
        <v>287992.3</v>
      </c>
      <c r="BE64" s="268">
        <v>28010.400000000001</v>
      </c>
      <c r="BF64" s="268">
        <v>22262.5</v>
      </c>
      <c r="BG64" s="268">
        <v>36418</v>
      </c>
      <c r="BH64" s="268">
        <v>861806.7</v>
      </c>
      <c r="BL64" s="177" t="s">
        <v>61</v>
      </c>
      <c r="BM64" s="177" t="s">
        <v>269</v>
      </c>
      <c r="BN64" s="177" t="s">
        <v>319</v>
      </c>
      <c r="BO64" s="177" t="s">
        <v>278</v>
      </c>
      <c r="BP64" s="177" t="s">
        <v>392</v>
      </c>
      <c r="BQ64" s="268">
        <v>303814.8</v>
      </c>
      <c r="BR64" s="268">
        <v>35817.599999999999</v>
      </c>
      <c r="BS64" s="268">
        <v>275458.2</v>
      </c>
      <c r="BT64" s="268">
        <v>615090.6</v>
      </c>
      <c r="BU64" s="268">
        <v>358108.6</v>
      </c>
      <c r="BV64" s="268">
        <v>41108.9</v>
      </c>
      <c r="BW64" s="268">
        <v>28702.9</v>
      </c>
      <c r="BX64" s="268">
        <v>45678.9</v>
      </c>
      <c r="BY64" s="268">
        <v>1088689.8999999999</v>
      </c>
      <c r="CC64" s="177" t="s">
        <v>269</v>
      </c>
      <c r="CD64" s="177" t="s">
        <v>319</v>
      </c>
      <c r="CE64" s="177" t="s">
        <v>278</v>
      </c>
      <c r="CF64" s="177" t="s">
        <v>392</v>
      </c>
      <c r="CG64" s="177"/>
      <c r="CH64" s="268">
        <v>394172.2</v>
      </c>
      <c r="CI64" s="268">
        <v>46170.3</v>
      </c>
      <c r="CJ64" s="268">
        <v>361582</v>
      </c>
      <c r="CK64" s="268">
        <v>801924.5</v>
      </c>
      <c r="CL64" s="268">
        <v>480500</v>
      </c>
      <c r="CM64" s="268">
        <v>64230.5</v>
      </c>
      <c r="CN64" s="268">
        <v>31635</v>
      </c>
      <c r="CO64" s="268">
        <v>57894.8</v>
      </c>
      <c r="CP64" s="268">
        <v>1436184.8</v>
      </c>
    </row>
    <row r="65" spans="1:94" s="181" customFormat="1" x14ac:dyDescent="0.2">
      <c r="A65" s="179" t="s">
        <v>191</v>
      </c>
      <c r="B65" s="180">
        <v>81303.3</v>
      </c>
      <c r="C65" s="180">
        <v>12804.8</v>
      </c>
      <c r="D65" s="180">
        <v>60558.1</v>
      </c>
      <c r="E65" s="180">
        <v>154666.20000000001</v>
      </c>
      <c r="F65" s="180">
        <v>111766.8</v>
      </c>
      <c r="G65" s="180">
        <v>2890.7</v>
      </c>
      <c r="H65" s="180">
        <v>5993.7</v>
      </c>
      <c r="I65" s="180">
        <v>10814.2</v>
      </c>
      <c r="J65" s="180">
        <v>286131.59999999998</v>
      </c>
      <c r="K65" s="183"/>
      <c r="L65" s="179" t="s">
        <v>191</v>
      </c>
      <c r="M65" s="180">
        <v>114014.5</v>
      </c>
      <c r="N65" s="180">
        <v>19252.599999999999</v>
      </c>
      <c r="O65" s="180">
        <v>79296.100000000006</v>
      </c>
      <c r="P65" s="180">
        <v>212563.20000000001</v>
      </c>
      <c r="Q65" s="180">
        <v>146899.29999999999</v>
      </c>
      <c r="R65" s="180">
        <v>8366.9</v>
      </c>
      <c r="S65" s="180">
        <v>7185.8</v>
      </c>
      <c r="T65" s="180">
        <v>14734</v>
      </c>
      <c r="U65" s="180">
        <v>389749.2</v>
      </c>
      <c r="V65" s="183"/>
      <c r="W65" s="179" t="s">
        <v>191</v>
      </c>
      <c r="X65" s="180">
        <v>143891.1</v>
      </c>
      <c r="Y65" s="180">
        <v>21109.8</v>
      </c>
      <c r="Z65" s="180">
        <v>105114.6</v>
      </c>
      <c r="AA65" s="180">
        <v>270115.5</v>
      </c>
      <c r="AB65" s="180">
        <v>175706.1</v>
      </c>
      <c r="AC65" s="180">
        <v>11787.7</v>
      </c>
      <c r="AD65" s="180">
        <v>11015.8</v>
      </c>
      <c r="AE65" s="180">
        <v>19299.5</v>
      </c>
      <c r="AF65" s="180">
        <v>487924.6</v>
      </c>
      <c r="AI65" s="181" t="s">
        <v>271</v>
      </c>
      <c r="AJ65" s="177" t="s">
        <v>285</v>
      </c>
      <c r="AK65" s="177" t="s">
        <v>320</v>
      </c>
      <c r="AL65" s="268">
        <v>199666.4</v>
      </c>
      <c r="AM65" s="268">
        <v>27048.7</v>
      </c>
      <c r="AN65" s="268">
        <v>139793.60000000001</v>
      </c>
      <c r="AO65" s="268">
        <v>366508.7</v>
      </c>
      <c r="AP65" s="268">
        <v>221001.3</v>
      </c>
      <c r="AQ65" s="268">
        <v>19487.7</v>
      </c>
      <c r="AR65" s="268">
        <v>14925.1</v>
      </c>
      <c r="AS65" s="268">
        <v>27209.1</v>
      </c>
      <c r="AT65" s="268">
        <v>649131.9</v>
      </c>
      <c r="AW65" s="181" t="s">
        <v>271</v>
      </c>
      <c r="AX65" s="177" t="s">
        <v>285</v>
      </c>
      <c r="AY65" s="177" t="s">
        <v>320</v>
      </c>
      <c r="AZ65" s="268">
        <v>269490.8</v>
      </c>
      <c r="BA65" s="268">
        <v>31013.9</v>
      </c>
      <c r="BB65" s="268">
        <v>188644.5</v>
      </c>
      <c r="BC65" s="268">
        <v>489149.2</v>
      </c>
      <c r="BD65" s="268">
        <v>301587.8</v>
      </c>
      <c r="BE65" s="268">
        <v>28967.5</v>
      </c>
      <c r="BF65" s="268">
        <v>24158.5</v>
      </c>
      <c r="BG65" s="268">
        <v>36820.199999999997</v>
      </c>
      <c r="BH65" s="268">
        <v>880683.2</v>
      </c>
      <c r="BL65" s="177" t="s">
        <v>63</v>
      </c>
      <c r="BM65" s="177" t="s">
        <v>285</v>
      </c>
      <c r="BN65" s="177" t="s">
        <v>320</v>
      </c>
      <c r="BO65" s="177" t="s">
        <v>319</v>
      </c>
      <c r="BP65" s="177" t="s">
        <v>278</v>
      </c>
      <c r="BQ65" s="268">
        <v>330064.59999999998</v>
      </c>
      <c r="BR65" s="268">
        <v>35236.5</v>
      </c>
      <c r="BS65" s="268">
        <v>250972.2</v>
      </c>
      <c r="BT65" s="268">
        <v>616273.30000000005</v>
      </c>
      <c r="BU65" s="268">
        <v>365979.8</v>
      </c>
      <c r="BV65" s="268">
        <v>40169.800000000003</v>
      </c>
      <c r="BW65" s="268">
        <v>24893.8</v>
      </c>
      <c r="BX65" s="268">
        <v>46586.1</v>
      </c>
      <c r="BY65" s="268">
        <v>1093902.8</v>
      </c>
      <c r="CC65" s="177" t="s">
        <v>285</v>
      </c>
      <c r="CD65" s="177" t="s">
        <v>320</v>
      </c>
      <c r="CE65" s="177" t="s">
        <v>319</v>
      </c>
      <c r="CF65" s="177" t="s">
        <v>278</v>
      </c>
      <c r="CG65" s="177" t="s">
        <v>392</v>
      </c>
      <c r="CH65" s="268">
        <v>463614.9</v>
      </c>
      <c r="CI65" s="268">
        <v>45498.5</v>
      </c>
      <c r="CJ65" s="268">
        <v>336290.1</v>
      </c>
      <c r="CK65" s="268">
        <v>845403.5</v>
      </c>
      <c r="CL65" s="268">
        <v>482835</v>
      </c>
      <c r="CM65" s="268">
        <v>55755</v>
      </c>
      <c r="CN65" s="268">
        <v>26101.200000000001</v>
      </c>
      <c r="CO65" s="268">
        <v>57233.7</v>
      </c>
      <c r="CP65" s="268">
        <v>1467328.4</v>
      </c>
    </row>
    <row r="66" spans="1:94" s="181" customFormat="1" x14ac:dyDescent="0.2">
      <c r="A66" s="179" t="s">
        <v>192</v>
      </c>
      <c r="B66" s="180">
        <v>12250.6</v>
      </c>
      <c r="C66" s="179">
        <v>237</v>
      </c>
      <c r="D66" s="180">
        <v>9732.7000000000007</v>
      </c>
      <c r="E66" s="180">
        <v>22220.3</v>
      </c>
      <c r="F66" s="180">
        <v>1574</v>
      </c>
      <c r="G66" s="179">
        <v>42.2</v>
      </c>
      <c r="H66" s="179">
        <v>845.1</v>
      </c>
      <c r="I66" s="180">
        <v>1363.4</v>
      </c>
      <c r="J66" s="180">
        <v>26045</v>
      </c>
      <c r="K66" s="183"/>
      <c r="L66" s="179" t="s">
        <v>192</v>
      </c>
      <c r="M66" s="180">
        <v>20160.099999999999</v>
      </c>
      <c r="N66" s="179">
        <v>342.7</v>
      </c>
      <c r="O66" s="180">
        <v>8204.5</v>
      </c>
      <c r="P66" s="180">
        <v>28707.3</v>
      </c>
      <c r="Q66" s="180">
        <v>-3310.2</v>
      </c>
      <c r="R66" s="179">
        <v>-1297.2</v>
      </c>
      <c r="S66" s="179">
        <v>1605.8</v>
      </c>
      <c r="T66" s="180">
        <v>1471.3</v>
      </c>
      <c r="U66" s="180">
        <v>27177</v>
      </c>
      <c r="V66" s="183"/>
      <c r="W66" s="179" t="s">
        <v>192</v>
      </c>
      <c r="X66" s="180">
        <v>923</v>
      </c>
      <c r="Y66" s="179">
        <v>244.9</v>
      </c>
      <c r="Z66" s="180">
        <v>15339.8</v>
      </c>
      <c r="AA66" s="180">
        <v>16507.7</v>
      </c>
      <c r="AB66" s="180">
        <v>-8018.2</v>
      </c>
      <c r="AC66" s="179">
        <v>-3501.2</v>
      </c>
      <c r="AD66" s="179">
        <v>1101.7</v>
      </c>
      <c r="AE66" s="180">
        <v>-859.1</v>
      </c>
      <c r="AF66" s="180">
        <v>5230.8999999999996</v>
      </c>
      <c r="AI66" s="181" t="s">
        <v>271</v>
      </c>
      <c r="AJ66" s="181" t="s">
        <v>282</v>
      </c>
      <c r="AK66" s="181" t="s">
        <v>321</v>
      </c>
      <c r="AL66" s="267">
        <v>3904.6</v>
      </c>
      <c r="AM66" s="181">
        <v>19.8</v>
      </c>
      <c r="AN66" s="267">
        <v>17747</v>
      </c>
      <c r="AO66" s="267">
        <v>21671.4</v>
      </c>
      <c r="AP66" s="267">
        <v>8457.2000000000007</v>
      </c>
      <c r="AQ66" s="267">
        <v>-5390.4</v>
      </c>
      <c r="AR66" s="181">
        <v>867.3</v>
      </c>
      <c r="AS66" s="181">
        <v>-82.2</v>
      </c>
      <c r="AT66" s="267">
        <v>25523.3</v>
      </c>
      <c r="AW66" s="181" t="s">
        <v>271</v>
      </c>
      <c r="AX66" s="181" t="s">
        <v>282</v>
      </c>
      <c r="AY66" s="181" t="s">
        <v>321</v>
      </c>
      <c r="AZ66" s="267">
        <v>-25269.3</v>
      </c>
      <c r="BA66" s="181">
        <v>147.19999999999999</v>
      </c>
      <c r="BB66" s="267">
        <v>23096.400000000001</v>
      </c>
      <c r="BC66" s="267">
        <v>-2025.7</v>
      </c>
      <c r="BD66" s="267">
        <v>-13595.5</v>
      </c>
      <c r="BE66" s="181">
        <v>-957.1</v>
      </c>
      <c r="BF66" s="267">
        <v>-1896</v>
      </c>
      <c r="BG66" s="181">
        <v>-402.2</v>
      </c>
      <c r="BH66" s="267">
        <v>-18876.5</v>
      </c>
      <c r="BL66" s="181" t="s">
        <v>65</v>
      </c>
      <c r="BM66" s="181" t="s">
        <v>282</v>
      </c>
      <c r="BN66" s="181" t="s">
        <v>321</v>
      </c>
      <c r="BO66" s="181" t="s">
        <v>103</v>
      </c>
      <c r="BP66" s="181" t="s">
        <v>403</v>
      </c>
      <c r="BQ66" s="267">
        <v>-26249.8</v>
      </c>
      <c r="BR66" s="181">
        <v>581.1</v>
      </c>
      <c r="BS66" s="267">
        <v>24486</v>
      </c>
      <c r="BT66" s="267">
        <v>-1182.7</v>
      </c>
      <c r="BU66" s="267">
        <v>-7871.2</v>
      </c>
      <c r="BV66" s="181">
        <v>939.1</v>
      </c>
      <c r="BW66" s="267">
        <v>3809.1</v>
      </c>
      <c r="BX66" s="181">
        <v>-907.2</v>
      </c>
      <c r="BY66" s="267">
        <v>-5212.8999999999996</v>
      </c>
      <c r="CC66" s="181" t="s">
        <v>282</v>
      </c>
      <c r="CD66" s="181" t="s">
        <v>321</v>
      </c>
      <c r="CE66" s="181" t="s">
        <v>103</v>
      </c>
      <c r="CF66" s="181" t="s">
        <v>403</v>
      </c>
      <c r="CH66" s="267">
        <v>-69442.7</v>
      </c>
      <c r="CI66" s="181">
        <v>671.8</v>
      </c>
      <c r="CJ66" s="267">
        <v>25291.9</v>
      </c>
      <c r="CK66" s="267">
        <v>-43479</v>
      </c>
      <c r="CL66" s="267">
        <v>-2335</v>
      </c>
      <c r="CM66" s="267">
        <v>8475.5</v>
      </c>
      <c r="CN66" s="267">
        <v>5533.8</v>
      </c>
      <c r="CO66" s="181">
        <v>661.1</v>
      </c>
      <c r="CP66" s="267">
        <v>-31143.599999999999</v>
      </c>
    </row>
    <row r="67" spans="1:94" x14ac:dyDescent="0.2">
      <c r="A67" s="179" t="s">
        <v>193</v>
      </c>
      <c r="B67" s="180">
        <v>12073.3</v>
      </c>
      <c r="C67" s="179">
        <v>202.6</v>
      </c>
      <c r="D67" s="180">
        <v>9687</v>
      </c>
      <c r="E67" s="180">
        <v>21962.9</v>
      </c>
      <c r="F67" s="179">
        <v>-351</v>
      </c>
      <c r="G67" s="179">
        <v>13.1</v>
      </c>
      <c r="H67" s="179">
        <v>830.1</v>
      </c>
      <c r="I67" s="180">
        <v>1363.4</v>
      </c>
      <c r="J67" s="180">
        <v>23818.5</v>
      </c>
      <c r="K67" s="183"/>
      <c r="L67" s="179" t="s">
        <v>193</v>
      </c>
      <c r="M67" s="180">
        <v>20063.900000000001</v>
      </c>
      <c r="N67" s="179">
        <v>340</v>
      </c>
      <c r="O67" s="180">
        <v>8201.6</v>
      </c>
      <c r="P67" s="180">
        <v>28605.5</v>
      </c>
      <c r="Q67" s="179">
        <v>-5454.9</v>
      </c>
      <c r="R67" s="179">
        <v>-2177.6</v>
      </c>
      <c r="S67" s="179">
        <v>1109.7</v>
      </c>
      <c r="T67" s="180">
        <v>1471.3</v>
      </c>
      <c r="U67" s="180">
        <v>23554</v>
      </c>
      <c r="W67" s="179" t="s">
        <v>193</v>
      </c>
      <c r="X67" s="180">
        <v>630.1</v>
      </c>
      <c r="Y67" s="179">
        <v>-108.3</v>
      </c>
      <c r="Z67" s="180">
        <v>15338.8</v>
      </c>
      <c r="AA67" s="180">
        <v>15860.6</v>
      </c>
      <c r="AB67" s="179">
        <v>-9937.5</v>
      </c>
      <c r="AC67" s="179">
        <v>-3501.2</v>
      </c>
      <c r="AD67" s="179">
        <v>296.8</v>
      </c>
      <c r="AE67" s="180">
        <v>-859.1</v>
      </c>
      <c r="AF67" s="180">
        <v>1859.6</v>
      </c>
      <c r="AI67" s="177" t="s">
        <v>331</v>
      </c>
      <c r="AJ67" s="181" t="s">
        <v>282</v>
      </c>
      <c r="AK67" s="181" t="s">
        <v>321</v>
      </c>
      <c r="AL67" s="267">
        <v>3752.3</v>
      </c>
      <c r="AM67" s="181">
        <v>-302</v>
      </c>
      <c r="AN67" s="267">
        <v>17746.900000000001</v>
      </c>
      <c r="AO67" s="267">
        <v>21197.200000000001</v>
      </c>
      <c r="AP67" s="267">
        <v>6009.9</v>
      </c>
      <c r="AQ67" s="267">
        <v>-5451.4</v>
      </c>
      <c r="AR67" s="181">
        <v>127</v>
      </c>
      <c r="AS67" s="181">
        <v>-146.1</v>
      </c>
      <c r="AT67" s="267">
        <v>21736.6</v>
      </c>
      <c r="AW67" s="177" t="s">
        <v>331</v>
      </c>
      <c r="AX67" s="181" t="s">
        <v>282</v>
      </c>
      <c r="AY67" s="181" t="s">
        <v>321</v>
      </c>
      <c r="AZ67" s="267">
        <v>-25320</v>
      </c>
      <c r="BA67" s="181">
        <v>16.8</v>
      </c>
      <c r="BB67" s="267">
        <v>23095.5</v>
      </c>
      <c r="BC67" s="267">
        <v>-2207.6999999999998</v>
      </c>
      <c r="BD67" s="267">
        <v>-16000.3</v>
      </c>
      <c r="BE67" s="267">
        <v>-1425.2</v>
      </c>
      <c r="BF67" s="267">
        <v>-4240.6000000000004</v>
      </c>
      <c r="BG67" s="181">
        <v>-464.9</v>
      </c>
      <c r="BH67" s="267">
        <v>-24338.7</v>
      </c>
      <c r="BL67" s="181" t="s">
        <v>67</v>
      </c>
      <c r="BM67" s="181" t="s">
        <v>282</v>
      </c>
      <c r="BN67" s="181" t="s">
        <v>321</v>
      </c>
      <c r="BO67" s="181" t="s">
        <v>404</v>
      </c>
      <c r="BP67" s="181" t="s">
        <v>405</v>
      </c>
      <c r="BQ67" s="267">
        <v>-26394.1</v>
      </c>
      <c r="BR67" s="181">
        <v>576.1</v>
      </c>
      <c r="BS67" s="267">
        <v>24484.799999999999</v>
      </c>
      <c r="BT67" s="267">
        <v>-1333.2</v>
      </c>
      <c r="BU67" s="267">
        <v>-10025.6</v>
      </c>
      <c r="BV67" s="181">
        <v>576.29999999999995</v>
      </c>
      <c r="BW67" s="267">
        <v>3805.7</v>
      </c>
      <c r="BX67" s="267">
        <v>-1057.5999999999999</v>
      </c>
      <c r="BY67" s="267">
        <v>-8034.4</v>
      </c>
      <c r="CC67" s="181" t="s">
        <v>282</v>
      </c>
      <c r="CD67" s="181" t="s">
        <v>321</v>
      </c>
      <c r="CE67" s="181" t="s">
        <v>404</v>
      </c>
      <c r="CF67" s="181" t="s">
        <v>405</v>
      </c>
      <c r="CG67" s="181" t="s">
        <v>278</v>
      </c>
      <c r="CH67" s="267">
        <v>-69530</v>
      </c>
      <c r="CI67" s="181">
        <v>616.6</v>
      </c>
      <c r="CJ67" s="267">
        <v>25291.8</v>
      </c>
      <c r="CK67" s="267">
        <v>-43621.599999999999</v>
      </c>
      <c r="CL67" s="267">
        <v>-4729</v>
      </c>
      <c r="CM67" s="267">
        <v>7504.4</v>
      </c>
      <c r="CN67" s="267">
        <v>4599.7</v>
      </c>
      <c r="CO67" s="181">
        <v>575</v>
      </c>
      <c r="CP67" s="267">
        <v>-35671.5</v>
      </c>
    </row>
    <row r="68" spans="1:94" x14ac:dyDescent="0.2">
      <c r="A68" s="179" t="s">
        <v>194</v>
      </c>
      <c r="B68" s="180">
        <v>98330.9</v>
      </c>
      <c r="C68" s="180">
        <v>12953.6</v>
      </c>
      <c r="D68" s="180">
        <v>60558.1</v>
      </c>
      <c r="E68" s="180">
        <v>171842.6</v>
      </c>
      <c r="F68" s="180">
        <v>114264</v>
      </c>
      <c r="G68" s="180">
        <v>2902</v>
      </c>
      <c r="H68" s="180">
        <v>6118.9</v>
      </c>
      <c r="I68" s="180">
        <v>10825.7</v>
      </c>
      <c r="J68" s="180">
        <v>305953.2</v>
      </c>
      <c r="K68" s="183"/>
      <c r="L68" s="179" t="s">
        <v>194</v>
      </c>
      <c r="M68" s="180">
        <v>135441.4</v>
      </c>
      <c r="N68" s="180">
        <v>19408.400000000001</v>
      </c>
      <c r="O68" s="180">
        <v>79296.100000000006</v>
      </c>
      <c r="P68" s="180">
        <v>234145.9</v>
      </c>
      <c r="Q68" s="180">
        <v>149567.20000000001</v>
      </c>
      <c r="R68" s="180">
        <v>8392.1</v>
      </c>
      <c r="S68" s="180">
        <v>7967.9</v>
      </c>
      <c r="T68" s="180">
        <v>14745.7</v>
      </c>
      <c r="U68" s="180">
        <v>414818.8</v>
      </c>
      <c r="W68" s="179" t="s">
        <v>194</v>
      </c>
      <c r="X68" s="180">
        <v>169703.4</v>
      </c>
      <c r="Y68" s="180">
        <v>21233.8</v>
      </c>
      <c r="Z68" s="180">
        <v>105114.6</v>
      </c>
      <c r="AA68" s="180">
        <v>296051.8</v>
      </c>
      <c r="AB68" s="180">
        <v>178996.3</v>
      </c>
      <c r="AC68" s="180">
        <v>11820.4</v>
      </c>
      <c r="AD68" s="180">
        <v>12130.9</v>
      </c>
      <c r="AE68" s="180">
        <v>19309.3</v>
      </c>
      <c r="AF68" s="180">
        <v>518308.7</v>
      </c>
      <c r="AI68" s="177" t="s">
        <v>271</v>
      </c>
      <c r="AJ68" s="181" t="s">
        <v>103</v>
      </c>
      <c r="AK68" s="181" t="s">
        <v>285</v>
      </c>
      <c r="AL68" s="267">
        <v>223085</v>
      </c>
      <c r="AM68" s="267">
        <v>27181.7</v>
      </c>
      <c r="AN68" s="267">
        <v>139793.60000000001</v>
      </c>
      <c r="AO68" s="267">
        <v>390060.3</v>
      </c>
      <c r="AP68" s="267">
        <v>224835.4</v>
      </c>
      <c r="AQ68" s="267">
        <v>19512.400000000001</v>
      </c>
      <c r="AR68" s="267">
        <v>16067.1</v>
      </c>
      <c r="AS68" s="267">
        <v>27218.799999999999</v>
      </c>
      <c r="AT68" s="267">
        <v>677694</v>
      </c>
      <c r="AW68" s="177" t="s">
        <v>271</v>
      </c>
      <c r="AX68" s="181" t="s">
        <v>103</v>
      </c>
      <c r="AY68" s="181" t="s">
        <v>285</v>
      </c>
      <c r="AZ68" s="267">
        <v>310549.59999999998</v>
      </c>
      <c r="BA68" s="267">
        <v>31143.1</v>
      </c>
      <c r="BB68" s="267">
        <v>188644.5</v>
      </c>
      <c r="BC68" s="267">
        <v>530337.19999999995</v>
      </c>
      <c r="BD68" s="267">
        <v>305637</v>
      </c>
      <c r="BE68" s="267">
        <v>28971.599999999999</v>
      </c>
      <c r="BF68" s="267">
        <v>25403.9</v>
      </c>
      <c r="BG68" s="267">
        <v>36832.199999999997</v>
      </c>
      <c r="BH68" s="267">
        <v>927181.9</v>
      </c>
      <c r="BL68" s="181" t="s">
        <v>69</v>
      </c>
      <c r="BM68" s="181" t="s">
        <v>103</v>
      </c>
      <c r="BN68" s="181" t="s">
        <v>285</v>
      </c>
      <c r="BO68" s="181" t="s">
        <v>319</v>
      </c>
      <c r="BP68" s="181" t="s">
        <v>278</v>
      </c>
      <c r="BQ68" s="267">
        <v>377807.4</v>
      </c>
      <c r="BR68" s="267">
        <v>35383.300000000003</v>
      </c>
      <c r="BS68" s="267">
        <v>250972.2</v>
      </c>
      <c r="BT68" s="267">
        <v>664162.9</v>
      </c>
      <c r="BU68" s="267">
        <v>371664.2</v>
      </c>
      <c r="BV68" s="267">
        <v>40181.699999999997</v>
      </c>
      <c r="BW68" s="267">
        <v>26793.3</v>
      </c>
      <c r="BX68" s="267">
        <v>46596.7</v>
      </c>
      <c r="BY68" s="267">
        <v>1149398.8</v>
      </c>
      <c r="CC68" s="181" t="s">
        <v>103</v>
      </c>
      <c r="CD68" s="181" t="s">
        <v>285</v>
      </c>
      <c r="CE68" s="181" t="s">
        <v>319</v>
      </c>
      <c r="CF68" s="181" t="s">
        <v>278</v>
      </c>
      <c r="CG68" s="181" t="s">
        <v>392</v>
      </c>
      <c r="CH68" s="267">
        <v>505030.3</v>
      </c>
      <c r="CI68" s="267">
        <v>45662.2</v>
      </c>
      <c r="CJ68" s="267">
        <v>336290.1</v>
      </c>
      <c r="CK68" s="267">
        <v>886982.6</v>
      </c>
      <c r="CL68" s="267">
        <v>490299</v>
      </c>
      <c r="CM68" s="267">
        <v>55812.3</v>
      </c>
      <c r="CN68" s="267">
        <v>27641</v>
      </c>
      <c r="CO68" s="267">
        <v>57244.5</v>
      </c>
      <c r="CP68" s="267">
        <v>1517979.4</v>
      </c>
    </row>
    <row r="69" spans="1:94" x14ac:dyDescent="0.2">
      <c r="A69" s="179" t="s">
        <v>195</v>
      </c>
      <c r="B69" s="180">
        <v>-4777</v>
      </c>
      <c r="C69" s="179">
        <v>88.2</v>
      </c>
      <c r="D69" s="180">
        <v>9732.7000000000007</v>
      </c>
      <c r="E69" s="180">
        <v>5043.8999999999996</v>
      </c>
      <c r="F69" s="179">
        <v>-923.2</v>
      </c>
      <c r="G69" s="179">
        <v>30.9</v>
      </c>
      <c r="H69" s="179">
        <v>719.9</v>
      </c>
      <c r="I69" s="180">
        <v>1351.9</v>
      </c>
      <c r="J69" s="180">
        <v>6223.4</v>
      </c>
      <c r="K69" s="183"/>
      <c r="L69" s="179" t="s">
        <v>195</v>
      </c>
      <c r="M69" s="180">
        <v>-1266.8</v>
      </c>
      <c r="N69" s="179">
        <v>186.9</v>
      </c>
      <c r="O69" s="180">
        <v>8204.5</v>
      </c>
      <c r="P69" s="180">
        <v>7124.6</v>
      </c>
      <c r="Q69" s="179">
        <v>-5978.1</v>
      </c>
      <c r="R69" s="179">
        <v>-1322.4</v>
      </c>
      <c r="S69" s="179">
        <v>823.7</v>
      </c>
      <c r="T69" s="180">
        <v>1459.6</v>
      </c>
      <c r="U69" s="180">
        <v>2107.4</v>
      </c>
      <c r="W69" s="179" t="s">
        <v>195</v>
      </c>
      <c r="X69" s="180">
        <v>-24889.3</v>
      </c>
      <c r="Y69" s="179">
        <v>120.9</v>
      </c>
      <c r="Z69" s="180">
        <v>15339.8</v>
      </c>
      <c r="AA69" s="180">
        <v>-9428.6</v>
      </c>
      <c r="AB69" s="179">
        <v>-11308.4</v>
      </c>
      <c r="AC69" s="179">
        <v>-3533.9</v>
      </c>
      <c r="AD69" s="179">
        <v>-13.4</v>
      </c>
      <c r="AE69" s="180">
        <v>-868.9</v>
      </c>
      <c r="AF69" s="180">
        <v>-25153.200000000001</v>
      </c>
      <c r="AI69" s="177" t="s">
        <v>271</v>
      </c>
      <c r="AJ69" s="181" t="s">
        <v>322</v>
      </c>
      <c r="AK69" s="181" t="s">
        <v>323</v>
      </c>
      <c r="AL69" s="267">
        <v>-19514</v>
      </c>
      <c r="AM69" s="181">
        <v>-113.2</v>
      </c>
      <c r="AN69" s="267">
        <v>17747</v>
      </c>
      <c r="AO69" s="267">
        <v>-1880.2</v>
      </c>
      <c r="AP69" s="267">
        <v>4623.1000000000004</v>
      </c>
      <c r="AQ69" s="267">
        <v>-5415.1</v>
      </c>
      <c r="AR69" s="181">
        <v>-274.7</v>
      </c>
      <c r="AS69" s="181">
        <v>-91.9</v>
      </c>
      <c r="AT69" s="267">
        <v>-3038.8</v>
      </c>
      <c r="AW69" s="177" t="s">
        <v>271</v>
      </c>
      <c r="AX69" s="181" t="s">
        <v>322</v>
      </c>
      <c r="AY69" s="181" t="s">
        <v>323</v>
      </c>
      <c r="AZ69" s="267">
        <v>-66328.100000000006</v>
      </c>
      <c r="BA69" s="181">
        <v>18</v>
      </c>
      <c r="BB69" s="267">
        <v>23096.400000000001</v>
      </c>
      <c r="BC69" s="267">
        <v>-43213.7</v>
      </c>
      <c r="BD69" s="267">
        <v>-17644.7</v>
      </c>
      <c r="BE69" s="181">
        <v>-961.2</v>
      </c>
      <c r="BF69" s="267">
        <v>-3141.4</v>
      </c>
      <c r="BG69" s="181">
        <v>-414.2</v>
      </c>
      <c r="BH69" s="267">
        <v>-65375.199999999997</v>
      </c>
      <c r="BL69" s="181" t="s">
        <v>71</v>
      </c>
      <c r="BM69" s="181" t="s">
        <v>322</v>
      </c>
      <c r="BN69" s="181" t="s">
        <v>323</v>
      </c>
      <c r="BO69" s="181" t="s">
        <v>406</v>
      </c>
      <c r="BP69" s="181"/>
      <c r="BQ69" s="267">
        <v>-73992.600000000006</v>
      </c>
      <c r="BR69" s="181">
        <v>434.3</v>
      </c>
      <c r="BS69" s="267">
        <v>24486</v>
      </c>
      <c r="BT69" s="267">
        <v>-49072.3</v>
      </c>
      <c r="BU69" s="267">
        <v>-13555.6</v>
      </c>
      <c r="BV69" s="181">
        <v>927.2</v>
      </c>
      <c r="BW69" s="267">
        <v>1909.6</v>
      </c>
      <c r="BX69" s="181">
        <v>-917.8</v>
      </c>
      <c r="BY69" s="267">
        <v>-60708.9</v>
      </c>
      <c r="CC69" s="181" t="s">
        <v>322</v>
      </c>
      <c r="CD69" s="181" t="s">
        <v>323</v>
      </c>
      <c r="CE69" s="181" t="s">
        <v>406</v>
      </c>
      <c r="CF69" s="181"/>
      <c r="CG69" s="181"/>
      <c r="CH69" s="267">
        <v>-110858.1</v>
      </c>
      <c r="CI69" s="181">
        <v>508.1</v>
      </c>
      <c r="CJ69" s="267">
        <v>25291.9</v>
      </c>
      <c r="CK69" s="267">
        <v>-85058.1</v>
      </c>
      <c r="CL69" s="267">
        <v>-9799</v>
      </c>
      <c r="CM69" s="267">
        <v>8418.2000000000007</v>
      </c>
      <c r="CN69" s="267">
        <v>3994</v>
      </c>
      <c r="CO69" s="181">
        <v>650.29999999999995</v>
      </c>
      <c r="CP69" s="267">
        <v>-81794.600000000006</v>
      </c>
    </row>
    <row r="70" spans="1:94" s="181" customFormat="1" x14ac:dyDescent="0.2">
      <c r="A70" s="179" t="s">
        <v>196</v>
      </c>
      <c r="B70" s="180">
        <v>24699</v>
      </c>
      <c r="C70" s="180">
        <v>2423.1</v>
      </c>
      <c r="D70" s="180">
        <v>11222</v>
      </c>
      <c r="E70" s="180">
        <v>38344.1</v>
      </c>
      <c r="F70" s="180">
        <v>8733.7000000000007</v>
      </c>
      <c r="G70" s="180">
        <v>1649.6</v>
      </c>
      <c r="H70" s="180">
        <v>3200.2</v>
      </c>
      <c r="I70" s="180">
        <v>2971.1</v>
      </c>
      <c r="J70" s="180">
        <v>54898.7</v>
      </c>
      <c r="K70" s="183"/>
      <c r="L70" s="179" t="s">
        <v>196</v>
      </c>
      <c r="M70" s="180">
        <v>28215.4</v>
      </c>
      <c r="N70" s="180">
        <v>4356.1000000000004</v>
      </c>
      <c r="O70" s="180">
        <v>2653.2</v>
      </c>
      <c r="P70" s="180">
        <v>35224.699999999997</v>
      </c>
      <c r="Q70" s="180">
        <v>31591.4</v>
      </c>
      <c r="R70" s="180">
        <v>4996.5</v>
      </c>
      <c r="S70" s="180">
        <v>3526.1</v>
      </c>
      <c r="T70" s="180">
        <v>3834.5</v>
      </c>
      <c r="U70" s="180">
        <v>79173.2</v>
      </c>
      <c r="V70" s="183"/>
      <c r="W70" s="179" t="s">
        <v>196</v>
      </c>
      <c r="X70" s="180">
        <v>33865.1</v>
      </c>
      <c r="Y70" s="180">
        <v>5544.9</v>
      </c>
      <c r="Z70" s="180">
        <v>11968.2</v>
      </c>
      <c r="AA70" s="180">
        <v>51378.2</v>
      </c>
      <c r="AB70" s="180">
        <v>8985</v>
      </c>
      <c r="AC70" s="180">
        <v>11216.9</v>
      </c>
      <c r="AD70" s="180">
        <v>4789.6000000000004</v>
      </c>
      <c r="AE70" s="180">
        <v>4471.8999999999996</v>
      </c>
      <c r="AF70" s="180">
        <v>80841.600000000006</v>
      </c>
      <c r="AI70" s="181" t="s">
        <v>271</v>
      </c>
      <c r="AJ70" s="181" t="s">
        <v>325</v>
      </c>
      <c r="AK70" s="181" t="s">
        <v>326</v>
      </c>
      <c r="AL70" s="267">
        <v>51087.199999999997</v>
      </c>
      <c r="AM70" s="267">
        <v>6118.8</v>
      </c>
      <c r="AN70" s="267">
        <v>22363.599999999999</v>
      </c>
      <c r="AO70" s="267">
        <v>79569.600000000006</v>
      </c>
      <c r="AP70" s="267">
        <v>6252.9</v>
      </c>
      <c r="AQ70" s="267">
        <v>10264.6</v>
      </c>
      <c r="AR70" s="267">
        <v>7051.3</v>
      </c>
      <c r="AS70" s="267">
        <v>9616.7000000000007</v>
      </c>
      <c r="AT70" s="267">
        <v>112755.1</v>
      </c>
      <c r="AW70" s="181" t="s">
        <v>271</v>
      </c>
      <c r="AX70" s="181" t="s">
        <v>325</v>
      </c>
      <c r="AY70" s="181" t="s">
        <v>326</v>
      </c>
      <c r="AZ70" s="267">
        <v>44689.1</v>
      </c>
      <c r="BA70" s="267">
        <v>8043.2</v>
      </c>
      <c r="BB70" s="267">
        <v>21126</v>
      </c>
      <c r="BC70" s="267">
        <v>73858.3</v>
      </c>
      <c r="BD70" s="267">
        <v>41292</v>
      </c>
      <c r="BE70" s="267">
        <v>8101.9</v>
      </c>
      <c r="BF70" s="267">
        <v>10398.1</v>
      </c>
      <c r="BG70" s="267">
        <v>3329.2</v>
      </c>
      <c r="BH70" s="267">
        <v>136979.5</v>
      </c>
      <c r="BM70" s="181" t="s">
        <v>324</v>
      </c>
      <c r="BN70" s="181" t="s">
        <v>325</v>
      </c>
      <c r="BO70" s="181" t="s">
        <v>326</v>
      </c>
      <c r="BQ70" s="267">
        <v>45945.1</v>
      </c>
      <c r="BR70" s="267">
        <v>11287.3</v>
      </c>
      <c r="BS70" s="267">
        <v>17888.900000000001</v>
      </c>
      <c r="BT70" s="267">
        <v>75121.3</v>
      </c>
      <c r="BU70" s="267">
        <v>24325.5</v>
      </c>
      <c r="BV70" s="267">
        <v>10138.299999999999</v>
      </c>
      <c r="BW70" s="267">
        <v>8137</v>
      </c>
      <c r="BX70" s="267">
        <v>3755.3</v>
      </c>
      <c r="BY70" s="267">
        <v>121477.4</v>
      </c>
      <c r="CC70" s="181" t="s">
        <v>324</v>
      </c>
      <c r="CD70" s="181" t="s">
        <v>325</v>
      </c>
      <c r="CE70" s="181" t="s">
        <v>326</v>
      </c>
      <c r="CH70" s="267">
        <v>60196.9</v>
      </c>
      <c r="CI70" s="267">
        <v>12426.6</v>
      </c>
      <c r="CJ70" s="267">
        <v>19205.099999999999</v>
      </c>
      <c r="CK70" s="267">
        <v>91828.6</v>
      </c>
      <c r="CL70" s="267">
        <v>55434.7</v>
      </c>
      <c r="CM70" s="267">
        <v>12510.3</v>
      </c>
      <c r="CN70" s="267">
        <v>1389.7</v>
      </c>
      <c r="CO70" s="267">
        <v>2988.4</v>
      </c>
      <c r="CP70" s="267">
        <v>164151.70000000001</v>
      </c>
    </row>
    <row r="71" spans="1:94" x14ac:dyDescent="0.2">
      <c r="A71" s="175" t="s">
        <v>197</v>
      </c>
      <c r="B71" s="176">
        <v>13083.3</v>
      </c>
      <c r="C71" s="175">
        <v>508.2</v>
      </c>
      <c r="D71" s="176">
        <v>8834.1</v>
      </c>
      <c r="E71" s="176">
        <v>22425.599999999999</v>
      </c>
      <c r="F71" s="176">
        <v>4830.6000000000004</v>
      </c>
      <c r="G71" s="175">
        <v>639.20000000000005</v>
      </c>
      <c r="H71" s="176">
        <v>2424.1</v>
      </c>
      <c r="I71" s="176">
        <v>2418.3000000000002</v>
      </c>
      <c r="J71" s="176">
        <v>32737.8</v>
      </c>
      <c r="L71" s="175" t="s">
        <v>197</v>
      </c>
      <c r="M71" s="176">
        <v>12653.3</v>
      </c>
      <c r="N71" s="175">
        <v>1122.4000000000001</v>
      </c>
      <c r="O71" s="176">
        <v>1430.8</v>
      </c>
      <c r="P71" s="176">
        <v>15206.5</v>
      </c>
      <c r="Q71" s="176">
        <v>20128.599999999999</v>
      </c>
      <c r="R71" s="175">
        <v>2173.4</v>
      </c>
      <c r="S71" s="176">
        <v>2689.3</v>
      </c>
      <c r="T71" s="176">
        <v>3184.6</v>
      </c>
      <c r="U71" s="176">
        <v>43382.400000000001</v>
      </c>
      <c r="W71" s="175" t="s">
        <v>197</v>
      </c>
      <c r="X71" s="176">
        <v>14196.4</v>
      </c>
      <c r="Y71" s="175">
        <v>1856.9</v>
      </c>
      <c r="Z71" s="176">
        <v>10270.5</v>
      </c>
      <c r="AA71" s="176">
        <v>26323.8</v>
      </c>
      <c r="AB71" s="176">
        <v>3822.5</v>
      </c>
      <c r="AC71" s="175">
        <v>4107.3999999999996</v>
      </c>
      <c r="AD71" s="176">
        <v>2746.8</v>
      </c>
      <c r="AE71" s="176">
        <v>3719.1</v>
      </c>
      <c r="AF71" s="176">
        <v>40719.599999999999</v>
      </c>
      <c r="AI71" s="177" t="s">
        <v>271</v>
      </c>
      <c r="AJ71" s="181" t="s">
        <v>327</v>
      </c>
      <c r="AK71" s="181" t="s">
        <v>278</v>
      </c>
      <c r="AL71" s="267">
        <v>25892.7</v>
      </c>
      <c r="AM71" s="267">
        <v>2297.5</v>
      </c>
      <c r="AN71" s="267">
        <v>19810.3</v>
      </c>
      <c r="AO71" s="267">
        <v>48000.5</v>
      </c>
      <c r="AP71" s="267">
        <v>1461.4</v>
      </c>
      <c r="AQ71" s="267">
        <v>2110.8000000000002</v>
      </c>
      <c r="AR71" s="267">
        <v>2417.8000000000002</v>
      </c>
      <c r="AS71" s="267">
        <v>8672.7000000000007</v>
      </c>
      <c r="AT71" s="267">
        <v>62663.199999999997</v>
      </c>
      <c r="AW71" s="177" t="s">
        <v>271</v>
      </c>
      <c r="AX71" s="181" t="s">
        <v>327</v>
      </c>
      <c r="AY71" s="181" t="s">
        <v>278</v>
      </c>
      <c r="AZ71" s="267">
        <v>8344.4</v>
      </c>
      <c r="BA71" s="267">
        <v>2346.6</v>
      </c>
      <c r="BB71" s="267">
        <v>19085.900000000001</v>
      </c>
      <c r="BC71" s="267">
        <v>29776.9</v>
      </c>
      <c r="BD71" s="267">
        <v>11284.4</v>
      </c>
      <c r="BE71" s="267">
        <v>2693.3</v>
      </c>
      <c r="BF71" s="267">
        <v>6077</v>
      </c>
      <c r="BG71" s="267">
        <v>2711.4</v>
      </c>
      <c r="BH71" s="267">
        <v>52543</v>
      </c>
      <c r="BL71" s="181"/>
      <c r="BM71" s="181" t="s">
        <v>271</v>
      </c>
      <c r="BN71" s="181" t="s">
        <v>327</v>
      </c>
      <c r="BO71" s="181" t="s">
        <v>278</v>
      </c>
      <c r="BP71" s="181" t="s">
        <v>370</v>
      </c>
      <c r="BQ71" s="267">
        <v>9551.7000000000007</v>
      </c>
      <c r="BR71" s="267">
        <v>3885.8</v>
      </c>
      <c r="BS71" s="267">
        <v>15796.2</v>
      </c>
      <c r="BT71" s="267">
        <v>29233.7</v>
      </c>
      <c r="BU71" s="267">
        <v>16178.3</v>
      </c>
      <c r="BV71" s="267">
        <v>4759.7</v>
      </c>
      <c r="BW71" s="267">
        <v>5342.2</v>
      </c>
      <c r="BX71" s="267">
        <v>2458.9</v>
      </c>
      <c r="BY71" s="267">
        <v>57972.800000000003</v>
      </c>
      <c r="CC71" s="181" t="s">
        <v>271</v>
      </c>
      <c r="CD71" s="181" t="s">
        <v>327</v>
      </c>
      <c r="CE71" s="181" t="s">
        <v>278</v>
      </c>
      <c r="CF71" s="181" t="s">
        <v>370</v>
      </c>
      <c r="CG71" s="181" t="s">
        <v>307</v>
      </c>
      <c r="CH71" s="267">
        <v>6012.1</v>
      </c>
      <c r="CI71" s="267">
        <v>4558.6000000000004</v>
      </c>
      <c r="CJ71" s="267">
        <v>16252.4</v>
      </c>
      <c r="CK71" s="267">
        <v>26823.1</v>
      </c>
      <c r="CL71" s="267">
        <v>35669.5</v>
      </c>
      <c r="CM71" s="267">
        <v>10842.1</v>
      </c>
      <c r="CN71" s="267">
        <v>1045.8</v>
      </c>
      <c r="CO71" s="267">
        <v>1769.5</v>
      </c>
      <c r="CP71" s="267">
        <v>76150</v>
      </c>
    </row>
    <row r="72" spans="1:94" x14ac:dyDescent="0.2">
      <c r="A72" s="175" t="s">
        <v>198</v>
      </c>
      <c r="B72" s="176">
        <v>10581.4</v>
      </c>
      <c r="C72" s="176">
        <v>1505</v>
      </c>
      <c r="D72" s="176">
        <v>1375</v>
      </c>
      <c r="E72" s="176">
        <v>13461.4</v>
      </c>
      <c r="F72" s="176">
        <v>3903.1</v>
      </c>
      <c r="G72" s="176">
        <v>1010.4</v>
      </c>
      <c r="H72" s="175">
        <v>776.1</v>
      </c>
      <c r="I72" s="175">
        <v>552.79999999999995</v>
      </c>
      <c r="J72" s="176">
        <v>19703.8</v>
      </c>
      <c r="L72" s="175" t="s">
        <v>198</v>
      </c>
      <c r="M72" s="176">
        <v>14098.9</v>
      </c>
      <c r="N72" s="176">
        <v>2806.3</v>
      </c>
      <c r="O72" s="176">
        <v>877.2</v>
      </c>
      <c r="P72" s="176">
        <v>17782.400000000001</v>
      </c>
      <c r="Q72" s="176">
        <v>11462.8</v>
      </c>
      <c r="R72" s="176">
        <v>2823.1</v>
      </c>
      <c r="S72" s="175">
        <v>836.8</v>
      </c>
      <c r="T72" s="175">
        <v>649.9</v>
      </c>
      <c r="U72" s="176">
        <v>33555</v>
      </c>
      <c r="W72" s="175" t="s">
        <v>198</v>
      </c>
      <c r="X72" s="176">
        <v>17968.8</v>
      </c>
      <c r="Y72" s="176">
        <v>3241.8</v>
      </c>
      <c r="Z72" s="176">
        <v>1420.2</v>
      </c>
      <c r="AA72" s="176">
        <v>22630.799999999999</v>
      </c>
      <c r="AB72" s="176">
        <v>5162.5</v>
      </c>
      <c r="AC72" s="176">
        <v>7109.5</v>
      </c>
      <c r="AD72" s="175">
        <v>2042.8</v>
      </c>
      <c r="AE72" s="175">
        <v>752.8</v>
      </c>
      <c r="AF72" s="176">
        <v>37698.400000000001</v>
      </c>
      <c r="AI72" s="177" t="s">
        <v>334</v>
      </c>
      <c r="AJ72" s="181" t="s">
        <v>328</v>
      </c>
      <c r="AK72" s="181" t="s">
        <v>325</v>
      </c>
      <c r="AL72" s="267">
        <v>24170.1</v>
      </c>
      <c r="AM72" s="267">
        <v>3254.7</v>
      </c>
      <c r="AN72" s="267">
        <v>1325.1</v>
      </c>
      <c r="AO72" s="267">
        <v>28749.9</v>
      </c>
      <c r="AP72" s="267">
        <v>4791.5</v>
      </c>
      <c r="AQ72" s="267">
        <v>8153.8</v>
      </c>
      <c r="AR72" s="267">
        <v>4633.5</v>
      </c>
      <c r="AS72" s="181">
        <v>944</v>
      </c>
      <c r="AT72" s="267">
        <v>47272.7</v>
      </c>
      <c r="AW72" s="177" t="s">
        <v>334</v>
      </c>
      <c r="AX72" s="181" t="s">
        <v>328</v>
      </c>
      <c r="AY72" s="181" t="s">
        <v>325</v>
      </c>
      <c r="AZ72" s="267">
        <v>35170.199999999997</v>
      </c>
      <c r="BA72" s="267">
        <v>4712</v>
      </c>
      <c r="BB72" s="181">
        <v>967.6</v>
      </c>
      <c r="BC72" s="267">
        <v>40849.800000000003</v>
      </c>
      <c r="BD72" s="267">
        <v>29961.5</v>
      </c>
      <c r="BE72" s="267">
        <v>5408.6</v>
      </c>
      <c r="BF72" s="267">
        <v>4321.1000000000004</v>
      </c>
      <c r="BG72" s="181">
        <v>617.79999999999995</v>
      </c>
      <c r="BH72" s="267">
        <v>81158.8</v>
      </c>
      <c r="BL72" s="181"/>
      <c r="BM72" s="181" t="s">
        <v>271</v>
      </c>
      <c r="BN72" s="181" t="s">
        <v>328</v>
      </c>
      <c r="BO72" s="181" t="s">
        <v>325</v>
      </c>
      <c r="BP72" s="181"/>
      <c r="BQ72" s="267">
        <v>34922.9</v>
      </c>
      <c r="BR72" s="267">
        <v>6084.4</v>
      </c>
      <c r="BS72" s="267">
        <v>1389.5</v>
      </c>
      <c r="BT72" s="267">
        <v>42396.800000000003</v>
      </c>
      <c r="BU72" s="267">
        <v>8147.2</v>
      </c>
      <c r="BV72" s="267">
        <v>5378.6</v>
      </c>
      <c r="BW72" s="267">
        <v>2794.8</v>
      </c>
      <c r="BX72" s="267">
        <v>1296.4000000000001</v>
      </c>
      <c r="BY72" s="267">
        <v>60013.8</v>
      </c>
      <c r="CC72" s="181" t="s">
        <v>271</v>
      </c>
      <c r="CD72" s="181" t="s">
        <v>328</v>
      </c>
      <c r="CE72" s="181" t="s">
        <v>325</v>
      </c>
      <c r="CF72" s="181"/>
      <c r="CG72" s="181"/>
      <c r="CH72" s="267">
        <v>52243.3</v>
      </c>
      <c r="CI72" s="267">
        <v>6444.6</v>
      </c>
      <c r="CJ72" s="267">
        <v>2452.4</v>
      </c>
      <c r="CK72" s="267">
        <v>61140.3</v>
      </c>
      <c r="CL72" s="267">
        <v>19765.2</v>
      </c>
      <c r="CM72" s="267">
        <v>1668.2</v>
      </c>
      <c r="CN72" s="181">
        <v>343.9</v>
      </c>
      <c r="CO72" s="267">
        <v>1218.9000000000001</v>
      </c>
      <c r="CP72" s="267">
        <v>84136.5</v>
      </c>
    </row>
    <row r="73" spans="1:94" x14ac:dyDescent="0.2">
      <c r="A73" s="175" t="s">
        <v>199</v>
      </c>
      <c r="B73" s="176">
        <v>1034.3</v>
      </c>
      <c r="C73" s="175">
        <v>409.9</v>
      </c>
      <c r="D73" s="176">
        <v>1012.9</v>
      </c>
      <c r="E73" s="176">
        <v>2457.1</v>
      </c>
      <c r="F73" s="175">
        <v>0</v>
      </c>
      <c r="G73" s="175">
        <v>0</v>
      </c>
      <c r="H73" s="175">
        <v>0</v>
      </c>
      <c r="I73" s="175">
        <v>0</v>
      </c>
      <c r="J73" s="176">
        <v>2457.1</v>
      </c>
      <c r="L73" s="175" t="s">
        <v>199</v>
      </c>
      <c r="M73" s="176">
        <v>1463.2</v>
      </c>
      <c r="N73" s="175">
        <v>427.4</v>
      </c>
      <c r="O73" s="176">
        <v>345.2</v>
      </c>
      <c r="P73" s="176">
        <v>2235.8000000000002</v>
      </c>
      <c r="Q73" s="175">
        <v>0</v>
      </c>
      <c r="R73" s="175">
        <v>0</v>
      </c>
      <c r="S73" s="175">
        <v>0</v>
      </c>
      <c r="T73" s="175">
        <v>0</v>
      </c>
      <c r="U73" s="176">
        <v>2235.8000000000002</v>
      </c>
      <c r="W73" s="175" t="s">
        <v>199</v>
      </c>
      <c r="X73" s="176">
        <v>1699.9</v>
      </c>
      <c r="Y73" s="175">
        <v>446.2</v>
      </c>
      <c r="Z73" s="176">
        <v>277.5</v>
      </c>
      <c r="AA73" s="176">
        <v>2423.6</v>
      </c>
      <c r="AB73" s="175">
        <v>0</v>
      </c>
      <c r="AC73" s="175">
        <v>0</v>
      </c>
      <c r="AD73" s="175">
        <v>0</v>
      </c>
      <c r="AE73" s="175">
        <v>0</v>
      </c>
      <c r="AF73" s="176">
        <v>2423.6</v>
      </c>
      <c r="AI73" s="177" t="s">
        <v>271</v>
      </c>
      <c r="AJ73" s="181" t="s">
        <v>329</v>
      </c>
      <c r="AK73" s="181" t="s">
        <v>330</v>
      </c>
      <c r="AL73" s="267">
        <v>1024.4000000000001</v>
      </c>
      <c r="AM73" s="181">
        <v>566.6</v>
      </c>
      <c r="AN73" s="267">
        <v>1228.2</v>
      </c>
      <c r="AO73" s="267">
        <v>2819.2</v>
      </c>
      <c r="AP73" s="181">
        <v>0</v>
      </c>
      <c r="AQ73" s="181">
        <v>0</v>
      </c>
      <c r="AR73" s="181">
        <v>0</v>
      </c>
      <c r="AS73" s="181">
        <v>0</v>
      </c>
      <c r="AT73" s="267">
        <v>2819.2</v>
      </c>
      <c r="AW73" s="177" t="s">
        <v>271</v>
      </c>
      <c r="AX73" s="181" t="s">
        <v>329</v>
      </c>
      <c r="AY73" s="181" t="s">
        <v>330</v>
      </c>
      <c r="AZ73" s="267">
        <v>1174.5</v>
      </c>
      <c r="BA73" s="181">
        <v>984.6</v>
      </c>
      <c r="BB73" s="267">
        <v>1072.5</v>
      </c>
      <c r="BC73" s="267">
        <v>3231.6</v>
      </c>
      <c r="BD73" s="181">
        <v>46.1</v>
      </c>
      <c r="BE73" s="181">
        <v>0</v>
      </c>
      <c r="BF73" s="181">
        <v>0</v>
      </c>
      <c r="BG73" s="181">
        <v>0</v>
      </c>
      <c r="BH73" s="267">
        <v>3277.7</v>
      </c>
      <c r="BL73" s="181"/>
      <c r="BM73" s="181" t="s">
        <v>271</v>
      </c>
      <c r="BN73" s="181" t="s">
        <v>329</v>
      </c>
      <c r="BO73" s="181" t="s">
        <v>330</v>
      </c>
      <c r="BP73" s="181" t="s">
        <v>407</v>
      </c>
      <c r="BQ73" s="267">
        <v>1470.5</v>
      </c>
      <c r="BR73" s="267">
        <v>1317.1</v>
      </c>
      <c r="BS73" s="181">
        <v>703.2</v>
      </c>
      <c r="BT73" s="267">
        <v>3490.8</v>
      </c>
      <c r="BU73" s="181">
        <v>0</v>
      </c>
      <c r="BV73" s="181">
        <v>0</v>
      </c>
      <c r="BW73" s="181">
        <v>0</v>
      </c>
      <c r="BX73" s="181">
        <v>0</v>
      </c>
      <c r="BY73" s="267">
        <v>3490.8</v>
      </c>
      <c r="CC73" s="181" t="s">
        <v>271</v>
      </c>
      <c r="CD73" s="181" t="s">
        <v>329</v>
      </c>
      <c r="CE73" s="181" t="s">
        <v>330</v>
      </c>
      <c r="CF73" s="181" t="s">
        <v>407</v>
      </c>
      <c r="CG73" s="181" t="s">
        <v>326</v>
      </c>
      <c r="CH73" s="267">
        <v>1941.5</v>
      </c>
      <c r="CI73" s="267">
        <v>1423.4</v>
      </c>
      <c r="CJ73" s="181">
        <v>500.3</v>
      </c>
      <c r="CK73" s="267">
        <v>3865.2</v>
      </c>
      <c r="CL73" s="181">
        <v>0</v>
      </c>
      <c r="CM73" s="181">
        <v>0</v>
      </c>
      <c r="CN73" s="181">
        <v>0</v>
      </c>
      <c r="CO73" s="181">
        <v>0</v>
      </c>
      <c r="CP73" s="267">
        <v>3865.2</v>
      </c>
    </row>
    <row r="74" spans="1:94" x14ac:dyDescent="0.2">
      <c r="A74" s="179" t="s">
        <v>200</v>
      </c>
      <c r="B74" s="180">
        <v>30930.3</v>
      </c>
      <c r="C74" s="180">
        <v>2481.6</v>
      </c>
      <c r="D74" s="180">
        <v>20959.3</v>
      </c>
      <c r="E74" s="180">
        <v>54371.199999999997</v>
      </c>
      <c r="F74" s="180">
        <v>7588.2</v>
      </c>
      <c r="G74" s="180">
        <v>2146</v>
      </c>
      <c r="H74" s="180">
        <v>3817.2</v>
      </c>
      <c r="I74" s="180">
        <v>4276.1000000000004</v>
      </c>
      <c r="J74" s="180">
        <v>72198.7</v>
      </c>
      <c r="K74" s="183"/>
      <c r="L74" s="179" t="s">
        <v>200</v>
      </c>
      <c r="M74" s="180">
        <v>39058.300000000003</v>
      </c>
      <c r="N74" s="180">
        <v>4408</v>
      </c>
      <c r="O74" s="180">
        <v>10871.4</v>
      </c>
      <c r="P74" s="180">
        <v>54337.7</v>
      </c>
      <c r="Q74" s="180">
        <v>24340</v>
      </c>
      <c r="R74" s="180">
        <v>5548.7</v>
      </c>
      <c r="S74" s="180">
        <v>3320.9</v>
      </c>
      <c r="T74" s="180">
        <v>5249.4</v>
      </c>
      <c r="U74" s="180">
        <v>92796.7</v>
      </c>
      <c r="W74" s="179" t="s">
        <v>200</v>
      </c>
      <c r="X74" s="180">
        <v>30626.3</v>
      </c>
      <c r="Y74" s="180">
        <v>6173.9</v>
      </c>
      <c r="Z74" s="180">
        <v>27314.5</v>
      </c>
      <c r="AA74" s="180">
        <v>64114.7</v>
      </c>
      <c r="AB74" s="180">
        <v>406.8</v>
      </c>
      <c r="AC74" s="180">
        <v>8687.9</v>
      </c>
      <c r="AD74" s="180">
        <v>4571.6000000000004</v>
      </c>
      <c r="AE74" s="180">
        <v>3578.7</v>
      </c>
      <c r="AF74" s="180">
        <v>81359.7</v>
      </c>
      <c r="AI74" s="177" t="s">
        <v>286</v>
      </c>
      <c r="AJ74" s="177" t="s">
        <v>332</v>
      </c>
      <c r="AK74" s="177" t="s">
        <v>326</v>
      </c>
      <c r="AL74" s="268">
        <v>63053.3</v>
      </c>
      <c r="AM74" s="268">
        <v>6388.4</v>
      </c>
      <c r="AN74" s="268">
        <v>40114.9</v>
      </c>
      <c r="AO74" s="268">
        <v>109556.6</v>
      </c>
      <c r="AP74" s="268">
        <v>13112.6</v>
      </c>
      <c r="AQ74" s="268">
        <v>5459.3</v>
      </c>
      <c r="AR74" s="268">
        <v>6509.8</v>
      </c>
      <c r="AS74" s="268">
        <v>9492.4</v>
      </c>
      <c r="AT74" s="268">
        <v>144130.70000000001</v>
      </c>
      <c r="AW74" s="177" t="s">
        <v>286</v>
      </c>
      <c r="AX74" s="177" t="s">
        <v>332</v>
      </c>
      <c r="AY74" s="177" t="s">
        <v>326</v>
      </c>
      <c r="AZ74" s="268">
        <v>46582.7</v>
      </c>
      <c r="BA74" s="268">
        <v>8192</v>
      </c>
      <c r="BB74" s="268">
        <v>44245.4</v>
      </c>
      <c r="BC74" s="268">
        <v>99020.1</v>
      </c>
      <c r="BD74" s="268">
        <v>29250.5</v>
      </c>
      <c r="BE74" s="268">
        <v>8188.5</v>
      </c>
      <c r="BF74" s="268">
        <v>6959.4</v>
      </c>
      <c r="BG74" s="268">
        <v>2882.9</v>
      </c>
      <c r="BH74" s="268">
        <v>146301.4</v>
      </c>
      <c r="BM74" s="177" t="s">
        <v>331</v>
      </c>
      <c r="BN74" s="177" t="s">
        <v>332</v>
      </c>
      <c r="BO74" s="177" t="s">
        <v>326</v>
      </c>
      <c r="BQ74" s="268">
        <v>85891.9</v>
      </c>
      <c r="BR74" s="268">
        <v>11669.1</v>
      </c>
      <c r="BS74" s="268">
        <v>42393.7</v>
      </c>
      <c r="BT74" s="268">
        <v>139954.70000000001</v>
      </c>
      <c r="BU74" s="268">
        <v>21189.4</v>
      </c>
      <c r="BV74" s="268">
        <v>11417.8</v>
      </c>
      <c r="BW74" s="268">
        <v>10046.6</v>
      </c>
      <c r="BX74" s="268">
        <v>2820.9</v>
      </c>
      <c r="BY74" s="268">
        <v>185429.4</v>
      </c>
      <c r="CC74" s="177" t="s">
        <v>331</v>
      </c>
      <c r="CD74" s="177" t="s">
        <v>332</v>
      </c>
      <c r="CE74" s="177" t="s">
        <v>326</v>
      </c>
      <c r="CH74" s="268">
        <v>84862.6</v>
      </c>
      <c r="CI74" s="268">
        <v>13250.5</v>
      </c>
      <c r="CJ74" s="268">
        <v>44497.3</v>
      </c>
      <c r="CK74" s="268">
        <v>142610.4</v>
      </c>
      <c r="CL74" s="268">
        <v>48759.4</v>
      </c>
      <c r="CM74" s="268">
        <v>21239</v>
      </c>
      <c r="CN74" s="268">
        <v>5058</v>
      </c>
      <c r="CO74" s="268">
        <v>3603.7</v>
      </c>
      <c r="CP74" s="268">
        <v>221270.5</v>
      </c>
    </row>
    <row r="75" spans="1:94" s="181" customFormat="1" x14ac:dyDescent="0.2">
      <c r="A75" s="175" t="s">
        <v>177</v>
      </c>
      <c r="B75" s="176">
        <v>26935</v>
      </c>
      <c r="C75" s="176">
        <v>2197.1999999999998</v>
      </c>
      <c r="D75" s="176">
        <v>18874.5</v>
      </c>
      <c r="E75" s="176">
        <v>48006.7</v>
      </c>
      <c r="F75" s="176">
        <v>6051.6</v>
      </c>
      <c r="G75" s="176">
        <v>1804.2</v>
      </c>
      <c r="H75" s="176">
        <v>3069.8</v>
      </c>
      <c r="I75" s="176">
        <v>4130.3</v>
      </c>
      <c r="J75" s="176">
        <v>63062.6</v>
      </c>
      <c r="K75" s="182"/>
      <c r="L75" s="175" t="s">
        <v>177</v>
      </c>
      <c r="M75" s="176">
        <v>32876.5</v>
      </c>
      <c r="N75" s="176">
        <v>4057.7</v>
      </c>
      <c r="O75" s="176">
        <v>8470</v>
      </c>
      <c r="P75" s="176">
        <v>45404.2</v>
      </c>
      <c r="Q75" s="176">
        <v>14956</v>
      </c>
      <c r="R75" s="176">
        <v>4865.6000000000004</v>
      </c>
      <c r="S75" s="176">
        <v>2735.5</v>
      </c>
      <c r="T75" s="176">
        <v>4954.1000000000004</v>
      </c>
      <c r="U75" s="176">
        <v>72915.399999999994</v>
      </c>
      <c r="V75" s="183"/>
      <c r="W75" s="175" t="s">
        <v>177</v>
      </c>
      <c r="X75" s="176">
        <v>25850.3</v>
      </c>
      <c r="Y75" s="176">
        <v>5825.2</v>
      </c>
      <c r="Z75" s="176">
        <v>23992.799999999999</v>
      </c>
      <c r="AA75" s="176">
        <v>55668.3</v>
      </c>
      <c r="AB75" s="176">
        <v>400.9</v>
      </c>
      <c r="AC75" s="176">
        <v>6834.3</v>
      </c>
      <c r="AD75" s="176">
        <v>3700.6</v>
      </c>
      <c r="AE75" s="176">
        <v>3282.6</v>
      </c>
      <c r="AF75" s="176">
        <v>69886.7</v>
      </c>
      <c r="AI75" s="181" t="s">
        <v>286</v>
      </c>
      <c r="AJ75" s="177" t="s">
        <v>307</v>
      </c>
      <c r="AK75" s="177" t="s">
        <v>306</v>
      </c>
      <c r="AL75" s="268">
        <v>40675.4</v>
      </c>
      <c r="AM75" s="268">
        <v>5904.9</v>
      </c>
      <c r="AN75" s="268">
        <v>37235.800000000003</v>
      </c>
      <c r="AO75" s="268">
        <v>83816.100000000006</v>
      </c>
      <c r="AP75" s="268">
        <v>12456.1</v>
      </c>
      <c r="AQ75" s="268">
        <v>4413.3</v>
      </c>
      <c r="AR75" s="268">
        <v>6466.8</v>
      </c>
      <c r="AS75" s="268">
        <v>9013.9</v>
      </c>
      <c r="AT75" s="268">
        <v>116166.2</v>
      </c>
      <c r="AW75" s="181" t="s">
        <v>286</v>
      </c>
      <c r="AX75" s="177" t="s">
        <v>307</v>
      </c>
      <c r="AY75" s="177" t="s">
        <v>306</v>
      </c>
      <c r="AZ75" s="268">
        <v>28179.1</v>
      </c>
      <c r="BA75" s="268">
        <v>7547.8</v>
      </c>
      <c r="BB75" s="268">
        <v>40576.199999999997</v>
      </c>
      <c r="BC75" s="268">
        <v>76303.100000000006</v>
      </c>
      <c r="BD75" s="268">
        <v>16733.2</v>
      </c>
      <c r="BE75" s="268">
        <v>7208.9</v>
      </c>
      <c r="BF75" s="268">
        <v>5979.8</v>
      </c>
      <c r="BG75" s="268">
        <v>2321.1999999999998</v>
      </c>
      <c r="BH75" s="268">
        <v>108546.2</v>
      </c>
      <c r="BL75" s="177"/>
      <c r="BM75" s="177" t="s">
        <v>271</v>
      </c>
      <c r="BN75" s="177" t="s">
        <v>307</v>
      </c>
      <c r="BO75" s="177" t="s">
        <v>306</v>
      </c>
      <c r="BP75" s="177"/>
      <c r="BQ75" s="268">
        <v>61110.1</v>
      </c>
      <c r="BR75" s="268">
        <v>10864.4</v>
      </c>
      <c r="BS75" s="268">
        <v>38134.300000000003</v>
      </c>
      <c r="BT75" s="268">
        <v>110108.8</v>
      </c>
      <c r="BU75" s="268">
        <v>21189.4</v>
      </c>
      <c r="BV75" s="268">
        <v>3607.7</v>
      </c>
      <c r="BW75" s="268">
        <v>9155</v>
      </c>
      <c r="BX75" s="268">
        <v>1575</v>
      </c>
      <c r="BY75" s="268">
        <v>145635.9</v>
      </c>
      <c r="CC75" s="177" t="s">
        <v>271</v>
      </c>
      <c r="CD75" s="177" t="s">
        <v>307</v>
      </c>
      <c r="CE75" s="177" t="s">
        <v>306</v>
      </c>
      <c r="CF75" s="177"/>
      <c r="CG75" s="177"/>
      <c r="CH75" s="268">
        <v>67490.3</v>
      </c>
      <c r="CI75" s="268">
        <v>12386.8</v>
      </c>
      <c r="CJ75" s="268">
        <v>38140.199999999997</v>
      </c>
      <c r="CK75" s="268">
        <v>118017.3</v>
      </c>
      <c r="CL75" s="268">
        <v>39199.800000000003</v>
      </c>
      <c r="CM75" s="268">
        <v>8354.5</v>
      </c>
      <c r="CN75" s="268">
        <v>4492.1000000000004</v>
      </c>
      <c r="CO75" s="268">
        <v>2790.9</v>
      </c>
      <c r="CP75" s="268">
        <v>172854.6</v>
      </c>
    </row>
    <row r="76" spans="1:94" x14ac:dyDescent="0.2">
      <c r="A76" s="175" t="s">
        <v>201</v>
      </c>
      <c r="B76" s="176">
        <v>2152.3000000000002</v>
      </c>
      <c r="C76" s="175">
        <v>0</v>
      </c>
      <c r="D76" s="176">
        <v>1583</v>
      </c>
      <c r="E76" s="176">
        <v>3735.3</v>
      </c>
      <c r="F76" s="175">
        <v>0</v>
      </c>
      <c r="G76" s="175">
        <v>242.6</v>
      </c>
      <c r="H76" s="175">
        <v>701.4</v>
      </c>
      <c r="I76" s="175">
        <v>145.80000000000001</v>
      </c>
      <c r="J76" s="176">
        <v>4825.1000000000004</v>
      </c>
      <c r="L76" s="175" t="s">
        <v>201</v>
      </c>
      <c r="M76" s="176">
        <v>2279.5</v>
      </c>
      <c r="N76" s="175">
        <v>0</v>
      </c>
      <c r="O76" s="176">
        <v>1565.1</v>
      </c>
      <c r="P76" s="176">
        <v>3844.6</v>
      </c>
      <c r="Q76" s="175">
        <v>0</v>
      </c>
      <c r="R76" s="175">
        <v>603.9</v>
      </c>
      <c r="S76" s="175">
        <v>559.70000000000005</v>
      </c>
      <c r="T76" s="175">
        <v>295.3</v>
      </c>
      <c r="U76" s="176">
        <v>5303.5</v>
      </c>
      <c r="W76" s="175" t="s">
        <v>201</v>
      </c>
      <c r="X76" s="176">
        <v>1317.8</v>
      </c>
      <c r="Y76" s="175">
        <v>0</v>
      </c>
      <c r="Z76" s="176">
        <v>2355.9</v>
      </c>
      <c r="AA76" s="176">
        <v>3673.7</v>
      </c>
      <c r="AB76" s="175">
        <v>0</v>
      </c>
      <c r="AC76" s="175">
        <v>0</v>
      </c>
      <c r="AD76" s="175">
        <v>0</v>
      </c>
      <c r="AE76" s="175">
        <v>0</v>
      </c>
      <c r="AF76" s="176">
        <v>3673.7</v>
      </c>
      <c r="AI76" s="177" t="s">
        <v>286</v>
      </c>
      <c r="AJ76" s="177" t="s">
        <v>333</v>
      </c>
      <c r="AK76" s="177" t="s">
        <v>278</v>
      </c>
      <c r="AL76" s="177">
        <v>414</v>
      </c>
      <c r="AM76" s="177">
        <v>0</v>
      </c>
      <c r="AN76" s="268">
        <v>2494.3000000000002</v>
      </c>
      <c r="AO76" s="268">
        <v>2908.3</v>
      </c>
      <c r="AP76" s="177">
        <v>0</v>
      </c>
      <c r="AQ76" s="177">
        <v>0</v>
      </c>
      <c r="AR76" s="177">
        <v>0</v>
      </c>
      <c r="AS76" s="177">
        <v>478.5</v>
      </c>
      <c r="AT76" s="268">
        <v>3386.8</v>
      </c>
      <c r="AW76" s="177" t="s">
        <v>286</v>
      </c>
      <c r="AX76" s="177" t="s">
        <v>333</v>
      </c>
      <c r="AY76" s="177" t="s">
        <v>278</v>
      </c>
      <c r="AZ76" s="268">
        <v>1045</v>
      </c>
      <c r="BA76" s="177">
        <v>0</v>
      </c>
      <c r="BB76" s="268">
        <v>2796.7</v>
      </c>
      <c r="BC76" s="268">
        <v>3841.7</v>
      </c>
      <c r="BD76" s="177">
        <v>0</v>
      </c>
      <c r="BE76" s="177">
        <v>0</v>
      </c>
      <c r="BF76" s="177">
        <v>0</v>
      </c>
      <c r="BG76" s="177">
        <v>535.20000000000005</v>
      </c>
      <c r="BH76" s="268">
        <v>4376.8999999999996</v>
      </c>
      <c r="BM76" s="177" t="s">
        <v>271</v>
      </c>
      <c r="BN76" s="177" t="s">
        <v>333</v>
      </c>
      <c r="BO76" s="177" t="s">
        <v>278</v>
      </c>
      <c r="BP76" s="177" t="s">
        <v>408</v>
      </c>
      <c r="BQ76" s="268">
        <v>1080.7</v>
      </c>
      <c r="BR76" s="177">
        <v>0</v>
      </c>
      <c r="BS76" s="268">
        <v>3874.2</v>
      </c>
      <c r="BT76" s="268">
        <v>4954.8999999999996</v>
      </c>
      <c r="BU76" s="177">
        <v>0</v>
      </c>
      <c r="BV76" s="177">
        <v>0</v>
      </c>
      <c r="BW76" s="177">
        <v>0</v>
      </c>
      <c r="BX76" s="177">
        <v>0</v>
      </c>
      <c r="BY76" s="268">
        <v>4954.8999999999996</v>
      </c>
      <c r="CC76" s="177" t="s">
        <v>271</v>
      </c>
      <c r="CD76" s="177" t="s">
        <v>333</v>
      </c>
      <c r="CE76" s="177" t="s">
        <v>278</v>
      </c>
      <c r="CF76" s="177" t="s">
        <v>408</v>
      </c>
      <c r="CG76" s="177" t="s">
        <v>276</v>
      </c>
      <c r="CH76" s="268">
        <v>1380.8</v>
      </c>
      <c r="CI76" s="177">
        <v>0</v>
      </c>
      <c r="CJ76" s="268">
        <v>5929.9</v>
      </c>
      <c r="CK76" s="268">
        <v>7310.7</v>
      </c>
      <c r="CL76" s="177">
        <v>0</v>
      </c>
      <c r="CM76" s="177">
        <v>0</v>
      </c>
      <c r="CN76" s="177">
        <v>0</v>
      </c>
      <c r="CO76" s="177">
        <v>0</v>
      </c>
      <c r="CP76" s="268">
        <v>7310.7</v>
      </c>
    </row>
    <row r="77" spans="1:94" x14ac:dyDescent="0.2">
      <c r="A77" s="175" t="s">
        <v>202</v>
      </c>
      <c r="B77" s="175">
        <v>172.1</v>
      </c>
      <c r="C77" s="175">
        <v>0</v>
      </c>
      <c r="D77" s="175">
        <v>0</v>
      </c>
      <c r="E77" s="175">
        <v>172.1</v>
      </c>
      <c r="F77" s="176">
        <v>1536.6</v>
      </c>
      <c r="G77" s="175">
        <v>99.2</v>
      </c>
      <c r="H77" s="175">
        <v>46</v>
      </c>
      <c r="I77" s="175">
        <v>0</v>
      </c>
      <c r="J77" s="176">
        <v>1853.9</v>
      </c>
      <c r="L77" s="175" t="s">
        <v>202</v>
      </c>
      <c r="M77" s="175">
        <v>2853.1</v>
      </c>
      <c r="N77" s="175">
        <v>0</v>
      </c>
      <c r="O77" s="175">
        <v>0</v>
      </c>
      <c r="P77" s="175">
        <v>2853.1</v>
      </c>
      <c r="Q77" s="176">
        <v>9384</v>
      </c>
      <c r="R77" s="175">
        <v>79.2</v>
      </c>
      <c r="S77" s="175">
        <v>25.7</v>
      </c>
      <c r="T77" s="175">
        <v>0</v>
      </c>
      <c r="U77" s="176">
        <v>12342</v>
      </c>
      <c r="W77" s="175" t="s">
        <v>202</v>
      </c>
      <c r="X77" s="175">
        <v>2324.9</v>
      </c>
      <c r="Y77" s="175">
        <v>0</v>
      </c>
      <c r="Z77" s="175">
        <v>24.2</v>
      </c>
      <c r="AA77" s="175">
        <v>2349.1</v>
      </c>
      <c r="AB77" s="176">
        <v>5.9</v>
      </c>
      <c r="AC77" s="175">
        <v>1853.6</v>
      </c>
      <c r="AD77" s="175">
        <v>871</v>
      </c>
      <c r="AE77" s="175">
        <v>296.10000000000002</v>
      </c>
      <c r="AF77" s="176">
        <v>5375.7</v>
      </c>
      <c r="AI77" s="177" t="s">
        <v>286</v>
      </c>
      <c r="AJ77" s="181" t="s">
        <v>328</v>
      </c>
      <c r="AK77" s="181" t="s">
        <v>332</v>
      </c>
      <c r="AL77" s="267">
        <v>20013</v>
      </c>
      <c r="AM77" s="181">
        <v>0</v>
      </c>
      <c r="AN77" s="181">
        <v>0</v>
      </c>
      <c r="AO77" s="267">
        <v>20013</v>
      </c>
      <c r="AP77" s="181">
        <v>656.5</v>
      </c>
      <c r="AQ77" s="267">
        <v>1046</v>
      </c>
      <c r="AR77" s="181">
        <v>43</v>
      </c>
      <c r="AS77" s="181">
        <v>0</v>
      </c>
      <c r="AT77" s="267">
        <v>21758.5</v>
      </c>
      <c r="AW77" s="177" t="s">
        <v>286</v>
      </c>
      <c r="AX77" s="181" t="s">
        <v>328</v>
      </c>
      <c r="AY77" s="181" t="s">
        <v>332</v>
      </c>
      <c r="AZ77" s="267">
        <v>14794.1</v>
      </c>
      <c r="BA77" s="181">
        <v>328.1</v>
      </c>
      <c r="BB77" s="181">
        <v>521.5</v>
      </c>
      <c r="BC77" s="267">
        <v>15643.7</v>
      </c>
      <c r="BD77" s="267">
        <v>12471.2</v>
      </c>
      <c r="BE77" s="181">
        <v>979.6</v>
      </c>
      <c r="BF77" s="181">
        <v>979.6</v>
      </c>
      <c r="BG77" s="181">
        <v>26.5</v>
      </c>
      <c r="BH77" s="267">
        <v>30100.6</v>
      </c>
      <c r="BL77" s="181"/>
      <c r="BM77" s="181" t="s">
        <v>271</v>
      </c>
      <c r="BN77" s="181" t="s">
        <v>328</v>
      </c>
      <c r="BO77" s="181" t="s">
        <v>332</v>
      </c>
      <c r="BP77" s="181"/>
      <c r="BQ77" s="267">
        <v>21233.8</v>
      </c>
      <c r="BR77" s="181">
        <v>166.4</v>
      </c>
      <c r="BS77" s="181">
        <v>0</v>
      </c>
      <c r="BT77" s="267">
        <v>21400.2</v>
      </c>
      <c r="BU77" s="181">
        <v>0</v>
      </c>
      <c r="BV77" s="267">
        <v>7810.1</v>
      </c>
      <c r="BW77" s="181">
        <v>891.6</v>
      </c>
      <c r="BX77" s="267">
        <v>1245.9000000000001</v>
      </c>
      <c r="BY77" s="267">
        <v>31347.8</v>
      </c>
      <c r="CC77" s="181" t="s">
        <v>271</v>
      </c>
      <c r="CD77" s="181" t="s">
        <v>328</v>
      </c>
      <c r="CE77" s="181" t="s">
        <v>332</v>
      </c>
      <c r="CF77" s="181"/>
      <c r="CG77" s="181"/>
      <c r="CH77" s="267">
        <v>13277.5</v>
      </c>
      <c r="CI77" s="181">
        <v>139.69999999999999</v>
      </c>
      <c r="CJ77" s="181">
        <v>0</v>
      </c>
      <c r="CK77" s="267">
        <v>13417.2</v>
      </c>
      <c r="CL77" s="267">
        <v>9559.6</v>
      </c>
      <c r="CM77" s="267">
        <v>12884.5</v>
      </c>
      <c r="CN77" s="181">
        <v>565.9</v>
      </c>
      <c r="CO77" s="181">
        <v>812.8</v>
      </c>
      <c r="CP77" s="267">
        <v>37240</v>
      </c>
    </row>
    <row r="78" spans="1:94" x14ac:dyDescent="0.2">
      <c r="A78" s="175" t="s">
        <v>203</v>
      </c>
      <c r="B78" s="176">
        <v>1670.9</v>
      </c>
      <c r="C78" s="175">
        <v>284.39999999999998</v>
      </c>
      <c r="D78" s="175">
        <v>501.8</v>
      </c>
      <c r="E78" s="176">
        <v>2457.1</v>
      </c>
      <c r="F78" s="175">
        <v>0</v>
      </c>
      <c r="G78" s="175">
        <v>0</v>
      </c>
      <c r="H78" s="175">
        <v>0</v>
      </c>
      <c r="I78" s="175">
        <v>0</v>
      </c>
      <c r="J78" s="176">
        <v>2457.1</v>
      </c>
      <c r="L78" s="175" t="s">
        <v>203</v>
      </c>
      <c r="M78" s="176">
        <v>1049.2</v>
      </c>
      <c r="N78" s="175">
        <v>350.3</v>
      </c>
      <c r="O78" s="175">
        <v>836.3</v>
      </c>
      <c r="P78" s="176">
        <v>2235.8000000000002</v>
      </c>
      <c r="Q78" s="175">
        <v>0</v>
      </c>
      <c r="R78" s="175">
        <v>0</v>
      </c>
      <c r="S78" s="175">
        <v>0</v>
      </c>
      <c r="T78" s="175">
        <v>0</v>
      </c>
      <c r="U78" s="176">
        <v>2235.8000000000002</v>
      </c>
      <c r="W78" s="175" t="s">
        <v>203</v>
      </c>
      <c r="X78" s="176">
        <v>1133.3</v>
      </c>
      <c r="Y78" s="175">
        <v>348.7</v>
      </c>
      <c r="Z78" s="175">
        <v>941.6</v>
      </c>
      <c r="AA78" s="176">
        <v>2423.6</v>
      </c>
      <c r="AB78" s="175">
        <v>0</v>
      </c>
      <c r="AC78" s="175">
        <v>0</v>
      </c>
      <c r="AD78" s="175">
        <v>0</v>
      </c>
      <c r="AE78" s="175">
        <v>0</v>
      </c>
      <c r="AF78" s="176">
        <v>2423.6</v>
      </c>
      <c r="AI78" s="177" t="s">
        <v>271</v>
      </c>
      <c r="AJ78" s="177" t="s">
        <v>285</v>
      </c>
      <c r="AK78" s="177" t="s">
        <v>318</v>
      </c>
      <c r="AL78" s="268">
        <v>1950.9</v>
      </c>
      <c r="AM78" s="177">
        <v>483.5</v>
      </c>
      <c r="AN78" s="177">
        <v>384.8</v>
      </c>
      <c r="AO78" s="268">
        <v>2819.2</v>
      </c>
      <c r="AP78" s="177">
        <v>0</v>
      </c>
      <c r="AQ78" s="177">
        <v>0</v>
      </c>
      <c r="AR78" s="177">
        <v>0</v>
      </c>
      <c r="AS78" s="177">
        <v>0</v>
      </c>
      <c r="AT78" s="268">
        <v>2819.2</v>
      </c>
      <c r="AW78" s="177" t="s">
        <v>271</v>
      </c>
      <c r="AX78" s="177" t="s">
        <v>285</v>
      </c>
      <c r="AY78" s="177" t="s">
        <v>318</v>
      </c>
      <c r="AZ78" s="268">
        <v>2564.5</v>
      </c>
      <c r="BA78" s="177">
        <v>316.10000000000002</v>
      </c>
      <c r="BB78" s="177">
        <v>351</v>
      </c>
      <c r="BC78" s="268">
        <v>3231.6</v>
      </c>
      <c r="BD78" s="177">
        <v>46.1</v>
      </c>
      <c r="BE78" s="177">
        <v>0</v>
      </c>
      <c r="BF78" s="177">
        <v>0</v>
      </c>
      <c r="BG78" s="177">
        <v>0</v>
      </c>
      <c r="BH78" s="268">
        <v>3277.7</v>
      </c>
      <c r="BM78" s="177" t="s">
        <v>271</v>
      </c>
      <c r="BN78" s="177" t="s">
        <v>285</v>
      </c>
      <c r="BO78" s="177" t="s">
        <v>318</v>
      </c>
      <c r="BP78" s="177" t="s">
        <v>407</v>
      </c>
      <c r="BQ78" s="268">
        <v>2467.3000000000002</v>
      </c>
      <c r="BR78" s="177">
        <v>638.29999999999995</v>
      </c>
      <c r="BS78" s="177">
        <v>385.2</v>
      </c>
      <c r="BT78" s="268">
        <v>3490.8</v>
      </c>
      <c r="BU78" s="177">
        <v>0</v>
      </c>
      <c r="BV78" s="177">
        <v>0</v>
      </c>
      <c r="BW78" s="177">
        <v>0</v>
      </c>
      <c r="BX78" s="177">
        <v>0</v>
      </c>
      <c r="BY78" s="268">
        <v>3490.8</v>
      </c>
      <c r="CC78" s="177" t="s">
        <v>271</v>
      </c>
      <c r="CD78" s="177" t="s">
        <v>285</v>
      </c>
      <c r="CE78" s="177" t="s">
        <v>318</v>
      </c>
      <c r="CF78" s="177" t="s">
        <v>407</v>
      </c>
      <c r="CG78" s="177" t="s">
        <v>409</v>
      </c>
      <c r="CH78" s="268">
        <v>2714</v>
      </c>
      <c r="CI78" s="177">
        <v>724</v>
      </c>
      <c r="CJ78" s="177">
        <v>427.2</v>
      </c>
      <c r="CK78" s="268">
        <v>3865.2</v>
      </c>
      <c r="CL78" s="177">
        <v>0</v>
      </c>
      <c r="CM78" s="177">
        <v>0</v>
      </c>
      <c r="CN78" s="177">
        <v>0</v>
      </c>
      <c r="CO78" s="177">
        <v>0</v>
      </c>
      <c r="CP78" s="268">
        <v>3865.2</v>
      </c>
    </row>
    <row r="79" spans="1:94" x14ac:dyDescent="0.2">
      <c r="AI79" s="177" t="s">
        <v>286</v>
      </c>
      <c r="AW79" s="177" t="s">
        <v>286</v>
      </c>
    </row>
    <row r="80" spans="1:94" x14ac:dyDescent="0.2">
      <c r="A80" s="179" t="s">
        <v>204</v>
      </c>
      <c r="B80" s="180">
        <v>11008.3</v>
      </c>
      <c r="C80" s="179">
        <v>-29.7</v>
      </c>
      <c r="D80" s="179">
        <v>4.5999999999999996</v>
      </c>
      <c r="E80" s="180">
        <v>10983.2</v>
      </c>
      <c r="F80" s="179">
        <v>-222.3</v>
      </c>
      <c r="G80" s="179">
        <v>465.5</v>
      </c>
      <c r="H80" s="179">
        <v>-102.9</v>
      </c>
      <c r="I80" s="179">
        <v>-46.9</v>
      </c>
      <c r="J80" s="180">
        <v>11076.6</v>
      </c>
      <c r="K80" s="183"/>
      <c r="L80" s="179" t="s">
        <v>204</v>
      </c>
      <c r="M80" s="180">
        <v>12109.7</v>
      </c>
      <c r="N80" s="179">
        <v>-135</v>
      </c>
      <c r="O80" s="179">
        <v>13.7</v>
      </c>
      <c r="P80" s="180">
        <v>11988.4</v>
      </c>
      <c r="Q80" s="179">
        <v>-1273.3</v>
      </c>
      <c r="R80" s="179">
        <v>1874.6</v>
      </c>
      <c r="S80" s="179">
        <v>-1028.9000000000001</v>
      </c>
      <c r="T80" s="179">
        <v>-44.7</v>
      </c>
      <c r="U80" s="180">
        <v>11516.1</v>
      </c>
      <c r="W80" s="179" t="s">
        <v>204</v>
      </c>
      <c r="X80" s="180">
        <v>21650.5</v>
      </c>
      <c r="Y80" s="179">
        <v>508.1</v>
      </c>
      <c r="Z80" s="179">
        <v>6.5</v>
      </c>
      <c r="AA80" s="180">
        <v>22165.1</v>
      </c>
      <c r="AB80" s="179">
        <v>2730.2</v>
      </c>
      <c r="AC80" s="179">
        <v>1004.9</v>
      </c>
      <c r="AD80" s="179">
        <v>-204.6</v>
      </c>
      <c r="AE80" s="179">
        <v>-24.3</v>
      </c>
      <c r="AF80" s="180">
        <v>25671.3</v>
      </c>
      <c r="AI80" s="177" t="s">
        <v>286</v>
      </c>
      <c r="AJ80" s="177" t="s">
        <v>335</v>
      </c>
      <c r="AK80" s="177" t="s">
        <v>336</v>
      </c>
      <c r="AL80" s="268">
        <v>31480.1</v>
      </c>
      <c r="AM80" s="177">
        <v>382.8</v>
      </c>
      <c r="AN80" s="177">
        <v>4.3</v>
      </c>
      <c r="AO80" s="268">
        <v>31867.200000000001</v>
      </c>
      <c r="AP80" s="268">
        <v>2236.6</v>
      </c>
      <c r="AQ80" s="177">
        <v>609.79999999999995</v>
      </c>
      <c r="AR80" s="177">
        <v>-266.8</v>
      </c>
      <c r="AS80" s="177">
        <v>-32.4</v>
      </c>
      <c r="AT80" s="268">
        <v>34414.400000000001</v>
      </c>
      <c r="AW80" s="177" t="s">
        <v>286</v>
      </c>
      <c r="AX80" s="177" t="s">
        <v>335</v>
      </c>
      <c r="AY80" s="177" t="s">
        <v>336</v>
      </c>
      <c r="AZ80" s="268">
        <v>68221.7</v>
      </c>
      <c r="BA80" s="177">
        <v>130.80000000000001</v>
      </c>
      <c r="BB80" s="177">
        <v>23</v>
      </c>
      <c r="BC80" s="268">
        <v>68375.5</v>
      </c>
      <c r="BD80" s="268">
        <v>5603.2</v>
      </c>
      <c r="BE80" s="268">
        <v>1047.8</v>
      </c>
      <c r="BF80" s="177">
        <v>-297.3</v>
      </c>
      <c r="BG80" s="177">
        <v>-32.1</v>
      </c>
      <c r="BH80" s="268">
        <v>74697.100000000006</v>
      </c>
      <c r="BM80" s="177" t="s">
        <v>334</v>
      </c>
      <c r="BN80" s="177" t="s">
        <v>335</v>
      </c>
      <c r="BO80" s="177" t="s">
        <v>336</v>
      </c>
      <c r="BQ80" s="268">
        <v>113939.4</v>
      </c>
      <c r="BR80" s="177">
        <v>-52.5</v>
      </c>
      <c r="BS80" s="177">
        <v>18.8</v>
      </c>
      <c r="BT80" s="268">
        <v>113905.7</v>
      </c>
      <c r="BU80" s="268">
        <v>10419.5</v>
      </c>
      <c r="BV80" s="177">
        <v>352.3</v>
      </c>
      <c r="BW80" s="177">
        <v>0</v>
      </c>
      <c r="BX80" s="177">
        <v>-16.600000000000001</v>
      </c>
      <c r="BY80" s="268">
        <v>124660.9</v>
      </c>
      <c r="CC80" s="177" t="s">
        <v>334</v>
      </c>
      <c r="CD80" s="177" t="s">
        <v>335</v>
      </c>
      <c r="CE80" s="177" t="s">
        <v>336</v>
      </c>
      <c r="CH80" s="268">
        <v>135523.79999999999</v>
      </c>
      <c r="CI80" s="177">
        <v>315.8</v>
      </c>
      <c r="CJ80" s="177">
        <v>0.3</v>
      </c>
      <c r="CK80" s="268">
        <v>135839.9</v>
      </c>
      <c r="CL80" s="268">
        <v>3123.7</v>
      </c>
      <c r="CM80" s="177">
        <v>310.5</v>
      </c>
      <c r="CN80" s="177">
        <v>-325.7</v>
      </c>
      <c r="CO80" s="177">
        <v>-35</v>
      </c>
      <c r="CP80" s="268">
        <v>138913.4</v>
      </c>
    </row>
    <row r="81" spans="1:94" x14ac:dyDescent="0.2">
      <c r="A81" s="175" t="s">
        <v>205</v>
      </c>
      <c r="B81" s="176">
        <v>63201.599999999999</v>
      </c>
      <c r="C81" s="175">
        <v>391.5</v>
      </c>
      <c r="D81" s="175">
        <v>4.5999999999999996</v>
      </c>
      <c r="E81" s="176">
        <v>63597.7</v>
      </c>
      <c r="F81" s="176">
        <v>8425.1</v>
      </c>
      <c r="G81" s="175">
        <v>465.5</v>
      </c>
      <c r="H81" s="175">
        <v>0</v>
      </c>
      <c r="I81" s="175">
        <v>0</v>
      </c>
      <c r="J81" s="176">
        <v>72488.3</v>
      </c>
      <c r="L81" s="175" t="s">
        <v>205</v>
      </c>
      <c r="M81" s="176">
        <v>67306</v>
      </c>
      <c r="N81" s="175">
        <v>329</v>
      </c>
      <c r="O81" s="175">
        <v>13.7</v>
      </c>
      <c r="P81" s="176">
        <v>67648.7</v>
      </c>
      <c r="Q81" s="176">
        <v>7642.5</v>
      </c>
      <c r="R81" s="175">
        <v>1874.6</v>
      </c>
      <c r="S81" s="175">
        <v>0</v>
      </c>
      <c r="T81" s="175">
        <v>0.5</v>
      </c>
      <c r="U81" s="176">
        <v>77166.3</v>
      </c>
      <c r="W81" s="175" t="s">
        <v>205</v>
      </c>
      <c r="X81" s="176">
        <v>101133.4</v>
      </c>
      <c r="Y81" s="175">
        <v>969</v>
      </c>
      <c r="Z81" s="175">
        <v>6.5</v>
      </c>
      <c r="AA81" s="176">
        <v>102108.9</v>
      </c>
      <c r="AB81" s="176">
        <v>11522.8</v>
      </c>
      <c r="AC81" s="175">
        <v>1029.5</v>
      </c>
      <c r="AD81" s="175">
        <v>0</v>
      </c>
      <c r="AE81" s="175">
        <v>0</v>
      </c>
      <c r="AF81" s="176">
        <v>114661.2</v>
      </c>
      <c r="AI81" s="177" t="s">
        <v>286</v>
      </c>
      <c r="AJ81" s="177" t="s">
        <v>335</v>
      </c>
      <c r="AK81" s="177" t="s">
        <v>337</v>
      </c>
      <c r="AL81" s="268">
        <v>123441.2</v>
      </c>
      <c r="AM81" s="177">
        <v>961.6</v>
      </c>
      <c r="AN81" s="177">
        <v>4.3</v>
      </c>
      <c r="AO81" s="268">
        <v>124407.1</v>
      </c>
      <c r="AP81" s="268">
        <v>21804.7</v>
      </c>
      <c r="AQ81" s="177">
        <v>609.79999999999995</v>
      </c>
      <c r="AR81" s="177">
        <v>0</v>
      </c>
      <c r="AS81" s="177">
        <v>0</v>
      </c>
      <c r="AT81" s="268">
        <v>146821.6</v>
      </c>
      <c r="AW81" s="177" t="s">
        <v>286</v>
      </c>
      <c r="AX81" s="177" t="s">
        <v>335</v>
      </c>
      <c r="AY81" s="177" t="s">
        <v>337</v>
      </c>
      <c r="AZ81" s="268">
        <v>175277.1</v>
      </c>
      <c r="BA81" s="177">
        <v>755.5</v>
      </c>
      <c r="BB81" s="177">
        <v>23</v>
      </c>
      <c r="BC81" s="268">
        <v>176055.6</v>
      </c>
      <c r="BD81" s="268">
        <v>17704.2</v>
      </c>
      <c r="BE81" s="268">
        <v>1569.3</v>
      </c>
      <c r="BF81" s="177">
        <v>0</v>
      </c>
      <c r="BG81" s="177">
        <v>0</v>
      </c>
      <c r="BH81" s="268">
        <v>195329.1</v>
      </c>
      <c r="BM81" s="177" t="s">
        <v>271</v>
      </c>
      <c r="BN81" s="177" t="s">
        <v>335</v>
      </c>
      <c r="BO81" s="177" t="s">
        <v>337</v>
      </c>
      <c r="BQ81" s="268">
        <v>225176.3</v>
      </c>
      <c r="BR81" s="177">
        <v>808.6</v>
      </c>
      <c r="BS81" s="177">
        <v>18.8</v>
      </c>
      <c r="BT81" s="268">
        <v>226003.7</v>
      </c>
      <c r="BU81" s="268">
        <v>27138.7</v>
      </c>
      <c r="BV81" s="177">
        <v>650.4</v>
      </c>
      <c r="BW81" s="177">
        <v>0</v>
      </c>
      <c r="BX81" s="177">
        <v>0</v>
      </c>
      <c r="BY81" s="268">
        <v>253792.8</v>
      </c>
      <c r="CC81" s="177" t="s">
        <v>271</v>
      </c>
      <c r="CD81" s="177" t="s">
        <v>335</v>
      </c>
      <c r="CE81" s="177" t="s">
        <v>337</v>
      </c>
      <c r="CH81" s="268">
        <v>295979</v>
      </c>
      <c r="CI81" s="268">
        <v>1233.5999999999999</v>
      </c>
      <c r="CJ81" s="177">
        <v>0.3</v>
      </c>
      <c r="CK81" s="268">
        <v>297212.90000000002</v>
      </c>
      <c r="CL81" s="268">
        <v>17014.400000000001</v>
      </c>
      <c r="CM81" s="177">
        <v>696.7</v>
      </c>
      <c r="CN81" s="177">
        <v>0</v>
      </c>
      <c r="CO81" s="177">
        <v>0</v>
      </c>
      <c r="CP81" s="268">
        <v>314924</v>
      </c>
    </row>
    <row r="82" spans="1:94" x14ac:dyDescent="0.2">
      <c r="A82" s="175" t="s">
        <v>206</v>
      </c>
      <c r="B82" s="176">
        <v>30493.9</v>
      </c>
      <c r="C82" s="175">
        <v>0</v>
      </c>
      <c r="D82" s="175">
        <v>0</v>
      </c>
      <c r="E82" s="176">
        <v>30493.9</v>
      </c>
      <c r="F82" s="176">
        <v>1931.4</v>
      </c>
      <c r="G82" s="175">
        <v>0</v>
      </c>
      <c r="H82" s="175">
        <v>0</v>
      </c>
      <c r="I82" s="175">
        <v>0</v>
      </c>
      <c r="J82" s="176">
        <v>32425.3</v>
      </c>
      <c r="L82" s="175" t="s">
        <v>206</v>
      </c>
      <c r="M82" s="176">
        <v>28648.2</v>
      </c>
      <c r="N82" s="175">
        <v>0</v>
      </c>
      <c r="O82" s="175">
        <v>0</v>
      </c>
      <c r="P82" s="176">
        <v>28648.2</v>
      </c>
      <c r="Q82" s="176">
        <v>423.2</v>
      </c>
      <c r="R82" s="175">
        <v>0</v>
      </c>
      <c r="S82" s="175">
        <v>0</v>
      </c>
      <c r="T82" s="175">
        <v>0</v>
      </c>
      <c r="U82" s="176">
        <v>29071.4</v>
      </c>
      <c r="W82" s="175" t="s">
        <v>206</v>
      </c>
      <c r="X82" s="176">
        <v>36520.699999999997</v>
      </c>
      <c r="Y82" s="175">
        <v>0</v>
      </c>
      <c r="Z82" s="175">
        <v>0</v>
      </c>
      <c r="AA82" s="176">
        <v>36520.699999999997</v>
      </c>
      <c r="AB82" s="176">
        <v>1604.4</v>
      </c>
      <c r="AC82" s="175">
        <v>0</v>
      </c>
      <c r="AD82" s="175">
        <v>0</v>
      </c>
      <c r="AE82" s="175">
        <v>0</v>
      </c>
      <c r="AF82" s="176">
        <v>38125.1</v>
      </c>
      <c r="AI82" s="177" t="s">
        <v>286</v>
      </c>
      <c r="AJ82" s="177" t="s">
        <v>338</v>
      </c>
      <c r="AK82" s="177" t="s">
        <v>278</v>
      </c>
      <c r="AL82" s="268">
        <v>61215.1</v>
      </c>
      <c r="AM82" s="177">
        <v>0</v>
      </c>
      <c r="AN82" s="177">
        <v>0</v>
      </c>
      <c r="AO82" s="268">
        <v>61215.1</v>
      </c>
      <c r="AP82" s="268">
        <v>10352.299999999999</v>
      </c>
      <c r="AQ82" s="177">
        <v>0</v>
      </c>
      <c r="AR82" s="177">
        <v>0</v>
      </c>
      <c r="AS82" s="177">
        <v>0</v>
      </c>
      <c r="AT82" s="268">
        <v>71567.399999999994</v>
      </c>
      <c r="AW82" s="177" t="s">
        <v>286</v>
      </c>
      <c r="AX82" s="177" t="s">
        <v>338</v>
      </c>
      <c r="AY82" s="177" t="s">
        <v>278</v>
      </c>
      <c r="AZ82" s="268">
        <v>86223.6</v>
      </c>
      <c r="BA82" s="177">
        <v>0</v>
      </c>
      <c r="BB82" s="177">
        <v>0</v>
      </c>
      <c r="BC82" s="268">
        <v>86223.6</v>
      </c>
      <c r="BD82" s="268">
        <v>8239</v>
      </c>
      <c r="BE82" s="177">
        <v>0</v>
      </c>
      <c r="BF82" s="177">
        <v>0</v>
      </c>
      <c r="BG82" s="177">
        <v>0</v>
      </c>
      <c r="BH82" s="268">
        <v>94462.6</v>
      </c>
      <c r="BM82" s="177" t="s">
        <v>286</v>
      </c>
      <c r="BN82" s="177" t="s">
        <v>338</v>
      </c>
      <c r="BO82" s="177" t="s">
        <v>278</v>
      </c>
      <c r="BP82" s="177" t="s">
        <v>410</v>
      </c>
      <c r="BQ82" s="268">
        <v>69056.600000000006</v>
      </c>
      <c r="BR82" s="177">
        <v>0</v>
      </c>
      <c r="BS82" s="177">
        <v>0</v>
      </c>
      <c r="BT82" s="268">
        <v>69056.600000000006</v>
      </c>
      <c r="BU82" s="268">
        <v>13140.5</v>
      </c>
      <c r="BV82" s="177">
        <v>0</v>
      </c>
      <c r="BW82" s="177">
        <v>0</v>
      </c>
      <c r="BX82" s="177">
        <v>0</v>
      </c>
      <c r="BY82" s="268">
        <v>82197.100000000006</v>
      </c>
      <c r="CC82" s="177" t="s">
        <v>286</v>
      </c>
      <c r="CD82" s="177" t="s">
        <v>338</v>
      </c>
      <c r="CE82" s="177" t="s">
        <v>278</v>
      </c>
      <c r="CF82" s="177" t="s">
        <v>410</v>
      </c>
      <c r="CG82" s="177" t="s">
        <v>411</v>
      </c>
      <c r="CH82" s="268">
        <v>118554.8</v>
      </c>
      <c r="CI82" s="177">
        <v>0</v>
      </c>
      <c r="CJ82" s="177">
        <v>0</v>
      </c>
      <c r="CK82" s="268">
        <v>118554.8</v>
      </c>
      <c r="CL82" s="268">
        <v>12839.4</v>
      </c>
      <c r="CM82" s="177">
        <v>0</v>
      </c>
      <c r="CN82" s="177">
        <v>0</v>
      </c>
      <c r="CO82" s="177">
        <v>0</v>
      </c>
      <c r="CP82" s="268">
        <v>131394.20000000001</v>
      </c>
    </row>
    <row r="83" spans="1:94" x14ac:dyDescent="0.2">
      <c r="A83" s="175" t="s">
        <v>207</v>
      </c>
      <c r="B83" s="176">
        <v>6377.7</v>
      </c>
      <c r="C83" s="175">
        <v>391.5</v>
      </c>
      <c r="D83" s="175">
        <v>4.5999999999999996</v>
      </c>
      <c r="E83" s="176">
        <v>6773.8</v>
      </c>
      <c r="F83" s="176">
        <v>6493.7</v>
      </c>
      <c r="G83" s="175">
        <v>465.5</v>
      </c>
      <c r="H83" s="175">
        <v>0</v>
      </c>
      <c r="I83" s="175">
        <v>0</v>
      </c>
      <c r="J83" s="176">
        <v>13733</v>
      </c>
      <c r="L83" s="175" t="s">
        <v>207</v>
      </c>
      <c r="M83" s="176">
        <v>5077.8</v>
      </c>
      <c r="N83" s="175">
        <v>329</v>
      </c>
      <c r="O83" s="175">
        <v>13.7</v>
      </c>
      <c r="P83" s="176">
        <v>5420.5</v>
      </c>
      <c r="Q83" s="176">
        <v>7219.3</v>
      </c>
      <c r="R83" s="175">
        <v>1874.6</v>
      </c>
      <c r="S83" s="175">
        <v>0</v>
      </c>
      <c r="T83" s="175">
        <v>0.5</v>
      </c>
      <c r="U83" s="176">
        <v>14514.9</v>
      </c>
      <c r="W83" s="175" t="s">
        <v>207</v>
      </c>
      <c r="X83" s="176">
        <v>19032.7</v>
      </c>
      <c r="Y83" s="175">
        <v>969</v>
      </c>
      <c r="Z83" s="175">
        <v>6.5</v>
      </c>
      <c r="AA83" s="176">
        <v>20008.2</v>
      </c>
      <c r="AB83" s="176">
        <v>9918.4</v>
      </c>
      <c r="AC83" s="175">
        <v>1029.5</v>
      </c>
      <c r="AD83" s="175">
        <v>0</v>
      </c>
      <c r="AE83" s="175">
        <v>0</v>
      </c>
      <c r="AF83" s="176">
        <v>30956.1</v>
      </c>
      <c r="AJ83" s="181" t="s">
        <v>339</v>
      </c>
      <c r="AK83" s="181" t="s">
        <v>278</v>
      </c>
      <c r="AL83" s="267">
        <v>16046.1</v>
      </c>
      <c r="AM83" s="181">
        <v>961.6</v>
      </c>
      <c r="AN83" s="181">
        <v>4.3</v>
      </c>
      <c r="AO83" s="267">
        <v>17012</v>
      </c>
      <c r="AP83" s="267">
        <v>11452.4</v>
      </c>
      <c r="AQ83" s="181">
        <v>609.79999999999995</v>
      </c>
      <c r="AR83" s="181">
        <v>0</v>
      </c>
      <c r="AS83" s="181">
        <v>0</v>
      </c>
      <c r="AT83" s="267">
        <v>29074.2</v>
      </c>
      <c r="AX83" s="181" t="s">
        <v>339</v>
      </c>
      <c r="AY83" s="181" t="s">
        <v>278</v>
      </c>
      <c r="AZ83" s="267">
        <v>21923.5</v>
      </c>
      <c r="BA83" s="181">
        <v>755.5</v>
      </c>
      <c r="BB83" s="181">
        <v>23</v>
      </c>
      <c r="BC83" s="267">
        <v>22702</v>
      </c>
      <c r="BD83" s="267">
        <v>9465.2000000000007</v>
      </c>
      <c r="BE83" s="267">
        <v>1569.3</v>
      </c>
      <c r="BF83" s="181">
        <v>0</v>
      </c>
      <c r="BG83" s="181">
        <v>0</v>
      </c>
      <c r="BH83" s="267">
        <v>33736.5</v>
      </c>
      <c r="BL83" s="181"/>
      <c r="BM83" s="181" t="s">
        <v>286</v>
      </c>
      <c r="BN83" s="181" t="s">
        <v>339</v>
      </c>
      <c r="BO83" s="181" t="s">
        <v>278</v>
      </c>
      <c r="BP83" s="181" t="s">
        <v>412</v>
      </c>
      <c r="BQ83" s="267">
        <v>25383.8</v>
      </c>
      <c r="BR83" s="181">
        <v>808.6</v>
      </c>
      <c r="BS83" s="181">
        <v>18.8</v>
      </c>
      <c r="BT83" s="267">
        <v>26211.200000000001</v>
      </c>
      <c r="BU83" s="267">
        <v>13998.2</v>
      </c>
      <c r="BV83" s="181">
        <v>650.4</v>
      </c>
      <c r="BW83" s="181">
        <v>0</v>
      </c>
      <c r="BX83" s="181">
        <v>0</v>
      </c>
      <c r="BY83" s="267">
        <v>40859.800000000003</v>
      </c>
      <c r="CC83" s="181" t="s">
        <v>286</v>
      </c>
      <c r="CD83" s="181" t="s">
        <v>339</v>
      </c>
      <c r="CE83" s="181" t="s">
        <v>278</v>
      </c>
      <c r="CF83" s="181" t="s">
        <v>412</v>
      </c>
      <c r="CG83" s="181"/>
      <c r="CH83" s="267">
        <v>35124.199999999997</v>
      </c>
      <c r="CI83" s="267">
        <v>1233.5999999999999</v>
      </c>
      <c r="CJ83" s="181">
        <v>0.3</v>
      </c>
      <c r="CK83" s="267">
        <v>36358.1</v>
      </c>
      <c r="CL83" s="267">
        <v>4175</v>
      </c>
      <c r="CM83" s="181">
        <v>696.7</v>
      </c>
      <c r="CN83" s="181">
        <v>0</v>
      </c>
      <c r="CO83" s="181">
        <v>0</v>
      </c>
      <c r="CP83" s="267">
        <v>41229.800000000003</v>
      </c>
    </row>
    <row r="84" spans="1:94" x14ac:dyDescent="0.2">
      <c r="A84" s="175" t="s">
        <v>208</v>
      </c>
      <c r="B84" s="176">
        <v>21330</v>
      </c>
      <c r="C84" s="175">
        <v>0</v>
      </c>
      <c r="D84" s="175">
        <v>0</v>
      </c>
      <c r="E84" s="176">
        <v>21330</v>
      </c>
      <c r="F84" s="175">
        <v>0</v>
      </c>
      <c r="G84" s="175">
        <v>0</v>
      </c>
      <c r="H84" s="175">
        <v>0</v>
      </c>
      <c r="I84" s="175">
        <v>0</v>
      </c>
      <c r="J84" s="176">
        <v>21330</v>
      </c>
      <c r="L84" s="175" t="s">
        <v>208</v>
      </c>
      <c r="M84" s="176">
        <v>26580</v>
      </c>
      <c r="N84" s="175">
        <v>0</v>
      </c>
      <c r="O84" s="175">
        <v>0</v>
      </c>
      <c r="P84" s="176">
        <v>26580</v>
      </c>
      <c r="Q84" s="175">
        <v>0</v>
      </c>
      <c r="R84" s="175">
        <v>0</v>
      </c>
      <c r="S84" s="175">
        <v>0</v>
      </c>
      <c r="T84" s="175">
        <v>0</v>
      </c>
      <c r="U84" s="176">
        <v>26580</v>
      </c>
      <c r="W84" s="175" t="s">
        <v>208</v>
      </c>
      <c r="X84" s="176">
        <v>36580</v>
      </c>
      <c r="Y84" s="175">
        <v>0</v>
      </c>
      <c r="Z84" s="175">
        <v>0</v>
      </c>
      <c r="AA84" s="176">
        <v>36580</v>
      </c>
      <c r="AB84" s="175">
        <v>0</v>
      </c>
      <c r="AC84" s="175">
        <v>0</v>
      </c>
      <c r="AD84" s="175">
        <v>0</v>
      </c>
      <c r="AE84" s="175">
        <v>0</v>
      </c>
      <c r="AF84" s="176">
        <v>36580</v>
      </c>
      <c r="AJ84" s="177" t="s">
        <v>340</v>
      </c>
      <c r="AK84" s="177" t="s">
        <v>341</v>
      </c>
      <c r="AL84" s="268">
        <v>46180</v>
      </c>
      <c r="AM84" s="177">
        <v>0</v>
      </c>
      <c r="AN84" s="177">
        <v>0</v>
      </c>
      <c r="AO84" s="268">
        <v>46180</v>
      </c>
      <c r="AP84" s="177">
        <v>0</v>
      </c>
      <c r="AQ84" s="177">
        <v>0</v>
      </c>
      <c r="AR84" s="177">
        <v>0</v>
      </c>
      <c r="AS84" s="177">
        <v>0</v>
      </c>
      <c r="AT84" s="268">
        <v>46180</v>
      </c>
      <c r="AX84" s="177" t="s">
        <v>340</v>
      </c>
      <c r="AY84" s="177" t="s">
        <v>341</v>
      </c>
      <c r="AZ84" s="268">
        <v>67130</v>
      </c>
      <c r="BA84" s="177">
        <v>0</v>
      </c>
      <c r="BB84" s="177">
        <v>0</v>
      </c>
      <c r="BC84" s="268">
        <v>67130</v>
      </c>
      <c r="BD84" s="177">
        <v>0</v>
      </c>
      <c r="BE84" s="177">
        <v>0</v>
      </c>
      <c r="BF84" s="177">
        <v>0</v>
      </c>
      <c r="BG84" s="177">
        <v>0</v>
      </c>
      <c r="BH84" s="268">
        <v>67130</v>
      </c>
      <c r="BM84" s="177" t="s">
        <v>286</v>
      </c>
      <c r="BN84" s="177" t="s">
        <v>340</v>
      </c>
      <c r="BO84" s="177" t="s">
        <v>341</v>
      </c>
      <c r="BP84" s="177" t="s">
        <v>413</v>
      </c>
      <c r="BQ84" s="268">
        <v>130735.9</v>
      </c>
      <c r="BR84" s="177">
        <v>0</v>
      </c>
      <c r="BS84" s="177">
        <v>0</v>
      </c>
      <c r="BT84" s="268">
        <v>130735.9</v>
      </c>
      <c r="BU84" s="177">
        <v>0</v>
      </c>
      <c r="BV84" s="177">
        <v>0</v>
      </c>
      <c r="BW84" s="177">
        <v>0</v>
      </c>
      <c r="BX84" s="177">
        <v>0</v>
      </c>
      <c r="BY84" s="268">
        <v>130735.9</v>
      </c>
      <c r="CC84" s="177" t="s">
        <v>286</v>
      </c>
      <c r="CD84" s="177" t="s">
        <v>340</v>
      </c>
      <c r="CE84" s="177" t="s">
        <v>341</v>
      </c>
      <c r="CF84" s="177" t="s">
        <v>413</v>
      </c>
      <c r="CH84" s="268">
        <v>142300</v>
      </c>
      <c r="CI84" s="177">
        <v>0</v>
      </c>
      <c r="CJ84" s="177">
        <v>0</v>
      </c>
      <c r="CK84" s="268">
        <v>142300</v>
      </c>
      <c r="CL84" s="177">
        <v>0</v>
      </c>
      <c r="CM84" s="177">
        <v>0</v>
      </c>
      <c r="CN84" s="177">
        <v>0</v>
      </c>
      <c r="CO84" s="177">
        <v>0</v>
      </c>
      <c r="CP84" s="268">
        <v>142300</v>
      </c>
    </row>
    <row r="85" spans="1:94" x14ac:dyDescent="0.2">
      <c r="A85" s="175" t="s">
        <v>209</v>
      </c>
      <c r="B85" s="176">
        <v>5000</v>
      </c>
      <c r="C85" s="175">
        <v>0</v>
      </c>
      <c r="D85" s="175">
        <v>0</v>
      </c>
      <c r="E85" s="176">
        <v>5000</v>
      </c>
      <c r="F85" s="175">
        <v>0</v>
      </c>
      <c r="G85" s="175">
        <v>0</v>
      </c>
      <c r="H85" s="175">
        <v>0</v>
      </c>
      <c r="I85" s="175">
        <v>0</v>
      </c>
      <c r="J85" s="176">
        <v>5000</v>
      </c>
      <c r="L85" s="175" t="s">
        <v>209</v>
      </c>
      <c r="M85" s="176">
        <v>7000</v>
      </c>
      <c r="N85" s="175">
        <v>0</v>
      </c>
      <c r="O85" s="175">
        <v>0</v>
      </c>
      <c r="P85" s="176">
        <v>7000</v>
      </c>
      <c r="Q85" s="175">
        <v>0</v>
      </c>
      <c r="R85" s="175">
        <v>0</v>
      </c>
      <c r="S85" s="175">
        <v>0</v>
      </c>
      <c r="T85" s="175">
        <v>0</v>
      </c>
      <c r="U85" s="176">
        <v>7000</v>
      </c>
      <c r="W85" s="175" t="s">
        <v>209</v>
      </c>
      <c r="X85" s="176">
        <v>9000</v>
      </c>
      <c r="Y85" s="175">
        <v>0</v>
      </c>
      <c r="Z85" s="175">
        <v>0</v>
      </c>
      <c r="AA85" s="176">
        <v>9000</v>
      </c>
      <c r="AB85" s="175">
        <v>0</v>
      </c>
      <c r="AC85" s="175">
        <v>0</v>
      </c>
      <c r="AD85" s="175">
        <v>0</v>
      </c>
      <c r="AE85" s="175">
        <v>0</v>
      </c>
      <c r="AF85" s="176">
        <v>9000</v>
      </c>
      <c r="AJ85" s="177" t="s">
        <v>342</v>
      </c>
      <c r="AK85" s="177" t="s">
        <v>278</v>
      </c>
      <c r="AL85" s="177">
        <v>0</v>
      </c>
      <c r="AM85" s="177">
        <v>0</v>
      </c>
      <c r="AN85" s="177">
        <v>0</v>
      </c>
      <c r="AO85" s="177">
        <v>0</v>
      </c>
      <c r="AP85" s="177">
        <v>0</v>
      </c>
      <c r="AQ85" s="177">
        <v>0</v>
      </c>
      <c r="AR85" s="177">
        <v>0</v>
      </c>
      <c r="AS85" s="177">
        <v>0</v>
      </c>
      <c r="AT85" s="177">
        <v>0</v>
      </c>
      <c r="AX85" s="177" t="s">
        <v>342</v>
      </c>
      <c r="AY85" s="177" t="s">
        <v>278</v>
      </c>
      <c r="AZ85" s="177">
        <v>0</v>
      </c>
      <c r="BA85" s="177">
        <v>0</v>
      </c>
      <c r="BB85" s="177">
        <v>0</v>
      </c>
      <c r="BC85" s="177">
        <v>0</v>
      </c>
      <c r="BD85" s="177">
        <v>0</v>
      </c>
      <c r="BE85" s="177">
        <v>0</v>
      </c>
      <c r="BF85" s="177">
        <v>0</v>
      </c>
      <c r="BG85" s="177">
        <v>0</v>
      </c>
      <c r="BH85" s="177">
        <v>0</v>
      </c>
      <c r="BM85" s="177" t="s">
        <v>286</v>
      </c>
      <c r="BN85" s="177" t="s">
        <v>342</v>
      </c>
      <c r="BO85" s="177" t="s">
        <v>278</v>
      </c>
      <c r="BP85" s="177" t="s">
        <v>281</v>
      </c>
      <c r="BQ85" s="177">
        <v>0</v>
      </c>
      <c r="BR85" s="177">
        <v>0</v>
      </c>
      <c r="BS85" s="177">
        <v>0</v>
      </c>
      <c r="BT85" s="177">
        <v>0</v>
      </c>
      <c r="BU85" s="177">
        <v>0</v>
      </c>
      <c r="BV85" s="177">
        <v>0</v>
      </c>
      <c r="BW85" s="177">
        <v>0</v>
      </c>
      <c r="BX85" s="177">
        <v>0</v>
      </c>
      <c r="BY85" s="177">
        <v>0</v>
      </c>
      <c r="CC85" s="177" t="s">
        <v>286</v>
      </c>
      <c r="CD85" s="177" t="s">
        <v>342</v>
      </c>
      <c r="CE85" s="177" t="s">
        <v>278</v>
      </c>
      <c r="CF85" s="177" t="s">
        <v>281</v>
      </c>
      <c r="CG85" s="177" t="s">
        <v>414</v>
      </c>
      <c r="CH85" s="177">
        <v>0</v>
      </c>
      <c r="CI85" s="177">
        <v>0</v>
      </c>
      <c r="CJ85" s="177">
        <v>0</v>
      </c>
      <c r="CK85" s="177">
        <v>0</v>
      </c>
      <c r="CL85" s="177">
        <v>0</v>
      </c>
      <c r="CM85" s="177">
        <v>0</v>
      </c>
      <c r="CN85" s="177">
        <v>0</v>
      </c>
      <c r="CO85" s="177">
        <v>0</v>
      </c>
      <c r="CP85" s="177">
        <v>0</v>
      </c>
    </row>
    <row r="86" spans="1:94" x14ac:dyDescent="0.2">
      <c r="A86" s="175" t="s">
        <v>210</v>
      </c>
      <c r="B86" s="176">
        <v>52193.3</v>
      </c>
      <c r="C86" s="175">
        <v>421.2</v>
      </c>
      <c r="D86" s="175">
        <v>0</v>
      </c>
      <c r="E86" s="176">
        <v>52614.5</v>
      </c>
      <c r="F86" s="176">
        <v>8647.4</v>
      </c>
      <c r="G86" s="175">
        <v>0</v>
      </c>
      <c r="H86" s="175">
        <v>102.9</v>
      </c>
      <c r="I86" s="175">
        <v>46.9</v>
      </c>
      <c r="J86" s="176">
        <v>61411.7</v>
      </c>
      <c r="L86" s="175" t="s">
        <v>210</v>
      </c>
      <c r="M86" s="176">
        <v>55196.3</v>
      </c>
      <c r="N86" s="175">
        <v>464</v>
      </c>
      <c r="O86" s="175">
        <v>0</v>
      </c>
      <c r="P86" s="176">
        <v>55660.3</v>
      </c>
      <c r="Q86" s="176">
        <v>8915.7999999999993</v>
      </c>
      <c r="R86" s="175">
        <v>0</v>
      </c>
      <c r="S86" s="175">
        <v>1028.9000000000001</v>
      </c>
      <c r="T86" s="175">
        <v>45.2</v>
      </c>
      <c r="U86" s="176">
        <v>65650.2</v>
      </c>
      <c r="W86" s="175" t="s">
        <v>210</v>
      </c>
      <c r="X86" s="176">
        <v>79482.899999999994</v>
      </c>
      <c r="Y86" s="175">
        <v>460.9</v>
      </c>
      <c r="Z86" s="175">
        <v>0</v>
      </c>
      <c r="AA86" s="176">
        <v>79943.8</v>
      </c>
      <c r="AB86" s="176">
        <v>8792.6</v>
      </c>
      <c r="AC86" s="175">
        <v>24.6</v>
      </c>
      <c r="AD86" s="175">
        <v>204.6</v>
      </c>
      <c r="AE86" s="175">
        <v>24.3</v>
      </c>
      <c r="AF86" s="176">
        <v>88989.9</v>
      </c>
      <c r="AJ86" s="177" t="s">
        <v>305</v>
      </c>
      <c r="AK86" s="177" t="s">
        <v>341</v>
      </c>
      <c r="AL86" s="268">
        <v>91961.1</v>
      </c>
      <c r="AM86" s="177">
        <v>578.79999999999995</v>
      </c>
      <c r="AN86" s="177">
        <v>0</v>
      </c>
      <c r="AO86" s="268">
        <v>92539.9</v>
      </c>
      <c r="AP86" s="268">
        <v>19568.099999999999</v>
      </c>
      <c r="AQ86" s="177">
        <v>0</v>
      </c>
      <c r="AR86" s="177">
        <v>266.8</v>
      </c>
      <c r="AS86" s="177">
        <v>32.4</v>
      </c>
      <c r="AT86" s="268">
        <v>112407.2</v>
      </c>
      <c r="AX86" s="177" t="s">
        <v>305</v>
      </c>
      <c r="AY86" s="177" t="s">
        <v>341</v>
      </c>
      <c r="AZ86" s="268">
        <v>107055.4</v>
      </c>
      <c r="BA86" s="177">
        <v>624.70000000000005</v>
      </c>
      <c r="BB86" s="177">
        <v>0</v>
      </c>
      <c r="BC86" s="268">
        <v>107680.1</v>
      </c>
      <c r="BD86" s="268">
        <v>12101</v>
      </c>
      <c r="BE86" s="177">
        <v>521.5</v>
      </c>
      <c r="BF86" s="177">
        <v>297.3</v>
      </c>
      <c r="BG86" s="177">
        <v>32.1</v>
      </c>
      <c r="BH86" s="268">
        <v>120632</v>
      </c>
      <c r="BM86" s="177" t="s">
        <v>271</v>
      </c>
      <c r="BN86" s="177" t="s">
        <v>305</v>
      </c>
      <c r="BO86" s="177" t="s">
        <v>341</v>
      </c>
      <c r="BP86" s="177" t="s">
        <v>335</v>
      </c>
      <c r="BQ86" s="268">
        <v>111236.9</v>
      </c>
      <c r="BR86" s="177">
        <v>861.1</v>
      </c>
      <c r="BS86" s="177">
        <v>0</v>
      </c>
      <c r="BT86" s="268">
        <v>112098</v>
      </c>
      <c r="BU86" s="268">
        <v>16719.2</v>
      </c>
      <c r="BV86" s="177">
        <v>298.10000000000002</v>
      </c>
      <c r="BW86" s="177">
        <v>0</v>
      </c>
      <c r="BX86" s="177">
        <v>16.600000000000001</v>
      </c>
      <c r="BY86" s="268">
        <v>129131.9</v>
      </c>
      <c r="CC86" s="177" t="s">
        <v>271</v>
      </c>
      <c r="CD86" s="177" t="s">
        <v>305</v>
      </c>
      <c r="CE86" s="177" t="s">
        <v>341</v>
      </c>
      <c r="CF86" s="177" t="s">
        <v>335</v>
      </c>
      <c r="CG86" s="177" t="s">
        <v>337</v>
      </c>
      <c r="CH86" s="268">
        <v>160455.20000000001</v>
      </c>
      <c r="CI86" s="177">
        <v>917.8</v>
      </c>
      <c r="CJ86" s="177">
        <v>0</v>
      </c>
      <c r="CK86" s="268">
        <v>161373</v>
      </c>
      <c r="CL86" s="268">
        <v>13890.7</v>
      </c>
      <c r="CM86" s="177">
        <v>386.2</v>
      </c>
      <c r="CN86" s="177">
        <v>325.7</v>
      </c>
      <c r="CO86" s="177">
        <v>35</v>
      </c>
      <c r="CP86" s="268">
        <v>176010.6</v>
      </c>
    </row>
    <row r="87" spans="1:94" x14ac:dyDescent="0.2">
      <c r="A87" s="175" t="s">
        <v>211</v>
      </c>
      <c r="B87" s="176">
        <v>22810.6</v>
      </c>
      <c r="C87" s="175">
        <v>0</v>
      </c>
      <c r="D87" s="175">
        <v>0</v>
      </c>
      <c r="E87" s="176">
        <v>22810.6</v>
      </c>
      <c r="F87" s="176">
        <v>1030.4000000000001</v>
      </c>
      <c r="G87" s="175">
        <v>0</v>
      </c>
      <c r="H87" s="175">
        <v>0</v>
      </c>
      <c r="I87" s="175">
        <v>0</v>
      </c>
      <c r="J87" s="176">
        <v>23841</v>
      </c>
      <c r="L87" s="175" t="s">
        <v>211</v>
      </c>
      <c r="M87" s="176">
        <v>22163.9</v>
      </c>
      <c r="N87" s="175">
        <v>0</v>
      </c>
      <c r="O87" s="175">
        <v>0</v>
      </c>
      <c r="P87" s="176">
        <v>22163.9</v>
      </c>
      <c r="Q87" s="176">
        <v>913.5</v>
      </c>
      <c r="R87" s="175">
        <v>0</v>
      </c>
      <c r="S87" s="175">
        <v>0</v>
      </c>
      <c r="T87" s="175">
        <v>0</v>
      </c>
      <c r="U87" s="176">
        <v>23077.4</v>
      </c>
      <c r="W87" s="175" t="s">
        <v>211</v>
      </c>
      <c r="X87" s="176">
        <v>40405.5</v>
      </c>
      <c r="Y87" s="175">
        <v>0</v>
      </c>
      <c r="Z87" s="175">
        <v>0</v>
      </c>
      <c r="AA87" s="176">
        <v>40405.5</v>
      </c>
      <c r="AB87" s="176">
        <v>1105.5999999999999</v>
      </c>
      <c r="AC87" s="175">
        <v>0</v>
      </c>
      <c r="AD87" s="175">
        <v>0</v>
      </c>
      <c r="AE87" s="175">
        <v>0</v>
      </c>
      <c r="AF87" s="176">
        <v>41511.1</v>
      </c>
      <c r="AJ87" s="177" t="s">
        <v>333</v>
      </c>
      <c r="AK87" s="177" t="s">
        <v>278</v>
      </c>
      <c r="AL87" s="268">
        <v>35852.9</v>
      </c>
      <c r="AM87" s="177">
        <v>0</v>
      </c>
      <c r="AN87" s="177">
        <v>0</v>
      </c>
      <c r="AO87" s="268">
        <v>35852.9</v>
      </c>
      <c r="AP87" s="268">
        <v>2160.3000000000002</v>
      </c>
      <c r="AQ87" s="177">
        <v>0</v>
      </c>
      <c r="AR87" s="177">
        <v>0</v>
      </c>
      <c r="AS87" s="177">
        <v>0</v>
      </c>
      <c r="AT87" s="268">
        <v>38013.199999999997</v>
      </c>
      <c r="AX87" s="177" t="s">
        <v>333</v>
      </c>
      <c r="AY87" s="177" t="s">
        <v>278</v>
      </c>
      <c r="AZ87" s="268">
        <v>46133.2</v>
      </c>
      <c r="BA87" s="177">
        <v>624.70000000000005</v>
      </c>
      <c r="BB87" s="177">
        <v>0</v>
      </c>
      <c r="BC87" s="268">
        <v>46757.9</v>
      </c>
      <c r="BD87" s="268">
        <v>3725.8</v>
      </c>
      <c r="BE87" s="177">
        <v>0</v>
      </c>
      <c r="BF87" s="177">
        <v>0</v>
      </c>
      <c r="BG87" s="177">
        <v>0</v>
      </c>
      <c r="BH87" s="268">
        <v>50483.7</v>
      </c>
      <c r="BM87" s="177" t="s">
        <v>286</v>
      </c>
      <c r="BN87" s="177" t="s">
        <v>333</v>
      </c>
      <c r="BO87" s="177" t="s">
        <v>278</v>
      </c>
      <c r="BP87" s="177" t="s">
        <v>410</v>
      </c>
      <c r="BQ87" s="268">
        <v>26043.5</v>
      </c>
      <c r="BR87" s="177">
        <v>0</v>
      </c>
      <c r="BS87" s="177">
        <v>0</v>
      </c>
      <c r="BT87" s="268">
        <v>26043.5</v>
      </c>
      <c r="BU87" s="268">
        <v>4200</v>
      </c>
      <c r="BV87" s="177">
        <v>0</v>
      </c>
      <c r="BW87" s="177">
        <v>0</v>
      </c>
      <c r="BX87" s="177">
        <v>0</v>
      </c>
      <c r="BY87" s="268">
        <v>30243.5</v>
      </c>
      <c r="CC87" s="177" t="s">
        <v>286</v>
      </c>
      <c r="CD87" s="177" t="s">
        <v>333</v>
      </c>
      <c r="CE87" s="177" t="s">
        <v>278</v>
      </c>
      <c r="CF87" s="177" t="s">
        <v>410</v>
      </c>
      <c r="CG87" s="177" t="s">
        <v>411</v>
      </c>
      <c r="CH87" s="268">
        <v>49717.9</v>
      </c>
      <c r="CI87" s="177">
        <v>0</v>
      </c>
      <c r="CJ87" s="177">
        <v>0</v>
      </c>
      <c r="CK87" s="268">
        <v>49717.9</v>
      </c>
      <c r="CL87" s="268">
        <v>9708.2999999999993</v>
      </c>
      <c r="CM87" s="177">
        <v>0</v>
      </c>
      <c r="CN87" s="177">
        <v>0</v>
      </c>
      <c r="CO87" s="177">
        <v>0</v>
      </c>
      <c r="CP87" s="268">
        <v>59426.2</v>
      </c>
    </row>
    <row r="88" spans="1:94" x14ac:dyDescent="0.2">
      <c r="A88" s="175" t="s">
        <v>212</v>
      </c>
      <c r="B88" s="176">
        <v>7552.7</v>
      </c>
      <c r="C88" s="175">
        <v>421.2</v>
      </c>
      <c r="D88" s="175">
        <v>0</v>
      </c>
      <c r="E88" s="176">
        <v>7973.9</v>
      </c>
      <c r="F88" s="176">
        <v>7617</v>
      </c>
      <c r="G88" s="175">
        <v>0</v>
      </c>
      <c r="H88" s="175">
        <v>102.9</v>
      </c>
      <c r="I88" s="175">
        <v>46.9</v>
      </c>
      <c r="J88" s="176">
        <v>15740.7</v>
      </c>
      <c r="L88" s="175" t="s">
        <v>212</v>
      </c>
      <c r="M88" s="176">
        <v>6702.4</v>
      </c>
      <c r="N88" s="175">
        <v>464</v>
      </c>
      <c r="O88" s="175">
        <v>0</v>
      </c>
      <c r="P88" s="176">
        <v>7166.4</v>
      </c>
      <c r="Q88" s="176">
        <v>8002.3</v>
      </c>
      <c r="R88" s="175">
        <v>0</v>
      </c>
      <c r="S88" s="175">
        <v>1028.9000000000001</v>
      </c>
      <c r="T88" s="175">
        <v>45.2</v>
      </c>
      <c r="U88" s="176">
        <v>16242.8</v>
      </c>
      <c r="W88" s="175" t="s">
        <v>212</v>
      </c>
      <c r="X88" s="176">
        <v>5497.4</v>
      </c>
      <c r="Y88" s="175">
        <v>460.9</v>
      </c>
      <c r="Z88" s="175">
        <v>0</v>
      </c>
      <c r="AA88" s="176">
        <v>5958.3</v>
      </c>
      <c r="AB88" s="176">
        <v>7687</v>
      </c>
      <c r="AC88" s="175">
        <v>24.6</v>
      </c>
      <c r="AD88" s="175">
        <v>204.6</v>
      </c>
      <c r="AE88" s="175">
        <v>24.3</v>
      </c>
      <c r="AF88" s="176">
        <v>13898.8</v>
      </c>
      <c r="AJ88" s="177" t="s">
        <v>343</v>
      </c>
      <c r="AK88" s="177" t="s">
        <v>278</v>
      </c>
      <c r="AL88" s="268">
        <v>10528.2</v>
      </c>
      <c r="AM88" s="177">
        <v>578.79999999999995</v>
      </c>
      <c r="AN88" s="177">
        <v>0</v>
      </c>
      <c r="AO88" s="268">
        <v>11107</v>
      </c>
      <c r="AP88" s="268">
        <v>7277.2</v>
      </c>
      <c r="AQ88" s="177">
        <v>0</v>
      </c>
      <c r="AR88" s="177">
        <v>266.8</v>
      </c>
      <c r="AS88" s="177">
        <v>32.4</v>
      </c>
      <c r="AT88" s="268">
        <v>18683.400000000001</v>
      </c>
      <c r="AX88" s="177" t="s">
        <v>343</v>
      </c>
      <c r="AY88" s="177" t="s">
        <v>278</v>
      </c>
      <c r="AZ88" s="268">
        <v>14742.2</v>
      </c>
      <c r="BA88" s="177">
        <v>0</v>
      </c>
      <c r="BB88" s="177">
        <v>0</v>
      </c>
      <c r="BC88" s="268">
        <v>14742.2</v>
      </c>
      <c r="BD88" s="268">
        <v>3313</v>
      </c>
      <c r="BE88" s="177">
        <v>521.5</v>
      </c>
      <c r="BF88" s="177">
        <v>297.3</v>
      </c>
      <c r="BG88" s="177">
        <v>32.1</v>
      </c>
      <c r="BH88" s="268">
        <v>18906.099999999999</v>
      </c>
      <c r="BM88" s="177" t="s">
        <v>286</v>
      </c>
      <c r="BN88" s="177" t="s">
        <v>343</v>
      </c>
      <c r="BO88" s="177" t="s">
        <v>278</v>
      </c>
      <c r="BP88" s="177" t="s">
        <v>412</v>
      </c>
      <c r="BQ88" s="268">
        <v>18063.400000000001</v>
      </c>
      <c r="BR88" s="177">
        <v>861.1</v>
      </c>
      <c r="BS88" s="177">
        <v>0</v>
      </c>
      <c r="BT88" s="268">
        <v>18924.5</v>
      </c>
      <c r="BU88" s="268">
        <v>11435.6</v>
      </c>
      <c r="BV88" s="177">
        <v>298.10000000000002</v>
      </c>
      <c r="BW88" s="177">
        <v>0</v>
      </c>
      <c r="BX88" s="177">
        <v>16.600000000000001</v>
      </c>
      <c r="BY88" s="268">
        <v>30674.799999999999</v>
      </c>
      <c r="CC88" s="177" t="s">
        <v>286</v>
      </c>
      <c r="CD88" s="177" t="s">
        <v>343</v>
      </c>
      <c r="CE88" s="177" t="s">
        <v>278</v>
      </c>
      <c r="CF88" s="177" t="s">
        <v>412</v>
      </c>
      <c r="CH88" s="268">
        <v>23307.3</v>
      </c>
      <c r="CI88" s="177">
        <v>917.8</v>
      </c>
      <c r="CJ88" s="177">
        <v>0</v>
      </c>
      <c r="CK88" s="268">
        <v>24225.1</v>
      </c>
      <c r="CL88" s="268">
        <v>4182.3999999999996</v>
      </c>
      <c r="CM88" s="177">
        <v>386.2</v>
      </c>
      <c r="CN88" s="177">
        <v>325.7</v>
      </c>
      <c r="CO88" s="177">
        <v>35</v>
      </c>
      <c r="CP88" s="268">
        <v>29154.400000000001</v>
      </c>
    </row>
    <row r="89" spans="1:94" x14ac:dyDescent="0.2">
      <c r="A89" s="175" t="s">
        <v>213</v>
      </c>
      <c r="B89" s="176">
        <v>18330</v>
      </c>
      <c r="C89" s="175">
        <v>0</v>
      </c>
      <c r="D89" s="175">
        <v>0</v>
      </c>
      <c r="E89" s="176">
        <v>18330</v>
      </c>
      <c r="F89" s="175">
        <v>0</v>
      </c>
      <c r="G89" s="175">
        <v>0</v>
      </c>
      <c r="H89" s="175">
        <v>0</v>
      </c>
      <c r="I89" s="175">
        <v>0</v>
      </c>
      <c r="J89" s="176">
        <v>18330</v>
      </c>
      <c r="L89" s="175" t="s">
        <v>213</v>
      </c>
      <c r="M89" s="176">
        <v>21330</v>
      </c>
      <c r="N89" s="175">
        <v>0</v>
      </c>
      <c r="O89" s="175">
        <v>0</v>
      </c>
      <c r="P89" s="176">
        <v>21330</v>
      </c>
      <c r="Q89" s="175">
        <v>0</v>
      </c>
      <c r="R89" s="175">
        <v>0</v>
      </c>
      <c r="S89" s="175">
        <v>0</v>
      </c>
      <c r="T89" s="175">
        <v>0</v>
      </c>
      <c r="U89" s="176">
        <v>21330</v>
      </c>
      <c r="W89" s="175" t="s">
        <v>213</v>
      </c>
      <c r="X89" s="176">
        <v>26580</v>
      </c>
      <c r="Y89" s="175">
        <v>0</v>
      </c>
      <c r="Z89" s="175">
        <v>0</v>
      </c>
      <c r="AA89" s="176">
        <v>26580</v>
      </c>
      <c r="AB89" s="175">
        <v>0</v>
      </c>
      <c r="AC89" s="175">
        <v>0</v>
      </c>
      <c r="AD89" s="175">
        <v>0</v>
      </c>
      <c r="AE89" s="175">
        <v>0</v>
      </c>
      <c r="AF89" s="176">
        <v>26580</v>
      </c>
      <c r="AJ89" s="177" t="s">
        <v>343</v>
      </c>
      <c r="AK89" s="177" t="s">
        <v>340</v>
      </c>
      <c r="AL89" s="268">
        <v>36580</v>
      </c>
      <c r="AM89" s="177">
        <v>0</v>
      </c>
      <c r="AN89" s="177">
        <v>0</v>
      </c>
      <c r="AO89" s="268">
        <v>36580</v>
      </c>
      <c r="AP89" s="177">
        <v>0</v>
      </c>
      <c r="AQ89" s="177">
        <v>0</v>
      </c>
      <c r="AR89" s="177">
        <v>0</v>
      </c>
      <c r="AS89" s="177">
        <v>0</v>
      </c>
      <c r="AT89" s="268">
        <v>36580</v>
      </c>
      <c r="AX89" s="177" t="s">
        <v>343</v>
      </c>
      <c r="AY89" s="177" t="s">
        <v>340</v>
      </c>
      <c r="AZ89" s="268">
        <v>46180</v>
      </c>
      <c r="BA89" s="177">
        <v>0</v>
      </c>
      <c r="BB89" s="177">
        <v>0</v>
      </c>
      <c r="BC89" s="268">
        <v>46180</v>
      </c>
      <c r="BD89" s="177">
        <v>0</v>
      </c>
      <c r="BE89" s="177">
        <v>0</v>
      </c>
      <c r="BF89" s="177">
        <v>0</v>
      </c>
      <c r="BG89" s="177">
        <v>0</v>
      </c>
      <c r="BH89" s="268">
        <v>46180</v>
      </c>
      <c r="BM89" s="177" t="s">
        <v>286</v>
      </c>
      <c r="BN89" s="177" t="s">
        <v>343</v>
      </c>
      <c r="BO89" s="177" t="s">
        <v>340</v>
      </c>
      <c r="BP89" s="177" t="s">
        <v>413</v>
      </c>
      <c r="BQ89" s="268">
        <v>67130</v>
      </c>
      <c r="BR89" s="177">
        <v>0</v>
      </c>
      <c r="BS89" s="177">
        <v>0</v>
      </c>
      <c r="BT89" s="268">
        <v>67130</v>
      </c>
      <c r="BU89" s="177">
        <v>0</v>
      </c>
      <c r="BV89" s="177">
        <v>0</v>
      </c>
      <c r="BW89" s="177">
        <v>0</v>
      </c>
      <c r="BX89" s="177">
        <v>0</v>
      </c>
      <c r="BY89" s="268">
        <v>67130</v>
      </c>
      <c r="CC89" s="177" t="s">
        <v>286</v>
      </c>
      <c r="CD89" s="177" t="s">
        <v>343</v>
      </c>
      <c r="CE89" s="177" t="s">
        <v>340</v>
      </c>
      <c r="CF89" s="177" t="s">
        <v>413</v>
      </c>
      <c r="CH89" s="268">
        <v>87430</v>
      </c>
      <c r="CI89" s="177">
        <v>0</v>
      </c>
      <c r="CJ89" s="177">
        <v>0</v>
      </c>
      <c r="CK89" s="268">
        <v>87430</v>
      </c>
      <c r="CL89" s="177">
        <v>0</v>
      </c>
      <c r="CM89" s="177">
        <v>0</v>
      </c>
      <c r="CN89" s="177">
        <v>0</v>
      </c>
      <c r="CO89" s="177">
        <v>0</v>
      </c>
      <c r="CP89" s="268">
        <v>87430</v>
      </c>
    </row>
    <row r="90" spans="1:94" x14ac:dyDescent="0.2">
      <c r="A90" s="175" t="s">
        <v>214</v>
      </c>
      <c r="B90" s="176">
        <v>3500</v>
      </c>
      <c r="C90" s="175">
        <v>0</v>
      </c>
      <c r="D90" s="175">
        <v>0</v>
      </c>
      <c r="E90" s="176">
        <v>3500</v>
      </c>
      <c r="F90" s="175">
        <v>0</v>
      </c>
      <c r="G90" s="175">
        <v>0</v>
      </c>
      <c r="H90" s="175">
        <v>0</v>
      </c>
      <c r="I90" s="175">
        <v>0</v>
      </c>
      <c r="J90" s="176">
        <v>3500</v>
      </c>
      <c r="L90" s="175" t="s">
        <v>214</v>
      </c>
      <c r="M90" s="176">
        <v>5000</v>
      </c>
      <c r="N90" s="175">
        <v>0</v>
      </c>
      <c r="O90" s="175">
        <v>0</v>
      </c>
      <c r="P90" s="176">
        <v>5000</v>
      </c>
      <c r="Q90" s="175">
        <v>0</v>
      </c>
      <c r="R90" s="175">
        <v>0</v>
      </c>
      <c r="S90" s="175">
        <v>0</v>
      </c>
      <c r="T90" s="175">
        <v>0</v>
      </c>
      <c r="U90" s="176">
        <v>5000</v>
      </c>
      <c r="W90" s="175" t="s">
        <v>214</v>
      </c>
      <c r="X90" s="176">
        <v>7000</v>
      </c>
      <c r="Y90" s="175">
        <v>0</v>
      </c>
      <c r="Z90" s="175">
        <v>0</v>
      </c>
      <c r="AA90" s="176">
        <v>7000</v>
      </c>
      <c r="AB90" s="175">
        <v>0</v>
      </c>
      <c r="AC90" s="175">
        <v>0</v>
      </c>
      <c r="AD90" s="175">
        <v>0</v>
      </c>
      <c r="AE90" s="175">
        <v>0</v>
      </c>
      <c r="AF90" s="176">
        <v>7000</v>
      </c>
      <c r="AJ90" s="177" t="s">
        <v>305</v>
      </c>
      <c r="AK90" s="177" t="s">
        <v>278</v>
      </c>
      <c r="AL90" s="268">
        <v>9000</v>
      </c>
      <c r="AM90" s="177">
        <v>0</v>
      </c>
      <c r="AN90" s="177">
        <v>0</v>
      </c>
      <c r="AO90" s="268">
        <v>9000</v>
      </c>
      <c r="AP90" s="268">
        <v>10130.6</v>
      </c>
      <c r="AQ90" s="177">
        <v>0</v>
      </c>
      <c r="AR90" s="177">
        <v>0</v>
      </c>
      <c r="AS90" s="177">
        <v>0</v>
      </c>
      <c r="AT90" s="268">
        <v>19130.599999999999</v>
      </c>
      <c r="AX90" s="177" t="s">
        <v>305</v>
      </c>
      <c r="AY90" s="177" t="s">
        <v>278</v>
      </c>
      <c r="AZ90" s="177">
        <v>0</v>
      </c>
      <c r="BA90" s="177">
        <v>0</v>
      </c>
      <c r="BB90" s="177">
        <v>0</v>
      </c>
      <c r="BC90" s="177">
        <v>0</v>
      </c>
      <c r="BD90" s="268">
        <v>5062.2</v>
      </c>
      <c r="BE90" s="177">
        <v>0</v>
      </c>
      <c r="BF90" s="177">
        <v>0</v>
      </c>
      <c r="BG90" s="177">
        <v>0</v>
      </c>
      <c r="BH90" s="268">
        <v>5062.2</v>
      </c>
      <c r="BM90" s="177" t="s">
        <v>286</v>
      </c>
      <c r="BN90" s="177" t="s">
        <v>305</v>
      </c>
      <c r="BO90" s="177" t="s">
        <v>278</v>
      </c>
      <c r="BP90" s="177" t="s">
        <v>281</v>
      </c>
      <c r="BQ90" s="177">
        <v>0</v>
      </c>
      <c r="BR90" s="177">
        <v>0</v>
      </c>
      <c r="BS90" s="177">
        <v>0</v>
      </c>
      <c r="BT90" s="177">
        <v>0</v>
      </c>
      <c r="BU90" s="268">
        <v>1083.5999999999999</v>
      </c>
      <c r="BV90" s="177">
        <v>0</v>
      </c>
      <c r="BW90" s="177">
        <v>0</v>
      </c>
      <c r="BX90" s="177">
        <v>0</v>
      </c>
      <c r="BY90" s="268">
        <v>1083.5999999999999</v>
      </c>
      <c r="CC90" s="177" t="s">
        <v>286</v>
      </c>
      <c r="CD90" s="177" t="s">
        <v>305</v>
      </c>
      <c r="CE90" s="177" t="s">
        <v>278</v>
      </c>
      <c r="CF90" s="177" t="s">
        <v>281</v>
      </c>
      <c r="CG90" s="177" t="s">
        <v>414</v>
      </c>
      <c r="CH90" s="177">
        <v>0</v>
      </c>
      <c r="CI90" s="177">
        <v>0</v>
      </c>
      <c r="CJ90" s="177">
        <v>0</v>
      </c>
      <c r="CK90" s="177">
        <v>0</v>
      </c>
      <c r="CL90" s="177">
        <v>0</v>
      </c>
      <c r="CM90" s="177">
        <v>0</v>
      </c>
      <c r="CN90" s="177">
        <v>0</v>
      </c>
      <c r="CO90" s="177">
        <v>0</v>
      </c>
      <c r="CP90" s="177">
        <v>0</v>
      </c>
    </row>
    <row r="135" spans="11:11" ht="15.75" x14ac:dyDescent="0.25">
      <c r="K135" s="111"/>
    </row>
    <row r="137" spans="11:11" ht="15.75" x14ac:dyDescent="0.25">
      <c r="K137" s="111"/>
    </row>
    <row r="138" spans="11:11" ht="15.75" x14ac:dyDescent="0.25">
      <c r="K138" s="111"/>
    </row>
    <row r="139" spans="11:11" ht="15.75" x14ac:dyDescent="0.25">
      <c r="K139" s="111"/>
    </row>
    <row r="140" spans="11:11" ht="15.75" x14ac:dyDescent="0.25">
      <c r="K140" s="111"/>
    </row>
    <row r="141" spans="11:11" ht="15.75" x14ac:dyDescent="0.25">
      <c r="K141" s="111"/>
    </row>
    <row r="142" spans="11:11" ht="15.75" x14ac:dyDescent="0.25">
      <c r="K142" s="111"/>
    </row>
    <row r="143" spans="11:11" ht="15.75" x14ac:dyDescent="0.25">
      <c r="K143" s="111"/>
    </row>
    <row r="144" spans="11:11" ht="15.75" x14ac:dyDescent="0.25">
      <c r="K144" s="111"/>
    </row>
    <row r="145" spans="11:11" ht="15.75" x14ac:dyDescent="0.25">
      <c r="K145" s="111"/>
    </row>
    <row r="146" spans="11:11" ht="15.75" x14ac:dyDescent="0.25">
      <c r="K146" s="111"/>
    </row>
    <row r="147" spans="11:11" ht="15.75" x14ac:dyDescent="0.25">
      <c r="K147" s="111"/>
    </row>
    <row r="148" spans="11:11" ht="15.75" x14ac:dyDescent="0.25">
      <c r="K148" s="111"/>
    </row>
  </sheetData>
  <mergeCells count="5">
    <mergeCell ref="B1:E1"/>
    <mergeCell ref="M1:P1"/>
    <mergeCell ref="X1:AA1"/>
    <mergeCell ref="BM1:BP1"/>
    <mergeCell ref="CC1:CF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2"/>
  </sheetPr>
  <dimension ref="A2:BC198"/>
  <sheetViews>
    <sheetView zoomScale="85" workbookViewId="0">
      <pane xSplit="2" ySplit="12" topLeftCell="C13" activePane="bottomRight" state="frozen"/>
      <selection activeCell="D26" sqref="D26:AH26"/>
      <selection pane="topRight" activeCell="D26" sqref="D26:AH26"/>
      <selection pane="bottomLeft" activeCell="D26" sqref="D26:AH26"/>
      <selection pane="bottomRight" activeCell="D26" sqref="D26:AH26"/>
    </sheetView>
  </sheetViews>
  <sheetFormatPr defaultColWidth="11" defaultRowHeight="12.75" x14ac:dyDescent="0.2"/>
  <cols>
    <col min="1" max="1" width="4" style="10" customWidth="1"/>
    <col min="2" max="2" width="41.125" style="10" bestFit="1" customWidth="1"/>
    <col min="3" max="11" width="11" style="10"/>
    <col min="12" max="12" width="12.875" style="10" bestFit="1" customWidth="1"/>
    <col min="13" max="16384" width="11" style="10"/>
  </cols>
  <sheetData>
    <row r="2" spans="1:55" x14ac:dyDescent="0.2">
      <c r="A2" s="3" t="s">
        <v>0</v>
      </c>
      <c r="B2" s="4"/>
      <c r="O2" s="89"/>
    </row>
    <row r="3" spans="1:55" x14ac:dyDescent="0.2">
      <c r="A3" s="5" t="s">
        <v>107</v>
      </c>
      <c r="B3" s="4"/>
    </row>
    <row r="4" spans="1:55" x14ac:dyDescent="0.2">
      <c r="A4" s="3" t="s">
        <v>1</v>
      </c>
      <c r="B4" s="4"/>
    </row>
    <row r="5" spans="1:55" x14ac:dyDescent="0.2">
      <c r="A5" s="6"/>
      <c r="B5" s="4"/>
    </row>
    <row r="6" spans="1:55" ht="10.5" customHeight="1" thickBot="1" x14ac:dyDescent="0.25">
      <c r="A6" s="6"/>
      <c r="B6" s="4"/>
    </row>
    <row r="7" spans="1:55" s="28" customFormat="1" ht="10.5" customHeight="1" thickBot="1" x14ac:dyDescent="0.25">
      <c r="A7" s="7"/>
      <c r="B7" s="2" t="s">
        <v>96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30"/>
      <c r="AW7" s="30"/>
      <c r="AX7" s="30"/>
      <c r="AY7" s="30"/>
      <c r="AZ7" s="30"/>
      <c r="BA7" s="30"/>
      <c r="BB7" s="30"/>
      <c r="BC7" s="30"/>
    </row>
    <row r="8" spans="1:55" ht="10.5" customHeight="1" x14ac:dyDescent="0.2">
      <c r="A8" s="6"/>
      <c r="B8" s="8" t="s">
        <v>97</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3"/>
      <c r="AW8" s="33"/>
      <c r="AX8" s="33"/>
      <c r="AY8" s="33"/>
      <c r="AZ8" s="33"/>
      <c r="BA8" s="33"/>
      <c r="BB8" s="33"/>
      <c r="BC8" s="33"/>
    </row>
    <row r="9" spans="1:55"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55"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0.5" customHeight="1" x14ac:dyDescent="0.2">
      <c r="A11" s="13"/>
      <c r="B11" s="14" t="s">
        <v>2</v>
      </c>
      <c r="C11" s="37">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c r="AW11" s="37">
        <v>2007</v>
      </c>
      <c r="AX11" s="37">
        <v>2008</v>
      </c>
      <c r="AY11" s="37">
        <v>2009</v>
      </c>
      <c r="AZ11" s="37">
        <v>2010</v>
      </c>
      <c r="BA11" s="37">
        <v>2011</v>
      </c>
      <c r="BB11" s="37">
        <v>2012</v>
      </c>
      <c r="BC11" s="37">
        <v>2013</v>
      </c>
    </row>
    <row r="12" spans="1:55"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row>
    <row r="13" spans="1:55" ht="6.75" customHeight="1" x14ac:dyDescent="0.2">
      <c r="A13" s="16"/>
      <c r="B13" s="17"/>
      <c r="AV13" s="39"/>
      <c r="AW13" s="39"/>
      <c r="AX13" s="39"/>
      <c r="AY13" s="39"/>
      <c r="AZ13" s="39"/>
      <c r="BA13" s="39"/>
      <c r="BB13" s="39"/>
      <c r="BC13" s="39"/>
    </row>
    <row r="14" spans="1:55" ht="10.5" customHeight="1" x14ac:dyDescent="0.2">
      <c r="A14" s="18" t="s">
        <v>3</v>
      </c>
      <c r="B14" s="19" t="s">
        <v>4</v>
      </c>
      <c r="C14" s="40">
        <f>+[1]Hoja1!C11</f>
        <v>101.63</v>
      </c>
      <c r="D14" s="40">
        <f>+[2]Hoja1!C11</f>
        <v>94.19</v>
      </c>
      <c r="E14" s="40">
        <f>+[3]Hoja1!C11</f>
        <v>106.26</v>
      </c>
      <c r="F14" s="40">
        <f>+[4]Hoja1!C11</f>
        <v>138.08000000000001</v>
      </c>
      <c r="G14" s="40">
        <f>+[5]Hoja1!C11</f>
        <v>218.1</v>
      </c>
      <c r="H14" s="40">
        <f>+[6]Hoja1!C11</f>
        <v>292.45999999999998</v>
      </c>
      <c r="I14" s="40">
        <f>+[7]Hoja1!C11</f>
        <v>479.33</v>
      </c>
      <c r="J14" s="40">
        <f>+[8]Hoja1!C11</f>
        <v>521.73</v>
      </c>
      <c r="K14" s="40">
        <f>+[9]Hoja1!C11</f>
        <v>598.63</v>
      </c>
      <c r="L14" s="40">
        <f>+[10]Hoja1!C11</f>
        <v>691.2</v>
      </c>
      <c r="M14" s="40">
        <f>+[11]Hoja1!C11</f>
        <v>867.56</v>
      </c>
      <c r="N14" s="40">
        <f>+[12]Hoja1!C11</f>
        <v>1373.59</v>
      </c>
      <c r="O14" s="40">
        <f>+[13]Hoja1!C11</f>
        <v>1996.76</v>
      </c>
      <c r="P14" s="40">
        <f>+[14]Hoja1!C11</f>
        <v>2967.67</v>
      </c>
      <c r="Q14" s="40">
        <f>+[15]Hoja1!C11</f>
        <v>6297.53</v>
      </c>
      <c r="R14" s="40">
        <f>+[16]Hoja1!C11</f>
        <v>44874.6</v>
      </c>
      <c r="S14" s="40">
        <f>+[17]Hoja1!C11</f>
        <v>138.43</v>
      </c>
      <c r="T14" s="40">
        <f>+[18]Hoja1!C11</f>
        <v>363.37</v>
      </c>
      <c r="U14" s="40">
        <f>+[19]Hoja1!C11</f>
        <v>786.17</v>
      </c>
      <c r="V14" s="40">
        <f>+[20]Hoja1!C11</f>
        <v>1742.7</v>
      </c>
      <c r="W14" s="40">
        <f>+[21]Hoja1!C11</f>
        <v>3440.2</v>
      </c>
      <c r="X14" s="40">
        <f>+[22]Hoja1!C11</f>
        <v>9193.2999999999993</v>
      </c>
      <c r="Y14" s="40">
        <f>+[23]Hoja1!C11</f>
        <v>40549</v>
      </c>
      <c r="Z14" s="40">
        <f>+[24]Hoja1!C11</f>
        <v>329159</v>
      </c>
      <c r="AA14" s="40">
        <f>+[25]Hoja1!C11</f>
        <v>4661.3</v>
      </c>
      <c r="AB14" s="40">
        <f>+[26]Hoja1!C11</f>
        <v>8256.2999999999993</v>
      </c>
      <c r="AC14" s="40">
        <f>+[27]Hoja1!C11</f>
        <v>1818.6</v>
      </c>
      <c r="AD14" s="40">
        <f>+[28]Hoja1!C11</f>
        <v>3476.1</v>
      </c>
      <c r="AE14" s="40">
        <f>+[29]Hoja1!C11</f>
        <v>159572.5</v>
      </c>
      <c r="AF14" s="40">
        <f>+[30]Hoja1!C11</f>
        <v>2987.7</v>
      </c>
      <c r="AG14" s="40">
        <f>+[31]Hoja1!C11</f>
        <v>8813.2999999999993</v>
      </c>
      <c r="AH14" s="40">
        <f>+[32]Hoja1!C11</f>
        <v>12293.5</v>
      </c>
      <c r="AI14" s="40">
        <v>18296.900000000001</v>
      </c>
      <c r="AJ14" s="40">
        <v>19741.5</v>
      </c>
      <c r="AK14" s="40">
        <v>19279.7</v>
      </c>
      <c r="AL14" s="40">
        <v>19459.400000000001</v>
      </c>
      <c r="AM14" s="40">
        <v>21810.400000000001</v>
      </c>
      <c r="AN14" s="40">
        <v>22594.6</v>
      </c>
      <c r="AO14" s="40">
        <v>22874.3</v>
      </c>
      <c r="AP14" s="40">
        <v>25073</v>
      </c>
      <c r="AQ14" s="40">
        <v>21411.3</v>
      </c>
      <c r="AR14" s="40">
        <v>28230.400000000001</v>
      </c>
      <c r="AS14" s="40">
        <v>40291.199999999997</v>
      </c>
      <c r="AT14" s="41">
        <v>49688.4</v>
      </c>
      <c r="AU14" s="41">
        <v>59352.5</v>
      </c>
      <c r="AV14" s="42">
        <v>73865.8</v>
      </c>
      <c r="AW14" s="42">
        <v>88029</v>
      </c>
      <c r="AX14" s="42">
        <v>126178.8</v>
      </c>
      <c r="AY14" s="42">
        <v>134748.4</v>
      </c>
      <c r="AZ14" s="42">
        <v>189867</v>
      </c>
      <c r="BA14" s="42">
        <v>225003.6</v>
      </c>
      <c r="BB14" s="42">
        <v>275620.40000000002</v>
      </c>
      <c r="BC14" s="42">
        <v>356752.3</v>
      </c>
    </row>
    <row r="15" spans="1:55" ht="10.5" customHeight="1" x14ac:dyDescent="0.2">
      <c r="A15" s="13"/>
      <c r="B15" s="20" t="s">
        <v>5</v>
      </c>
      <c r="C15" s="40">
        <f>+[1]Hoja1!C12</f>
        <v>94.4</v>
      </c>
      <c r="D15" s="40">
        <f>+[2]Hoja1!C12</f>
        <v>85.62</v>
      </c>
      <c r="E15" s="40">
        <f>+[3]Hoja1!C12</f>
        <v>94.54</v>
      </c>
      <c r="F15" s="40">
        <f>+[4]Hoja1!C12</f>
        <v>125.41</v>
      </c>
      <c r="G15" s="40">
        <f>+[5]Hoja1!C12</f>
        <v>186.89</v>
      </c>
      <c r="H15" s="40">
        <f>+[6]Hoja1!C12</f>
        <v>258.47000000000003</v>
      </c>
      <c r="I15" s="40">
        <f>+[7]Hoja1!C12</f>
        <v>427.64</v>
      </c>
      <c r="J15" s="40">
        <f>+[8]Hoja1!C12</f>
        <v>457.06</v>
      </c>
      <c r="K15" s="40">
        <f>+[9]Hoja1!C12</f>
        <v>500.37</v>
      </c>
      <c r="L15" s="40">
        <f>+[10]Hoja1!C12</f>
        <v>625.66999999999996</v>
      </c>
      <c r="M15" s="40">
        <f>+[11]Hoja1!C12</f>
        <v>747.66</v>
      </c>
      <c r="N15" s="40">
        <f>+[12]Hoja1!C12</f>
        <v>1144.44</v>
      </c>
      <c r="O15" s="40">
        <f>+[13]Hoja1!C12</f>
        <v>1739</v>
      </c>
      <c r="P15" s="40">
        <f>+[14]Hoja1!C12</f>
        <v>2749.14</v>
      </c>
      <c r="Q15" s="40">
        <f>+[15]Hoja1!C12</f>
        <v>5180.2299999999996</v>
      </c>
      <c r="R15" s="40">
        <f>+[16]Hoja1!C12</f>
        <v>38190.800000000003</v>
      </c>
      <c r="S15" s="40">
        <f>+[17]Hoja1!C12</f>
        <v>119.04</v>
      </c>
      <c r="T15" s="40">
        <f>+[18]Hoja1!C12</f>
        <v>278.14</v>
      </c>
      <c r="U15" s="40">
        <f>+[19]Hoja1!C12</f>
        <v>662.56</v>
      </c>
      <c r="V15" s="40">
        <f>+[20]Hoja1!C12</f>
        <v>1538.6</v>
      </c>
      <c r="W15" s="40">
        <f>+[21]Hoja1!C12</f>
        <v>2975.2</v>
      </c>
      <c r="X15" s="40">
        <f>+[22]Hoja1!C12</f>
        <v>8036.6</v>
      </c>
      <c r="Y15" s="40">
        <f>+[23]Hoja1!C12</f>
        <v>37167</v>
      </c>
      <c r="Z15" s="40">
        <f>+[24]Hoja1!C12</f>
        <v>281677</v>
      </c>
      <c r="AA15" s="40">
        <f>+[25]Hoja1!C12</f>
        <v>4302.1000000000004</v>
      </c>
      <c r="AB15" s="40">
        <f>+[26]Hoja1!C12</f>
        <v>7925.6</v>
      </c>
      <c r="AC15" s="40">
        <f>+[27]Hoja1!C12</f>
        <v>1785.7</v>
      </c>
      <c r="AD15" s="40">
        <f>+[28]Hoja1!C12</f>
        <v>3256.7</v>
      </c>
      <c r="AE15" s="40">
        <f>+[29]Hoja1!C12</f>
        <v>157284</v>
      </c>
      <c r="AF15" s="40">
        <f>+[30]Hoja1!C12</f>
        <v>2690</v>
      </c>
      <c r="AG15" s="40">
        <f>+[31]Hoja1!C12</f>
        <v>8015.3</v>
      </c>
      <c r="AH15" s="43">
        <f>+[32]Hoja1!C12</f>
        <v>11369.8</v>
      </c>
      <c r="AI15" s="43">
        <v>15667.5</v>
      </c>
      <c r="AJ15" s="43">
        <v>17139</v>
      </c>
      <c r="AK15" s="43">
        <v>17162.7</v>
      </c>
      <c r="AL15" s="43">
        <v>17438</v>
      </c>
      <c r="AM15" s="43">
        <v>18944.099999999999</v>
      </c>
      <c r="AN15" s="43">
        <v>19716.900000000001</v>
      </c>
      <c r="AO15" s="43">
        <v>18954.3</v>
      </c>
      <c r="AP15" s="43">
        <v>19919.5</v>
      </c>
      <c r="AQ15" s="43">
        <v>18657.400000000001</v>
      </c>
      <c r="AR15" s="43">
        <v>22654</v>
      </c>
      <c r="AS15" s="43">
        <v>35006.199999999997</v>
      </c>
      <c r="AT15" s="44">
        <v>47043.9</v>
      </c>
      <c r="AU15" s="44">
        <v>57221.2</v>
      </c>
      <c r="AV15" s="45">
        <v>69546.8</v>
      </c>
      <c r="AW15" s="45">
        <v>83739</v>
      </c>
      <c r="AX15" s="45">
        <v>117898.4</v>
      </c>
      <c r="AY15" s="45">
        <v>115696.3</v>
      </c>
      <c r="AZ15" s="45">
        <v>162070.9</v>
      </c>
      <c r="BA15" s="45">
        <v>208213</v>
      </c>
      <c r="BB15" s="45">
        <v>254738.2</v>
      </c>
      <c r="BC15" s="45">
        <v>307013.3</v>
      </c>
    </row>
    <row r="16" spans="1:55"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v>77.2</v>
      </c>
      <c r="AJ16" s="43">
        <v>71.5</v>
      </c>
      <c r="AK16" s="43">
        <v>74.3</v>
      </c>
      <c r="AL16" s="43">
        <v>74.400000000000006</v>
      </c>
      <c r="AM16" s="43">
        <v>75.400000000000006</v>
      </c>
      <c r="AN16" s="43">
        <v>80.7</v>
      </c>
      <c r="AO16" s="43">
        <v>84.2</v>
      </c>
      <c r="AP16" s="43">
        <v>83.6</v>
      </c>
      <c r="AQ16" s="43">
        <v>78.8</v>
      </c>
      <c r="AR16" s="43">
        <v>89.8</v>
      </c>
      <c r="AS16" s="43">
        <v>126.5</v>
      </c>
      <c r="AT16" s="44">
        <v>132.6</v>
      </c>
      <c r="AU16" s="44">
        <v>141.9</v>
      </c>
      <c r="AV16" s="45">
        <v>148.1</v>
      </c>
      <c r="AW16" s="45">
        <v>164.5</v>
      </c>
      <c r="AX16" s="45">
        <v>175.1</v>
      </c>
      <c r="AY16" s="45">
        <v>337.5</v>
      </c>
      <c r="AZ16" s="45">
        <v>903.7</v>
      </c>
      <c r="BA16" s="45">
        <v>1156.9000000000001</v>
      </c>
      <c r="BB16" s="45">
        <v>1443.9</v>
      </c>
      <c r="BC16" s="45">
        <v>1871.9</v>
      </c>
    </row>
    <row r="17" spans="1:55" ht="10.5" customHeight="1" x14ac:dyDescent="0.2">
      <c r="A17" s="13"/>
      <c r="B17" s="20" t="s">
        <v>7</v>
      </c>
      <c r="C17" s="43">
        <f>+[1]Hoja1!C13</f>
        <v>7.23</v>
      </c>
      <c r="D17" s="43">
        <f>+[2]Hoja1!C13</f>
        <v>8.57</v>
      </c>
      <c r="E17" s="43">
        <f>+[3]Hoja1!C13</f>
        <v>11.72</v>
      </c>
      <c r="F17" s="43">
        <f>+[4]Hoja1!C13</f>
        <v>12.67</v>
      </c>
      <c r="G17" s="43">
        <f>+[5]Hoja1!C13</f>
        <v>31.21</v>
      </c>
      <c r="H17" s="43">
        <f>+[6]Hoja1!C13</f>
        <v>33.99</v>
      </c>
      <c r="I17" s="43">
        <f>+[7]Hoja1!C13</f>
        <v>51.69</v>
      </c>
      <c r="J17" s="43">
        <f>+[8]Hoja1!C13</f>
        <v>64.67</v>
      </c>
      <c r="K17" s="43">
        <f>+[9]Hoja1!C13</f>
        <v>98.26</v>
      </c>
      <c r="L17" s="43">
        <f>+[10]Hoja1!C13</f>
        <v>65.53</v>
      </c>
      <c r="M17" s="43">
        <f>+[11]Hoja1!C13</f>
        <v>119.9</v>
      </c>
      <c r="N17" s="43">
        <f>+[12]Hoja1!C13</f>
        <v>229.15</v>
      </c>
      <c r="O17" s="43">
        <f>+[13]Hoja1!C13</f>
        <v>257.76</v>
      </c>
      <c r="P17" s="43">
        <f>+[14]Hoja1!C13</f>
        <v>218.53</v>
      </c>
      <c r="Q17" s="43">
        <f>+[15]Hoja1!C13</f>
        <v>1117.3</v>
      </c>
      <c r="R17" s="43">
        <f>+[16]Hoja1!C13</f>
        <v>6683.8</v>
      </c>
      <c r="S17" s="43">
        <f>+[17]Hoja1!C13</f>
        <v>19.39</v>
      </c>
      <c r="T17" s="43">
        <f>+[18]Hoja1!C13</f>
        <v>85.23</v>
      </c>
      <c r="U17" s="43">
        <f>+[19]Hoja1!C13</f>
        <v>123.61</v>
      </c>
      <c r="V17" s="43">
        <f>+[20]Hoja1!C13</f>
        <v>204.1</v>
      </c>
      <c r="W17" s="43">
        <f>+[21]Hoja1!C13</f>
        <v>465</v>
      </c>
      <c r="X17" s="43">
        <f>+[22]Hoja1!C13</f>
        <v>1156.7</v>
      </c>
      <c r="Y17" s="43">
        <f>+[23]Hoja1!C13</f>
        <v>3382</v>
      </c>
      <c r="Z17" s="43">
        <f>+[24]Hoja1!C13</f>
        <v>47482</v>
      </c>
      <c r="AA17" s="43">
        <f>+[25]Hoja1!C13</f>
        <v>359.2</v>
      </c>
      <c r="AB17" s="43">
        <f>+[26]Hoja1!C13</f>
        <v>330.7</v>
      </c>
      <c r="AC17" s="43">
        <f>+[27]Hoja1!C13</f>
        <v>32.9</v>
      </c>
      <c r="AD17" s="43">
        <f>+[28]Hoja1!C13</f>
        <v>219.4</v>
      </c>
      <c r="AE17" s="43">
        <f>+[29]Hoja1!C13</f>
        <v>2288.5</v>
      </c>
      <c r="AF17" s="43">
        <f>+[30]Hoja1!C13</f>
        <v>297.7</v>
      </c>
      <c r="AG17" s="43">
        <f>+[31]Hoja1!C13</f>
        <v>798</v>
      </c>
      <c r="AH17" s="43">
        <f>+[32]Hoja1!C13</f>
        <v>923.7</v>
      </c>
      <c r="AI17" s="43">
        <v>1932</v>
      </c>
      <c r="AJ17" s="43">
        <v>1581.3</v>
      </c>
      <c r="AK17" s="43">
        <v>1004.5</v>
      </c>
      <c r="AL17" s="43">
        <v>856.1</v>
      </c>
      <c r="AM17" s="43">
        <v>1296.4000000000001</v>
      </c>
      <c r="AN17" s="43">
        <v>1602.3</v>
      </c>
      <c r="AO17" s="43">
        <v>2600.8000000000002</v>
      </c>
      <c r="AP17" s="43">
        <v>2795.2</v>
      </c>
      <c r="AQ17" s="43">
        <v>1586</v>
      </c>
      <c r="AR17" s="43">
        <v>3277.6</v>
      </c>
      <c r="AS17" s="43">
        <v>844</v>
      </c>
      <c r="AT17" s="44">
        <v>917.6</v>
      </c>
      <c r="AU17" s="44">
        <v>1207.7</v>
      </c>
      <c r="AV17" s="45">
        <v>1594.2</v>
      </c>
      <c r="AW17" s="45">
        <v>1809.2</v>
      </c>
      <c r="AX17" s="45">
        <v>2137</v>
      </c>
      <c r="AY17" s="45">
        <v>2405.5</v>
      </c>
      <c r="AZ17" s="45">
        <v>2991.2</v>
      </c>
      <c r="BA17" s="45">
        <v>3900.6</v>
      </c>
      <c r="BB17" s="45">
        <v>5062.3999999999996</v>
      </c>
      <c r="BC17" s="45">
        <v>7579.6</v>
      </c>
    </row>
    <row r="18" spans="1:55"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v>75.599999999999994</v>
      </c>
      <c r="AJ18" s="43">
        <v>51.9</v>
      </c>
      <c r="AK18" s="43">
        <v>57.5</v>
      </c>
      <c r="AL18" s="43">
        <v>43.2</v>
      </c>
      <c r="AM18" s="43">
        <v>66</v>
      </c>
      <c r="AN18" s="43">
        <v>88.4</v>
      </c>
      <c r="AO18" s="43">
        <v>89.2</v>
      </c>
      <c r="AP18" s="43">
        <v>86.5</v>
      </c>
      <c r="AQ18" s="43">
        <v>80</v>
      </c>
      <c r="AR18" s="43">
        <v>74.3</v>
      </c>
      <c r="AS18" s="43">
        <v>203.5</v>
      </c>
      <c r="AT18" s="44">
        <v>270.10000000000002</v>
      </c>
      <c r="AU18" s="44">
        <v>339.1</v>
      </c>
      <c r="AV18" s="45">
        <v>407.5</v>
      </c>
      <c r="AW18" s="45">
        <v>539.70000000000005</v>
      </c>
      <c r="AX18" s="45">
        <v>664.8</v>
      </c>
      <c r="AY18" s="45">
        <v>814.6</v>
      </c>
      <c r="AZ18" s="45">
        <v>1049.7</v>
      </c>
      <c r="BA18" s="45">
        <v>1102.0999999999999</v>
      </c>
      <c r="BB18" s="45">
        <v>1278.2</v>
      </c>
      <c r="BC18" s="45">
        <v>1711</v>
      </c>
    </row>
    <row r="19" spans="1:55"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v>0</v>
      </c>
      <c r="AJ19" s="43">
        <v>0</v>
      </c>
      <c r="AK19" s="43">
        <v>0</v>
      </c>
      <c r="AL19" s="43">
        <v>0</v>
      </c>
      <c r="AM19" s="43">
        <v>0</v>
      </c>
      <c r="AN19" s="43">
        <v>0</v>
      </c>
      <c r="AO19" s="43">
        <v>0</v>
      </c>
      <c r="AP19" s="43">
        <v>0</v>
      </c>
      <c r="AQ19" s="43">
        <v>0</v>
      </c>
      <c r="AR19" s="43">
        <v>0</v>
      </c>
      <c r="AS19" s="43">
        <v>0</v>
      </c>
      <c r="AT19" s="44">
        <v>0</v>
      </c>
      <c r="AU19" s="44">
        <v>0</v>
      </c>
      <c r="AV19" s="45">
        <v>0</v>
      </c>
      <c r="AW19" s="45">
        <v>0</v>
      </c>
      <c r="AX19" s="45">
        <v>0</v>
      </c>
      <c r="AY19" s="45">
        <v>0</v>
      </c>
      <c r="AZ19" s="45">
        <v>0</v>
      </c>
      <c r="BA19" s="45">
        <v>0</v>
      </c>
      <c r="BB19" s="45">
        <v>0</v>
      </c>
      <c r="BC19" s="45">
        <v>0</v>
      </c>
    </row>
    <row r="20" spans="1:55"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v>544.5</v>
      </c>
      <c r="AJ20" s="43">
        <v>896.9</v>
      </c>
      <c r="AK20" s="43">
        <v>967.1</v>
      </c>
      <c r="AL20" s="43">
        <v>1022.1</v>
      </c>
      <c r="AM20" s="43">
        <v>1331.7</v>
      </c>
      <c r="AN20" s="43">
        <v>985.2</v>
      </c>
      <c r="AO20" s="43">
        <v>979.6</v>
      </c>
      <c r="AP20" s="43">
        <v>983.9</v>
      </c>
      <c r="AQ20" s="43">
        <v>726.7</v>
      </c>
      <c r="AR20" s="43">
        <v>2019.3</v>
      </c>
      <c r="AS20" s="43">
        <v>4045.3</v>
      </c>
      <c r="AT20" s="44">
        <v>1272</v>
      </c>
      <c r="AU20" s="44">
        <v>397.9</v>
      </c>
      <c r="AV20" s="45">
        <v>1979.3</v>
      </c>
      <c r="AW20" s="45">
        <v>1748.5</v>
      </c>
      <c r="AX20" s="45">
        <v>5201.7</v>
      </c>
      <c r="AY20" s="45">
        <v>5782</v>
      </c>
      <c r="AZ20" s="45">
        <v>21936.6</v>
      </c>
      <c r="BA20" s="45">
        <v>10491.2</v>
      </c>
      <c r="BB20" s="45">
        <v>12919.1</v>
      </c>
      <c r="BC20" s="45">
        <v>38283.4</v>
      </c>
    </row>
    <row r="21" spans="1:55"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v>9.9999999999999645E-2</v>
      </c>
      <c r="AJ21" s="43">
        <v>0.89999999999999858</v>
      </c>
      <c r="AK21" s="43">
        <v>13.6</v>
      </c>
      <c r="AL21" s="43">
        <v>25.6</v>
      </c>
      <c r="AM21" s="43">
        <v>96.8</v>
      </c>
      <c r="AN21" s="43">
        <v>121.1</v>
      </c>
      <c r="AO21" s="43">
        <v>166.2</v>
      </c>
      <c r="AP21" s="43">
        <v>1204.3</v>
      </c>
      <c r="AQ21" s="43">
        <v>282.39999999999998</v>
      </c>
      <c r="AR21" s="43">
        <v>115.4</v>
      </c>
      <c r="AS21" s="43">
        <v>65.7</v>
      </c>
      <c r="AT21" s="44">
        <v>52.2</v>
      </c>
      <c r="AU21" s="44">
        <v>44.7</v>
      </c>
      <c r="AV21" s="45">
        <v>189.9</v>
      </c>
      <c r="AW21" s="45">
        <v>28.1</v>
      </c>
      <c r="AX21" s="45">
        <v>101.8</v>
      </c>
      <c r="AY21" s="45">
        <v>9712.5</v>
      </c>
      <c r="AZ21" s="45">
        <v>914.9</v>
      </c>
      <c r="BA21" s="45">
        <v>139.80000000000001</v>
      </c>
      <c r="BB21" s="45">
        <v>178.6</v>
      </c>
      <c r="BC21" s="45">
        <v>293.10000000000002</v>
      </c>
    </row>
    <row r="22" spans="1:55" ht="10.5" customHeight="1" x14ac:dyDescent="0.2">
      <c r="A22" s="13"/>
      <c r="B22" s="20" t="s">
        <v>12</v>
      </c>
      <c r="C22" s="43">
        <f>+[1]Hoja1!C39</f>
        <v>0</v>
      </c>
      <c r="D22" s="43">
        <f>+[2]Hoja1!C39</f>
        <v>0</v>
      </c>
      <c r="E22" s="43">
        <f>+[3]Hoja1!C39</f>
        <v>0</v>
      </c>
      <c r="F22" s="43">
        <f>+[4]Hoja1!C39</f>
        <v>0</v>
      </c>
      <c r="G22" s="43">
        <f>+[5]Hoja1!C39</f>
        <v>0</v>
      </c>
      <c r="H22" s="43">
        <f>+[6]Hoja1!C39</f>
        <v>0</v>
      </c>
      <c r="I22" s="43">
        <f>+[7]Hoja1!C39</f>
        <v>0</v>
      </c>
      <c r="J22" s="43">
        <f>+[8]Hoja1!C39</f>
        <v>0</v>
      </c>
      <c r="K22" s="43">
        <f>+[9]Hoja1!C39</f>
        <v>0</v>
      </c>
      <c r="L22" s="43">
        <f>+[10]Hoja1!C39</f>
        <v>0</v>
      </c>
      <c r="M22" s="43">
        <f>+[11]Hoja1!C39</f>
        <v>0</v>
      </c>
      <c r="N22" s="43">
        <f>+[12]Hoja1!C39</f>
        <v>0</v>
      </c>
      <c r="O22" s="43">
        <f>+[13]Hoja1!C39</f>
        <v>0</v>
      </c>
      <c r="P22" s="43">
        <f>+[14]Hoja1!C39</f>
        <v>0</v>
      </c>
      <c r="Q22" s="43">
        <f>+[15]Hoja1!C39</f>
        <v>0</v>
      </c>
      <c r="R22" s="43">
        <f>+[16]Hoja1!C39</f>
        <v>0</v>
      </c>
      <c r="S22" s="43">
        <f>+[17]Hoja1!C39</f>
        <v>0</v>
      </c>
      <c r="T22" s="43">
        <f>+[18]Hoja1!C39</f>
        <v>0</v>
      </c>
      <c r="U22" s="43">
        <f>+[19]Hoja1!C39</f>
        <v>0</v>
      </c>
      <c r="V22" s="43">
        <f>+[20]Hoja1!C39</f>
        <v>0</v>
      </c>
      <c r="W22" s="43">
        <f>+[21]Hoja1!C39</f>
        <v>0</v>
      </c>
      <c r="X22" s="43">
        <f>+[22]Hoja1!C39</f>
        <v>0</v>
      </c>
      <c r="Y22" s="43">
        <f>+[23]Hoja1!C39</f>
        <v>0</v>
      </c>
      <c r="Z22" s="43">
        <f>+[24]Hoja1!C39</f>
        <v>0</v>
      </c>
      <c r="AA22" s="43">
        <f>+[25]Hoja1!C39</f>
        <v>261</v>
      </c>
      <c r="AB22" s="43">
        <f>+[26]Hoja1!C39</f>
        <v>430.5</v>
      </c>
      <c r="AC22" s="43">
        <f>+[27]Hoja1!C39</f>
        <v>19.5</v>
      </c>
      <c r="AD22" s="43">
        <f>+[28]Hoja1!C39</f>
        <v>605.4</v>
      </c>
      <c r="AE22" s="43">
        <f>+[29]Hoja1!C39</f>
        <v>1686.4</v>
      </c>
      <c r="AF22" s="43">
        <f>+[30]Hoja1!C39</f>
        <v>2.7</v>
      </c>
      <c r="AG22" s="43">
        <f>+[31]Hoja1!C39</f>
        <v>10.1</v>
      </c>
      <c r="AH22" s="43">
        <f>+[32]Hoja1!C39</f>
        <v>11.7</v>
      </c>
      <c r="AI22" s="43">
        <v>0</v>
      </c>
      <c r="AJ22" s="43">
        <v>0</v>
      </c>
      <c r="AK22" s="43">
        <v>0</v>
      </c>
      <c r="AL22" s="43">
        <v>0</v>
      </c>
      <c r="AM22" s="43">
        <v>0</v>
      </c>
      <c r="AN22" s="43">
        <v>0</v>
      </c>
      <c r="AO22" s="43">
        <v>0</v>
      </c>
      <c r="AP22" s="43">
        <v>0</v>
      </c>
      <c r="AQ22" s="43">
        <v>0</v>
      </c>
      <c r="AR22" s="43">
        <v>0</v>
      </c>
      <c r="AS22" s="43">
        <v>0</v>
      </c>
      <c r="AT22" s="44">
        <v>0</v>
      </c>
      <c r="AU22" s="44">
        <v>0</v>
      </c>
      <c r="AV22" s="45">
        <v>0</v>
      </c>
      <c r="AW22" s="45">
        <v>0</v>
      </c>
      <c r="AX22" s="45">
        <v>0</v>
      </c>
      <c r="AY22" s="45">
        <v>0</v>
      </c>
      <c r="AZ22" s="45">
        <v>0</v>
      </c>
      <c r="BA22" s="45">
        <v>0</v>
      </c>
      <c r="BB22" s="45">
        <v>0</v>
      </c>
      <c r="BC22" s="45">
        <v>0</v>
      </c>
    </row>
    <row r="23" spans="1:55"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v>0</v>
      </c>
      <c r="AJ23" s="43">
        <v>0</v>
      </c>
      <c r="AK23" s="43">
        <v>0</v>
      </c>
      <c r="AL23" s="43">
        <v>0</v>
      </c>
      <c r="AM23" s="43">
        <v>0</v>
      </c>
      <c r="AN23" s="43">
        <v>0</v>
      </c>
      <c r="AO23" s="43">
        <v>0</v>
      </c>
      <c r="AP23" s="43">
        <v>0</v>
      </c>
      <c r="AQ23" s="43">
        <v>0</v>
      </c>
      <c r="AR23" s="43">
        <v>0</v>
      </c>
      <c r="AS23" s="43">
        <v>0</v>
      </c>
      <c r="AT23" s="44">
        <v>0</v>
      </c>
      <c r="AU23" s="44">
        <v>0</v>
      </c>
      <c r="AV23" s="45">
        <v>0</v>
      </c>
      <c r="AW23" s="45">
        <v>0</v>
      </c>
      <c r="AX23" s="45">
        <v>0</v>
      </c>
      <c r="AY23" s="45">
        <v>0</v>
      </c>
      <c r="AZ23" s="45">
        <v>0</v>
      </c>
      <c r="BA23" s="45">
        <v>0</v>
      </c>
      <c r="BB23" s="45">
        <v>0</v>
      </c>
      <c r="BC23" s="45">
        <v>0</v>
      </c>
    </row>
    <row r="24" spans="1:55"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5"/>
      <c r="AW24" s="45"/>
      <c r="AX24" s="45"/>
      <c r="AY24" s="45"/>
      <c r="AZ24" s="45"/>
      <c r="BA24" s="45"/>
      <c r="BB24" s="45"/>
      <c r="BC24" s="45"/>
    </row>
    <row r="25" spans="1:55" ht="10.5" customHeight="1" x14ac:dyDescent="0.2">
      <c r="A25" s="18" t="s">
        <v>14</v>
      </c>
      <c r="B25" s="19" t="s">
        <v>15</v>
      </c>
      <c r="C25" s="40">
        <f>+[1]Hoja1!C15</f>
        <v>67.900000000000006</v>
      </c>
      <c r="D25" s="40">
        <f>+[2]Hoja1!C15</f>
        <v>89.27</v>
      </c>
      <c r="E25" s="40">
        <f>+[3]Hoja1!C15</f>
        <v>113.29</v>
      </c>
      <c r="F25" s="40">
        <f>+[4]Hoja1!C15</f>
        <v>156.76</v>
      </c>
      <c r="G25" s="40">
        <f>+[5]Hoja1!C15</f>
        <v>193.06</v>
      </c>
      <c r="H25" s="40">
        <f>+[6]Hoja1!C15</f>
        <v>275.85000000000002</v>
      </c>
      <c r="I25" s="40">
        <f>+[7]Hoja1!C15</f>
        <v>348.16</v>
      </c>
      <c r="J25" s="40">
        <f>+[8]Hoja1!C15</f>
        <v>371.18</v>
      </c>
      <c r="K25" s="40">
        <f>+[9]Hoja1!C15</f>
        <v>420.37</v>
      </c>
      <c r="L25" s="40">
        <f>+[10]Hoja1!C15</f>
        <v>477.77</v>
      </c>
      <c r="M25" s="40">
        <f>+[11]Hoja1!C15</f>
        <v>670.81</v>
      </c>
      <c r="N25" s="40">
        <f>+[12]Hoja1!C15</f>
        <v>1035.1600000000001</v>
      </c>
      <c r="O25" s="40">
        <f>+[13]Hoja1!C15</f>
        <v>2159.31</v>
      </c>
      <c r="P25" s="40">
        <f>+[14]Hoja1!C15</f>
        <v>3052.25</v>
      </c>
      <c r="Q25" s="40">
        <f>+[15]Hoja1!C15</f>
        <v>9072.33</v>
      </c>
      <c r="R25" s="40">
        <f>+[16]Hoja1!C15</f>
        <v>48303.1</v>
      </c>
      <c r="S25" s="40">
        <f>+[17]Hoja1!C15</f>
        <v>116.3</v>
      </c>
      <c r="T25" s="40">
        <f>+[18]Hoja1!C15</f>
        <v>373.89</v>
      </c>
      <c r="U25" s="40">
        <f>+[19]Hoja1!C15</f>
        <v>943.93</v>
      </c>
      <c r="V25" s="40">
        <f>+[20]Hoja1!C15</f>
        <v>1999.6</v>
      </c>
      <c r="W25" s="40">
        <f>+[21]Hoja1!C15</f>
        <v>4829.7</v>
      </c>
      <c r="X25" s="40">
        <f>+[22]Hoja1!C15</f>
        <v>14201.5</v>
      </c>
      <c r="Y25" s="40">
        <f>+[23]Hoja1!C15</f>
        <v>56429</v>
      </c>
      <c r="Z25" s="40">
        <f>+[24]Hoja1!C15</f>
        <v>375554</v>
      </c>
      <c r="AA25" s="40">
        <f>+[25]Hoja1!C15</f>
        <v>2684.7</v>
      </c>
      <c r="AB25" s="40">
        <f>+[26]Hoja1!C15</f>
        <v>4801.3999999999996</v>
      </c>
      <c r="AC25" s="40">
        <f>+[27]Hoja1!C15</f>
        <v>1130.2</v>
      </c>
      <c r="AD25" s="40">
        <f>+[28]Hoja1!C15</f>
        <v>4701.6000000000004</v>
      </c>
      <c r="AE25" s="40">
        <f>+[29]Hoja1!C15</f>
        <v>131939.4</v>
      </c>
      <c r="AF25" s="40">
        <f>+[30]Hoja1!C15</f>
        <v>2569</v>
      </c>
      <c r="AG25" s="40">
        <f>+[31]Hoja1!C15</f>
        <v>7534.3</v>
      </c>
      <c r="AH25" s="40">
        <f>+[32]Hoja1!C15</f>
        <v>10833.7</v>
      </c>
      <c r="AI25" s="40">
        <v>10462.4</v>
      </c>
      <c r="AJ25" s="40">
        <v>12450.1</v>
      </c>
      <c r="AK25" s="40">
        <v>13455.4</v>
      </c>
      <c r="AL25" s="40">
        <v>14065.2</v>
      </c>
      <c r="AM25" s="40">
        <v>15641.1</v>
      </c>
      <c r="AN25" s="40">
        <v>17120.3</v>
      </c>
      <c r="AO25" s="40">
        <v>19225.3</v>
      </c>
      <c r="AP25" s="40">
        <v>20566.2</v>
      </c>
      <c r="AQ25" s="40">
        <v>21579.3</v>
      </c>
      <c r="AR25" s="40">
        <v>19080.400000000001</v>
      </c>
      <c r="AS25" s="40">
        <v>23690</v>
      </c>
      <c r="AT25" s="41">
        <v>24920.9</v>
      </c>
      <c r="AU25" s="41">
        <v>37756</v>
      </c>
      <c r="AV25" s="42">
        <v>40551.9</v>
      </c>
      <c r="AW25" s="42">
        <v>54961.3</v>
      </c>
      <c r="AX25" s="42">
        <v>77647.7</v>
      </c>
      <c r="AY25" s="42">
        <v>97274</v>
      </c>
      <c r="AZ25" s="42">
        <v>121153.1</v>
      </c>
      <c r="BA25" s="42">
        <v>179686.2</v>
      </c>
      <c r="BB25" s="42">
        <v>215187.20000000001</v>
      </c>
      <c r="BC25" s="42">
        <v>271159</v>
      </c>
    </row>
    <row r="26" spans="1:55" ht="10.5" customHeight="1" x14ac:dyDescent="0.2">
      <c r="A26" s="13"/>
      <c r="B26" s="20" t="s">
        <v>16</v>
      </c>
      <c r="C26" s="43">
        <f>+C27+C28+C29</f>
        <v>55.209999999999994</v>
      </c>
      <c r="D26" s="43">
        <f t="shared" ref="D26:AH26" si="0">+D27+D28+D29</f>
        <v>72.88</v>
      </c>
      <c r="E26" s="43">
        <f t="shared" si="0"/>
        <v>91.89</v>
      </c>
      <c r="F26" s="43">
        <f t="shared" si="0"/>
        <v>125.61</v>
      </c>
      <c r="G26" s="43">
        <f t="shared" si="0"/>
        <v>146.74</v>
      </c>
      <c r="H26" s="43">
        <f t="shared" si="0"/>
        <v>203.93</v>
      </c>
      <c r="I26" s="43">
        <f t="shared" si="0"/>
        <v>265.62</v>
      </c>
      <c r="J26" s="43">
        <f t="shared" si="0"/>
        <v>283.34999999999997</v>
      </c>
      <c r="K26" s="43">
        <f t="shared" si="0"/>
        <v>334.7</v>
      </c>
      <c r="L26" s="43">
        <f t="shared" si="0"/>
        <v>378.21000000000004</v>
      </c>
      <c r="M26" s="43">
        <f t="shared" si="0"/>
        <v>499.89</v>
      </c>
      <c r="N26" s="43">
        <f t="shared" si="0"/>
        <v>785.82</v>
      </c>
      <c r="O26" s="43">
        <f t="shared" si="0"/>
        <v>1657.4099999999999</v>
      </c>
      <c r="P26" s="43">
        <f t="shared" si="0"/>
        <v>2180.4700000000003</v>
      </c>
      <c r="Q26" s="43">
        <f t="shared" si="0"/>
        <v>6522.2199999999993</v>
      </c>
      <c r="R26" s="43">
        <f t="shared" si="0"/>
        <v>30417.599999999999</v>
      </c>
      <c r="S26" s="43">
        <f t="shared" si="0"/>
        <v>75.239999999999995</v>
      </c>
      <c r="T26" s="43">
        <f t="shared" si="0"/>
        <v>225.2</v>
      </c>
      <c r="U26" s="43">
        <f t="shared" si="0"/>
        <v>542.25</v>
      </c>
      <c r="V26" s="43">
        <f t="shared" si="0"/>
        <v>1212.2</v>
      </c>
      <c r="W26" s="43">
        <f t="shared" si="0"/>
        <v>2359.1</v>
      </c>
      <c r="X26" s="43">
        <f t="shared" si="0"/>
        <v>5650</v>
      </c>
      <c r="Y26" s="43">
        <f t="shared" si="0"/>
        <v>29860</v>
      </c>
      <c r="Z26" s="43">
        <f t="shared" si="0"/>
        <v>185131</v>
      </c>
      <c r="AA26" s="43">
        <f t="shared" si="0"/>
        <v>1301.0999999999999</v>
      </c>
      <c r="AB26" s="43">
        <f t="shared" si="0"/>
        <v>2498.3000000000002</v>
      </c>
      <c r="AC26" s="43">
        <f t="shared" si="0"/>
        <v>627.59999999999991</v>
      </c>
      <c r="AD26" s="43">
        <f t="shared" si="0"/>
        <v>2875.3</v>
      </c>
      <c r="AE26" s="43">
        <f t="shared" si="0"/>
        <v>77740.100000000006</v>
      </c>
      <c r="AF26" s="43">
        <f t="shared" si="0"/>
        <v>1600.9</v>
      </c>
      <c r="AG26" s="43">
        <f t="shared" si="0"/>
        <v>4306.3999999999996</v>
      </c>
      <c r="AH26" s="43">
        <f t="shared" si="0"/>
        <v>5068.8</v>
      </c>
      <c r="AI26" s="43">
        <v>5634</v>
      </c>
      <c r="AJ26" s="43">
        <v>6561.3</v>
      </c>
      <c r="AK26" s="43">
        <v>6543.3</v>
      </c>
      <c r="AL26" s="43">
        <v>6568.6</v>
      </c>
      <c r="AM26" s="43">
        <v>6737.9</v>
      </c>
      <c r="AN26" s="43">
        <v>6857.4</v>
      </c>
      <c r="AO26" s="43">
        <v>7064.1</v>
      </c>
      <c r="AP26" s="43">
        <v>6996.2</v>
      </c>
      <c r="AQ26" s="43">
        <v>6557.4</v>
      </c>
      <c r="AR26" s="43">
        <v>7015.6</v>
      </c>
      <c r="AS26" s="43">
        <v>8382.9</v>
      </c>
      <c r="AT26" s="44">
        <v>9518.5</v>
      </c>
      <c r="AU26" s="44">
        <v>11495.5</v>
      </c>
      <c r="AV26" s="45">
        <v>13178.1</v>
      </c>
      <c r="AW26" s="45">
        <v>16723.8</v>
      </c>
      <c r="AX26" s="45">
        <v>21402.400000000001</v>
      </c>
      <c r="AY26" s="45">
        <v>29347.599999999999</v>
      </c>
      <c r="AZ26" s="45">
        <v>39806</v>
      </c>
      <c r="BA26" s="45">
        <v>51068.3</v>
      </c>
      <c r="BB26" s="45">
        <v>64333.7</v>
      </c>
      <c r="BC26" s="45">
        <v>90429.1</v>
      </c>
    </row>
    <row r="27" spans="1:55" ht="10.5" customHeight="1" x14ac:dyDescent="0.2">
      <c r="A27" s="13"/>
      <c r="B27" s="20" t="s">
        <v>17</v>
      </c>
      <c r="C27" s="43">
        <f>+[1]Hoja1!C16</f>
        <v>42.23</v>
      </c>
      <c r="D27" s="43">
        <f>+[2]Hoja1!C16</f>
        <v>57.03</v>
      </c>
      <c r="E27" s="43">
        <f>+[3]Hoja1!C16</f>
        <v>61.74</v>
      </c>
      <c r="F27" s="43">
        <f>+[4]Hoja1!C16</f>
        <v>102.64</v>
      </c>
      <c r="G27" s="43">
        <f>+[5]Hoja1!C16</f>
        <v>122.39</v>
      </c>
      <c r="H27" s="43">
        <f>+[6]Hoja1!C16</f>
        <v>165.15</v>
      </c>
      <c r="I27" s="43">
        <f>+[7]Hoja1!C16</f>
        <v>209.59</v>
      </c>
      <c r="J27" s="43">
        <f>+[8]Hoja1!C16</f>
        <v>228.2</v>
      </c>
      <c r="K27" s="43">
        <f>+[9]Hoja1!C16</f>
        <v>269.49</v>
      </c>
      <c r="L27" s="43">
        <f>+[10]Hoja1!C16</f>
        <v>306.24</v>
      </c>
      <c r="M27" s="43">
        <f>+[11]Hoja1!C16</f>
        <v>404.89</v>
      </c>
      <c r="N27" s="43">
        <f>+[12]Hoja1!C16</f>
        <v>614.99</v>
      </c>
      <c r="O27" s="43">
        <f>+[13]Hoja1!C16</f>
        <v>1352.12</v>
      </c>
      <c r="P27" s="43">
        <f>+[14]Hoja1!C16</f>
        <v>1787.96</v>
      </c>
      <c r="Q27" s="43">
        <f>+[15]Hoja1!C16</f>
        <v>5239.6099999999997</v>
      </c>
      <c r="R27" s="43">
        <f>+[16]Hoja1!C16</f>
        <v>19681</v>
      </c>
      <c r="S27" s="43">
        <f>+[17]Hoja1!C16</f>
        <v>52.18</v>
      </c>
      <c r="T27" s="43">
        <f>+[18]Hoja1!C16</f>
        <v>159.94999999999999</v>
      </c>
      <c r="U27" s="43">
        <f>+[19]Hoja1!C16</f>
        <v>382.6</v>
      </c>
      <c r="V27" s="43">
        <f>+[20]Hoja1!C16</f>
        <v>924.4</v>
      </c>
      <c r="W27" s="43">
        <f>+[21]Hoja1!C16</f>
        <v>1799.2</v>
      </c>
      <c r="X27" s="43">
        <f>+[22]Hoja1!C16</f>
        <v>3662.5</v>
      </c>
      <c r="Y27" s="43">
        <f>+[23]Hoja1!C16</f>
        <v>20073</v>
      </c>
      <c r="Z27" s="43">
        <f>+[24]Hoja1!C16</f>
        <v>147391</v>
      </c>
      <c r="AA27" s="43">
        <f>+[25]Hoja1!C16</f>
        <v>930.1</v>
      </c>
      <c r="AB27" s="43">
        <f>+[26]Hoja1!C16</f>
        <v>1747.8</v>
      </c>
      <c r="AC27" s="43">
        <f>+[27]Hoja1!C16</f>
        <v>463.9</v>
      </c>
      <c r="AD27" s="43">
        <f>+[28]Hoja1!C16</f>
        <v>2079.3000000000002</v>
      </c>
      <c r="AE27" s="43">
        <f>+[29]Hoja1!C16</f>
        <v>57299</v>
      </c>
      <c r="AF27" s="43">
        <f>+[30]Hoja1!C16</f>
        <v>1269.8</v>
      </c>
      <c r="AG27" s="43">
        <f>+[31]Hoja1!C16</f>
        <v>3447.6</v>
      </c>
      <c r="AH27" s="43">
        <f>+[32]Hoja1!C16</f>
        <v>4087.2</v>
      </c>
      <c r="AI27" s="43">
        <v>4157.2</v>
      </c>
      <c r="AJ27" s="43">
        <v>4828.7</v>
      </c>
      <c r="AK27" s="43">
        <v>5044.3</v>
      </c>
      <c r="AL27" s="43">
        <v>5092.8</v>
      </c>
      <c r="AM27" s="43">
        <v>4975.1000000000004</v>
      </c>
      <c r="AN27" s="43">
        <v>5057.1000000000004</v>
      </c>
      <c r="AO27" s="43">
        <v>5292.6</v>
      </c>
      <c r="AP27" s="43">
        <v>5449.6</v>
      </c>
      <c r="AQ27" s="43">
        <v>4994</v>
      </c>
      <c r="AR27" s="43">
        <v>5202.3</v>
      </c>
      <c r="AS27" s="43">
        <v>6379.2</v>
      </c>
      <c r="AT27" s="44">
        <v>6622.1</v>
      </c>
      <c r="AU27" s="44">
        <v>7899</v>
      </c>
      <c r="AV27" s="45">
        <v>9585.1</v>
      </c>
      <c r="AW27" s="45">
        <v>12107.6</v>
      </c>
      <c r="AX27" s="45">
        <v>15505</v>
      </c>
      <c r="AY27" s="45">
        <v>21032.6</v>
      </c>
      <c r="AZ27" s="45">
        <v>28755</v>
      </c>
      <c r="BA27" s="45">
        <v>37001.599999999999</v>
      </c>
      <c r="BB27" s="45">
        <v>48119.3</v>
      </c>
      <c r="BC27" s="45">
        <v>62483.5</v>
      </c>
    </row>
    <row r="28" spans="1:55" ht="10.5" customHeight="1" x14ac:dyDescent="0.2">
      <c r="A28" s="13"/>
      <c r="B28" s="20" t="s">
        <v>18</v>
      </c>
      <c r="C28" s="43">
        <f>+[1]Hoja1!C17</f>
        <v>12.98</v>
      </c>
      <c r="D28" s="43">
        <f>+[2]Hoja1!C17</f>
        <v>15.85</v>
      </c>
      <c r="E28" s="43">
        <f>+[3]Hoja1!C17</f>
        <v>30.15</v>
      </c>
      <c r="F28" s="43">
        <f>+[4]Hoja1!C17</f>
        <v>22.97</v>
      </c>
      <c r="G28" s="43">
        <f>+[5]Hoja1!C17</f>
        <v>24.35</v>
      </c>
      <c r="H28" s="43">
        <f>+[6]Hoja1!C17</f>
        <v>38.78</v>
      </c>
      <c r="I28" s="43">
        <f>+[7]Hoja1!C17</f>
        <v>56.03</v>
      </c>
      <c r="J28" s="43">
        <f>+[8]Hoja1!C17</f>
        <v>55.15</v>
      </c>
      <c r="K28" s="43">
        <f>+[9]Hoja1!C17</f>
        <v>65.209999999999994</v>
      </c>
      <c r="L28" s="43">
        <f>+[10]Hoja1!C17</f>
        <v>71.97</v>
      </c>
      <c r="M28" s="43">
        <f>+[11]Hoja1!C17</f>
        <v>95</v>
      </c>
      <c r="N28" s="43">
        <f>+[12]Hoja1!C17</f>
        <v>170.83</v>
      </c>
      <c r="O28" s="43">
        <f>+[13]Hoja1!C17</f>
        <v>305.29000000000002</v>
      </c>
      <c r="P28" s="43">
        <f>+[14]Hoja1!C17</f>
        <v>392.51</v>
      </c>
      <c r="Q28" s="43">
        <f>+[15]Hoja1!C17</f>
        <v>1282.6099999999999</v>
      </c>
      <c r="R28" s="43">
        <f>+[16]Hoja1!C17</f>
        <v>10736.6</v>
      </c>
      <c r="S28" s="43">
        <f>+[17]Hoja1!C17</f>
        <v>23.06</v>
      </c>
      <c r="T28" s="43">
        <f>+[18]Hoja1!C17</f>
        <v>65.25</v>
      </c>
      <c r="U28" s="43">
        <f>+[19]Hoja1!C17</f>
        <v>159.65</v>
      </c>
      <c r="V28" s="43">
        <f>+[20]Hoja1!C17</f>
        <v>287.8</v>
      </c>
      <c r="W28" s="43">
        <f>+[21]Hoja1!C17</f>
        <v>559.9</v>
      </c>
      <c r="X28" s="43">
        <f>+[22]Hoja1!C17</f>
        <v>1987.5</v>
      </c>
      <c r="Y28" s="43">
        <f>+[23]Hoja1!C17</f>
        <v>9787</v>
      </c>
      <c r="Z28" s="43">
        <f>+[24]Hoja1!C17</f>
        <v>37740</v>
      </c>
      <c r="AA28" s="43">
        <f>+[25]Hoja1!C17</f>
        <v>371</v>
      </c>
      <c r="AB28" s="43">
        <f>+[26]Hoja1!C17</f>
        <v>750.5</v>
      </c>
      <c r="AC28" s="43">
        <f>+[27]Hoja1!C17</f>
        <v>163.69999999999999</v>
      </c>
      <c r="AD28" s="43">
        <f>+[28]Hoja1!C17</f>
        <v>796</v>
      </c>
      <c r="AE28" s="43">
        <f>+[29]Hoja1!C17</f>
        <v>20441.099999999999</v>
      </c>
      <c r="AF28" s="43">
        <f>+[30]Hoja1!C17</f>
        <v>331.1</v>
      </c>
      <c r="AG28" s="43">
        <f>+[31]Hoja1!C17</f>
        <v>858.8</v>
      </c>
      <c r="AH28" s="43">
        <f>+[32]Hoja1!C17</f>
        <v>981.6</v>
      </c>
      <c r="AI28" s="43">
        <v>1476.7</v>
      </c>
      <c r="AJ28" s="43">
        <v>1732.3</v>
      </c>
      <c r="AK28" s="43">
        <v>1498.8</v>
      </c>
      <c r="AL28" s="43">
        <v>1470.9</v>
      </c>
      <c r="AM28" s="43">
        <v>1762.4</v>
      </c>
      <c r="AN28" s="43">
        <v>1799.7</v>
      </c>
      <c r="AO28" s="43">
        <v>1770.8</v>
      </c>
      <c r="AP28" s="43">
        <v>1546.5</v>
      </c>
      <c r="AQ28" s="43">
        <v>1563.3</v>
      </c>
      <c r="AR28" s="43">
        <v>1813.1</v>
      </c>
      <c r="AS28" s="43">
        <v>2003.6</v>
      </c>
      <c r="AT28" s="44">
        <v>2896.4</v>
      </c>
      <c r="AU28" s="44">
        <v>3596.4</v>
      </c>
      <c r="AV28" s="45">
        <v>3592.9</v>
      </c>
      <c r="AW28" s="45">
        <v>4615.8999999999996</v>
      </c>
      <c r="AX28" s="45">
        <v>5896.9</v>
      </c>
      <c r="AY28" s="45">
        <v>8314.6</v>
      </c>
      <c r="AZ28" s="45">
        <v>11050.9</v>
      </c>
      <c r="BA28" s="45">
        <v>14063.2</v>
      </c>
      <c r="BB28" s="45">
        <v>16213.9</v>
      </c>
      <c r="BC28" s="45">
        <v>27944.6</v>
      </c>
    </row>
    <row r="29" spans="1:55"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v>0.1</v>
      </c>
      <c r="AJ29" s="43">
        <v>0.3</v>
      </c>
      <c r="AK29" s="43">
        <v>0.2</v>
      </c>
      <c r="AL29" s="43">
        <v>4.9000000000000004</v>
      </c>
      <c r="AM29" s="43">
        <v>0.4</v>
      </c>
      <c r="AN29" s="43">
        <v>0.6</v>
      </c>
      <c r="AO29" s="43">
        <v>0.7</v>
      </c>
      <c r="AP29" s="43">
        <v>0.1</v>
      </c>
      <c r="AQ29" s="43">
        <v>0.1</v>
      </c>
      <c r="AR29" s="43">
        <v>0.2</v>
      </c>
      <c r="AS29" s="43">
        <v>0.1</v>
      </c>
      <c r="AT29" s="44">
        <v>0</v>
      </c>
      <c r="AU29" s="44">
        <v>0.1</v>
      </c>
      <c r="AV29" s="45">
        <v>0.1</v>
      </c>
      <c r="AW29" s="45">
        <v>0.3</v>
      </c>
      <c r="AX29" s="45">
        <v>0.5</v>
      </c>
      <c r="AY29" s="45">
        <v>0.4</v>
      </c>
      <c r="AZ29" s="45">
        <v>0.1</v>
      </c>
      <c r="BA29" s="45">
        <v>3.5</v>
      </c>
      <c r="BB29" s="45">
        <v>0.5</v>
      </c>
      <c r="BC29" s="45">
        <v>1</v>
      </c>
    </row>
    <row r="30" spans="1:55" ht="10.5" customHeight="1" x14ac:dyDescent="0.2">
      <c r="A30" s="13"/>
      <c r="B30" s="20" t="s">
        <v>10</v>
      </c>
      <c r="C30" s="43">
        <f>+C31</f>
        <v>6.34</v>
      </c>
      <c r="D30" s="43">
        <f t="shared" ref="D30:AH30" si="1">+D31</f>
        <v>9.5</v>
      </c>
      <c r="E30" s="43">
        <f t="shared" si="1"/>
        <v>12.99</v>
      </c>
      <c r="F30" s="43">
        <f t="shared" si="1"/>
        <v>24.54</v>
      </c>
      <c r="G30" s="43">
        <f t="shared" si="1"/>
        <v>21.06</v>
      </c>
      <c r="H30" s="43">
        <f t="shared" si="1"/>
        <v>24.64</v>
      </c>
      <c r="I30" s="43">
        <f t="shared" si="1"/>
        <v>26</v>
      </c>
      <c r="J30" s="43">
        <f t="shared" si="1"/>
        <v>30.88</v>
      </c>
      <c r="K30" s="43">
        <f t="shared" si="1"/>
        <v>26.74</v>
      </c>
      <c r="L30" s="43">
        <f t="shared" si="1"/>
        <v>33</v>
      </c>
      <c r="M30" s="43">
        <f t="shared" si="1"/>
        <v>56.05</v>
      </c>
      <c r="N30" s="43">
        <f t="shared" si="1"/>
        <v>97</v>
      </c>
      <c r="O30" s="43">
        <f t="shared" si="1"/>
        <v>156.13999999999999</v>
      </c>
      <c r="P30" s="43">
        <f t="shared" si="1"/>
        <v>332</v>
      </c>
      <c r="Q30" s="43">
        <f t="shared" si="1"/>
        <v>889</v>
      </c>
      <c r="R30" s="43">
        <f t="shared" si="1"/>
        <v>10446.5</v>
      </c>
      <c r="S30" s="43">
        <f t="shared" si="1"/>
        <v>21.53</v>
      </c>
      <c r="T30" s="43">
        <f t="shared" si="1"/>
        <v>87.11</v>
      </c>
      <c r="U30" s="43">
        <f t="shared" si="1"/>
        <v>246.79</v>
      </c>
      <c r="V30" s="43">
        <f t="shared" si="1"/>
        <v>435.3</v>
      </c>
      <c r="W30" s="43">
        <f t="shared" si="1"/>
        <v>1657.5</v>
      </c>
      <c r="X30" s="43">
        <f t="shared" si="1"/>
        <v>7005.6</v>
      </c>
      <c r="Y30" s="43">
        <f t="shared" si="1"/>
        <v>18204</v>
      </c>
      <c r="Z30" s="43">
        <f t="shared" si="1"/>
        <v>129229</v>
      </c>
      <c r="AA30" s="43">
        <f t="shared" si="1"/>
        <v>984.6</v>
      </c>
      <c r="AB30" s="43">
        <f t="shared" si="1"/>
        <v>1515.4</v>
      </c>
      <c r="AC30" s="43">
        <f t="shared" si="1"/>
        <v>280.8</v>
      </c>
      <c r="AD30" s="43">
        <f t="shared" si="1"/>
        <v>741.3</v>
      </c>
      <c r="AE30" s="43">
        <f t="shared" si="1"/>
        <v>22294.400000000001</v>
      </c>
      <c r="AF30" s="43">
        <f t="shared" si="1"/>
        <v>375.1</v>
      </c>
      <c r="AG30" s="43">
        <f t="shared" si="1"/>
        <v>1341.6</v>
      </c>
      <c r="AH30" s="43">
        <f t="shared" si="1"/>
        <v>3156.8</v>
      </c>
      <c r="AI30" s="43">
        <v>2467.8000000000002</v>
      </c>
      <c r="AJ30" s="43">
        <v>3096.8</v>
      </c>
      <c r="AK30" s="43">
        <v>4161.2</v>
      </c>
      <c r="AL30" s="43">
        <v>3956.9</v>
      </c>
      <c r="AM30" s="43">
        <v>5503.1</v>
      </c>
      <c r="AN30" s="43">
        <v>6498.7</v>
      </c>
      <c r="AO30" s="43">
        <v>8115.5</v>
      </c>
      <c r="AP30" s="43">
        <v>9567.4</v>
      </c>
      <c r="AQ30" s="43">
        <v>10709.1</v>
      </c>
      <c r="AR30" s="43">
        <v>6392.2</v>
      </c>
      <c r="AS30" s="43">
        <v>6834.8</v>
      </c>
      <c r="AT30" s="44">
        <v>5584.5</v>
      </c>
      <c r="AU30" s="44">
        <v>10062.299999999999</v>
      </c>
      <c r="AV30" s="45">
        <v>11123.9</v>
      </c>
      <c r="AW30" s="45">
        <v>17028.3</v>
      </c>
      <c r="AX30" s="45">
        <v>21427.4</v>
      </c>
      <c r="AY30" s="45">
        <v>25813</v>
      </c>
      <c r="AZ30" s="45">
        <v>23419</v>
      </c>
      <c r="BA30" s="45">
        <v>41059.1</v>
      </c>
      <c r="BB30" s="45">
        <v>47744.1</v>
      </c>
      <c r="BC30" s="45">
        <v>41419.199999999997</v>
      </c>
    </row>
    <row r="31" spans="1:55" ht="10.5" customHeight="1" x14ac:dyDescent="0.2">
      <c r="A31" s="13"/>
      <c r="B31" s="20" t="s">
        <v>20</v>
      </c>
      <c r="C31" s="43">
        <f>+[1]Hoja1!C18</f>
        <v>6.34</v>
      </c>
      <c r="D31" s="43">
        <f>+[2]Hoja1!C18</f>
        <v>9.5</v>
      </c>
      <c r="E31" s="43">
        <f>+[3]Hoja1!C18</f>
        <v>12.99</v>
      </c>
      <c r="F31" s="43">
        <f>+[4]Hoja1!C18</f>
        <v>24.54</v>
      </c>
      <c r="G31" s="43">
        <f>+[5]Hoja1!C18</f>
        <v>21.06</v>
      </c>
      <c r="H31" s="43">
        <f>+[6]Hoja1!C18</f>
        <v>24.64</v>
      </c>
      <c r="I31" s="43">
        <f>+[7]Hoja1!C18</f>
        <v>26</v>
      </c>
      <c r="J31" s="43">
        <f>+[8]Hoja1!C18</f>
        <v>30.88</v>
      </c>
      <c r="K31" s="43">
        <f>+[9]Hoja1!C18</f>
        <v>26.74</v>
      </c>
      <c r="L31" s="43">
        <f>+[10]Hoja1!C18</f>
        <v>33</v>
      </c>
      <c r="M31" s="43">
        <f>+[11]Hoja1!C18</f>
        <v>56.05</v>
      </c>
      <c r="N31" s="43">
        <f>+[12]Hoja1!C18</f>
        <v>97</v>
      </c>
      <c r="O31" s="43">
        <f>+[13]Hoja1!C18</f>
        <v>156.13999999999999</v>
      </c>
      <c r="P31" s="43">
        <f>+[14]Hoja1!C18</f>
        <v>332</v>
      </c>
      <c r="Q31" s="43">
        <f>+[15]Hoja1!C18</f>
        <v>889</v>
      </c>
      <c r="R31" s="43">
        <f>+[16]Hoja1!C18</f>
        <v>10446.5</v>
      </c>
      <c r="S31" s="43">
        <f>+[17]Hoja1!C18</f>
        <v>21.53</v>
      </c>
      <c r="T31" s="43">
        <f>+[18]Hoja1!C18</f>
        <v>87.11</v>
      </c>
      <c r="U31" s="43">
        <f>+[19]Hoja1!C18</f>
        <v>246.79</v>
      </c>
      <c r="V31" s="43">
        <f>+[20]Hoja1!C18</f>
        <v>435.3</v>
      </c>
      <c r="W31" s="43">
        <f>+[21]Hoja1!C18</f>
        <v>1657.5</v>
      </c>
      <c r="X31" s="43">
        <f>+[22]Hoja1!C18</f>
        <v>7005.6</v>
      </c>
      <c r="Y31" s="43">
        <f>+[23]Hoja1!C18</f>
        <v>18204</v>
      </c>
      <c r="Z31" s="43">
        <f>+[24]Hoja1!C18</f>
        <v>129229</v>
      </c>
      <c r="AA31" s="43">
        <f>+[25]Hoja1!C18</f>
        <v>984.6</v>
      </c>
      <c r="AB31" s="43">
        <f>+[26]Hoja1!C18</f>
        <v>1515.4</v>
      </c>
      <c r="AC31" s="43">
        <f>+[27]Hoja1!C18</f>
        <v>280.8</v>
      </c>
      <c r="AD31" s="43">
        <f>+[28]Hoja1!C18</f>
        <v>741.3</v>
      </c>
      <c r="AE31" s="43">
        <f>+[29]Hoja1!C18</f>
        <v>22294.400000000001</v>
      </c>
      <c r="AF31" s="43">
        <f>+[30]Hoja1!C18</f>
        <v>375.1</v>
      </c>
      <c r="AG31" s="43">
        <f>+[31]Hoja1!C18</f>
        <v>1341.6</v>
      </c>
      <c r="AH31" s="43">
        <f>+[32]Hoja1!C18</f>
        <v>3156.8</v>
      </c>
      <c r="AI31" s="43">
        <v>2467.5</v>
      </c>
      <c r="AJ31" s="43">
        <v>3096.5</v>
      </c>
      <c r="AK31" s="43">
        <v>4160.6000000000004</v>
      </c>
      <c r="AL31" s="43">
        <v>3956.5</v>
      </c>
      <c r="AM31" s="43">
        <v>5502.7</v>
      </c>
      <c r="AN31" s="43">
        <v>6498.7</v>
      </c>
      <c r="AO31" s="43">
        <v>8115.4</v>
      </c>
      <c r="AP31" s="43">
        <v>9566.4</v>
      </c>
      <c r="AQ31" s="43">
        <v>10708.6</v>
      </c>
      <c r="AR31" s="43">
        <v>6391.4</v>
      </c>
      <c r="AS31" s="43">
        <v>6834.2</v>
      </c>
      <c r="AT31" s="44">
        <v>5583.6</v>
      </c>
      <c r="AU31" s="44">
        <v>10051.6</v>
      </c>
      <c r="AV31" s="45">
        <v>11116.7</v>
      </c>
      <c r="AW31" s="45">
        <v>17027.599999999999</v>
      </c>
      <c r="AX31" s="45">
        <v>21426.9</v>
      </c>
      <c r="AY31" s="45">
        <v>25812.3</v>
      </c>
      <c r="AZ31" s="45">
        <v>23418.6</v>
      </c>
      <c r="BA31" s="45">
        <v>41058.800000000003</v>
      </c>
      <c r="BB31" s="45">
        <v>47742.8</v>
      </c>
      <c r="BC31" s="45">
        <v>41415.4</v>
      </c>
    </row>
    <row r="32" spans="1:55" ht="10.5" customHeight="1" x14ac:dyDescent="0.2">
      <c r="A32" s="13"/>
      <c r="B32" s="20" t="s">
        <v>21</v>
      </c>
      <c r="C32" s="43">
        <f>+[1]Hoja1!C19</f>
        <v>6.32</v>
      </c>
      <c r="D32" s="43">
        <f>+[2]Hoja1!C19</f>
        <v>8.6999999999999993</v>
      </c>
      <c r="E32" s="43">
        <f>+[3]Hoja1!C19</f>
        <v>11.69</v>
      </c>
      <c r="F32" s="43">
        <f>+[4]Hoja1!C19</f>
        <v>23.04</v>
      </c>
      <c r="G32" s="43">
        <f>+[5]Hoja1!C19</f>
        <v>19.079999999999998</v>
      </c>
      <c r="H32" s="43">
        <f>+[6]Hoja1!C19</f>
        <v>18.78</v>
      </c>
      <c r="I32" s="43">
        <f>+[7]Hoja1!C19</f>
        <v>17.690000000000001</v>
      </c>
      <c r="J32" s="43">
        <f>+[8]Hoja1!C19</f>
        <v>22.73</v>
      </c>
      <c r="K32" s="43">
        <f>+[9]Hoja1!C19</f>
        <v>17.29</v>
      </c>
      <c r="L32" s="43">
        <f>+[10]Hoja1!C19</f>
        <v>20</v>
      </c>
      <c r="M32" s="43">
        <f>+[11]Hoja1!C19</f>
        <v>30.52</v>
      </c>
      <c r="N32" s="43">
        <f>+[12]Hoja1!C19</f>
        <v>40</v>
      </c>
      <c r="O32" s="43">
        <f>+[13]Hoja1!C19</f>
        <v>93.82</v>
      </c>
      <c r="P32" s="43">
        <f>+[14]Hoja1!C19</f>
        <v>270</v>
      </c>
      <c r="Q32" s="43">
        <f>+[15]Hoja1!C19</f>
        <v>682</v>
      </c>
      <c r="R32" s="43">
        <f>+[16]Hoja1!C19</f>
        <v>9664</v>
      </c>
      <c r="S32" s="43">
        <f>+[17]Hoja1!C19</f>
        <v>19.239999999999998</v>
      </c>
      <c r="T32" s="43">
        <f>+[18]Hoja1!C19</f>
        <v>80.209999999999994</v>
      </c>
      <c r="U32" s="43">
        <f>+[19]Hoja1!C19</f>
        <v>236.05</v>
      </c>
      <c r="V32" s="43">
        <f>+[20]Hoja1!C19</f>
        <v>361.7</v>
      </c>
      <c r="W32" s="43">
        <f>+[21]Hoja1!C19</f>
        <v>1161.9000000000001</v>
      </c>
      <c r="X32" s="43">
        <f>+[22]Hoja1!C19</f>
        <v>4350.6000000000004</v>
      </c>
      <c r="Y32" s="43">
        <f>+[23]Hoja1!C19</f>
        <v>1746</v>
      </c>
      <c r="Z32" s="43">
        <f>+[24]Hoja1!C19</f>
        <v>22836</v>
      </c>
      <c r="AA32" s="43">
        <f>+[25]Hoja1!C19</f>
        <v>36.700000000000003</v>
      </c>
      <c r="AB32" s="43">
        <f>+[26]Hoja1!C19</f>
        <v>164.2</v>
      </c>
      <c r="AC32" s="43">
        <f>+[27]Hoja1!C19</f>
        <v>75.900000000000006</v>
      </c>
      <c r="AD32" s="43">
        <f>+[28]Hoja1!C19</f>
        <v>235.5</v>
      </c>
      <c r="AE32" s="43">
        <f>+[29]Hoja1!C19</f>
        <v>4758.6000000000004</v>
      </c>
      <c r="AF32" s="43">
        <f>+[30]Hoja1!C19</f>
        <v>63.1</v>
      </c>
      <c r="AG32" s="43">
        <f>+[31]Hoja1!C19</f>
        <v>301.89999999999998</v>
      </c>
      <c r="AH32" s="43">
        <f>+[32]Hoja1!C19</f>
        <v>360.7</v>
      </c>
      <c r="AI32" s="43">
        <v>306.8</v>
      </c>
      <c r="AJ32" s="43">
        <v>222.4</v>
      </c>
      <c r="AK32" s="43">
        <v>162.5</v>
      </c>
      <c r="AL32" s="43">
        <v>11.2</v>
      </c>
      <c r="AM32" s="43">
        <v>176.5</v>
      </c>
      <c r="AN32" s="43">
        <v>231</v>
      </c>
      <c r="AO32" s="43">
        <v>300</v>
      </c>
      <c r="AP32" s="43">
        <v>246</v>
      </c>
      <c r="AQ32" s="43">
        <v>148.30000000000001</v>
      </c>
      <c r="AR32" s="43">
        <v>90.9</v>
      </c>
      <c r="AS32" s="43">
        <v>1612</v>
      </c>
      <c r="AT32" s="44">
        <v>1794.8</v>
      </c>
      <c r="AU32" s="44">
        <v>3029.2</v>
      </c>
      <c r="AV32" s="45">
        <v>3439.8</v>
      </c>
      <c r="AW32" s="45">
        <v>4294.7</v>
      </c>
      <c r="AX32" s="45">
        <v>7760.5</v>
      </c>
      <c r="AY32" s="45">
        <v>10185</v>
      </c>
      <c r="AZ32" s="45">
        <v>9787.5</v>
      </c>
      <c r="BA32" s="45">
        <v>13562.9</v>
      </c>
      <c r="BB32" s="45">
        <v>18535.400000000001</v>
      </c>
      <c r="BC32" s="45">
        <v>21747.599999999999</v>
      </c>
    </row>
    <row r="33" spans="1:55" ht="10.5" customHeight="1" x14ac:dyDescent="0.2">
      <c r="A33" s="13"/>
      <c r="B33" s="20" t="s">
        <v>22</v>
      </c>
      <c r="C33" s="43">
        <f>+[1]Hoja1!C20</f>
        <v>0.02</v>
      </c>
      <c r="D33" s="43">
        <f>+[2]Hoja1!C20</f>
        <v>0.8</v>
      </c>
      <c r="E33" s="43">
        <f>+[3]Hoja1!C20</f>
        <v>1.3</v>
      </c>
      <c r="F33" s="43">
        <f>+[4]Hoja1!C20</f>
        <v>1.5</v>
      </c>
      <c r="G33" s="43">
        <f>+[5]Hoja1!C20</f>
        <v>1.98</v>
      </c>
      <c r="H33" s="43">
        <f>+[6]Hoja1!C20</f>
        <v>5.86</v>
      </c>
      <c r="I33" s="43">
        <f>+[7]Hoja1!C20</f>
        <v>8.31</v>
      </c>
      <c r="J33" s="43">
        <f>+[8]Hoja1!C20</f>
        <v>8.15</v>
      </c>
      <c r="K33" s="43">
        <f>+[9]Hoja1!C20</f>
        <v>9.4499999999999993</v>
      </c>
      <c r="L33" s="43">
        <f>+[10]Hoja1!C20</f>
        <v>13</v>
      </c>
      <c r="M33" s="43">
        <f>+[11]Hoja1!C20</f>
        <v>25.53</v>
      </c>
      <c r="N33" s="43">
        <f>+[12]Hoja1!C20</f>
        <v>57</v>
      </c>
      <c r="O33" s="43">
        <f>+[13]Hoja1!C20</f>
        <v>62.32</v>
      </c>
      <c r="P33" s="43">
        <f>+[14]Hoja1!C20</f>
        <v>62</v>
      </c>
      <c r="Q33" s="43">
        <f>+[15]Hoja1!C20</f>
        <v>207</v>
      </c>
      <c r="R33" s="43">
        <f>+[16]Hoja1!C20</f>
        <v>782.5</v>
      </c>
      <c r="S33" s="43">
        <f>+[17]Hoja1!C20</f>
        <v>2.29</v>
      </c>
      <c r="T33" s="43">
        <f>+[18]Hoja1!C20</f>
        <v>6.9</v>
      </c>
      <c r="U33" s="43">
        <f>+[19]Hoja1!C20</f>
        <v>10.74</v>
      </c>
      <c r="V33" s="43">
        <f>+[20]Hoja1!C20</f>
        <v>73.599999999999994</v>
      </c>
      <c r="W33" s="43">
        <f>+[21]Hoja1!C20</f>
        <v>495.6</v>
      </c>
      <c r="X33" s="43">
        <f>+[22]Hoja1!C20</f>
        <v>2655</v>
      </c>
      <c r="Y33" s="43">
        <f>+[23]Hoja1!C20</f>
        <v>16458</v>
      </c>
      <c r="Z33" s="43">
        <f>+[24]Hoja1!C20</f>
        <v>106393</v>
      </c>
      <c r="AA33" s="43">
        <f>+[25]Hoja1!C20</f>
        <v>947.9</v>
      </c>
      <c r="AB33" s="43">
        <f>+[26]Hoja1!C20</f>
        <v>1351.2</v>
      </c>
      <c r="AC33" s="43">
        <f>+[27]Hoja1!C20</f>
        <v>204.9</v>
      </c>
      <c r="AD33" s="43">
        <f>+[28]Hoja1!C20</f>
        <v>505.8</v>
      </c>
      <c r="AE33" s="43">
        <f>+[29]Hoja1!C20</f>
        <v>17535.8</v>
      </c>
      <c r="AF33" s="43">
        <f>+[30]Hoja1!C20</f>
        <v>312</v>
      </c>
      <c r="AG33" s="43">
        <f>+[31]Hoja1!C20</f>
        <v>1039.7</v>
      </c>
      <c r="AH33" s="43">
        <f>+[32]Hoja1!C20</f>
        <v>2796.1</v>
      </c>
      <c r="AI33" s="43">
        <v>2160.6999999999998</v>
      </c>
      <c r="AJ33" s="43">
        <v>2874.1</v>
      </c>
      <c r="AK33" s="43">
        <v>3998.1</v>
      </c>
      <c r="AL33" s="43">
        <v>3945.3</v>
      </c>
      <c r="AM33" s="43">
        <v>5326.2</v>
      </c>
      <c r="AN33" s="43">
        <v>6267.7</v>
      </c>
      <c r="AO33" s="43">
        <v>7815.4</v>
      </c>
      <c r="AP33" s="43">
        <v>9320.4</v>
      </c>
      <c r="AQ33" s="43">
        <v>10560.3</v>
      </c>
      <c r="AR33" s="43">
        <v>6300.5</v>
      </c>
      <c r="AS33" s="43">
        <v>5222.2</v>
      </c>
      <c r="AT33" s="44">
        <v>3788.8</v>
      </c>
      <c r="AU33" s="44">
        <v>7022.4</v>
      </c>
      <c r="AV33" s="45">
        <v>7676.9</v>
      </c>
      <c r="AW33" s="45">
        <v>12732.9</v>
      </c>
      <c r="AX33" s="45">
        <v>13666.4</v>
      </c>
      <c r="AY33" s="45">
        <v>15627.3</v>
      </c>
      <c r="AZ33" s="45">
        <v>13631.1</v>
      </c>
      <c r="BA33" s="45">
        <v>27495.9</v>
      </c>
      <c r="BB33" s="45">
        <v>29207.4</v>
      </c>
      <c r="BC33" s="45">
        <v>19667.8</v>
      </c>
    </row>
    <row r="34" spans="1:55"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v>0.3</v>
      </c>
      <c r="AJ34" s="43">
        <v>0.3</v>
      </c>
      <c r="AK34" s="43">
        <v>0.6</v>
      </c>
      <c r="AL34" s="43">
        <v>0.4</v>
      </c>
      <c r="AM34" s="43">
        <v>0.4</v>
      </c>
      <c r="AN34" s="43">
        <v>0</v>
      </c>
      <c r="AO34" s="43">
        <v>0.1</v>
      </c>
      <c r="AP34" s="43">
        <v>1</v>
      </c>
      <c r="AQ34" s="43">
        <v>0.5</v>
      </c>
      <c r="AR34" s="43">
        <v>0.8</v>
      </c>
      <c r="AS34" s="43">
        <v>0.6</v>
      </c>
      <c r="AT34" s="44">
        <v>0.9</v>
      </c>
      <c r="AU34" s="44">
        <v>10.7</v>
      </c>
      <c r="AV34" s="45">
        <v>7.2</v>
      </c>
      <c r="AW34" s="45">
        <v>0.7</v>
      </c>
      <c r="AX34" s="45">
        <v>0.5</v>
      </c>
      <c r="AY34" s="45">
        <v>0.7</v>
      </c>
      <c r="AZ34" s="45">
        <v>0.4</v>
      </c>
      <c r="BA34" s="45">
        <v>0.3</v>
      </c>
      <c r="BB34" s="45">
        <v>1.3</v>
      </c>
      <c r="BC34" s="45">
        <v>3.8</v>
      </c>
    </row>
    <row r="35" spans="1:55" ht="10.5" customHeight="1" x14ac:dyDescent="0.2">
      <c r="A35" s="13"/>
      <c r="B35" s="20" t="s">
        <v>24</v>
      </c>
      <c r="C35" s="43">
        <f>+[1]Hoja1!C23</f>
        <v>4.63</v>
      </c>
      <c r="D35" s="43">
        <f>+[2]Hoja1!C23</f>
        <v>6.73</v>
      </c>
      <c r="E35" s="43">
        <f>+[3]Hoja1!C23</f>
        <v>8.24</v>
      </c>
      <c r="F35" s="43">
        <f>+[4]Hoja1!C23</f>
        <v>0</v>
      </c>
      <c r="G35" s="43">
        <f>+[5]Hoja1!C23</f>
        <v>13.57</v>
      </c>
      <c r="H35" s="43">
        <f>+[6]Hoja1!C23</f>
        <v>24.23</v>
      </c>
      <c r="I35" s="43">
        <f>+[7]Hoja1!C23</f>
        <v>31.35</v>
      </c>
      <c r="J35" s="43">
        <f>+[8]Hoja1!C23</f>
        <v>33.33</v>
      </c>
      <c r="K35" s="43">
        <f>+[9]Hoja1!C23</f>
        <v>29.56</v>
      </c>
      <c r="L35" s="43">
        <f>+[10]Hoja1!C23</f>
        <v>35.03</v>
      </c>
      <c r="M35" s="43">
        <f>+[11]Hoja1!C23</f>
        <v>59.29</v>
      </c>
      <c r="N35" s="43">
        <f>+[12]Hoja1!C23</f>
        <v>40.58</v>
      </c>
      <c r="O35" s="43">
        <f>+[13]Hoja1!C23</f>
        <v>209.83</v>
      </c>
      <c r="P35" s="43">
        <f>+[14]Hoja1!C23</f>
        <v>370.94</v>
      </c>
      <c r="Q35" s="43">
        <f>+[15]Hoja1!C23</f>
        <v>1163.77</v>
      </c>
      <c r="R35" s="43">
        <f>+[16]Hoja1!C23</f>
        <v>5074.8</v>
      </c>
      <c r="S35" s="43">
        <f>+[17]Hoja1!C23</f>
        <v>14.54</v>
      </c>
      <c r="T35" s="43">
        <f>+[18]Hoja1!C23</f>
        <v>46.03</v>
      </c>
      <c r="U35" s="43">
        <f>+[19]Hoja1!C23</f>
        <v>105.66</v>
      </c>
      <c r="V35" s="43">
        <f>+[20]Hoja1!C23</f>
        <v>246.2</v>
      </c>
      <c r="W35" s="43">
        <f>+[21]Hoja1!C23</f>
        <v>463.4</v>
      </c>
      <c r="X35" s="43">
        <f>+[22]Hoja1!C23</f>
        <v>921.4</v>
      </c>
      <c r="Y35" s="43">
        <f>+[23]Hoja1!C23</f>
        <v>4550</v>
      </c>
      <c r="Z35" s="43">
        <f>+[24]Hoja1!C23</f>
        <v>31836</v>
      </c>
      <c r="AA35" s="43">
        <f>+[25]Hoja1!C23</f>
        <v>178.8</v>
      </c>
      <c r="AB35" s="43">
        <f>+[26]Hoja1!C23</f>
        <v>379.3</v>
      </c>
      <c r="AC35" s="43">
        <f>+[27]Hoja1!C23</f>
        <v>98.4</v>
      </c>
      <c r="AD35" s="43">
        <f>+[28]Hoja1!C23</f>
        <v>484.3</v>
      </c>
      <c r="AE35" s="43">
        <f>+[29]Hoja1!C23</f>
        <v>13126.8</v>
      </c>
      <c r="AF35" s="43">
        <f>+[30]Hoja1!C23</f>
        <v>324.60000000000002</v>
      </c>
      <c r="AG35" s="43">
        <f>+[31]Hoja1!C23</f>
        <v>879.5</v>
      </c>
      <c r="AH35" s="43">
        <f>+[32]Hoja1!C23</f>
        <v>1155.0999999999999</v>
      </c>
      <c r="AI35" s="43">
        <v>298.89999999999998</v>
      </c>
      <c r="AJ35" s="43">
        <v>363.6</v>
      </c>
      <c r="AK35" s="43">
        <v>423.2</v>
      </c>
      <c r="AL35" s="43">
        <v>873.7</v>
      </c>
      <c r="AM35" s="43">
        <v>941</v>
      </c>
      <c r="AN35" s="43">
        <v>925.8</v>
      </c>
      <c r="AO35" s="43">
        <v>938.7</v>
      </c>
      <c r="AP35" s="43">
        <v>1045.9000000000001</v>
      </c>
      <c r="AQ35" s="43">
        <v>1107.7</v>
      </c>
      <c r="AR35" s="43">
        <v>1005.6</v>
      </c>
      <c r="AS35" s="43">
        <v>1182.7</v>
      </c>
      <c r="AT35" s="44">
        <v>1522.2</v>
      </c>
      <c r="AU35" s="44">
        <v>1815.2</v>
      </c>
      <c r="AV35" s="45">
        <v>2522.6</v>
      </c>
      <c r="AW35" s="45">
        <v>3844.2</v>
      </c>
      <c r="AX35" s="45">
        <v>5424.5</v>
      </c>
      <c r="AY35" s="45">
        <v>7823.4</v>
      </c>
      <c r="AZ35" s="45">
        <v>11591.7</v>
      </c>
      <c r="BA35" s="45">
        <v>17268.8</v>
      </c>
      <c r="BB35" s="45">
        <v>26081</v>
      </c>
      <c r="BC35" s="45">
        <v>35528.400000000001</v>
      </c>
    </row>
    <row r="36" spans="1:55" ht="10.5" customHeight="1" x14ac:dyDescent="0.2">
      <c r="A36" s="13"/>
      <c r="B36" s="20" t="s">
        <v>25</v>
      </c>
      <c r="C36" s="43">
        <f>+[1]Hoja1!C21</f>
        <v>0</v>
      </c>
      <c r="D36" s="43">
        <f>+[2]Hoja1!C21</f>
        <v>0</v>
      </c>
      <c r="E36" s="43">
        <f>+[3]Hoja1!C21</f>
        <v>0</v>
      </c>
      <c r="F36" s="43">
        <f>+[4]Hoja1!C21</f>
        <v>0</v>
      </c>
      <c r="G36" s="43">
        <f>+[5]Hoja1!C21</f>
        <v>0</v>
      </c>
      <c r="H36" s="43">
        <f>+[6]Hoja1!C21</f>
        <v>0</v>
      </c>
      <c r="I36" s="43">
        <f>+[7]Hoja1!C21</f>
        <v>0</v>
      </c>
      <c r="J36" s="43">
        <f>+[8]Hoja1!C21</f>
        <v>0</v>
      </c>
      <c r="K36" s="43">
        <f>+[9]Hoja1!C21</f>
        <v>0</v>
      </c>
      <c r="L36" s="43">
        <f>+[10]Hoja1!C21</f>
        <v>0</v>
      </c>
      <c r="M36" s="43">
        <f>+[11]Hoja1!C21</f>
        <v>0</v>
      </c>
      <c r="N36" s="43">
        <f>+[12]Hoja1!C21</f>
        <v>0</v>
      </c>
      <c r="O36" s="43">
        <f>+[13]Hoja1!C21</f>
        <v>0</v>
      </c>
      <c r="P36" s="43">
        <f>+[14]Hoja1!C21</f>
        <v>0</v>
      </c>
      <c r="Q36" s="43">
        <f>+[15]Hoja1!C21</f>
        <v>0</v>
      </c>
      <c r="R36" s="43">
        <f>+[16]Hoja1!C21</f>
        <v>0</v>
      </c>
      <c r="S36" s="43">
        <f>+[17]Hoja1!C21</f>
        <v>0</v>
      </c>
      <c r="T36" s="43">
        <f>+[18]Hoja1!C21</f>
        <v>0</v>
      </c>
      <c r="U36" s="43">
        <f>+[19]Hoja1!C21</f>
        <v>0</v>
      </c>
      <c r="V36" s="43">
        <f>+[20]Hoja1!C21</f>
        <v>0</v>
      </c>
      <c r="W36" s="43">
        <f>+[21]Hoja1!C21</f>
        <v>0</v>
      </c>
      <c r="X36" s="43">
        <f>+[22]Hoja1!C21</f>
        <v>0</v>
      </c>
      <c r="Y36" s="43">
        <f>+[23]Hoja1!C21</f>
        <v>0</v>
      </c>
      <c r="Z36" s="43">
        <f>+[24]Hoja1!C21</f>
        <v>0</v>
      </c>
      <c r="AA36" s="43">
        <f>+[25]Hoja1!C21</f>
        <v>0</v>
      </c>
      <c r="AB36" s="43">
        <f>+[26]Hoja1!C21</f>
        <v>0</v>
      </c>
      <c r="AC36" s="43">
        <f>+[27]Hoja1!C21</f>
        <v>0</v>
      </c>
      <c r="AD36" s="43">
        <f>+[28]Hoja1!C21</f>
        <v>0</v>
      </c>
      <c r="AE36" s="43">
        <f>+[29]Hoja1!C21</f>
        <v>0</v>
      </c>
      <c r="AF36" s="43">
        <f>+[30]Hoja1!C21</f>
        <v>0</v>
      </c>
      <c r="AG36" s="43">
        <f>+[31]Hoja1!C21</f>
        <v>0</v>
      </c>
      <c r="AH36" s="43">
        <f>+[32]Hoja1!C21</f>
        <v>0</v>
      </c>
      <c r="AI36" s="43">
        <v>3.5</v>
      </c>
      <c r="AJ36" s="43">
        <v>1</v>
      </c>
      <c r="AK36" s="43">
        <v>1.3</v>
      </c>
      <c r="AL36" s="43">
        <v>1.3</v>
      </c>
      <c r="AM36" s="43">
        <v>17.2</v>
      </c>
      <c r="AN36" s="43">
        <v>1.6</v>
      </c>
      <c r="AO36" s="43">
        <v>290.39999999999998</v>
      </c>
      <c r="AP36" s="43">
        <v>317.10000000000002</v>
      </c>
      <c r="AQ36" s="43">
        <v>694.7</v>
      </c>
      <c r="AR36" s="43">
        <v>0.8</v>
      </c>
      <c r="AS36" s="43">
        <v>2.2999999999999998</v>
      </c>
      <c r="AT36" s="44">
        <v>1.7</v>
      </c>
      <c r="AU36" s="44">
        <v>1342.9</v>
      </c>
      <c r="AV36" s="45">
        <v>842.4</v>
      </c>
      <c r="AW36" s="45">
        <v>20.2</v>
      </c>
      <c r="AX36" s="45">
        <v>13.2</v>
      </c>
      <c r="AY36" s="45">
        <v>5.4</v>
      </c>
      <c r="AZ36" s="45">
        <v>10.8</v>
      </c>
      <c r="BA36" s="45">
        <v>12.3</v>
      </c>
      <c r="BB36" s="45">
        <v>14.4</v>
      </c>
      <c r="BC36" s="45">
        <v>30.5</v>
      </c>
    </row>
    <row r="37" spans="1:55" ht="10.5" customHeight="1" x14ac:dyDescent="0.2">
      <c r="A37" s="13"/>
      <c r="B37" s="20" t="s">
        <v>11</v>
      </c>
      <c r="C37" s="43">
        <f>+[1]Hoja1!C22</f>
        <v>6.35</v>
      </c>
      <c r="D37" s="43">
        <f>+[2]Hoja1!C22</f>
        <v>6.89</v>
      </c>
      <c r="E37" s="43">
        <f>+[3]Hoja1!C22</f>
        <v>8.41</v>
      </c>
      <c r="F37" s="43">
        <f>+[4]Hoja1!C22</f>
        <v>6.61</v>
      </c>
      <c r="G37" s="43">
        <f>+[5]Hoja1!C22</f>
        <v>25.26</v>
      </c>
      <c r="H37" s="43">
        <f>+[6]Hoja1!C22</f>
        <v>47.28</v>
      </c>
      <c r="I37" s="43">
        <f>+[7]Hoja1!C22</f>
        <v>56.54</v>
      </c>
      <c r="J37" s="43">
        <f>+[8]Hoja1!C22</f>
        <v>56.95</v>
      </c>
      <c r="K37" s="43">
        <f>+[9]Hoja1!C22</f>
        <v>58.93</v>
      </c>
      <c r="L37" s="43">
        <f>+[10]Hoja1!C22</f>
        <v>66.56</v>
      </c>
      <c r="M37" s="43">
        <f>+[11]Hoja1!C22</f>
        <v>114.87</v>
      </c>
      <c r="N37" s="43">
        <f>+[12]Hoja1!C22</f>
        <v>152.34</v>
      </c>
      <c r="O37" s="43">
        <f>+[13]Hoja1!C22</f>
        <v>345.76</v>
      </c>
      <c r="P37" s="43">
        <f>+[14]Hoja1!C22</f>
        <v>539.78</v>
      </c>
      <c r="Q37" s="43">
        <f>+[15]Hoja1!C22</f>
        <v>1661.11</v>
      </c>
      <c r="R37" s="43">
        <f>+[16]Hoja1!C22</f>
        <v>7439</v>
      </c>
      <c r="S37" s="43">
        <f>+[17]Hoja1!C22</f>
        <v>19.53</v>
      </c>
      <c r="T37" s="43">
        <f>+[18]Hoja1!C22</f>
        <v>61.58</v>
      </c>
      <c r="U37" s="43">
        <f>+[19]Hoja1!C22</f>
        <v>154.88999999999999</v>
      </c>
      <c r="V37" s="43">
        <f>+[20]Hoja1!C22</f>
        <v>352.1</v>
      </c>
      <c r="W37" s="43">
        <f>+[21]Hoja1!C22</f>
        <v>813.1</v>
      </c>
      <c r="X37" s="43">
        <f>+[22]Hoja1!C22</f>
        <v>1545.9</v>
      </c>
      <c r="Y37" s="43">
        <f>+[23]Hoja1!C22</f>
        <v>8365</v>
      </c>
      <c r="Z37" s="43">
        <f>+[24]Hoja1!C22</f>
        <v>61194</v>
      </c>
      <c r="AA37" s="43">
        <f>+[25]Hoja1!C22</f>
        <v>399</v>
      </c>
      <c r="AB37" s="43">
        <f>+[26]Hoja1!C22</f>
        <v>787.7</v>
      </c>
      <c r="AC37" s="43">
        <f>+[27]Hoja1!C22</f>
        <v>221.8</v>
      </c>
      <c r="AD37" s="43">
        <f>+[28]Hoja1!C22</f>
        <v>1085</v>
      </c>
      <c r="AE37" s="43">
        <f>+[29]Hoja1!C22</f>
        <v>31904.9</v>
      </c>
      <c r="AF37" s="43">
        <f>+[30]Hoja1!C22</f>
        <v>593</v>
      </c>
      <c r="AG37" s="43">
        <f>+[31]Hoja1!C22</f>
        <v>1886.3</v>
      </c>
      <c r="AH37" s="43">
        <f>+[32]Hoja1!C22</f>
        <v>2608.1</v>
      </c>
      <c r="AI37" s="43">
        <v>2058.1999999999998</v>
      </c>
      <c r="AJ37" s="43">
        <v>2427.4</v>
      </c>
      <c r="AK37" s="43">
        <v>2326.4</v>
      </c>
      <c r="AL37" s="43">
        <v>2664.7</v>
      </c>
      <c r="AM37" s="43">
        <v>2441.9</v>
      </c>
      <c r="AN37" s="43">
        <v>2836.8</v>
      </c>
      <c r="AO37" s="43">
        <v>2816.6</v>
      </c>
      <c r="AP37" s="43">
        <v>2639.6</v>
      </c>
      <c r="AQ37" s="43">
        <v>2510.4</v>
      </c>
      <c r="AR37" s="43">
        <v>4666.2</v>
      </c>
      <c r="AS37" s="43">
        <v>7287.3</v>
      </c>
      <c r="AT37" s="44">
        <v>8294</v>
      </c>
      <c r="AU37" s="44">
        <v>13040.1</v>
      </c>
      <c r="AV37" s="45">
        <v>12884.9</v>
      </c>
      <c r="AW37" s="45">
        <v>17344.8</v>
      </c>
      <c r="AX37" s="45">
        <v>29380.2</v>
      </c>
      <c r="AY37" s="45">
        <v>34284.6</v>
      </c>
      <c r="AZ37" s="45">
        <v>46325.599999999999</v>
      </c>
      <c r="BA37" s="45">
        <v>70277.7</v>
      </c>
      <c r="BB37" s="45">
        <v>77014</v>
      </c>
      <c r="BC37" s="45">
        <v>103751.8</v>
      </c>
    </row>
    <row r="38" spans="1:55"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v>417.3</v>
      </c>
      <c r="AJ38" s="43">
        <v>436</v>
      </c>
      <c r="AK38" s="43">
        <v>599.70000000000005</v>
      </c>
      <c r="AL38" s="43">
        <v>683.6</v>
      </c>
      <c r="AM38" s="43">
        <v>656.8</v>
      </c>
      <c r="AN38" s="43">
        <v>949.4</v>
      </c>
      <c r="AO38" s="43">
        <v>964.7</v>
      </c>
      <c r="AP38" s="43">
        <v>732.8</v>
      </c>
      <c r="AQ38" s="43">
        <v>639.79999999999995</v>
      </c>
      <c r="AR38" s="43">
        <v>2956.3</v>
      </c>
      <c r="AS38" s="43">
        <v>4849.8</v>
      </c>
      <c r="AT38" s="44">
        <v>5434.6</v>
      </c>
      <c r="AU38" s="44">
        <v>9331.2999999999993</v>
      </c>
      <c r="AV38" s="45">
        <v>7977.2</v>
      </c>
      <c r="AW38" s="45">
        <v>10603.6</v>
      </c>
      <c r="AX38" s="45">
        <v>20865.400000000001</v>
      </c>
      <c r="AY38" s="45">
        <v>23365.8</v>
      </c>
      <c r="AZ38" s="45">
        <v>31661.3</v>
      </c>
      <c r="BA38" s="45">
        <v>50178.8</v>
      </c>
      <c r="BB38" s="45">
        <v>51584.800000000003</v>
      </c>
      <c r="BC38" s="45">
        <v>73040.399999999994</v>
      </c>
    </row>
    <row r="39" spans="1:55"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v>1500.9</v>
      </c>
      <c r="AJ39" s="43">
        <v>1892.8</v>
      </c>
      <c r="AK39" s="43">
        <v>1668.8</v>
      </c>
      <c r="AL39" s="43">
        <v>1842.5</v>
      </c>
      <c r="AM39" s="43">
        <v>1675.4</v>
      </c>
      <c r="AN39" s="43">
        <v>1803.1</v>
      </c>
      <c r="AO39" s="43">
        <v>1752.1</v>
      </c>
      <c r="AP39" s="43">
        <v>1838.5</v>
      </c>
      <c r="AQ39" s="43">
        <v>1794.9</v>
      </c>
      <c r="AR39" s="43">
        <v>1643.6</v>
      </c>
      <c r="AS39" s="43">
        <v>2107</v>
      </c>
      <c r="AT39" s="44">
        <v>2616.8000000000002</v>
      </c>
      <c r="AU39" s="44">
        <v>3470.7</v>
      </c>
      <c r="AV39" s="45">
        <v>4609.3</v>
      </c>
      <c r="AW39" s="45">
        <v>6365</v>
      </c>
      <c r="AX39" s="45">
        <v>8112.5</v>
      </c>
      <c r="AY39" s="45">
        <v>10539.2</v>
      </c>
      <c r="AZ39" s="45">
        <v>14202.7</v>
      </c>
      <c r="BA39" s="45">
        <v>19311.2</v>
      </c>
      <c r="BB39" s="45">
        <v>24376.9</v>
      </c>
      <c r="BC39" s="45">
        <v>29964.400000000001</v>
      </c>
    </row>
    <row r="40" spans="1:55"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v>18</v>
      </c>
      <c r="AJ40" s="43">
        <v>332</v>
      </c>
      <c r="AK40" s="43">
        <v>82.700000000000273</v>
      </c>
      <c r="AL40" s="43">
        <v>232.4</v>
      </c>
      <c r="AM40" s="43">
        <v>-1.8185453143360064E-13</v>
      </c>
      <c r="AN40" s="43">
        <v>8.3000000000002725</v>
      </c>
      <c r="AO40" s="43">
        <v>-1.8474111129762605E-13</v>
      </c>
      <c r="AP40" s="43">
        <v>14.699999999999818</v>
      </c>
      <c r="AQ40" s="43">
        <v>63.5</v>
      </c>
      <c r="AR40" s="43">
        <v>0</v>
      </c>
      <c r="AS40" s="43">
        <v>0</v>
      </c>
      <c r="AT40" s="44">
        <v>-1.8474111129762605E-13</v>
      </c>
      <c r="AU40" s="44">
        <v>278.09999999999945</v>
      </c>
      <c r="AV40" s="45">
        <v>239.1</v>
      </c>
      <c r="AW40" s="45">
        <v>0</v>
      </c>
      <c r="AX40" s="45">
        <v>0</v>
      </c>
      <c r="AY40" s="45">
        <v>0</v>
      </c>
      <c r="AZ40" s="45">
        <v>0</v>
      </c>
      <c r="BA40" s="45">
        <v>0</v>
      </c>
      <c r="BB40" s="45">
        <v>0</v>
      </c>
      <c r="BC40" s="45">
        <v>0</v>
      </c>
    </row>
    <row r="41" spans="1:55"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v>1252.9000000000001</v>
      </c>
      <c r="AJ41" s="43">
        <v>1410.4</v>
      </c>
      <c r="AK41" s="43">
        <v>1473.2</v>
      </c>
      <c r="AL41" s="43">
        <v>1535.5</v>
      </c>
      <c r="AM41" s="43">
        <v>1610.2</v>
      </c>
      <c r="AN41" s="43">
        <v>1719</v>
      </c>
      <c r="AO41" s="43">
        <v>1722.4</v>
      </c>
      <c r="AP41" s="43">
        <v>1746.8</v>
      </c>
      <c r="AQ41" s="43">
        <v>1656.4</v>
      </c>
      <c r="AR41" s="43">
        <v>1640</v>
      </c>
      <c r="AS41" s="43">
        <v>1987.2</v>
      </c>
      <c r="AT41" s="44">
        <v>2158.6999999999998</v>
      </c>
      <c r="AU41" s="44">
        <v>2902.2</v>
      </c>
      <c r="AV41" s="45">
        <v>3956.5</v>
      </c>
      <c r="AW41" s="45">
        <v>5402.1</v>
      </c>
      <c r="AX41" s="45">
        <v>7389.8</v>
      </c>
      <c r="AY41" s="45">
        <v>9859.9</v>
      </c>
      <c r="AZ41" s="45">
        <v>12643.1</v>
      </c>
      <c r="BA41" s="45">
        <v>16653.599999999999</v>
      </c>
      <c r="BB41" s="45">
        <v>21322.9</v>
      </c>
      <c r="BC41" s="45">
        <v>27100</v>
      </c>
    </row>
    <row r="42" spans="1:55" ht="10.5" customHeight="1" x14ac:dyDescent="0.2">
      <c r="A42" s="13"/>
      <c r="B42" s="20" t="s">
        <v>30</v>
      </c>
      <c r="C42" s="43">
        <f>+[1]Hoja1!C25</f>
        <v>1.72</v>
      </c>
      <c r="D42" s="43">
        <f>+[2]Hoja1!C25</f>
        <v>0.16</v>
      </c>
      <c r="E42" s="43">
        <f>+[3]Hoja1!C25</f>
        <v>0.17</v>
      </c>
      <c r="F42" s="43">
        <f>+[4]Hoja1!C25</f>
        <v>6.61</v>
      </c>
      <c r="G42" s="43">
        <f>+[5]Hoja1!C25</f>
        <v>11.69</v>
      </c>
      <c r="H42" s="43">
        <f>+[6]Hoja1!C25</f>
        <v>23.05</v>
      </c>
      <c r="I42" s="43">
        <f>+[7]Hoja1!C25</f>
        <v>25.19</v>
      </c>
      <c r="J42" s="43">
        <f>+[8]Hoja1!C25</f>
        <v>23.62</v>
      </c>
      <c r="K42" s="43">
        <f>+[9]Hoja1!C25</f>
        <v>29.37</v>
      </c>
      <c r="L42" s="43">
        <f>+[10]Hoja1!C25</f>
        <v>31.53</v>
      </c>
      <c r="M42" s="43">
        <f>+[11]Hoja1!C25</f>
        <v>55.58</v>
      </c>
      <c r="N42" s="43">
        <f>+[12]Hoja1!C25</f>
        <v>19.170000000000002</v>
      </c>
      <c r="O42" s="43">
        <f>+[13]Hoja1!C25</f>
        <v>55.61</v>
      </c>
      <c r="P42" s="43">
        <f>+[14]Hoja1!C25</f>
        <v>62.83</v>
      </c>
      <c r="Q42" s="43">
        <f>+[15]Hoja1!C25</f>
        <v>173.75</v>
      </c>
      <c r="R42" s="43">
        <f>+[16]Hoja1!C25</f>
        <v>1329</v>
      </c>
      <c r="S42" s="43">
        <f>+[17]Hoja1!C25</f>
        <v>1.71</v>
      </c>
      <c r="T42" s="43">
        <f>+[18]Hoja1!C25</f>
        <v>3.24</v>
      </c>
      <c r="U42" s="43">
        <f>+[19]Hoja1!C25</f>
        <v>12.87</v>
      </c>
      <c r="V42" s="43">
        <f>+[20]Hoja1!C25</f>
        <v>22.6</v>
      </c>
      <c r="W42" s="43">
        <f>+[21]Hoja1!C25</f>
        <v>192.4</v>
      </c>
      <c r="X42" s="43">
        <f>+[22]Hoja1!C25</f>
        <v>285.39999999999998</v>
      </c>
      <c r="Y42" s="43">
        <f>+[23]Hoja1!C25</f>
        <v>1618</v>
      </c>
      <c r="Z42" s="43">
        <f>+[24]Hoja1!C25</f>
        <v>13086</v>
      </c>
      <c r="AA42" s="43">
        <f>+[25]Hoja1!C25</f>
        <v>127.2</v>
      </c>
      <c r="AB42" s="43">
        <f>+[26]Hoja1!C25</f>
        <v>251.1</v>
      </c>
      <c r="AC42" s="43">
        <f>+[27]Hoja1!C25</f>
        <v>82.2</v>
      </c>
      <c r="AD42" s="43">
        <f>+[28]Hoja1!C25</f>
        <v>435.2</v>
      </c>
      <c r="AE42" s="43">
        <f>+[29]Hoja1!C25</f>
        <v>14083.7</v>
      </c>
      <c r="AF42" s="43">
        <f>+[30]Hoja1!C25</f>
        <v>160.69999999999999</v>
      </c>
      <c r="AG42" s="43">
        <f>+[31]Hoja1!C25</f>
        <v>738</v>
      </c>
      <c r="AH42" s="43">
        <f>+[32]Hoja1!C25</f>
        <v>1392.4</v>
      </c>
      <c r="AI42" s="43">
        <v>230</v>
      </c>
      <c r="AJ42" s="43">
        <v>150.4</v>
      </c>
      <c r="AK42" s="43">
        <v>112.9</v>
      </c>
      <c r="AL42" s="43">
        <v>74.599999999999994</v>
      </c>
      <c r="AM42" s="43">
        <v>65.199999999999733</v>
      </c>
      <c r="AN42" s="43">
        <v>75.799999999999542</v>
      </c>
      <c r="AO42" s="43">
        <v>29.69999999999991</v>
      </c>
      <c r="AP42" s="43">
        <v>77.000000000000085</v>
      </c>
      <c r="AQ42" s="43">
        <v>74.999999999999815</v>
      </c>
      <c r="AR42" s="43">
        <v>3.6000000000002714</v>
      </c>
      <c r="AS42" s="43">
        <v>119.8</v>
      </c>
      <c r="AT42" s="44">
        <v>458.1</v>
      </c>
      <c r="AU42" s="44">
        <v>290.39999999999998</v>
      </c>
      <c r="AV42" s="45">
        <v>413.7</v>
      </c>
      <c r="AW42" s="45">
        <v>962.9</v>
      </c>
      <c r="AX42" s="45">
        <v>722.7</v>
      </c>
      <c r="AY42" s="45">
        <v>679.3</v>
      </c>
      <c r="AZ42" s="45">
        <v>1559.6</v>
      </c>
      <c r="BA42" s="45">
        <v>2657.6</v>
      </c>
      <c r="BB42" s="45">
        <v>3054</v>
      </c>
      <c r="BC42" s="45">
        <v>2864.4</v>
      </c>
    </row>
    <row r="43" spans="1:55"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v>140</v>
      </c>
      <c r="AJ43" s="43">
        <v>98.6</v>
      </c>
      <c r="AK43" s="43">
        <v>57.9</v>
      </c>
      <c r="AL43" s="43">
        <v>138.6</v>
      </c>
      <c r="AM43" s="43">
        <v>109.7</v>
      </c>
      <c r="AN43" s="43">
        <v>84.3</v>
      </c>
      <c r="AO43" s="43">
        <v>99.8</v>
      </c>
      <c r="AP43" s="43">
        <v>68.3</v>
      </c>
      <c r="AQ43" s="43">
        <v>75.7</v>
      </c>
      <c r="AR43" s="43">
        <v>66.3</v>
      </c>
      <c r="AS43" s="43">
        <v>330.5</v>
      </c>
      <c r="AT43" s="44">
        <v>242.6</v>
      </c>
      <c r="AU43" s="44">
        <v>238.1</v>
      </c>
      <c r="AV43" s="45">
        <v>298.39999999999998</v>
      </c>
      <c r="AW43" s="45">
        <v>376.2</v>
      </c>
      <c r="AX43" s="45">
        <v>402.3</v>
      </c>
      <c r="AY43" s="45">
        <v>379.6</v>
      </c>
      <c r="AZ43" s="45">
        <v>461.6</v>
      </c>
      <c r="BA43" s="45">
        <v>787.7</v>
      </c>
      <c r="BB43" s="45">
        <v>1052.3</v>
      </c>
      <c r="BC43" s="45">
        <v>747</v>
      </c>
    </row>
    <row r="44" spans="1:55" ht="10.5" customHeight="1" x14ac:dyDescent="0.2">
      <c r="A44" s="13"/>
      <c r="B44" s="20" t="s">
        <v>32</v>
      </c>
      <c r="C44" s="43">
        <f>+[1]Hoja1!C26</f>
        <v>0</v>
      </c>
      <c r="D44" s="43">
        <f>+[2]Hoja1!C26</f>
        <v>0</v>
      </c>
      <c r="E44" s="43">
        <f>+[3]Hoja1!C26</f>
        <v>0</v>
      </c>
      <c r="F44" s="43">
        <f>+[4]Hoja1!C26</f>
        <v>0</v>
      </c>
      <c r="G44" s="43">
        <f>+[5]Hoja1!C26</f>
        <v>0</v>
      </c>
      <c r="H44" s="43">
        <f>+[6]Hoja1!C26</f>
        <v>0</v>
      </c>
      <c r="I44" s="43">
        <f>+[7]Hoja1!C26</f>
        <v>0</v>
      </c>
      <c r="J44" s="43">
        <f>+[8]Hoja1!C26</f>
        <v>0</v>
      </c>
      <c r="K44" s="43">
        <f>+[9]Hoja1!C26</f>
        <v>0</v>
      </c>
      <c r="L44" s="43">
        <f>+[10]Hoja1!C26</f>
        <v>0</v>
      </c>
      <c r="M44" s="43">
        <f>+[11]Hoja1!C26</f>
        <v>0</v>
      </c>
      <c r="N44" s="43">
        <f>+[12]Hoja1!C26</f>
        <v>0</v>
      </c>
      <c r="O44" s="43">
        <f>+[13]Hoja1!C26</f>
        <v>0</v>
      </c>
      <c r="P44" s="43">
        <f>+[14]Hoja1!C26</f>
        <v>0</v>
      </c>
      <c r="Q44" s="43">
        <f>+[15]Hoja1!C26</f>
        <v>0</v>
      </c>
      <c r="R44" s="43">
        <f>+[16]Hoja1!C26</f>
        <v>0</v>
      </c>
      <c r="S44" s="43">
        <f>+[17]Hoja1!C26</f>
        <v>0</v>
      </c>
      <c r="T44" s="43">
        <f>+[18]Hoja1!C26</f>
        <v>0</v>
      </c>
      <c r="U44" s="43">
        <f>+[19]Hoja1!C26</f>
        <v>0</v>
      </c>
      <c r="V44" s="43">
        <f>+[20]Hoja1!C26</f>
        <v>0</v>
      </c>
      <c r="W44" s="43">
        <f>+[21]Hoja1!C26</f>
        <v>0</v>
      </c>
      <c r="X44" s="43">
        <f>+[22]Hoja1!C26</f>
        <v>0</v>
      </c>
      <c r="Y44" s="43">
        <f>+[23]Hoja1!C26</f>
        <v>0</v>
      </c>
      <c r="Z44" s="43">
        <f>+[24]Hoja1!C26</f>
        <v>0</v>
      </c>
      <c r="AA44" s="43">
        <f>+[25]Hoja1!C26</f>
        <v>0</v>
      </c>
      <c r="AB44" s="43">
        <f>+[26]Hoja1!C26</f>
        <v>0</v>
      </c>
      <c r="AC44" s="43">
        <f>+[27]Hoja1!C26</f>
        <v>0</v>
      </c>
      <c r="AD44" s="43">
        <f>+[28]Hoja1!C26</f>
        <v>0</v>
      </c>
      <c r="AE44" s="43">
        <f>+[29]Hoja1!C26</f>
        <v>0</v>
      </c>
      <c r="AF44" s="43">
        <f>+[30]Hoja1!C26</f>
        <v>0</v>
      </c>
      <c r="AG44" s="43">
        <f>+[31]Hoja1!C26</f>
        <v>0</v>
      </c>
      <c r="AH44" s="43">
        <f>+[32]Hoja1!C26</f>
        <v>0</v>
      </c>
      <c r="AI44" s="43">
        <v>0</v>
      </c>
      <c r="AJ44" s="43">
        <v>0</v>
      </c>
      <c r="AK44" s="43">
        <v>0</v>
      </c>
      <c r="AL44" s="43">
        <v>0</v>
      </c>
      <c r="AM44" s="43">
        <v>0</v>
      </c>
      <c r="AN44" s="43">
        <v>0</v>
      </c>
      <c r="AO44" s="43">
        <v>0</v>
      </c>
      <c r="AP44" s="43">
        <v>0</v>
      </c>
      <c r="AQ44" s="43">
        <v>0</v>
      </c>
      <c r="AR44" s="43">
        <v>0</v>
      </c>
      <c r="AS44" s="43">
        <v>0</v>
      </c>
      <c r="AT44" s="44">
        <v>0</v>
      </c>
      <c r="AU44" s="44">
        <v>0</v>
      </c>
      <c r="AV44" s="45">
        <v>0</v>
      </c>
      <c r="AW44" s="45">
        <v>0</v>
      </c>
      <c r="AX44" s="45">
        <v>0</v>
      </c>
      <c r="AY44" s="45">
        <v>0</v>
      </c>
      <c r="AZ44" s="45">
        <v>0</v>
      </c>
      <c r="BA44" s="45">
        <v>0</v>
      </c>
      <c r="BB44" s="45">
        <v>0</v>
      </c>
      <c r="BC44" s="45">
        <v>0</v>
      </c>
    </row>
    <row r="45" spans="1:55"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5"/>
      <c r="AW45" s="45"/>
      <c r="AX45" s="45"/>
      <c r="AY45" s="45"/>
      <c r="AZ45" s="45"/>
      <c r="BA45" s="45"/>
      <c r="BB45" s="45"/>
      <c r="BC45" s="45"/>
    </row>
    <row r="46" spans="1:55" ht="10.5" customHeight="1" x14ac:dyDescent="0.2">
      <c r="A46" s="18" t="s">
        <v>33</v>
      </c>
      <c r="B46" s="19" t="s">
        <v>34</v>
      </c>
      <c r="C46" s="40">
        <f>+[1]Hoja1!C28</f>
        <v>33.729999999999997</v>
      </c>
      <c r="D46" s="40">
        <f>+[2]Hoja1!C28</f>
        <v>4.92</v>
      </c>
      <c r="E46" s="40">
        <f>+[3]Hoja1!C28</f>
        <v>-7.0299999999999869</v>
      </c>
      <c r="F46" s="40">
        <f>+[4]Hoja1!C28</f>
        <v>-18.68</v>
      </c>
      <c r="G46" s="40">
        <f>+[5]Hoja1!C28</f>
        <v>25.04</v>
      </c>
      <c r="H46" s="40">
        <f>+[6]Hoja1!C28</f>
        <v>16.61</v>
      </c>
      <c r="I46" s="40">
        <f>+[7]Hoja1!C28</f>
        <v>131.16999999999999</v>
      </c>
      <c r="J46" s="40">
        <f>+[8]Hoja1!C28</f>
        <v>150.55000000000001</v>
      </c>
      <c r="K46" s="40">
        <f>+[9]Hoja1!C28</f>
        <v>178.26</v>
      </c>
      <c r="L46" s="40">
        <f>+[10]Hoja1!C28</f>
        <v>213.43</v>
      </c>
      <c r="M46" s="40">
        <f>+[11]Hoja1!C28</f>
        <v>196.75</v>
      </c>
      <c r="N46" s="40">
        <f>+[12]Hoja1!C28</f>
        <v>338.43</v>
      </c>
      <c r="O46" s="40">
        <f>+[13]Hoja1!C28</f>
        <v>-162.5499999999995</v>
      </c>
      <c r="P46" s="40">
        <f>+[14]Hoja1!C28</f>
        <v>-84.579999999999927</v>
      </c>
      <c r="Q46" s="40">
        <f>+[15]Hoja1!C28</f>
        <v>-2774.8</v>
      </c>
      <c r="R46" s="40">
        <f>+[16]Hoja1!C28</f>
        <v>-3428.4999999999927</v>
      </c>
      <c r="S46" s="40">
        <f>+[17]Hoja1!C28</f>
        <v>22.13</v>
      </c>
      <c r="T46" s="40">
        <f>+[18]Hoja1!C28</f>
        <v>-10.52</v>
      </c>
      <c r="U46" s="40">
        <f>+[19]Hoja1!C28</f>
        <v>-157.76</v>
      </c>
      <c r="V46" s="40">
        <f>+[20]Hoja1!C28</f>
        <v>-256.89999999999998</v>
      </c>
      <c r="W46" s="40">
        <f>+[21]Hoja1!C28</f>
        <v>-1389.5</v>
      </c>
      <c r="X46" s="40">
        <f>+[22]Hoja1!C28</f>
        <v>-5008.2</v>
      </c>
      <c r="Y46" s="40">
        <f>+[23]Hoja1!C28</f>
        <v>-15880</v>
      </c>
      <c r="Z46" s="40">
        <f>+[24]Hoja1!C28</f>
        <v>-46395</v>
      </c>
      <c r="AA46" s="40">
        <f>+[25]Hoja1!C28</f>
        <v>1976.6</v>
      </c>
      <c r="AB46" s="40">
        <f>+[26]Hoja1!C28</f>
        <v>3454.9</v>
      </c>
      <c r="AC46" s="40">
        <f>+[27]Hoja1!C28</f>
        <v>688.4</v>
      </c>
      <c r="AD46" s="40">
        <f>+[28]Hoja1!C28</f>
        <v>-1225.5</v>
      </c>
      <c r="AE46" s="40">
        <f>+[29]Hoja1!C28</f>
        <v>27633.1</v>
      </c>
      <c r="AF46" s="40">
        <f>+[30]Hoja1!C28</f>
        <v>418.7</v>
      </c>
      <c r="AG46" s="40">
        <f>+[31]Hoja1!C28</f>
        <v>1279</v>
      </c>
      <c r="AH46" s="40">
        <f>+[32]Hoja1!C28</f>
        <v>1459.8</v>
      </c>
      <c r="AI46" s="40">
        <v>7834.5</v>
      </c>
      <c r="AJ46" s="40">
        <v>7291.4</v>
      </c>
      <c r="AK46" s="40">
        <v>5824.3</v>
      </c>
      <c r="AL46" s="40">
        <v>5394.2</v>
      </c>
      <c r="AM46" s="40">
        <v>6169.3</v>
      </c>
      <c r="AN46" s="40">
        <v>5474.3</v>
      </c>
      <c r="AO46" s="40">
        <v>3649</v>
      </c>
      <c r="AP46" s="40">
        <v>4506.8</v>
      </c>
      <c r="AQ46" s="40">
        <v>-167.99999999999636</v>
      </c>
      <c r="AR46" s="40">
        <v>9150</v>
      </c>
      <c r="AS46" s="40">
        <v>16601.2</v>
      </c>
      <c r="AT46" s="41">
        <v>24767.5</v>
      </c>
      <c r="AU46" s="41">
        <v>21596.5</v>
      </c>
      <c r="AV46" s="42">
        <v>33313.9</v>
      </c>
      <c r="AW46" s="42">
        <v>33067.699999999997</v>
      </c>
      <c r="AX46" s="42">
        <v>48531.1</v>
      </c>
      <c r="AY46" s="42">
        <v>37474.400000000001</v>
      </c>
      <c r="AZ46" s="42">
        <v>68713.899999999994</v>
      </c>
      <c r="BA46" s="42">
        <v>45317.4</v>
      </c>
      <c r="BB46" s="42">
        <v>60433.2</v>
      </c>
      <c r="BC46" s="42">
        <v>85593.3</v>
      </c>
    </row>
    <row r="47" spans="1:55"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5"/>
      <c r="AW47" s="45"/>
      <c r="AX47" s="45"/>
      <c r="AY47" s="45"/>
      <c r="AZ47" s="45"/>
      <c r="BA47" s="45"/>
      <c r="BB47" s="45"/>
      <c r="BC47" s="45"/>
    </row>
    <row r="48" spans="1:55" ht="10.5" customHeight="1" x14ac:dyDescent="0.2">
      <c r="A48" s="18" t="s">
        <v>35</v>
      </c>
      <c r="B48" s="19" t="s">
        <v>36</v>
      </c>
      <c r="C48" s="40">
        <f>+[1]Hoja1!C30</f>
        <v>2.09</v>
      </c>
      <c r="D48" s="40">
        <f>+[2]Hoja1!C30</f>
        <v>3.62</v>
      </c>
      <c r="E48" s="40">
        <f>+[3]Hoja1!C30</f>
        <v>3.41</v>
      </c>
      <c r="F48" s="40">
        <f>+[4]Hoja1!C30</f>
        <v>7.0000000000000007E-2</v>
      </c>
      <c r="G48" s="40">
        <f>+[5]Hoja1!C30</f>
        <v>7.0000000000000007E-2</v>
      </c>
      <c r="H48" s="40">
        <f>+[6]Hoja1!C30</f>
        <v>0.08</v>
      </c>
      <c r="I48" s="40">
        <f>+[7]Hoja1!C30</f>
        <v>0.14000000000000001</v>
      </c>
      <c r="J48" s="40">
        <f>+[8]Hoja1!C30</f>
        <v>0.21</v>
      </c>
      <c r="K48" s="40">
        <f>+[9]Hoja1!C30</f>
        <v>0.85</v>
      </c>
      <c r="L48" s="40">
        <f>+[10]Hoja1!C30</f>
        <v>1.5</v>
      </c>
      <c r="M48" s="40">
        <f>+[11]Hoja1!C30</f>
        <v>0.53</v>
      </c>
      <c r="N48" s="40">
        <f>+[12]Hoja1!C30</f>
        <v>12.95</v>
      </c>
      <c r="O48" s="40">
        <f>+[13]Hoja1!C30</f>
        <v>0</v>
      </c>
      <c r="P48" s="40">
        <f>+[14]Hoja1!C30</f>
        <v>22.03</v>
      </c>
      <c r="Q48" s="40">
        <f>+[15]Hoja1!C30</f>
        <v>15.39</v>
      </c>
      <c r="R48" s="40">
        <f>+[16]Hoja1!C30</f>
        <v>111.7</v>
      </c>
      <c r="S48" s="40">
        <f>+[17]Hoja1!C30</f>
        <v>0</v>
      </c>
      <c r="T48" s="40">
        <f>+[18]Hoja1!C30</f>
        <v>0</v>
      </c>
      <c r="U48" s="40">
        <f>+[19]Hoja1!C30</f>
        <v>0.5</v>
      </c>
      <c r="V48" s="40">
        <f>+[20]Hoja1!C30</f>
        <v>0</v>
      </c>
      <c r="W48" s="40">
        <f>+[21]Hoja1!C30</f>
        <v>0.2</v>
      </c>
      <c r="X48" s="40">
        <f>+[22]Hoja1!C30</f>
        <v>1.5</v>
      </c>
      <c r="Y48" s="40">
        <f>+[23]Hoja1!C30</f>
        <v>10</v>
      </c>
      <c r="Z48" s="40">
        <f>+[24]Hoja1!C30</f>
        <v>10</v>
      </c>
      <c r="AA48" s="40">
        <f>+[25]Hoja1!C30</f>
        <v>0.1</v>
      </c>
      <c r="AB48" s="40">
        <f>+[26]Hoja1!C30</f>
        <v>0.3</v>
      </c>
      <c r="AC48" s="40">
        <f>+[27]Hoja1!C30</f>
        <v>0.2</v>
      </c>
      <c r="AD48" s="40">
        <f>+[28]Hoja1!C30</f>
        <v>0.3</v>
      </c>
      <c r="AE48" s="40">
        <f>+[29]Hoja1!C30</f>
        <v>5204.3999999999996</v>
      </c>
      <c r="AF48" s="40">
        <f>+[30]Hoja1!C30</f>
        <v>275.2</v>
      </c>
      <c r="AG48" s="40">
        <f>+[31]Hoja1!C30</f>
        <v>1268.2</v>
      </c>
      <c r="AH48" s="40">
        <f>+[32]Hoja1!C30</f>
        <v>1436.6</v>
      </c>
      <c r="AI48" s="40">
        <v>2671.3</v>
      </c>
      <c r="AJ48" s="40">
        <v>314.89999999999998</v>
      </c>
      <c r="AK48" s="40">
        <v>1237.8</v>
      </c>
      <c r="AL48" s="40">
        <v>257.60000000000002</v>
      </c>
      <c r="AM48" s="40">
        <v>477</v>
      </c>
      <c r="AN48" s="40">
        <v>136.30000000000001</v>
      </c>
      <c r="AO48" s="40">
        <v>67.7</v>
      </c>
      <c r="AP48" s="40">
        <v>265.7</v>
      </c>
      <c r="AQ48" s="40">
        <v>88.6</v>
      </c>
      <c r="AR48" s="40">
        <v>32.9</v>
      </c>
      <c r="AS48" s="40">
        <v>30.1</v>
      </c>
      <c r="AT48" s="41">
        <v>26.3</v>
      </c>
      <c r="AU48" s="41">
        <v>48.5</v>
      </c>
      <c r="AV48" s="42">
        <v>213.2</v>
      </c>
      <c r="AW48" s="42">
        <v>177.3</v>
      </c>
      <c r="AX48" s="42">
        <v>96.2</v>
      </c>
      <c r="AY48" s="42">
        <v>292.89999999999998</v>
      </c>
      <c r="AZ48" s="42">
        <v>152.30000000000001</v>
      </c>
      <c r="BA48" s="42">
        <v>50.7</v>
      </c>
      <c r="BB48" s="42">
        <v>144.30000000000001</v>
      </c>
      <c r="BC48" s="42">
        <v>87.3</v>
      </c>
    </row>
    <row r="49" spans="1:55"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v>2.2999999999999998</v>
      </c>
      <c r="AJ49" s="43">
        <v>12.3</v>
      </c>
      <c r="AK49" s="43">
        <v>4.5</v>
      </c>
      <c r="AL49" s="43">
        <v>23.3</v>
      </c>
      <c r="AM49" s="43">
        <v>0</v>
      </c>
      <c r="AN49" s="43">
        <v>27.3</v>
      </c>
      <c r="AO49" s="43">
        <v>18.600000000000001</v>
      </c>
      <c r="AP49" s="43">
        <v>49.3</v>
      </c>
      <c r="AQ49" s="43">
        <v>33.4</v>
      </c>
      <c r="AR49" s="43">
        <v>15.9</v>
      </c>
      <c r="AS49" s="43">
        <v>15.7</v>
      </c>
      <c r="AT49" s="44">
        <v>16.899999999999999</v>
      </c>
      <c r="AU49" s="44">
        <v>17.5</v>
      </c>
      <c r="AV49" s="45">
        <v>31.4</v>
      </c>
      <c r="AW49" s="45">
        <v>43.6</v>
      </c>
      <c r="AX49" s="45">
        <v>66.8</v>
      </c>
      <c r="AY49" s="45">
        <v>32.200000000000003</v>
      </c>
      <c r="AZ49" s="45">
        <v>32.6</v>
      </c>
      <c r="BA49" s="45">
        <v>38.299999999999997</v>
      </c>
      <c r="BB49" s="45">
        <v>28.7</v>
      </c>
      <c r="BC49" s="45">
        <v>8.6</v>
      </c>
    </row>
    <row r="50" spans="1:55"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v>0</v>
      </c>
      <c r="AJ50" s="43">
        <v>0</v>
      </c>
      <c r="AK50" s="43">
        <v>0</v>
      </c>
      <c r="AL50" s="43">
        <v>9.9999999999999645E-2</v>
      </c>
      <c r="AM50" s="43">
        <v>25.2</v>
      </c>
      <c r="AN50" s="43">
        <v>9.9999999999999645E-2</v>
      </c>
      <c r="AO50" s="43">
        <v>0</v>
      </c>
      <c r="AP50" s="43">
        <v>0</v>
      </c>
      <c r="AQ50" s="43">
        <v>0</v>
      </c>
      <c r="AR50" s="43">
        <v>0</v>
      </c>
      <c r="AS50" s="43">
        <v>0.1</v>
      </c>
      <c r="AT50" s="44">
        <v>1.2</v>
      </c>
      <c r="AU50" s="44">
        <v>0.2</v>
      </c>
      <c r="AV50" s="45">
        <v>0.1</v>
      </c>
      <c r="AW50" s="45">
        <v>1.6</v>
      </c>
      <c r="AX50" s="45">
        <v>1.5</v>
      </c>
      <c r="AY50" s="45">
        <v>36.9</v>
      </c>
      <c r="AZ50" s="45">
        <v>6.4</v>
      </c>
      <c r="BA50" s="45">
        <v>0</v>
      </c>
      <c r="BB50" s="45">
        <v>0.4</v>
      </c>
      <c r="BC50" s="45">
        <v>2.5</v>
      </c>
    </row>
    <row r="51" spans="1:55"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v>2669</v>
      </c>
      <c r="AJ51" s="43">
        <v>302.60000000000002</v>
      </c>
      <c r="AK51" s="43">
        <v>1233.3</v>
      </c>
      <c r="AL51" s="43">
        <v>234.2</v>
      </c>
      <c r="AM51" s="43">
        <v>451.8</v>
      </c>
      <c r="AN51" s="43">
        <v>108.9</v>
      </c>
      <c r="AO51" s="43">
        <v>49.1</v>
      </c>
      <c r="AP51" s="43">
        <v>216.4</v>
      </c>
      <c r="AQ51" s="43">
        <v>55.2</v>
      </c>
      <c r="AR51" s="43">
        <v>17</v>
      </c>
      <c r="AS51" s="43">
        <v>14.3</v>
      </c>
      <c r="AT51" s="44">
        <v>8.1999999999999993</v>
      </c>
      <c r="AU51" s="44">
        <v>30.8</v>
      </c>
      <c r="AV51" s="45">
        <v>181.7</v>
      </c>
      <c r="AW51" s="45">
        <v>132.1</v>
      </c>
      <c r="AX51" s="45">
        <v>27.9</v>
      </c>
      <c r="AY51" s="45">
        <v>223.8</v>
      </c>
      <c r="AZ51" s="45">
        <v>113.3</v>
      </c>
      <c r="BA51" s="45">
        <v>12.4</v>
      </c>
      <c r="BB51" s="45">
        <v>115.2</v>
      </c>
      <c r="BC51" s="45">
        <v>76.2</v>
      </c>
    </row>
    <row r="52" spans="1:55"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5"/>
      <c r="AW52" s="45"/>
      <c r="AX52" s="45"/>
      <c r="AY52" s="45"/>
      <c r="AZ52" s="45"/>
      <c r="BA52" s="45"/>
      <c r="BB52" s="45"/>
      <c r="BC52" s="45"/>
    </row>
    <row r="53" spans="1:55" ht="10.5" customHeight="1" x14ac:dyDescent="0.2">
      <c r="A53" s="18" t="s">
        <v>40</v>
      </c>
      <c r="B53" s="19" t="s">
        <v>41</v>
      </c>
      <c r="C53" s="40">
        <f>+[1]Hoja1!C32</f>
        <v>6.63</v>
      </c>
      <c r="D53" s="40">
        <f>+[2]Hoja1!C32</f>
        <v>6.88</v>
      </c>
      <c r="E53" s="40">
        <f>+[3]Hoja1!C32</f>
        <v>6.73</v>
      </c>
      <c r="F53" s="40">
        <f>+[4]Hoja1!C32</f>
        <v>7.02</v>
      </c>
      <c r="G53" s="40">
        <f>+[5]Hoja1!C32</f>
        <v>11.07</v>
      </c>
      <c r="H53" s="40">
        <f>+[6]Hoja1!C32</f>
        <v>26.55</v>
      </c>
      <c r="I53" s="40">
        <f>+[7]Hoja1!C32</f>
        <v>48.56</v>
      </c>
      <c r="J53" s="40">
        <f>+[8]Hoja1!C32</f>
        <v>43.8</v>
      </c>
      <c r="K53" s="40">
        <f>+[9]Hoja1!C32</f>
        <v>51.55</v>
      </c>
      <c r="L53" s="40">
        <f>+[10]Hoja1!C32</f>
        <v>64.95</v>
      </c>
      <c r="M53" s="40">
        <f>+[11]Hoja1!C32</f>
        <v>89.62</v>
      </c>
      <c r="N53" s="40">
        <f>+[12]Hoja1!C32</f>
        <v>153.29</v>
      </c>
      <c r="O53" s="40">
        <f>+[13]Hoja1!C32</f>
        <v>243.14</v>
      </c>
      <c r="P53" s="40">
        <f>+[14]Hoja1!C32</f>
        <v>385.84</v>
      </c>
      <c r="Q53" s="40">
        <f>+[15]Hoja1!C32</f>
        <v>1309.07</v>
      </c>
      <c r="R53" s="40">
        <f>+[16]Hoja1!C32</f>
        <v>9388.2000000000007</v>
      </c>
      <c r="S53" s="40">
        <f>+[17]Hoja1!C32</f>
        <v>20.89</v>
      </c>
      <c r="T53" s="40">
        <f>+[18]Hoja1!C32</f>
        <v>46.87</v>
      </c>
      <c r="U53" s="40">
        <f>+[19]Hoja1!C32</f>
        <v>102.44</v>
      </c>
      <c r="V53" s="40">
        <f>+[20]Hoja1!C32</f>
        <v>142.6</v>
      </c>
      <c r="W53" s="40">
        <f>+[21]Hoja1!C32</f>
        <v>376.2</v>
      </c>
      <c r="X53" s="40">
        <f>+[22]Hoja1!C32</f>
        <v>767.6</v>
      </c>
      <c r="Y53" s="40">
        <f>+[23]Hoja1!C32</f>
        <v>6076</v>
      </c>
      <c r="Z53" s="40">
        <f>+[24]Hoja1!C32</f>
        <v>16925</v>
      </c>
      <c r="AA53" s="40">
        <f>+[25]Hoja1!C32</f>
        <v>129</v>
      </c>
      <c r="AB53" s="40">
        <f>+[26]Hoja1!C32</f>
        <v>205.3</v>
      </c>
      <c r="AC53" s="40">
        <f>+[27]Hoja1!C32</f>
        <v>56</v>
      </c>
      <c r="AD53" s="40">
        <f>+[28]Hoja1!C32</f>
        <v>581.70000000000005</v>
      </c>
      <c r="AE53" s="40">
        <f>+[29]Hoja1!C32</f>
        <v>4479.2</v>
      </c>
      <c r="AF53" s="40">
        <f>+[30]Hoja1!C32</f>
        <v>53</v>
      </c>
      <c r="AG53" s="40">
        <f>+[31]Hoja1!C32</f>
        <v>120.2</v>
      </c>
      <c r="AH53" s="40">
        <f>+[32]Hoja1!C32</f>
        <v>316.7</v>
      </c>
      <c r="AI53" s="40">
        <v>1175.5</v>
      </c>
      <c r="AJ53" s="40">
        <v>866.5</v>
      </c>
      <c r="AK53" s="40">
        <v>804.5</v>
      </c>
      <c r="AL53" s="40">
        <v>678.8</v>
      </c>
      <c r="AM53" s="40">
        <v>601.70000000000005</v>
      </c>
      <c r="AN53" s="40">
        <v>876.3</v>
      </c>
      <c r="AO53" s="40">
        <v>1248.5</v>
      </c>
      <c r="AP53" s="40">
        <v>481.6</v>
      </c>
      <c r="AQ53" s="40">
        <v>273.10000000000002</v>
      </c>
      <c r="AR53" s="40">
        <v>234</v>
      </c>
      <c r="AS53" s="40">
        <v>499.3</v>
      </c>
      <c r="AT53" s="41">
        <v>2613.4</v>
      </c>
      <c r="AU53" s="41">
        <v>4018.1</v>
      </c>
      <c r="AV53" s="42">
        <v>6202.6</v>
      </c>
      <c r="AW53" s="42">
        <v>5458</v>
      </c>
      <c r="AX53" s="42">
        <v>7744.8</v>
      </c>
      <c r="AY53" s="42">
        <v>8778.9</v>
      </c>
      <c r="AZ53" s="42">
        <v>11550.6</v>
      </c>
      <c r="BA53" s="42">
        <v>12957.6</v>
      </c>
      <c r="BB53" s="42">
        <v>12339.4</v>
      </c>
      <c r="BC53" s="42">
        <v>22818.5</v>
      </c>
    </row>
    <row r="54" spans="1:55" ht="10.5" customHeight="1" x14ac:dyDescent="0.2">
      <c r="A54" s="13"/>
      <c r="B54" s="20" t="s">
        <v>42</v>
      </c>
      <c r="C54" s="43">
        <f>+[1]Hoja1!C33+[1]Hoja1!C36</f>
        <v>6.63</v>
      </c>
      <c r="D54" s="43">
        <f>+[2]Hoja1!C33+[2]Hoja1!C36</f>
        <v>6.88</v>
      </c>
      <c r="E54" s="43">
        <f>+[3]Hoja1!C33+[3]Hoja1!C36</f>
        <v>6.73</v>
      </c>
      <c r="F54" s="43">
        <f>+[4]Hoja1!C33+[4]Hoja1!C36</f>
        <v>7.02</v>
      </c>
      <c r="G54" s="43">
        <f>+[5]Hoja1!C33+[5]Hoja1!C36</f>
        <v>11.01</v>
      </c>
      <c r="H54" s="43">
        <f>+[6]Hoja1!C33+[6]Hoja1!C36</f>
        <v>7.82</v>
      </c>
      <c r="I54" s="43">
        <f>+[7]Hoja1!C33+[7]Hoja1!C36</f>
        <v>31.76</v>
      </c>
      <c r="J54" s="43">
        <f>+[8]Hoja1!C33+[8]Hoja1!C36</f>
        <v>38.64</v>
      </c>
      <c r="K54" s="43">
        <f>+[9]Hoja1!C33+[9]Hoja1!C36</f>
        <v>51.21</v>
      </c>
      <c r="L54" s="43">
        <f>+[10]Hoja1!C33+[10]Hoja1!C36</f>
        <v>61.99</v>
      </c>
      <c r="M54" s="43">
        <f>+[11]Hoja1!C33+[11]Hoja1!C36</f>
        <v>88.54</v>
      </c>
      <c r="N54" s="43">
        <f>+[12]Hoja1!C33+[12]Hoja1!C36</f>
        <v>152.99</v>
      </c>
      <c r="O54" s="43">
        <f>+[13]Hoja1!C33+[13]Hoja1!C36</f>
        <v>234.6</v>
      </c>
      <c r="P54" s="43">
        <f>+[14]Hoja1!C33+[14]Hoja1!C36</f>
        <v>374.17</v>
      </c>
      <c r="Q54" s="43">
        <f>+[15]Hoja1!C33+[15]Hoja1!C36</f>
        <v>1263.07</v>
      </c>
      <c r="R54" s="43">
        <f>+[16]Hoja1!C33+[16]Hoja1!C36</f>
        <v>7574.8</v>
      </c>
      <c r="S54" s="43">
        <f>+[17]Hoja1!C33+[17]Hoja1!C36</f>
        <v>18.68</v>
      </c>
      <c r="T54" s="43">
        <f>+[18]Hoja1!C33+[18]Hoja1!C36</f>
        <v>45.7</v>
      </c>
      <c r="U54" s="43">
        <f>+[19]Hoja1!C33+[19]Hoja1!C36</f>
        <v>101.73</v>
      </c>
      <c r="V54" s="43">
        <f>+[20]Hoja1!C33+[20]Hoja1!C36</f>
        <v>140.5</v>
      </c>
      <c r="W54" s="43">
        <f>+[21]Hoja1!C33+[21]Hoja1!C36</f>
        <v>329.5</v>
      </c>
      <c r="X54" s="43">
        <f>+[22]Hoja1!C33+[22]Hoja1!C36</f>
        <v>651.20000000000005</v>
      </c>
      <c r="Y54" s="43">
        <f>+[23]Hoja1!C33+[23]Hoja1!C36</f>
        <v>4234</v>
      </c>
      <c r="Z54" s="43">
        <f>+[24]Hoja1!C33+[24]Hoja1!C36</f>
        <v>14958</v>
      </c>
      <c r="AA54" s="43">
        <f>+[25]Hoja1!C33+[25]Hoja1!C36</f>
        <v>79.900000000000006</v>
      </c>
      <c r="AB54" s="43">
        <f>+[26]Hoja1!C33+[26]Hoja1!C36</f>
        <v>181.4</v>
      </c>
      <c r="AC54" s="43">
        <f>+[27]Hoja1!C33+[27]Hoja1!C36</f>
        <v>52.3</v>
      </c>
      <c r="AD54" s="43">
        <f>+[28]Hoja1!C33+[28]Hoja1!C36</f>
        <v>209.7</v>
      </c>
      <c r="AE54" s="43">
        <f>+[29]Hoja1!C33+[29]Hoja1!C36</f>
        <v>4103.5</v>
      </c>
      <c r="AF54" s="43">
        <f>+[30]Hoja1!C33+[30]Hoja1!C36</f>
        <v>23.8</v>
      </c>
      <c r="AG54" s="43">
        <f>+[31]Hoja1!C33+[31]Hoja1!C36</f>
        <v>58</v>
      </c>
      <c r="AH54" s="43">
        <f>+[32]Hoja1!C33+[32]Hoja1!C36</f>
        <v>212.9</v>
      </c>
      <c r="AI54" s="43">
        <v>254.4</v>
      </c>
      <c r="AJ54" s="43">
        <v>294.3</v>
      </c>
      <c r="AK54" s="43">
        <v>206.3</v>
      </c>
      <c r="AL54" s="43">
        <v>221.7</v>
      </c>
      <c r="AM54" s="43">
        <v>282.39999999999998</v>
      </c>
      <c r="AN54" s="43">
        <v>315.10000000000002</v>
      </c>
      <c r="AO54" s="43">
        <v>222</v>
      </c>
      <c r="AP54" s="43">
        <v>153.6</v>
      </c>
      <c r="AQ54" s="43">
        <v>78.2</v>
      </c>
      <c r="AR54" s="43">
        <v>119.6</v>
      </c>
      <c r="AS54" s="43">
        <v>258.8</v>
      </c>
      <c r="AT54" s="44">
        <v>501.6</v>
      </c>
      <c r="AU54" s="44">
        <v>654.5</v>
      </c>
      <c r="AV54" s="45">
        <v>887.6</v>
      </c>
      <c r="AW54" s="45">
        <v>1033.8</v>
      </c>
      <c r="AX54" s="45">
        <v>1468.3</v>
      </c>
      <c r="AY54" s="45">
        <v>1946.6</v>
      </c>
      <c r="AZ54" s="45">
        <v>2445.8000000000002</v>
      </c>
      <c r="BA54" s="45">
        <v>3418.9</v>
      </c>
      <c r="BB54" s="45">
        <v>3050.5</v>
      </c>
      <c r="BC54" s="45">
        <v>4402.2</v>
      </c>
    </row>
    <row r="55" spans="1:55"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v>232.6</v>
      </c>
      <c r="AJ55" s="43">
        <v>357.9</v>
      </c>
      <c r="AK55" s="43">
        <v>497.2</v>
      </c>
      <c r="AL55" s="43">
        <v>408.3</v>
      </c>
      <c r="AM55" s="43">
        <v>262.3</v>
      </c>
      <c r="AN55" s="43">
        <v>522</v>
      </c>
      <c r="AO55" s="43">
        <v>218.6</v>
      </c>
      <c r="AP55" s="43">
        <v>302.2</v>
      </c>
      <c r="AQ55" s="43">
        <v>161.19999999999999</v>
      </c>
      <c r="AR55" s="43">
        <v>69.3</v>
      </c>
      <c r="AS55" s="43">
        <v>192.5</v>
      </c>
      <c r="AT55" s="44">
        <v>347.6</v>
      </c>
      <c r="AU55" s="44">
        <v>2058</v>
      </c>
      <c r="AV55" s="45">
        <v>2738</v>
      </c>
      <c r="AW55" s="45">
        <v>2450.5</v>
      </c>
      <c r="AX55" s="45">
        <v>5361.7</v>
      </c>
      <c r="AY55" s="45">
        <v>5661.5</v>
      </c>
      <c r="AZ55" s="45">
        <v>7945.3</v>
      </c>
      <c r="BA55" s="45">
        <v>9108.7000000000007</v>
      </c>
      <c r="BB55" s="45">
        <v>8676.4</v>
      </c>
      <c r="BC55" s="45">
        <v>11271.9</v>
      </c>
    </row>
    <row r="56" spans="1:55"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v>100.8</v>
      </c>
      <c r="AJ56" s="43">
        <v>142.9</v>
      </c>
      <c r="AK56" s="43">
        <v>338.2</v>
      </c>
      <c r="AL56" s="43">
        <v>172.4</v>
      </c>
      <c r="AM56" s="43">
        <v>0</v>
      </c>
      <c r="AN56" s="43">
        <v>208.7</v>
      </c>
      <c r="AO56" s="43">
        <v>9.2370555648813024E-14</v>
      </c>
      <c r="AP56" s="43">
        <v>55.599999999999909</v>
      </c>
      <c r="AQ56" s="43">
        <v>0</v>
      </c>
      <c r="AR56" s="43">
        <v>9.2370555648813024E-14</v>
      </c>
      <c r="AS56" s="43">
        <v>0</v>
      </c>
      <c r="AT56" s="44">
        <v>-1.8474111129762605E-13</v>
      </c>
      <c r="AU56" s="44">
        <v>391.9</v>
      </c>
      <c r="AV56" s="45">
        <v>198.5</v>
      </c>
      <c r="AW56" s="45">
        <v>0</v>
      </c>
      <c r="AX56" s="45">
        <v>0</v>
      </c>
      <c r="AY56" s="45">
        <v>0</v>
      </c>
      <c r="AZ56" s="45">
        <v>0</v>
      </c>
      <c r="BA56" s="45">
        <v>0</v>
      </c>
      <c r="BB56" s="45">
        <v>0</v>
      </c>
      <c r="BC56" s="45">
        <v>0</v>
      </c>
    </row>
    <row r="57" spans="1:55"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v>131.80000000000001</v>
      </c>
      <c r="AJ57" s="43">
        <v>215</v>
      </c>
      <c r="AK57" s="43">
        <v>159</v>
      </c>
      <c r="AL57" s="43">
        <v>235.9</v>
      </c>
      <c r="AM57" s="43">
        <v>262.3</v>
      </c>
      <c r="AN57" s="43">
        <v>313.3</v>
      </c>
      <c r="AO57" s="43">
        <v>218.6</v>
      </c>
      <c r="AP57" s="43">
        <v>246.6</v>
      </c>
      <c r="AQ57" s="43">
        <v>161.19999999999999</v>
      </c>
      <c r="AR57" s="43">
        <v>69.299999999999869</v>
      </c>
      <c r="AS57" s="43">
        <v>192.5</v>
      </c>
      <c r="AT57" s="44">
        <v>347.6</v>
      </c>
      <c r="AU57" s="44">
        <v>1666.1</v>
      </c>
      <c r="AV57" s="45">
        <v>2539.5</v>
      </c>
      <c r="AW57" s="45">
        <v>2450.5</v>
      </c>
      <c r="AX57" s="45">
        <v>5361.7</v>
      </c>
      <c r="AY57" s="45">
        <v>5661.5</v>
      </c>
      <c r="AZ57" s="45">
        <v>7945.3</v>
      </c>
      <c r="BA57" s="45">
        <v>9108.7000000000007</v>
      </c>
      <c r="BB57" s="45">
        <v>8676.4</v>
      </c>
      <c r="BC57" s="45">
        <v>11271.9</v>
      </c>
    </row>
    <row r="58" spans="1:55" ht="10.5" customHeight="1" x14ac:dyDescent="0.2">
      <c r="A58" s="13"/>
      <c r="B58" s="20" t="s">
        <v>43</v>
      </c>
      <c r="C58" s="43">
        <f>+[1]Hoja1!C37</f>
        <v>0</v>
      </c>
      <c r="D58" s="43">
        <f>+[2]Hoja1!C37</f>
        <v>0</v>
      </c>
      <c r="E58" s="43">
        <f>+[3]Hoja1!C37</f>
        <v>0</v>
      </c>
      <c r="F58" s="43">
        <f>+[4]Hoja1!C37</f>
        <v>0</v>
      </c>
      <c r="G58" s="43">
        <f>+[5]Hoja1!C37</f>
        <v>0.06</v>
      </c>
      <c r="H58" s="43">
        <f>+[6]Hoja1!C37</f>
        <v>18.73</v>
      </c>
      <c r="I58" s="43">
        <f>+[7]Hoja1!C37</f>
        <v>16.8</v>
      </c>
      <c r="J58" s="43">
        <f>+[8]Hoja1!C37</f>
        <v>5.16</v>
      </c>
      <c r="K58" s="43">
        <f>+[9]Hoja1!C37</f>
        <v>0.34</v>
      </c>
      <c r="L58" s="43">
        <f>+[10]Hoja1!C37</f>
        <v>2.96</v>
      </c>
      <c r="M58" s="43">
        <f>+[11]Hoja1!C37</f>
        <v>1.08</v>
      </c>
      <c r="N58" s="43">
        <f>+[12]Hoja1!C37</f>
        <v>0.3</v>
      </c>
      <c r="O58" s="43">
        <f>+[13]Hoja1!C37</f>
        <v>8.5399999999999991</v>
      </c>
      <c r="P58" s="43">
        <f>+[14]Hoja1!C37</f>
        <v>11.67</v>
      </c>
      <c r="Q58" s="43">
        <f>+[15]Hoja1!C37</f>
        <v>46</v>
      </c>
      <c r="R58" s="43">
        <f>+[16]Hoja1!C37</f>
        <v>1813.4</v>
      </c>
      <c r="S58" s="43">
        <f>+[17]Hoja1!C37</f>
        <v>2.21</v>
      </c>
      <c r="T58" s="43">
        <f>+[18]Hoja1!C37</f>
        <v>1.17</v>
      </c>
      <c r="U58" s="43">
        <f>+[19]Hoja1!C37</f>
        <v>0.71</v>
      </c>
      <c r="V58" s="43">
        <f>+[20]Hoja1!C37</f>
        <v>2.1</v>
      </c>
      <c r="W58" s="43">
        <f>+[21]Hoja1!C37</f>
        <v>46.7</v>
      </c>
      <c r="X58" s="43">
        <f>+[22]Hoja1!C37</f>
        <v>116.4</v>
      </c>
      <c r="Y58" s="43">
        <f>+[23]Hoja1!C37</f>
        <v>1842</v>
      </c>
      <c r="Z58" s="43">
        <f>+[24]Hoja1!C37</f>
        <v>1967</v>
      </c>
      <c r="AA58" s="43">
        <f>+[25]Hoja1!C37</f>
        <v>49.1</v>
      </c>
      <c r="AB58" s="43">
        <f>+[26]Hoja1!C37</f>
        <v>23.9</v>
      </c>
      <c r="AC58" s="43">
        <f>+[27]Hoja1!C37</f>
        <v>3.7</v>
      </c>
      <c r="AD58" s="43">
        <f>+[28]Hoja1!C37</f>
        <v>372</v>
      </c>
      <c r="AE58" s="43">
        <f>+[29]Hoja1!C37</f>
        <v>375.7</v>
      </c>
      <c r="AF58" s="43">
        <f>+[30]Hoja1!C37</f>
        <v>29.2</v>
      </c>
      <c r="AG58" s="43">
        <f>+[31]Hoja1!C37</f>
        <v>62.2</v>
      </c>
      <c r="AH58" s="43">
        <f>+[32]Hoja1!C37</f>
        <v>103.8</v>
      </c>
      <c r="AI58" s="43">
        <v>688.5</v>
      </c>
      <c r="AJ58" s="43">
        <v>214.3</v>
      </c>
      <c r="AK58" s="43">
        <v>101</v>
      </c>
      <c r="AL58" s="43">
        <v>48.8</v>
      </c>
      <c r="AM58" s="43">
        <v>57</v>
      </c>
      <c r="AN58" s="43">
        <v>39.200000000000003</v>
      </c>
      <c r="AO58" s="43">
        <v>807.9</v>
      </c>
      <c r="AP58" s="43">
        <v>25.8</v>
      </c>
      <c r="AQ58" s="43">
        <v>33.700000000000003</v>
      </c>
      <c r="AR58" s="43">
        <v>45.1</v>
      </c>
      <c r="AS58" s="43">
        <v>48</v>
      </c>
      <c r="AT58" s="44">
        <v>1764.2</v>
      </c>
      <c r="AU58" s="44">
        <v>1305.5999999999999</v>
      </c>
      <c r="AV58" s="45">
        <v>2577</v>
      </c>
      <c r="AW58" s="45">
        <v>1973.7</v>
      </c>
      <c r="AX58" s="45">
        <v>914.8</v>
      </c>
      <c r="AY58" s="45">
        <v>1170.8</v>
      </c>
      <c r="AZ58" s="45">
        <v>1159.5</v>
      </c>
      <c r="BA58" s="45">
        <v>430</v>
      </c>
      <c r="BB58" s="45">
        <v>612.5</v>
      </c>
      <c r="BC58" s="45">
        <v>7144.4</v>
      </c>
    </row>
    <row r="59" spans="1:55"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5"/>
      <c r="AW59" s="45"/>
      <c r="AX59" s="45"/>
      <c r="AY59" s="45"/>
      <c r="AZ59" s="45"/>
      <c r="BA59" s="45"/>
      <c r="BB59" s="45"/>
      <c r="BC59" s="45"/>
    </row>
    <row r="60" spans="1:55" ht="10.5" customHeight="1" x14ac:dyDescent="0.2">
      <c r="A60" s="18" t="s">
        <v>44</v>
      </c>
      <c r="B60" s="19" t="s">
        <v>45</v>
      </c>
      <c r="C60" s="40">
        <f>+[1]Hoja1!C41</f>
        <v>103.72</v>
      </c>
      <c r="D60" s="40">
        <f>+[2]Hoja1!C41</f>
        <v>97.81</v>
      </c>
      <c r="E60" s="40">
        <f>+[3]Hoja1!C41</f>
        <v>109.67</v>
      </c>
      <c r="F60" s="40">
        <f>+[4]Hoja1!C41</f>
        <v>138.15</v>
      </c>
      <c r="G60" s="40">
        <f>+[5]Hoja1!C41</f>
        <v>218.17</v>
      </c>
      <c r="H60" s="40">
        <f>+[6]Hoja1!C41</f>
        <v>292.54000000000002</v>
      </c>
      <c r="I60" s="40">
        <f>+[7]Hoja1!C41</f>
        <v>479.47</v>
      </c>
      <c r="J60" s="40">
        <f>+[8]Hoja1!C41</f>
        <v>521.94000000000005</v>
      </c>
      <c r="K60" s="40">
        <f>+[9]Hoja1!C41</f>
        <v>599.48</v>
      </c>
      <c r="L60" s="40">
        <f>+[10]Hoja1!C41</f>
        <v>692.7</v>
      </c>
      <c r="M60" s="40">
        <f>+[11]Hoja1!C41</f>
        <v>868.09</v>
      </c>
      <c r="N60" s="40">
        <f>+[12]Hoja1!C41</f>
        <v>1386.54</v>
      </c>
      <c r="O60" s="40">
        <f>+[13]Hoja1!C41</f>
        <v>1996.76</v>
      </c>
      <c r="P60" s="40">
        <f>+[14]Hoja1!C41</f>
        <v>2989.7</v>
      </c>
      <c r="Q60" s="40">
        <f>+[15]Hoja1!C41</f>
        <v>6312.92</v>
      </c>
      <c r="R60" s="40">
        <f>+[16]Hoja1!C41</f>
        <v>44986.3</v>
      </c>
      <c r="S60" s="40">
        <f>+[17]Hoja1!C41</f>
        <v>138.43</v>
      </c>
      <c r="T60" s="40">
        <f>+[18]Hoja1!C41</f>
        <v>363.37</v>
      </c>
      <c r="U60" s="40">
        <f>+[19]Hoja1!C41</f>
        <v>786.67</v>
      </c>
      <c r="V60" s="40">
        <f>+[20]Hoja1!C41</f>
        <v>1742.7</v>
      </c>
      <c r="W60" s="40">
        <f>+[21]Hoja1!C41</f>
        <v>3440.4</v>
      </c>
      <c r="X60" s="40">
        <f>+[22]Hoja1!C41</f>
        <v>9194.7999999999993</v>
      </c>
      <c r="Y60" s="40">
        <f>+[23]Hoja1!C41</f>
        <v>40559</v>
      </c>
      <c r="Z60" s="40">
        <f>+[24]Hoja1!C41</f>
        <v>329169</v>
      </c>
      <c r="AA60" s="40">
        <f>+[25]Hoja1!C41</f>
        <v>4922.3999999999996</v>
      </c>
      <c r="AB60" s="40">
        <f>+[26]Hoja1!C41</f>
        <v>8687.1</v>
      </c>
      <c r="AC60" s="40">
        <f>+[27]Hoja1!C41</f>
        <v>1838.3</v>
      </c>
      <c r="AD60" s="40">
        <f>+[28]Hoja1!C41</f>
        <v>4081.8</v>
      </c>
      <c r="AE60" s="40">
        <f>+[29]Hoja1!C41</f>
        <v>166463.29999999999</v>
      </c>
      <c r="AF60" s="40">
        <f>+[30]Hoja1!C41</f>
        <v>3265.6</v>
      </c>
      <c r="AG60" s="40">
        <f>+[31]Hoja1!C41</f>
        <v>10091.6</v>
      </c>
      <c r="AH60" s="40">
        <f>+[32]Hoja1!C41</f>
        <v>13741.8</v>
      </c>
      <c r="AI60" s="40">
        <v>20968.2</v>
      </c>
      <c r="AJ60" s="40">
        <v>20056.400000000001</v>
      </c>
      <c r="AK60" s="40">
        <v>20517.5</v>
      </c>
      <c r="AL60" s="40">
        <v>19717</v>
      </c>
      <c r="AM60" s="40">
        <v>22287.4</v>
      </c>
      <c r="AN60" s="40">
        <v>22730.9</v>
      </c>
      <c r="AO60" s="40">
        <v>22942</v>
      </c>
      <c r="AP60" s="40">
        <v>25338.7</v>
      </c>
      <c r="AQ60" s="40">
        <v>21499.9</v>
      </c>
      <c r="AR60" s="40">
        <v>28263.3</v>
      </c>
      <c r="AS60" s="40">
        <v>40321.300000000003</v>
      </c>
      <c r="AT60" s="41">
        <v>49714.7</v>
      </c>
      <c r="AU60" s="41">
        <v>59401</v>
      </c>
      <c r="AV60" s="42">
        <v>74079</v>
      </c>
      <c r="AW60" s="42">
        <v>88206.3</v>
      </c>
      <c r="AX60" s="42">
        <v>126275</v>
      </c>
      <c r="AY60" s="42">
        <v>135041.29999999999</v>
      </c>
      <c r="AZ60" s="42">
        <v>190019.3</v>
      </c>
      <c r="BA60" s="42">
        <v>225054.3</v>
      </c>
      <c r="BB60" s="42">
        <v>275764.7</v>
      </c>
      <c r="BC60" s="42">
        <v>356839.6</v>
      </c>
    </row>
    <row r="61" spans="1:55" ht="10.5" customHeight="1" x14ac:dyDescent="0.2">
      <c r="A61" s="18" t="s">
        <v>46</v>
      </c>
      <c r="B61" s="19" t="s">
        <v>47</v>
      </c>
      <c r="C61" s="40">
        <f>+[1]Hoja1!C43</f>
        <v>74.53</v>
      </c>
      <c r="D61" s="40">
        <f>+[2]Hoja1!C43</f>
        <v>96.15</v>
      </c>
      <c r="E61" s="40">
        <f>+[3]Hoja1!C43</f>
        <v>120.02</v>
      </c>
      <c r="F61" s="40">
        <f>+[4]Hoja1!C43</f>
        <v>163.78</v>
      </c>
      <c r="G61" s="40">
        <f>+[5]Hoja1!C43</f>
        <v>204.13</v>
      </c>
      <c r="H61" s="40">
        <f>+[6]Hoja1!C43</f>
        <v>302.39999999999998</v>
      </c>
      <c r="I61" s="40">
        <f>+[7]Hoja1!C43</f>
        <v>396.72</v>
      </c>
      <c r="J61" s="40">
        <f>+[8]Hoja1!C43</f>
        <v>414.98</v>
      </c>
      <c r="K61" s="40">
        <f>+[9]Hoja1!C43</f>
        <v>471.92</v>
      </c>
      <c r="L61" s="40">
        <f>+[10]Hoja1!C43</f>
        <v>542.72</v>
      </c>
      <c r="M61" s="40">
        <f>+[11]Hoja1!C43</f>
        <v>760.43</v>
      </c>
      <c r="N61" s="40">
        <f>+[12]Hoja1!C43</f>
        <v>1188.45</v>
      </c>
      <c r="O61" s="40">
        <f>+[13]Hoja1!C43</f>
        <v>2402.4499999999998</v>
      </c>
      <c r="P61" s="40">
        <f>+[14]Hoja1!C43</f>
        <v>3438.09</v>
      </c>
      <c r="Q61" s="40">
        <f>+[15]Hoja1!C43</f>
        <v>10381.4</v>
      </c>
      <c r="R61" s="40">
        <f>+[16]Hoja1!C43</f>
        <v>57691.3</v>
      </c>
      <c r="S61" s="40">
        <f>+[17]Hoja1!C43</f>
        <v>137.19</v>
      </c>
      <c r="T61" s="40">
        <f>+[18]Hoja1!C43</f>
        <v>420.76</v>
      </c>
      <c r="U61" s="40">
        <f>+[19]Hoja1!C43</f>
        <v>1046.3699999999999</v>
      </c>
      <c r="V61" s="40">
        <f>+[20]Hoja1!C43</f>
        <v>2142.1999999999998</v>
      </c>
      <c r="W61" s="40">
        <f>+[21]Hoja1!C43</f>
        <v>5205.8999999999996</v>
      </c>
      <c r="X61" s="40">
        <f>+[22]Hoja1!C43</f>
        <v>14969.1</v>
      </c>
      <c r="Y61" s="40">
        <f>+[23]Hoja1!C43</f>
        <v>62505</v>
      </c>
      <c r="Z61" s="40">
        <f>+[24]Hoja1!C43</f>
        <v>392479</v>
      </c>
      <c r="AA61" s="40">
        <f>+[25]Hoja1!C43</f>
        <v>2813.7</v>
      </c>
      <c r="AB61" s="40">
        <f>+[26]Hoja1!C43</f>
        <v>5006.7</v>
      </c>
      <c r="AC61" s="40">
        <f>+[27]Hoja1!C43</f>
        <v>1186.2</v>
      </c>
      <c r="AD61" s="40">
        <f>+[28]Hoja1!C43</f>
        <v>5283.3</v>
      </c>
      <c r="AE61" s="40">
        <f>+[29]Hoja1!C43</f>
        <v>136418.6</v>
      </c>
      <c r="AF61" s="40">
        <f>+[30]Hoja1!C43</f>
        <v>2622</v>
      </c>
      <c r="AG61" s="40">
        <f>+[31]Hoja1!C43</f>
        <v>7654.5</v>
      </c>
      <c r="AH61" s="40">
        <f>+[32]Hoja1!C43</f>
        <v>11150.4</v>
      </c>
      <c r="AI61" s="40">
        <v>11637.9</v>
      </c>
      <c r="AJ61" s="40">
        <v>13316.6</v>
      </c>
      <c r="AK61" s="40">
        <v>14259.9</v>
      </c>
      <c r="AL61" s="40">
        <v>14744</v>
      </c>
      <c r="AM61" s="40">
        <v>16242.8</v>
      </c>
      <c r="AN61" s="40">
        <v>17996.599999999999</v>
      </c>
      <c r="AO61" s="40">
        <v>20473.8</v>
      </c>
      <c r="AP61" s="40">
        <v>21047.8</v>
      </c>
      <c r="AQ61" s="40">
        <v>21852.400000000001</v>
      </c>
      <c r="AR61" s="40">
        <v>19314.400000000001</v>
      </c>
      <c r="AS61" s="40">
        <v>24189.3</v>
      </c>
      <c r="AT61" s="41">
        <v>27534.3</v>
      </c>
      <c r="AU61" s="41">
        <v>41774.1</v>
      </c>
      <c r="AV61" s="42">
        <v>46754.5</v>
      </c>
      <c r="AW61" s="42">
        <v>60419.3</v>
      </c>
      <c r="AX61" s="42">
        <v>85392.5</v>
      </c>
      <c r="AY61" s="42">
        <v>106052.9</v>
      </c>
      <c r="AZ61" s="42">
        <v>132703.70000000001</v>
      </c>
      <c r="BA61" s="42">
        <v>192643.8</v>
      </c>
      <c r="BB61" s="42">
        <v>227526.6</v>
      </c>
      <c r="BC61" s="42">
        <v>293977.5</v>
      </c>
    </row>
    <row r="62" spans="1:55" ht="10.5" customHeight="1" x14ac:dyDescent="0.2">
      <c r="A62" s="18" t="s">
        <v>48</v>
      </c>
      <c r="B62" s="19" t="s">
        <v>49</v>
      </c>
      <c r="C62" s="40">
        <f>+[1]Hoja1!C45</f>
        <v>-29.19</v>
      </c>
      <c r="D62" s="40">
        <f>+[2]Hoja1!C45</f>
        <v>-1.6600000000000108</v>
      </c>
      <c r="E62" s="40">
        <f>+[3]Hoja1!C45</f>
        <v>10.35</v>
      </c>
      <c r="F62" s="40">
        <f>+[4]Hoja1!C45</f>
        <v>25.630000000000052</v>
      </c>
      <c r="G62" s="40">
        <f>+[5]Hoja1!C45</f>
        <v>-14.04</v>
      </c>
      <c r="H62" s="40">
        <f>+[6]Hoja1!C45</f>
        <v>9.8600000000000136</v>
      </c>
      <c r="I62" s="40">
        <f>+[7]Hoja1!C45</f>
        <v>-82.749999999999943</v>
      </c>
      <c r="J62" s="40">
        <f>+[8]Hoja1!C45</f>
        <v>-106.96</v>
      </c>
      <c r="K62" s="40">
        <f>+[9]Hoja1!C45</f>
        <v>-127.56</v>
      </c>
      <c r="L62" s="40">
        <f>+[10]Hoja1!C45</f>
        <v>-149.97999999999999</v>
      </c>
      <c r="M62" s="40">
        <f>+[11]Hoja1!C45</f>
        <v>-107.66</v>
      </c>
      <c r="N62" s="40">
        <f>+[12]Hoja1!C45</f>
        <v>-198.09</v>
      </c>
      <c r="O62" s="40">
        <f>+[13]Hoja1!C45</f>
        <v>405.68999999999937</v>
      </c>
      <c r="P62" s="40">
        <f>+[14]Hoja1!C45</f>
        <v>448.39</v>
      </c>
      <c r="Q62" s="40">
        <f>+[15]Hoja1!C45</f>
        <v>4068.48</v>
      </c>
      <c r="R62" s="40">
        <f>+[16]Hoja1!C45</f>
        <v>12705</v>
      </c>
      <c r="S62" s="40">
        <f>+[17]Hoja1!C45</f>
        <v>-1.2400000000000091</v>
      </c>
      <c r="T62" s="40">
        <f>+[18]Hoja1!C45</f>
        <v>57.39</v>
      </c>
      <c r="U62" s="40">
        <f>+[19]Hoja1!C45</f>
        <v>259.7</v>
      </c>
      <c r="V62" s="40">
        <f>+[20]Hoja1!C45</f>
        <v>399.5</v>
      </c>
      <c r="W62" s="40">
        <f>+[21]Hoja1!C45</f>
        <v>1765.5</v>
      </c>
      <c r="X62" s="40">
        <f>+[22]Hoja1!C45</f>
        <v>5774.3</v>
      </c>
      <c r="Y62" s="40">
        <f>+[23]Hoja1!C45</f>
        <v>21946</v>
      </c>
      <c r="Z62" s="40">
        <f>+[24]Hoja1!C45</f>
        <v>63310</v>
      </c>
      <c r="AA62" s="40">
        <f>+[25]Hoja1!C45</f>
        <v>-2108.6999999999998</v>
      </c>
      <c r="AB62" s="40">
        <f>+[26]Hoja1!C45</f>
        <v>-3680.4</v>
      </c>
      <c r="AC62" s="40">
        <f>+[27]Hoja1!C45</f>
        <v>-652.1</v>
      </c>
      <c r="AD62" s="40">
        <f>+[28]Hoja1!C45</f>
        <v>1201.5</v>
      </c>
      <c r="AE62" s="40">
        <f>+[29]Hoja1!C45</f>
        <v>-30044.7</v>
      </c>
      <c r="AF62" s="40">
        <f>+[30]Hoja1!C45</f>
        <v>-643.59999999999945</v>
      </c>
      <c r="AG62" s="40">
        <f>+[31]Hoja1!C45</f>
        <v>-2437.1</v>
      </c>
      <c r="AH62" s="40">
        <f>+[32]Hoja1!C45</f>
        <v>-2591.4</v>
      </c>
      <c r="AI62" s="40">
        <v>9330.2999999999993</v>
      </c>
      <c r="AJ62" s="40">
        <v>6739.8</v>
      </c>
      <c r="AK62" s="40">
        <v>6257.6</v>
      </c>
      <c r="AL62" s="40">
        <v>4973</v>
      </c>
      <c r="AM62" s="40">
        <v>6044.6</v>
      </c>
      <c r="AN62" s="40">
        <v>4734.3</v>
      </c>
      <c r="AO62" s="40">
        <v>2468.1999999999998</v>
      </c>
      <c r="AP62" s="40">
        <v>4290.9000000000051</v>
      </c>
      <c r="AQ62" s="40">
        <v>-352.49999999999636</v>
      </c>
      <c r="AR62" s="40">
        <v>8948.9</v>
      </c>
      <c r="AS62" s="40">
        <v>16132</v>
      </c>
      <c r="AT62" s="41">
        <v>22180.400000000001</v>
      </c>
      <c r="AU62" s="41">
        <v>17626.900000000001</v>
      </c>
      <c r="AV62" s="42">
        <v>27324.5</v>
      </c>
      <c r="AW62" s="42">
        <v>27787</v>
      </c>
      <c r="AX62" s="42">
        <v>40882.5</v>
      </c>
      <c r="AY62" s="42">
        <v>28988.400000000001</v>
      </c>
      <c r="AZ62" s="42">
        <v>57315.6</v>
      </c>
      <c r="BA62" s="42">
        <v>32410.5</v>
      </c>
      <c r="BB62" s="42">
        <v>48238.1</v>
      </c>
      <c r="BC62" s="42">
        <v>62862.1</v>
      </c>
    </row>
    <row r="63" spans="1:55"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2"/>
      <c r="AW63" s="42"/>
      <c r="AX63" s="42"/>
      <c r="AY63" s="42"/>
      <c r="AZ63" s="42"/>
      <c r="BA63" s="42"/>
      <c r="BB63" s="42"/>
      <c r="BC63" s="42"/>
    </row>
    <row r="64" spans="1:55" ht="10.5" customHeight="1" x14ac:dyDescent="0.2">
      <c r="A64" s="18" t="s">
        <v>50</v>
      </c>
      <c r="B64" s="19" t="s">
        <v>51</v>
      </c>
      <c r="C64" s="40">
        <f>+[1]Hoja1!C47</f>
        <v>0</v>
      </c>
      <c r="D64" s="40">
        <f>+[2]Hoja1!C47</f>
        <v>0</v>
      </c>
      <c r="E64" s="40">
        <f>+[3]Hoja1!C47</f>
        <v>0</v>
      </c>
      <c r="F64" s="40">
        <f>+[4]Hoja1!C47</f>
        <v>0</v>
      </c>
      <c r="G64" s="40">
        <f>+[5]Hoja1!C47</f>
        <v>0</v>
      </c>
      <c r="H64" s="40">
        <f>+[6]Hoja1!C47</f>
        <v>0</v>
      </c>
      <c r="I64" s="40">
        <f>+[7]Hoja1!C47</f>
        <v>0</v>
      </c>
      <c r="J64" s="40">
        <f>+[8]Hoja1!C47</f>
        <v>0</v>
      </c>
      <c r="K64" s="40">
        <f>+[9]Hoja1!C47</f>
        <v>0</v>
      </c>
      <c r="L64" s="40">
        <f>+[10]Hoja1!C47</f>
        <v>0</v>
      </c>
      <c r="M64" s="40">
        <f>+[11]Hoja1!C47</f>
        <v>0</v>
      </c>
      <c r="N64" s="40">
        <f>+[12]Hoja1!C47</f>
        <v>0</v>
      </c>
      <c r="O64" s="40">
        <f>+[13]Hoja1!C47</f>
        <v>0</v>
      </c>
      <c r="P64" s="40">
        <f>+[14]Hoja1!C47</f>
        <v>0</v>
      </c>
      <c r="Q64" s="40">
        <f>+[15]Hoja1!C47</f>
        <v>0</v>
      </c>
      <c r="R64" s="40">
        <f>+[16]Hoja1!C47</f>
        <v>0</v>
      </c>
      <c r="S64" s="40">
        <f>+[17]Hoja1!C47</f>
        <v>0</v>
      </c>
      <c r="T64" s="40">
        <f>+[18]Hoja1!C47</f>
        <v>0</v>
      </c>
      <c r="U64" s="40">
        <f>+[19]Hoja1!C47</f>
        <v>157.69999999999999</v>
      </c>
      <c r="V64" s="40">
        <f>+[20]Hoja1!C47</f>
        <v>0</v>
      </c>
      <c r="W64" s="40">
        <f>+[21]Hoja1!C47</f>
        <v>0</v>
      </c>
      <c r="X64" s="40">
        <f>+[22]Hoja1!C47</f>
        <v>0</v>
      </c>
      <c r="Y64" s="40">
        <f>+[23]Hoja1!C47</f>
        <v>0</v>
      </c>
      <c r="Z64" s="40">
        <f>+[24]Hoja1!C47</f>
        <v>0</v>
      </c>
      <c r="AA64" s="40">
        <f>+[25]Hoja1!C47</f>
        <v>0</v>
      </c>
      <c r="AB64" s="40">
        <f>+[26]Hoja1!C47</f>
        <v>0</v>
      </c>
      <c r="AC64" s="40">
        <f>+[27]Hoja1!C47</f>
        <v>5</v>
      </c>
      <c r="AD64" s="40">
        <f>+[28]Hoja1!C47</f>
        <v>18.5</v>
      </c>
      <c r="AE64" s="40">
        <f>+[29]Hoja1!C47</f>
        <v>624.70000000000005</v>
      </c>
      <c r="AF64" s="40">
        <f>+[30]Hoja1!C47</f>
        <v>0.2</v>
      </c>
      <c r="AG64" s="40">
        <f>+[31]Hoja1!C47</f>
        <v>34.6</v>
      </c>
      <c r="AH64" s="40">
        <f>+[32]Hoja1!C47</f>
        <v>112.2</v>
      </c>
      <c r="AI64" s="40">
        <v>240.5</v>
      </c>
      <c r="AJ64" s="40">
        <v>510.2</v>
      </c>
      <c r="AK64" s="40">
        <v>511.5</v>
      </c>
      <c r="AL64" s="40">
        <v>1341.6</v>
      </c>
      <c r="AM64" s="40">
        <v>1384.2</v>
      </c>
      <c r="AN64" s="40">
        <v>1636.1</v>
      </c>
      <c r="AO64" s="40">
        <v>1613.3</v>
      </c>
      <c r="AP64" s="40">
        <v>1561.7</v>
      </c>
      <c r="AQ64" s="40">
        <v>1565.5</v>
      </c>
      <c r="AR64" s="40">
        <v>1545</v>
      </c>
      <c r="AS64" s="40">
        <v>1466.9</v>
      </c>
      <c r="AT64" s="41">
        <v>2097</v>
      </c>
      <c r="AU64" s="41">
        <v>2754</v>
      </c>
      <c r="AV64" s="42">
        <v>3995.6</v>
      </c>
      <c r="AW64" s="42">
        <v>5347.6</v>
      </c>
      <c r="AX64" s="42">
        <v>7899.6</v>
      </c>
      <c r="AY64" s="42">
        <v>9772.7999999999993</v>
      </c>
      <c r="AZ64" s="42">
        <v>13551.7</v>
      </c>
      <c r="BA64" s="42">
        <v>19167.2</v>
      </c>
      <c r="BB64" s="42">
        <v>28050.1</v>
      </c>
      <c r="BC64" s="42">
        <v>37332.6</v>
      </c>
    </row>
    <row r="65" spans="1:55" ht="10.5" customHeight="1" x14ac:dyDescent="0.2">
      <c r="A65" s="13"/>
      <c r="B65" s="20" t="s">
        <v>52</v>
      </c>
      <c r="C65" s="43">
        <f>+[1]Hoja1!C48</f>
        <v>0</v>
      </c>
      <c r="D65" s="43">
        <f>+[2]Hoja1!C48</f>
        <v>0</v>
      </c>
      <c r="E65" s="43">
        <f>+[3]Hoja1!C48</f>
        <v>0</v>
      </c>
      <c r="F65" s="43">
        <f>+[4]Hoja1!C48</f>
        <v>0</v>
      </c>
      <c r="G65" s="43">
        <f>+[5]Hoja1!C48</f>
        <v>0</v>
      </c>
      <c r="H65" s="43">
        <f>+[6]Hoja1!C48</f>
        <v>0</v>
      </c>
      <c r="I65" s="43">
        <f>+[7]Hoja1!C48</f>
        <v>0</v>
      </c>
      <c r="J65" s="43">
        <f>+[8]Hoja1!C48</f>
        <v>0</v>
      </c>
      <c r="K65" s="43">
        <f>+[9]Hoja1!C48</f>
        <v>0</v>
      </c>
      <c r="L65" s="43">
        <f>+[10]Hoja1!C48</f>
        <v>0</v>
      </c>
      <c r="M65" s="43">
        <f>+[11]Hoja1!C48</f>
        <v>0</v>
      </c>
      <c r="N65" s="43">
        <f>+[12]Hoja1!C48</f>
        <v>0</v>
      </c>
      <c r="O65" s="43">
        <f>+[13]Hoja1!C48</f>
        <v>0</v>
      </c>
      <c r="P65" s="43">
        <f>+[14]Hoja1!C48</f>
        <v>0</v>
      </c>
      <c r="Q65" s="43">
        <f>+[15]Hoja1!C48</f>
        <v>0</v>
      </c>
      <c r="R65" s="43">
        <f>+[16]Hoja1!C48</f>
        <v>0</v>
      </c>
      <c r="S65" s="43">
        <f>+[17]Hoja1!C48</f>
        <v>0</v>
      </c>
      <c r="T65" s="43">
        <f>+[18]Hoja1!C48</f>
        <v>0</v>
      </c>
      <c r="U65" s="43">
        <f>+[19]Hoja1!C48</f>
        <v>0</v>
      </c>
      <c r="V65" s="43">
        <f>+[20]Hoja1!C48</f>
        <v>0</v>
      </c>
      <c r="W65" s="43">
        <f>+[21]Hoja1!C48</f>
        <v>0</v>
      </c>
      <c r="X65" s="43">
        <f>+[22]Hoja1!C48</f>
        <v>0</v>
      </c>
      <c r="Y65" s="43">
        <f>+[23]Hoja1!C48</f>
        <v>0</v>
      </c>
      <c r="Z65" s="43">
        <f>+[24]Hoja1!C48</f>
        <v>0</v>
      </c>
      <c r="AA65" s="43">
        <f>+[25]Hoja1!C48</f>
        <v>0</v>
      </c>
      <c r="AB65" s="43">
        <f>+[26]Hoja1!C48</f>
        <v>0</v>
      </c>
      <c r="AC65" s="43">
        <f>+[27]Hoja1!C48</f>
        <v>0</v>
      </c>
      <c r="AD65" s="43">
        <f>+[28]Hoja1!C48</f>
        <v>0</v>
      </c>
      <c r="AE65" s="43">
        <f>+[29]Hoja1!C48</f>
        <v>0</v>
      </c>
      <c r="AF65" s="43">
        <f>+[30]Hoja1!C48</f>
        <v>0</v>
      </c>
      <c r="AG65" s="43">
        <f>+[31]Hoja1!C48</f>
        <v>0</v>
      </c>
      <c r="AH65" s="43">
        <f>+[32]Hoja1!C48</f>
        <v>0</v>
      </c>
      <c r="AI65" s="43">
        <v>0</v>
      </c>
      <c r="AJ65" s="43">
        <v>28.3</v>
      </c>
      <c r="AK65" s="43">
        <v>13</v>
      </c>
      <c r="AL65" s="43">
        <v>104.1</v>
      </c>
      <c r="AM65" s="43">
        <v>84.9</v>
      </c>
      <c r="AN65" s="43">
        <v>160.4</v>
      </c>
      <c r="AO65" s="43">
        <v>177.3</v>
      </c>
      <c r="AP65" s="43">
        <v>104</v>
      </c>
      <c r="AQ65" s="43">
        <v>159.6</v>
      </c>
      <c r="AR65" s="43">
        <v>79.8</v>
      </c>
      <c r="AS65" s="43">
        <v>94.5</v>
      </c>
      <c r="AT65" s="44">
        <v>80.099999999999994</v>
      </c>
      <c r="AU65" s="44">
        <v>167.5</v>
      </c>
      <c r="AV65" s="45">
        <v>177.3</v>
      </c>
      <c r="AW65" s="45">
        <v>259.10000000000002</v>
      </c>
      <c r="AX65" s="45">
        <v>299.3</v>
      </c>
      <c r="AY65" s="45">
        <v>214.7</v>
      </c>
      <c r="AZ65" s="45">
        <v>292.8</v>
      </c>
      <c r="BA65" s="45">
        <v>427.9</v>
      </c>
      <c r="BB65" s="45">
        <v>348.7</v>
      </c>
      <c r="BC65" s="45">
        <v>161.5</v>
      </c>
    </row>
    <row r="66" spans="1:55" ht="10.5" customHeight="1" x14ac:dyDescent="0.2">
      <c r="A66" s="13"/>
      <c r="B66" s="20" t="s">
        <v>53</v>
      </c>
      <c r="C66" s="43">
        <f>+[1]Hoja1!C50</f>
        <v>0</v>
      </c>
      <c r="D66" s="43">
        <f>+[2]Hoja1!C50</f>
        <v>0</v>
      </c>
      <c r="E66" s="43">
        <f>+[3]Hoja1!C50</f>
        <v>0</v>
      </c>
      <c r="F66" s="43">
        <f>+[4]Hoja1!C50</f>
        <v>0</v>
      </c>
      <c r="G66" s="43">
        <f>+[5]Hoja1!C50</f>
        <v>0</v>
      </c>
      <c r="H66" s="43">
        <f>+[6]Hoja1!C50</f>
        <v>0</v>
      </c>
      <c r="I66" s="43">
        <f>+[7]Hoja1!C50</f>
        <v>0</v>
      </c>
      <c r="J66" s="43">
        <f>+[8]Hoja1!C50</f>
        <v>0</v>
      </c>
      <c r="K66" s="43">
        <f>+[9]Hoja1!C50</f>
        <v>0</v>
      </c>
      <c r="L66" s="43">
        <f>+[10]Hoja1!C50</f>
        <v>0</v>
      </c>
      <c r="M66" s="43">
        <f>+[11]Hoja1!C50</f>
        <v>0</v>
      </c>
      <c r="N66" s="43">
        <f>+[12]Hoja1!C50</f>
        <v>0</v>
      </c>
      <c r="O66" s="43">
        <f>+[13]Hoja1!C50</f>
        <v>0</v>
      </c>
      <c r="P66" s="43">
        <f>+[14]Hoja1!C50</f>
        <v>0</v>
      </c>
      <c r="Q66" s="43">
        <f>+[15]Hoja1!C50</f>
        <v>0</v>
      </c>
      <c r="R66" s="43">
        <f>+[16]Hoja1!C50</f>
        <v>0</v>
      </c>
      <c r="S66" s="43">
        <f>+[17]Hoja1!C50</f>
        <v>0</v>
      </c>
      <c r="T66" s="43">
        <f>+[18]Hoja1!C50</f>
        <v>0</v>
      </c>
      <c r="U66" s="43">
        <f>+[19]Hoja1!C50</f>
        <v>0</v>
      </c>
      <c r="V66" s="43">
        <f>+[20]Hoja1!C50</f>
        <v>0</v>
      </c>
      <c r="W66" s="43">
        <f>+[21]Hoja1!C50</f>
        <v>0</v>
      </c>
      <c r="X66" s="43">
        <f>+[22]Hoja1!C50</f>
        <v>0</v>
      </c>
      <c r="Y66" s="43">
        <f>+[23]Hoja1!C50</f>
        <v>0</v>
      </c>
      <c r="Z66" s="43">
        <f>+[24]Hoja1!C50</f>
        <v>0</v>
      </c>
      <c r="AA66" s="43">
        <f>+[25]Hoja1!C50</f>
        <v>0</v>
      </c>
      <c r="AB66" s="43">
        <f>+[26]Hoja1!C50</f>
        <v>0</v>
      </c>
      <c r="AC66" s="43">
        <f>+[27]Hoja1!C50</f>
        <v>1.1000000000000001</v>
      </c>
      <c r="AD66" s="43">
        <f>+[28]Hoja1!C50</f>
        <v>5.8</v>
      </c>
      <c r="AE66" s="43">
        <f>+[29]Hoja1!C50</f>
        <v>174.5</v>
      </c>
      <c r="AF66" s="43">
        <f>+[30]Hoja1!C50</f>
        <v>0.1</v>
      </c>
      <c r="AG66" s="43">
        <f>+[31]Hoja1!C50</f>
        <v>4.3</v>
      </c>
      <c r="AH66" s="43">
        <f>+[32]Hoja1!C50</f>
        <v>16.899999999999999</v>
      </c>
      <c r="AI66" s="43">
        <v>20.100000000000001</v>
      </c>
      <c r="AJ66" s="43">
        <v>184.5</v>
      </c>
      <c r="AK66" s="43">
        <v>142</v>
      </c>
      <c r="AL66" s="43">
        <v>372.6</v>
      </c>
      <c r="AM66" s="43">
        <v>422.1</v>
      </c>
      <c r="AN66" s="43">
        <v>352.5</v>
      </c>
      <c r="AO66" s="43">
        <v>285.39999999999998</v>
      </c>
      <c r="AP66" s="43">
        <v>270.3</v>
      </c>
      <c r="AQ66" s="43">
        <v>252.1</v>
      </c>
      <c r="AR66" s="43">
        <v>229.2</v>
      </c>
      <c r="AS66" s="43">
        <v>180.6</v>
      </c>
      <c r="AT66" s="44">
        <v>241.8</v>
      </c>
      <c r="AU66" s="44">
        <v>241.4</v>
      </c>
      <c r="AV66" s="45">
        <v>402.4</v>
      </c>
      <c r="AW66" s="45">
        <v>464.9</v>
      </c>
      <c r="AX66" s="45">
        <v>611.29999999999995</v>
      </c>
      <c r="AY66" s="45">
        <v>731.7</v>
      </c>
      <c r="AZ66" s="45">
        <v>1099.9000000000001</v>
      </c>
      <c r="BA66" s="45">
        <v>1034.0999999999999</v>
      </c>
      <c r="BB66" s="45">
        <v>957.7</v>
      </c>
      <c r="BC66" s="45">
        <v>872.6</v>
      </c>
    </row>
    <row r="67" spans="1:55" ht="10.5" customHeight="1" x14ac:dyDescent="0.2">
      <c r="A67" s="13"/>
      <c r="B67" s="20" t="s">
        <v>54</v>
      </c>
      <c r="C67" s="43">
        <f>+[1]Hoja1!C51</f>
        <v>0</v>
      </c>
      <c r="D67" s="43">
        <f>+[2]Hoja1!C51</f>
        <v>0</v>
      </c>
      <c r="E67" s="43">
        <f>+[3]Hoja1!C51</f>
        <v>0</v>
      </c>
      <c r="F67" s="43">
        <f>+[4]Hoja1!C51</f>
        <v>0</v>
      </c>
      <c r="G67" s="43">
        <f>+[5]Hoja1!C51</f>
        <v>0</v>
      </c>
      <c r="H67" s="43">
        <f>+[6]Hoja1!C51</f>
        <v>0</v>
      </c>
      <c r="I67" s="43">
        <f>+[7]Hoja1!C51</f>
        <v>0</v>
      </c>
      <c r="J67" s="43">
        <f>+[8]Hoja1!C51</f>
        <v>0</v>
      </c>
      <c r="K67" s="43">
        <f>+[9]Hoja1!C51</f>
        <v>0</v>
      </c>
      <c r="L67" s="43">
        <f>+[10]Hoja1!C51</f>
        <v>0</v>
      </c>
      <c r="M67" s="43">
        <f>+[11]Hoja1!C51</f>
        <v>0</v>
      </c>
      <c r="N67" s="43">
        <f>+[12]Hoja1!C51</f>
        <v>0</v>
      </c>
      <c r="O67" s="43">
        <f>+[13]Hoja1!C51</f>
        <v>0</v>
      </c>
      <c r="P67" s="43">
        <f>+[14]Hoja1!C51</f>
        <v>0</v>
      </c>
      <c r="Q67" s="43">
        <f>+[15]Hoja1!C51</f>
        <v>0</v>
      </c>
      <c r="R67" s="43">
        <f>+[16]Hoja1!C51</f>
        <v>0</v>
      </c>
      <c r="S67" s="43">
        <f>+[17]Hoja1!C51</f>
        <v>0</v>
      </c>
      <c r="T67" s="43">
        <f>+[18]Hoja1!C51</f>
        <v>0</v>
      </c>
      <c r="U67" s="43">
        <f>+[19]Hoja1!C51</f>
        <v>0</v>
      </c>
      <c r="V67" s="43">
        <f>+[20]Hoja1!C51</f>
        <v>0</v>
      </c>
      <c r="W67" s="43">
        <f>+[21]Hoja1!C51</f>
        <v>0</v>
      </c>
      <c r="X67" s="43">
        <f>+[22]Hoja1!C51</f>
        <v>0</v>
      </c>
      <c r="Y67" s="43">
        <f>+[23]Hoja1!C51</f>
        <v>0</v>
      </c>
      <c r="Z67" s="43">
        <f>+[24]Hoja1!C51</f>
        <v>0</v>
      </c>
      <c r="AA67" s="43">
        <f>+[25]Hoja1!C51</f>
        <v>0</v>
      </c>
      <c r="AB67" s="43">
        <f>+[26]Hoja1!C51</f>
        <v>0</v>
      </c>
      <c r="AC67" s="43">
        <f>+[27]Hoja1!C51</f>
        <v>0</v>
      </c>
      <c r="AD67" s="43">
        <f>+[28]Hoja1!C51</f>
        <v>0</v>
      </c>
      <c r="AE67" s="43">
        <f>+[29]Hoja1!C51</f>
        <v>0</v>
      </c>
      <c r="AF67" s="43">
        <f>+[30]Hoja1!C51</f>
        <v>0</v>
      </c>
      <c r="AG67" s="43">
        <f>+[31]Hoja1!C51</f>
        <v>0</v>
      </c>
      <c r="AH67" s="43">
        <f>+[32]Hoja1!C51</f>
        <v>0</v>
      </c>
      <c r="AI67" s="43">
        <v>214.5</v>
      </c>
      <c r="AJ67" s="43">
        <v>272.3</v>
      </c>
      <c r="AK67" s="43">
        <v>340.2</v>
      </c>
      <c r="AL67" s="43">
        <v>843.3</v>
      </c>
      <c r="AM67" s="43">
        <v>853.6</v>
      </c>
      <c r="AN67" s="43">
        <v>1030.7</v>
      </c>
      <c r="AO67" s="43">
        <v>1053.0999999999999</v>
      </c>
      <c r="AP67" s="43">
        <v>1052.5999999999999</v>
      </c>
      <c r="AQ67" s="43">
        <v>1014.2</v>
      </c>
      <c r="AR67" s="43">
        <v>896.7</v>
      </c>
      <c r="AS67" s="43">
        <v>1068.8</v>
      </c>
      <c r="AT67" s="44">
        <v>1558.9</v>
      </c>
      <c r="AU67" s="44">
        <v>1940.3</v>
      </c>
      <c r="AV67" s="45">
        <v>2798.3</v>
      </c>
      <c r="AW67" s="45">
        <v>4169.3</v>
      </c>
      <c r="AX67" s="45">
        <v>6157.9</v>
      </c>
      <c r="AY67" s="45">
        <v>8571.6</v>
      </c>
      <c r="AZ67" s="45">
        <v>11981.1</v>
      </c>
      <c r="BA67" s="45">
        <v>17562.900000000001</v>
      </c>
      <c r="BB67" s="45">
        <v>26606.799999999999</v>
      </c>
      <c r="BC67" s="45">
        <v>36122</v>
      </c>
    </row>
    <row r="68" spans="1:55" ht="10.5" customHeight="1" x14ac:dyDescent="0.2">
      <c r="A68" s="13"/>
      <c r="B68" s="20" t="s">
        <v>55</v>
      </c>
      <c r="C68" s="43">
        <f>+[1]Hoja1!C52</f>
        <v>0</v>
      </c>
      <c r="D68" s="43">
        <f>+[2]Hoja1!C52</f>
        <v>0</v>
      </c>
      <c r="E68" s="43">
        <f>+[3]Hoja1!C52</f>
        <v>0</v>
      </c>
      <c r="F68" s="43">
        <f>+[4]Hoja1!C52</f>
        <v>0</v>
      </c>
      <c r="G68" s="43">
        <f>+[5]Hoja1!C52</f>
        <v>0</v>
      </c>
      <c r="H68" s="43">
        <f>+[6]Hoja1!C52</f>
        <v>0</v>
      </c>
      <c r="I68" s="43">
        <f>+[7]Hoja1!C52</f>
        <v>0</v>
      </c>
      <c r="J68" s="43">
        <f>+[8]Hoja1!C52</f>
        <v>0</v>
      </c>
      <c r="K68" s="43">
        <f>+[9]Hoja1!C52</f>
        <v>0</v>
      </c>
      <c r="L68" s="43">
        <f>+[10]Hoja1!C52</f>
        <v>0</v>
      </c>
      <c r="M68" s="43">
        <f>+[11]Hoja1!C52</f>
        <v>0</v>
      </c>
      <c r="N68" s="43">
        <f>+[12]Hoja1!C52</f>
        <v>0</v>
      </c>
      <c r="O68" s="43">
        <f>+[13]Hoja1!C52</f>
        <v>0</v>
      </c>
      <c r="P68" s="43">
        <f>+[14]Hoja1!C52</f>
        <v>0</v>
      </c>
      <c r="Q68" s="43">
        <f>+[15]Hoja1!C52</f>
        <v>0</v>
      </c>
      <c r="R68" s="43">
        <f>+[16]Hoja1!C52</f>
        <v>0</v>
      </c>
      <c r="S68" s="43">
        <f>+[17]Hoja1!C52</f>
        <v>0</v>
      </c>
      <c r="T68" s="43">
        <f>+[18]Hoja1!C52</f>
        <v>0</v>
      </c>
      <c r="U68" s="43">
        <f>+[19]Hoja1!C52</f>
        <v>46.34</v>
      </c>
      <c r="V68" s="43">
        <f>+[20]Hoja1!C52</f>
        <v>0</v>
      </c>
      <c r="W68" s="43">
        <f>+[21]Hoja1!C52</f>
        <v>0</v>
      </c>
      <c r="X68" s="43">
        <f>+[22]Hoja1!C52</f>
        <v>0</v>
      </c>
      <c r="Y68" s="43">
        <f>+[23]Hoja1!C52</f>
        <v>0</v>
      </c>
      <c r="Z68" s="43">
        <f>+[24]Hoja1!C52</f>
        <v>0</v>
      </c>
      <c r="AA68" s="43">
        <f>+[25]Hoja1!C52</f>
        <v>0</v>
      </c>
      <c r="AB68" s="43">
        <f>+[26]Hoja1!C52</f>
        <v>0</v>
      </c>
      <c r="AC68" s="43">
        <f>+[27]Hoja1!C52</f>
        <v>0</v>
      </c>
      <c r="AD68" s="43">
        <f>+[28]Hoja1!C52</f>
        <v>0</v>
      </c>
      <c r="AE68" s="43">
        <f>+[29]Hoja1!C52</f>
        <v>0</v>
      </c>
      <c r="AF68" s="43">
        <f>+[30]Hoja1!C52</f>
        <v>0</v>
      </c>
      <c r="AG68" s="43">
        <f>+[31]Hoja1!C52</f>
        <v>0</v>
      </c>
      <c r="AH68" s="43">
        <f>+[32]Hoja1!C52</f>
        <v>0</v>
      </c>
      <c r="AI68" s="43">
        <v>5.9</v>
      </c>
      <c r="AJ68" s="43">
        <v>25.1</v>
      </c>
      <c r="AK68" s="43">
        <v>16.3</v>
      </c>
      <c r="AL68" s="43">
        <v>21.6</v>
      </c>
      <c r="AM68" s="43">
        <v>23.6</v>
      </c>
      <c r="AN68" s="43">
        <v>35.9</v>
      </c>
      <c r="AO68" s="43">
        <v>81</v>
      </c>
      <c r="AP68" s="43">
        <v>126.4</v>
      </c>
      <c r="AQ68" s="43">
        <v>121.6</v>
      </c>
      <c r="AR68" s="43">
        <v>59.6</v>
      </c>
      <c r="AS68" s="43">
        <v>36.700000000000003</v>
      </c>
      <c r="AT68" s="44">
        <v>214.6</v>
      </c>
      <c r="AU68" s="44">
        <v>326.10000000000002</v>
      </c>
      <c r="AV68" s="45">
        <v>374.6</v>
      </c>
      <c r="AW68" s="45">
        <v>378.5</v>
      </c>
      <c r="AX68" s="45">
        <v>303.89999999999998</v>
      </c>
      <c r="AY68" s="45">
        <v>254.8</v>
      </c>
      <c r="AZ68" s="45">
        <v>177.9</v>
      </c>
      <c r="BA68" s="45">
        <v>142.30000000000001</v>
      </c>
      <c r="BB68" s="45">
        <v>136.9</v>
      </c>
      <c r="BC68" s="45">
        <v>176.5</v>
      </c>
    </row>
    <row r="69" spans="1:55" ht="10.5" customHeight="1" x14ac:dyDescent="0.2">
      <c r="A69" s="13"/>
      <c r="B69" s="20" t="s">
        <v>56</v>
      </c>
      <c r="C69" s="43">
        <f>+[1]Hoja1!C53</f>
        <v>0</v>
      </c>
      <c r="D69" s="43">
        <f>+[2]Hoja1!C53</f>
        <v>0</v>
      </c>
      <c r="E69" s="43">
        <f>+[3]Hoja1!C53</f>
        <v>0</v>
      </c>
      <c r="F69" s="43">
        <f>+[4]Hoja1!C53</f>
        <v>0</v>
      </c>
      <c r="G69" s="43">
        <f>+[5]Hoja1!C53</f>
        <v>0</v>
      </c>
      <c r="H69" s="43">
        <f>+[6]Hoja1!C53</f>
        <v>0</v>
      </c>
      <c r="I69" s="43">
        <f>+[7]Hoja1!C53</f>
        <v>0</v>
      </c>
      <c r="J69" s="43">
        <f>+[8]Hoja1!C53</f>
        <v>0</v>
      </c>
      <c r="K69" s="43">
        <f>+[9]Hoja1!C53</f>
        <v>0</v>
      </c>
      <c r="L69" s="43">
        <f>+[10]Hoja1!C53</f>
        <v>0</v>
      </c>
      <c r="M69" s="43">
        <f>+[11]Hoja1!C53</f>
        <v>0</v>
      </c>
      <c r="N69" s="43">
        <f>+[12]Hoja1!C53</f>
        <v>0</v>
      </c>
      <c r="O69" s="43">
        <f>+[13]Hoja1!C53</f>
        <v>0</v>
      </c>
      <c r="P69" s="43">
        <f>+[14]Hoja1!C53</f>
        <v>0</v>
      </c>
      <c r="Q69" s="43">
        <f>+[15]Hoja1!C53</f>
        <v>0</v>
      </c>
      <c r="R69" s="43">
        <f>+[16]Hoja1!C53</f>
        <v>0</v>
      </c>
      <c r="S69" s="43">
        <f>+[17]Hoja1!C53</f>
        <v>0</v>
      </c>
      <c r="T69" s="43">
        <f>+[18]Hoja1!C53</f>
        <v>0</v>
      </c>
      <c r="U69" s="43">
        <f>+[19]Hoja1!C53</f>
        <v>111.36</v>
      </c>
      <c r="V69" s="43">
        <f>+[20]Hoja1!C53</f>
        <v>0</v>
      </c>
      <c r="W69" s="43">
        <f>+[21]Hoja1!C53</f>
        <v>0</v>
      </c>
      <c r="X69" s="43">
        <f>+[22]Hoja1!C53</f>
        <v>0</v>
      </c>
      <c r="Y69" s="43">
        <f>+[23]Hoja1!C53</f>
        <v>0</v>
      </c>
      <c r="Z69" s="43">
        <f>+[24]Hoja1!C53</f>
        <v>0</v>
      </c>
      <c r="AA69" s="43">
        <f>+[25]Hoja1!C53</f>
        <v>0</v>
      </c>
      <c r="AB69" s="43">
        <f>+[26]Hoja1!C53</f>
        <v>0</v>
      </c>
      <c r="AC69" s="43">
        <f>+[27]Hoja1!C53</f>
        <v>0</v>
      </c>
      <c r="AD69" s="43">
        <f>+[28]Hoja1!C53</f>
        <v>0</v>
      </c>
      <c r="AE69" s="43">
        <f>+[29]Hoja1!C53</f>
        <v>0</v>
      </c>
      <c r="AF69" s="43">
        <f>+[30]Hoja1!C53</f>
        <v>0</v>
      </c>
      <c r="AG69" s="43">
        <f>+[31]Hoja1!C53</f>
        <v>0</v>
      </c>
      <c r="AH69" s="43">
        <f>+[32]Hoja1!C53</f>
        <v>0</v>
      </c>
      <c r="AI69" s="43">
        <v>0</v>
      </c>
      <c r="AJ69" s="43">
        <v>0</v>
      </c>
      <c r="AK69" s="43">
        <v>0</v>
      </c>
      <c r="AL69" s="43">
        <v>0</v>
      </c>
      <c r="AM69" s="43">
        <v>0</v>
      </c>
      <c r="AN69" s="43">
        <v>56.6</v>
      </c>
      <c r="AO69" s="43">
        <v>16.5</v>
      </c>
      <c r="AP69" s="43">
        <v>8.4</v>
      </c>
      <c r="AQ69" s="43">
        <v>18</v>
      </c>
      <c r="AR69" s="43">
        <v>11.6</v>
      </c>
      <c r="AS69" s="43">
        <v>51.5</v>
      </c>
      <c r="AT69" s="44">
        <v>0.2</v>
      </c>
      <c r="AU69" s="44">
        <v>0</v>
      </c>
      <c r="AV69" s="45">
        <v>0</v>
      </c>
      <c r="AW69" s="45">
        <v>0</v>
      </c>
      <c r="AX69" s="45">
        <v>0</v>
      </c>
      <c r="AY69" s="45">
        <v>0</v>
      </c>
      <c r="AZ69" s="45">
        <v>0</v>
      </c>
      <c r="BA69" s="45">
        <v>0</v>
      </c>
      <c r="BB69" s="45">
        <v>0</v>
      </c>
      <c r="BC69" s="45">
        <v>0</v>
      </c>
    </row>
    <row r="70" spans="1:55" ht="10.5" customHeight="1" x14ac:dyDescent="0.2">
      <c r="A70" s="13"/>
      <c r="B70" s="20" t="s">
        <v>57</v>
      </c>
      <c r="AQ70" s="43">
        <v>0</v>
      </c>
      <c r="AR70" s="43">
        <v>170.2</v>
      </c>
      <c r="AS70" s="43">
        <v>0</v>
      </c>
      <c r="AT70" s="44">
        <v>0</v>
      </c>
      <c r="AU70" s="44">
        <v>78.7</v>
      </c>
      <c r="AV70" s="45">
        <v>243</v>
      </c>
      <c r="AW70" s="45">
        <v>75.8</v>
      </c>
      <c r="AX70" s="45">
        <v>527.20000000000005</v>
      </c>
      <c r="AY70" s="45">
        <v>0</v>
      </c>
      <c r="AZ70" s="45">
        <v>0</v>
      </c>
      <c r="BA70" s="45">
        <v>0</v>
      </c>
      <c r="BB70" s="45">
        <v>0</v>
      </c>
      <c r="BC70" s="45">
        <v>0</v>
      </c>
    </row>
    <row r="71" spans="1:55" ht="10.5" customHeight="1" x14ac:dyDescent="0.2">
      <c r="A71" s="13"/>
      <c r="B71" s="20" t="s">
        <v>58</v>
      </c>
      <c r="C71" s="43">
        <f>+[1]Hoja1!C49</f>
        <v>0</v>
      </c>
      <c r="D71" s="43">
        <f>+[2]Hoja1!C49</f>
        <v>0</v>
      </c>
      <c r="E71" s="43">
        <f>+[3]Hoja1!C49</f>
        <v>0</v>
      </c>
      <c r="F71" s="43">
        <f>+[4]Hoja1!C49</f>
        <v>0</v>
      </c>
      <c r="G71" s="43">
        <f>+[5]Hoja1!C49</f>
        <v>0</v>
      </c>
      <c r="H71" s="43">
        <f>+[6]Hoja1!C49</f>
        <v>0</v>
      </c>
      <c r="I71" s="43">
        <f>+[7]Hoja1!C49</f>
        <v>0</v>
      </c>
      <c r="J71" s="43">
        <f>+[8]Hoja1!C49</f>
        <v>0</v>
      </c>
      <c r="K71" s="43">
        <f>+[9]Hoja1!C49</f>
        <v>0</v>
      </c>
      <c r="L71" s="43">
        <f>+[10]Hoja1!C49</f>
        <v>0</v>
      </c>
      <c r="M71" s="43">
        <f>+[11]Hoja1!C49</f>
        <v>0</v>
      </c>
      <c r="N71" s="43">
        <f>+[12]Hoja1!C49</f>
        <v>0</v>
      </c>
      <c r="O71" s="43">
        <f>+[13]Hoja1!C49</f>
        <v>0</v>
      </c>
      <c r="P71" s="43">
        <f>+[14]Hoja1!C49</f>
        <v>0</v>
      </c>
      <c r="Q71" s="43">
        <f>+[15]Hoja1!C49</f>
        <v>0</v>
      </c>
      <c r="R71" s="43">
        <f>+[16]Hoja1!C49</f>
        <v>0</v>
      </c>
      <c r="S71" s="43">
        <f>+[17]Hoja1!C49</f>
        <v>0</v>
      </c>
      <c r="T71" s="43">
        <f>+[18]Hoja1!C49</f>
        <v>0</v>
      </c>
      <c r="U71" s="43">
        <f>+[19]Hoja1!C49</f>
        <v>0</v>
      </c>
      <c r="V71" s="43">
        <f>+[20]Hoja1!C49</f>
        <v>0</v>
      </c>
      <c r="W71" s="43">
        <f>+[21]Hoja1!C49</f>
        <v>0</v>
      </c>
      <c r="X71" s="43">
        <f>+[22]Hoja1!C49</f>
        <v>0</v>
      </c>
      <c r="Y71" s="43">
        <f>+[23]Hoja1!C49</f>
        <v>0</v>
      </c>
      <c r="Z71" s="43">
        <f>+[24]Hoja1!C49</f>
        <v>0</v>
      </c>
      <c r="AA71" s="43">
        <f>+[25]Hoja1!C49</f>
        <v>0</v>
      </c>
      <c r="AB71" s="43">
        <f>+[26]Hoja1!C49</f>
        <v>0</v>
      </c>
      <c r="AC71" s="43">
        <f>+[27]Hoja1!C49</f>
        <v>3.9</v>
      </c>
      <c r="AD71" s="43">
        <f>+[28]Hoja1!C49</f>
        <v>12.7</v>
      </c>
      <c r="AE71" s="43">
        <f>+[29]Hoja1!C49</f>
        <v>450.2</v>
      </c>
      <c r="AF71" s="43">
        <f>+[30]Hoja1!C49</f>
        <v>0.1</v>
      </c>
      <c r="AG71" s="43">
        <f>+[31]Hoja1!C49</f>
        <v>30.3</v>
      </c>
      <c r="AH71" s="43">
        <f>+[32]Hoja1!C49</f>
        <v>95.3</v>
      </c>
      <c r="AQ71" s="43">
        <v>0</v>
      </c>
      <c r="AR71" s="43">
        <v>97.9</v>
      </c>
      <c r="AS71" s="43">
        <v>34.799999999999997</v>
      </c>
      <c r="AT71" s="44">
        <v>1.4</v>
      </c>
      <c r="AU71" s="44">
        <v>0</v>
      </c>
      <c r="AV71" s="45">
        <v>0</v>
      </c>
      <c r="AW71" s="45">
        <v>0</v>
      </c>
      <c r="AX71" s="45">
        <v>0</v>
      </c>
      <c r="AY71" s="45">
        <v>0</v>
      </c>
      <c r="AZ71" s="45">
        <v>0</v>
      </c>
      <c r="BA71" s="45">
        <v>0</v>
      </c>
      <c r="BB71" s="45">
        <v>0</v>
      </c>
      <c r="BC71" s="45">
        <v>0</v>
      </c>
    </row>
    <row r="72" spans="1:55" ht="10.5" customHeight="1" x14ac:dyDescent="0.2">
      <c r="A72" s="18" t="s">
        <v>59</v>
      </c>
      <c r="B72" s="19" t="s">
        <v>60</v>
      </c>
      <c r="C72" s="40">
        <f>+[1]Hoja1!C55</f>
        <v>48.27</v>
      </c>
      <c r="D72" s="40">
        <f>+[2]Hoja1!C55</f>
        <v>52.63</v>
      </c>
      <c r="E72" s="40">
        <f>+[3]Hoja1!C55</f>
        <v>62.56</v>
      </c>
      <c r="F72" s="40">
        <f>+[4]Hoja1!C55</f>
        <v>93.42</v>
      </c>
      <c r="G72" s="40">
        <f>+[5]Hoja1!C55</f>
        <v>88.38</v>
      </c>
      <c r="H72" s="40">
        <f>+[6]Hoja1!C55</f>
        <v>149.94999999999999</v>
      </c>
      <c r="I72" s="40">
        <f>+[7]Hoja1!C55</f>
        <v>191.14</v>
      </c>
      <c r="J72" s="40">
        <f>+[8]Hoja1!C55</f>
        <v>228.66</v>
      </c>
      <c r="K72" s="40">
        <f>+[9]Hoja1!C55</f>
        <v>221.59</v>
      </c>
      <c r="L72" s="40">
        <f>+[10]Hoja1!C55</f>
        <v>229.34</v>
      </c>
      <c r="M72" s="40">
        <f>+[11]Hoja1!C55</f>
        <v>402.93</v>
      </c>
      <c r="N72" s="40">
        <f>+[12]Hoja1!C55</f>
        <v>760.38</v>
      </c>
      <c r="O72" s="40">
        <f>+[13]Hoja1!C55</f>
        <v>1751.32</v>
      </c>
      <c r="P72" s="40">
        <f>+[14]Hoja1!C55</f>
        <v>2822.54</v>
      </c>
      <c r="Q72" s="40">
        <f>+[15]Hoja1!C55</f>
        <v>13616.44</v>
      </c>
      <c r="R72" s="40">
        <f>+[16]Hoja1!C55</f>
        <v>61699.5</v>
      </c>
      <c r="S72" s="40">
        <f>+[17]Hoja1!C55</f>
        <v>78.73</v>
      </c>
      <c r="T72" s="40">
        <f>+[18]Hoja1!C55</f>
        <v>153.94999999999999</v>
      </c>
      <c r="U72" s="40">
        <f>+[19]Hoja1!C55</f>
        <v>457.66</v>
      </c>
      <c r="V72" s="40">
        <f>+[20]Hoja1!C55</f>
        <v>970.9</v>
      </c>
      <c r="W72" s="40">
        <f>+[21]Hoja1!C55</f>
        <v>2663.7</v>
      </c>
      <c r="X72" s="40">
        <f>+[22]Hoja1!C55</f>
        <v>7174</v>
      </c>
      <c r="Y72" s="40">
        <f>+[23]Hoja1!C55</f>
        <v>96484</v>
      </c>
      <c r="Z72" s="40">
        <f>+[24]Hoja1!C55</f>
        <v>461760</v>
      </c>
      <c r="AA72" s="40">
        <f>+[25]Hoja1!C55</f>
        <v>4062.8</v>
      </c>
      <c r="AB72" s="40">
        <f>+[26]Hoja1!C55</f>
        <v>7504.3</v>
      </c>
      <c r="AC72" s="40">
        <f>+[27]Hoja1!C55</f>
        <v>2000.3</v>
      </c>
      <c r="AD72" s="40">
        <f>+[28]Hoja1!C55</f>
        <v>3031</v>
      </c>
      <c r="AE72" s="40">
        <f>+[29]Hoja1!C55</f>
        <v>122668.4</v>
      </c>
      <c r="AF72" s="40">
        <f>+[30]Hoja1!C55</f>
        <v>1423.1</v>
      </c>
      <c r="AG72" s="40">
        <f>+[31]Hoja1!C55</f>
        <v>4276</v>
      </c>
      <c r="AH72" s="40">
        <f>+[32]Hoja1!C55</f>
        <v>4949.5</v>
      </c>
      <c r="AI72" s="40">
        <v>10097.200000000001</v>
      </c>
      <c r="AJ72" s="40">
        <v>8997.1</v>
      </c>
      <c r="AK72" s="40">
        <v>9732</v>
      </c>
      <c r="AL72" s="40">
        <v>12505.4</v>
      </c>
      <c r="AM72" s="40">
        <v>10785.6</v>
      </c>
      <c r="AN72" s="40">
        <v>11794.2</v>
      </c>
      <c r="AO72" s="40">
        <v>13007</v>
      </c>
      <c r="AP72" s="40">
        <v>12098.1</v>
      </c>
      <c r="AQ72" s="40">
        <v>11814.1</v>
      </c>
      <c r="AR72" s="40">
        <v>12476.8</v>
      </c>
      <c r="AS72" s="40">
        <v>17949.2</v>
      </c>
      <c r="AT72" s="41">
        <v>17476.8</v>
      </c>
      <c r="AU72" s="41">
        <v>22734.799999999999</v>
      </c>
      <c r="AV72" s="42">
        <v>30975.3</v>
      </c>
      <c r="AW72" s="42">
        <v>37911.599999999999</v>
      </c>
      <c r="AX72" s="42">
        <v>50048.9</v>
      </c>
      <c r="AY72" s="42">
        <v>63650.5</v>
      </c>
      <c r="AZ72" s="42">
        <v>90381.3</v>
      </c>
      <c r="BA72" s="42">
        <v>117905.8</v>
      </c>
      <c r="BB72" s="42">
        <v>150280.79999999999</v>
      </c>
      <c r="BC72" s="42">
        <v>211052.79999999999</v>
      </c>
    </row>
    <row r="73" spans="1:55"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2"/>
      <c r="AW73" s="42"/>
      <c r="AX73" s="42"/>
      <c r="AY73" s="42"/>
      <c r="AZ73" s="42"/>
      <c r="BA73" s="42"/>
      <c r="BB73" s="42"/>
      <c r="BC73" s="42"/>
    </row>
    <row r="74" spans="1:55" ht="10.5" customHeight="1" x14ac:dyDescent="0.2">
      <c r="A74" s="18" t="s">
        <v>61</v>
      </c>
      <c r="B74" s="19" t="s">
        <v>62</v>
      </c>
      <c r="C74" s="40">
        <f>+[1]Hoja1!C57</f>
        <v>103.72</v>
      </c>
      <c r="D74" s="40">
        <f>+[2]Hoja1!C57</f>
        <v>97.81</v>
      </c>
      <c r="E74" s="40">
        <f>+[3]Hoja1!C57</f>
        <v>109.67</v>
      </c>
      <c r="F74" s="40">
        <f>+[4]Hoja1!C57</f>
        <v>138.15</v>
      </c>
      <c r="G74" s="40">
        <f>+[5]Hoja1!C57</f>
        <v>218.17</v>
      </c>
      <c r="H74" s="40">
        <f>+[6]Hoja1!C57</f>
        <v>292.54000000000002</v>
      </c>
      <c r="I74" s="40">
        <f>+[7]Hoja1!C57</f>
        <v>479.47</v>
      </c>
      <c r="J74" s="40">
        <f>+[8]Hoja1!C57</f>
        <v>521.94000000000005</v>
      </c>
      <c r="K74" s="40">
        <f>+[9]Hoja1!C57</f>
        <v>599.48</v>
      </c>
      <c r="L74" s="40">
        <f>+[10]Hoja1!C57</f>
        <v>692.7</v>
      </c>
      <c r="M74" s="40">
        <f>+[11]Hoja1!C57</f>
        <v>868.09</v>
      </c>
      <c r="N74" s="40">
        <f>+[12]Hoja1!C57</f>
        <v>1386.54</v>
      </c>
      <c r="O74" s="40">
        <f>+[13]Hoja1!C57</f>
        <v>1996.76</v>
      </c>
      <c r="P74" s="40">
        <f>+[14]Hoja1!C57</f>
        <v>2989.7</v>
      </c>
      <c r="Q74" s="40">
        <f>+[15]Hoja1!C57</f>
        <v>6312.92</v>
      </c>
      <c r="R74" s="40">
        <f>+[16]Hoja1!C57</f>
        <v>44986.3</v>
      </c>
      <c r="S74" s="40">
        <f>+[17]Hoja1!C57</f>
        <v>138.43</v>
      </c>
      <c r="T74" s="40">
        <f>+[18]Hoja1!C57</f>
        <v>363.37</v>
      </c>
      <c r="U74" s="40">
        <f>+[19]Hoja1!C57</f>
        <v>944.37</v>
      </c>
      <c r="V74" s="40">
        <f>+[20]Hoja1!C57</f>
        <v>1742.7</v>
      </c>
      <c r="W74" s="40">
        <f>+[21]Hoja1!C57</f>
        <v>3440.4</v>
      </c>
      <c r="X74" s="40">
        <f>+[22]Hoja1!C57</f>
        <v>9194.7999999999993</v>
      </c>
      <c r="Y74" s="40">
        <f>+[23]Hoja1!C57</f>
        <v>40559</v>
      </c>
      <c r="Z74" s="40">
        <f>+[24]Hoja1!C57</f>
        <v>329169</v>
      </c>
      <c r="AA74" s="40">
        <f>+[25]Hoja1!C57</f>
        <v>4922.3999999999996</v>
      </c>
      <c r="AB74" s="40">
        <f>+[26]Hoja1!C57</f>
        <v>8687.1</v>
      </c>
      <c r="AC74" s="40">
        <f>+[27]Hoja1!C57</f>
        <v>1843.3</v>
      </c>
      <c r="AD74" s="40">
        <f>+[28]Hoja1!C57</f>
        <v>4100.3</v>
      </c>
      <c r="AE74" s="40">
        <f>+[29]Hoja1!C57</f>
        <v>167088</v>
      </c>
      <c r="AF74" s="40">
        <f>+[30]Hoja1!C57</f>
        <v>3265.8</v>
      </c>
      <c r="AG74" s="40">
        <f>+[31]Hoja1!C57</f>
        <v>10126.200000000001</v>
      </c>
      <c r="AH74" s="40">
        <f>+[32]Hoja1!C57</f>
        <v>13854</v>
      </c>
      <c r="AI74" s="40">
        <v>21208.7</v>
      </c>
      <c r="AJ74" s="40">
        <v>20566.599999999999</v>
      </c>
      <c r="AK74" s="40">
        <v>21029</v>
      </c>
      <c r="AL74" s="40">
        <v>21058.6</v>
      </c>
      <c r="AM74" s="40">
        <v>23671.599999999999</v>
      </c>
      <c r="AN74" s="40">
        <v>24367</v>
      </c>
      <c r="AO74" s="40">
        <v>24555.3</v>
      </c>
      <c r="AP74" s="40">
        <v>26900.400000000001</v>
      </c>
      <c r="AQ74" s="40">
        <v>23065.4</v>
      </c>
      <c r="AR74" s="40">
        <v>29808.3</v>
      </c>
      <c r="AS74" s="40">
        <v>41788.199999999997</v>
      </c>
      <c r="AT74" s="41">
        <v>51811.7</v>
      </c>
      <c r="AU74" s="41">
        <v>62155</v>
      </c>
      <c r="AV74" s="42">
        <v>78074.600000000006</v>
      </c>
      <c r="AW74" s="42">
        <v>93553.9</v>
      </c>
      <c r="AX74" s="42">
        <v>134174.6</v>
      </c>
      <c r="AY74" s="42">
        <v>144814.1</v>
      </c>
      <c r="AZ74" s="42">
        <v>203571</v>
      </c>
      <c r="BA74" s="42">
        <v>244221.5</v>
      </c>
      <c r="BB74" s="42">
        <v>303814.8</v>
      </c>
      <c r="BC74" s="42">
        <v>394172.2</v>
      </c>
    </row>
    <row r="75" spans="1:55" ht="10.5" customHeight="1" thickBot="1" x14ac:dyDescent="0.25">
      <c r="A75" s="18" t="s">
        <v>63</v>
      </c>
      <c r="B75" s="19" t="s">
        <v>64</v>
      </c>
      <c r="C75" s="40">
        <f>+[1]Hoja1!C59</f>
        <v>116.46</v>
      </c>
      <c r="D75" s="40">
        <f>+[2]Hoja1!C59</f>
        <v>139.28</v>
      </c>
      <c r="E75" s="40">
        <f>+[3]Hoja1!C59</f>
        <v>169.59</v>
      </c>
      <c r="F75" s="40">
        <f>+[4]Hoja1!C59</f>
        <v>232.66</v>
      </c>
      <c r="G75" s="40">
        <f>+[5]Hoja1!C59</f>
        <v>271.45</v>
      </c>
      <c r="H75" s="40">
        <f>+[6]Hoja1!C59</f>
        <v>427.71</v>
      </c>
      <c r="I75" s="40">
        <f>+[7]Hoja1!C59</f>
        <v>561.86</v>
      </c>
      <c r="J75" s="40">
        <f>+[8]Hoja1!C59</f>
        <v>612.76</v>
      </c>
      <c r="K75" s="40">
        <f>+[9]Hoja1!C59</f>
        <v>666.77</v>
      </c>
      <c r="L75" s="40">
        <f>+[10]Hoja1!C59</f>
        <v>739.06</v>
      </c>
      <c r="M75" s="40">
        <f>+[11]Hoja1!C59</f>
        <v>1107.31</v>
      </c>
      <c r="N75" s="40">
        <f>+[12]Hoja1!C59</f>
        <v>1851.83</v>
      </c>
      <c r="O75" s="40">
        <f>+[13]Hoja1!C59</f>
        <v>3997.63</v>
      </c>
      <c r="P75" s="40">
        <f>+[14]Hoja1!C59</f>
        <v>5928.63</v>
      </c>
      <c r="Q75" s="40">
        <f>+[15]Hoja1!C59</f>
        <v>23108.84</v>
      </c>
      <c r="R75" s="40">
        <f>+[16]Hoja1!C59</f>
        <v>108944.3</v>
      </c>
      <c r="S75" s="40">
        <f>+[17]Hoja1!C59</f>
        <v>194.39</v>
      </c>
      <c r="T75" s="40">
        <f>+[18]Hoja1!C59</f>
        <v>487.6</v>
      </c>
      <c r="U75" s="40">
        <f>+[19]Hoja1!C59</f>
        <v>1257.24</v>
      </c>
      <c r="V75" s="40">
        <f>+[20]Hoja1!C59</f>
        <v>2677.8</v>
      </c>
      <c r="W75" s="40">
        <f>+[21]Hoja1!C59</f>
        <v>6212.1</v>
      </c>
      <c r="X75" s="40">
        <f>+[22]Hoja1!C59</f>
        <v>15137.5</v>
      </c>
      <c r="Y75" s="40">
        <f>+[23]Hoja1!C59</f>
        <v>140785</v>
      </c>
      <c r="Z75" s="40">
        <f>+[24]Hoja1!C59</f>
        <v>725010</v>
      </c>
      <c r="AA75" s="40">
        <f>+[25]Hoja1!C59</f>
        <v>5891.9</v>
      </c>
      <c r="AB75" s="40">
        <f>+[26]Hoja1!C59</f>
        <v>10995.6</v>
      </c>
      <c r="AC75" s="40">
        <f>+[27]Hoja1!C59</f>
        <v>2905.7</v>
      </c>
      <c r="AD75" s="40">
        <f>+[28]Hoja1!C59</f>
        <v>7573</v>
      </c>
      <c r="AE75" s="40">
        <f>+[29]Hoja1!C59</f>
        <v>236792.6</v>
      </c>
      <c r="AF75" s="40">
        <f>+[30]Hoja1!C59</f>
        <v>3670</v>
      </c>
      <c r="AG75" s="40">
        <f>+[31]Hoja1!C59</f>
        <v>10588.9</v>
      </c>
      <c r="AH75" s="40">
        <f>+[32]Hoja1!C59</f>
        <v>12943.1</v>
      </c>
      <c r="AI75" s="40">
        <v>19267.599999999999</v>
      </c>
      <c r="AJ75" s="40">
        <v>19217.2</v>
      </c>
      <c r="AK75" s="40">
        <v>19831.3</v>
      </c>
      <c r="AL75" s="40">
        <v>23292.9</v>
      </c>
      <c r="AM75" s="40">
        <v>21525.7</v>
      </c>
      <c r="AN75" s="40">
        <v>23292.1</v>
      </c>
      <c r="AO75" s="40">
        <v>25365.4</v>
      </c>
      <c r="AP75" s="40">
        <v>23579.5</v>
      </c>
      <c r="AQ75" s="40">
        <v>22957.9</v>
      </c>
      <c r="AR75" s="40">
        <v>25399.8</v>
      </c>
      <c r="AS75" s="40">
        <v>35304.300000000003</v>
      </c>
      <c r="AT75" s="41">
        <v>39427.5</v>
      </c>
      <c r="AU75" s="41">
        <v>54457.3</v>
      </c>
      <c r="AV75" s="42">
        <v>66613.100000000006</v>
      </c>
      <c r="AW75" s="42">
        <v>81303.3</v>
      </c>
      <c r="AX75" s="42">
        <v>114014.5</v>
      </c>
      <c r="AY75" s="42">
        <v>143891.1</v>
      </c>
      <c r="AZ75" s="42">
        <v>199666.4</v>
      </c>
      <c r="BA75" s="42">
        <v>269490.8</v>
      </c>
      <c r="BB75" s="42">
        <v>330064.59999999998</v>
      </c>
      <c r="BC75" s="42">
        <v>463614.9</v>
      </c>
    </row>
    <row r="76" spans="1:55" ht="10.5" customHeight="1" x14ac:dyDescent="0.2">
      <c r="A76" s="21" t="s">
        <v>65</v>
      </c>
      <c r="B76" s="22" t="s">
        <v>66</v>
      </c>
      <c r="C76" s="46">
        <f>+[1]Hoja1!C61</f>
        <v>-12.74</v>
      </c>
      <c r="D76" s="46">
        <f>+[2]Hoja1!C61</f>
        <v>-41.47</v>
      </c>
      <c r="E76" s="46">
        <f>+[3]Hoja1!C61</f>
        <v>-59.92</v>
      </c>
      <c r="F76" s="46">
        <f>+[4]Hoja1!C61</f>
        <v>-94.510000000000076</v>
      </c>
      <c r="G76" s="46">
        <f>+[5]Hoja1!C61</f>
        <v>-53.28</v>
      </c>
      <c r="H76" s="46">
        <f>+[6]Hoja1!C61</f>
        <v>-135.16999999999999</v>
      </c>
      <c r="I76" s="46">
        <f>+[7]Hoja1!C61</f>
        <v>-82.39</v>
      </c>
      <c r="J76" s="46">
        <f>+[8]Hoja1!C61</f>
        <v>-90.819999999999936</v>
      </c>
      <c r="K76" s="46">
        <f>+[9]Hoja1!C61</f>
        <v>-67.290000000000006</v>
      </c>
      <c r="L76" s="46">
        <f>+[10]Hoja1!C61</f>
        <v>-46.36</v>
      </c>
      <c r="M76" s="46">
        <f>+[11]Hoja1!C61</f>
        <v>-239.22</v>
      </c>
      <c r="N76" s="46">
        <f>+[12]Hoja1!C61</f>
        <v>-465.29</v>
      </c>
      <c r="O76" s="46">
        <f>+[13]Hoja1!C61</f>
        <v>-2000.87</v>
      </c>
      <c r="P76" s="46">
        <f>+[14]Hoja1!C61</f>
        <v>-2938.93</v>
      </c>
      <c r="Q76" s="46">
        <f>+[15]Hoja1!C61</f>
        <v>-16795.919999999998</v>
      </c>
      <c r="R76" s="46">
        <f>+[16]Hoja1!C61</f>
        <v>-63958</v>
      </c>
      <c r="S76" s="46">
        <f>+[17]Hoja1!C61</f>
        <v>-55.96</v>
      </c>
      <c r="T76" s="46">
        <f>+[18]Hoja1!C61</f>
        <v>-124.23</v>
      </c>
      <c r="U76" s="46">
        <f>+[19]Hoja1!C61</f>
        <v>-312.87</v>
      </c>
      <c r="V76" s="46">
        <f>+[20]Hoja1!C61</f>
        <v>-935.1</v>
      </c>
      <c r="W76" s="46">
        <f>+[21]Hoja1!C61</f>
        <v>-2771.7</v>
      </c>
      <c r="X76" s="46">
        <f>+[22]Hoja1!C61</f>
        <v>-5942.7</v>
      </c>
      <c r="Y76" s="46">
        <f>+[23]Hoja1!C61</f>
        <v>-100226</v>
      </c>
      <c r="Z76" s="46">
        <f>+[24]Hoja1!C61</f>
        <v>-395841</v>
      </c>
      <c r="AA76" s="46">
        <f>+[25]Hoja1!C61</f>
        <v>-969.49999999999909</v>
      </c>
      <c r="AB76" s="46">
        <f>+[26]Hoja1!C61</f>
        <v>-2308.5</v>
      </c>
      <c r="AC76" s="46">
        <f>+[27]Hoja1!C61</f>
        <v>-1062.4000000000001</v>
      </c>
      <c r="AD76" s="46">
        <f>+[28]Hoja1!C61</f>
        <v>-3472.7</v>
      </c>
      <c r="AE76" s="46">
        <f>+[29]Hoja1!C61</f>
        <v>-69704.600000000006</v>
      </c>
      <c r="AF76" s="46">
        <f>+[30]Hoja1!C61</f>
        <v>-404.20000000000073</v>
      </c>
      <c r="AG76" s="46">
        <f>+[31]Hoja1!C61</f>
        <v>-462.69999999999891</v>
      </c>
      <c r="AH76" s="46">
        <f>+[32]Hoja1!C61</f>
        <v>910.9</v>
      </c>
      <c r="AI76" s="46">
        <v>1941.1</v>
      </c>
      <c r="AJ76" s="46">
        <v>1349.4000000000087</v>
      </c>
      <c r="AK76" s="46">
        <v>1197.6999999999935</v>
      </c>
      <c r="AL76" s="46">
        <v>-2234.3000000000002</v>
      </c>
      <c r="AM76" s="46">
        <v>2145.9000000000051</v>
      </c>
      <c r="AN76" s="46">
        <v>1074.9000000000001</v>
      </c>
      <c r="AO76" s="46">
        <v>-810.09999999999491</v>
      </c>
      <c r="AP76" s="46">
        <v>3320.9000000000087</v>
      </c>
      <c r="AQ76" s="46">
        <v>107.5</v>
      </c>
      <c r="AR76" s="46">
        <v>4408.5</v>
      </c>
      <c r="AS76" s="46">
        <v>6483.8999999999942</v>
      </c>
      <c r="AT76" s="47">
        <v>12384.2</v>
      </c>
      <c r="AU76" s="47">
        <v>7697.7</v>
      </c>
      <c r="AV76" s="48">
        <v>11461.5</v>
      </c>
      <c r="AW76" s="48">
        <v>12250.6</v>
      </c>
      <c r="AX76" s="48">
        <v>20160.099999999999</v>
      </c>
      <c r="AY76" s="48">
        <v>923</v>
      </c>
      <c r="AZ76" s="48">
        <v>3904.6</v>
      </c>
      <c r="BA76" s="48">
        <v>-25269.3</v>
      </c>
      <c r="BB76" s="48">
        <v>-26249.8</v>
      </c>
      <c r="BC76" s="48">
        <v>-69442.7</v>
      </c>
    </row>
    <row r="77" spans="1:55" ht="10.5" customHeight="1" thickBot="1" x14ac:dyDescent="0.25">
      <c r="A77" s="23" t="s">
        <v>67</v>
      </c>
      <c r="B77" s="24" t="s">
        <v>68</v>
      </c>
      <c r="C77" s="49">
        <f>+[1]Hoja1!C63</f>
        <v>-14.83</v>
      </c>
      <c r="D77" s="49">
        <f>+[2]Hoja1!C63</f>
        <v>-45.09</v>
      </c>
      <c r="E77" s="49">
        <f>+[3]Hoja1!C63</f>
        <v>-63.33</v>
      </c>
      <c r="F77" s="49">
        <f>+[4]Hoja1!C63</f>
        <v>-94.580000000000069</v>
      </c>
      <c r="G77" s="49">
        <f>+[5]Hoja1!C63</f>
        <v>-53.35</v>
      </c>
      <c r="H77" s="49">
        <f>+[6]Hoja1!C63</f>
        <v>-135.25</v>
      </c>
      <c r="I77" s="49">
        <f>+[7]Hoja1!C63</f>
        <v>-82.53</v>
      </c>
      <c r="J77" s="49">
        <f>+[8]Hoja1!C63</f>
        <v>-91.02999999999993</v>
      </c>
      <c r="K77" s="49">
        <f>+[9]Hoja1!C63</f>
        <v>-68.14</v>
      </c>
      <c r="L77" s="49">
        <f>+[10]Hoja1!C63</f>
        <v>-47.86</v>
      </c>
      <c r="M77" s="49">
        <f>+[11]Hoja1!C63</f>
        <v>-239.75</v>
      </c>
      <c r="N77" s="49">
        <f>+[12]Hoja1!C63</f>
        <v>-478.24</v>
      </c>
      <c r="O77" s="49">
        <f>+[13]Hoja1!C63</f>
        <v>-2000.87</v>
      </c>
      <c r="P77" s="49">
        <f>+[14]Hoja1!C63</f>
        <v>-2960.96</v>
      </c>
      <c r="Q77" s="49">
        <f>+[15]Hoja1!C63</f>
        <v>-16811.310000000001</v>
      </c>
      <c r="R77" s="49">
        <f>+[16]Hoja1!C63</f>
        <v>-64069.7</v>
      </c>
      <c r="S77" s="49">
        <f>+[17]Hoja1!C63</f>
        <v>-55.96</v>
      </c>
      <c r="T77" s="49">
        <f>+[18]Hoja1!C63</f>
        <v>-124.23</v>
      </c>
      <c r="U77" s="49">
        <f>+[19]Hoja1!C63</f>
        <v>-313.37</v>
      </c>
      <c r="V77" s="49">
        <f>+[20]Hoja1!C63</f>
        <v>-935.1</v>
      </c>
      <c r="W77" s="49">
        <f>+[21]Hoja1!C63</f>
        <v>-2771.9</v>
      </c>
      <c r="X77" s="49">
        <f>+[22]Hoja1!C63</f>
        <v>-5944.2</v>
      </c>
      <c r="Y77" s="49">
        <f>+[23]Hoja1!C63</f>
        <v>-100236</v>
      </c>
      <c r="Z77" s="49">
        <f>+[24]Hoja1!C63</f>
        <v>-395851</v>
      </c>
      <c r="AA77" s="49">
        <f>+[25]Hoja1!C63</f>
        <v>-969.59999999999911</v>
      </c>
      <c r="AB77" s="49">
        <f>+[26]Hoja1!C63</f>
        <v>-2308.8000000000002</v>
      </c>
      <c r="AC77" s="49">
        <f>+[27]Hoja1!C63</f>
        <v>-1062.5999999999999</v>
      </c>
      <c r="AD77" s="49">
        <f>+[28]Hoja1!C63</f>
        <v>-3473</v>
      </c>
      <c r="AE77" s="49">
        <f>+[29]Hoja1!C63</f>
        <v>-74909</v>
      </c>
      <c r="AF77" s="49">
        <f>+[30]Hoja1!C63</f>
        <v>-679.40000000000077</v>
      </c>
      <c r="AG77" s="49">
        <f>+[31]Hoja1!C63</f>
        <v>-1730.9</v>
      </c>
      <c r="AH77" s="49">
        <f>+[32]Hoja1!C63</f>
        <v>-525.70000000000005</v>
      </c>
      <c r="AI77" s="49">
        <v>-730.20000000000164</v>
      </c>
      <c r="AJ77" s="49">
        <v>1034.5000000000086</v>
      </c>
      <c r="AK77" s="49">
        <v>-40.100000000006503</v>
      </c>
      <c r="AL77" s="49">
        <v>-2491.9</v>
      </c>
      <c r="AM77" s="49">
        <v>1668.9000000000051</v>
      </c>
      <c r="AN77" s="49">
        <v>938.6000000000015</v>
      </c>
      <c r="AO77" s="49">
        <v>-877.79999999999495</v>
      </c>
      <c r="AP77" s="49">
        <v>3055.2000000000089</v>
      </c>
      <c r="AQ77" s="49">
        <v>18.899999999999999</v>
      </c>
      <c r="AR77" s="49">
        <v>4375.6000000000004</v>
      </c>
      <c r="AS77" s="49">
        <v>6453.7999999999938</v>
      </c>
      <c r="AT77" s="50">
        <v>12357.9</v>
      </c>
      <c r="AU77" s="50">
        <v>7649.2</v>
      </c>
      <c r="AV77" s="51">
        <v>11248.3</v>
      </c>
      <c r="AW77" s="51">
        <v>12073.3</v>
      </c>
      <c r="AX77" s="51">
        <v>20063.900000000001</v>
      </c>
      <c r="AY77" s="51">
        <v>630.1</v>
      </c>
      <c r="AZ77" s="51">
        <v>3752.3</v>
      </c>
      <c r="BA77" s="51">
        <v>-25320</v>
      </c>
      <c r="BB77" s="51">
        <v>-26394.1</v>
      </c>
      <c r="BC77" s="51">
        <v>-69530</v>
      </c>
    </row>
    <row r="78" spans="1:55" ht="10.5" customHeight="1" x14ac:dyDescent="0.2">
      <c r="A78" s="25" t="s">
        <v>69</v>
      </c>
      <c r="B78" s="26" t="s">
        <v>70</v>
      </c>
      <c r="C78" s="52">
        <f>+[1]Hoja1!C65</f>
        <v>122.8</v>
      </c>
      <c r="D78" s="52">
        <f>+[2]Hoja1!C65</f>
        <v>148.78</v>
      </c>
      <c r="E78" s="52">
        <f>+[3]Hoja1!C65</f>
        <v>182.58</v>
      </c>
      <c r="F78" s="52">
        <f>+[4]Hoja1!C65</f>
        <v>257.2</v>
      </c>
      <c r="G78" s="52">
        <f>+[5]Hoja1!C65</f>
        <v>292.51</v>
      </c>
      <c r="H78" s="52">
        <f>+[6]Hoja1!C65</f>
        <v>452.35</v>
      </c>
      <c r="I78" s="52">
        <f>+[7]Hoja1!C65</f>
        <v>587.86</v>
      </c>
      <c r="J78" s="52">
        <f>+[8]Hoja1!C65</f>
        <v>643.64</v>
      </c>
      <c r="K78" s="52">
        <f>+[9]Hoja1!C65</f>
        <v>693.51</v>
      </c>
      <c r="L78" s="52">
        <f>+[10]Hoja1!C65</f>
        <v>772.06</v>
      </c>
      <c r="M78" s="52">
        <f>+[11]Hoja1!C65</f>
        <v>1163.3599999999999</v>
      </c>
      <c r="N78" s="52">
        <f>+[12]Hoja1!C65</f>
        <v>1948.83</v>
      </c>
      <c r="O78" s="52">
        <f>+[13]Hoja1!C65</f>
        <v>4153.7700000000004</v>
      </c>
      <c r="P78" s="52">
        <f>+[14]Hoja1!C65</f>
        <v>6260.63</v>
      </c>
      <c r="Q78" s="52">
        <f>+[15]Hoja1!C65</f>
        <v>23997.84</v>
      </c>
      <c r="R78" s="52">
        <f>+[16]Hoja1!C65</f>
        <v>119390.8</v>
      </c>
      <c r="S78" s="52">
        <f>+[17]Hoja1!C65</f>
        <v>215.92</v>
      </c>
      <c r="T78" s="52">
        <f>+[18]Hoja1!C65</f>
        <v>574.71</v>
      </c>
      <c r="U78" s="52">
        <f>+[19]Hoja1!C65</f>
        <v>1504.03</v>
      </c>
      <c r="V78" s="52">
        <f>+[20]Hoja1!C65</f>
        <v>3113.1</v>
      </c>
      <c r="W78" s="52">
        <f>+[21]Hoja1!C65</f>
        <v>7869.6</v>
      </c>
      <c r="X78" s="52">
        <f>+[22]Hoja1!C65</f>
        <v>22143.1</v>
      </c>
      <c r="Y78" s="52">
        <f>+[23]Hoja1!C65</f>
        <v>158989</v>
      </c>
      <c r="Z78" s="52">
        <f>+[24]Hoja1!C65</f>
        <v>854239</v>
      </c>
      <c r="AA78" s="52">
        <f>+[25]Hoja1!C65</f>
        <v>6876.5</v>
      </c>
      <c r="AB78" s="52">
        <f>+[26]Hoja1!C65</f>
        <v>12511</v>
      </c>
      <c r="AC78" s="52">
        <f>+[27]Hoja1!C65</f>
        <v>3186.5</v>
      </c>
      <c r="AD78" s="52">
        <f>+[28]Hoja1!C65</f>
        <v>8314.2999999999993</v>
      </c>
      <c r="AE78" s="52">
        <f>+[29]Hoja1!C65</f>
        <v>259087</v>
      </c>
      <c r="AF78" s="52">
        <f>+[30]Hoja1!C65</f>
        <v>4045.1</v>
      </c>
      <c r="AG78" s="52">
        <f>+[31]Hoja1!C65</f>
        <v>11930.5</v>
      </c>
      <c r="AH78" s="52">
        <f>+[32]Hoja1!C65</f>
        <v>16099.9</v>
      </c>
      <c r="AI78" s="52">
        <v>21735.1</v>
      </c>
      <c r="AJ78" s="52">
        <v>22313.7</v>
      </c>
      <c r="AK78" s="52">
        <v>23991.9</v>
      </c>
      <c r="AL78" s="52">
        <v>27249.4</v>
      </c>
      <c r="AM78" s="52">
        <v>27028.400000000001</v>
      </c>
      <c r="AN78" s="52">
        <v>29790.799999999999</v>
      </c>
      <c r="AO78" s="52">
        <v>33480.800000000003</v>
      </c>
      <c r="AP78" s="52">
        <v>33145.9</v>
      </c>
      <c r="AQ78" s="52">
        <v>33666.5</v>
      </c>
      <c r="AR78" s="52">
        <v>31791.200000000001</v>
      </c>
      <c r="AS78" s="52">
        <v>42138.5</v>
      </c>
      <c r="AT78" s="53">
        <v>45011.1</v>
      </c>
      <c r="AU78" s="53">
        <v>64508.9</v>
      </c>
      <c r="AV78" s="54">
        <v>77729.8</v>
      </c>
      <c r="AW78" s="54">
        <v>98330.9</v>
      </c>
      <c r="AX78" s="54">
        <v>135441.4</v>
      </c>
      <c r="AY78" s="54">
        <v>169703.4</v>
      </c>
      <c r="AZ78" s="54">
        <v>223085</v>
      </c>
      <c r="BA78" s="54">
        <v>310549.59999999998</v>
      </c>
      <c r="BB78" s="54">
        <v>377807.4</v>
      </c>
      <c r="BC78" s="54">
        <v>505030.3</v>
      </c>
    </row>
    <row r="79" spans="1:55" ht="10.5" customHeight="1" thickBot="1" x14ac:dyDescent="0.25">
      <c r="A79" s="23" t="s">
        <v>71</v>
      </c>
      <c r="B79" s="24" t="s">
        <v>72</v>
      </c>
      <c r="C79" s="49">
        <f>+C74-C78</f>
        <v>-19.079999999999998</v>
      </c>
      <c r="D79" s="49">
        <f>+D74-D78</f>
        <v>-50.97</v>
      </c>
      <c r="E79" s="49">
        <f t="shared" ref="E79:AH79" si="2">+E74-E78</f>
        <v>-72.910000000000011</v>
      </c>
      <c r="F79" s="49">
        <f t="shared" si="2"/>
        <v>-119.04999999999998</v>
      </c>
      <c r="G79" s="49">
        <f t="shared" si="2"/>
        <v>-74.34</v>
      </c>
      <c r="H79" s="49">
        <f t="shared" si="2"/>
        <v>-159.81</v>
      </c>
      <c r="I79" s="49">
        <f t="shared" si="2"/>
        <v>-108.38999999999999</v>
      </c>
      <c r="J79" s="49">
        <f t="shared" si="2"/>
        <v>-121.69999999999993</v>
      </c>
      <c r="K79" s="49">
        <f t="shared" si="2"/>
        <v>-94.029999999999973</v>
      </c>
      <c r="L79" s="49">
        <f t="shared" si="2"/>
        <v>-79.3599999999999</v>
      </c>
      <c r="M79" s="49">
        <f t="shared" si="2"/>
        <v>-295.26999999999987</v>
      </c>
      <c r="N79" s="49">
        <f t="shared" si="2"/>
        <v>-562.29</v>
      </c>
      <c r="O79" s="49">
        <f t="shared" si="2"/>
        <v>-2157.0100000000002</v>
      </c>
      <c r="P79" s="49">
        <f t="shared" si="2"/>
        <v>-3270.9300000000003</v>
      </c>
      <c r="Q79" s="49">
        <f t="shared" si="2"/>
        <v>-17684.919999999998</v>
      </c>
      <c r="R79" s="49">
        <f t="shared" si="2"/>
        <v>-74404.5</v>
      </c>
      <c r="S79" s="49">
        <f t="shared" si="2"/>
        <v>-77.489999999999981</v>
      </c>
      <c r="T79" s="49">
        <f t="shared" si="2"/>
        <v>-211.34000000000003</v>
      </c>
      <c r="U79" s="49">
        <f t="shared" si="2"/>
        <v>-559.66</v>
      </c>
      <c r="V79" s="49">
        <f t="shared" si="2"/>
        <v>-1370.3999999999999</v>
      </c>
      <c r="W79" s="49">
        <f t="shared" si="2"/>
        <v>-4429.2000000000007</v>
      </c>
      <c r="X79" s="49">
        <f t="shared" si="2"/>
        <v>-12948.3</v>
      </c>
      <c r="Y79" s="49">
        <f t="shared" si="2"/>
        <v>-118430</v>
      </c>
      <c r="Z79" s="49">
        <f t="shared" si="2"/>
        <v>-525070</v>
      </c>
      <c r="AA79" s="49">
        <f t="shared" si="2"/>
        <v>-1954.1000000000004</v>
      </c>
      <c r="AB79" s="49">
        <f t="shared" si="2"/>
        <v>-3823.8999999999996</v>
      </c>
      <c r="AC79" s="49">
        <f t="shared" si="2"/>
        <v>-1343.2</v>
      </c>
      <c r="AD79" s="49">
        <f t="shared" si="2"/>
        <v>-4213.9999999999991</v>
      </c>
      <c r="AE79" s="49">
        <f t="shared" si="2"/>
        <v>-91999</v>
      </c>
      <c r="AF79" s="49">
        <f t="shared" si="2"/>
        <v>-779.29999999999973</v>
      </c>
      <c r="AG79" s="49">
        <f t="shared" si="2"/>
        <v>-1804.2999999999993</v>
      </c>
      <c r="AH79" s="49">
        <f t="shared" si="2"/>
        <v>-2245.8999999999996</v>
      </c>
      <c r="AI79" s="49">
        <f t="shared" ref="AI79:AV79" si="3">+AI74-AI78</f>
        <v>-526.39999999999782</v>
      </c>
      <c r="AJ79" s="49">
        <f t="shared" si="3"/>
        <v>-1747.1000000000022</v>
      </c>
      <c r="AK79" s="49">
        <f t="shared" si="3"/>
        <v>-2962.9000000000015</v>
      </c>
      <c r="AL79" s="49">
        <f t="shared" si="3"/>
        <v>-6190.8000000000029</v>
      </c>
      <c r="AM79" s="49">
        <f t="shared" si="3"/>
        <v>-3356.8000000000029</v>
      </c>
      <c r="AN79" s="49">
        <f t="shared" si="3"/>
        <v>-5423.7999999999993</v>
      </c>
      <c r="AO79" s="49">
        <f t="shared" si="3"/>
        <v>-8925.5000000000036</v>
      </c>
      <c r="AP79" s="49">
        <f t="shared" si="3"/>
        <v>-6245.5</v>
      </c>
      <c r="AQ79" s="49">
        <f t="shared" si="3"/>
        <v>-10601.099999999999</v>
      </c>
      <c r="AR79" s="49">
        <f t="shared" si="3"/>
        <v>-1982.9000000000015</v>
      </c>
      <c r="AS79" s="49">
        <f t="shared" si="3"/>
        <v>-350.30000000000291</v>
      </c>
      <c r="AT79" s="49">
        <f t="shared" si="3"/>
        <v>6800.5999999999985</v>
      </c>
      <c r="AU79" s="50">
        <f t="shared" si="3"/>
        <v>-2353.9000000000015</v>
      </c>
      <c r="AV79" s="51">
        <f t="shared" si="3"/>
        <v>344.80000000000291</v>
      </c>
      <c r="AW79" s="51">
        <v>-4777</v>
      </c>
      <c r="AX79" s="51">
        <v>-1266.8</v>
      </c>
      <c r="AY79" s="51">
        <v>-24889.3</v>
      </c>
      <c r="AZ79" s="51">
        <v>-19514</v>
      </c>
      <c r="BA79" s="51">
        <v>-66328.100000000006</v>
      </c>
      <c r="BB79" s="51">
        <v>-73992.600000000006</v>
      </c>
      <c r="BC79" s="51">
        <v>-110858.1</v>
      </c>
    </row>
    <row r="80" spans="1:55"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v>3486.9</v>
      </c>
      <c r="AJ80" s="40">
        <v>2915</v>
      </c>
      <c r="AK80" s="40">
        <v>3989.6</v>
      </c>
      <c r="AL80" s="40">
        <v>4841.8</v>
      </c>
      <c r="AM80" s="40">
        <v>5063.5</v>
      </c>
      <c r="AN80" s="40">
        <v>4779.3999999999996</v>
      </c>
      <c r="AO80" s="40">
        <v>3075.9</v>
      </c>
      <c r="AP80" s="40">
        <v>4127</v>
      </c>
      <c r="AQ80" s="40">
        <v>4854.2</v>
      </c>
      <c r="AR80" s="40">
        <v>13729.2</v>
      </c>
      <c r="AS80" s="40">
        <v>5742.9</v>
      </c>
      <c r="AT80" s="41">
        <v>11615.5</v>
      </c>
      <c r="AU80" s="41">
        <v>17277.8</v>
      </c>
      <c r="AV80" s="42">
        <v>19809.3</v>
      </c>
      <c r="AW80" s="42">
        <v>24699</v>
      </c>
      <c r="AX80" s="42">
        <v>28215.4</v>
      </c>
      <c r="AY80" s="42">
        <v>33865.1</v>
      </c>
      <c r="AZ80" s="42">
        <v>51087.199999999997</v>
      </c>
      <c r="BA80" s="42">
        <v>44689.1</v>
      </c>
      <c r="BB80" s="42">
        <v>45945.1</v>
      </c>
      <c r="BC80" s="42">
        <v>60196.9</v>
      </c>
    </row>
    <row r="81" spans="1:55"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v>1212.3</v>
      </c>
      <c r="AJ81" s="43">
        <v>780.6</v>
      </c>
      <c r="AK81" s="43">
        <v>1279.2</v>
      </c>
      <c r="AL81" s="43">
        <v>2654.7</v>
      </c>
      <c r="AM81" s="43">
        <v>3426.8</v>
      </c>
      <c r="AN81" s="43">
        <v>2409.3000000000002</v>
      </c>
      <c r="AO81" s="43">
        <v>1254.9000000000001</v>
      </c>
      <c r="AP81" s="43">
        <v>1816</v>
      </c>
      <c r="AQ81" s="43">
        <v>1204.3</v>
      </c>
      <c r="AR81" s="43">
        <v>9988.2000000000007</v>
      </c>
      <c r="AS81" s="43">
        <v>1477.1</v>
      </c>
      <c r="AT81" s="44">
        <v>3372.5</v>
      </c>
      <c r="AU81" s="44">
        <v>9642.2000000000007</v>
      </c>
      <c r="AV81" s="45">
        <v>9742.4</v>
      </c>
      <c r="AW81" s="45">
        <v>13083.3</v>
      </c>
      <c r="AX81" s="45">
        <v>12653.3</v>
      </c>
      <c r="AY81" s="45">
        <v>14196.4</v>
      </c>
      <c r="AZ81" s="45">
        <v>25892.7</v>
      </c>
      <c r="BA81" s="45">
        <v>8344.4</v>
      </c>
      <c r="BB81" s="45">
        <v>9551.7000000000007</v>
      </c>
      <c r="BC81" s="45">
        <v>6012.1</v>
      </c>
    </row>
    <row r="82" spans="1:55"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v>2274.6</v>
      </c>
      <c r="AJ82" s="43">
        <v>2134.4</v>
      </c>
      <c r="AK82" s="43">
        <v>2540.9</v>
      </c>
      <c r="AL82" s="43">
        <v>2123.8000000000002</v>
      </c>
      <c r="AM82" s="43">
        <v>1636.7</v>
      </c>
      <c r="AN82" s="43">
        <v>2335.1999999999998</v>
      </c>
      <c r="AO82" s="43">
        <v>1760.2</v>
      </c>
      <c r="AP82" s="43">
        <v>2074</v>
      </c>
      <c r="AQ82" s="43">
        <v>3332.6</v>
      </c>
      <c r="AR82" s="43">
        <v>3698.6</v>
      </c>
      <c r="AS82" s="43">
        <v>4034.3</v>
      </c>
      <c r="AT82" s="44">
        <v>7925.7</v>
      </c>
      <c r="AU82" s="44">
        <v>7201.8</v>
      </c>
      <c r="AV82" s="45">
        <v>9278.7000000000007</v>
      </c>
      <c r="AW82" s="45">
        <v>10581.4</v>
      </c>
      <c r="AX82" s="45">
        <v>14098.9</v>
      </c>
      <c r="AY82" s="45">
        <v>17968.8</v>
      </c>
      <c r="AZ82" s="45">
        <v>24170.1</v>
      </c>
      <c r="BA82" s="45">
        <v>35170.199999999997</v>
      </c>
      <c r="BB82" s="45">
        <v>34922.9</v>
      </c>
      <c r="BC82" s="45">
        <v>52243.3</v>
      </c>
    </row>
    <row r="83" spans="1:55" ht="10.5" customHeight="1" x14ac:dyDescent="0.2">
      <c r="A83" s="18"/>
      <c r="B83" s="20" t="s">
        <v>77</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v>0</v>
      </c>
      <c r="AJ83" s="43">
        <v>0</v>
      </c>
      <c r="AK83" s="43">
        <v>169.5</v>
      </c>
      <c r="AL83" s="43">
        <v>63.3</v>
      </c>
      <c r="AM83" s="43">
        <v>0</v>
      </c>
      <c r="AN83" s="43">
        <v>34.9</v>
      </c>
      <c r="AO83" s="43">
        <v>60.8</v>
      </c>
      <c r="AP83" s="43">
        <v>237</v>
      </c>
      <c r="AQ83" s="43">
        <v>317.3</v>
      </c>
      <c r="AR83" s="43">
        <v>42.4</v>
      </c>
      <c r="AS83" s="43">
        <v>231.5</v>
      </c>
      <c r="AT83" s="44">
        <v>317.3</v>
      </c>
      <c r="AU83" s="44">
        <v>433.8</v>
      </c>
      <c r="AV83" s="45">
        <v>788.2</v>
      </c>
      <c r="AW83" s="45">
        <v>1034.3</v>
      </c>
      <c r="AX83" s="45">
        <v>1463.2</v>
      </c>
      <c r="AY83" s="45">
        <v>1699.9</v>
      </c>
      <c r="AZ83" s="45">
        <v>1024.4000000000001</v>
      </c>
      <c r="BA83" s="45">
        <v>1174.5</v>
      </c>
      <c r="BB83" s="45">
        <v>1470.5</v>
      </c>
      <c r="BC83" s="45">
        <v>1941.5</v>
      </c>
    </row>
    <row r="84" spans="1:55" ht="10.5" customHeight="1" x14ac:dyDescent="0.2">
      <c r="A84" s="18" t="s">
        <v>78</v>
      </c>
      <c r="B84" s="19" t="s">
        <v>79</v>
      </c>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v>8408.2999999999993</v>
      </c>
      <c r="AJ84" s="40">
        <v>3825.3</v>
      </c>
      <c r="AK84" s="40">
        <v>5985</v>
      </c>
      <c r="AL84" s="40">
        <v>7796.8</v>
      </c>
      <c r="AM84" s="40">
        <v>5703</v>
      </c>
      <c r="AN84" s="40">
        <v>9386.5</v>
      </c>
      <c r="AO84" s="40">
        <v>6098.9</v>
      </c>
      <c r="AP84" s="40">
        <v>7822.2</v>
      </c>
      <c r="AQ84" s="40">
        <v>7465.2</v>
      </c>
      <c r="AR84" s="40">
        <v>3524.8</v>
      </c>
      <c r="AS84" s="40">
        <v>17926.7</v>
      </c>
      <c r="AT84" s="41">
        <v>15250.1</v>
      </c>
      <c r="AU84" s="41">
        <v>15780.2</v>
      </c>
      <c r="AV84" s="42">
        <v>25370.5</v>
      </c>
      <c r="AW84" s="42">
        <v>30930.3</v>
      </c>
      <c r="AX84" s="42">
        <v>39058.300000000003</v>
      </c>
      <c r="AY84" s="42">
        <v>30626.3</v>
      </c>
      <c r="AZ84" s="42">
        <v>63053.3</v>
      </c>
      <c r="BA84" s="42">
        <v>46582.7</v>
      </c>
      <c r="BB84" s="42">
        <v>85891.9</v>
      </c>
      <c r="BC84" s="42">
        <v>84862.6</v>
      </c>
    </row>
    <row r="85" spans="1:55" ht="10.5" customHeight="1" x14ac:dyDescent="0.2">
      <c r="A85" s="18"/>
      <c r="B85" s="20" t="s">
        <v>43</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v>6883.4</v>
      </c>
      <c r="AJ85" s="43">
        <v>2975.9</v>
      </c>
      <c r="AK85" s="43">
        <v>5067.3999999999996</v>
      </c>
      <c r="AL85" s="43">
        <v>7589.6</v>
      </c>
      <c r="AM85" s="43">
        <v>5132</v>
      </c>
      <c r="AN85" s="43">
        <v>7790.9</v>
      </c>
      <c r="AO85" s="43">
        <v>4037.5</v>
      </c>
      <c r="AP85" s="43">
        <v>5668.1</v>
      </c>
      <c r="AQ85" s="43">
        <v>5699.2</v>
      </c>
      <c r="AR85" s="43">
        <v>1984.3</v>
      </c>
      <c r="AS85" s="43">
        <v>11532.2</v>
      </c>
      <c r="AT85" s="44">
        <v>11659</v>
      </c>
      <c r="AU85" s="44">
        <v>12534.3</v>
      </c>
      <c r="AV85" s="45">
        <v>21466.2</v>
      </c>
      <c r="AW85" s="45">
        <v>26935</v>
      </c>
      <c r="AX85" s="45">
        <v>32876.5</v>
      </c>
      <c r="AY85" s="45">
        <v>25850.3</v>
      </c>
      <c r="AZ85" s="45">
        <v>40675.4</v>
      </c>
      <c r="BA85" s="45">
        <v>28179.1</v>
      </c>
      <c r="BB85" s="45">
        <v>61110.1</v>
      </c>
      <c r="BC85" s="45">
        <v>67490.3</v>
      </c>
    </row>
    <row r="86" spans="1:55" ht="10.5" customHeight="1" x14ac:dyDescent="0.2">
      <c r="A86" s="18"/>
      <c r="B86" s="20" t="s">
        <v>80</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v>0</v>
      </c>
      <c r="AJ86" s="43">
        <v>691.6</v>
      </c>
      <c r="AK86" s="43">
        <v>751.4</v>
      </c>
      <c r="AL86" s="43">
        <v>124</v>
      </c>
      <c r="AM86" s="43">
        <v>530.1</v>
      </c>
      <c r="AN86" s="43">
        <v>1292.5</v>
      </c>
      <c r="AO86" s="43">
        <v>1640.6</v>
      </c>
      <c r="AP86" s="43">
        <v>1665.5</v>
      </c>
      <c r="AQ86" s="43">
        <v>1539.6</v>
      </c>
      <c r="AR86" s="43">
        <v>551.79999999999995</v>
      </c>
      <c r="AS86" s="43">
        <v>4514.8</v>
      </c>
      <c r="AT86" s="44">
        <v>1400</v>
      </c>
      <c r="AU86" s="44">
        <v>1580.6</v>
      </c>
      <c r="AV86" s="45">
        <v>2201.6999999999998</v>
      </c>
      <c r="AW86" s="45">
        <v>2152.3000000000002</v>
      </c>
      <c r="AX86" s="45">
        <v>2279.5</v>
      </c>
      <c r="AY86" s="45">
        <v>1317.8</v>
      </c>
      <c r="AZ86" s="45">
        <v>414</v>
      </c>
      <c r="BA86" s="45">
        <v>1045</v>
      </c>
      <c r="BB86" s="45">
        <v>1080.7</v>
      </c>
      <c r="BC86" s="45">
        <v>1380.8</v>
      </c>
    </row>
    <row r="87" spans="1:55" ht="10.5" customHeight="1" x14ac:dyDescent="0.2">
      <c r="A87" s="18"/>
      <c r="B87" s="20" t="s">
        <v>81</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v>0</v>
      </c>
      <c r="AJ87" s="43">
        <v>0</v>
      </c>
      <c r="AK87" s="43">
        <v>0</v>
      </c>
      <c r="AL87" s="43">
        <v>0</v>
      </c>
      <c r="AM87" s="43">
        <v>0</v>
      </c>
      <c r="AN87" s="43">
        <v>0</v>
      </c>
      <c r="AO87" s="43">
        <v>0</v>
      </c>
      <c r="AP87" s="43">
        <v>0</v>
      </c>
      <c r="AQ87" s="43">
        <v>0</v>
      </c>
      <c r="AR87" s="43">
        <v>818.9</v>
      </c>
      <c r="AS87" s="43">
        <v>1070.8</v>
      </c>
      <c r="AT87" s="44">
        <v>1100.5</v>
      </c>
      <c r="AU87" s="44">
        <v>496.69999999999891</v>
      </c>
      <c r="AV87" s="45">
        <v>162.99999999999864</v>
      </c>
      <c r="AW87" s="45">
        <v>172.1</v>
      </c>
      <c r="AX87" s="45">
        <v>2853.1</v>
      </c>
      <c r="AY87" s="45">
        <v>2324.9</v>
      </c>
      <c r="AZ87" s="45">
        <v>20013</v>
      </c>
      <c r="BA87" s="45">
        <v>14794.1</v>
      </c>
      <c r="BB87" s="45">
        <v>21233.8</v>
      </c>
      <c r="BC87" s="45">
        <v>13277.5</v>
      </c>
    </row>
    <row r="88" spans="1:55" ht="10.5" customHeight="1" x14ac:dyDescent="0.2">
      <c r="A88" s="18"/>
      <c r="B88" s="20" t="s">
        <v>82</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v>1524.9</v>
      </c>
      <c r="AJ88" s="43">
        <v>157.80000000000001</v>
      </c>
      <c r="AK88" s="43">
        <v>166.2</v>
      </c>
      <c r="AL88" s="43">
        <v>83.2</v>
      </c>
      <c r="AM88" s="43">
        <v>40.9</v>
      </c>
      <c r="AN88" s="43">
        <v>303.10000000000002</v>
      </c>
      <c r="AO88" s="43">
        <v>420.8</v>
      </c>
      <c r="AP88" s="43">
        <v>488.6</v>
      </c>
      <c r="AQ88" s="43">
        <v>226.4</v>
      </c>
      <c r="AR88" s="43">
        <v>169.8</v>
      </c>
      <c r="AS88" s="43">
        <v>808.9</v>
      </c>
      <c r="AT88" s="44">
        <v>1090.5999999999999</v>
      </c>
      <c r="AU88" s="44">
        <v>1168.5999999999999</v>
      </c>
      <c r="AV88" s="45">
        <v>1539.6</v>
      </c>
      <c r="AW88" s="45">
        <v>1670.9</v>
      </c>
      <c r="AX88" s="45">
        <v>1049.2</v>
      </c>
      <c r="AY88" s="45">
        <v>1133.3</v>
      </c>
      <c r="AZ88" s="45">
        <v>1950.9</v>
      </c>
      <c r="BA88" s="45">
        <v>2564.5</v>
      </c>
      <c r="BB88" s="45">
        <v>2467.3000000000002</v>
      </c>
      <c r="BC88" s="45">
        <v>2714</v>
      </c>
    </row>
    <row r="89" spans="1:55"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5"/>
      <c r="AW89" s="45"/>
      <c r="AX89" s="45"/>
      <c r="AY89" s="45"/>
      <c r="AZ89" s="45"/>
      <c r="BA89" s="45"/>
      <c r="BB89" s="45"/>
      <c r="BC89" s="45"/>
    </row>
    <row r="90" spans="1:55" ht="10.5" customHeight="1" x14ac:dyDescent="0.2">
      <c r="A90" s="18" t="s">
        <v>83</v>
      </c>
      <c r="B90" s="19" t="s">
        <v>84</v>
      </c>
      <c r="C90" s="55">
        <f>+[1]Hoja1!C69</f>
        <v>13.12</v>
      </c>
      <c r="D90" s="55">
        <f>+[2]Hoja1!C69</f>
        <v>19.079999999999998</v>
      </c>
      <c r="E90" s="55">
        <f>+[3]Hoja1!C69</f>
        <v>14.09</v>
      </c>
      <c r="F90" s="55">
        <f>+[4]Hoja1!C69</f>
        <v>2.99</v>
      </c>
      <c r="G90" s="55">
        <f>+[5]Hoja1!C69</f>
        <v>21.72</v>
      </c>
      <c r="H90" s="55">
        <f>+[6]Hoja1!C69</f>
        <v>2.52</v>
      </c>
      <c r="I90" s="55">
        <f>+[7]Hoja1!C69</f>
        <v>-17.91</v>
      </c>
      <c r="J90" s="55">
        <f>+[8]Hoja1!C69</f>
        <v>24.18</v>
      </c>
      <c r="K90" s="55">
        <f>+[9]Hoja1!C69</f>
        <v>40.08</v>
      </c>
      <c r="L90" s="55">
        <f>+[10]Hoja1!C69</f>
        <v>24.17</v>
      </c>
      <c r="M90" s="55">
        <f>+[11]Hoja1!C69</f>
        <v>90.42</v>
      </c>
      <c r="N90" s="55">
        <f>+[12]Hoja1!C69</f>
        <v>37.19</v>
      </c>
      <c r="O90" s="55">
        <f>+[13]Hoja1!C69</f>
        <v>-9.910000000000025</v>
      </c>
      <c r="P90" s="55">
        <f>+[14]Hoja1!C69</f>
        <v>264.92</v>
      </c>
      <c r="Q90" s="55">
        <f>+[15]Hoja1!C69</f>
        <v>2027.99</v>
      </c>
      <c r="R90" s="55">
        <f>+[16]Hoja1!C69</f>
        <v>24526.1</v>
      </c>
      <c r="S90" s="55">
        <f>+[17]Hoja1!C69</f>
        <v>23.31</v>
      </c>
      <c r="T90" s="55">
        <f>+[18]Hoja1!C69</f>
        <v>135.88999999999999</v>
      </c>
      <c r="U90" s="55">
        <f>+[19]Hoja1!C69</f>
        <v>334.17</v>
      </c>
      <c r="V90" s="55">
        <f>+[20]Hoja1!C69</f>
        <v>-54.8</v>
      </c>
      <c r="W90" s="55">
        <f>+[21]Hoja1!C69</f>
        <v>956.4</v>
      </c>
      <c r="X90" s="55">
        <f>+[22]Hoja1!C69</f>
        <v>678.8</v>
      </c>
      <c r="Y90" s="55">
        <f>+[23]Hoja1!C69</f>
        <v>-6186</v>
      </c>
      <c r="Z90" s="55">
        <f>+[24]Hoja1!C69</f>
        <v>-32332</v>
      </c>
      <c r="AA90" s="55">
        <f>+[25]Hoja1!C69</f>
        <v>148.19999999999999</v>
      </c>
      <c r="AB90" s="55">
        <f>+[26]Hoja1!C69</f>
        <v>-46.39999999999975</v>
      </c>
      <c r="AC90" s="55">
        <f>+[27]Hoja1!C69</f>
        <v>576.1</v>
      </c>
      <c r="AD90" s="55">
        <f>+[28]Hoja1!C69</f>
        <v>1454.5</v>
      </c>
      <c r="AE90" s="55">
        <f>+[29]Hoja1!C69</f>
        <v>79937.8</v>
      </c>
      <c r="AF90" s="55">
        <f>+[30]Hoja1!C69</f>
        <v>451.8</v>
      </c>
      <c r="AG90" s="55">
        <f>+[31]Hoja1!C69</f>
        <v>2055.3000000000002</v>
      </c>
      <c r="AH90" s="55">
        <f>+[32]Hoja1!C69</f>
        <v>-1640.1</v>
      </c>
      <c r="AI90" s="40">
        <v>5447.8</v>
      </c>
      <c r="AJ90" s="40">
        <v>2657.4</v>
      </c>
      <c r="AK90" s="40">
        <v>4958.3</v>
      </c>
      <c r="AL90" s="40">
        <v>9145.7999999999993</v>
      </c>
      <c r="AM90" s="40">
        <v>3996.3</v>
      </c>
      <c r="AN90" s="40">
        <v>10030.9</v>
      </c>
      <c r="AO90" s="40">
        <v>11948.5</v>
      </c>
      <c r="AP90" s="40">
        <v>9940.7000000000007</v>
      </c>
      <c r="AQ90" s="40">
        <v>13212.1</v>
      </c>
      <c r="AR90" s="40">
        <v>-8221.5</v>
      </c>
      <c r="AS90" s="40">
        <v>12534.1</v>
      </c>
      <c r="AT90" s="41">
        <v>-3166</v>
      </c>
      <c r="AU90" s="41">
        <v>856.29999999999563</v>
      </c>
      <c r="AV90" s="42">
        <v>5216.4000000000087</v>
      </c>
      <c r="AW90" s="42">
        <v>11008.3</v>
      </c>
      <c r="AX90" s="42">
        <v>12109.7</v>
      </c>
      <c r="AY90" s="42">
        <v>21650.5</v>
      </c>
      <c r="AZ90" s="42">
        <v>31480.1</v>
      </c>
      <c r="BA90" s="42">
        <v>68221.7</v>
      </c>
      <c r="BB90" s="42">
        <v>113939.4</v>
      </c>
      <c r="BC90" s="42">
        <v>135523.79999999999</v>
      </c>
    </row>
    <row r="91" spans="1:55" ht="10.5" customHeight="1" x14ac:dyDescent="0.2">
      <c r="A91" s="18"/>
      <c r="B91" s="20" t="s">
        <v>85</v>
      </c>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v>8841.2999999999993</v>
      </c>
      <c r="AJ91" s="43">
        <v>5972.6</v>
      </c>
      <c r="AK91" s="43">
        <v>10941.6</v>
      </c>
      <c r="AL91" s="43">
        <v>15286.7</v>
      </c>
      <c r="AM91" s="43">
        <v>18195.900000000001</v>
      </c>
      <c r="AN91" s="43">
        <v>23559.1</v>
      </c>
      <c r="AO91" s="43">
        <v>26037</v>
      </c>
      <c r="AP91" s="43">
        <v>25799</v>
      </c>
      <c r="AQ91" s="43">
        <v>29737.3</v>
      </c>
      <c r="AR91" s="43">
        <v>7595.9</v>
      </c>
      <c r="AS91" s="43">
        <v>48810.5</v>
      </c>
      <c r="AT91" s="44">
        <v>28136.1</v>
      </c>
      <c r="AU91" s="44">
        <v>43964.9</v>
      </c>
      <c r="AV91" s="45">
        <v>52027.9</v>
      </c>
      <c r="AW91" s="45">
        <v>63201.599999999999</v>
      </c>
      <c r="AX91" s="45">
        <v>67306</v>
      </c>
      <c r="AY91" s="45">
        <v>101133.4</v>
      </c>
      <c r="AZ91" s="45">
        <v>123441.2</v>
      </c>
      <c r="BA91" s="45">
        <v>175277.1</v>
      </c>
      <c r="BB91" s="45">
        <v>225176.3</v>
      </c>
      <c r="BC91" s="45">
        <v>295979</v>
      </c>
    </row>
    <row r="92" spans="1:55" ht="10.5" customHeight="1" x14ac:dyDescent="0.2">
      <c r="A92" s="18"/>
      <c r="B92" s="20" t="s">
        <v>86</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v>3832.5</v>
      </c>
      <c r="AJ92" s="43">
        <v>4012.6</v>
      </c>
      <c r="AK92" s="43">
        <v>6440.4</v>
      </c>
      <c r="AL92" s="43">
        <v>12963.9</v>
      </c>
      <c r="AM92" s="43">
        <v>15909.1</v>
      </c>
      <c r="AN92" s="43">
        <v>18396.7</v>
      </c>
      <c r="AO92" s="43">
        <v>22495.200000000001</v>
      </c>
      <c r="AP92" s="43">
        <v>19431</v>
      </c>
      <c r="AQ92" s="43">
        <v>16367.6</v>
      </c>
      <c r="AR92" s="43">
        <v>2121.1999999999998</v>
      </c>
      <c r="AS92" s="43">
        <v>11605.2</v>
      </c>
      <c r="AT92" s="44">
        <v>2015.8</v>
      </c>
      <c r="AU92" s="44">
        <v>22716.1</v>
      </c>
      <c r="AV92" s="45">
        <v>26054.5</v>
      </c>
      <c r="AW92" s="45">
        <v>30493.9</v>
      </c>
      <c r="AX92" s="45">
        <v>28648.2</v>
      </c>
      <c r="AY92" s="45">
        <v>36520.699999999997</v>
      </c>
      <c r="AZ92" s="45">
        <v>61215.1</v>
      </c>
      <c r="BA92" s="45">
        <v>86223.6</v>
      </c>
      <c r="BB92" s="45">
        <v>69056.600000000006</v>
      </c>
      <c r="BC92" s="45">
        <v>118554.8</v>
      </c>
    </row>
    <row r="93" spans="1:55" ht="10.5" customHeight="1" x14ac:dyDescent="0.2">
      <c r="A93" s="18"/>
      <c r="B93" s="20" t="s">
        <v>87</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v>5008.8</v>
      </c>
      <c r="AJ93" s="43">
        <v>1960</v>
      </c>
      <c r="AK93" s="43">
        <v>4501.2</v>
      </c>
      <c r="AL93" s="43">
        <v>2164.9</v>
      </c>
      <c r="AM93" s="43">
        <v>1512.1</v>
      </c>
      <c r="AN93" s="43">
        <v>3410.6</v>
      </c>
      <c r="AO93" s="43">
        <v>2707.8</v>
      </c>
      <c r="AP93" s="43">
        <v>3739.2</v>
      </c>
      <c r="AQ93" s="43">
        <v>12288.8</v>
      </c>
      <c r="AR93" s="43">
        <v>1649.7</v>
      </c>
      <c r="AS93" s="43">
        <v>29772.3</v>
      </c>
      <c r="AT93" s="44">
        <v>12811.1</v>
      </c>
      <c r="AU93" s="44">
        <v>2331</v>
      </c>
      <c r="AV93" s="45">
        <v>4143.3999999999996</v>
      </c>
      <c r="AW93" s="45">
        <v>6377.7</v>
      </c>
      <c r="AX93" s="45">
        <v>5077.8</v>
      </c>
      <c r="AY93" s="45">
        <v>19032.7</v>
      </c>
      <c r="AZ93" s="45">
        <v>16046.1</v>
      </c>
      <c r="BA93" s="45">
        <v>21923.5</v>
      </c>
      <c r="BB93" s="45">
        <v>25383.8</v>
      </c>
      <c r="BC93" s="45">
        <v>35124.199999999997</v>
      </c>
    </row>
    <row r="94" spans="1:55" ht="10.5" customHeight="1" x14ac:dyDescent="0.2">
      <c r="A94" s="18"/>
      <c r="B94" s="20" t="s">
        <v>88</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v>0</v>
      </c>
      <c r="AJ94" s="43">
        <v>0</v>
      </c>
      <c r="AK94" s="43">
        <v>0</v>
      </c>
      <c r="AL94" s="43">
        <v>0</v>
      </c>
      <c r="AM94" s="43">
        <v>0</v>
      </c>
      <c r="AN94" s="43">
        <v>0</v>
      </c>
      <c r="AO94" s="43">
        <v>0</v>
      </c>
      <c r="AP94" s="43">
        <v>0</v>
      </c>
      <c r="AQ94" s="43">
        <v>0</v>
      </c>
      <c r="AR94" s="43">
        <v>3825</v>
      </c>
      <c r="AS94" s="43">
        <v>7433</v>
      </c>
      <c r="AT94" s="44">
        <v>13309.2</v>
      </c>
      <c r="AU94" s="44">
        <v>15998.2</v>
      </c>
      <c r="AV94" s="45">
        <v>18330</v>
      </c>
      <c r="AW94" s="45">
        <v>21330</v>
      </c>
      <c r="AX94" s="45">
        <v>26580</v>
      </c>
      <c r="AY94" s="45">
        <v>36580</v>
      </c>
      <c r="AZ94" s="45">
        <v>46180</v>
      </c>
      <c r="BA94" s="45">
        <v>67130</v>
      </c>
      <c r="BB94" s="45">
        <v>130735.9</v>
      </c>
      <c r="BC94" s="45">
        <v>142300</v>
      </c>
    </row>
    <row r="95" spans="1:55" ht="10.5" customHeight="1" x14ac:dyDescent="0.2">
      <c r="A95" s="18"/>
      <c r="B95" s="20" t="s">
        <v>89</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v>0</v>
      </c>
      <c r="AJ95" s="43">
        <v>0</v>
      </c>
      <c r="AK95" s="43">
        <v>0</v>
      </c>
      <c r="AL95" s="43">
        <v>157.9</v>
      </c>
      <c r="AM95" s="43">
        <v>774.7</v>
      </c>
      <c r="AN95" s="43">
        <v>1751.8</v>
      </c>
      <c r="AO95" s="43">
        <v>834</v>
      </c>
      <c r="AP95" s="43">
        <v>2628.8</v>
      </c>
      <c r="AQ95" s="43">
        <v>1080.9000000000001</v>
      </c>
      <c r="AR95" s="43">
        <v>0</v>
      </c>
      <c r="AS95" s="43">
        <v>0</v>
      </c>
      <c r="AT95" s="44">
        <v>0</v>
      </c>
      <c r="AU95" s="44">
        <v>2919.6</v>
      </c>
      <c r="AV95" s="45">
        <v>3500</v>
      </c>
      <c r="AW95" s="45">
        <v>5000</v>
      </c>
      <c r="AX95" s="45">
        <v>7000</v>
      </c>
      <c r="AY95" s="45">
        <v>9000</v>
      </c>
      <c r="AZ95" s="45">
        <v>0</v>
      </c>
      <c r="BA95" s="45">
        <v>0</v>
      </c>
      <c r="BB95" s="45">
        <v>0</v>
      </c>
      <c r="BC95" s="45">
        <v>0</v>
      </c>
    </row>
    <row r="96" spans="1:55" ht="10.5" customHeight="1" x14ac:dyDescent="0.2">
      <c r="A96" s="18"/>
      <c r="B96" s="20" t="s">
        <v>90</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v>3393.5</v>
      </c>
      <c r="AJ96" s="43">
        <v>3315.2</v>
      </c>
      <c r="AK96" s="43">
        <v>5983.3</v>
      </c>
      <c r="AL96" s="43">
        <v>6140.9</v>
      </c>
      <c r="AM96" s="43">
        <v>14199.6</v>
      </c>
      <c r="AN96" s="43">
        <v>13528.2</v>
      </c>
      <c r="AO96" s="43">
        <v>14088.5</v>
      </c>
      <c r="AP96" s="43">
        <v>15858.3</v>
      </c>
      <c r="AQ96" s="43">
        <v>16525.2</v>
      </c>
      <c r="AR96" s="43">
        <v>15817.4</v>
      </c>
      <c r="AS96" s="43">
        <v>36276.400000000001</v>
      </c>
      <c r="AT96" s="44">
        <v>31302.1</v>
      </c>
      <c r="AU96" s="44">
        <v>43108.6</v>
      </c>
      <c r="AV96" s="45">
        <v>46811.5</v>
      </c>
      <c r="AW96" s="45">
        <v>52193.3</v>
      </c>
      <c r="AX96" s="45">
        <v>55196.3</v>
      </c>
      <c r="AY96" s="45">
        <v>79482.899999999994</v>
      </c>
      <c r="AZ96" s="45">
        <v>91961.1</v>
      </c>
      <c r="BA96" s="45">
        <v>107055.4</v>
      </c>
      <c r="BB96" s="45">
        <v>111236.9</v>
      </c>
      <c r="BC96" s="45">
        <v>160455.20000000001</v>
      </c>
    </row>
    <row r="97" spans="1:55" ht="10.5" customHeight="1" x14ac:dyDescent="0.2">
      <c r="A97" s="18"/>
      <c r="B97" s="20" t="s">
        <v>91</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v>3311.7</v>
      </c>
      <c r="AJ97" s="43">
        <v>2226</v>
      </c>
      <c r="AK97" s="43">
        <v>4179.2</v>
      </c>
      <c r="AL97" s="43">
        <v>3958.9</v>
      </c>
      <c r="AM97" s="43">
        <v>11724.8</v>
      </c>
      <c r="AN97" s="43">
        <v>11075.3</v>
      </c>
      <c r="AO97" s="43">
        <v>11215</v>
      </c>
      <c r="AP97" s="43">
        <v>11690</v>
      </c>
      <c r="AQ97" s="43">
        <v>13223.8</v>
      </c>
      <c r="AR97" s="43">
        <v>6890.5</v>
      </c>
      <c r="AS97" s="43">
        <v>2646.9</v>
      </c>
      <c r="AT97" s="44">
        <v>3545.1</v>
      </c>
      <c r="AU97" s="44">
        <v>13668</v>
      </c>
      <c r="AV97" s="45">
        <v>21732.6</v>
      </c>
      <c r="AW97" s="45">
        <v>22810.6</v>
      </c>
      <c r="AX97" s="45">
        <v>22163.9</v>
      </c>
      <c r="AY97" s="45">
        <v>40405.5</v>
      </c>
      <c r="AZ97" s="45">
        <v>35852.9</v>
      </c>
      <c r="BA97" s="45">
        <v>46133.2</v>
      </c>
      <c r="BB97" s="45">
        <v>26043.5</v>
      </c>
      <c r="BC97" s="45">
        <v>49717.9</v>
      </c>
    </row>
    <row r="98" spans="1:55" ht="10.5" customHeight="1" x14ac:dyDescent="0.2">
      <c r="A98" s="18"/>
      <c r="B98" s="20" t="s">
        <v>92</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v>81.8</v>
      </c>
      <c r="AJ98" s="43">
        <v>1089.2</v>
      </c>
      <c r="AK98" s="43">
        <v>1804.1</v>
      </c>
      <c r="AL98" s="43">
        <v>2182</v>
      </c>
      <c r="AM98" s="43">
        <v>2474.8000000000002</v>
      </c>
      <c r="AN98" s="43">
        <v>2452.9</v>
      </c>
      <c r="AO98" s="43">
        <v>2873.5</v>
      </c>
      <c r="AP98" s="43">
        <v>4138.3</v>
      </c>
      <c r="AQ98" s="43">
        <v>3178</v>
      </c>
      <c r="AR98" s="43">
        <v>8782.9</v>
      </c>
      <c r="AS98" s="43">
        <v>29852</v>
      </c>
      <c r="AT98" s="44">
        <v>19734.2</v>
      </c>
      <c r="AU98" s="44">
        <v>14054.4</v>
      </c>
      <c r="AV98" s="45">
        <v>6161.1</v>
      </c>
      <c r="AW98" s="45">
        <v>7552.7</v>
      </c>
      <c r="AX98" s="45">
        <v>6702.4</v>
      </c>
      <c r="AY98" s="45">
        <v>5497.4</v>
      </c>
      <c r="AZ98" s="45">
        <v>10528.2</v>
      </c>
      <c r="BA98" s="45">
        <v>14742.2</v>
      </c>
      <c r="BB98" s="45">
        <v>18063.400000000001</v>
      </c>
      <c r="BC98" s="45">
        <v>23307.3</v>
      </c>
    </row>
    <row r="99" spans="1:55" ht="10.5" customHeight="1" x14ac:dyDescent="0.2">
      <c r="A99" s="18"/>
      <c r="B99" s="20" t="s">
        <v>93</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v>0</v>
      </c>
      <c r="AJ99" s="43">
        <v>0</v>
      </c>
      <c r="AK99" s="43">
        <v>0</v>
      </c>
      <c r="AL99" s="43">
        <v>0</v>
      </c>
      <c r="AM99" s="43">
        <v>0</v>
      </c>
      <c r="AN99" s="43">
        <v>0</v>
      </c>
      <c r="AO99" s="43">
        <v>0</v>
      </c>
      <c r="AP99" s="43">
        <v>0</v>
      </c>
      <c r="AQ99" s="43">
        <v>0</v>
      </c>
      <c r="AR99" s="43">
        <v>0</v>
      </c>
      <c r="AS99" s="43">
        <v>3667.5</v>
      </c>
      <c r="AT99" s="44">
        <v>7368.8</v>
      </c>
      <c r="AU99" s="44">
        <v>13309.2</v>
      </c>
      <c r="AV99" s="45">
        <v>15998.2</v>
      </c>
      <c r="AW99" s="45">
        <v>18330</v>
      </c>
      <c r="AX99" s="45">
        <v>21330</v>
      </c>
      <c r="AY99" s="45">
        <v>26580</v>
      </c>
      <c r="AZ99" s="45">
        <v>36580</v>
      </c>
      <c r="BA99" s="45">
        <v>46180</v>
      </c>
      <c r="BB99" s="45">
        <v>67130</v>
      </c>
      <c r="BC99" s="45">
        <v>87430</v>
      </c>
    </row>
    <row r="100" spans="1:55" ht="10.5" customHeight="1" thickBot="1" x14ac:dyDescent="0.25">
      <c r="A100" s="23"/>
      <c r="B100" s="27" t="s">
        <v>94</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v>0</v>
      </c>
      <c r="AJ100" s="56">
        <v>0</v>
      </c>
      <c r="AK100" s="56">
        <v>0</v>
      </c>
      <c r="AL100" s="56">
        <v>0</v>
      </c>
      <c r="AM100" s="56">
        <v>0</v>
      </c>
      <c r="AN100" s="56">
        <v>0</v>
      </c>
      <c r="AO100" s="56">
        <v>0</v>
      </c>
      <c r="AP100" s="56">
        <v>30</v>
      </c>
      <c r="AQ100" s="56">
        <v>123.4</v>
      </c>
      <c r="AR100" s="56">
        <v>144</v>
      </c>
      <c r="AS100" s="56">
        <v>110</v>
      </c>
      <c r="AT100" s="57">
        <v>654</v>
      </c>
      <c r="AU100" s="57">
        <v>2077</v>
      </c>
      <c r="AV100" s="58">
        <v>2919.6</v>
      </c>
      <c r="AW100" s="58">
        <v>3500</v>
      </c>
      <c r="AX100" s="58">
        <v>5000</v>
      </c>
      <c r="AY100" s="58">
        <v>7000</v>
      </c>
      <c r="AZ100" s="58">
        <v>9000</v>
      </c>
      <c r="BA100" s="58">
        <v>0</v>
      </c>
      <c r="BB100" s="58">
        <v>0</v>
      </c>
      <c r="BC100" s="58">
        <v>0</v>
      </c>
    </row>
    <row r="101" spans="1:55" ht="10.5" customHeight="1" x14ac:dyDescent="0.2">
      <c r="A101" s="10" t="s">
        <v>95</v>
      </c>
    </row>
    <row r="102" spans="1:55" ht="10.5" customHeight="1" x14ac:dyDescent="0.2"/>
    <row r="103" spans="1:55" ht="10.5" customHeight="1" x14ac:dyDescent="0.2"/>
    <row r="105" spans="1:55" ht="13.5" thickBot="1" x14ac:dyDescent="0.25"/>
    <row r="106" spans="1:55" s="28" customFormat="1" ht="10.5" customHeight="1" thickBot="1" x14ac:dyDescent="0.25">
      <c r="A106" s="7"/>
      <c r="B106" s="2" t="s">
        <v>108</v>
      </c>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30"/>
      <c r="AW106" s="30"/>
      <c r="AX106" s="30"/>
      <c r="AY106" s="30"/>
      <c r="AZ106" s="30"/>
      <c r="BA106" s="30"/>
      <c r="BB106" s="30"/>
      <c r="BC106" s="30"/>
    </row>
    <row r="107" spans="1:55" ht="13.5" thickBot="1" x14ac:dyDescent="0.25"/>
    <row r="108" spans="1:55" ht="10.5" customHeight="1" x14ac:dyDescent="0.2">
      <c r="A108" s="11"/>
      <c r="B108" s="12"/>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row>
    <row r="109" spans="1:55" ht="10.5" customHeight="1" x14ac:dyDescent="0.2">
      <c r="A109" s="13"/>
      <c r="B109" s="14" t="s">
        <v>2</v>
      </c>
      <c r="C109" s="37">
        <v>1961</v>
      </c>
      <c r="D109" s="37">
        <v>1962</v>
      </c>
      <c r="E109" s="37">
        <v>1963</v>
      </c>
      <c r="F109" s="37">
        <v>1964</v>
      </c>
      <c r="G109" s="37">
        <v>1965</v>
      </c>
      <c r="H109" s="37">
        <v>1966</v>
      </c>
      <c r="I109" s="37">
        <v>1967</v>
      </c>
      <c r="J109" s="37">
        <v>1968</v>
      </c>
      <c r="K109" s="37">
        <v>1969</v>
      </c>
      <c r="L109" s="37">
        <v>1970</v>
      </c>
      <c r="M109" s="37">
        <v>1971</v>
      </c>
      <c r="N109" s="37">
        <v>1972</v>
      </c>
      <c r="O109" s="37">
        <v>1973</v>
      </c>
      <c r="P109" s="37">
        <v>1974</v>
      </c>
      <c r="Q109" s="37">
        <v>1975</v>
      </c>
      <c r="R109" s="37">
        <v>1976</v>
      </c>
      <c r="S109" s="37">
        <v>1977</v>
      </c>
      <c r="T109" s="37">
        <v>1978</v>
      </c>
      <c r="U109" s="37">
        <v>1979</v>
      </c>
      <c r="V109" s="37">
        <v>1980</v>
      </c>
      <c r="W109" s="37">
        <v>1981</v>
      </c>
      <c r="X109" s="37">
        <v>1982</v>
      </c>
      <c r="Y109" s="37">
        <v>1983</v>
      </c>
      <c r="Z109" s="37">
        <v>1984</v>
      </c>
      <c r="AA109" s="37">
        <v>1985</v>
      </c>
      <c r="AB109" s="37">
        <v>1986</v>
      </c>
      <c r="AC109" s="37">
        <v>1987</v>
      </c>
      <c r="AD109" s="37">
        <v>1988</v>
      </c>
      <c r="AE109" s="37">
        <v>1989</v>
      </c>
      <c r="AF109" s="37">
        <v>1990</v>
      </c>
      <c r="AG109" s="37">
        <v>1991</v>
      </c>
      <c r="AH109" s="37">
        <v>1992</v>
      </c>
      <c r="AI109" s="37">
        <v>1993</v>
      </c>
      <c r="AJ109" s="37">
        <v>1994</v>
      </c>
      <c r="AK109" s="37">
        <v>1995</v>
      </c>
      <c r="AL109" s="37">
        <v>1996</v>
      </c>
      <c r="AM109" s="37">
        <v>1997</v>
      </c>
      <c r="AN109" s="37">
        <v>1998</v>
      </c>
      <c r="AO109" s="37">
        <v>1999</v>
      </c>
      <c r="AP109" s="37">
        <v>2000</v>
      </c>
      <c r="AQ109" s="37">
        <v>2001</v>
      </c>
      <c r="AR109" s="37">
        <v>2002</v>
      </c>
      <c r="AS109" s="37">
        <v>2003</v>
      </c>
      <c r="AT109" s="37">
        <v>2004</v>
      </c>
      <c r="AU109" s="37">
        <v>2005</v>
      </c>
      <c r="AV109" s="37">
        <v>2006</v>
      </c>
      <c r="AW109" s="37">
        <v>2007</v>
      </c>
      <c r="AX109" s="37">
        <v>2008</v>
      </c>
      <c r="AY109" s="37">
        <v>2009</v>
      </c>
      <c r="AZ109" s="37">
        <v>2010</v>
      </c>
      <c r="BA109" s="37">
        <v>2011</v>
      </c>
      <c r="BB109" s="37">
        <v>2012</v>
      </c>
      <c r="BC109" s="37"/>
    </row>
    <row r="110" spans="1:55" ht="10.5" customHeight="1" x14ac:dyDescent="0.2">
      <c r="A110" s="13"/>
      <c r="B110" s="15"/>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row>
    <row r="111" spans="1:55" x14ac:dyDescent="0.2">
      <c r="A111" s="16"/>
      <c r="B111" s="17"/>
    </row>
    <row r="112" spans="1:55" x14ac:dyDescent="0.2">
      <c r="A112" s="18" t="s">
        <v>3</v>
      </c>
      <c r="B112" s="19" t="s">
        <v>4</v>
      </c>
      <c r="C112" s="89">
        <f>+C14/Cálculos!E$3</f>
        <v>8.4186547382372426E-2</v>
      </c>
      <c r="D112" s="89">
        <f>+D14/Cálculos!F$3</f>
        <v>6.3091968651617647E-2</v>
      </c>
      <c r="E112" s="89">
        <f>+E14/Cálculos!G$3</f>
        <v>5.6911788334850846E-2</v>
      </c>
      <c r="F112" s="89">
        <f>+F14/Cálculos!H$3</f>
        <v>5.3653305149287372E-2</v>
      </c>
      <c r="G112" s="89">
        <f>+G14/Cálculos!I$3</f>
        <v>6.126404494382022E-2</v>
      </c>
      <c r="H112" s="89">
        <f>+H14/Cálculos!J$3</f>
        <v>6.6569397561292043E-2</v>
      </c>
      <c r="I112" s="89">
        <f>+I14/Cálculos!K$3</f>
        <v>8.4049188405339662E-2</v>
      </c>
      <c r="J112" s="89">
        <f>+J14/Cálculos!L$3</f>
        <v>8.0216049667438491E-2</v>
      </c>
      <c r="K112" s="89">
        <f>+K14/Cálculos!M$3</f>
        <v>7.8976601089205054E-2</v>
      </c>
      <c r="L112" s="89">
        <f>+L14/Cálculos!N$3</f>
        <v>7.8769230769230772E-2</v>
      </c>
      <c r="M112" s="89">
        <f>+M14/Cálculos!O$3</f>
        <v>6.9255208749101932E-2</v>
      </c>
      <c r="N112" s="89">
        <f>+N14/Cálculos!P$3</f>
        <v>6.6398704500410882E-2</v>
      </c>
      <c r="O112" s="89">
        <f>+O14/Cálculos!Q$3</f>
        <v>5.6351526782186599E-2</v>
      </c>
      <c r="P112" s="89">
        <f>+P14/Cálculos!R$3</f>
        <v>5.8495896947467686E-2</v>
      </c>
      <c r="Q112" s="89">
        <f>+Q14/Cálculos!S$3</f>
        <v>4.0409160127440162E-2</v>
      </c>
      <c r="R112" s="89">
        <f>+R14/Cálculos!T$3</f>
        <v>5.1938768536156851E-2</v>
      </c>
      <c r="S112" s="89">
        <f>+S14/Cálculos!U$3</f>
        <v>5.5629900217407907E-2</v>
      </c>
      <c r="T112" s="89">
        <f>+T14/Cálculos!V$3</f>
        <v>5.5792179237577004E-2</v>
      </c>
      <c r="U112" s="89">
        <f>+U14/Cálculos!W$3</f>
        <v>4.4333878082258214E-2</v>
      </c>
      <c r="V112" s="89">
        <f>+V14/Cálculos!X$3</f>
        <v>4.9424963648105148E-2</v>
      </c>
      <c r="W112" s="89">
        <f>+W14/Cálculos!Y$3</f>
        <v>5.0128592765290879E-2</v>
      </c>
      <c r="X112" s="89">
        <f>+X14/Cálculos!Z$3</f>
        <v>4.581791250973094E-2</v>
      </c>
      <c r="Y112" s="89">
        <f>+Y14/Cálculos!AA$3</f>
        <v>4.0329330171488917E-2</v>
      </c>
      <c r="Z112" s="89">
        <f>+Z14/Cálculos!AB$3</f>
        <v>4.5323993041046763E-2</v>
      </c>
      <c r="AA112" s="89">
        <f>+AA14/Cálculos!AC$3</f>
        <v>9.5692218122336109E-2</v>
      </c>
      <c r="AB112" s="89">
        <f>+AB14/Cálculos!AD$3</f>
        <v>9.0059911226144693E-2</v>
      </c>
      <c r="AC112" s="89">
        <f>+AC14/Cálculos!AE$3</f>
        <v>8.4885712818741507E-2</v>
      </c>
      <c r="AD112" s="89">
        <f>+AD14/Cálculos!AF$3</f>
        <v>3.4086449614008536E-2</v>
      </c>
      <c r="AE112" s="89">
        <f>+AE14/Cálculos!AG$3</f>
        <v>5.3570772249946177E-2</v>
      </c>
      <c r="AF112" s="89">
        <f>+AF14/Cálculos!AH$3</f>
        <v>4.4989432746151241E-2</v>
      </c>
      <c r="AG112" s="89">
        <f>+AG14/Cálculos!AI$3</f>
        <v>5.1656347207505039E-2</v>
      </c>
      <c r="AH112" s="89">
        <f>+AH14/Cálculos!AJ$3</f>
        <v>5.8433473648295341E-2</v>
      </c>
      <c r="AI112" s="89">
        <f>+AI14/Cálculos!AK$3</f>
        <v>7.7363698641779138E-2</v>
      </c>
      <c r="AJ112" s="89">
        <f>+AJ14/Cálculos!AL$3</f>
        <v>7.6125526993290907E-2</v>
      </c>
      <c r="AK112" s="89">
        <f>+AK14/Cálculos!AM$3</f>
        <v>7.363412652054499E-2</v>
      </c>
      <c r="AL112" s="89">
        <f>+AL14/Cálculos!AN$3</f>
        <v>6.9951955256976048E-2</v>
      </c>
      <c r="AM112" s="89">
        <f>+AM14/Cálculos!AO$3</f>
        <v>7.2328544061102562E-2</v>
      </c>
      <c r="AN112" s="89">
        <f>+AN14/Cálculos!AP$3</f>
        <v>7.2844883371052521E-2</v>
      </c>
      <c r="AO112" s="89">
        <f>+AO14/Cálculos!AQ$3</f>
        <v>7.7217583868035747E-2</v>
      </c>
      <c r="AP112" s="89">
        <f>+AP14/Cálculos!AR$3</f>
        <v>8.3822259180284173E-2</v>
      </c>
      <c r="AQ112" s="89">
        <f>+AQ14/Cálculos!AS$3</f>
        <v>7.5160499960598412E-2</v>
      </c>
      <c r="AR112" s="89">
        <f>+AR14/Cálculos!AT$3</f>
        <v>8.4565016226472653E-2</v>
      </c>
      <c r="AS112" s="89">
        <f>+AS14/Cálculos!AU$3</f>
        <v>9.9629573983870429E-2</v>
      </c>
      <c r="AT112" s="89">
        <f>+AT14/Cálculos!AV$3</f>
        <v>0.10242598158194627</v>
      </c>
      <c r="AU112" s="89">
        <f>+AU14/Cálculos!AW$3</f>
        <v>0.10188602697181671</v>
      </c>
      <c r="AV112" s="89">
        <f>+AV14/Cálculos!AX$4</f>
        <v>0.11286888719188312</v>
      </c>
      <c r="AW112" s="89">
        <f>+AW14/Cálculos!AY$4</f>
        <v>0.10834927504670838</v>
      </c>
      <c r="AX112" s="89">
        <f>+AX14/Cálculos!AZ$4</f>
        <v>0.12217651029884635</v>
      </c>
      <c r="AY112" s="89">
        <f>+AY14/Cálculos!BA$4</f>
        <v>0.11763710274041692</v>
      </c>
      <c r="AZ112" s="89">
        <f>+AZ14/Cálculos!BB$4</f>
        <v>0.13160939391126544</v>
      </c>
      <c r="BA112" s="89">
        <f>+BA14/Cálculos!BC$4</f>
        <v>0.12215032368875317</v>
      </c>
      <c r="BB112" s="89">
        <f>+BB14/Cálculos!BD$4</f>
        <v>0.10448423104736607</v>
      </c>
      <c r="BC112" s="89"/>
    </row>
    <row r="113" spans="1:55" x14ac:dyDescent="0.2">
      <c r="A113" s="13"/>
      <c r="B113" s="20" t="s">
        <v>5</v>
      </c>
      <c r="C113" s="89">
        <f>+C15/Cálculos!E$3</f>
        <v>7.8197481776010602E-2</v>
      </c>
      <c r="D113" s="89">
        <f>+D15/Cálculos!F$3</f>
        <v>5.735146359434657E-2</v>
      </c>
      <c r="E113" s="89">
        <f>+E15/Cálculos!G$3</f>
        <v>5.0634674093514014E-2</v>
      </c>
      <c r="F113" s="89">
        <f>+F15/Cálculos!H$3</f>
        <v>4.8730163664340444E-2</v>
      </c>
      <c r="G113" s="89">
        <f>+G15/Cálculos!I$3</f>
        <v>5.2497191011235948E-2</v>
      </c>
      <c r="H113" s="89">
        <f>+H15/Cálculos!J$3</f>
        <v>5.883263416421787E-2</v>
      </c>
      <c r="I113" s="89">
        <f>+I15/Cálculos!K$3</f>
        <v>7.4985490016605372E-2</v>
      </c>
      <c r="J113" s="89">
        <f>+J15/Cálculos!L$3</f>
        <v>7.027302946159783E-2</v>
      </c>
      <c r="K113" s="89">
        <f>+K15/Cálculos!M$3</f>
        <v>6.6013266770802548E-2</v>
      </c>
      <c r="L113" s="89">
        <f>+L15/Cálculos!N$3</f>
        <v>7.1301424501424501E-2</v>
      </c>
      <c r="M113" s="89">
        <f>+M15/Cálculos!O$3</f>
        <v>5.9683882813123652E-2</v>
      </c>
      <c r="N113" s="89">
        <f>+N15/Cálculos!P$3</f>
        <v>5.5321699618117663E-2</v>
      </c>
      <c r="O113" s="89">
        <f>+O15/Cálculos!Q$3</f>
        <v>4.9077157532313599E-2</v>
      </c>
      <c r="P113" s="89">
        <f>+P15/Cálculos!R$3</f>
        <v>5.4188440808500035E-2</v>
      </c>
      <c r="Q113" s="89">
        <f>+Q15/Cálculos!S$3</f>
        <v>3.323981681182453E-2</v>
      </c>
      <c r="R113" s="89">
        <f>+R15/Cálculos!T$3</f>
        <v>4.4202803399042208E-2</v>
      </c>
      <c r="S113" s="89">
        <f>+S15/Cálculos!U$3</f>
        <v>4.7837775929207814E-2</v>
      </c>
      <c r="T113" s="89">
        <f>+T15/Cálculos!V$3</f>
        <v>4.2705883075486874E-2</v>
      </c>
      <c r="U113" s="89">
        <f>+U15/Cálculos!W$3</f>
        <v>3.7363234748439909E-2</v>
      </c>
      <c r="V113" s="89">
        <f>+V15/Cálculos!X$3</f>
        <v>4.3636454392020754E-2</v>
      </c>
      <c r="W113" s="89">
        <f>+W15/Cálculos!Y$3</f>
        <v>4.3352883319369054E-2</v>
      </c>
      <c r="X113" s="89">
        <f>+X15/Cálculos!Z$3</f>
        <v>4.0053107771497037E-2</v>
      </c>
      <c r="Y113" s="89">
        <f>+Y15/Cálculos!AA$3</f>
        <v>3.6965651791258193E-2</v>
      </c>
      <c r="Z113" s="89">
        <f>+Z15/Cálculos!AB$3</f>
        <v>3.8785894925622351E-2</v>
      </c>
      <c r="AA113" s="89">
        <f>+AA15/Cálculos!AC$3</f>
        <v>8.8318171236372298E-2</v>
      </c>
      <c r="AB113" s="89">
        <f>+AB15/Cálculos!AD$3</f>
        <v>8.645262798274439E-2</v>
      </c>
      <c r="AC113" s="89">
        <f>+AC15/Cálculos!AE$3</f>
        <v>8.3350059045654207E-2</v>
      </c>
      <c r="AD113" s="89">
        <f>+AD15/Cálculos!AF$3</f>
        <v>3.1935025015949366E-2</v>
      </c>
      <c r="AE113" s="89">
        <f>+AE15/Cálculos!AG$3</f>
        <v>5.2802490044089892E-2</v>
      </c>
      <c r="AF113" s="89">
        <f>+AF15/Cálculos!AH$3</f>
        <v>4.0506601762943684E-2</v>
      </c>
      <c r="AG113" s="89">
        <f>+AG15/Cálculos!AI$3</f>
        <v>4.6979124706104998E-2</v>
      </c>
      <c r="AH113" s="89">
        <f>+AH15/Cálculos!AJ$3</f>
        <v>5.4042942098376241E-2</v>
      </c>
      <c r="AI113" s="89">
        <f>+AI15/Cálculos!AK$3</f>
        <v>6.6245962347177639E-2</v>
      </c>
      <c r="AJ113" s="89">
        <f>+AJ15/Cálculos!AL$3</f>
        <v>6.6089983392245422E-2</v>
      </c>
      <c r="AK113" s="89">
        <f>+AK15/Cálculos!AM$3</f>
        <v>6.5548759743883842E-2</v>
      </c>
      <c r="AL113" s="89">
        <f>+AL15/Cálculos!AN$3</f>
        <v>6.268549882170818E-2</v>
      </c>
      <c r="AM113" s="89">
        <f>+AM15/Cálculos!AO$3</f>
        <v>6.2823202304768955E-2</v>
      </c>
      <c r="AN113" s="89">
        <f>+AN15/Cálculos!AP$3</f>
        <v>6.3567192202504383E-2</v>
      </c>
      <c r="AO113" s="89">
        <f>+AO15/Cálculos!AQ$3</f>
        <v>6.3984701167244903E-2</v>
      </c>
      <c r="AP113" s="89">
        <f>+AP15/Cálculos!AR$3</f>
        <v>6.6593446804996237E-2</v>
      </c>
      <c r="AQ113" s="89">
        <f>+AQ15/Cálculos!AS$3</f>
        <v>6.5493431597561519E-2</v>
      </c>
      <c r="AR113" s="89">
        <f>+AR15/Cálculos!AT$3</f>
        <v>6.7860741526670237E-2</v>
      </c>
      <c r="AS113" s="89">
        <f>+AS15/Cálculos!AU$3</f>
        <v>8.6561154614262295E-2</v>
      </c>
      <c r="AT113" s="89">
        <f>+AT15/Cálculos!AV$3</f>
        <v>9.6974699023170852E-2</v>
      </c>
      <c r="AU113" s="89">
        <f>+AU15/Cálculos!AW$3</f>
        <v>9.8227382613364528E-2</v>
      </c>
      <c r="AV113" s="89">
        <f>+AV15/Cálculos!AX$4</f>
        <v>0.10626934147814628</v>
      </c>
      <c r="AW113" s="89">
        <f>+AW15/Cálculos!AY$4</f>
        <v>0.10306898798278197</v>
      </c>
      <c r="AX113" s="89">
        <f>+AX15/Cálculos!AZ$4</f>
        <v>0.11415875790400214</v>
      </c>
      <c r="AY113" s="89">
        <f>+AY15/Cálculos!BA$4</f>
        <v>0.10100437207258935</v>
      </c>
      <c r="AZ113" s="89">
        <f>+AZ15/Cálculos!BB$4</f>
        <v>0.11234207587233858</v>
      </c>
      <c r="BA113" s="89">
        <f>+BA15/Cálculos!BC$4</f>
        <v>0.11303501520067397</v>
      </c>
      <c r="BB113" s="89">
        <f>+BB15/Cálculos!BD$4</f>
        <v>9.6568051368440599E-2</v>
      </c>
      <c r="BC113" s="89"/>
    </row>
    <row r="114" spans="1:55" x14ac:dyDescent="0.2">
      <c r="A114" s="13"/>
      <c r="B114" s="20" t="s">
        <v>6</v>
      </c>
      <c r="C114" s="89">
        <f>+C16/Cálculos!E$3</f>
        <v>0</v>
      </c>
      <c r="D114" s="89">
        <f>+D16/Cálculos!F$3</f>
        <v>0</v>
      </c>
      <c r="E114" s="89">
        <f>+E16/Cálculos!G$3</f>
        <v>0</v>
      </c>
      <c r="F114" s="89">
        <f>+F16/Cálculos!H$3</f>
        <v>0</v>
      </c>
      <c r="G114" s="89">
        <f>+G16/Cálculos!I$3</f>
        <v>0</v>
      </c>
      <c r="H114" s="89">
        <f>+H16/Cálculos!J$3</f>
        <v>0</v>
      </c>
      <c r="I114" s="89">
        <f>+I16/Cálculos!K$3</f>
        <v>0</v>
      </c>
      <c r="J114" s="89">
        <f>+J16/Cálculos!L$3</f>
        <v>0</v>
      </c>
      <c r="K114" s="89">
        <f>+K16/Cálculos!M$3</f>
        <v>0</v>
      </c>
      <c r="L114" s="89">
        <f>+L16/Cálculos!N$3</f>
        <v>0</v>
      </c>
      <c r="M114" s="89">
        <f>+M16/Cálculos!O$3</f>
        <v>0</v>
      </c>
      <c r="N114" s="89">
        <f>+N16/Cálculos!P$3</f>
        <v>0</v>
      </c>
      <c r="O114" s="89">
        <f>+O16/Cálculos!Q$3</f>
        <v>0</v>
      </c>
      <c r="P114" s="89">
        <f>+P16/Cálculos!R$3</f>
        <v>0</v>
      </c>
      <c r="Q114" s="89">
        <f>+Q16/Cálculos!S$3</f>
        <v>0</v>
      </c>
      <c r="R114" s="89">
        <f>+R16/Cálculos!T$3</f>
        <v>0</v>
      </c>
      <c r="S114" s="89">
        <f>+S16/Cálculos!U$3</f>
        <v>0</v>
      </c>
      <c r="T114" s="89">
        <f>+T16/Cálculos!V$3</f>
        <v>0</v>
      </c>
      <c r="U114" s="89">
        <f>+U16/Cálculos!W$3</f>
        <v>0</v>
      </c>
      <c r="V114" s="89">
        <f>+V16/Cálculos!X$3</f>
        <v>0</v>
      </c>
      <c r="W114" s="89">
        <f>+W16/Cálculos!Y$3</f>
        <v>0</v>
      </c>
      <c r="X114" s="89">
        <f>+X16/Cálculos!Z$3</f>
        <v>0</v>
      </c>
      <c r="Y114" s="89">
        <f>+Y16/Cálculos!AA$3</f>
        <v>0</v>
      </c>
      <c r="Z114" s="89">
        <f>+Z16/Cálculos!AB$3</f>
        <v>0</v>
      </c>
      <c r="AA114" s="89">
        <f>+AA16/Cálculos!AC$3</f>
        <v>0</v>
      </c>
      <c r="AB114" s="89">
        <f>+AB16/Cálculos!AD$3</f>
        <v>0</v>
      </c>
      <c r="AC114" s="89">
        <f>+AC16/Cálculos!AE$3</f>
        <v>0</v>
      </c>
      <c r="AD114" s="89">
        <f>+AD16/Cálculos!AF$3</f>
        <v>0</v>
      </c>
      <c r="AE114" s="89">
        <f>+AE16/Cálculos!AG$3</f>
        <v>0</v>
      </c>
      <c r="AF114" s="89">
        <f>+AF16/Cálculos!AH$3</f>
        <v>0</v>
      </c>
      <c r="AG114" s="89">
        <f>+AG16/Cálculos!AI$3</f>
        <v>0</v>
      </c>
      <c r="AH114" s="89">
        <f>+AH16/Cálculos!AJ$3</f>
        <v>0</v>
      </c>
      <c r="AI114" s="89">
        <f>+AI16/Cálculos!AK$3</f>
        <v>3.2642018785397246E-4</v>
      </c>
      <c r="AJ114" s="89">
        <f>+AJ16/Cálculos!AL$3</f>
        <v>2.757123410085505E-4</v>
      </c>
      <c r="AK114" s="89">
        <f>+AK16/Cálculos!AM$3</f>
        <v>2.8377078483983112E-4</v>
      </c>
      <c r="AL114" s="89">
        <f>+AL16/Cálculos!AN$3</f>
        <v>2.6745045947557572E-4</v>
      </c>
      <c r="AM114" s="89">
        <f>+AM16/Cálculos!AO$3</f>
        <v>2.5004457608329667E-4</v>
      </c>
      <c r="AN114" s="89">
        <f>+AN16/Cálculos!AP$3</f>
        <v>2.6017641773007436E-4</v>
      </c>
      <c r="AO114" s="89">
        <f>+AO16/Cálculos!AQ$3</f>
        <v>2.8423691923637489E-4</v>
      </c>
      <c r="AP114" s="89">
        <f>+AP16/Cálculos!AR$3</f>
        <v>2.7948553693103164E-4</v>
      </c>
      <c r="AQ114" s="89">
        <f>+AQ16/Cálculos!AS$3</f>
        <v>2.7661316206373059E-4</v>
      </c>
      <c r="AR114" s="89">
        <f>+AR16/Cálculos!AT$3</f>
        <v>2.6899861344994205E-4</v>
      </c>
      <c r="AS114" s="89">
        <f>+AS16/Cálculos!AU$3</f>
        <v>3.1280133401238012E-4</v>
      </c>
      <c r="AT114" s="89">
        <f>+AT16/Cálculos!AV$3</f>
        <v>2.733371402131297E-4</v>
      </c>
      <c r="AU114" s="89">
        <f>+AU16/Cálculos!AW$3</f>
        <v>2.4358918709912461E-4</v>
      </c>
      <c r="AV114" s="89">
        <f>+AV16/Cálculos!AX$4</f>
        <v>2.2630069928326625E-4</v>
      </c>
      <c r="AW114" s="89">
        <f>+AW16/Cálculos!AY$4</f>
        <v>2.0247254592445138E-4</v>
      </c>
      <c r="AX114" s="89">
        <f>+AX16/Cálculos!AZ$4</f>
        <v>1.6954596931757152E-4</v>
      </c>
      <c r="AY114" s="89">
        <f>+AY16/Cálculos!BA$4</f>
        <v>2.9464188201782515E-4</v>
      </c>
      <c r="AZ114" s="89">
        <f>+AZ16/Cálculos!BB$4</f>
        <v>6.2641432833304667E-4</v>
      </c>
      <c r="BA114" s="89">
        <f>+BA16/Cálculos!BC$4</f>
        <v>6.2805977093485863E-4</v>
      </c>
      <c r="BB114" s="89">
        <f>+BB16/Cálculos!BD$4</f>
        <v>5.473643504228709E-4</v>
      </c>
      <c r="BC114" s="89"/>
    </row>
    <row r="115" spans="1:55" x14ac:dyDescent="0.2">
      <c r="A115" s="13"/>
      <c r="B115" s="20" t="s">
        <v>7</v>
      </c>
      <c r="C115" s="89">
        <f>+C17/Cálculos!E$3</f>
        <v>5.9890656063618288E-3</v>
      </c>
      <c r="D115" s="89">
        <f>+D17/Cálculos!F$3</f>
        <v>5.7405050572710828E-3</v>
      </c>
      <c r="E115" s="89">
        <f>+E17/Cálculos!G$3</f>
        <v>6.2771142413368328E-3</v>
      </c>
      <c r="F115" s="89">
        <f>+F17/Cálculos!H$3</f>
        <v>4.9231414849469218E-3</v>
      </c>
      <c r="G115" s="89">
        <f>+G17/Cálculos!I$3</f>
        <v>8.76685393258427E-3</v>
      </c>
      <c r="H115" s="89">
        <f>+H17/Cálculos!J$3</f>
        <v>7.7367633970741876E-3</v>
      </c>
      <c r="I115" s="89">
        <f>+I17/Cálculos!K$3</f>
        <v>9.0636983887342898E-3</v>
      </c>
      <c r="J115" s="89">
        <f>+J17/Cálculos!L$3</f>
        <v>9.9430202058406591E-3</v>
      </c>
      <c r="K115" s="89">
        <f>+K17/Cálculos!M$3</f>
        <v>1.2963334318402501E-2</v>
      </c>
      <c r="L115" s="89">
        <f>+L17/Cálculos!N$3</f>
        <v>7.4678062678062681E-3</v>
      </c>
      <c r="M115" s="89">
        <f>+M17/Cálculos!O$3</f>
        <v>9.5713259359782865E-3</v>
      </c>
      <c r="N115" s="89">
        <f>+N17/Cálculos!P$3</f>
        <v>1.1077004882293228E-2</v>
      </c>
      <c r="O115" s="89">
        <f>+O17/Cálculos!Q$3</f>
        <v>7.2743692498730026E-3</v>
      </c>
      <c r="P115" s="89">
        <f>+P17/Cálculos!R$3</f>
        <v>4.3074561389676459E-3</v>
      </c>
      <c r="Q115" s="89">
        <f>+Q17/Cálculos!S$3</f>
        <v>7.169343315615629E-3</v>
      </c>
      <c r="R115" s="89">
        <f>+R17/Cálculos!T$3</f>
        <v>7.735965137114653E-3</v>
      </c>
      <c r="S115" s="89">
        <f>+S17/Cálculos!U$3</f>
        <v>7.7921242882000967E-3</v>
      </c>
      <c r="T115" s="89">
        <f>+T17/Cálculos!V$3</f>
        <v>1.3086296162090123E-2</v>
      </c>
      <c r="U115" s="89">
        <f>+U17/Cálculos!W$3</f>
        <v>6.9706433338183067E-3</v>
      </c>
      <c r="V115" s="89">
        <f>+V17/Cálculos!X$3</f>
        <v>5.7885092560843862E-3</v>
      </c>
      <c r="W115" s="89">
        <f>+W17/Cálculos!Y$3</f>
        <v>6.7757094459218242E-3</v>
      </c>
      <c r="X115" s="89">
        <f>+X17/Cálculos!Z$3</f>
        <v>5.7648047382339073E-3</v>
      </c>
      <c r="Y115" s="89">
        <f>+Y17/Cálculos!AA$3</f>
        <v>3.3636783802307212E-3</v>
      </c>
      <c r="Z115" s="89">
        <f>+Z17/Cálculos!AB$3</f>
        <v>6.538098115424407E-3</v>
      </c>
      <c r="AA115" s="89">
        <f>+AA17/Cálculos!AC$3</f>
        <v>7.374046885963814E-3</v>
      </c>
      <c r="AB115" s="89">
        <f>+AB17/Cálculos!AD$3</f>
        <v>3.6072832434003188E-3</v>
      </c>
      <c r="AC115" s="89">
        <f>+AC17/Cálculos!AE$3</f>
        <v>1.5356537730873176E-3</v>
      </c>
      <c r="AD115" s="89">
        <f>+AD17/Cálculos!AF$3</f>
        <v>2.151424598059168E-3</v>
      </c>
      <c r="AE115" s="89">
        <f>+AE17/Cálculos!AG$3</f>
        <v>7.6828220585628375E-4</v>
      </c>
      <c r="AF115" s="89">
        <f>+AF17/Cálculos!AH$3</f>
        <v>4.4828309832075589E-3</v>
      </c>
      <c r="AG115" s="89">
        <f>+AG17/Cálculos!AI$3</f>
        <v>4.6772225014000456E-3</v>
      </c>
      <c r="AH115" s="89">
        <f>+AH17/Cálculos!AJ$3</f>
        <v>4.390531549919096E-3</v>
      </c>
      <c r="AI115" s="89">
        <f>+AI17/Cálculos!AK$3</f>
        <v>8.1689611778999315E-3</v>
      </c>
      <c r="AJ115" s="89">
        <f>+AJ17/Cálculos!AL$3</f>
        <v>6.0976772704450476E-3</v>
      </c>
      <c r="AK115" s="89">
        <f>+AK17/Cálculos!AM$3</f>
        <v>3.8364435177874879E-3</v>
      </c>
      <c r="AL115" s="89">
        <f>+AL17/Cálculos!AN$3</f>
        <v>3.0774776660892518E-3</v>
      </c>
      <c r="AM115" s="89">
        <f>+AM17/Cálculos!AO$3</f>
        <v>4.2991749129228886E-3</v>
      </c>
      <c r="AN115" s="89">
        <f>+AN17/Cálculos!AP$3</f>
        <v>5.165807610023521E-3</v>
      </c>
      <c r="AO115" s="89">
        <f>+AO17/Cálculos!AQ$3</f>
        <v>8.7796125837287867E-3</v>
      </c>
      <c r="AP115" s="89">
        <f>+AP17/Cálculos!AR$3</f>
        <v>9.3447125936557372E-3</v>
      </c>
      <c r="AQ115" s="89">
        <f>+AQ17/Cálculos!AS$3</f>
        <v>5.5673664344299085E-3</v>
      </c>
      <c r="AR115" s="89">
        <f>+AR17/Cálculos!AT$3</f>
        <v>9.8181498379012258E-3</v>
      </c>
      <c r="AS115" s="89">
        <f>+AS17/Cálculos!AU$3</f>
        <v>2.0869907186280541E-3</v>
      </c>
      <c r="AT115" s="89">
        <f>+AT17/Cálculos!AV$3</f>
        <v>1.8915095012033774E-3</v>
      </c>
      <c r="AU115" s="89">
        <f>+AU17/Cálculos!AW$3</f>
        <v>2.0731688601804987E-3</v>
      </c>
      <c r="AV115" s="89">
        <f>+AV17/Cálculos!AX$4</f>
        <v>2.4359795732436401E-3</v>
      </c>
      <c r="AW115" s="89">
        <f>+AW17/Cálculos!AY$4</f>
        <v>2.2268287543253337E-3</v>
      </c>
      <c r="AX115" s="89">
        <f>+AX17/Cálculos!AZ$4</f>
        <v>2.0692160847038854E-3</v>
      </c>
      <c r="AY115" s="89">
        <f>+AY17/Cálculos!BA$4</f>
        <v>2.1000327324263066E-3</v>
      </c>
      <c r="AZ115" s="89">
        <f>+AZ17/Cálculos!BB$4</f>
        <v>2.0733988479692475E-3</v>
      </c>
      <c r="BA115" s="89">
        <f>+BA17/Cálculos!BC$4</f>
        <v>2.1175641304421377E-3</v>
      </c>
      <c r="BB115" s="89">
        <f>+BB17/Cálculos!BD$4</f>
        <v>1.9190922415546377E-3</v>
      </c>
      <c r="BC115" s="89"/>
    </row>
    <row r="116" spans="1:55" x14ac:dyDescent="0.2">
      <c r="A116" s="13"/>
      <c r="B116" s="20" t="s">
        <v>8</v>
      </c>
      <c r="C116" s="89">
        <f>+C18/Cálculos!E$3</f>
        <v>0</v>
      </c>
      <c r="D116" s="89">
        <f>+D18/Cálculos!F$3</f>
        <v>0</v>
      </c>
      <c r="E116" s="89">
        <f>+E18/Cálculos!G$3</f>
        <v>0</v>
      </c>
      <c r="F116" s="89">
        <f>+F18/Cálculos!H$3</f>
        <v>0</v>
      </c>
      <c r="G116" s="89">
        <f>+G18/Cálculos!I$3</f>
        <v>0</v>
      </c>
      <c r="H116" s="89">
        <f>+H18/Cálculos!J$3</f>
        <v>0</v>
      </c>
      <c r="I116" s="89">
        <f>+I18/Cálculos!K$3</f>
        <v>0</v>
      </c>
      <c r="J116" s="89">
        <f>+J18/Cálculos!L$3</f>
        <v>0</v>
      </c>
      <c r="K116" s="89">
        <f>+K18/Cálculos!M$3</f>
        <v>0</v>
      </c>
      <c r="L116" s="89">
        <f>+L18/Cálculos!N$3</f>
        <v>0</v>
      </c>
      <c r="M116" s="89">
        <f>+M18/Cálculos!O$3</f>
        <v>0</v>
      </c>
      <c r="N116" s="89">
        <f>+N18/Cálculos!P$3</f>
        <v>0</v>
      </c>
      <c r="O116" s="89">
        <f>+O18/Cálculos!Q$3</f>
        <v>0</v>
      </c>
      <c r="P116" s="89">
        <f>+P18/Cálculos!R$3</f>
        <v>0</v>
      </c>
      <c r="Q116" s="89">
        <f>+Q18/Cálculos!S$3</f>
        <v>0</v>
      </c>
      <c r="R116" s="89">
        <f>+R18/Cálculos!T$3</f>
        <v>0</v>
      </c>
      <c r="S116" s="89">
        <f>+S18/Cálculos!U$3</f>
        <v>0</v>
      </c>
      <c r="T116" s="89">
        <f>+T18/Cálculos!V$3</f>
        <v>0</v>
      </c>
      <c r="U116" s="89">
        <f>+U18/Cálculos!W$3</f>
        <v>0</v>
      </c>
      <c r="V116" s="89">
        <f>+V18/Cálculos!X$3</f>
        <v>0</v>
      </c>
      <c r="W116" s="89">
        <f>+W18/Cálculos!Y$3</f>
        <v>0</v>
      </c>
      <c r="X116" s="89">
        <f>+X18/Cálculos!Z$3</f>
        <v>0</v>
      </c>
      <c r="Y116" s="89">
        <f>+Y18/Cálculos!AA$3</f>
        <v>0</v>
      </c>
      <c r="Z116" s="89">
        <f>+Z18/Cálculos!AB$3</f>
        <v>0</v>
      </c>
      <c r="AA116" s="89">
        <f>+AA18/Cálculos!AC$3</f>
        <v>0</v>
      </c>
      <c r="AB116" s="89">
        <f>+AB18/Cálculos!AD$3</f>
        <v>0</v>
      </c>
      <c r="AC116" s="89">
        <f>+AC18/Cálculos!AE$3</f>
        <v>0</v>
      </c>
      <c r="AD116" s="89">
        <f>+AD18/Cálculos!AF$3</f>
        <v>0</v>
      </c>
      <c r="AE116" s="89">
        <f>+AE18/Cálculos!AG$3</f>
        <v>0</v>
      </c>
      <c r="AF116" s="89">
        <f>+AF18/Cálculos!AH$3</f>
        <v>0</v>
      </c>
      <c r="AG116" s="89">
        <f>+AG18/Cálculos!AI$3</f>
        <v>0</v>
      </c>
      <c r="AH116" s="89">
        <f>+AH18/Cálculos!AJ$3</f>
        <v>0</v>
      </c>
      <c r="AI116" s="89">
        <f>+AI18/Cálculos!AK$3</f>
        <v>3.1965500261347559E-4</v>
      </c>
      <c r="AJ116" s="89">
        <f>+AJ18/Cálculos!AL$3</f>
        <v>2.0013245452229052E-4</v>
      </c>
      <c r="AK116" s="89">
        <f>+AK18/Cálculos!AM$3</f>
        <v>2.1960726955976164E-4</v>
      </c>
      <c r="AL116" s="89">
        <f>+AL18/Cálculos!AN$3</f>
        <v>1.5529381517936653E-4</v>
      </c>
      <c r="AM116" s="89">
        <f>+AM18/Cálculos!AO$3</f>
        <v>2.1887191009943739E-4</v>
      </c>
      <c r="AN116" s="89">
        <f>+AN18/Cálculos!AP$3</f>
        <v>2.8500118125574447E-4</v>
      </c>
      <c r="AO116" s="89">
        <f>+AO18/Cálculos!AQ$3</f>
        <v>3.0111559615064894E-4</v>
      </c>
      <c r="AP116" s="89">
        <f>+AP18/Cálculos!AR$3</f>
        <v>2.8918060938438084E-4</v>
      </c>
      <c r="AQ116" s="89">
        <f>+AQ18/Cálculos!AS$3</f>
        <v>2.8082554524236613E-4</v>
      </c>
      <c r="AR116" s="89">
        <f>+AR18/Cálculos!AT$3</f>
        <v>2.2256789509276942E-4</v>
      </c>
      <c r="AS116" s="89">
        <f>+AS18/Cálculos!AU$3</f>
        <v>5.032021460199159E-4</v>
      </c>
      <c r="AT116" s="89">
        <f>+AT18/Cálculos!AV$3</f>
        <v>5.567749741445426E-4</v>
      </c>
      <c r="AU116" s="89">
        <f>+AU18/Cálculos!AW$3</f>
        <v>5.8210777551313006E-4</v>
      </c>
      <c r="AV116" s="89">
        <f>+AV18/Cálculos!AX$4</f>
        <v>6.2267072895294399E-4</v>
      </c>
      <c r="AW116" s="89">
        <f>+AW18/Cálculos!AY$4</f>
        <v>6.6428226769256178E-4</v>
      </c>
      <c r="AX116" s="89">
        <f>+AX18/Cálculos!AZ$4</f>
        <v>6.4371308053867249E-4</v>
      </c>
      <c r="AY116" s="89">
        <f>+AY18/Cálculos!BA$4</f>
        <v>7.1115637656806038E-4</v>
      </c>
      <c r="AZ116" s="89">
        <f>+AZ18/Cálculos!BB$4</f>
        <v>7.2761659892796185E-4</v>
      </c>
      <c r="BA116" s="89">
        <f>+BA18/Cálculos!BC$4</f>
        <v>5.9830985698617646E-4</v>
      </c>
      <c r="BB116" s="89">
        <f>+BB18/Cálculos!BD$4</f>
        <v>4.8454956209606872E-4</v>
      </c>
      <c r="BC116" s="89"/>
    </row>
    <row r="117" spans="1:55" x14ac:dyDescent="0.2">
      <c r="A117" s="13"/>
      <c r="B117" s="20" t="s">
        <v>9</v>
      </c>
      <c r="C117" s="89">
        <f>+C19/Cálculos!E$3</f>
        <v>0</v>
      </c>
      <c r="D117" s="89">
        <f>+D19/Cálculos!F$3</f>
        <v>0</v>
      </c>
      <c r="E117" s="89">
        <f>+E19/Cálculos!G$3</f>
        <v>0</v>
      </c>
      <c r="F117" s="89">
        <f>+F19/Cálculos!H$3</f>
        <v>0</v>
      </c>
      <c r="G117" s="89">
        <f>+G19/Cálculos!I$3</f>
        <v>0</v>
      </c>
      <c r="H117" s="89">
        <f>+H19/Cálculos!J$3</f>
        <v>0</v>
      </c>
      <c r="I117" s="89">
        <f>+I19/Cálculos!K$3</f>
        <v>0</v>
      </c>
      <c r="J117" s="89">
        <f>+J19/Cálculos!L$3</f>
        <v>0</v>
      </c>
      <c r="K117" s="89">
        <f>+K19/Cálculos!M$3</f>
        <v>0</v>
      </c>
      <c r="L117" s="89">
        <f>+L19/Cálculos!N$3</f>
        <v>0</v>
      </c>
      <c r="M117" s="89">
        <f>+M19/Cálculos!O$3</f>
        <v>0</v>
      </c>
      <c r="N117" s="89">
        <f>+N19/Cálculos!P$3</f>
        <v>0</v>
      </c>
      <c r="O117" s="89">
        <f>+O19/Cálculos!Q$3</f>
        <v>0</v>
      </c>
      <c r="P117" s="89">
        <f>+P19/Cálculos!R$3</f>
        <v>0</v>
      </c>
      <c r="Q117" s="89">
        <f>+Q19/Cálculos!S$3</f>
        <v>0</v>
      </c>
      <c r="R117" s="89">
        <f>+R19/Cálculos!T$3</f>
        <v>0</v>
      </c>
      <c r="S117" s="89">
        <f>+S19/Cálculos!U$3</f>
        <v>0</v>
      </c>
      <c r="T117" s="89">
        <f>+T19/Cálculos!V$3</f>
        <v>0</v>
      </c>
      <c r="U117" s="89">
        <f>+U19/Cálculos!W$3</f>
        <v>0</v>
      </c>
      <c r="V117" s="89">
        <f>+V19/Cálculos!X$3</f>
        <v>0</v>
      </c>
      <c r="W117" s="89">
        <f>+W19/Cálculos!Y$3</f>
        <v>0</v>
      </c>
      <c r="X117" s="89">
        <f>+X19/Cálculos!Z$3</f>
        <v>0</v>
      </c>
      <c r="Y117" s="89">
        <f>+Y19/Cálculos!AA$3</f>
        <v>0</v>
      </c>
      <c r="Z117" s="89">
        <f>+Z19/Cálculos!AB$3</f>
        <v>0</v>
      </c>
      <c r="AA117" s="89">
        <f>+AA19/Cálculos!AC$3</f>
        <v>0</v>
      </c>
      <c r="AB117" s="89">
        <f>+AB19/Cálculos!AD$3</f>
        <v>0</v>
      </c>
      <c r="AC117" s="89">
        <f>+AC19/Cálculos!AE$3</f>
        <v>0</v>
      </c>
      <c r="AD117" s="89">
        <f>+AD19/Cálculos!AF$3</f>
        <v>0</v>
      </c>
      <c r="AE117" s="89">
        <f>+AE19/Cálculos!AG$3</f>
        <v>0</v>
      </c>
      <c r="AF117" s="89">
        <f>+AF19/Cálculos!AH$3</f>
        <v>0</v>
      </c>
      <c r="AG117" s="89">
        <f>+AG19/Cálculos!AI$3</f>
        <v>0</v>
      </c>
      <c r="AH117" s="89">
        <f>+AH19/Cálculos!AJ$3</f>
        <v>0</v>
      </c>
      <c r="AI117" s="89">
        <f>+AI19/Cálculos!AK$3</f>
        <v>0</v>
      </c>
      <c r="AJ117" s="89">
        <f>+AJ19/Cálculos!AL$3</f>
        <v>0</v>
      </c>
      <c r="AK117" s="89">
        <f>+AK19/Cálculos!AM$3</f>
        <v>0</v>
      </c>
      <c r="AL117" s="89">
        <f>+AL19/Cálculos!AN$3</f>
        <v>0</v>
      </c>
      <c r="AM117" s="89">
        <f>+AM19/Cálculos!AO$3</f>
        <v>0</v>
      </c>
      <c r="AN117" s="89">
        <f>+AN19/Cálculos!AP$3</f>
        <v>0</v>
      </c>
      <c r="AO117" s="89">
        <f>+AO19/Cálculos!AQ$3</f>
        <v>0</v>
      </c>
      <c r="AP117" s="89">
        <f>+AP19/Cálculos!AR$3</f>
        <v>0</v>
      </c>
      <c r="AQ117" s="89">
        <f>+AQ19/Cálculos!AS$3</f>
        <v>0</v>
      </c>
      <c r="AR117" s="89">
        <f>+AR19/Cálculos!AT$3</f>
        <v>0</v>
      </c>
      <c r="AS117" s="89">
        <f>+AS19/Cálculos!AU$3</f>
        <v>0</v>
      </c>
      <c r="AT117" s="89">
        <f>+AT19/Cálculos!AV$3</f>
        <v>0</v>
      </c>
      <c r="AU117" s="89">
        <f>+AU19/Cálculos!AW$3</f>
        <v>0</v>
      </c>
      <c r="AV117" s="89">
        <f>+AV19/Cálculos!AX$4</f>
        <v>0</v>
      </c>
      <c r="AW117" s="89">
        <f>+AW19/Cálculos!AY$4</f>
        <v>0</v>
      </c>
      <c r="AX117" s="89">
        <f>+AX19/Cálculos!AZ$4</f>
        <v>0</v>
      </c>
      <c r="AY117" s="89">
        <f>+AY19/Cálculos!BA$4</f>
        <v>0</v>
      </c>
      <c r="AZ117" s="89">
        <f>+AZ19/Cálculos!BB$4</f>
        <v>0</v>
      </c>
      <c r="BA117" s="89">
        <f>+BA19/Cálculos!BC$4</f>
        <v>0</v>
      </c>
      <c r="BB117" s="89">
        <f>+BB19/Cálculos!BD$4</f>
        <v>0</v>
      </c>
      <c r="BC117" s="89"/>
    </row>
    <row r="118" spans="1:55" x14ac:dyDescent="0.2">
      <c r="A118" s="13"/>
      <c r="B118" s="20" t="s">
        <v>10</v>
      </c>
      <c r="C118" s="89">
        <f>+C20/Cálculos!E$3</f>
        <v>0</v>
      </c>
      <c r="D118" s="89">
        <f>+D20/Cálculos!F$3</f>
        <v>0</v>
      </c>
      <c r="E118" s="89">
        <f>+E20/Cálculos!G$3</f>
        <v>0</v>
      </c>
      <c r="F118" s="89">
        <f>+F20/Cálculos!H$3</f>
        <v>0</v>
      </c>
      <c r="G118" s="89">
        <f>+G20/Cálculos!I$3</f>
        <v>0</v>
      </c>
      <c r="H118" s="89">
        <f>+H20/Cálculos!J$3</f>
        <v>0</v>
      </c>
      <c r="I118" s="89">
        <f>+I20/Cálculos!K$3</f>
        <v>0</v>
      </c>
      <c r="J118" s="89">
        <f>+J20/Cálculos!L$3</f>
        <v>0</v>
      </c>
      <c r="K118" s="89">
        <f>+K20/Cálculos!M$3</f>
        <v>0</v>
      </c>
      <c r="L118" s="89">
        <f>+L20/Cálculos!N$3</f>
        <v>0</v>
      </c>
      <c r="M118" s="89">
        <f>+M20/Cálculos!O$3</f>
        <v>0</v>
      </c>
      <c r="N118" s="89">
        <f>+N20/Cálculos!P$3</f>
        <v>0</v>
      </c>
      <c r="O118" s="89">
        <f>+O20/Cálculos!Q$3</f>
        <v>0</v>
      </c>
      <c r="P118" s="89">
        <f>+P20/Cálculos!R$3</f>
        <v>0</v>
      </c>
      <c r="Q118" s="89">
        <f>+Q20/Cálculos!S$3</f>
        <v>0</v>
      </c>
      <c r="R118" s="89">
        <f>+R20/Cálculos!T$3</f>
        <v>0</v>
      </c>
      <c r="S118" s="89">
        <f>+S20/Cálculos!U$3</f>
        <v>0</v>
      </c>
      <c r="T118" s="89">
        <f>+T20/Cálculos!V$3</f>
        <v>0</v>
      </c>
      <c r="U118" s="89">
        <f>+U20/Cálculos!W$3</f>
        <v>0</v>
      </c>
      <c r="V118" s="89">
        <f>+V20/Cálculos!X$3</f>
        <v>0</v>
      </c>
      <c r="W118" s="89">
        <f>+W20/Cálculos!Y$3</f>
        <v>0</v>
      </c>
      <c r="X118" s="89">
        <f>+X20/Cálculos!Z$3</f>
        <v>0</v>
      </c>
      <c r="Y118" s="89">
        <f>+Y20/Cálculos!AA$3</f>
        <v>0</v>
      </c>
      <c r="Z118" s="89">
        <f>+Z20/Cálculos!AB$3</f>
        <v>0</v>
      </c>
      <c r="AA118" s="89">
        <f>+AA20/Cálculos!AC$3</f>
        <v>0</v>
      </c>
      <c r="AB118" s="89">
        <f>+AB20/Cálculos!AD$3</f>
        <v>0</v>
      </c>
      <c r="AC118" s="89">
        <f>+AC20/Cálculos!AE$3</f>
        <v>0</v>
      </c>
      <c r="AD118" s="89">
        <f>+AD20/Cálculos!AF$3</f>
        <v>0</v>
      </c>
      <c r="AE118" s="89">
        <f>+AE20/Cálculos!AG$3</f>
        <v>0</v>
      </c>
      <c r="AF118" s="89">
        <f>+AF20/Cálculos!AH$3</f>
        <v>0</v>
      </c>
      <c r="AG118" s="89">
        <f>+AG20/Cálculos!AI$3</f>
        <v>0</v>
      </c>
      <c r="AH118" s="89">
        <f>+AH20/Cálculos!AJ$3</f>
        <v>0</v>
      </c>
      <c r="AI118" s="89">
        <f>+AI20/Cálculos!AK$3</f>
        <v>2.3022771021565802E-3</v>
      </c>
      <c r="AJ118" s="89">
        <f>+AJ20/Cálculos!AL$3</f>
        <v>3.4585510300778875E-3</v>
      </c>
      <c r="AK118" s="89">
        <f>+AK20/Cálculos!AM$3</f>
        <v>3.6936033111520951E-3</v>
      </c>
      <c r="AL118" s="89">
        <f>+AL20/Cálculos!AN$3</f>
        <v>3.6742085299729288E-3</v>
      </c>
      <c r="AM118" s="89">
        <f>+AM20/Cálculos!AO$3</f>
        <v>4.4162382224154665E-3</v>
      </c>
      <c r="AN118" s="89">
        <f>+AN20/Cálculos!AP$3</f>
        <v>3.1762801331805366E-3</v>
      </c>
      <c r="AO118" s="89">
        <f>+AO20/Cálculos!AQ$3</f>
        <v>3.3068703810445708E-3</v>
      </c>
      <c r="AP118" s="89">
        <f>+AP20/Cálculos!AR$3</f>
        <v>3.2893040644311248E-3</v>
      </c>
      <c r="AQ118" s="89">
        <f>+AQ20/Cálculos!AS$3</f>
        <v>2.5509490465953433E-3</v>
      </c>
      <c r="AR118" s="89">
        <f>+AR20/Cálculos!AT$3</f>
        <v>6.0488741663637857E-3</v>
      </c>
      <c r="AS118" s="89">
        <f>+AS20/Cálculos!AU$3</f>
        <v>1.000296629628681E-2</v>
      </c>
      <c r="AT118" s="89">
        <f>+AT20/Cálculos!AV$3</f>
        <v>2.6220576346236879E-3</v>
      </c>
      <c r="AU118" s="89">
        <f>+AU20/Cálculos!AW$3</f>
        <v>6.8304536678464884E-4</v>
      </c>
      <c r="AV118" s="89">
        <f>+AV20/Cálculos!AX$4</f>
        <v>3.0244225124332808E-3</v>
      </c>
      <c r="AW118" s="89">
        <f>+AW20/Cálculos!AY$4</f>
        <v>2.1521170002972842E-3</v>
      </c>
      <c r="AX118" s="89">
        <f>+AX20/Cálculos!AZ$4</f>
        <v>5.0367062741245678E-3</v>
      </c>
      <c r="AY118" s="89">
        <f>+AY20/Cálculos!BA$4</f>
        <v>5.0477610720801929E-3</v>
      </c>
      <c r="AZ118" s="89">
        <f>+AZ20/Cálculos!BB$4</f>
        <v>1.5205710473509694E-2</v>
      </c>
      <c r="BA118" s="89">
        <f>+BA20/Cálculos!BC$4</f>
        <v>5.6954798762484131E-3</v>
      </c>
      <c r="BB118" s="89">
        <f>+BB20/Cálculos!BD$4</f>
        <v>4.8974685085865447E-3</v>
      </c>
      <c r="BC118" s="89"/>
    </row>
    <row r="119" spans="1:55" x14ac:dyDescent="0.2">
      <c r="A119" s="13"/>
      <c r="B119" s="20" t="s">
        <v>11</v>
      </c>
      <c r="C119" s="89">
        <f>+C21/Cálculos!E$3</f>
        <v>0</v>
      </c>
      <c r="D119" s="89">
        <f>+D21/Cálculos!F$3</f>
        <v>0</v>
      </c>
      <c r="E119" s="89">
        <f>+E21/Cálculos!G$3</f>
        <v>0</v>
      </c>
      <c r="F119" s="89">
        <f>+F21/Cálculos!H$3</f>
        <v>0</v>
      </c>
      <c r="G119" s="89">
        <f>+G21/Cálculos!I$3</f>
        <v>0</v>
      </c>
      <c r="H119" s="89">
        <f>+H21/Cálculos!J$3</f>
        <v>0</v>
      </c>
      <c r="I119" s="89">
        <f>+I21/Cálculos!K$3</f>
        <v>0</v>
      </c>
      <c r="J119" s="89">
        <f>+J21/Cálculos!L$3</f>
        <v>0</v>
      </c>
      <c r="K119" s="89">
        <f>+K21/Cálculos!M$3</f>
        <v>0</v>
      </c>
      <c r="L119" s="89">
        <f>+L21/Cálculos!N$3</f>
        <v>0</v>
      </c>
      <c r="M119" s="89">
        <f>+M21/Cálculos!O$3</f>
        <v>0</v>
      </c>
      <c r="N119" s="89">
        <f>+N21/Cálculos!P$3</f>
        <v>0</v>
      </c>
      <c r="O119" s="89">
        <f>+O21/Cálculos!Q$3</f>
        <v>0</v>
      </c>
      <c r="P119" s="89">
        <f>+P21/Cálculos!R$3</f>
        <v>0</v>
      </c>
      <c r="Q119" s="89">
        <f>+Q21/Cálculos!S$3</f>
        <v>0</v>
      </c>
      <c r="R119" s="89">
        <f>+R21/Cálculos!T$3</f>
        <v>0</v>
      </c>
      <c r="S119" s="89">
        <f>+S21/Cálculos!U$3</f>
        <v>0</v>
      </c>
      <c r="T119" s="89">
        <f>+T21/Cálculos!V$3</f>
        <v>0</v>
      </c>
      <c r="U119" s="89">
        <f>+U21/Cálculos!W$3</f>
        <v>0</v>
      </c>
      <c r="V119" s="89">
        <f>+V21/Cálculos!X$3</f>
        <v>0</v>
      </c>
      <c r="W119" s="89">
        <f>+W21/Cálculos!Y$3</f>
        <v>0</v>
      </c>
      <c r="X119" s="89">
        <f>+X21/Cálculos!Z$3</f>
        <v>0</v>
      </c>
      <c r="Y119" s="89">
        <f>+Y21/Cálculos!AA$3</f>
        <v>0</v>
      </c>
      <c r="Z119" s="89">
        <f>+Z21/Cálculos!AB$3</f>
        <v>0</v>
      </c>
      <c r="AA119" s="89">
        <f>+AA21/Cálculos!AC$3</f>
        <v>0</v>
      </c>
      <c r="AB119" s="89">
        <f>+AB21/Cálculos!AD$3</f>
        <v>0</v>
      </c>
      <c r="AC119" s="89">
        <f>+AC21/Cálculos!AE$3</f>
        <v>0</v>
      </c>
      <c r="AD119" s="89">
        <f>+AD21/Cálculos!AF$3</f>
        <v>0</v>
      </c>
      <c r="AE119" s="89">
        <f>+AE21/Cálculos!AG$3</f>
        <v>0</v>
      </c>
      <c r="AF119" s="89">
        <f>+AF21/Cálculos!AH$3</f>
        <v>0</v>
      </c>
      <c r="AG119" s="89">
        <f>+AG21/Cálculos!AI$3</f>
        <v>0</v>
      </c>
      <c r="AH119" s="89">
        <f>+AH21/Cálculos!AJ$3</f>
        <v>0</v>
      </c>
      <c r="AI119" s="89">
        <f>+AI21/Cálculos!AK$3</f>
        <v>4.228240775310509E-7</v>
      </c>
      <c r="AJ119" s="89">
        <f>+AJ21/Cálculos!AL$3</f>
        <v>3.4705049917160148E-6</v>
      </c>
      <c r="AK119" s="89">
        <f>+AK21/Cálculos!AM$3</f>
        <v>5.194189332196101E-5</v>
      </c>
      <c r="AL119" s="89">
        <f>+AL21/Cálculos!AN$3</f>
        <v>9.2025964550735724E-5</v>
      </c>
      <c r="AM119" s="89">
        <f>+AM21/Cálculos!AO$3</f>
        <v>3.2101213481250813E-4</v>
      </c>
      <c r="AN119" s="89">
        <f>+AN21/Cálculos!AP$3</f>
        <v>3.9042582635826525E-4</v>
      </c>
      <c r="AO119" s="89">
        <f>+AO21/Cálculos!AQ$3</f>
        <v>5.6104722063046915E-4</v>
      </c>
      <c r="AP119" s="89">
        <f>+AP21/Cálculos!AR$3</f>
        <v>4.0261295708856632E-3</v>
      </c>
      <c r="AQ119" s="89">
        <f>+AQ21/Cálculos!AS$3</f>
        <v>9.9131417470555219E-4</v>
      </c>
      <c r="AR119" s="89">
        <f>+AR21/Cálculos!AT$3</f>
        <v>3.4568418699469172E-4</v>
      </c>
      <c r="AS119" s="89">
        <f>+AS21/Cálculos!AU$3</f>
        <v>1.624588746609753E-4</v>
      </c>
      <c r="AT119" s="89">
        <f>+AT21/Cálculos!AV$3</f>
        <v>1.0760330859068909E-4</v>
      </c>
      <c r="AU119" s="89">
        <f>+AU21/Cálculos!AW$3</f>
        <v>7.6733168874777103E-5</v>
      </c>
      <c r="AV119" s="89">
        <f>+AV21/Cálculos!AX$4</f>
        <v>2.9017219982371552E-4</v>
      </c>
      <c r="AW119" s="89">
        <f>+AW21/Cálculos!AY$4</f>
        <v>3.4586495686790785E-5</v>
      </c>
      <c r="AX119" s="89">
        <f>+AX21/Cálculos!AZ$4</f>
        <v>9.8570986159501891E-5</v>
      </c>
      <c r="AY119" s="89">
        <f>+AY21/Cálculos!BA$4</f>
        <v>8.4791386047351914E-3</v>
      </c>
      <c r="AZ119" s="89">
        <f>+AZ21/Cálculos!BB$4</f>
        <v>6.341777901869032E-4</v>
      </c>
      <c r="BA119" s="89">
        <f>+BA21/Cálculos!BC$4</f>
        <v>7.5894853467623155E-5</v>
      </c>
      <c r="BB119" s="89">
        <f>+BB21/Cálculos!BD$4</f>
        <v>6.770501626534022E-5</v>
      </c>
      <c r="BC119" s="89"/>
    </row>
    <row r="120" spans="1:55" x14ac:dyDescent="0.2">
      <c r="A120" s="13"/>
      <c r="B120" s="20" t="s">
        <v>12</v>
      </c>
      <c r="C120" s="89">
        <f>+C22/Cálculos!E$3</f>
        <v>0</v>
      </c>
      <c r="D120" s="89">
        <f>+D22/Cálculos!F$3</f>
        <v>0</v>
      </c>
      <c r="E120" s="89">
        <f>+E22/Cálculos!G$3</f>
        <v>0</v>
      </c>
      <c r="F120" s="89">
        <f>+F22/Cálculos!H$3</f>
        <v>0</v>
      </c>
      <c r="G120" s="89">
        <f>+G22/Cálculos!I$3</f>
        <v>0</v>
      </c>
      <c r="H120" s="89">
        <f>+H22/Cálculos!J$3</f>
        <v>0</v>
      </c>
      <c r="I120" s="89">
        <f>+I22/Cálculos!K$3</f>
        <v>0</v>
      </c>
      <c r="J120" s="89">
        <f>+J22/Cálculos!L$3</f>
        <v>0</v>
      </c>
      <c r="K120" s="89">
        <f>+K22/Cálculos!M$3</f>
        <v>0</v>
      </c>
      <c r="L120" s="89">
        <f>+L22/Cálculos!N$3</f>
        <v>0</v>
      </c>
      <c r="M120" s="89">
        <f>+M22/Cálculos!O$3</f>
        <v>0</v>
      </c>
      <c r="N120" s="89">
        <f>+N22/Cálculos!P$3</f>
        <v>0</v>
      </c>
      <c r="O120" s="89">
        <f>+O22/Cálculos!Q$3</f>
        <v>0</v>
      </c>
      <c r="P120" s="89">
        <f>+P22/Cálculos!R$3</f>
        <v>0</v>
      </c>
      <c r="Q120" s="89">
        <f>+Q22/Cálculos!S$3</f>
        <v>0</v>
      </c>
      <c r="R120" s="89">
        <f>+R22/Cálculos!T$3</f>
        <v>0</v>
      </c>
      <c r="S120" s="89">
        <f>+S22/Cálculos!U$3</f>
        <v>0</v>
      </c>
      <c r="T120" s="89">
        <f>+T22/Cálculos!V$3</f>
        <v>0</v>
      </c>
      <c r="U120" s="89">
        <f>+U22/Cálculos!W$3</f>
        <v>0</v>
      </c>
      <c r="V120" s="89">
        <f>+V22/Cálculos!X$3</f>
        <v>0</v>
      </c>
      <c r="W120" s="89">
        <f>+W22/Cálculos!Y$3</f>
        <v>0</v>
      </c>
      <c r="X120" s="89">
        <f>+X22/Cálculos!Z$3</f>
        <v>0</v>
      </c>
      <c r="Y120" s="89">
        <f>+Y22/Cálculos!AA$3</f>
        <v>0</v>
      </c>
      <c r="Z120" s="89">
        <f>+Z22/Cálculos!AB$3</f>
        <v>0</v>
      </c>
      <c r="AA120" s="89">
        <f>+AA22/Cálculos!AC$3</f>
        <v>5.358090860903551E-3</v>
      </c>
      <c r="AB120" s="89">
        <f>+AB22/Cálculos!AD$3</f>
        <v>4.6959039500569615E-3</v>
      </c>
      <c r="AC120" s="89">
        <f>+AC22/Cálculos!AE$3</f>
        <v>9.1018992629795419E-4</v>
      </c>
      <c r="AD120" s="89">
        <f>+AD22/Cálculos!AF$3</f>
        <v>5.9365198343893357E-3</v>
      </c>
      <c r="AE120" s="89">
        <f>+AE22/Cálculos!AG$3</f>
        <v>5.6614861785275815E-4</v>
      </c>
      <c r="AF120" s="89">
        <f>+AF22/Cálculos!AH$3</f>
        <v>4.0657183925631209E-5</v>
      </c>
      <c r="AG120" s="89">
        <f>+AG22/Cálculos!AI$3</f>
        <v>5.9197928902431654E-5</v>
      </c>
      <c r="AH120" s="89">
        <f>+AH22/Cálculos!AJ$3</f>
        <v>5.5612448992154832E-5</v>
      </c>
      <c r="AI120" s="89">
        <f>+AI22/Cálculos!AK$3</f>
        <v>0</v>
      </c>
      <c r="AJ120" s="89">
        <f>+AJ22/Cálculos!AL$3</f>
        <v>0</v>
      </c>
      <c r="AK120" s="89">
        <f>+AK22/Cálculos!AM$3</f>
        <v>0</v>
      </c>
      <c r="AL120" s="89">
        <f>+AL22/Cálculos!AN$3</f>
        <v>0</v>
      </c>
      <c r="AM120" s="89">
        <f>+AM22/Cálculos!AO$3</f>
        <v>0</v>
      </c>
      <c r="AN120" s="89">
        <f>+AN22/Cálculos!AP$3</f>
        <v>0</v>
      </c>
      <c r="AO120" s="89">
        <f>+AO22/Cálculos!AQ$3</f>
        <v>0</v>
      </c>
      <c r="AP120" s="89">
        <f>+AP22/Cálculos!AR$3</f>
        <v>0</v>
      </c>
      <c r="AQ120" s="89">
        <f>+AQ22/Cálculos!AS$3</f>
        <v>0</v>
      </c>
      <c r="AR120" s="89">
        <f>+AR22/Cálculos!AT$3</f>
        <v>0</v>
      </c>
      <c r="AS120" s="89">
        <f>+AS22/Cálculos!AU$3</f>
        <v>0</v>
      </c>
      <c r="AT120" s="89">
        <f>+AT22/Cálculos!AV$3</f>
        <v>0</v>
      </c>
      <c r="AU120" s="89">
        <f>+AU22/Cálculos!AW$3</f>
        <v>0</v>
      </c>
      <c r="AV120" s="89">
        <f>+AV22/Cálculos!AX$4</f>
        <v>0</v>
      </c>
      <c r="AW120" s="89">
        <f>+AW22/Cálculos!AY$4</f>
        <v>0</v>
      </c>
      <c r="AX120" s="89">
        <f>+AX22/Cálculos!AZ$4</f>
        <v>0</v>
      </c>
      <c r="AY120" s="89">
        <f>+AY22/Cálculos!BA$4</f>
        <v>0</v>
      </c>
      <c r="AZ120" s="89">
        <f>+AZ22/Cálculos!BB$4</f>
        <v>0</v>
      </c>
      <c r="BA120" s="89">
        <f>+BA22/Cálculos!BC$4</f>
        <v>0</v>
      </c>
      <c r="BB120" s="89">
        <f>+BB22/Cálculos!BD$4</f>
        <v>0</v>
      </c>
      <c r="BC120" s="89"/>
    </row>
    <row r="121" spans="1:55" x14ac:dyDescent="0.2">
      <c r="A121" s="13"/>
      <c r="B121" s="20" t="s">
        <v>13</v>
      </c>
      <c r="C121" s="89">
        <f>+C23/Cálculos!E$3</f>
        <v>0</v>
      </c>
      <c r="D121" s="89">
        <f>+D23/Cálculos!F$3</f>
        <v>0</v>
      </c>
      <c r="E121" s="89">
        <f>+E23/Cálculos!G$3</f>
        <v>0</v>
      </c>
      <c r="F121" s="89">
        <f>+F23/Cálculos!H$3</f>
        <v>0</v>
      </c>
      <c r="G121" s="89">
        <f>+G23/Cálculos!I$3</f>
        <v>0</v>
      </c>
      <c r="H121" s="89">
        <f>+H23/Cálculos!J$3</f>
        <v>0</v>
      </c>
      <c r="I121" s="89">
        <f>+I23/Cálculos!K$3</f>
        <v>0</v>
      </c>
      <c r="J121" s="89">
        <f>+J23/Cálculos!L$3</f>
        <v>0</v>
      </c>
      <c r="K121" s="89">
        <f>+K23/Cálculos!M$3</f>
        <v>0</v>
      </c>
      <c r="L121" s="89">
        <f>+L23/Cálculos!N$3</f>
        <v>0</v>
      </c>
      <c r="M121" s="89">
        <f>+M23/Cálculos!O$3</f>
        <v>0</v>
      </c>
      <c r="N121" s="89">
        <f>+N23/Cálculos!P$3</f>
        <v>0</v>
      </c>
      <c r="O121" s="89">
        <f>+O23/Cálculos!Q$3</f>
        <v>0</v>
      </c>
      <c r="P121" s="89">
        <f>+P23/Cálculos!R$3</f>
        <v>0</v>
      </c>
      <c r="Q121" s="89">
        <f>+Q23/Cálculos!S$3</f>
        <v>0</v>
      </c>
      <c r="R121" s="89">
        <f>+R23/Cálculos!T$3</f>
        <v>0</v>
      </c>
      <c r="S121" s="89">
        <f>+S23/Cálculos!U$3</f>
        <v>0</v>
      </c>
      <c r="T121" s="89">
        <f>+T23/Cálculos!V$3</f>
        <v>0</v>
      </c>
      <c r="U121" s="89">
        <f>+U23/Cálculos!W$3</f>
        <v>0</v>
      </c>
      <c r="V121" s="89">
        <f>+V23/Cálculos!X$3</f>
        <v>0</v>
      </c>
      <c r="W121" s="89">
        <f>+W23/Cálculos!Y$3</f>
        <v>0</v>
      </c>
      <c r="X121" s="89">
        <f>+X23/Cálculos!Z$3</f>
        <v>0</v>
      </c>
      <c r="Y121" s="89">
        <f>+Y23/Cálculos!AA$3</f>
        <v>0</v>
      </c>
      <c r="Z121" s="89">
        <f>+Z23/Cálculos!AB$3</f>
        <v>0</v>
      </c>
      <c r="AA121" s="89">
        <f>+AA23/Cálculos!AC$3</f>
        <v>0</v>
      </c>
      <c r="AB121" s="89">
        <f>+AB23/Cálculos!AD$3</f>
        <v>0</v>
      </c>
      <c r="AC121" s="89">
        <f>+AC23/Cálculos!AE$3</f>
        <v>0</v>
      </c>
      <c r="AD121" s="89">
        <f>+AD23/Cálculos!AF$3</f>
        <v>0</v>
      </c>
      <c r="AE121" s="89">
        <f>+AE23/Cálculos!AG$3</f>
        <v>0</v>
      </c>
      <c r="AF121" s="89">
        <f>+AF23/Cálculos!AH$3</f>
        <v>0</v>
      </c>
      <c r="AG121" s="89">
        <f>+AG23/Cálculos!AI$3</f>
        <v>0</v>
      </c>
      <c r="AH121" s="89">
        <f>+AH23/Cálculos!AJ$3</f>
        <v>0</v>
      </c>
      <c r="AI121" s="89">
        <f>+AI23/Cálculos!AK$3</f>
        <v>0</v>
      </c>
      <c r="AJ121" s="89">
        <f>+AJ23/Cálculos!AL$3</f>
        <v>0</v>
      </c>
      <c r="AK121" s="89">
        <f>+AK23/Cálculos!AM$3</f>
        <v>0</v>
      </c>
      <c r="AL121" s="89">
        <f>+AL23/Cálculos!AN$3</f>
        <v>0</v>
      </c>
      <c r="AM121" s="89">
        <f>+AM23/Cálculos!AO$3</f>
        <v>0</v>
      </c>
      <c r="AN121" s="89">
        <f>+AN23/Cálculos!AP$3</f>
        <v>0</v>
      </c>
      <c r="AO121" s="89">
        <f>+AO23/Cálculos!AQ$3</f>
        <v>0</v>
      </c>
      <c r="AP121" s="89">
        <f>+AP23/Cálculos!AR$3</f>
        <v>0</v>
      </c>
      <c r="AQ121" s="89">
        <f>+AQ23/Cálculos!AS$3</f>
        <v>0</v>
      </c>
      <c r="AR121" s="89">
        <f>+AR23/Cálculos!AT$3</f>
        <v>0</v>
      </c>
      <c r="AS121" s="89">
        <f>+AS23/Cálculos!AU$3</f>
        <v>0</v>
      </c>
      <c r="AT121" s="89">
        <f>+AT23/Cálculos!AV$3</f>
        <v>0</v>
      </c>
      <c r="AU121" s="89">
        <f>+AU23/Cálculos!AW$3</f>
        <v>0</v>
      </c>
      <c r="AV121" s="89">
        <f>+AV23/Cálculos!AX$4</f>
        <v>0</v>
      </c>
      <c r="AW121" s="89">
        <f>+AW23/Cálculos!AY$4</f>
        <v>0</v>
      </c>
      <c r="AX121" s="89">
        <f>+AX23/Cálculos!AZ$4</f>
        <v>0</v>
      </c>
      <c r="AY121" s="89">
        <f>+AY23/Cálculos!BA$4</f>
        <v>0</v>
      </c>
      <c r="AZ121" s="89">
        <f>+AZ23/Cálculos!BB$4</f>
        <v>0</v>
      </c>
      <c r="BA121" s="89">
        <f>+BA23/Cálculos!BC$4</f>
        <v>0</v>
      </c>
      <c r="BB121" s="89">
        <f>+BB23/Cálculos!BD$4</f>
        <v>0</v>
      </c>
      <c r="BC121" s="89"/>
    </row>
    <row r="122" spans="1:55" x14ac:dyDescent="0.2">
      <c r="A122" s="13"/>
      <c r="B122" s="20"/>
    </row>
    <row r="123" spans="1:55" x14ac:dyDescent="0.2">
      <c r="A123" s="18" t="s">
        <v>14</v>
      </c>
      <c r="B123" s="19" t="s">
        <v>15</v>
      </c>
      <c r="C123" s="89">
        <f>+C25/Cálculos!E$3</f>
        <v>5.6245858184227969E-2</v>
      </c>
      <c r="D123" s="89">
        <f>+D25/Cálculos!F$3</f>
        <v>5.9796369482215818E-2</v>
      </c>
      <c r="E123" s="89">
        <f>+E25/Cálculos!G$3</f>
        <v>6.0676985699748276E-2</v>
      </c>
      <c r="F123" s="89">
        <f>+F25/Cálculos!H$3</f>
        <v>6.0911733163400116E-2</v>
      </c>
      <c r="G123" s="89">
        <f>+G25/Cálculos!I$3</f>
        <v>5.4230337078651686E-2</v>
      </c>
      <c r="H123" s="89">
        <f>+H25/Cálculos!J$3</f>
        <v>6.278864910511664E-2</v>
      </c>
      <c r="I123" s="89">
        <f>+I25/Cálculos!K$3</f>
        <v>6.1048892068518684E-2</v>
      </c>
      <c r="J123" s="89">
        <f>+J25/Cálculos!L$3</f>
        <v>5.7068969228451151E-2</v>
      </c>
      <c r="K123" s="89">
        <f>+K25/Cálculos!M$3</f>
        <v>5.5458954278718282E-2</v>
      </c>
      <c r="L123" s="89">
        <f>+L25/Cálculos!N$3</f>
        <v>5.4446723646723642E-2</v>
      </c>
      <c r="M123" s="89">
        <f>+M25/Cálculos!O$3</f>
        <v>5.3549133870838983E-2</v>
      </c>
      <c r="N123" s="89">
        <f>+N25/Cálculos!P$3</f>
        <v>5.0039155024894866E-2</v>
      </c>
      <c r="O123" s="89">
        <f>+O25/Cálculos!Q$3</f>
        <v>6.0938928712535978E-2</v>
      </c>
      <c r="P123" s="89">
        <f>+P25/Cálculos!R$3</f>
        <v>6.0163057704498223E-2</v>
      </c>
      <c r="Q123" s="89">
        <f>+Q25/Cálculos!S$3</f>
        <v>5.8214130889250107E-2</v>
      </c>
      <c r="R123" s="89">
        <f>+R25/Cálculos!T$3</f>
        <v>5.5906983694090605E-2</v>
      </c>
      <c r="S123" s="89">
        <f>+S25/Cálculos!U$3</f>
        <v>4.6736671207718988E-2</v>
      </c>
      <c r="T123" s="89">
        <f>+T25/Cálculos!V$3</f>
        <v>5.7407430154216538E-2</v>
      </c>
      <c r="U123" s="89">
        <f>+U25/Cálculos!W$3</f>
        <v>5.3230316010768663E-2</v>
      </c>
      <c r="V123" s="89">
        <f>+V25/Cálculos!X$3</f>
        <v>5.6710941246772853E-2</v>
      </c>
      <c r="W123" s="89">
        <f>+W25/Cálculos!Y$3</f>
        <v>7.0375578303158354E-2</v>
      </c>
      <c r="X123" s="89">
        <f>+X25/Cálculos!Z$3</f>
        <v>7.0777967052847612E-2</v>
      </c>
      <c r="Y123" s="89">
        <f>+Y25/Cálculos!AA$3</f>
        <v>5.6123301986410218E-2</v>
      </c>
      <c r="Z123" s="89">
        <f>+Z25/Cálculos!AB$3</f>
        <v>5.1712415223455155E-2</v>
      </c>
      <c r="AA123" s="89">
        <f>+AA25/Cálculos!AC$3</f>
        <v>5.511443116577687E-2</v>
      </c>
      <c r="AB123" s="89">
        <f>+AB25/Cálculos!AD$3</f>
        <v>5.237378217375957E-2</v>
      </c>
      <c r="AC123" s="89">
        <f>+AC25/Cálculos!AE$3</f>
        <v>5.2753674600099894E-2</v>
      </c>
      <c r="AD123" s="89">
        <f>+AD25/Cálculos!AF$3</f>
        <v>4.6103636692046417E-2</v>
      </c>
      <c r="AE123" s="89">
        <f>+AE25/Cálculos!AG$3</f>
        <v>4.4293945060674918E-2</v>
      </c>
      <c r="AF123" s="89">
        <f>+AF25/Cálculos!AH$3</f>
        <v>3.8684557594424657E-2</v>
      </c>
      <c r="AG123" s="89">
        <f>+AG25/Cálculos!AI$3</f>
        <v>4.4159896606890181E-2</v>
      </c>
      <c r="AH123" s="89">
        <f>+AH25/Cálculos!AJ$3</f>
        <v>5.1494751166351105E-2</v>
      </c>
      <c r="AI123" s="89">
        <f>+AI25/Cálculos!AK$3</f>
        <v>4.4237546287608821E-2</v>
      </c>
      <c r="AJ123" s="89">
        <f>+AJ25/Cálculos!AL$3</f>
        <v>4.8009037997070694E-2</v>
      </c>
      <c r="AK123" s="89">
        <f>+AK25/Cálculos!AM$3</f>
        <v>5.1389628779728982E-2</v>
      </c>
      <c r="AL123" s="89">
        <f>+AL25/Cálculos!AN$3</f>
        <v>5.0561077992148755E-2</v>
      </c>
      <c r="AM123" s="89">
        <f>+AM25/Cálculos!AO$3</f>
        <v>5.1869658076610758E-2</v>
      </c>
      <c r="AN123" s="89">
        <f>+AN25/Cálculos!AP$3</f>
        <v>5.5195766102406348E-2</v>
      </c>
      <c r="AO123" s="89">
        <f>+AO25/Cálculos!AQ$3</f>
        <v>6.4899525455998558E-2</v>
      </c>
      <c r="AP123" s="89">
        <f>+AP25/Cálculos!AR$3</f>
        <v>6.8755447962093097E-2</v>
      </c>
      <c r="AQ123" s="89">
        <f>+AQ25/Cálculos!AS$3</f>
        <v>7.5750233605607384E-2</v>
      </c>
      <c r="AR123" s="89">
        <f>+AR25/Cálculos!AT$3</f>
        <v>5.7155914744657844E-2</v>
      </c>
      <c r="AS123" s="89">
        <f>+AS25/Cálculos!AU$3</f>
        <v>5.8579158915045733E-2</v>
      </c>
      <c r="AT123" s="89">
        <f>+AT25/Cálculos!AV$3</f>
        <v>5.1371097568155243E-2</v>
      </c>
      <c r="AU123" s="89">
        <f>+AU25/Cálculos!AW$3</f>
        <v>6.4812920000807239E-2</v>
      </c>
      <c r="AV123" s="89">
        <f>+AV25/Cálculos!AX$4</f>
        <v>6.1964370879575188E-2</v>
      </c>
      <c r="AW123" s="89">
        <f>+AW25/Cálculos!AY$4</f>
        <v>6.7648354640228267E-2</v>
      </c>
      <c r="AX123" s="89">
        <f>+AX25/Cálculos!AZ$4</f>
        <v>7.5184777622958304E-2</v>
      </c>
      <c r="AY123" s="89">
        <f>+AY25/Cálculos!BA$4</f>
        <v>8.4921464981931635E-2</v>
      </c>
      <c r="AZ123" s="89">
        <f>+AZ25/Cálculos!BB$4</f>
        <v>8.3979238422005581E-2</v>
      </c>
      <c r="BA123" s="89">
        <f>+BA25/Cálculos!BC$4</f>
        <v>9.7548339192804215E-2</v>
      </c>
      <c r="BB123" s="89">
        <f>+BB25/Cálculos!BD$4</f>
        <v>8.1574764143857892E-2</v>
      </c>
      <c r="BC123" s="89"/>
    </row>
    <row r="124" spans="1:55" x14ac:dyDescent="0.2">
      <c r="A124" s="13"/>
      <c r="B124" s="20" t="s">
        <v>16</v>
      </c>
      <c r="C124" s="89">
        <f>+C26/Cálculos!E$3</f>
        <v>4.5733929754804496E-2</v>
      </c>
      <c r="D124" s="89">
        <f>+D26/Cálculos!F$3</f>
        <v>4.8817737289838563E-2</v>
      </c>
      <c r="E124" s="89">
        <f>+E26/Cálculos!G$3</f>
        <v>4.9215360719832901E-2</v>
      </c>
      <c r="F124" s="89">
        <f>+F26/Cálculos!H$3</f>
        <v>4.8807877026375915E-2</v>
      </c>
      <c r="G124" s="89">
        <f>+G26/Cálculos!I$3</f>
        <v>4.121910112359551E-2</v>
      </c>
      <c r="H124" s="89">
        <f>+H26/Cálculos!J$3</f>
        <v>4.6418304194331836E-2</v>
      </c>
      <c r="I124" s="89">
        <f>+I26/Cálculos!K$3</f>
        <v>4.6575731592486021E-2</v>
      </c>
      <c r="J124" s="89">
        <f>+J26/Cálculos!L$3</f>
        <v>4.3565096262949597E-2</v>
      </c>
      <c r="K124" s="89">
        <f>+K26/Cálculos!M$3</f>
        <v>4.4156604888757542E-2</v>
      </c>
      <c r="L124" s="89">
        <f>+L26/Cálculos!N$3</f>
        <v>4.3100854700854702E-2</v>
      </c>
      <c r="M124" s="89">
        <f>+M26/Cálculos!O$3</f>
        <v>3.9905005188792204E-2</v>
      </c>
      <c r="N124" s="89">
        <f>+N26/Cálculos!P$3</f>
        <v>3.7986174892444532E-2</v>
      </c>
      <c r="O124" s="89">
        <f>+O26/Cálculos!Q$3</f>
        <v>4.6774566800248343E-2</v>
      </c>
      <c r="P124" s="89">
        <f>+P26/Cálculos!R$3</f>
        <v>4.2979357009723072E-2</v>
      </c>
      <c r="Q124" s="89">
        <f>+Q26/Cálculos!S$3</f>
        <v>4.1850921292378558E-2</v>
      </c>
      <c r="R124" s="89">
        <f>+R26/Cálculos!T$3</f>
        <v>3.5205944695337776E-2</v>
      </c>
      <c r="S124" s="89">
        <f>+S26/Cálculos!U$3</f>
        <v>3.0236174906868241E-2</v>
      </c>
      <c r="T124" s="89">
        <f>+T26/Cálculos!V$3</f>
        <v>3.4577424565325539E-2</v>
      </c>
      <c r="U124" s="89">
        <f>+U26/Cálculos!W$3</f>
        <v>3.0578685767842222E-2</v>
      </c>
      <c r="V124" s="89">
        <f>+V26/Cálculos!X$3</f>
        <v>3.4379377365142058E-2</v>
      </c>
      <c r="W124" s="89">
        <f>+W26/Cálculos!Y$3</f>
        <v>3.4375432588976719E-2</v>
      </c>
      <c r="X124" s="89">
        <f>+X26/Cálculos!Z$3</f>
        <v>2.8158681396232017E-2</v>
      </c>
      <c r="Y124" s="89">
        <f>+Y26/Cálculos!AA$3</f>
        <v>2.9698236674656812E-2</v>
      </c>
      <c r="Z124" s="89">
        <f>+Z26/Cálculos!AB$3</f>
        <v>2.5491863068249777E-2</v>
      </c>
      <c r="AA124" s="89">
        <f>+AA26/Cálculos!AC$3</f>
        <v>2.6710390877860573E-2</v>
      </c>
      <c r="AB124" s="89">
        <f>+AB26/Cálculos!AD$3</f>
        <v>2.7251514142688289E-2</v>
      </c>
      <c r="AC124" s="89">
        <f>+AC26/Cálculos!AE$3</f>
        <v>2.9294112704851077E-2</v>
      </c>
      <c r="AD124" s="89">
        <f>+AD26/Cálculos!AF$3</f>
        <v>2.8195037132176509E-2</v>
      </c>
      <c r="AE124" s="89">
        <f>+AE26/Cálculos!AG$3</f>
        <v>2.6098464282931215E-2</v>
      </c>
      <c r="AF124" s="89">
        <f>+AF26/Cálculos!AH$3</f>
        <v>2.4106698424645554E-2</v>
      </c>
      <c r="AG124" s="89">
        <f>+AG26/Cálculos!AI$3</f>
        <v>2.5240590200537788E-2</v>
      </c>
      <c r="AH124" s="89">
        <f>+AH26/Cálculos!AJ$3</f>
        <v>2.4093024055678158E-2</v>
      </c>
      <c r="AI124" s="89">
        <f>+AI26/Cálculos!AK$3</f>
        <v>2.382190852809949E-2</v>
      </c>
      <c r="AJ124" s="89">
        <f>+AJ26/Cálculos!AL$3</f>
        <v>2.5301138224607028E-2</v>
      </c>
      <c r="AK124" s="89">
        <f>+AK26/Cálculos!AM$3</f>
        <v>2.4990543424528493E-2</v>
      </c>
      <c r="AL124" s="89">
        <f>+AL26/Cálculos!AN$3</f>
        <v>2.3612568388592291E-2</v>
      </c>
      <c r="AM124" s="89">
        <f>+AM26/Cálculos!AO$3</f>
        <v>2.2344500652409078E-2</v>
      </c>
      <c r="AN124" s="89">
        <f>+AN26/Cálculos!AP$3</f>
        <v>2.2108225117003864E-2</v>
      </c>
      <c r="AO124" s="89">
        <f>+AO26/Cálculos!AQ$3</f>
        <v>2.3846532318024655E-2</v>
      </c>
      <c r="AP124" s="89">
        <f>+AP26/Cálculos!AR$3</f>
        <v>2.3389195137283297E-2</v>
      </c>
      <c r="AQ124" s="89">
        <f>+AQ26/Cálculos!AS$3</f>
        <v>2.3018567879653642E-2</v>
      </c>
      <c r="AR124" s="89">
        <f>+AR26/Cálculos!AT$3</f>
        <v>2.1015441787521308E-2</v>
      </c>
      <c r="AS124" s="89">
        <f>+AS26/Cálculos!AU$3</f>
        <v>2.0728713856856769E-2</v>
      </c>
      <c r="AT124" s="89">
        <f>+AT26/Cálculos!AV$3</f>
        <v>1.962111288928111E-2</v>
      </c>
      <c r="AU124" s="89">
        <f>+AU26/Cálculos!AW$3</f>
        <v>1.9733470756152127E-2</v>
      </c>
      <c r="AV124" s="89">
        <f>+AV26/Cálculos!AX$4</f>
        <v>2.0136483762490286E-2</v>
      </c>
      <c r="AW124" s="89">
        <f>+AW26/Cálculos!AY$4</f>
        <v>2.0584257529065893E-2</v>
      </c>
      <c r="AX124" s="89">
        <f>+AX26/Cálculos!AZ$4</f>
        <v>2.0723533145187854E-2</v>
      </c>
      <c r="AY124" s="89">
        <f>+AY26/Cálculos!BA$4</f>
        <v>2.5620835842092817E-2</v>
      </c>
      <c r="AZ124" s="89">
        <f>+AZ26/Cálculos!BB$4</f>
        <v>2.7592175228090359E-2</v>
      </c>
      <c r="BA124" s="89">
        <f>+BA26/Cálculos!BC$4</f>
        <v>2.7724042527472244E-2</v>
      </c>
      <c r="BB124" s="89">
        <f>+BB26/Cálculos!BD$4</f>
        <v>2.4388097451900997E-2</v>
      </c>
      <c r="BC124" s="89"/>
    </row>
    <row r="125" spans="1:55" x14ac:dyDescent="0.2">
      <c r="A125" s="13"/>
      <c r="B125" s="20" t="s">
        <v>17</v>
      </c>
      <c r="C125" s="89">
        <f>+C27/Cálculos!E$3</f>
        <v>3.4981776010603045E-2</v>
      </c>
      <c r="D125" s="89">
        <f>+D27/Cálculos!F$3</f>
        <v>3.8200817201420052E-2</v>
      </c>
      <c r="E125" s="89">
        <f>+E27/Cálculos!G$3</f>
        <v>3.30673236570082E-2</v>
      </c>
      <c r="F125" s="89">
        <f>+F27/Cálculos!H$3</f>
        <v>3.9882497396602372E-2</v>
      </c>
      <c r="G125" s="89">
        <f>+G27/Cálculos!I$3</f>
        <v>3.4379213483146071E-2</v>
      </c>
      <c r="H125" s="89">
        <f>+H27/Cálculos!J$3</f>
        <v>3.759124669099153E-2</v>
      </c>
      <c r="I125" s="89">
        <f>+I27/Cálculos!K$3</f>
        <v>3.6751026219671502E-2</v>
      </c>
      <c r="J125" s="89">
        <f>+J27/Cálculos!L$3</f>
        <v>3.5085777191477319E-2</v>
      </c>
      <c r="K125" s="89">
        <f>+K27/Cálculos!M$3</f>
        <v>3.5553520918647358E-2</v>
      </c>
      <c r="L125" s="89">
        <f>+L27/Cálculos!N$3</f>
        <v>3.4899145299145298E-2</v>
      </c>
      <c r="M125" s="89">
        <f>+M27/Cálculos!O$3</f>
        <v>3.2321385806657617E-2</v>
      </c>
      <c r="N125" s="89">
        <f>+N27/Cálculos!P$3</f>
        <v>2.9728331802581331E-2</v>
      </c>
      <c r="O125" s="89">
        <f>+O27/Cálculos!Q$3</f>
        <v>3.815883050177795E-2</v>
      </c>
      <c r="P125" s="89">
        <f>+P27/Cálculos!R$3</f>
        <v>3.5242572087258464E-2</v>
      </c>
      <c r="Q125" s="89">
        <f>+Q27/Cálculos!S$3</f>
        <v>3.3620838566126202E-2</v>
      </c>
      <c r="R125" s="89">
        <f>+R27/Cálculos!T$3</f>
        <v>2.2779186969022633E-2</v>
      </c>
      <c r="S125" s="89">
        <f>+S27/Cálculos!U$3</f>
        <v>2.0969213272732389E-2</v>
      </c>
      <c r="T125" s="89">
        <f>+T27/Cálculos!V$3</f>
        <v>2.455887681715728E-2</v>
      </c>
      <c r="U125" s="89">
        <f>+U27/Cálculos!W$3</f>
        <v>2.1575666527941788E-2</v>
      </c>
      <c r="V125" s="89">
        <f>+V27/Cálculos!X$3</f>
        <v>2.6217040452348881E-2</v>
      </c>
      <c r="W125" s="89">
        <f>+W27/Cálculos!Y$3</f>
        <v>2.6216895559360315E-2</v>
      </c>
      <c r="X125" s="89">
        <f>+X27/Cálculos!Z$3</f>
        <v>1.8253304533398188E-2</v>
      </c>
      <c r="Y125" s="89">
        <f>+Y27/Cálculos!AA$3</f>
        <v>1.9964256690233963E-2</v>
      </c>
      <c r="Z125" s="89">
        <f>+Z27/Cálculos!AB$3</f>
        <v>2.0295202799598136E-2</v>
      </c>
      <c r="AA125" s="89">
        <f>+AA27/Cálculos!AC$3</f>
        <v>1.9094100803549396E-2</v>
      </c>
      <c r="AB125" s="89">
        <f>+AB27/Cálculos!AD$3</f>
        <v>1.9065042796537882E-2</v>
      </c>
      <c r="AC125" s="89">
        <f>+AC27/Cálculos!AE$3</f>
        <v>2.1653184964595947E-2</v>
      </c>
      <c r="AD125" s="89">
        <f>+AD27/Cálculos!AF$3</f>
        <v>2.038950395052155E-2</v>
      </c>
      <c r="AE125" s="89">
        <f>+AE27/Cálculos!AG$3</f>
        <v>1.9236094434502599E-2</v>
      </c>
      <c r="AF125" s="89">
        <f>+AF27/Cálculos!AH$3</f>
        <v>1.9120923018061668E-2</v>
      </c>
      <c r="AG125" s="89">
        <f>+AG27/Cálculos!AI$3</f>
        <v>2.0207007889507266E-2</v>
      </c>
      <c r="AH125" s="89">
        <f>+AH27/Cálculos!AJ$3</f>
        <v>1.9427282181259421E-2</v>
      </c>
      <c r="AI125" s="89">
        <f>+AI27/Cálculos!AK$3</f>
        <v>1.757764255112091E-2</v>
      </c>
      <c r="AJ125" s="89">
        <f>+AJ27/Cálculos!AL$3</f>
        <v>1.8620030503887941E-2</v>
      </c>
      <c r="AK125" s="89">
        <f>+AK27/Cálculos!AM$3</f>
        <v>1.9265477388527054E-2</v>
      </c>
      <c r="AL125" s="89">
        <f>+AL27/Cálculos!AN$3</f>
        <v>1.8307415322811986E-2</v>
      </c>
      <c r="AM125" s="89">
        <f>+AM27/Cálculos!AO$3</f>
        <v>1.6498630908116832E-2</v>
      </c>
      <c r="AN125" s="89">
        <f>+AN27/Cálculos!AP$3</f>
        <v>1.6304066444891688E-2</v>
      </c>
      <c r="AO125" s="89">
        <f>+AO27/Cálculos!AQ$3</f>
        <v>1.7866417087297363E-2</v>
      </c>
      <c r="AP125" s="89">
        <f>+AP27/Cálculos!AR$3</f>
        <v>1.8218712704059212E-2</v>
      </c>
      <c r="AQ125" s="89">
        <f>+AQ27/Cálculos!AS$3</f>
        <v>1.7530534661754704E-2</v>
      </c>
      <c r="AR125" s="89">
        <f>+AR27/Cálculos!AT$3</f>
        <v>1.558364684577543E-2</v>
      </c>
      <c r="AS125" s="89">
        <f>+AS27/Cálculos!AU$3</f>
        <v>1.5774089090369765E-2</v>
      </c>
      <c r="AT125" s="89">
        <f>+AT27/Cálculos!AV$3</f>
        <v>1.3650572218743337E-2</v>
      </c>
      <c r="AU125" s="89">
        <f>+AU27/Cálculos!AW$3</f>
        <v>1.3559626419281079E-2</v>
      </c>
      <c r="AV125" s="89">
        <f>+AV27/Cálculos!AX$4</f>
        <v>1.4646285163403347E-2</v>
      </c>
      <c r="AW125" s="89">
        <f>+AW27/Cálculos!AY$4</f>
        <v>1.4902471714497796E-2</v>
      </c>
      <c r="AX125" s="89">
        <f>+AX27/Cálculos!AZ$4</f>
        <v>1.5013193913586216E-2</v>
      </c>
      <c r="AY125" s="89">
        <f>+AY27/Cálculos!BA$4</f>
        <v>1.836173288215736E-2</v>
      </c>
      <c r="AZ125" s="89">
        <f>+AZ27/Cálculos!BB$4</f>
        <v>1.9931995143539622E-2</v>
      </c>
      <c r="BA125" s="89">
        <f>+BA27/Cálculos!BC$4</f>
        <v>2.0087489342400608E-2</v>
      </c>
      <c r="BB125" s="89">
        <f>+BB27/Cálculos!BD$4</f>
        <v>1.8241422111852104E-2</v>
      </c>
      <c r="BC125" s="89"/>
    </row>
    <row r="126" spans="1:55" x14ac:dyDescent="0.2">
      <c r="A126" s="13"/>
      <c r="B126" s="20" t="s">
        <v>18</v>
      </c>
      <c r="C126" s="89">
        <f>+C28/Cálculos!E$3</f>
        <v>1.0752153744201458E-2</v>
      </c>
      <c r="D126" s="89">
        <f>+D28/Cálculos!F$3</f>
        <v>1.0616920088418514E-2</v>
      </c>
      <c r="E126" s="89">
        <f>+E28/Cálculos!G$3</f>
        <v>1.6148037062824701E-2</v>
      </c>
      <c r="F126" s="89">
        <f>+F28/Cálculos!H$3</f>
        <v>8.925379629773543E-3</v>
      </c>
      <c r="G126" s="89">
        <f>+G28/Cálculos!I$3</f>
        <v>6.8398876404494385E-3</v>
      </c>
      <c r="H126" s="89">
        <f>+H28/Cálculos!J$3</f>
        <v>8.8270575033403062E-3</v>
      </c>
      <c r="I126" s="89">
        <f>+I28/Cálculos!K$3</f>
        <v>9.8247053728145149E-3</v>
      </c>
      <c r="J126" s="89">
        <f>+J28/Cálculos!L$3</f>
        <v>8.4793190714722803E-3</v>
      </c>
      <c r="K126" s="89">
        <f>+K28/Cálculos!M$3</f>
        <v>8.6030839701101858E-3</v>
      </c>
      <c r="L126" s="89">
        <f>+L28/Cálculos!N$3</f>
        <v>8.2017094017094016E-3</v>
      </c>
      <c r="M126" s="89">
        <f>+M28/Cálculos!O$3</f>
        <v>7.5836193821345894E-3</v>
      </c>
      <c r="N126" s="89">
        <f>+N28/Cálculos!P$3</f>
        <v>8.2578430898631993E-3</v>
      </c>
      <c r="O126" s="89">
        <f>+O28/Cálculos!Q$3</f>
        <v>8.6157362984703965E-3</v>
      </c>
      <c r="P126" s="89">
        <f>+P28/Cálculos!R$3</f>
        <v>7.7367849224646065E-3</v>
      </c>
      <c r="Q126" s="89">
        <f>+Q28/Cálculos!S$3</f>
        <v>8.23008272625236E-3</v>
      </c>
      <c r="R126" s="89">
        <f>+R28/Cálculos!T$3</f>
        <v>1.2426757726315147E-2</v>
      </c>
      <c r="S126" s="89">
        <f>+S28/Cálculos!U$3</f>
        <v>9.2669616341358538E-3</v>
      </c>
      <c r="T126" s="89">
        <f>+T28/Cálculos!V$3</f>
        <v>1.0018547748168256E-2</v>
      </c>
      <c r="U126" s="89">
        <f>+U28/Cálculos!W$3</f>
        <v>9.0030192399004356E-3</v>
      </c>
      <c r="V126" s="89">
        <f>+V28/Cálculos!X$3</f>
        <v>8.1623369127931718E-3</v>
      </c>
      <c r="W126" s="89">
        <f>+W28/Cálculos!Y$3</f>
        <v>8.158537029616407E-3</v>
      </c>
      <c r="X126" s="89">
        <f>+X28/Cálculos!Z$3</f>
        <v>9.9053768628338291E-3</v>
      </c>
      <c r="Y126" s="89">
        <f>+Y28/Cálculos!AA$3</f>
        <v>9.7339799844228473E-3</v>
      </c>
      <c r="Z126" s="89">
        <f>+Z28/Cálculos!AB$3</f>
        <v>5.1966602686516388E-3</v>
      </c>
      <c r="AA126" s="89">
        <f>+AA28/Cálculos!AC$3</f>
        <v>7.6162900743111774E-3</v>
      </c>
      <c r="AB126" s="89">
        <f>+AB28/Cálculos!AD$3</f>
        <v>8.1864713461504059E-3</v>
      </c>
      <c r="AC126" s="89">
        <f>+AC28/Cálculos!AE$3</f>
        <v>7.6409277402551328E-3</v>
      </c>
      <c r="AD126" s="89">
        <f>+AD28/Cálculos!AF$3</f>
        <v>7.8055331816549575E-3</v>
      </c>
      <c r="AE126" s="89">
        <f>+AE28/Cálculos!AG$3</f>
        <v>6.8623698484286122E-3</v>
      </c>
      <c r="AF126" s="89">
        <f>+AF28/Cálculos!AH$3</f>
        <v>4.9857754065838859E-3</v>
      </c>
      <c r="AG126" s="89">
        <f>+AG28/Cálculos!AI$3</f>
        <v>5.0335823110305251E-3</v>
      </c>
      <c r="AH126" s="89">
        <f>+AH28/Cálculos!AJ$3</f>
        <v>4.6657418744187338E-3</v>
      </c>
      <c r="AI126" s="89">
        <f>+AI28/Cálculos!AK$3</f>
        <v>6.243843152901051E-3</v>
      </c>
      <c r="AJ126" s="89">
        <f>+AJ28/Cálculos!AL$3</f>
        <v>6.679950885721847E-3</v>
      </c>
      <c r="AK126" s="89">
        <f>+AK28/Cálculos!AM$3</f>
        <v>5.7243021846290565E-3</v>
      </c>
      <c r="AL126" s="89">
        <f>+AL28/Cálculos!AN$3</f>
        <v>5.2875387210030147E-3</v>
      </c>
      <c r="AM126" s="89">
        <f>+AM28/Cálculos!AO$3</f>
        <v>5.8445432478674009E-3</v>
      </c>
      <c r="AN126" s="89">
        <f>+AN28/Cálculos!AP$3</f>
        <v>5.8022242749543353E-3</v>
      </c>
      <c r="AO126" s="89">
        <f>+AO28/Cálculos!AQ$3</f>
        <v>5.977752215959295E-3</v>
      </c>
      <c r="AP126" s="89">
        <f>+AP28/Cálculos!AR$3</f>
        <v>5.170148120380867E-3</v>
      </c>
      <c r="AQ126" s="89">
        <f>+AQ28/Cálculos!AS$3</f>
        <v>5.4876821859673863E-3</v>
      </c>
      <c r="AR126" s="89">
        <f>+AR28/Cálculos!AT$3</f>
        <v>5.4311958357025599E-3</v>
      </c>
      <c r="AS126" s="89">
        <f>+AS28/Cálculos!AU$3</f>
        <v>4.9543774927051764E-3</v>
      </c>
      <c r="AT126" s="89">
        <f>+AT28/Cálculos!AV$3</f>
        <v>5.9705406705377754E-3</v>
      </c>
      <c r="AU126" s="89">
        <f>+AU28/Cálculos!AW$3</f>
        <v>6.173672674300858E-3</v>
      </c>
      <c r="AV126" s="89">
        <f>+AV28/Cálculos!AX$4</f>
        <v>5.4900457964540674E-3</v>
      </c>
      <c r="AW126" s="89">
        <f>+AW28/Cálculos!AY$4</f>
        <v>5.681416563724468E-3</v>
      </c>
      <c r="AX126" s="89">
        <f>+AX28/Cálculos!AZ$4</f>
        <v>5.7098550911981009E-3</v>
      </c>
      <c r="AY126" s="89">
        <f>+AY28/Cálculos!BA$4</f>
        <v>7.2587537547419536E-3</v>
      </c>
      <c r="AZ126" s="89">
        <f>+AZ28/Cálculos!BB$4</f>
        <v>7.6601107679270392E-3</v>
      </c>
      <c r="BA126" s="89">
        <f>+BA28/Cálculos!BC$4</f>
        <v>7.6346530993267386E-3</v>
      </c>
      <c r="BB126" s="89">
        <f>+BB28/Cálculos!BD$4</f>
        <v>6.1464857963303456E-3</v>
      </c>
      <c r="BC126" s="89"/>
    </row>
    <row r="127" spans="1:55" x14ac:dyDescent="0.2">
      <c r="A127" s="13"/>
      <c r="B127" s="20" t="s">
        <v>19</v>
      </c>
      <c r="C127" s="89">
        <f>+C29/Cálculos!E$3</f>
        <v>0</v>
      </c>
      <c r="D127" s="89">
        <f>+D29/Cálculos!F$3</f>
        <v>0</v>
      </c>
      <c r="E127" s="89">
        <f>+E29/Cálculos!G$3</f>
        <v>0</v>
      </c>
      <c r="F127" s="89">
        <f>+F29/Cálculos!H$3</f>
        <v>0</v>
      </c>
      <c r="G127" s="89">
        <f>+G29/Cálculos!I$3</f>
        <v>0</v>
      </c>
      <c r="H127" s="89">
        <f>+H29/Cálculos!J$3</f>
        <v>0</v>
      </c>
      <c r="I127" s="89">
        <f>+I29/Cálculos!K$3</f>
        <v>0</v>
      </c>
      <c r="J127" s="89">
        <f>+J29/Cálculos!L$3</f>
        <v>0</v>
      </c>
      <c r="K127" s="89">
        <f>+K29/Cálculos!M$3</f>
        <v>0</v>
      </c>
      <c r="L127" s="89">
        <f>+L29/Cálculos!N$3</f>
        <v>0</v>
      </c>
      <c r="M127" s="89">
        <f>+M29/Cálculos!O$3</f>
        <v>0</v>
      </c>
      <c r="N127" s="89">
        <f>+N29/Cálculos!P$3</f>
        <v>0</v>
      </c>
      <c r="O127" s="89">
        <f>+O29/Cálculos!Q$3</f>
        <v>0</v>
      </c>
      <c r="P127" s="89">
        <f>+P29/Cálculos!R$3</f>
        <v>0</v>
      </c>
      <c r="Q127" s="89">
        <f>+Q29/Cálculos!S$3</f>
        <v>0</v>
      </c>
      <c r="R127" s="89">
        <f>+R29/Cálculos!T$3</f>
        <v>0</v>
      </c>
      <c r="S127" s="89">
        <f>+S29/Cálculos!U$3</f>
        <v>0</v>
      </c>
      <c r="T127" s="89">
        <f>+T29/Cálculos!V$3</f>
        <v>0</v>
      </c>
      <c r="U127" s="89">
        <f>+U29/Cálculos!W$3</f>
        <v>0</v>
      </c>
      <c r="V127" s="89">
        <f>+V29/Cálculos!X$3</f>
        <v>0</v>
      </c>
      <c r="W127" s="89">
        <f>+W29/Cálculos!Y$3</f>
        <v>0</v>
      </c>
      <c r="X127" s="89">
        <f>+X29/Cálculos!Z$3</f>
        <v>0</v>
      </c>
      <c r="Y127" s="89">
        <f>+Y29/Cálculos!AA$3</f>
        <v>0</v>
      </c>
      <c r="Z127" s="89">
        <f>+Z29/Cálculos!AB$3</f>
        <v>0</v>
      </c>
      <c r="AA127" s="89">
        <f>+AA29/Cálculos!AC$3</f>
        <v>0</v>
      </c>
      <c r="AB127" s="89">
        <f>+AB29/Cálculos!AD$3</f>
        <v>0</v>
      </c>
      <c r="AC127" s="89">
        <f>+AC29/Cálculos!AE$3</f>
        <v>0</v>
      </c>
      <c r="AD127" s="89">
        <f>+AD29/Cálculos!AF$3</f>
        <v>0</v>
      </c>
      <c r="AE127" s="89">
        <f>+AE29/Cálculos!AG$3</f>
        <v>0</v>
      </c>
      <c r="AF127" s="89">
        <f>+AF29/Cálculos!AH$3</f>
        <v>0</v>
      </c>
      <c r="AG127" s="89">
        <f>+AG29/Cálculos!AI$3</f>
        <v>0</v>
      </c>
      <c r="AH127" s="89">
        <f>+AH29/Cálculos!AJ$3</f>
        <v>0</v>
      </c>
      <c r="AI127" s="89">
        <f>+AI29/Cálculos!AK$3</f>
        <v>4.2282407753105243E-7</v>
      </c>
      <c r="AJ127" s="89">
        <f>+AJ29/Cálculos!AL$3</f>
        <v>1.1568349972386734E-6</v>
      </c>
      <c r="AK127" s="89">
        <f>+AK29/Cálculos!AM$3</f>
        <v>7.6385137238177967E-7</v>
      </c>
      <c r="AL127" s="89">
        <f>+AL29/Cálculos!AN$3</f>
        <v>1.7614344777289259E-5</v>
      </c>
      <c r="AM127" s="89">
        <f>+AM29/Cálculos!AO$3</f>
        <v>1.3264964248450751E-6</v>
      </c>
      <c r="AN127" s="89">
        <f>+AN29/Cálculos!AP$3</f>
        <v>1.9343971578444192E-6</v>
      </c>
      <c r="AO127" s="89">
        <f>+AO29/Cálculos!AQ$3</f>
        <v>2.3630147679983659E-6</v>
      </c>
      <c r="AP127" s="89">
        <f>+AP29/Cálculos!AR$3</f>
        <v>3.3431284321893739E-7</v>
      </c>
      <c r="AQ127" s="89">
        <f>+AQ29/Cálculos!AS$3</f>
        <v>3.5103193155295767E-7</v>
      </c>
      <c r="AR127" s="89">
        <f>+AR29/Cálculos!AT$3</f>
        <v>5.991060433183565E-7</v>
      </c>
      <c r="AS127" s="89">
        <f>+AS29/Cálculos!AU$3</f>
        <v>2.4727378182796848E-7</v>
      </c>
      <c r="AT127" s="89">
        <f>+AT29/Cálculos!AV$3</f>
        <v>0</v>
      </c>
      <c r="AU127" s="89">
        <f>+AU29/Cálculos!AW$3</f>
        <v>1.7166257018965792E-7</v>
      </c>
      <c r="AV127" s="89">
        <f>+AV29/Cálculos!AX$4</f>
        <v>1.5280263287188811E-7</v>
      </c>
      <c r="AW127" s="89">
        <f>+AW29/Cálculos!AY$4</f>
        <v>3.6925084363121826E-7</v>
      </c>
      <c r="AX127" s="89">
        <f>+AX29/Cálculos!AZ$4</f>
        <v>4.8414040353389934E-7</v>
      </c>
      <c r="AY127" s="89">
        <f>+AY29/Cálculos!BA$4</f>
        <v>3.4920519350260761E-7</v>
      </c>
      <c r="AZ127" s="89">
        <f>+AZ29/Cálculos!BB$4</f>
        <v>6.931662369514736E-8</v>
      </c>
      <c r="BA127" s="89">
        <f>+BA29/Cálculos!BC$4</f>
        <v>1.9000857448975754E-6</v>
      </c>
      <c r="BB127" s="89">
        <f>+BB29/Cálculos!BD$4</f>
        <v>1.8954371854798492E-7</v>
      </c>
      <c r="BC127" s="89"/>
    </row>
    <row r="128" spans="1:55" x14ac:dyDescent="0.2">
      <c r="A128" s="13"/>
      <c r="B128" s="20" t="s">
        <v>10</v>
      </c>
      <c r="C128" s="89">
        <f>+C30/Cálculos!E$3</f>
        <v>5.2518223989396953E-3</v>
      </c>
      <c r="D128" s="89">
        <f>+D30/Cálculos!F$3</f>
        <v>6.3634536807555759E-3</v>
      </c>
      <c r="E128" s="89">
        <f>+E30/Cálculos!G$3</f>
        <v>6.9573134807991007E-3</v>
      </c>
      <c r="F128" s="89">
        <f>+F30/Cálculos!H$3</f>
        <v>9.5354295217519695E-3</v>
      </c>
      <c r="G128" s="89">
        <f>+G30/Cálculos!I$3</f>
        <v>5.9157303370786516E-3</v>
      </c>
      <c r="H128" s="89">
        <f>+H30/Cálculos!J$3</f>
        <v>5.6085275111476306E-3</v>
      </c>
      <c r="I128" s="89">
        <f>+I30/Cálculos!K$3</f>
        <v>4.5590280152271534E-3</v>
      </c>
      <c r="J128" s="89">
        <f>+J30/Cálculos!L$3</f>
        <v>4.7478036795478512E-3</v>
      </c>
      <c r="K128" s="89">
        <f>+K30/Cálculos!M$3</f>
        <v>3.5277789504791655E-3</v>
      </c>
      <c r="L128" s="89">
        <f>+L30/Cálculos!N$3</f>
        <v>3.7606837606837607E-3</v>
      </c>
      <c r="M128" s="89">
        <f>+M30/Cálculos!O$3</f>
        <v>4.4743354354594075E-3</v>
      </c>
      <c r="N128" s="89">
        <f>+N30/Cálculos!P$3</f>
        <v>4.6889350800019339E-3</v>
      </c>
      <c r="O128" s="89">
        <f>+O30/Cálculos!Q$3</f>
        <v>4.4065022294970928E-3</v>
      </c>
      <c r="P128" s="89">
        <f>+P30/Cálculos!R$3</f>
        <v>6.5440691810609904E-3</v>
      </c>
      <c r="Q128" s="89">
        <f>+Q30/Cálculos!S$3</f>
        <v>5.7044179786828022E-3</v>
      </c>
      <c r="R128" s="89">
        <f>+R30/Cálculos!T$3</f>
        <v>1.2090990126106141E-2</v>
      </c>
      <c r="S128" s="89">
        <f>+S30/Cálculos!U$3</f>
        <v>8.6521111874650891E-3</v>
      </c>
      <c r="T128" s="89">
        <f>+T30/Cálculos!V$3</f>
        <v>1.3374953170006695E-2</v>
      </c>
      <c r="U128" s="89">
        <f>+U30/Cálculos!W$3</f>
        <v>1.3917038009489685E-2</v>
      </c>
      <c r="V128" s="89">
        <f>+V30/Cálculos!X$3</f>
        <v>1.2345605483456803E-2</v>
      </c>
      <c r="W128" s="89">
        <f>+W30/Cálculos!Y$3</f>
        <v>2.4152125605624568E-2</v>
      </c>
      <c r="X128" s="89">
        <f>+X30/Cálculos!Z$3</f>
        <v>3.49147713963616E-2</v>
      </c>
      <c r="Y128" s="89">
        <f>+Y30/Cálculos!AA$3</f>
        <v>1.8105381795895933E-2</v>
      </c>
      <c r="Z128" s="89">
        <f>+Z30/Cálculos!AB$3</f>
        <v>1.7794361681440982E-2</v>
      </c>
      <c r="AA128" s="89">
        <f>+AA30/Cálculos!AC$3</f>
        <v>2.0212935868374086E-2</v>
      </c>
      <c r="AB128" s="89">
        <f>+AB30/Cálculos!AD$3</f>
        <v>1.6530018225125016E-2</v>
      </c>
      <c r="AC128" s="89">
        <f>+AC30/Cálculos!AE$3</f>
        <v>1.3106734938690542E-2</v>
      </c>
      <c r="AD128" s="89">
        <f>+AD30/Cálculos!AF$3</f>
        <v>7.2691479240713812E-3</v>
      </c>
      <c r="AE128" s="89">
        <f>+AE30/Cálculos!AG$3</f>
        <v>7.4845491851616049E-3</v>
      </c>
      <c r="AF128" s="89">
        <f>+AF30/Cálculos!AH$3</f>
        <v>5.6483369224089872E-3</v>
      </c>
      <c r="AG128" s="89">
        <f>+AG30/Cálculos!AI$3</f>
        <v>7.863360536188347E-3</v>
      </c>
      <c r="AH128" s="89">
        <f>+AH30/Cálculos!AJ$3</f>
        <v>1.5004904186190975E-2</v>
      </c>
      <c r="AI128" s="89">
        <f>+AI30/Cálculos!AK$3</f>
        <v>1.0434452585311312E-2</v>
      </c>
      <c r="AJ128" s="89">
        <f>+AJ30/Cálculos!AL$3</f>
        <v>1.194162206482908E-2</v>
      </c>
      <c r="AK128" s="89">
        <f>+AK30/Cálculos!AM$3</f>
        <v>1.5892691653775305E-2</v>
      </c>
      <c r="AL128" s="89">
        <f>+AL30/Cálculos!AN$3</f>
        <v>1.4224122622297115E-2</v>
      </c>
      <c r="AM128" s="89">
        <f>+AM30/Cálculos!AO$3</f>
        <v>1.8249606188912332E-2</v>
      </c>
      <c r="AN128" s="89">
        <f>+AN30/Cálculos!AP$3</f>
        <v>2.0951778016139212E-2</v>
      </c>
      <c r="AO128" s="89">
        <f>+AO30/Cálculos!AQ$3</f>
        <v>2.7395780499558202E-2</v>
      </c>
      <c r="AP128" s="89">
        <f>+AP30/Cálculos!AR$3</f>
        <v>3.1985046962128616E-2</v>
      </c>
      <c r="AQ128" s="89">
        <f>+AQ30/Cálculos!AS$3</f>
        <v>3.7592360581937788E-2</v>
      </c>
      <c r="AR128" s="89">
        <f>+AR30/Cálculos!AT$3</f>
        <v>1.9148028250497991E-2</v>
      </c>
      <c r="AS128" s="89">
        <f>+AS30/Cálculos!AU$3</f>
        <v>1.6900668440377992E-2</v>
      </c>
      <c r="AT128" s="89">
        <f>+AT30/Cálculos!AV$3</f>
        <v>1.1511698789745272E-2</v>
      </c>
      <c r="AU128" s="89">
        <f>+AU30/Cálculos!AW$3</f>
        <v>1.7273202800193947E-2</v>
      </c>
      <c r="AV128" s="89">
        <f>+AV30/Cálculos!AX$4</f>
        <v>1.6997612078035958E-2</v>
      </c>
      <c r="AW128" s="89">
        <f>+AW30/Cálculos!AY$4</f>
        <v>2.0959047135351582E-2</v>
      </c>
      <c r="AX128" s="89">
        <f>+AX30/Cálculos!AZ$4</f>
        <v>2.0747740165364549E-2</v>
      </c>
      <c r="AY128" s="89">
        <f>+AY30/Cálculos!BA$4</f>
        <v>2.2535084149707025E-2</v>
      </c>
      <c r="AZ128" s="89">
        <f>+AZ30/Cálculos!BB$4</f>
        <v>1.6233260103166561E-2</v>
      </c>
      <c r="BA128" s="89">
        <f>+BA30/Cálculos!BC$4</f>
        <v>2.2290231602378297E-2</v>
      </c>
      <c r="BB128" s="89">
        <f>+BB30/Cálculos!BD$4</f>
        <v>1.8099188505453695E-2</v>
      </c>
      <c r="BC128" s="89"/>
    </row>
    <row r="129" spans="1:55" x14ac:dyDescent="0.2">
      <c r="A129" s="13"/>
      <c r="B129" s="20" t="s">
        <v>20</v>
      </c>
      <c r="C129" s="89">
        <f>+C31/Cálculos!E$3</f>
        <v>5.2518223989396953E-3</v>
      </c>
      <c r="D129" s="89">
        <f>+D31/Cálculos!F$3</f>
        <v>6.3634536807555759E-3</v>
      </c>
      <c r="E129" s="89">
        <f>+E31/Cálculos!G$3</f>
        <v>6.9573134807991007E-3</v>
      </c>
      <c r="F129" s="89">
        <f>+F31/Cálculos!H$3</f>
        <v>9.5354295217519695E-3</v>
      </c>
      <c r="G129" s="89">
        <f>+G31/Cálculos!I$3</f>
        <v>5.9157303370786516E-3</v>
      </c>
      <c r="H129" s="89">
        <f>+H31/Cálculos!J$3</f>
        <v>5.6085275111476306E-3</v>
      </c>
      <c r="I129" s="89">
        <f>+I31/Cálculos!K$3</f>
        <v>4.5590280152271534E-3</v>
      </c>
      <c r="J129" s="89">
        <f>+J31/Cálculos!L$3</f>
        <v>4.7478036795478512E-3</v>
      </c>
      <c r="K129" s="89">
        <f>+K31/Cálculos!M$3</f>
        <v>3.5277789504791655E-3</v>
      </c>
      <c r="L129" s="89">
        <f>+L31/Cálculos!N$3</f>
        <v>3.7606837606837607E-3</v>
      </c>
      <c r="M129" s="89">
        <f>+M31/Cálculos!O$3</f>
        <v>4.4743354354594075E-3</v>
      </c>
      <c r="N129" s="89">
        <f>+N31/Cálculos!P$3</f>
        <v>4.6889350800019339E-3</v>
      </c>
      <c r="O129" s="89">
        <f>+O31/Cálculos!Q$3</f>
        <v>4.4065022294970928E-3</v>
      </c>
      <c r="P129" s="89">
        <f>+P31/Cálculos!R$3</f>
        <v>6.5440691810609904E-3</v>
      </c>
      <c r="Q129" s="89">
        <f>+Q31/Cálculos!S$3</f>
        <v>5.7044179786828022E-3</v>
      </c>
      <c r="R129" s="89">
        <f>+R31/Cálculos!T$3</f>
        <v>1.2090990126106141E-2</v>
      </c>
      <c r="S129" s="89">
        <f>+S31/Cálculos!U$3</f>
        <v>8.6521111874650891E-3</v>
      </c>
      <c r="T129" s="89">
        <f>+T31/Cálculos!V$3</f>
        <v>1.3374953170006695E-2</v>
      </c>
      <c r="U129" s="89">
        <f>+U31/Cálculos!W$3</f>
        <v>1.3917038009489685E-2</v>
      </c>
      <c r="V129" s="89">
        <f>+V31/Cálculos!X$3</f>
        <v>1.2345605483456803E-2</v>
      </c>
      <c r="W129" s="89">
        <f>+W31/Cálculos!Y$3</f>
        <v>2.4152125605624568E-2</v>
      </c>
      <c r="X129" s="89">
        <f>+X31/Cálculos!Z$3</f>
        <v>3.49147713963616E-2</v>
      </c>
      <c r="Y129" s="89">
        <f>+Y31/Cálculos!AA$3</f>
        <v>1.8105381795895933E-2</v>
      </c>
      <c r="Z129" s="89">
        <f>+Z31/Cálculos!AB$3</f>
        <v>1.7794361681440982E-2</v>
      </c>
      <c r="AA129" s="89">
        <f>+AA31/Cálculos!AC$3</f>
        <v>2.0212935868374086E-2</v>
      </c>
      <c r="AB129" s="89">
        <f>+AB31/Cálculos!AD$3</f>
        <v>1.6530018225125016E-2</v>
      </c>
      <c r="AC129" s="89">
        <f>+AC31/Cálculos!AE$3</f>
        <v>1.3106734938690542E-2</v>
      </c>
      <c r="AD129" s="89">
        <f>+AD31/Cálculos!AF$3</f>
        <v>7.2691479240713812E-3</v>
      </c>
      <c r="AE129" s="89">
        <f>+AE31/Cálculos!AG$3</f>
        <v>7.4845491851616049E-3</v>
      </c>
      <c r="AF129" s="89">
        <f>+AF31/Cálculos!AH$3</f>
        <v>5.6483369224089872E-3</v>
      </c>
      <c r="AG129" s="89">
        <f>+AG31/Cálculos!AI$3</f>
        <v>7.863360536188347E-3</v>
      </c>
      <c r="AH129" s="89">
        <f>+AH31/Cálculos!AJ$3</f>
        <v>1.5004904186190975E-2</v>
      </c>
      <c r="AI129" s="89">
        <f>+AI31/Cálculos!AK$3</f>
        <v>1.0433184113078718E-2</v>
      </c>
      <c r="AJ129" s="89">
        <f>+AJ31/Cálculos!AL$3</f>
        <v>1.1940465229831842E-2</v>
      </c>
      <c r="AK129" s="89">
        <f>+AK31/Cálculos!AM$3</f>
        <v>1.5890400099658163E-2</v>
      </c>
      <c r="AL129" s="89">
        <f>+AL31/Cálculos!AN$3</f>
        <v>1.422268471660101E-2</v>
      </c>
      <c r="AM129" s="89">
        <f>+AM31/Cálculos!AO$3</f>
        <v>1.8248279692487487E-2</v>
      </c>
      <c r="AN129" s="89">
        <f>+AN31/Cálculos!AP$3</f>
        <v>2.0951778016139212E-2</v>
      </c>
      <c r="AO129" s="89">
        <f>+AO31/Cálculos!AQ$3</f>
        <v>2.7395442926019913E-2</v>
      </c>
      <c r="AP129" s="89">
        <f>+AP31/Cálculos!AR$3</f>
        <v>3.1981703833696425E-2</v>
      </c>
      <c r="AQ129" s="89">
        <f>+AQ31/Cálculos!AS$3</f>
        <v>3.7590605422280023E-2</v>
      </c>
      <c r="AR129" s="89">
        <f>+AR31/Cálculos!AT$3</f>
        <v>1.9145631826324717E-2</v>
      </c>
      <c r="AS129" s="89">
        <f>+AS31/Cálculos!AU$3</f>
        <v>1.6899184797687022E-2</v>
      </c>
      <c r="AT129" s="89">
        <f>+AT31/Cálculos!AV$3</f>
        <v>1.1509843560286812E-2</v>
      </c>
      <c r="AU129" s="89">
        <f>+AU31/Cálculos!AW$3</f>
        <v>1.7254834905183657E-2</v>
      </c>
      <c r="AV129" s="89">
        <f>+AV31/Cálculos!AX$4</f>
        <v>1.6986610288469185E-2</v>
      </c>
      <c r="AW129" s="89">
        <f>+AW31/Cálculos!AY$4</f>
        <v>2.0958185550049774E-2</v>
      </c>
      <c r="AX129" s="89">
        <f>+AX31/Cálculos!AZ$4</f>
        <v>2.0747256024961015E-2</v>
      </c>
      <c r="AY129" s="89">
        <f>+AY31/Cálculos!BA$4</f>
        <v>2.2534473040618393E-2</v>
      </c>
      <c r="AZ129" s="89">
        <f>+AZ31/Cálculos!BB$4</f>
        <v>1.6232982836671777E-2</v>
      </c>
      <c r="BA129" s="89">
        <f>+BA31/Cálculos!BC$4</f>
        <v>2.2290068737885877E-2</v>
      </c>
      <c r="BB129" s="89">
        <f>+BB31/Cálculos!BD$4</f>
        <v>1.8098695691785471E-2</v>
      </c>
      <c r="BC129" s="89"/>
    </row>
    <row r="130" spans="1:55" x14ac:dyDescent="0.2">
      <c r="A130" s="13"/>
      <c r="B130" s="20" t="s">
        <v>21</v>
      </c>
      <c r="C130" s="89">
        <f>+C32/Cálculos!E$3</f>
        <v>5.2352551358515577E-3</v>
      </c>
      <c r="D130" s="89">
        <f>+D32/Cálculos!F$3</f>
        <v>5.827583897113001E-3</v>
      </c>
      <c r="E130" s="89">
        <f>+E32/Cálculos!G$3</f>
        <v>6.2610465427668576E-3</v>
      </c>
      <c r="F130" s="89">
        <f>+F32/Cálculos!H$3</f>
        <v>8.9525793064859568E-3</v>
      </c>
      <c r="G130" s="89">
        <f>+G32/Cálculos!I$3</f>
        <v>5.3595505617977527E-3</v>
      </c>
      <c r="H130" s="89">
        <f>+H32/Cálculos!J$3</f>
        <v>4.2746812767594363E-3</v>
      </c>
      <c r="I130" s="89">
        <f>+I32/Cálculos!K$3</f>
        <v>3.1018925226680132E-3</v>
      </c>
      <c r="J130" s="89">
        <f>+J32/Cálculos!L$3</f>
        <v>3.4947402084236612E-3</v>
      </c>
      <c r="K130" s="89">
        <f>+K32/Cálculos!M$3</f>
        <v>2.2810507873517118E-3</v>
      </c>
      <c r="L130" s="89">
        <f>+L32/Cálculos!N$3</f>
        <v>2.2792022792022791E-3</v>
      </c>
      <c r="M130" s="89">
        <f>+M32/Cálculos!O$3</f>
        <v>2.436337510976291E-3</v>
      </c>
      <c r="N130" s="89">
        <f>+N32/Cálculos!P$3</f>
        <v>1.9335814762894571E-3</v>
      </c>
      <c r="O130" s="89">
        <f>+O32/Cálculos!Q$3</f>
        <v>2.6477394592764008E-3</v>
      </c>
      <c r="P130" s="89">
        <f>+P32/Cálculos!R$3</f>
        <v>5.3219839725496014E-3</v>
      </c>
      <c r="Q130" s="89">
        <f>+Q32/Cálculos!S$3</f>
        <v>4.3761676731852318E-3</v>
      </c>
      <c r="R130" s="89">
        <f>+R32/Cálculos!T$3</f>
        <v>1.1185308819096323E-2</v>
      </c>
      <c r="S130" s="89">
        <f>+S32/Cálculos!U$3</f>
        <v>7.7318448326441384E-3</v>
      </c>
      <c r="T130" s="89">
        <f>+T32/Cálculos!V$3</f>
        <v>1.2315520534568211E-2</v>
      </c>
      <c r="U130" s="89">
        <f>+U32/Cálculos!W$3</f>
        <v>1.3311385478098951E-2</v>
      </c>
      <c r="V130" s="89">
        <f>+V32/Cálculos!X$3</f>
        <v>1.025822536955278E-2</v>
      </c>
      <c r="W130" s="89">
        <f>+W32/Cálculos!Y$3</f>
        <v>1.6930530763906597E-2</v>
      </c>
      <c r="X130" s="89">
        <f>+X32/Cálculos!Z$3</f>
        <v>2.1682683058840184E-2</v>
      </c>
      <c r="Y130" s="89">
        <f>+Y32/Cálculos!AA$3</f>
        <v>1.7365412335549496E-3</v>
      </c>
      <c r="Z130" s="89">
        <f>+Z32/Cálculos!AB$3</f>
        <v>3.1444338604909596E-3</v>
      </c>
      <c r="AA130" s="89">
        <f>+AA32/Cálculos!AC$3</f>
        <v>7.5341737392781735E-4</v>
      </c>
      <c r="AB130" s="89">
        <f>+AB32/Cálculos!AD$3</f>
        <v>1.7910973951204485E-3</v>
      </c>
      <c r="AC130" s="89">
        <f>+AC32/Cálculos!AE$3</f>
        <v>3.5427392515904989E-3</v>
      </c>
      <c r="AD130" s="89">
        <f>+AD32/Cálculos!AF$3</f>
        <v>2.3093003320097268E-3</v>
      </c>
      <c r="AE130" s="89">
        <f>+AE32/Cálculos!AG$3</f>
        <v>1.5975301309974707E-3</v>
      </c>
      <c r="AF130" s="89">
        <f>+AF32/Cálculos!AH$3</f>
        <v>9.5017344655826997E-4</v>
      </c>
      <c r="AG130" s="89">
        <f>+AG32/Cálculos!AI$3</f>
        <v>1.7694905678855562E-3</v>
      </c>
      <c r="AH130" s="89">
        <f>+AH32/Cálculos!AJ$3</f>
        <v>1.7144795172196795E-3</v>
      </c>
      <c r="AI130" s="89">
        <f>+AI32/Cálculos!AK$3</f>
        <v>1.2972242698652688E-3</v>
      </c>
      <c r="AJ130" s="89">
        <f>+AJ32/Cálculos!AL$3</f>
        <v>8.5760034461960328E-4</v>
      </c>
      <c r="AK130" s="89">
        <f>+AK32/Cálculos!AM$3</f>
        <v>6.2062924006019593E-4</v>
      </c>
      <c r="AL130" s="89">
        <f>+AL32/Cálculos!AN$3</f>
        <v>4.0261359490946871E-5</v>
      </c>
      <c r="AM130" s="89">
        <f>+AM32/Cálculos!AO$3</f>
        <v>5.8531654746288937E-4</v>
      </c>
      <c r="AN130" s="89">
        <f>+AN32/Cálculos!AP$3</f>
        <v>7.4474290577010134E-4</v>
      </c>
      <c r="AO130" s="89">
        <f>+AO32/Cálculos!AQ$3</f>
        <v>1.0127206148564426E-3</v>
      </c>
      <c r="AP130" s="89">
        <f>+AP32/Cálculos!AR$3</f>
        <v>8.2240959431858596E-4</v>
      </c>
      <c r="AQ130" s="89">
        <f>+AQ32/Cálculos!AS$3</f>
        <v>5.2058035449303625E-4</v>
      </c>
      <c r="AR130" s="89">
        <f>+AR32/Cálculos!AT$3</f>
        <v>2.7229369668819303E-4</v>
      </c>
      <c r="AS130" s="89">
        <f>+AS32/Cálculos!AU$3</f>
        <v>3.9860533630668516E-3</v>
      </c>
      <c r="AT130" s="89">
        <f>+AT32/Cálculos!AV$3</f>
        <v>3.6997398133825432E-3</v>
      </c>
      <c r="AU130" s="89">
        <f>+AU32/Cálculos!AW$3</f>
        <v>5.2000025761851174E-3</v>
      </c>
      <c r="AV130" s="89">
        <f>+AV32/Cálculos!AX$4</f>
        <v>5.256104965527207E-3</v>
      </c>
      <c r="AW130" s="89">
        <f>+AW32/Cálculos!AY$4</f>
        <v>5.2860719938099768E-3</v>
      </c>
      <c r="AX130" s="89">
        <f>+AX32/Cálculos!AZ$4</f>
        <v>7.5143432032496512E-3</v>
      </c>
      <c r="AY130" s="89">
        <f>+AY32/Cálculos!BA$4</f>
        <v>8.8916372395601469E-3</v>
      </c>
      <c r="AZ130" s="89">
        <f>+AZ32/Cálculos!BB$4</f>
        <v>6.7843645441625477E-3</v>
      </c>
      <c r="BA130" s="89">
        <f>+BA32/Cálculos!BC$4</f>
        <v>7.363049414134664E-3</v>
      </c>
      <c r="BB130" s="89">
        <f>+BB32/Cálculos!BD$4</f>
        <v>7.0265372815486405E-3</v>
      </c>
      <c r="BC130" s="89"/>
    </row>
    <row r="131" spans="1:55" x14ac:dyDescent="0.2">
      <c r="A131" s="13"/>
      <c r="B131" s="20" t="s">
        <v>22</v>
      </c>
      <c r="C131" s="89">
        <f>+C33/Cálculos!E$3</f>
        <v>1.6567263088137839E-5</v>
      </c>
      <c r="D131" s="89">
        <f>+D33/Cálculos!F$3</f>
        <v>5.3586978364257489E-4</v>
      </c>
      <c r="E131" s="89">
        <f>+E33/Cálculos!G$3</f>
        <v>6.9626693803224256E-4</v>
      </c>
      <c r="F131" s="89">
        <f>+F33/Cálculos!H$3</f>
        <v>5.828502152660128E-4</v>
      </c>
      <c r="G131" s="89">
        <f>+G33/Cálculos!I$3</f>
        <v>5.561797752808989E-4</v>
      </c>
      <c r="H131" s="89">
        <f>+H33/Cálculos!J$3</f>
        <v>1.3338462343881947E-3</v>
      </c>
      <c r="I131" s="89">
        <f>+I33/Cálculos!K$3</f>
        <v>1.4571354925591402E-3</v>
      </c>
      <c r="J131" s="89">
        <f>+J33/Cálculos!L$3</f>
        <v>1.25306347112419E-3</v>
      </c>
      <c r="K131" s="89">
        <f>+K33/Cálculos!M$3</f>
        <v>1.2467281631274537E-3</v>
      </c>
      <c r="L131" s="89">
        <f>+L33/Cálculos!N$3</f>
        <v>1.4814814814814814E-3</v>
      </c>
      <c r="M131" s="89">
        <f>+M33/Cálculos!O$3</f>
        <v>2.0379979244831165E-3</v>
      </c>
      <c r="N131" s="89">
        <f>+N33/Cálculos!P$3</f>
        <v>2.7553536037124766E-3</v>
      </c>
      <c r="O131" s="89">
        <f>+O33/Cálculos!Q$3</f>
        <v>1.758762770220692E-3</v>
      </c>
      <c r="P131" s="89">
        <f>+P33/Cálculos!R$3</f>
        <v>1.2220852085113899E-3</v>
      </c>
      <c r="Q131" s="89">
        <f>+Q33/Cálculos!S$3</f>
        <v>1.3282503054975704E-3</v>
      </c>
      <c r="R131" s="89">
        <f>+R33/Cálculos!T$3</f>
        <v>9.0568130700981707E-4</v>
      </c>
      <c r="S131" s="89">
        <f>+S33/Cálculos!U$3</f>
        <v>9.2026635482094995E-4</v>
      </c>
      <c r="T131" s="89">
        <f>+T33/Cálculos!V$3</f>
        <v>1.0594326354384823E-3</v>
      </c>
      <c r="U131" s="89">
        <f>+U33/Cálculos!W$3</f>
        <v>6.0565253139073386E-4</v>
      </c>
      <c r="V131" s="89">
        <f>+V33/Cálculos!X$3</f>
        <v>2.0873801139040219E-3</v>
      </c>
      <c r="W131" s="89">
        <f>+W33/Cálculos!Y$3</f>
        <v>7.2215948417179709E-3</v>
      </c>
      <c r="X131" s="89">
        <f>+X33/Cálculos!Z$3</f>
        <v>1.3232088337521418E-2</v>
      </c>
      <c r="Y131" s="89">
        <f>+Y33/Cálculos!AA$3</f>
        <v>1.6368840562340985E-2</v>
      </c>
      <c r="Z131" s="89">
        <f>+Z33/Cálculos!AB$3</f>
        <v>1.4649927820950022E-2</v>
      </c>
      <c r="AA131" s="89">
        <f>+AA33/Cálculos!AC$3</f>
        <v>1.9459518494446267E-2</v>
      </c>
      <c r="AB131" s="89">
        <f>+AB33/Cálculos!AD$3</f>
        <v>1.4738920830004569E-2</v>
      </c>
      <c r="AC131" s="89">
        <f>+AC33/Cálculos!AE$3</f>
        <v>9.5639956871000423E-3</v>
      </c>
      <c r="AD131" s="89">
        <f>+AD33/Cálculos!AF$3</f>
        <v>4.9598475920616548E-3</v>
      </c>
      <c r="AE131" s="89">
        <f>+AE33/Cálculos!AG$3</f>
        <v>5.8870190541641335E-3</v>
      </c>
      <c r="AF131" s="89">
        <f>+AF33/Cálculos!AH$3</f>
        <v>4.6981634758507173E-3</v>
      </c>
      <c r="AG131" s="89">
        <f>+AG33/Cálculos!AI$3</f>
        <v>6.0938699683027921E-3</v>
      </c>
      <c r="AH131" s="89">
        <f>+AH33/Cálculos!AJ$3</f>
        <v>1.3290424668971294E-2</v>
      </c>
      <c r="AI131" s="89">
        <f>+AI33/Cálculos!AK$3</f>
        <v>9.1359598432134478E-3</v>
      </c>
      <c r="AJ131" s="89">
        <f>+AJ33/Cálculos!AL$3</f>
        <v>1.1082864885212238E-2</v>
      </c>
      <c r="AK131" s="89">
        <f>+AK33/Cálculos!AM$3</f>
        <v>1.5269770859597964E-2</v>
      </c>
      <c r="AL131" s="89">
        <f>+AL33/Cálculos!AN$3</f>
        <v>1.4182423357110063E-2</v>
      </c>
      <c r="AM131" s="89">
        <f>+AM33/Cálculos!AO$3</f>
        <v>1.7662963145024597E-2</v>
      </c>
      <c r="AN131" s="89">
        <f>+AN33/Cálculos!AP$3</f>
        <v>2.0207035110369108E-2</v>
      </c>
      <c r="AO131" s="89">
        <f>+AO33/Cálculos!AQ$3</f>
        <v>2.6382722311163471E-2</v>
      </c>
      <c r="AP131" s="89">
        <f>+AP33/Cálculos!AR$3</f>
        <v>3.1159294239377838E-2</v>
      </c>
      <c r="AQ131" s="89">
        <f>+AQ33/Cálculos!AS$3</f>
        <v>3.7070025067786984E-2</v>
      </c>
      <c r="AR131" s="89">
        <f>+AR33/Cálculos!AT$3</f>
        <v>1.8873338129636524E-2</v>
      </c>
      <c r="AS131" s="89">
        <f>+AS33/Cálculos!AU$3</f>
        <v>1.2913131434620169E-2</v>
      </c>
      <c r="AT131" s="89">
        <f>+AT33/Cálculos!AV$3</f>
        <v>7.8101037469042681E-3</v>
      </c>
      <c r="AU131" s="89">
        <f>+AU33/Cálculos!AW$3</f>
        <v>1.2054832328998538E-2</v>
      </c>
      <c r="AV131" s="89">
        <f>+AV33/Cálculos!AX$4</f>
        <v>1.1730505322941976E-2</v>
      </c>
      <c r="AW131" s="89">
        <f>+AW33/Cálculos!AY$4</f>
        <v>1.5672113556239799E-2</v>
      </c>
      <c r="AX131" s="89">
        <f>+AX33/Cálculos!AZ$4</f>
        <v>1.3232912821711362E-2</v>
      </c>
      <c r="AY131" s="89">
        <f>+AY33/Cálculos!BA$4</f>
        <v>1.3642835801058248E-2</v>
      </c>
      <c r="AZ131" s="89">
        <f>+AZ33/Cálculos!BB$4</f>
        <v>9.4486182925092328E-3</v>
      </c>
      <c r="BA131" s="89">
        <f>+BA33/Cálculos!BC$4</f>
        <v>1.4927019323751213E-2</v>
      </c>
      <c r="BB131" s="89">
        <f>+BB33/Cálculos!BD$4</f>
        <v>1.1072158410236831E-2</v>
      </c>
      <c r="BC131" s="89"/>
    </row>
    <row r="132" spans="1:55" x14ac:dyDescent="0.2">
      <c r="A132" s="13"/>
      <c r="B132" s="20" t="s">
        <v>23</v>
      </c>
      <c r="C132" s="89">
        <f>+C34/Cálculos!E$3</f>
        <v>0</v>
      </c>
      <c r="D132" s="89">
        <f>+D34/Cálculos!F$3</f>
        <v>0</v>
      </c>
      <c r="E132" s="89">
        <f>+E34/Cálculos!G$3</f>
        <v>0</v>
      </c>
      <c r="F132" s="89">
        <f>+F34/Cálculos!H$3</f>
        <v>0</v>
      </c>
      <c r="G132" s="89">
        <f>+G34/Cálculos!I$3</f>
        <v>0</v>
      </c>
      <c r="H132" s="89">
        <f>+H34/Cálculos!J$3</f>
        <v>0</v>
      </c>
      <c r="I132" s="89">
        <f>+I34/Cálculos!K$3</f>
        <v>0</v>
      </c>
      <c r="J132" s="89">
        <f>+J34/Cálculos!L$3</f>
        <v>0</v>
      </c>
      <c r="K132" s="89">
        <f>+K34/Cálculos!M$3</f>
        <v>0</v>
      </c>
      <c r="L132" s="89">
        <f>+L34/Cálculos!N$3</f>
        <v>0</v>
      </c>
      <c r="M132" s="89">
        <f>+M34/Cálculos!O$3</f>
        <v>0</v>
      </c>
      <c r="N132" s="89">
        <f>+N34/Cálculos!P$3</f>
        <v>0</v>
      </c>
      <c r="O132" s="89">
        <f>+O34/Cálculos!Q$3</f>
        <v>0</v>
      </c>
      <c r="P132" s="89">
        <f>+P34/Cálculos!R$3</f>
        <v>0</v>
      </c>
      <c r="Q132" s="89">
        <f>+Q34/Cálculos!S$3</f>
        <v>0</v>
      </c>
      <c r="R132" s="89">
        <f>+R34/Cálculos!T$3</f>
        <v>0</v>
      </c>
      <c r="S132" s="89">
        <f>+S34/Cálculos!U$3</f>
        <v>0</v>
      </c>
      <c r="T132" s="89">
        <f>+T34/Cálculos!V$3</f>
        <v>0</v>
      </c>
      <c r="U132" s="89">
        <f>+U34/Cálculos!W$3</f>
        <v>0</v>
      </c>
      <c r="V132" s="89">
        <f>+V34/Cálculos!X$3</f>
        <v>0</v>
      </c>
      <c r="W132" s="89">
        <f>+W34/Cálculos!Y$3</f>
        <v>0</v>
      </c>
      <c r="X132" s="89">
        <f>+X34/Cálculos!Z$3</f>
        <v>0</v>
      </c>
      <c r="Y132" s="89">
        <f>+Y34/Cálculos!AA$3</f>
        <v>0</v>
      </c>
      <c r="Z132" s="89">
        <f>+Z34/Cálculos!AB$3</f>
        <v>0</v>
      </c>
      <c r="AA132" s="89">
        <f>+AA34/Cálculos!AC$3</f>
        <v>0</v>
      </c>
      <c r="AB132" s="89">
        <f>+AB34/Cálculos!AD$3</f>
        <v>0</v>
      </c>
      <c r="AC132" s="89">
        <f>+AC34/Cálculos!AE$3</f>
        <v>0</v>
      </c>
      <c r="AD132" s="89">
        <f>+AD34/Cálculos!AF$3</f>
        <v>0</v>
      </c>
      <c r="AE132" s="89">
        <f>+AE34/Cálculos!AG$3</f>
        <v>0</v>
      </c>
      <c r="AF132" s="89">
        <f>+AF34/Cálculos!AH$3</f>
        <v>0</v>
      </c>
      <c r="AG132" s="89">
        <f>+AG34/Cálculos!AI$3</f>
        <v>0</v>
      </c>
      <c r="AH132" s="89">
        <f>+AH34/Cálculos!AJ$3</f>
        <v>0</v>
      </c>
      <c r="AI132" s="89">
        <f>+AI34/Cálculos!AK$3</f>
        <v>1.2684722325931571E-6</v>
      </c>
      <c r="AJ132" s="89">
        <f>+AJ34/Cálculos!AL$3</f>
        <v>1.1568349972386734E-6</v>
      </c>
      <c r="AK132" s="89">
        <f>+AK34/Cálculos!AM$3</f>
        <v>2.2915541171453387E-6</v>
      </c>
      <c r="AL132" s="89">
        <f>+AL34/Cálculos!AN$3</f>
        <v>1.4379056961052457E-6</v>
      </c>
      <c r="AM132" s="89">
        <f>+AM34/Cálculos!AO$3</f>
        <v>1.3264964248450751E-6</v>
      </c>
      <c r="AN132" s="89">
        <f>+AN34/Cálculos!AP$3</f>
        <v>0</v>
      </c>
      <c r="AO132" s="89">
        <f>+AO34/Cálculos!AQ$3</f>
        <v>3.3757353828548091E-7</v>
      </c>
      <c r="AP132" s="89">
        <f>+AP34/Cálculos!AR$3</f>
        <v>3.3431284321893737E-6</v>
      </c>
      <c r="AQ132" s="89">
        <f>+AQ34/Cálculos!AS$3</f>
        <v>1.7551596577647882E-6</v>
      </c>
      <c r="AR132" s="89">
        <f>+AR34/Cálculos!AT$3</f>
        <v>2.396424173273426E-6</v>
      </c>
      <c r="AS132" s="89">
        <f>+AS34/Cálculos!AU$3</f>
        <v>1.4836426909678109E-6</v>
      </c>
      <c r="AT132" s="89">
        <f>+AT34/Cálculos!AV$3</f>
        <v>1.8552294584601565E-6</v>
      </c>
      <c r="AU132" s="89">
        <f>+AU34/Cálculos!AW$3</f>
        <v>1.8367895010293396E-5</v>
      </c>
      <c r="AV132" s="89">
        <f>+AV34/Cálculos!AX$4</f>
        <v>1.1001789566775942E-5</v>
      </c>
      <c r="AW132" s="89">
        <f>+AW34/Cálculos!AY$4</f>
        <v>8.6158530180617597E-7</v>
      </c>
      <c r="AX132" s="89">
        <f>+AX34/Cálculos!AZ$4</f>
        <v>4.8414040353389934E-7</v>
      </c>
      <c r="AY132" s="89">
        <f>+AY34/Cálculos!BA$4</f>
        <v>6.1110908862956327E-7</v>
      </c>
      <c r="AZ132" s="89">
        <f>+AZ34/Cálculos!BB$4</f>
        <v>2.7726649478058944E-7</v>
      </c>
      <c r="BA132" s="89">
        <f>+BA34/Cálculos!BC$4</f>
        <v>1.6286449241979218E-7</v>
      </c>
      <c r="BB132" s="89">
        <f>+BB34/Cálculos!BD$4</f>
        <v>4.9281366822476082E-7</v>
      </c>
      <c r="BC132" s="89"/>
    </row>
    <row r="133" spans="1:55" x14ac:dyDescent="0.2">
      <c r="A133" s="13"/>
      <c r="B133" s="20" t="s">
        <v>24</v>
      </c>
      <c r="C133" s="89">
        <f>+C35/Cálculos!E$3</f>
        <v>3.8353214049039095E-3</v>
      </c>
      <c r="D133" s="89">
        <f>+D35/Cálculos!F$3</f>
        <v>4.5080045548931613E-3</v>
      </c>
      <c r="E133" s="89">
        <f>+E35/Cálculos!G$3</f>
        <v>4.4132612072197526E-3</v>
      </c>
      <c r="F133" s="89">
        <f>+F35/Cálculos!H$3</f>
        <v>0</v>
      </c>
      <c r="G133" s="89">
        <f>+G35/Cálculos!I$3</f>
        <v>3.8117977528089888E-3</v>
      </c>
      <c r="H133" s="89">
        <f>+H35/Cálculos!J$3</f>
        <v>5.5152037985027229E-3</v>
      </c>
      <c r="I133" s="89">
        <f>+I35/Cálculos!K$3</f>
        <v>5.4971357029758175E-3</v>
      </c>
      <c r="J133" s="89">
        <f>+J35/Cálculos!L$3</f>
        <v>5.12449147148089E-3</v>
      </c>
      <c r="K133" s="89">
        <f>+K35/Cálculos!M$3</f>
        <v>3.8998184658251361E-3</v>
      </c>
      <c r="L133" s="89">
        <f>+L35/Cálculos!N$3</f>
        <v>3.9920227920227924E-3</v>
      </c>
      <c r="M133" s="89">
        <f>+M35/Cálculos!O$3</f>
        <v>4.732976770176419E-3</v>
      </c>
      <c r="N133" s="89">
        <f>+N35/Cálculos!P$3</f>
        <v>1.9616184076956542E-3</v>
      </c>
      <c r="O133" s="89">
        <f>+O35/Cálculos!Q$3</f>
        <v>5.9217136083987137E-3</v>
      </c>
      <c r="P133" s="89">
        <f>+P35/Cálculos!R$3</f>
        <v>7.3116175362131445E-3</v>
      </c>
      <c r="Q133" s="89">
        <f>+Q35/Cálculos!S$3</f>
        <v>7.4675258841976205E-3</v>
      </c>
      <c r="R133" s="89">
        <f>+R35/Cálculos!T$3</f>
        <v>5.8736760342663515E-3</v>
      </c>
      <c r="S133" s="89">
        <f>+S35/Cálculos!U$3</f>
        <v>5.8430885585574726E-3</v>
      </c>
      <c r="T133" s="89">
        <f>+T35/Cálculos!V$3</f>
        <v>7.0674904651062808E-3</v>
      </c>
      <c r="U133" s="89">
        <f>+U35/Cálculos!W$3</f>
        <v>5.9584028367546497E-3</v>
      </c>
      <c r="V133" s="89">
        <f>+V35/Cálculos!X$3</f>
        <v>6.9825133701517678E-3</v>
      </c>
      <c r="W133" s="89">
        <f>+W35/Cálculos!Y$3</f>
        <v>6.7523951768605874E-3</v>
      </c>
      <c r="X133" s="89">
        <f>+X35/Cálculos!Z$3</f>
        <v>4.5921077944226871E-3</v>
      </c>
      <c r="Y133" s="89">
        <f>+Y35/Cálculos!AA$3</f>
        <v>4.5253508663659911E-3</v>
      </c>
      <c r="Z133" s="89">
        <f>+Z35/Cálculos!AB$3</f>
        <v>4.3837010151773605E-3</v>
      </c>
      <c r="AA133" s="89">
        <f>+AA35/Cálculos!AC$3</f>
        <v>3.6706001759753064E-3</v>
      </c>
      <c r="AB133" s="89">
        <f>+AB35/Cálculos!AD$3</f>
        <v>4.1374131666820106E-3</v>
      </c>
      <c r="AC133" s="89">
        <f>+AC35/Cálculos!AE$3</f>
        <v>4.5929583973189081E-3</v>
      </c>
      <c r="AD133" s="89">
        <f>+AD35/Cálculos!AF$3</f>
        <v>4.749019748587306E-3</v>
      </c>
      <c r="AE133" s="89">
        <f>+AE35/Cálculos!AG$3</f>
        <v>4.4068546470763664E-3</v>
      </c>
      <c r="AF133" s="89">
        <f>+AF35/Cálculos!AH$3</f>
        <v>4.8878970008369958E-3</v>
      </c>
      <c r="AG133" s="89">
        <f>+AG35/Cálculos!AI$3</f>
        <v>5.1549087593751137E-3</v>
      </c>
      <c r="AH133" s="89">
        <f>+AH35/Cálculos!AJ$3</f>
        <v>5.4904222077639354E-3</v>
      </c>
      <c r="AI133" s="89">
        <f>+AI35/Cálculos!AK$3</f>
        <v>1.2638211677403156E-3</v>
      </c>
      <c r="AJ133" s="89">
        <f>+AJ35/Cálculos!AL$3</f>
        <v>1.4020840166532724E-3</v>
      </c>
      <c r="AK133" s="89">
        <f>+AK35/Cálculos!AM$3</f>
        <v>1.6163095039598457E-3</v>
      </c>
      <c r="AL133" s="89">
        <f>+AL35/Cálculos!AN$3</f>
        <v>3.1407455167178828E-3</v>
      </c>
      <c r="AM133" s="89">
        <f>+AM35/Cálculos!AO$3</f>
        <v>3.1205828394480391E-3</v>
      </c>
      <c r="AN133" s="89">
        <f>+AN35/Cálculos!AP$3</f>
        <v>2.9847748145539386E-3</v>
      </c>
      <c r="AO133" s="89">
        <f>+AO35/Cálculos!AQ$3</f>
        <v>3.1688028038858091E-3</v>
      </c>
      <c r="AP133" s="89">
        <f>+AP35/Cálculos!AR$3</f>
        <v>3.4965780272268663E-3</v>
      </c>
      <c r="AQ133" s="89">
        <f>+AQ35/Cálculos!AS$3</f>
        <v>3.8883807058121118E-3</v>
      </c>
      <c r="AR133" s="89">
        <f>+AR35/Cálculos!AT$3</f>
        <v>3.0123051858046966E-3</v>
      </c>
      <c r="AS133" s="89">
        <f>+AS35/Cálculos!AU$3</f>
        <v>2.9245070176793834E-3</v>
      </c>
      <c r="AT133" s="89">
        <f>+AT35/Cálculos!AV$3</f>
        <v>3.1378114240756118E-3</v>
      </c>
      <c r="AU133" s="89">
        <f>+AU35/Cálculos!AW$3</f>
        <v>3.1160189740826708E-3</v>
      </c>
      <c r="AV133" s="89">
        <f>+AV35/Cálculos!AX$4</f>
        <v>3.854599216826249E-3</v>
      </c>
      <c r="AW133" s="89">
        <f>+AW35/Cálculos!AY$4</f>
        <v>4.7315803102904314E-3</v>
      </c>
      <c r="AX133" s="89">
        <f>+AX35/Cálculos!AZ$4</f>
        <v>5.2524392379392736E-3</v>
      </c>
      <c r="AY133" s="89">
        <f>+AY35/Cálculos!BA$4</f>
        <v>6.8299297771207508E-3</v>
      </c>
      <c r="AZ133" s="89">
        <f>+AZ35/Cálculos!BB$4</f>
        <v>8.034975068870397E-3</v>
      </c>
      <c r="BA133" s="89">
        <f>+BA35/Cálculos!BC$4</f>
        <v>9.3749144889963571E-3</v>
      </c>
      <c r="BB133" s="89">
        <f>+BB35/Cálculos!BD$4</f>
        <v>9.8869794468999898E-3</v>
      </c>
      <c r="BC133" s="89"/>
    </row>
    <row r="134" spans="1:55" x14ac:dyDescent="0.2">
      <c r="A134" s="13"/>
      <c r="B134" s="20" t="s">
        <v>25</v>
      </c>
      <c r="C134" s="89">
        <f>+C36/Cálculos!E$3</f>
        <v>0</v>
      </c>
      <c r="D134" s="89">
        <f>+D36/Cálculos!F$3</f>
        <v>0</v>
      </c>
      <c r="E134" s="89">
        <f>+E36/Cálculos!G$3</f>
        <v>0</v>
      </c>
      <c r="F134" s="89">
        <f>+F36/Cálculos!H$3</f>
        <v>0</v>
      </c>
      <c r="G134" s="89">
        <f>+G36/Cálculos!I$3</f>
        <v>0</v>
      </c>
      <c r="H134" s="89">
        <f>+H36/Cálculos!J$3</f>
        <v>0</v>
      </c>
      <c r="I134" s="89">
        <f>+I36/Cálculos!K$3</f>
        <v>0</v>
      </c>
      <c r="J134" s="89">
        <f>+J36/Cálculos!L$3</f>
        <v>0</v>
      </c>
      <c r="K134" s="89">
        <f>+K36/Cálculos!M$3</f>
        <v>0</v>
      </c>
      <c r="L134" s="89">
        <f>+L36/Cálculos!N$3</f>
        <v>0</v>
      </c>
      <c r="M134" s="89">
        <f>+M36/Cálculos!O$3</f>
        <v>0</v>
      </c>
      <c r="N134" s="89">
        <f>+N36/Cálculos!P$3</f>
        <v>0</v>
      </c>
      <c r="O134" s="89">
        <f>+O36/Cálculos!Q$3</f>
        <v>0</v>
      </c>
      <c r="P134" s="89">
        <f>+P36/Cálculos!R$3</f>
        <v>0</v>
      </c>
      <c r="Q134" s="89">
        <f>+Q36/Cálculos!S$3</f>
        <v>0</v>
      </c>
      <c r="R134" s="89">
        <f>+R36/Cálculos!T$3</f>
        <v>0</v>
      </c>
      <c r="S134" s="89">
        <f>+S36/Cálculos!U$3</f>
        <v>0</v>
      </c>
      <c r="T134" s="89">
        <f>+T36/Cálculos!V$3</f>
        <v>0</v>
      </c>
      <c r="U134" s="89">
        <f>+U36/Cálculos!W$3</f>
        <v>0</v>
      </c>
      <c r="V134" s="89">
        <f>+V36/Cálculos!X$3</f>
        <v>0</v>
      </c>
      <c r="W134" s="89">
        <f>+W36/Cálculos!Y$3</f>
        <v>0</v>
      </c>
      <c r="X134" s="89">
        <f>+X36/Cálculos!Z$3</f>
        <v>0</v>
      </c>
      <c r="Y134" s="89">
        <f>+Y36/Cálculos!AA$3</f>
        <v>0</v>
      </c>
      <c r="Z134" s="89">
        <f>+Z36/Cálculos!AB$3</f>
        <v>0</v>
      </c>
      <c r="AA134" s="89">
        <f>+AA36/Cálculos!AC$3</f>
        <v>0</v>
      </c>
      <c r="AB134" s="89">
        <f>+AB36/Cálculos!AD$3</f>
        <v>0</v>
      </c>
      <c r="AC134" s="89">
        <f>+AC36/Cálculos!AE$3</f>
        <v>0</v>
      </c>
      <c r="AD134" s="89">
        <f>+AD36/Cálculos!AF$3</f>
        <v>0</v>
      </c>
      <c r="AE134" s="89">
        <f>+AE36/Cálculos!AG$3</f>
        <v>0</v>
      </c>
      <c r="AF134" s="89">
        <f>+AF36/Cálculos!AH$3</f>
        <v>0</v>
      </c>
      <c r="AG134" s="89">
        <f>+AG36/Cálculos!AI$3</f>
        <v>0</v>
      </c>
      <c r="AH134" s="89">
        <f>+AH36/Cálculos!AJ$3</f>
        <v>0</v>
      </c>
      <c r="AI134" s="89">
        <f>+AI36/Cálculos!AK$3</f>
        <v>1.4798842713586835E-5</v>
      </c>
      <c r="AJ134" s="89">
        <f>+AJ36/Cálculos!AL$3</f>
        <v>3.8561166574622453E-6</v>
      </c>
      <c r="AK134" s="89">
        <f>+AK36/Cálculos!AM$3</f>
        <v>4.9650339204815672E-6</v>
      </c>
      <c r="AL134" s="89">
        <f>+AL36/Cálculos!AN$3</f>
        <v>4.6731935123420486E-6</v>
      </c>
      <c r="AM134" s="89">
        <f>+AM36/Cálculos!AO$3</f>
        <v>5.7039346268338222E-5</v>
      </c>
      <c r="AN134" s="89">
        <f>+AN36/Cálculos!AP$3</f>
        <v>5.158392420918451E-6</v>
      </c>
      <c r="AO134" s="89">
        <f>+AO36/Cálculos!AQ$3</f>
        <v>9.8031355518103636E-4</v>
      </c>
      <c r="AP134" s="89">
        <f>+AP36/Cálculos!AR$3</f>
        <v>1.0601060258472505E-3</v>
      </c>
      <c r="AQ134" s="89">
        <f>+AQ36/Cálculos!AS$3</f>
        <v>2.4386188284983971E-3</v>
      </c>
      <c r="AR134" s="89">
        <f>+AR36/Cálculos!AT$3</f>
        <v>2.396424173273426E-6</v>
      </c>
      <c r="AS134" s="89">
        <f>+AS36/Cálculos!AU$3</f>
        <v>5.6872969820432749E-6</v>
      </c>
      <c r="AT134" s="89">
        <f>+AT36/Cálculos!AV$3</f>
        <v>3.5043223104247399E-6</v>
      </c>
      <c r="AU134" s="89">
        <f>+AU36/Cálculos!AW$3</f>
        <v>2.3052566550769162E-3</v>
      </c>
      <c r="AV134" s="89">
        <f>+AV36/Cálculos!AX$4</f>
        <v>1.2872093793127853E-3</v>
      </c>
      <c r="AW134" s="89">
        <f>+AW36/Cálculos!AY$4</f>
        <v>2.4862890137835366E-5</v>
      </c>
      <c r="AX134" s="89">
        <f>+AX36/Cálculos!AZ$4</f>
        <v>1.278130665329494E-5</v>
      </c>
      <c r="AY134" s="89">
        <f>+AY36/Cálculos!BA$4</f>
        <v>4.7142701122852027E-6</v>
      </c>
      <c r="AZ134" s="89">
        <f>+AZ36/Cálculos!BB$4</f>
        <v>7.4861953590759155E-6</v>
      </c>
      <c r="BA134" s="89">
        <f>+BA36/Cálculos!BC$4</f>
        <v>6.6774441892114795E-6</v>
      </c>
      <c r="BB134" s="89">
        <f>+BB36/Cálculos!BD$4</f>
        <v>5.458859094181966E-6</v>
      </c>
      <c r="BC134" s="89"/>
    </row>
    <row r="135" spans="1:55" x14ac:dyDescent="0.2">
      <c r="A135" s="13"/>
      <c r="B135" s="20" t="s">
        <v>11</v>
      </c>
      <c r="C135" s="89">
        <f>+C37/Cálculos!E$3</f>
        <v>5.2601060304837636E-3</v>
      </c>
      <c r="D135" s="89">
        <f>+D37/Cálculos!F$3</f>
        <v>4.6151785116216757E-3</v>
      </c>
      <c r="E135" s="89">
        <f>+E37/Cálculos!G$3</f>
        <v>4.5043114991162765E-3</v>
      </c>
      <c r="F135" s="89">
        <f>+F37/Cálculos!H$3</f>
        <v>2.5684266152722303E-3</v>
      </c>
      <c r="G135" s="89">
        <f>+G37/Cálculos!I$3</f>
        <v>7.0955056179775287E-3</v>
      </c>
      <c r="H135" s="89">
        <f>+H37/Cálculos!J$3</f>
        <v>1.0761817399637176E-2</v>
      </c>
      <c r="I135" s="89">
        <f>+I37/Cálculos!K$3</f>
        <v>9.9141324608055092E-3</v>
      </c>
      <c r="J135" s="89">
        <f>+J37/Cálculos!L$3</f>
        <v>8.7560692859536965E-3</v>
      </c>
      <c r="K135" s="89">
        <f>+K37/Cálculos!M$3</f>
        <v>7.7745704394815724E-3</v>
      </c>
      <c r="L135" s="89">
        <f>+L37/Cálculos!N$3</f>
        <v>7.5851851851851853E-3</v>
      </c>
      <c r="M135" s="89">
        <f>+M37/Cálculos!O$3</f>
        <v>9.169793246587371E-3</v>
      </c>
      <c r="N135" s="89">
        <f>+N37/Cálculos!P$3</f>
        <v>7.3640450524483977E-3</v>
      </c>
      <c r="O135" s="89">
        <f>+O37/Cálculos!Q$3</f>
        <v>9.7578596827905401E-3</v>
      </c>
      <c r="P135" s="89">
        <f>+P37/Cálculos!R$3</f>
        <v>1.0639631513714162E-2</v>
      </c>
      <c r="Q135" s="89">
        <f>+Q37/Cálculos!S$3</f>
        <v>1.0658791618188739E-2</v>
      </c>
      <c r="R135" s="89">
        <f>+R37/Cálculos!T$3</f>
        <v>8.6100488726466827E-3</v>
      </c>
      <c r="S135" s="89">
        <f>+S37/Cálculos!U$3</f>
        <v>7.8483851133856562E-3</v>
      </c>
      <c r="T135" s="89">
        <f>+T37/Cálculos!V$3</f>
        <v>9.4550524188843094E-3</v>
      </c>
      <c r="U135" s="89">
        <f>+U37/Cálculos!W$3</f>
        <v>8.7345922334367571E-3</v>
      </c>
      <c r="V135" s="89">
        <f>+V37/Cálculos!X$3</f>
        <v>9.9859583981739969E-3</v>
      </c>
      <c r="W135" s="89">
        <f>+W37/Cálculos!Y$3</f>
        <v>1.1848020108557065E-2</v>
      </c>
      <c r="X135" s="89">
        <f>+X37/Cálculos!Z$3</f>
        <v>7.7045142602539963E-3</v>
      </c>
      <c r="Y135" s="89">
        <f>+Y37/Cálculos!AA$3</f>
        <v>8.3196835158574761E-3</v>
      </c>
      <c r="Z135" s="89">
        <f>+Z37/Cálculos!AB$3</f>
        <v>8.4261904737643976E-3</v>
      </c>
      <c r="AA135" s="89">
        <f>+AA37/Cálculos!AC$3</f>
        <v>8.1911044195422094E-3</v>
      </c>
      <c r="AB135" s="89">
        <f>+AB37/Cálculos!AD$3</f>
        <v>8.5922498059462695E-3</v>
      </c>
      <c r="AC135" s="89">
        <f>+AC37/Cálculos!AE$3</f>
        <v>1.0352826956558269E-2</v>
      </c>
      <c r="AD135" s="89">
        <f>+AD37/Cálculos!AF$3</f>
        <v>1.0639451635798528E-2</v>
      </c>
      <c r="AE135" s="89">
        <f>+AE37/Cálculos!AG$3</f>
        <v>1.0710931592582105E-2</v>
      </c>
      <c r="AF135" s="89">
        <f>+AF37/Cálculos!AH$3</f>
        <v>8.9295222473701127E-3</v>
      </c>
      <c r="AG135" s="89">
        <f>+AG37/Cálculos!AI$3</f>
        <v>1.1055945870164043E-2</v>
      </c>
      <c r="AH135" s="89">
        <f>+AH37/Cálculos!AJ$3</f>
        <v>1.2396822924481968E-2</v>
      </c>
      <c r="AI135" s="89">
        <f>+AI37/Cálculos!AK$3</f>
        <v>8.7025651637441196E-3</v>
      </c>
      <c r="AJ135" s="89">
        <f>+AJ37/Cálculos!AL$3</f>
        <v>9.3603375743238539E-3</v>
      </c>
      <c r="AK135" s="89">
        <f>+AK37/Cálculos!AM$3</f>
        <v>8.8851191635448603E-3</v>
      </c>
      <c r="AL135" s="89">
        <f>+AL37/Cálculos!AN$3</f>
        <v>9.5789682710291195E-3</v>
      </c>
      <c r="AM135" s="89">
        <f>+AM37/Cálculos!AO$3</f>
        <v>8.0979290495729727E-3</v>
      </c>
      <c r="AN135" s="89">
        <f>+AN37/Cálculos!AP$3</f>
        <v>9.1458297622884141E-3</v>
      </c>
      <c r="AO135" s="89">
        <f>+AO37/Cálculos!AQ$3</f>
        <v>9.5080962793488537E-3</v>
      </c>
      <c r="AP135" s="89">
        <f>+AP37/Cálculos!AR$3</f>
        <v>8.8245218096070707E-3</v>
      </c>
      <c r="AQ135" s="89">
        <f>+AQ37/Cálculos!AS$3</f>
        <v>8.8123056097054488E-3</v>
      </c>
      <c r="AR135" s="89">
        <f>+AR37/Cálculos!AT$3</f>
        <v>1.3977743096660574E-2</v>
      </c>
      <c r="AS135" s="89">
        <f>+AS37/Cálculos!AU$3</f>
        <v>1.8019582303149546E-2</v>
      </c>
      <c r="AT135" s="89">
        <f>+AT37/Cálculos!AV$3</f>
        <v>1.7096970142742821E-2</v>
      </c>
      <c r="AU135" s="89">
        <f>+AU37/Cálculos!AW$3</f>
        <v>2.2384970815301584E-2</v>
      </c>
      <c r="AV135" s="89">
        <f>+AV37/Cálculos!AX$4</f>
        <v>1.9688466442909908E-2</v>
      </c>
      <c r="AW135" s="89">
        <f>+AW37/Cálculos!AY$4</f>
        <v>2.1348606775382518E-2</v>
      </c>
      <c r="AX135" s="89">
        <f>+AX37/Cálculos!AZ$4</f>
        <v>2.8448283767813339E-2</v>
      </c>
      <c r="AY135" s="89">
        <f>+AY37/Cálculos!BA$4</f>
        <v>2.9930900942898749E-2</v>
      </c>
      <c r="AZ135" s="89">
        <f>+AZ37/Cálculos!BB$4</f>
        <v>3.2111341826519181E-2</v>
      </c>
      <c r="BA135" s="89">
        <f>+BA37/Cálculos!BC$4</f>
        <v>3.8152473129768091E-2</v>
      </c>
      <c r="BB135" s="89">
        <f>+BB37/Cálculos!BD$4</f>
        <v>2.9195039880509022E-2</v>
      </c>
      <c r="BC135" s="89"/>
    </row>
    <row r="136" spans="1:55" x14ac:dyDescent="0.2">
      <c r="A136" s="13"/>
      <c r="B136" s="20" t="s">
        <v>26</v>
      </c>
      <c r="C136" s="89">
        <f>+C38/Cálculos!E$3</f>
        <v>0</v>
      </c>
      <c r="D136" s="89">
        <f>+D38/Cálculos!F$3</f>
        <v>0</v>
      </c>
      <c r="E136" s="89">
        <f>+E38/Cálculos!G$3</f>
        <v>0</v>
      </c>
      <c r="F136" s="89">
        <f>+F38/Cálculos!H$3</f>
        <v>0</v>
      </c>
      <c r="G136" s="89">
        <f>+G38/Cálculos!I$3</f>
        <v>0</v>
      </c>
      <c r="H136" s="89">
        <f>+H38/Cálculos!J$3</f>
        <v>0</v>
      </c>
      <c r="I136" s="89">
        <f>+I38/Cálculos!K$3</f>
        <v>0</v>
      </c>
      <c r="J136" s="89">
        <f>+J38/Cálculos!L$3</f>
        <v>0</v>
      </c>
      <c r="K136" s="89">
        <f>+K38/Cálculos!M$3</f>
        <v>0</v>
      </c>
      <c r="L136" s="89">
        <f>+L38/Cálculos!N$3</f>
        <v>0</v>
      </c>
      <c r="M136" s="89">
        <f>+M38/Cálculos!O$3</f>
        <v>0</v>
      </c>
      <c r="N136" s="89">
        <f>+N38/Cálculos!P$3</f>
        <v>0</v>
      </c>
      <c r="O136" s="89">
        <f>+O38/Cálculos!Q$3</f>
        <v>0</v>
      </c>
      <c r="P136" s="89">
        <f>+P38/Cálculos!R$3</f>
        <v>0</v>
      </c>
      <c r="Q136" s="89">
        <f>+Q38/Cálculos!S$3</f>
        <v>0</v>
      </c>
      <c r="R136" s="89">
        <f>+R38/Cálculos!T$3</f>
        <v>0</v>
      </c>
      <c r="S136" s="89">
        <f>+S38/Cálculos!U$3</f>
        <v>0</v>
      </c>
      <c r="T136" s="89">
        <f>+T38/Cálculos!V$3</f>
        <v>0</v>
      </c>
      <c r="U136" s="89">
        <f>+U38/Cálculos!W$3</f>
        <v>0</v>
      </c>
      <c r="V136" s="89">
        <f>+V38/Cálculos!X$3</f>
        <v>0</v>
      </c>
      <c r="W136" s="89">
        <f>+W38/Cálculos!Y$3</f>
        <v>0</v>
      </c>
      <c r="X136" s="89">
        <f>+X38/Cálculos!Z$3</f>
        <v>0</v>
      </c>
      <c r="Y136" s="89">
        <f>+Y38/Cálculos!AA$3</f>
        <v>0</v>
      </c>
      <c r="Z136" s="89">
        <f>+Z38/Cálculos!AB$3</f>
        <v>0</v>
      </c>
      <c r="AA136" s="89">
        <f>+AA38/Cálculos!AC$3</f>
        <v>0</v>
      </c>
      <c r="AB136" s="89">
        <f>+AB38/Cálculos!AD$3</f>
        <v>0</v>
      </c>
      <c r="AC136" s="89">
        <f>+AC38/Cálculos!AE$3</f>
        <v>0</v>
      </c>
      <c r="AD136" s="89">
        <f>+AD38/Cálculos!AF$3</f>
        <v>0</v>
      </c>
      <c r="AE136" s="89">
        <f>+AE38/Cálculos!AG$3</f>
        <v>0</v>
      </c>
      <c r="AF136" s="89">
        <f>+AF38/Cálculos!AH$3</f>
        <v>0</v>
      </c>
      <c r="AG136" s="89">
        <f>+AG38/Cálculos!AI$3</f>
        <v>0</v>
      </c>
      <c r="AH136" s="89">
        <f>+AH38/Cálculos!AJ$3</f>
        <v>0</v>
      </c>
      <c r="AI136" s="89">
        <f>+AI38/Cálculos!AK$3</f>
        <v>1.7644448755370816E-3</v>
      </c>
      <c r="AJ136" s="89">
        <f>+AJ38/Cálculos!AL$3</f>
        <v>1.6812668626535387E-3</v>
      </c>
      <c r="AK136" s="89">
        <f>+AK38/Cálculos!AM$3</f>
        <v>2.2904083400867663E-3</v>
      </c>
      <c r="AL136" s="89">
        <f>+AL38/Cálculos!AN$3</f>
        <v>2.4573808346438648E-3</v>
      </c>
      <c r="AM136" s="89">
        <f>+AM38/Cálculos!AO$3</f>
        <v>2.1781071295956132E-3</v>
      </c>
      <c r="AN136" s="89">
        <f>+AN38/Cálculos!AP$3</f>
        <v>3.0608611027624858E-3</v>
      </c>
      <c r="AO136" s="89">
        <f>+AO38/Cálculos!AQ$3</f>
        <v>3.2565719238400342E-3</v>
      </c>
      <c r="AP136" s="89">
        <f>+AP38/Cálculos!AR$3</f>
        <v>2.4498445151083731E-3</v>
      </c>
      <c r="AQ136" s="89">
        <f>+AQ38/Cálculos!AS$3</f>
        <v>2.2459022980758228E-3</v>
      </c>
      <c r="AR136" s="89">
        <f>+AR38/Cálculos!AT$3</f>
        <v>8.8556859793102859E-3</v>
      </c>
      <c r="AS136" s="89">
        <f>+AS38/Cálculos!AU$3</f>
        <v>1.1992283871092815E-2</v>
      </c>
      <c r="AT136" s="89">
        <f>+AT38/Cálculos!AV$3</f>
        <v>1.1202700016608409E-2</v>
      </c>
      <c r="AU136" s="89">
        <f>+AU38/Cálculos!AW$3</f>
        <v>1.6018349412107547E-2</v>
      </c>
      <c r="AV136" s="89">
        <f>+AV38/Cálculos!AX$4</f>
        <v>1.2189371629456257E-2</v>
      </c>
      <c r="AW136" s="89">
        <f>+AW38/Cálculos!AY$4</f>
        <v>1.3051294151759955E-2</v>
      </c>
      <c r="AX136" s="89">
        <f>+AX38/Cálculos!AZ$4</f>
        <v>2.0203566351792445E-2</v>
      </c>
      <c r="AY136" s="89">
        <f>+AY38/Cálculos!BA$4</f>
        <v>2.0398646775858072E-2</v>
      </c>
      <c r="AZ136" s="89">
        <f>+AZ38/Cálculos!BB$4</f>
        <v>2.1946544177991689E-2</v>
      </c>
      <c r="BA136" s="89">
        <f>+BA38/Cálculos!BC$4</f>
        <v>2.724114930744756E-2</v>
      </c>
      <c r="BB136" s="89">
        <f>+BB38/Cálculos!BD$4</f>
        <v>1.9555149625108188E-2</v>
      </c>
      <c r="BC136" s="89"/>
    </row>
    <row r="137" spans="1:55" x14ac:dyDescent="0.2">
      <c r="A137" s="13"/>
      <c r="B137" s="20" t="s">
        <v>27</v>
      </c>
      <c r="C137" s="89">
        <f>+C39/Cálculos!E$3</f>
        <v>0</v>
      </c>
      <c r="D137" s="89">
        <f>+D39/Cálculos!F$3</f>
        <v>0</v>
      </c>
      <c r="E137" s="89">
        <f>+E39/Cálculos!G$3</f>
        <v>0</v>
      </c>
      <c r="F137" s="89">
        <f>+F39/Cálculos!H$3</f>
        <v>0</v>
      </c>
      <c r="G137" s="89">
        <f>+G39/Cálculos!I$3</f>
        <v>0</v>
      </c>
      <c r="H137" s="89">
        <f>+H39/Cálculos!J$3</f>
        <v>0</v>
      </c>
      <c r="I137" s="89">
        <f>+I39/Cálculos!K$3</f>
        <v>0</v>
      </c>
      <c r="J137" s="89">
        <f>+J39/Cálculos!L$3</f>
        <v>0</v>
      </c>
      <c r="K137" s="89">
        <f>+K39/Cálculos!M$3</f>
        <v>0</v>
      </c>
      <c r="L137" s="89">
        <f>+L39/Cálculos!N$3</f>
        <v>0</v>
      </c>
      <c r="M137" s="89">
        <f>+M39/Cálculos!O$3</f>
        <v>0</v>
      </c>
      <c r="N137" s="89">
        <f>+N39/Cálculos!P$3</f>
        <v>0</v>
      </c>
      <c r="O137" s="89">
        <f>+O39/Cálculos!Q$3</f>
        <v>0</v>
      </c>
      <c r="P137" s="89">
        <f>+P39/Cálculos!R$3</f>
        <v>0</v>
      </c>
      <c r="Q137" s="89">
        <f>+Q39/Cálculos!S$3</f>
        <v>0</v>
      </c>
      <c r="R137" s="89">
        <f>+R39/Cálculos!T$3</f>
        <v>0</v>
      </c>
      <c r="S137" s="89">
        <f>+S39/Cálculos!U$3</f>
        <v>0</v>
      </c>
      <c r="T137" s="89">
        <f>+T39/Cálculos!V$3</f>
        <v>0</v>
      </c>
      <c r="U137" s="89">
        <f>+U39/Cálculos!W$3</f>
        <v>0</v>
      </c>
      <c r="V137" s="89">
        <f>+V39/Cálculos!X$3</f>
        <v>0</v>
      </c>
      <c r="W137" s="89">
        <f>+W39/Cálculos!Y$3</f>
        <v>0</v>
      </c>
      <c r="X137" s="89">
        <f>+X39/Cálculos!Z$3</f>
        <v>0</v>
      </c>
      <c r="Y137" s="89">
        <f>+Y39/Cálculos!AA$3</f>
        <v>0</v>
      </c>
      <c r="Z137" s="89">
        <f>+Z39/Cálculos!AB$3</f>
        <v>0</v>
      </c>
      <c r="AA137" s="89">
        <f>+AA39/Cálculos!AC$3</f>
        <v>0</v>
      </c>
      <c r="AB137" s="89">
        <f>+AB39/Cálculos!AD$3</f>
        <v>0</v>
      </c>
      <c r="AC137" s="89">
        <f>+AC39/Cálculos!AE$3</f>
        <v>0</v>
      </c>
      <c r="AD137" s="89">
        <f>+AD39/Cálculos!AF$3</f>
        <v>0</v>
      </c>
      <c r="AE137" s="89">
        <f>+AE39/Cálculos!AG$3</f>
        <v>0</v>
      </c>
      <c r="AF137" s="89">
        <f>+AF39/Cálculos!AH$3</f>
        <v>0</v>
      </c>
      <c r="AG137" s="89">
        <f>+AG39/Cálculos!AI$3</f>
        <v>0</v>
      </c>
      <c r="AH137" s="89">
        <f>+AH39/Cálculos!AJ$3</f>
        <v>0</v>
      </c>
      <c r="AI137" s="89">
        <f>+AI39/Cálculos!AK$3</f>
        <v>6.3461665796635657E-3</v>
      </c>
      <c r="AJ137" s="89">
        <f>+AJ39/Cálculos!AL$3</f>
        <v>7.2988576092445374E-3</v>
      </c>
      <c r="AK137" s="89">
        <f>+AK39/Cálculos!AM$3</f>
        <v>6.3735758511535689E-3</v>
      </c>
      <c r="AL137" s="89">
        <f>+AL39/Cálculos!AN$3</f>
        <v>6.6233531126847871E-3</v>
      </c>
      <c r="AM137" s="89">
        <f>+AM39/Cálculos!AO$3</f>
        <v>5.5560302754635972E-3</v>
      </c>
      <c r="AN137" s="89">
        <f>+AN39/Cálculos!AP$3</f>
        <v>5.8131858588487866E-3</v>
      </c>
      <c r="AO137" s="89">
        <f>+AO39/Cálculos!AQ$3</f>
        <v>5.9146259642999105E-3</v>
      </c>
      <c r="AP137" s="89">
        <f>+AP39/Cálculos!AR$3</f>
        <v>6.1463416225801641E-3</v>
      </c>
      <c r="AQ137" s="89">
        <f>+AQ39/Cálculos!AS$3</f>
        <v>6.3006721394440373E-3</v>
      </c>
      <c r="AR137" s="89">
        <f>+AR39/Cálculos!AT$3</f>
        <v>4.9234534639902528E-3</v>
      </c>
      <c r="AS137" s="89">
        <f>+AS39/Cálculos!AU$3</f>
        <v>5.2100585831152957E-3</v>
      </c>
      <c r="AT137" s="89">
        <f>+AT39/Cálculos!AV$3</f>
        <v>5.3941827187761532E-3</v>
      </c>
      <c r="AU137" s="89">
        <f>+AU39/Cálculos!AW$3</f>
        <v>5.957892823572457E-3</v>
      </c>
      <c r="AV137" s="89">
        <f>+AV39/Cálculos!AX$4</f>
        <v>7.0431317569639379E-3</v>
      </c>
      <c r="AW137" s="89">
        <f>+AW39/Cálculos!AY$4</f>
        <v>7.8342720657090144E-3</v>
      </c>
      <c r="AX137" s="89">
        <f>+AX39/Cálculos!AZ$4</f>
        <v>7.8551780473375167E-3</v>
      </c>
      <c r="AY137" s="89">
        <f>+AY39/Cálculos!BA$4</f>
        <v>9.200858438406706E-3</v>
      </c>
      <c r="AZ137" s="89">
        <f>+AZ39/Cálculos!BB$4</f>
        <v>9.8448321135506944E-3</v>
      </c>
      <c r="BA137" s="89">
        <f>+BA39/Cálculos!BC$4</f>
        <v>1.0483695953390302E-2</v>
      </c>
      <c r="BB137" s="89">
        <f>+BB39/Cálculos!BD$4</f>
        <v>9.2409765453447482E-3</v>
      </c>
      <c r="BC137" s="89"/>
    </row>
    <row r="138" spans="1:55" x14ac:dyDescent="0.2">
      <c r="A138" s="13"/>
      <c r="B138" s="20" t="s">
        <v>28</v>
      </c>
      <c r="C138" s="89">
        <f>+C40/Cálculos!E$3</f>
        <v>0</v>
      </c>
      <c r="D138" s="89">
        <f>+D40/Cálculos!F$3</f>
        <v>0</v>
      </c>
      <c r="E138" s="89">
        <f>+E40/Cálculos!G$3</f>
        <v>0</v>
      </c>
      <c r="F138" s="89">
        <f>+F40/Cálculos!H$3</f>
        <v>0</v>
      </c>
      <c r="G138" s="89">
        <f>+G40/Cálculos!I$3</f>
        <v>0</v>
      </c>
      <c r="H138" s="89">
        <f>+H40/Cálculos!J$3</f>
        <v>0</v>
      </c>
      <c r="I138" s="89">
        <f>+I40/Cálculos!K$3</f>
        <v>0</v>
      </c>
      <c r="J138" s="89">
        <f>+J40/Cálculos!L$3</f>
        <v>0</v>
      </c>
      <c r="K138" s="89">
        <f>+K40/Cálculos!M$3</f>
        <v>0</v>
      </c>
      <c r="L138" s="89">
        <f>+L40/Cálculos!N$3</f>
        <v>0</v>
      </c>
      <c r="M138" s="89">
        <f>+M40/Cálculos!O$3</f>
        <v>0</v>
      </c>
      <c r="N138" s="89">
        <f>+N40/Cálculos!P$3</f>
        <v>0</v>
      </c>
      <c r="O138" s="89">
        <f>+O40/Cálculos!Q$3</f>
        <v>0</v>
      </c>
      <c r="P138" s="89">
        <f>+P40/Cálculos!R$3</f>
        <v>0</v>
      </c>
      <c r="Q138" s="89">
        <f>+Q40/Cálculos!S$3</f>
        <v>0</v>
      </c>
      <c r="R138" s="89">
        <f>+R40/Cálculos!T$3</f>
        <v>0</v>
      </c>
      <c r="S138" s="89">
        <f>+S40/Cálculos!U$3</f>
        <v>0</v>
      </c>
      <c r="T138" s="89">
        <f>+T40/Cálculos!V$3</f>
        <v>0</v>
      </c>
      <c r="U138" s="89">
        <f>+U40/Cálculos!W$3</f>
        <v>0</v>
      </c>
      <c r="V138" s="89">
        <f>+V40/Cálculos!X$3</f>
        <v>0</v>
      </c>
      <c r="W138" s="89">
        <f>+W40/Cálculos!Y$3</f>
        <v>0</v>
      </c>
      <c r="X138" s="89">
        <f>+X40/Cálculos!Z$3</f>
        <v>0</v>
      </c>
      <c r="Y138" s="89">
        <f>+Y40/Cálculos!AA$3</f>
        <v>0</v>
      </c>
      <c r="Z138" s="89">
        <f>+Z40/Cálculos!AB$3</f>
        <v>0</v>
      </c>
      <c r="AA138" s="89">
        <f>+AA40/Cálculos!AC$3</f>
        <v>0</v>
      </c>
      <c r="AB138" s="89">
        <f>+AB40/Cálculos!AD$3</f>
        <v>0</v>
      </c>
      <c r="AC138" s="89">
        <f>+AC40/Cálculos!AE$3</f>
        <v>0</v>
      </c>
      <c r="AD138" s="89">
        <f>+AD40/Cálculos!AF$3</f>
        <v>0</v>
      </c>
      <c r="AE138" s="89">
        <f>+AE40/Cálculos!AG$3</f>
        <v>0</v>
      </c>
      <c r="AF138" s="89">
        <f>+AF40/Cálculos!AH$3</f>
        <v>0</v>
      </c>
      <c r="AG138" s="89">
        <f>+AG40/Cálculos!AI$3</f>
        <v>0</v>
      </c>
      <c r="AH138" s="89">
        <f>+AH40/Cálculos!AJ$3</f>
        <v>0</v>
      </c>
      <c r="AI138" s="89">
        <f>+AI40/Cálculos!AK$3</f>
        <v>7.610833395558943E-5</v>
      </c>
      <c r="AJ138" s="89">
        <f>+AJ40/Cálculos!AL$3</f>
        <v>1.2802307302774653E-3</v>
      </c>
      <c r="AK138" s="89">
        <f>+AK40/Cálculos!AM$3</f>
        <v>3.1585254247986689E-4</v>
      </c>
      <c r="AL138" s="89">
        <f>+AL40/Cálculos!AN$3</f>
        <v>8.3542320943714771E-4</v>
      </c>
      <c r="AM138" s="89">
        <f>+AM40/Cálculos!AO$3</f>
        <v>-6.0307346447136895E-19</v>
      </c>
      <c r="AN138" s="89">
        <f>+AN40/Cálculos!AP$3</f>
        <v>2.6759160683515344E-5</v>
      </c>
      <c r="AO138" s="89">
        <f>+AO40/Cálculos!AQ$3</f>
        <v>-6.2363710607531449E-19</v>
      </c>
      <c r="AP138" s="89">
        <f>+AP40/Cálculos!AR$3</f>
        <v>4.9143987953183191E-5</v>
      </c>
      <c r="AQ138" s="89">
        <f>+AQ40/Cálculos!AS$3</f>
        <v>2.2290527653612811E-4</v>
      </c>
      <c r="AR138" s="89">
        <f>+AR40/Cálculos!AT$3</f>
        <v>0</v>
      </c>
      <c r="AS138" s="89">
        <f>+AS40/Cálculos!AU$3</f>
        <v>0</v>
      </c>
      <c r="AT138" s="89">
        <f>+AT40/Cálculos!AV$3</f>
        <v>-3.8081905763113587E-19</v>
      </c>
      <c r="AU138" s="89">
        <f>+AU40/Cálculos!AW$3</f>
        <v>4.7739360769743773E-4</v>
      </c>
      <c r="AV138" s="89">
        <f>+AV40/Cálculos!AX$4</f>
        <v>3.6535109519668439E-4</v>
      </c>
      <c r="AW138" s="89">
        <f>+AW40/Cálculos!AY$4</f>
        <v>0</v>
      </c>
      <c r="AX138" s="89">
        <f>+AX40/Cálculos!AZ$4</f>
        <v>0</v>
      </c>
      <c r="AY138" s="89">
        <f>+AY40/Cálculos!BA$4</f>
        <v>0</v>
      </c>
      <c r="AZ138" s="89">
        <f>+AZ40/Cálculos!BB$4</f>
        <v>0</v>
      </c>
      <c r="BA138" s="89">
        <f>+BA40/Cálculos!BC$4</f>
        <v>0</v>
      </c>
      <c r="BB138" s="89">
        <f>+BB40/Cálculos!BD$4</f>
        <v>0</v>
      </c>
      <c r="BC138" s="89"/>
    </row>
    <row r="139" spans="1:55" x14ac:dyDescent="0.2">
      <c r="A139" s="13"/>
      <c r="B139" s="20" t="s">
        <v>29</v>
      </c>
      <c r="C139" s="89">
        <f>+C41/Cálculos!E$3</f>
        <v>0</v>
      </c>
      <c r="D139" s="89">
        <f>+D41/Cálculos!F$3</f>
        <v>0</v>
      </c>
      <c r="E139" s="89">
        <f>+E41/Cálculos!G$3</f>
        <v>0</v>
      </c>
      <c r="F139" s="89">
        <f>+F41/Cálculos!H$3</f>
        <v>0</v>
      </c>
      <c r="G139" s="89">
        <f>+G41/Cálculos!I$3</f>
        <v>0</v>
      </c>
      <c r="H139" s="89">
        <f>+H41/Cálculos!J$3</f>
        <v>0</v>
      </c>
      <c r="I139" s="89">
        <f>+I41/Cálculos!K$3</f>
        <v>0</v>
      </c>
      <c r="J139" s="89">
        <f>+J41/Cálculos!L$3</f>
        <v>0</v>
      </c>
      <c r="K139" s="89">
        <f>+K41/Cálculos!M$3</f>
        <v>0</v>
      </c>
      <c r="L139" s="89">
        <f>+L41/Cálculos!N$3</f>
        <v>0</v>
      </c>
      <c r="M139" s="89">
        <f>+M41/Cálculos!O$3</f>
        <v>0</v>
      </c>
      <c r="N139" s="89">
        <f>+N41/Cálculos!P$3</f>
        <v>0</v>
      </c>
      <c r="O139" s="89">
        <f>+O41/Cálculos!Q$3</f>
        <v>0</v>
      </c>
      <c r="P139" s="89">
        <f>+P41/Cálculos!R$3</f>
        <v>0</v>
      </c>
      <c r="Q139" s="89">
        <f>+Q41/Cálculos!S$3</f>
        <v>0</v>
      </c>
      <c r="R139" s="89">
        <f>+R41/Cálculos!T$3</f>
        <v>0</v>
      </c>
      <c r="S139" s="89">
        <f>+S41/Cálculos!U$3</f>
        <v>0</v>
      </c>
      <c r="T139" s="89">
        <f>+T41/Cálculos!V$3</f>
        <v>0</v>
      </c>
      <c r="U139" s="89">
        <f>+U41/Cálculos!W$3</f>
        <v>0</v>
      </c>
      <c r="V139" s="89">
        <f>+V41/Cálculos!X$3</f>
        <v>0</v>
      </c>
      <c r="W139" s="89">
        <f>+W41/Cálculos!Y$3</f>
        <v>0</v>
      </c>
      <c r="X139" s="89">
        <f>+X41/Cálculos!Z$3</f>
        <v>0</v>
      </c>
      <c r="Y139" s="89">
        <f>+Y41/Cálculos!AA$3</f>
        <v>0</v>
      </c>
      <c r="Z139" s="89">
        <f>+Z41/Cálculos!AB$3</f>
        <v>0</v>
      </c>
      <c r="AA139" s="89">
        <f>+AA41/Cálculos!AC$3</f>
        <v>0</v>
      </c>
      <c r="AB139" s="89">
        <f>+AB41/Cálculos!AD$3</f>
        <v>0</v>
      </c>
      <c r="AC139" s="89">
        <f>+AC41/Cálculos!AE$3</f>
        <v>0</v>
      </c>
      <c r="AD139" s="89">
        <f>+AD41/Cálculos!AF$3</f>
        <v>0</v>
      </c>
      <c r="AE139" s="89">
        <f>+AE41/Cálculos!AG$3</f>
        <v>0</v>
      </c>
      <c r="AF139" s="89">
        <f>+AF41/Cálculos!AH$3</f>
        <v>0</v>
      </c>
      <c r="AG139" s="89">
        <f>+AG41/Cálculos!AI$3</f>
        <v>0</v>
      </c>
      <c r="AH139" s="89">
        <f>+AH41/Cálculos!AJ$3</f>
        <v>0</v>
      </c>
      <c r="AI139" s="89">
        <f>+AI41/Cálculos!AK$3</f>
        <v>5.2975628673865554E-3</v>
      </c>
      <c r="AJ139" s="89">
        <f>+AJ41/Cálculos!AL$3</f>
        <v>5.438666933684751E-3</v>
      </c>
      <c r="AK139" s="89">
        <f>+AK41/Cálculos!AM$3</f>
        <v>5.6265292089641887E-3</v>
      </c>
      <c r="AL139" s="89">
        <f>+AL41/Cálculos!AN$3</f>
        <v>5.5197604909240118E-3</v>
      </c>
      <c r="AM139" s="89">
        <f>+AM41/Cálculos!AO$3</f>
        <v>5.3398113582138499E-3</v>
      </c>
      <c r="AN139" s="89">
        <f>+AN41/Cálculos!AP$3</f>
        <v>5.5420478572242608E-3</v>
      </c>
      <c r="AO139" s="89">
        <f>+AO41/Cálculos!AQ$3</f>
        <v>5.8143666234291231E-3</v>
      </c>
      <c r="AP139" s="89">
        <f>+AP41/Cálculos!AR$3</f>
        <v>5.8397767453483981E-3</v>
      </c>
      <c r="AQ139" s="89">
        <f>+AQ41/Cálculos!AS$3</f>
        <v>5.8144929142431908E-3</v>
      </c>
      <c r="AR139" s="89">
        <f>+AR41/Cálculos!AT$3</f>
        <v>4.9126695552105231E-3</v>
      </c>
      <c r="AS139" s="89">
        <f>+AS41/Cálculos!AU$3</f>
        <v>4.9138245924853895E-3</v>
      </c>
      <c r="AT139" s="89">
        <f>+AT41/Cálculos!AV$3</f>
        <v>4.4498709244199328E-3</v>
      </c>
      <c r="AU139" s="89">
        <f>+AU41/Cálculos!AW$3</f>
        <v>4.9819911120442522E-3</v>
      </c>
      <c r="AV139" s="89">
        <f>+AV41/Cálculos!AX$4</f>
        <v>6.0456361695762524E-3</v>
      </c>
      <c r="AW139" s="89">
        <f>+AW41/Cálculos!AY$4</f>
        <v>6.6490999412673482E-3</v>
      </c>
      <c r="AX139" s="89">
        <f>+AX41/Cálculos!AZ$4</f>
        <v>7.1554015080696181E-3</v>
      </c>
      <c r="AY139" s="89">
        <f>+AY41/Cálculos!BA$4</f>
        <v>8.6078207185409008E-3</v>
      </c>
      <c r="AZ139" s="89">
        <f>+AZ41/Cálculos!BB$4</f>
        <v>8.7637700504011769E-3</v>
      </c>
      <c r="BA139" s="89">
        <f>+BA41/Cálculos!BC$4</f>
        <v>9.0409337032075019E-3</v>
      </c>
      <c r="BB139" s="89">
        <f>+BB41/Cálculos!BD$4</f>
        <v>8.0832435124536563E-3</v>
      </c>
      <c r="BC139" s="89"/>
    </row>
    <row r="140" spans="1:55" x14ac:dyDescent="0.2">
      <c r="A140" s="13"/>
      <c r="B140" s="20" t="s">
        <v>30</v>
      </c>
      <c r="C140" s="89">
        <f>+C42/Cálculos!E$3</f>
        <v>1.4247846255798541E-3</v>
      </c>
      <c r="D140" s="89">
        <f>+D42/Cálculos!F$3</f>
        <v>1.0717395672851497E-4</v>
      </c>
      <c r="E140" s="89">
        <f>+E42/Cálculos!G$3</f>
        <v>9.1050291896524032E-5</v>
      </c>
      <c r="F140" s="89">
        <f>+F42/Cálculos!H$3</f>
        <v>2.5684266152722303E-3</v>
      </c>
      <c r="G140" s="89">
        <f>+G42/Cálculos!I$3</f>
        <v>3.2837078651685391E-3</v>
      </c>
      <c r="H140" s="89">
        <f>+H42/Cálculos!J$3</f>
        <v>5.2466136011344519E-3</v>
      </c>
      <c r="I140" s="89">
        <f>+I42/Cálculos!K$3</f>
        <v>4.4169967578296925E-3</v>
      </c>
      <c r="J140" s="89">
        <f>+J42/Cálculos!L$3</f>
        <v>3.631577814472806E-3</v>
      </c>
      <c r="K140" s="89">
        <f>+K42/Cálculos!M$3</f>
        <v>3.8747519736564359E-3</v>
      </c>
      <c r="L140" s="89">
        <f>+L42/Cálculos!N$3</f>
        <v>3.5931623931623933E-3</v>
      </c>
      <c r="M140" s="89">
        <f>+M42/Cálculos!O$3</f>
        <v>4.436816476410952E-3</v>
      </c>
      <c r="N140" s="89">
        <f>+N42/Cálculos!P$3</f>
        <v>9.2666892251172246E-4</v>
      </c>
      <c r="O140" s="89">
        <f>+O42/Cálculos!Q$3</f>
        <v>1.5693966247107298E-3</v>
      </c>
      <c r="P140" s="89">
        <f>+P42/Cálculos!R$3</f>
        <v>1.2384453814640423E-3</v>
      </c>
      <c r="Q140" s="89">
        <f>+Q42/Cálculos!S$3</f>
        <v>1.114896089759434E-3</v>
      </c>
      <c r="R140" s="89">
        <f>+R42/Cálculos!T$3</f>
        <v>1.5382114466658747E-3</v>
      </c>
      <c r="S140" s="89">
        <f>+S42/Cálculos!U$3</f>
        <v>6.8718579333791456E-4</v>
      </c>
      <c r="T140" s="89">
        <f>+T42/Cálculos!V$3</f>
        <v>4.9747271577111349E-4</v>
      </c>
      <c r="U140" s="89">
        <f>+U42/Cálculos!W$3</f>
        <v>7.2576797756040458E-4</v>
      </c>
      <c r="V140" s="89">
        <f>+V42/Cálculos!X$3</f>
        <v>6.4096182845422417E-4</v>
      </c>
      <c r="W140" s="89">
        <f>+W42/Cálculos!Y$3</f>
        <v>2.8035408546136752E-3</v>
      </c>
      <c r="X140" s="89">
        <f>+X42/Cálculos!Z$3</f>
        <v>1.4223871983158616E-3</v>
      </c>
      <c r="Y140" s="89">
        <f>+Y42/Cálculos!AA$3</f>
        <v>1.6092346597319062E-3</v>
      </c>
      <c r="Z140" s="89">
        <f>+Z42/Cálculos!AB$3</f>
        <v>1.801894442914026E-3</v>
      </c>
      <c r="AA140" s="89">
        <f>+AA42/Cálculos!AC$3</f>
        <v>2.6112994540495467E-3</v>
      </c>
      <c r="AB140" s="89">
        <f>+AB42/Cálculos!AD$3</f>
        <v>2.7390046036220744E-3</v>
      </c>
      <c r="AC140" s="89">
        <f>+AC42/Cálculos!AE$3</f>
        <v>3.8368006123944533E-3</v>
      </c>
      <c r="AD140" s="89">
        <f>+AD42/Cálculos!AF$3</f>
        <v>4.2675477897691425E-3</v>
      </c>
      <c r="AE140" s="89">
        <f>+AE42/Cálculos!AG$3</f>
        <v>4.7280996734184585E-3</v>
      </c>
      <c r="AF140" s="89">
        <f>+AF42/Cálculos!AH$3</f>
        <v>2.4198553543884941E-3</v>
      </c>
      <c r="AG140" s="89">
        <f>+AG42/Cálculos!AI$3</f>
        <v>4.3255516366331251E-3</v>
      </c>
      <c r="AH140" s="89">
        <f>+AH42/Cálculos!AJ$3</f>
        <v>6.6183567501432823E-3</v>
      </c>
      <c r="AI140" s="89">
        <f>+AI42/Cálculos!AK$3</f>
        <v>9.724953783214205E-4</v>
      </c>
      <c r="AJ140" s="89">
        <f>+AJ42/Cálculos!AL$3</f>
        <v>5.7995994528232161E-4</v>
      </c>
      <c r="AK140" s="89">
        <f>+AK42/Cálculos!AM$3</f>
        <v>4.311940997095146E-4</v>
      </c>
      <c r="AL140" s="89">
        <f>+AL42/Cálculos!AN$3</f>
        <v>2.6816941232362827E-4</v>
      </c>
      <c r="AM140" s="89">
        <f>+AM42/Cálculos!AO$3</f>
        <v>2.1621891724974635E-4</v>
      </c>
      <c r="AN140" s="89">
        <f>+AN42/Cálculos!AP$3</f>
        <v>2.4437884094101014E-4</v>
      </c>
      <c r="AO140" s="89">
        <f>+AO42/Cálculos!AQ$3</f>
        <v>1.0025934087078752E-4</v>
      </c>
      <c r="AP140" s="89">
        <f>+AP42/Cálculos!AR$3</f>
        <v>2.574208892785821E-4</v>
      </c>
      <c r="AQ140" s="89">
        <f>+AQ42/Cálculos!AS$3</f>
        <v>2.6327394866471759E-4</v>
      </c>
      <c r="AR140" s="89">
        <f>+AR42/Cálculos!AT$3</f>
        <v>1.078390877973123E-5</v>
      </c>
      <c r="AS140" s="89">
        <f>+AS42/Cálculos!AU$3</f>
        <v>2.9623399062990625E-4</v>
      </c>
      <c r="AT140" s="89">
        <f>+AT42/Cálculos!AV$3</f>
        <v>9.4431179435621978E-4</v>
      </c>
      <c r="AU140" s="89">
        <f>+AU42/Cálculos!AW$3</f>
        <v>4.9850810383076662E-4</v>
      </c>
      <c r="AV140" s="89">
        <f>+AV42/Cálculos!AX$4</f>
        <v>6.3214449219100102E-4</v>
      </c>
      <c r="AW140" s="89">
        <f>+AW42/Cálculos!AY$4</f>
        <v>1.185172124441667E-3</v>
      </c>
      <c r="AX140" s="89">
        <f>+AX42/Cálculos!AZ$4</f>
        <v>6.9977653926789807E-4</v>
      </c>
      <c r="AY140" s="89">
        <f>+AY42/Cálculos!BA$4</f>
        <v>5.9303771986580329E-4</v>
      </c>
      <c r="AZ140" s="89">
        <f>+AZ42/Cálculos!BB$4</f>
        <v>1.0810620631495182E-3</v>
      </c>
      <c r="BA140" s="89">
        <f>+BA42/Cálculos!BC$4</f>
        <v>1.442762250182799E-3</v>
      </c>
      <c r="BB140" s="89">
        <f>+BB42/Cálculos!BD$4</f>
        <v>1.157733032891092E-3</v>
      </c>
      <c r="BC140" s="89"/>
    </row>
    <row r="141" spans="1:55" x14ac:dyDescent="0.2">
      <c r="A141" s="13"/>
      <c r="B141" s="20" t="s">
        <v>31</v>
      </c>
      <c r="C141" s="89">
        <f>+C43/Cálculos!E$3</f>
        <v>0</v>
      </c>
      <c r="D141" s="89">
        <f>+D43/Cálculos!F$3</f>
        <v>0</v>
      </c>
      <c r="E141" s="89">
        <f>+E43/Cálculos!G$3</f>
        <v>0</v>
      </c>
      <c r="F141" s="89">
        <f>+F43/Cálculos!H$3</f>
        <v>0</v>
      </c>
      <c r="G141" s="89">
        <f>+G43/Cálculos!I$3</f>
        <v>0</v>
      </c>
      <c r="H141" s="89">
        <f>+H43/Cálculos!J$3</f>
        <v>0</v>
      </c>
      <c r="I141" s="89">
        <f>+I43/Cálculos!K$3</f>
        <v>0</v>
      </c>
      <c r="J141" s="89">
        <f>+J43/Cálculos!L$3</f>
        <v>0</v>
      </c>
      <c r="K141" s="89">
        <f>+K43/Cálculos!M$3</f>
        <v>0</v>
      </c>
      <c r="L141" s="89">
        <f>+L43/Cálculos!N$3</f>
        <v>0</v>
      </c>
      <c r="M141" s="89">
        <f>+M43/Cálculos!O$3</f>
        <v>0</v>
      </c>
      <c r="N141" s="89">
        <f>+N43/Cálculos!P$3</f>
        <v>0</v>
      </c>
      <c r="O141" s="89">
        <f>+O43/Cálculos!Q$3</f>
        <v>0</v>
      </c>
      <c r="P141" s="89">
        <f>+P43/Cálculos!R$3</f>
        <v>0</v>
      </c>
      <c r="Q141" s="89">
        <f>+Q43/Cálculos!S$3</f>
        <v>0</v>
      </c>
      <c r="R141" s="89">
        <f>+R43/Cálculos!T$3</f>
        <v>0</v>
      </c>
      <c r="S141" s="89">
        <f>+S43/Cálculos!U$3</f>
        <v>0</v>
      </c>
      <c r="T141" s="89">
        <f>+T43/Cálculos!V$3</f>
        <v>0</v>
      </c>
      <c r="U141" s="89">
        <f>+U43/Cálculos!W$3</f>
        <v>0</v>
      </c>
      <c r="V141" s="89">
        <f>+V43/Cálculos!X$3</f>
        <v>0</v>
      </c>
      <c r="W141" s="89">
        <f>+W43/Cálculos!Y$3</f>
        <v>0</v>
      </c>
      <c r="X141" s="89">
        <f>+X43/Cálculos!Z$3</f>
        <v>0</v>
      </c>
      <c r="Y141" s="89">
        <f>+Y43/Cálculos!AA$3</f>
        <v>0</v>
      </c>
      <c r="Z141" s="89">
        <f>+Z43/Cálculos!AB$3</f>
        <v>0</v>
      </c>
      <c r="AA141" s="89">
        <f>+AA43/Cálculos!AC$3</f>
        <v>0</v>
      </c>
      <c r="AB141" s="89">
        <f>+AB43/Cálculos!AD$3</f>
        <v>0</v>
      </c>
      <c r="AC141" s="89">
        <f>+AC43/Cálculos!AE$3</f>
        <v>0</v>
      </c>
      <c r="AD141" s="89">
        <f>+AD43/Cálculos!AF$3</f>
        <v>0</v>
      </c>
      <c r="AE141" s="89">
        <f>+AE43/Cálculos!AG$3</f>
        <v>0</v>
      </c>
      <c r="AF141" s="89">
        <f>+AF43/Cálculos!AH$3</f>
        <v>0</v>
      </c>
      <c r="AG141" s="89">
        <f>+AG43/Cálculos!AI$3</f>
        <v>0</v>
      </c>
      <c r="AH141" s="89">
        <f>+AH43/Cálculos!AJ$3</f>
        <v>0</v>
      </c>
      <c r="AI141" s="89">
        <f>+AI43/Cálculos!AK$3</f>
        <v>5.9195370854347334E-4</v>
      </c>
      <c r="AJ141" s="89">
        <f>+AJ43/Cálculos!AL$3</f>
        <v>3.8021310242577735E-4</v>
      </c>
      <c r="AK141" s="89">
        <f>+AK43/Cálculos!AM$3</f>
        <v>2.211349723045252E-4</v>
      </c>
      <c r="AL141" s="89">
        <f>+AL43/Cálculos!AN$3</f>
        <v>4.9823432370046754E-4</v>
      </c>
      <c r="AM141" s="89">
        <f>+AM43/Cálculos!AO$3</f>
        <v>3.6379164451376183E-4</v>
      </c>
      <c r="AN141" s="89">
        <f>+AN43/Cálculos!AP$3</f>
        <v>2.7178280067714089E-4</v>
      </c>
      <c r="AO141" s="89">
        <f>+AO43/Cálculos!AQ$3</f>
        <v>3.3689839120890991E-4</v>
      </c>
      <c r="AP141" s="89">
        <f>+AP43/Cálculos!AR$3</f>
        <v>2.2833567191853421E-4</v>
      </c>
      <c r="AQ141" s="89">
        <f>+AQ43/Cálculos!AS$3</f>
        <v>2.6573117218558893E-4</v>
      </c>
      <c r="AR141" s="89">
        <f>+AR43/Cálculos!AT$3</f>
        <v>1.9860365336003515E-4</v>
      </c>
      <c r="AS141" s="89">
        <f>+AS43/Cálculos!AU$3</f>
        <v>8.172398489414358E-4</v>
      </c>
      <c r="AT141" s="89">
        <f>+AT43/Cálculos!AV$3</f>
        <v>5.0008740735825994E-4</v>
      </c>
      <c r="AU141" s="89">
        <f>+AU43/Cálculos!AW$3</f>
        <v>4.0872857962157553E-4</v>
      </c>
      <c r="AV141" s="89">
        <f>+AV43/Cálculos!AX$4</f>
        <v>4.5596305648971404E-4</v>
      </c>
      <c r="AW141" s="89">
        <f>+AW43/Cálculos!AY$4</f>
        <v>4.6304055791354773E-4</v>
      </c>
      <c r="AX141" s="89">
        <f>+AX43/Cálculos!AZ$4</f>
        <v>3.8953936868337539E-4</v>
      </c>
      <c r="AY141" s="89">
        <f>+AY43/Cálculos!BA$4</f>
        <v>3.3139572863397462E-4</v>
      </c>
      <c r="AZ141" s="89">
        <f>+AZ43/Cálculos!BB$4</f>
        <v>3.1996553497680024E-4</v>
      </c>
      <c r="BA141" s="89">
        <f>+BA43/Cálculos!BC$4</f>
        <v>4.2762786893023433E-4</v>
      </c>
      <c r="BB141" s="89">
        <f>+BB43/Cálculos!BD$4</f>
        <v>3.9891371005608905E-4</v>
      </c>
      <c r="BC141" s="89"/>
    </row>
    <row r="142" spans="1:55" x14ac:dyDescent="0.2">
      <c r="A142" s="13"/>
      <c r="B142" s="20" t="s">
        <v>32</v>
      </c>
      <c r="C142" s="89">
        <f>+C44/Cálculos!E$3</f>
        <v>0</v>
      </c>
      <c r="D142" s="89">
        <f>+D44/Cálculos!F$3</f>
        <v>0</v>
      </c>
      <c r="E142" s="89">
        <f>+E44/Cálculos!G$3</f>
        <v>0</v>
      </c>
      <c r="F142" s="89">
        <f>+F44/Cálculos!H$3</f>
        <v>0</v>
      </c>
      <c r="G142" s="89">
        <f>+G44/Cálculos!I$3</f>
        <v>0</v>
      </c>
      <c r="H142" s="89">
        <f>+H44/Cálculos!J$3</f>
        <v>0</v>
      </c>
      <c r="I142" s="89">
        <f>+I44/Cálculos!K$3</f>
        <v>0</v>
      </c>
      <c r="J142" s="89">
        <f>+J44/Cálculos!L$3</f>
        <v>0</v>
      </c>
      <c r="K142" s="89">
        <f>+K44/Cálculos!M$3</f>
        <v>0</v>
      </c>
      <c r="L142" s="89">
        <f>+L44/Cálculos!N$3</f>
        <v>0</v>
      </c>
      <c r="M142" s="89">
        <f>+M44/Cálculos!O$3</f>
        <v>0</v>
      </c>
      <c r="N142" s="89">
        <f>+N44/Cálculos!P$3</f>
        <v>0</v>
      </c>
      <c r="O142" s="89">
        <f>+O44/Cálculos!Q$3</f>
        <v>0</v>
      </c>
      <c r="P142" s="89">
        <f>+P44/Cálculos!R$3</f>
        <v>0</v>
      </c>
      <c r="Q142" s="89">
        <f>+Q44/Cálculos!S$3</f>
        <v>0</v>
      </c>
      <c r="R142" s="89">
        <f>+R44/Cálculos!T$3</f>
        <v>0</v>
      </c>
      <c r="S142" s="89">
        <f>+S44/Cálculos!U$3</f>
        <v>0</v>
      </c>
      <c r="T142" s="89">
        <f>+T44/Cálculos!V$3</f>
        <v>0</v>
      </c>
      <c r="U142" s="89">
        <f>+U44/Cálculos!W$3</f>
        <v>0</v>
      </c>
      <c r="V142" s="89">
        <f>+V44/Cálculos!X$3</f>
        <v>0</v>
      </c>
      <c r="W142" s="89">
        <f>+W44/Cálculos!Y$3</f>
        <v>0</v>
      </c>
      <c r="X142" s="89">
        <f>+X44/Cálculos!Z$3</f>
        <v>0</v>
      </c>
      <c r="Y142" s="89">
        <f>+Y44/Cálculos!AA$3</f>
        <v>0</v>
      </c>
      <c r="Z142" s="89">
        <f>+Z44/Cálculos!AB$3</f>
        <v>0</v>
      </c>
      <c r="AA142" s="89">
        <f>+AA44/Cálculos!AC$3</f>
        <v>0</v>
      </c>
      <c r="AB142" s="89">
        <f>+AB44/Cálculos!AD$3</f>
        <v>0</v>
      </c>
      <c r="AC142" s="89">
        <f>+AC44/Cálculos!AE$3</f>
        <v>0</v>
      </c>
      <c r="AD142" s="89">
        <f>+AD44/Cálculos!AF$3</f>
        <v>0</v>
      </c>
      <c r="AE142" s="89">
        <f>+AE44/Cálculos!AG$3</f>
        <v>0</v>
      </c>
      <c r="AF142" s="89">
        <f>+AF44/Cálculos!AH$3</f>
        <v>0</v>
      </c>
      <c r="AG142" s="89">
        <f>+AG44/Cálculos!AI$3</f>
        <v>0</v>
      </c>
      <c r="AH142" s="89">
        <f>+AH44/Cálculos!AJ$3</f>
        <v>0</v>
      </c>
      <c r="AI142" s="89">
        <f>+AI44/Cálculos!AK$3</f>
        <v>0</v>
      </c>
      <c r="AJ142" s="89">
        <f>+AJ44/Cálculos!AL$3</f>
        <v>0</v>
      </c>
      <c r="AK142" s="89">
        <f>+AK44/Cálculos!AM$3</f>
        <v>0</v>
      </c>
      <c r="AL142" s="89">
        <f>+AL44/Cálculos!AN$3</f>
        <v>0</v>
      </c>
      <c r="AM142" s="89">
        <f>+AM44/Cálculos!AO$3</f>
        <v>0</v>
      </c>
      <c r="AN142" s="89">
        <f>+AN44/Cálculos!AP$3</f>
        <v>0</v>
      </c>
      <c r="AO142" s="89">
        <f>+AO44/Cálculos!AQ$3</f>
        <v>0</v>
      </c>
      <c r="AP142" s="89">
        <f>+AP44/Cálculos!AR$3</f>
        <v>0</v>
      </c>
      <c r="AQ142" s="89">
        <f>+AQ44/Cálculos!AS$3</f>
        <v>0</v>
      </c>
      <c r="AR142" s="89">
        <f>+AR44/Cálculos!AT$3</f>
        <v>0</v>
      </c>
      <c r="AS142" s="89">
        <f>+AS44/Cálculos!AU$3</f>
        <v>0</v>
      </c>
      <c r="AT142" s="89">
        <f>+AT44/Cálculos!AV$3</f>
        <v>0</v>
      </c>
      <c r="AU142" s="89">
        <f>+AU44/Cálculos!AW$3</f>
        <v>0</v>
      </c>
      <c r="AV142" s="89">
        <f>+AV44/Cálculos!AX$4</f>
        <v>0</v>
      </c>
      <c r="AW142" s="89">
        <f>+AW44/Cálculos!AY$4</f>
        <v>0</v>
      </c>
      <c r="AX142" s="89">
        <f>+AX44/Cálculos!AZ$4</f>
        <v>0</v>
      </c>
      <c r="AY142" s="89">
        <f>+AY44/Cálculos!BA$4</f>
        <v>0</v>
      </c>
      <c r="AZ142" s="89">
        <f>+AZ44/Cálculos!BB$4</f>
        <v>0</v>
      </c>
      <c r="BA142" s="89">
        <f>+BA44/Cálculos!BC$4</f>
        <v>0</v>
      </c>
      <c r="BB142" s="89">
        <f>+BB44/Cálculos!BD$4</f>
        <v>0</v>
      </c>
      <c r="BC142" s="89"/>
    </row>
    <row r="143" spans="1:55" x14ac:dyDescent="0.2">
      <c r="A143" s="13"/>
      <c r="B143" s="20"/>
    </row>
    <row r="144" spans="1:55" x14ac:dyDescent="0.2">
      <c r="A144" s="18" t="s">
        <v>33</v>
      </c>
      <c r="B144" s="19" t="s">
        <v>34</v>
      </c>
      <c r="C144" s="89">
        <f>+C46/Cálculos!E$3</f>
        <v>2.7940689198144464E-2</v>
      </c>
      <c r="D144" s="89">
        <f>+D46/Cálculos!F$3</f>
        <v>3.2955991694018352E-3</v>
      </c>
      <c r="E144" s="89">
        <f>+E46/Cálculos!G$3</f>
        <v>-3.7651973648974279E-3</v>
      </c>
      <c r="F144" s="89">
        <f>+F46/Cálculos!H$3</f>
        <v>-7.2584280141127465E-3</v>
      </c>
      <c r="G144" s="89">
        <f>+G46/Cálculos!I$3</f>
        <v>7.0337078651685394E-3</v>
      </c>
      <c r="H144" s="89">
        <f>+H46/Cálculos!J$3</f>
        <v>3.7807484561754117E-3</v>
      </c>
      <c r="I144" s="89">
        <f>+I46/Cálculos!K$3</f>
        <v>2.3000296336820988E-2</v>
      </c>
      <c r="J144" s="89">
        <f>+J46/Cálculos!L$3</f>
        <v>2.314708043898734E-2</v>
      </c>
      <c r="K144" s="89">
        <f>+K46/Cálculos!M$3</f>
        <v>2.3517646810486764E-2</v>
      </c>
      <c r="L144" s="89">
        <f>+L46/Cálculos!N$3</f>
        <v>2.4322507122507123E-2</v>
      </c>
      <c r="M144" s="89">
        <f>+M46/Cálculos!O$3</f>
        <v>1.5706074878262952E-2</v>
      </c>
      <c r="N144" s="89">
        <f>+N46/Cálculos!P$3</f>
        <v>1.6359549475516023E-2</v>
      </c>
      <c r="O144" s="89">
        <f>+O46/Cálculos!Q$3</f>
        <v>-4.5874019303493675E-3</v>
      </c>
      <c r="P144" s="89">
        <f>+P46/Cálculos!R$3</f>
        <v>-1.6671607570305366E-3</v>
      </c>
      <c r="Q144" s="89">
        <f>+Q46/Cálculos!S$3</f>
        <v>-1.7804970761809945E-2</v>
      </c>
      <c r="R144" s="89">
        <f>+R46/Cálculos!T$3</f>
        <v>-3.9682151579337396E-3</v>
      </c>
      <c r="S144" s="89">
        <f>+S46/Cálculos!U$3</f>
        <v>8.8932290096889171E-3</v>
      </c>
      <c r="T144" s="89">
        <f>+T46/Cálculos!V$3</f>
        <v>-1.6152509166395411E-3</v>
      </c>
      <c r="U144" s="89">
        <f>+U46/Cálculos!W$3</f>
        <v>-8.896437928510444E-3</v>
      </c>
      <c r="V144" s="89">
        <f>+V46/Cálculos!X$3</f>
        <v>-7.2859775986677056E-3</v>
      </c>
      <c r="W144" s="89">
        <f>+W46/Cálculos!Y$3</f>
        <v>-2.0246985537867471E-2</v>
      </c>
      <c r="X144" s="89">
        <f>+X46/Cálculos!Z$3</f>
        <v>-2.4960054543116672E-2</v>
      </c>
      <c r="Y144" s="89">
        <f>+Y46/Cálculos!AA$3</f>
        <v>-1.5793971814921304E-2</v>
      </c>
      <c r="Z144" s="89">
        <f>+Z46/Cálculos!AB$3</f>
        <v>-6.3884221824083934E-3</v>
      </c>
      <c r="AA144" s="89">
        <f>+AA46/Cálculos!AC$3</f>
        <v>4.0577786956559225E-2</v>
      </c>
      <c r="AB144" s="89">
        <f>+AB46/Cálculos!AD$3</f>
        <v>3.768612905238513E-2</v>
      </c>
      <c r="AC144" s="89">
        <f>+AC46/Cálculos!AE$3</f>
        <v>3.2132038218641627E-2</v>
      </c>
      <c r="AD144" s="89">
        <f>+AD46/Cálculos!AF$3</f>
        <v>-1.2017187078037877E-2</v>
      </c>
      <c r="AE144" s="89">
        <f>+AE46/Cálculos!AG$3</f>
        <v>9.2768271892712563E-3</v>
      </c>
      <c r="AF144" s="89">
        <f>+AF46/Cálculos!AH$3</f>
        <v>6.3048751517265867E-3</v>
      </c>
      <c r="AG144" s="89">
        <f>+AG46/Cálculos!AI$3</f>
        <v>7.4964506006148608E-3</v>
      </c>
      <c r="AH144" s="89">
        <f>+AH46/Cálculos!AJ$3</f>
        <v>6.9387224819442419E-3</v>
      </c>
      <c r="AI144" s="89">
        <f>+AI46/Cálculos!AK$3</f>
        <v>3.3126152354170303E-2</v>
      </c>
      <c r="AJ144" s="89">
        <f>+AJ46/Cálculos!AL$3</f>
        <v>2.8116488996220212E-2</v>
      </c>
      <c r="AK144" s="89">
        <f>+AK46/Cálculos!AM$3</f>
        <v>2.2244497740815994E-2</v>
      </c>
      <c r="AL144" s="89">
        <f>+AL46/Cálculos!AN$3</f>
        <v>1.9390877264827289E-2</v>
      </c>
      <c r="AM144" s="89">
        <f>+AM46/Cálculos!AO$3</f>
        <v>2.0458885984491804E-2</v>
      </c>
      <c r="AN144" s="89">
        <f>+AN46/Cálculos!AP$3</f>
        <v>1.7649117268646174E-2</v>
      </c>
      <c r="AO144" s="89">
        <f>+AO46/Cálculos!AQ$3</f>
        <v>1.2318058412037198E-2</v>
      </c>
      <c r="AP144" s="89">
        <f>+AP46/Cálculos!AR$3</f>
        <v>1.5066811218191071E-2</v>
      </c>
      <c r="AQ144" s="89">
        <f>+AQ46/Cálculos!AS$3</f>
        <v>-5.8973364500895602E-4</v>
      </c>
      <c r="AR144" s="89">
        <f>+AR46/Cálculos!AT$3</f>
        <v>2.7409101481814808E-2</v>
      </c>
      <c r="AS144" s="89">
        <f>+AS46/Cálculos!AU$3</f>
        <v>4.1050415068824703E-2</v>
      </c>
      <c r="AT144" s="89">
        <f>+AT46/Cálculos!AV$3</f>
        <v>5.1054884013791033E-2</v>
      </c>
      <c r="AU144" s="89">
        <f>+AU46/Cálculos!AW$3</f>
        <v>3.7073106971009476E-2</v>
      </c>
      <c r="AV144" s="89">
        <f>+AV46/Cálculos!AX$4</f>
        <v>5.0904516312307926E-2</v>
      </c>
      <c r="AW144" s="89">
        <f>+AW46/Cálculos!AY$4</f>
        <v>4.0700920406480122E-2</v>
      </c>
      <c r="AX144" s="89">
        <f>+AX46/Cálculos!AZ$4</f>
        <v>4.6991732675888041E-2</v>
      </c>
      <c r="AY144" s="89">
        <f>+AY46/Cálculos!BA$4</f>
        <v>3.2715637758485294E-2</v>
      </c>
      <c r="AZ144" s="89">
        <f>+AZ46/Cálculos!BB$4</f>
        <v>4.7630155489259855E-2</v>
      </c>
      <c r="BA144" s="89">
        <f>+BA46/Cálculos!BC$4</f>
        <v>2.4601984495948966E-2</v>
      </c>
      <c r="BB144" s="89">
        <f>+BB46/Cálculos!BD$4</f>
        <v>2.2909466903508164E-2</v>
      </c>
      <c r="BC144" s="89"/>
    </row>
    <row r="145" spans="1:55" x14ac:dyDescent="0.2">
      <c r="A145" s="13"/>
      <c r="B145" s="20"/>
    </row>
    <row r="146" spans="1:55" x14ac:dyDescent="0.2">
      <c r="A146" s="18" t="s">
        <v>35</v>
      </c>
      <c r="B146" s="19" t="s">
        <v>36</v>
      </c>
      <c r="C146" s="89">
        <f>+C48/Cálculos!E$3</f>
        <v>1.7312789927104041E-3</v>
      </c>
      <c r="D146" s="89">
        <f>+D48/Cálculos!F$3</f>
        <v>2.4248107709826513E-3</v>
      </c>
      <c r="E146" s="89">
        <f>+E48/Cálculos!G$3</f>
        <v>1.8263617374538056E-3</v>
      </c>
      <c r="F146" s="89">
        <f>+F48/Cálculos!H$3</f>
        <v>2.7199676712413934E-5</v>
      </c>
      <c r="G146" s="89">
        <f>+G48/Cálculos!I$3</f>
        <v>1.966292134831461E-5</v>
      </c>
      <c r="H146" s="89">
        <f>+H48/Cálculos!J$3</f>
        <v>1.8209504906323478E-5</v>
      </c>
      <c r="I146" s="89">
        <f>+I48/Cálculos!K$3</f>
        <v>2.4548612389684674E-5</v>
      </c>
      <c r="J146" s="89">
        <f>+J48/Cálculos!L$3</f>
        <v>3.2287525022831889E-5</v>
      </c>
      <c r="K146" s="89">
        <f>+K48/Cálculos!M$3</f>
        <v>1.1213957022839532E-4</v>
      </c>
      <c r="L146" s="89">
        <f>+L48/Cálculos!N$3</f>
        <v>1.7094017094017094E-4</v>
      </c>
      <c r="M146" s="89">
        <f>+M48/Cálculos!O$3</f>
        <v>4.2308613395066655E-5</v>
      </c>
      <c r="N146" s="89">
        <f>+N48/Cálculos!P$3</f>
        <v>6.2599700294871169E-4</v>
      </c>
      <c r="O146" s="89">
        <f>+O48/Cálculos!Q$3</f>
        <v>0</v>
      </c>
      <c r="P146" s="89">
        <f>+P48/Cálculos!R$3</f>
        <v>4.342344700565471E-4</v>
      </c>
      <c r="Q146" s="89">
        <f>+Q48/Cálculos!S$3</f>
        <v>9.8752522713080237E-5</v>
      </c>
      <c r="R146" s="89">
        <f>+R48/Cálculos!T$3</f>
        <v>1.2928383641277517E-4</v>
      </c>
      <c r="S146" s="89">
        <f>+S48/Cálculos!U$3</f>
        <v>0</v>
      </c>
      <c r="T146" s="89">
        <f>+T48/Cálculos!V$3</f>
        <v>0</v>
      </c>
      <c r="U146" s="89">
        <f>+U48/Cálculos!W$3</f>
        <v>2.8196114124335842E-5</v>
      </c>
      <c r="V146" s="89">
        <f>+V48/Cálculos!X$3</f>
        <v>0</v>
      </c>
      <c r="W146" s="89">
        <f>+W48/Cálculos!Y$3</f>
        <v>2.9142836326545482E-6</v>
      </c>
      <c r="X146" s="89">
        <f>+X48/Cálculos!Z$3</f>
        <v>7.4757561228934566E-6</v>
      </c>
      <c r="Y146" s="89">
        <f>+Y48/Cálculos!AA$3</f>
        <v>9.9458260799252547E-6</v>
      </c>
      <c r="Z146" s="89">
        <f>+Z48/Cálculos!AB$3</f>
        <v>1.3769635052071116E-6</v>
      </c>
      <c r="AA146" s="89">
        <f>+AA48/Cálculos!AC$3</f>
        <v>2.0529083758251154E-6</v>
      </c>
      <c r="AB146" s="89">
        <f>+AB48/Cálculos!AD$3</f>
        <v>3.272406933837604E-6</v>
      </c>
      <c r="AC146" s="89">
        <f>+AC48/Cálculos!AE$3</f>
        <v>9.3352812953636344E-6</v>
      </c>
      <c r="AD146" s="89">
        <f>+AD48/Cálculos!AF$3</f>
        <v>2.9417838624327729E-6</v>
      </c>
      <c r="AE146" s="89">
        <f>+AE48/Cálculos!AG$3</f>
        <v>1.7471915718411373E-3</v>
      </c>
      <c r="AF146" s="89">
        <f>+AF48/Cálculos!AH$3</f>
        <v>4.1440211171606322E-3</v>
      </c>
      <c r="AG146" s="89">
        <f>+AG48/Cálculos!AI$3</f>
        <v>7.4331498449568155E-3</v>
      </c>
      <c r="AH146" s="89">
        <f>+AH48/Cálculos!AJ$3</f>
        <v>6.8284482241136443E-3</v>
      </c>
      <c r="AI146" s="89">
        <f>+AI48/Cálculos!AK$3</f>
        <v>1.1294899583087003E-2</v>
      </c>
      <c r="AJ146" s="89">
        <f>+AJ48/Cálculos!AL$3</f>
        <v>1.2142911354348607E-3</v>
      </c>
      <c r="AK146" s="89">
        <f>+AK48/Cálculos!AM$3</f>
        <v>4.7274761436708335E-3</v>
      </c>
      <c r="AL146" s="89">
        <f>+AL48/Cálculos!AN$3</f>
        <v>9.2601126829177825E-4</v>
      </c>
      <c r="AM146" s="89">
        <f>+AM48/Cálculos!AO$3</f>
        <v>1.581846986627752E-3</v>
      </c>
      <c r="AN146" s="89">
        <f>+AN48/Cálculos!AP$3</f>
        <v>4.3943055435699058E-4</v>
      </c>
      <c r="AO146" s="89">
        <f>+AO48/Cálculos!AQ$3</f>
        <v>2.2853728541927056E-4</v>
      </c>
      <c r="AP146" s="89">
        <f>+AP48/Cálculos!AR$3</f>
        <v>8.8826922443271657E-4</v>
      </c>
      <c r="AQ146" s="89">
        <f>+AQ48/Cálculos!AS$3</f>
        <v>3.1101429135592043E-4</v>
      </c>
      <c r="AR146" s="89">
        <f>+AR48/Cálculos!AT$3</f>
        <v>9.8552944125869635E-5</v>
      </c>
      <c r="AS146" s="89">
        <f>+AS48/Cálculos!AU$3</f>
        <v>7.4429408330218516E-5</v>
      </c>
      <c r="AT146" s="89">
        <f>+AT48/Cálculos!AV$3</f>
        <v>5.421392750833569E-5</v>
      </c>
      <c r="AU146" s="89">
        <f>+AU48/Cálculos!AW$3</f>
        <v>8.3256346541984091E-5</v>
      </c>
      <c r="AV146" s="89">
        <f>+AV48/Cálculos!AX$4</f>
        <v>3.2577521328286537E-4</v>
      </c>
      <c r="AW146" s="89">
        <f>+AW48/Cálculos!AY$4</f>
        <v>2.1822724858605003E-4</v>
      </c>
      <c r="AX146" s="89">
        <f>+AX48/Cálculos!AZ$4</f>
        <v>9.3148613639922224E-5</v>
      </c>
      <c r="AY146" s="89">
        <f>+AY48/Cálculos!BA$4</f>
        <v>2.557055029422844E-4</v>
      </c>
      <c r="AZ146" s="89">
        <f>+AZ48/Cálculos!BB$4</f>
        <v>1.0556921788770944E-4</v>
      </c>
      <c r="BA146" s="89">
        <f>+BA48/Cálculos!BC$4</f>
        <v>2.7524099218944881E-5</v>
      </c>
      <c r="BB146" s="89">
        <f>+BB48/Cálculos!BD$4</f>
        <v>5.4702317172948454E-5</v>
      </c>
      <c r="BC146" s="89"/>
    </row>
    <row r="147" spans="1:55" x14ac:dyDescent="0.2">
      <c r="A147" s="13"/>
      <c r="B147" s="20" t="s">
        <v>37</v>
      </c>
      <c r="C147" s="89">
        <f>+C49/Cálculos!E$3</f>
        <v>0</v>
      </c>
      <c r="D147" s="89">
        <f>+D49/Cálculos!F$3</f>
        <v>0</v>
      </c>
      <c r="E147" s="89">
        <f>+E49/Cálculos!G$3</f>
        <v>0</v>
      </c>
      <c r="F147" s="89">
        <f>+F49/Cálculos!H$3</f>
        <v>0</v>
      </c>
      <c r="G147" s="89">
        <f>+G49/Cálculos!I$3</f>
        <v>0</v>
      </c>
      <c r="H147" s="89">
        <f>+H49/Cálculos!J$3</f>
        <v>0</v>
      </c>
      <c r="I147" s="89">
        <f>+I49/Cálculos!K$3</f>
        <v>0</v>
      </c>
      <c r="J147" s="89">
        <f>+J49/Cálculos!L$3</f>
        <v>0</v>
      </c>
      <c r="K147" s="89">
        <f>+K49/Cálculos!M$3</f>
        <v>0</v>
      </c>
      <c r="L147" s="89">
        <f>+L49/Cálculos!N$3</f>
        <v>0</v>
      </c>
      <c r="M147" s="89">
        <f>+M49/Cálculos!O$3</f>
        <v>0</v>
      </c>
      <c r="N147" s="89">
        <f>+N49/Cálculos!P$3</f>
        <v>0</v>
      </c>
      <c r="O147" s="89">
        <f>+O49/Cálculos!Q$3</f>
        <v>0</v>
      </c>
      <c r="P147" s="89">
        <f>+P49/Cálculos!R$3</f>
        <v>0</v>
      </c>
      <c r="Q147" s="89">
        <f>+Q49/Cálculos!S$3</f>
        <v>0</v>
      </c>
      <c r="R147" s="89">
        <f>+R49/Cálculos!T$3</f>
        <v>0</v>
      </c>
      <c r="S147" s="89">
        <f>+S49/Cálculos!U$3</f>
        <v>0</v>
      </c>
      <c r="T147" s="89">
        <f>+T49/Cálculos!V$3</f>
        <v>0</v>
      </c>
      <c r="U147" s="89">
        <f>+U49/Cálculos!W$3</f>
        <v>0</v>
      </c>
      <c r="V147" s="89">
        <f>+V49/Cálculos!X$3</f>
        <v>0</v>
      </c>
      <c r="W147" s="89">
        <f>+W49/Cálculos!Y$3</f>
        <v>0</v>
      </c>
      <c r="X147" s="89">
        <f>+X49/Cálculos!Z$3</f>
        <v>0</v>
      </c>
      <c r="Y147" s="89">
        <f>+Y49/Cálculos!AA$3</f>
        <v>0</v>
      </c>
      <c r="Z147" s="89">
        <f>+Z49/Cálculos!AB$3</f>
        <v>0</v>
      </c>
      <c r="AA147" s="89">
        <f>+AA49/Cálculos!AC$3</f>
        <v>0</v>
      </c>
      <c r="AB147" s="89">
        <f>+AB49/Cálculos!AD$3</f>
        <v>0</v>
      </c>
      <c r="AC147" s="89">
        <f>+AC49/Cálculos!AE$3</f>
        <v>0</v>
      </c>
      <c r="AD147" s="89">
        <f>+AD49/Cálculos!AF$3</f>
        <v>0</v>
      </c>
      <c r="AE147" s="89">
        <f>+AE49/Cálculos!AG$3</f>
        <v>0</v>
      </c>
      <c r="AF147" s="89">
        <f>+AF49/Cálculos!AH$3</f>
        <v>0</v>
      </c>
      <c r="AG147" s="89">
        <f>+AG49/Cálculos!AI$3</f>
        <v>0</v>
      </c>
      <c r="AH147" s="89">
        <f>+AH49/Cálculos!AJ$3</f>
        <v>0</v>
      </c>
      <c r="AI147" s="89">
        <f>+AI49/Cálculos!AK$3</f>
        <v>9.7249537832142043E-6</v>
      </c>
      <c r="AJ147" s="89">
        <f>+AJ49/Cálculos!AL$3</f>
        <v>4.7430234886785618E-5</v>
      </c>
      <c r="AK147" s="89">
        <f>+AK49/Cálculos!AM$3</f>
        <v>1.718665587859004E-5</v>
      </c>
      <c r="AL147" s="89">
        <f>+AL49/Cálculos!AN$3</f>
        <v>8.375800679813056E-5</v>
      </c>
      <c r="AM147" s="89">
        <f>+AM49/Cálculos!AO$3</f>
        <v>0</v>
      </c>
      <c r="AN147" s="89">
        <f>+AN49/Cálculos!AP$3</f>
        <v>8.8015070681921067E-5</v>
      </c>
      <c r="AO147" s="89">
        <f>+AO49/Cálculos!AQ$3</f>
        <v>6.2788678121099444E-5</v>
      </c>
      <c r="AP147" s="89">
        <f>+AP49/Cálculos!AR$3</f>
        <v>1.6481623170693611E-4</v>
      </c>
      <c r="AQ147" s="89">
        <f>+AQ49/Cálculos!AS$3</f>
        <v>1.1724466513868785E-4</v>
      </c>
      <c r="AR147" s="89">
        <f>+AR49/Cálculos!AT$3</f>
        <v>4.7628930443809339E-5</v>
      </c>
      <c r="AS147" s="89">
        <f>+AS49/Cálculos!AU$3</f>
        <v>3.8821983746991047E-5</v>
      </c>
      <c r="AT147" s="89">
        <f>+AT49/Cálculos!AV$3</f>
        <v>3.4837086497751824E-5</v>
      </c>
      <c r="AU147" s="89">
        <f>+AU49/Cálculos!AW$3</f>
        <v>3.0040949783190136E-5</v>
      </c>
      <c r="AV147" s="89">
        <f>+AV49/Cálculos!AX$4</f>
        <v>4.7980026721772857E-5</v>
      </c>
      <c r="AW147" s="89">
        <f>+AW49/Cálculos!AY$4</f>
        <v>5.3664455941070394E-5</v>
      </c>
      <c r="AX147" s="89">
        <f>+AX49/Cálculos!AZ$4</f>
        <v>6.4681157912128943E-5</v>
      </c>
      <c r="AY147" s="89">
        <f>+AY49/Cálculos!BA$4</f>
        <v>2.8111018076959914E-5</v>
      </c>
      <c r="AZ147" s="89">
        <f>+AZ49/Cálculos!BB$4</f>
        <v>2.2597219324618041E-5</v>
      </c>
      <c r="BA147" s="89">
        <f>+BA49/Cálculos!BC$4</f>
        <v>2.0792366865593467E-5</v>
      </c>
      <c r="BB147" s="89">
        <f>+BB49/Cálculos!BD$4</f>
        <v>1.0879809444654335E-5</v>
      </c>
      <c r="BC147" s="89"/>
    </row>
    <row r="148" spans="1:55" x14ac:dyDescent="0.2">
      <c r="A148" s="13"/>
      <c r="B148" s="20" t="s">
        <v>38</v>
      </c>
      <c r="C148" s="89">
        <f>+C50/Cálculos!E$3</f>
        <v>0</v>
      </c>
      <c r="D148" s="89">
        <f>+D50/Cálculos!F$3</f>
        <v>0</v>
      </c>
      <c r="E148" s="89">
        <f>+E50/Cálculos!G$3</f>
        <v>0</v>
      </c>
      <c r="F148" s="89">
        <f>+F50/Cálculos!H$3</f>
        <v>0</v>
      </c>
      <c r="G148" s="89">
        <f>+G50/Cálculos!I$3</f>
        <v>0</v>
      </c>
      <c r="H148" s="89">
        <f>+H50/Cálculos!J$3</f>
        <v>0</v>
      </c>
      <c r="I148" s="89">
        <f>+I50/Cálculos!K$3</f>
        <v>0</v>
      </c>
      <c r="J148" s="89">
        <f>+J50/Cálculos!L$3</f>
        <v>0</v>
      </c>
      <c r="K148" s="89">
        <f>+K50/Cálculos!M$3</f>
        <v>0</v>
      </c>
      <c r="L148" s="89">
        <f>+L50/Cálculos!N$3</f>
        <v>0</v>
      </c>
      <c r="M148" s="89">
        <f>+M50/Cálculos!O$3</f>
        <v>0</v>
      </c>
      <c r="N148" s="89">
        <f>+N50/Cálculos!P$3</f>
        <v>0</v>
      </c>
      <c r="O148" s="89">
        <f>+O50/Cálculos!Q$3</f>
        <v>0</v>
      </c>
      <c r="P148" s="89">
        <f>+P50/Cálculos!R$3</f>
        <v>0</v>
      </c>
      <c r="Q148" s="89">
        <f>+Q50/Cálculos!S$3</f>
        <v>0</v>
      </c>
      <c r="R148" s="89">
        <f>+R50/Cálculos!T$3</f>
        <v>0</v>
      </c>
      <c r="S148" s="89">
        <f>+S50/Cálculos!U$3</f>
        <v>0</v>
      </c>
      <c r="T148" s="89">
        <f>+T50/Cálculos!V$3</f>
        <v>0</v>
      </c>
      <c r="U148" s="89">
        <f>+U50/Cálculos!W$3</f>
        <v>0</v>
      </c>
      <c r="V148" s="89">
        <f>+V50/Cálculos!X$3</f>
        <v>0</v>
      </c>
      <c r="W148" s="89">
        <f>+W50/Cálculos!Y$3</f>
        <v>0</v>
      </c>
      <c r="X148" s="89">
        <f>+X50/Cálculos!Z$3</f>
        <v>0</v>
      </c>
      <c r="Y148" s="89">
        <f>+Y50/Cálculos!AA$3</f>
        <v>0</v>
      </c>
      <c r="Z148" s="89">
        <f>+Z50/Cálculos!AB$3</f>
        <v>0</v>
      </c>
      <c r="AA148" s="89">
        <f>+AA50/Cálculos!AC$3</f>
        <v>0</v>
      </c>
      <c r="AB148" s="89">
        <f>+AB50/Cálculos!AD$3</f>
        <v>0</v>
      </c>
      <c r="AC148" s="89">
        <f>+AC50/Cálculos!AE$3</f>
        <v>0</v>
      </c>
      <c r="AD148" s="89">
        <f>+AD50/Cálculos!AF$3</f>
        <v>0</v>
      </c>
      <c r="AE148" s="89">
        <f>+AE50/Cálculos!AG$3</f>
        <v>0</v>
      </c>
      <c r="AF148" s="89">
        <f>+AF50/Cálculos!AH$3</f>
        <v>0</v>
      </c>
      <c r="AG148" s="89">
        <f>+AG50/Cálculos!AI$3</f>
        <v>0</v>
      </c>
      <c r="AH148" s="89">
        <f>+AH50/Cálculos!AJ$3</f>
        <v>0</v>
      </c>
      <c r="AI148" s="89">
        <f>+AI50/Cálculos!AK$3</f>
        <v>0</v>
      </c>
      <c r="AJ148" s="89">
        <f>+AJ50/Cálculos!AL$3</f>
        <v>0</v>
      </c>
      <c r="AK148" s="89">
        <f>+AK50/Cálculos!AM$3</f>
        <v>0</v>
      </c>
      <c r="AL148" s="89">
        <f>+AL50/Cálculos!AN$3</f>
        <v>3.594764240263101E-7</v>
      </c>
      <c r="AM148" s="89">
        <f>+AM50/Cálculos!AO$3</f>
        <v>8.3569274765239721E-5</v>
      </c>
      <c r="AN148" s="89">
        <f>+AN50/Cálculos!AP$3</f>
        <v>3.2239952630740202E-7</v>
      </c>
      <c r="AO148" s="89">
        <f>+AO50/Cálculos!AQ$3</f>
        <v>0</v>
      </c>
      <c r="AP148" s="89">
        <f>+AP50/Cálculos!AR$3</f>
        <v>0</v>
      </c>
      <c r="AQ148" s="89">
        <f>+AQ50/Cálculos!AS$3</f>
        <v>0</v>
      </c>
      <c r="AR148" s="89">
        <f>+AR50/Cálculos!AT$3</f>
        <v>0</v>
      </c>
      <c r="AS148" s="89">
        <f>+AS50/Cálculos!AU$3</f>
        <v>2.4727378182796848E-7</v>
      </c>
      <c r="AT148" s="89">
        <f>+AT50/Cálculos!AV$3</f>
        <v>2.4736392779468752E-6</v>
      </c>
      <c r="AU148" s="89">
        <f>+AU50/Cálculos!AW$3</f>
        <v>3.4332514037931585E-7</v>
      </c>
      <c r="AV148" s="89">
        <f>+AV50/Cálculos!AX$4</f>
        <v>1.5280263287188811E-7</v>
      </c>
      <c r="AW148" s="89">
        <f>+AW50/Cálculos!AY$4</f>
        <v>1.9693378326998309E-6</v>
      </c>
      <c r="AX148" s="89">
        <f>+AX50/Cálculos!AZ$4</f>
        <v>1.4524212106016978E-6</v>
      </c>
      <c r="AY148" s="89">
        <f>+AY50/Cálculos!BA$4</f>
        <v>3.2214179100615551E-5</v>
      </c>
      <c r="AZ148" s="89">
        <f>+AZ50/Cálculos!BB$4</f>
        <v>4.4362639164894311E-6</v>
      </c>
      <c r="BA148" s="89">
        <f>+BA50/Cálculos!BC$4</f>
        <v>0</v>
      </c>
      <c r="BB148" s="89">
        <f>+BB50/Cálculos!BD$4</f>
        <v>1.5163497483838795E-7</v>
      </c>
      <c r="BC148" s="89"/>
    </row>
    <row r="149" spans="1:55" x14ac:dyDescent="0.2">
      <c r="A149" s="13"/>
      <c r="B149" s="20" t="s">
        <v>39</v>
      </c>
      <c r="C149" s="89">
        <f>+C51/Cálculos!E$3</f>
        <v>0</v>
      </c>
      <c r="D149" s="89">
        <f>+D51/Cálculos!F$3</f>
        <v>0</v>
      </c>
      <c r="E149" s="89">
        <f>+E51/Cálculos!G$3</f>
        <v>0</v>
      </c>
      <c r="F149" s="89">
        <f>+F51/Cálculos!H$3</f>
        <v>0</v>
      </c>
      <c r="G149" s="89">
        <f>+G51/Cálculos!I$3</f>
        <v>0</v>
      </c>
      <c r="H149" s="89">
        <f>+H51/Cálculos!J$3</f>
        <v>0</v>
      </c>
      <c r="I149" s="89">
        <f>+I51/Cálculos!K$3</f>
        <v>0</v>
      </c>
      <c r="J149" s="89">
        <f>+J51/Cálculos!L$3</f>
        <v>0</v>
      </c>
      <c r="K149" s="89">
        <f>+K51/Cálculos!M$3</f>
        <v>0</v>
      </c>
      <c r="L149" s="89">
        <f>+L51/Cálculos!N$3</f>
        <v>0</v>
      </c>
      <c r="M149" s="89">
        <f>+M51/Cálculos!O$3</f>
        <v>0</v>
      </c>
      <c r="N149" s="89">
        <f>+N51/Cálculos!P$3</f>
        <v>0</v>
      </c>
      <c r="O149" s="89">
        <f>+O51/Cálculos!Q$3</f>
        <v>0</v>
      </c>
      <c r="P149" s="89">
        <f>+P51/Cálculos!R$3</f>
        <v>0</v>
      </c>
      <c r="Q149" s="89">
        <f>+Q51/Cálculos!S$3</f>
        <v>0</v>
      </c>
      <c r="R149" s="89">
        <f>+R51/Cálculos!T$3</f>
        <v>0</v>
      </c>
      <c r="S149" s="89">
        <f>+S51/Cálculos!U$3</f>
        <v>0</v>
      </c>
      <c r="T149" s="89">
        <f>+T51/Cálculos!V$3</f>
        <v>0</v>
      </c>
      <c r="U149" s="89">
        <f>+U51/Cálculos!W$3</f>
        <v>0</v>
      </c>
      <c r="V149" s="89">
        <f>+V51/Cálculos!X$3</f>
        <v>0</v>
      </c>
      <c r="W149" s="89">
        <f>+W51/Cálculos!Y$3</f>
        <v>0</v>
      </c>
      <c r="X149" s="89">
        <f>+X51/Cálculos!Z$3</f>
        <v>0</v>
      </c>
      <c r="Y149" s="89">
        <f>+Y51/Cálculos!AA$3</f>
        <v>0</v>
      </c>
      <c r="Z149" s="89">
        <f>+Z51/Cálculos!AB$3</f>
        <v>0</v>
      </c>
      <c r="AA149" s="89">
        <f>+AA51/Cálculos!AC$3</f>
        <v>0</v>
      </c>
      <c r="AB149" s="89">
        <f>+AB51/Cálculos!AD$3</f>
        <v>0</v>
      </c>
      <c r="AC149" s="89">
        <f>+AC51/Cálculos!AE$3</f>
        <v>0</v>
      </c>
      <c r="AD149" s="89">
        <f>+AD51/Cálculos!AF$3</f>
        <v>0</v>
      </c>
      <c r="AE149" s="89">
        <f>+AE51/Cálculos!AG$3</f>
        <v>0</v>
      </c>
      <c r="AF149" s="89">
        <f>+AF51/Cálculos!AH$3</f>
        <v>0</v>
      </c>
      <c r="AG149" s="89">
        <f>+AG51/Cálculos!AI$3</f>
        <v>0</v>
      </c>
      <c r="AH149" s="89">
        <f>+AH51/Cálculos!AJ$3</f>
        <v>0</v>
      </c>
      <c r="AI149" s="89">
        <f>+AI51/Cálculos!AK$3</f>
        <v>1.1285174629303788E-2</v>
      </c>
      <c r="AJ149" s="89">
        <f>+AJ51/Cálculos!AL$3</f>
        <v>1.1668609005480754E-3</v>
      </c>
      <c r="AK149" s="89">
        <f>+AK51/Cálculos!AM$3</f>
        <v>4.7102894877922435E-3</v>
      </c>
      <c r="AL149" s="89">
        <f>+AL51/Cálculos!AN$3</f>
        <v>8.4189378506962121E-4</v>
      </c>
      <c r="AM149" s="89">
        <f>+AM51/Cálculos!AO$3</f>
        <v>1.4982777118625124E-3</v>
      </c>
      <c r="AN149" s="89">
        <f>+AN51/Cálculos!AP$3</f>
        <v>3.5109308414876209E-4</v>
      </c>
      <c r="AO149" s="89">
        <f>+AO51/Cálculos!AQ$3</f>
        <v>1.6574860729817113E-4</v>
      </c>
      <c r="AP149" s="89">
        <f>+AP51/Cálculos!AR$3</f>
        <v>7.2345299272578057E-4</v>
      </c>
      <c r="AQ149" s="89">
        <f>+AQ51/Cálculos!AS$3</f>
        <v>1.9376962621723263E-4</v>
      </c>
      <c r="AR149" s="89">
        <f>+AR51/Cálculos!AT$3</f>
        <v>5.0924013682060302E-5</v>
      </c>
      <c r="AS149" s="89">
        <f>+AS51/Cálculos!AU$3</f>
        <v>3.5360150801399492E-5</v>
      </c>
      <c r="AT149" s="89">
        <f>+AT51/Cálculos!AV$3</f>
        <v>1.6903201732636981E-5</v>
      </c>
      <c r="AU149" s="89">
        <f>+AU51/Cálculos!AW$3</f>
        <v>5.287207161841464E-5</v>
      </c>
      <c r="AV149" s="89">
        <f>+AV51/Cálculos!AX$4</f>
        <v>2.7764238392822063E-4</v>
      </c>
      <c r="AW149" s="89">
        <f>+AW51/Cálculos!AY$4</f>
        <v>1.6259345481227979E-4</v>
      </c>
      <c r="AX149" s="89">
        <f>+AX51/Cálculos!AZ$4</f>
        <v>2.701503451719158E-5</v>
      </c>
      <c r="AY149" s="89">
        <f>+AY51/Cálculos!BA$4</f>
        <v>1.9538030576470895E-4</v>
      </c>
      <c r="AZ149" s="89">
        <f>+AZ51/Cálculos!BB$4</f>
        <v>7.8535734646601954E-5</v>
      </c>
      <c r="BA149" s="89">
        <f>+BA51/Cálculos!BC$4</f>
        <v>6.7317323533514105E-6</v>
      </c>
      <c r="BB149" s="89">
        <f>+BB51/Cálculos!BD$4</f>
        <v>4.3670872753455728E-5</v>
      </c>
      <c r="BC149" s="89"/>
    </row>
    <row r="150" spans="1:55" x14ac:dyDescent="0.2">
      <c r="A150" s="13"/>
      <c r="B150" s="20"/>
    </row>
    <row r="151" spans="1:55" x14ac:dyDescent="0.2">
      <c r="A151" s="18" t="s">
        <v>40</v>
      </c>
      <c r="B151" s="19" t="s">
        <v>41</v>
      </c>
      <c r="C151" s="89">
        <f>+C53/Cálculos!E$3</f>
        <v>5.4920477137176934E-3</v>
      </c>
      <c r="D151" s="89">
        <f>+D53/Cálculos!F$3</f>
        <v>4.6084801393261434E-3</v>
      </c>
      <c r="E151" s="89">
        <f>+E53/Cálculos!G$3</f>
        <v>3.6045203791976867E-3</v>
      </c>
      <c r="F151" s="89">
        <f>+F53/Cálculos!H$3</f>
        <v>2.7277390074449399E-3</v>
      </c>
      <c r="G151" s="89">
        <f>+G53/Cálculos!I$3</f>
        <v>3.1095505617977528E-3</v>
      </c>
      <c r="H151" s="89">
        <f>+H53/Cálculos!J$3</f>
        <v>6.0432794407861042E-3</v>
      </c>
      <c r="I151" s="89">
        <f>+I53/Cálculos!K$3</f>
        <v>8.5148615545934843E-3</v>
      </c>
      <c r="J151" s="89">
        <f>+J53/Cálculos!L$3</f>
        <v>6.7342552190477935E-3</v>
      </c>
      <c r="K151" s="89">
        <f>+K53/Cálculos!M$3</f>
        <v>6.8009351120867983E-3</v>
      </c>
      <c r="L151" s="89">
        <f>+L53/Cálculos!N$3</f>
        <v>7.4017094017094021E-3</v>
      </c>
      <c r="M151" s="89">
        <f>+M53/Cálculos!O$3</f>
        <v>7.1541470423884413E-3</v>
      </c>
      <c r="N151" s="89">
        <f>+N53/Cálculos!P$3</f>
        <v>7.4099676125102716E-3</v>
      </c>
      <c r="O151" s="89">
        <f>+O53/Cálculos!Q$3</f>
        <v>6.8617711802223848E-3</v>
      </c>
      <c r="P151" s="89">
        <f>+P53/Cálculos!R$3</f>
        <v>7.605312207290881E-3</v>
      </c>
      <c r="Q151" s="89">
        <f>+Q53/Cálculos!S$3</f>
        <v>8.3998677653029184E-3</v>
      </c>
      <c r="R151" s="89">
        <f>+R53/Cálculos!T$3</f>
        <v>1.0866092327756633E-2</v>
      </c>
      <c r="S151" s="89">
        <f>+S53/Cálculos!U$3</f>
        <v>8.394918843759671E-3</v>
      </c>
      <c r="T151" s="89">
        <f>+T53/Cálculos!V$3</f>
        <v>7.1964648728987911E-3</v>
      </c>
      <c r="U151" s="89">
        <f>+U53/Cálculos!W$3</f>
        <v>5.7768198617939269E-3</v>
      </c>
      <c r="V151" s="89">
        <f>+V53/Cálculos!X$3</f>
        <v>4.0442989706890422E-3</v>
      </c>
      <c r="W151" s="89">
        <f>+W53/Cálculos!Y$3</f>
        <v>5.4817675130232049E-3</v>
      </c>
      <c r="X151" s="89">
        <f>+X53/Cálculos!Z$3</f>
        <v>3.8255935999553449E-3</v>
      </c>
      <c r="Y151" s="89">
        <f>+Y53/Cálculos!AA$3</f>
        <v>6.0430839261625853E-3</v>
      </c>
      <c r="Z151" s="89">
        <f>+Z53/Cálculos!AB$3</f>
        <v>2.3305107325630363E-3</v>
      </c>
      <c r="AA151" s="89">
        <f>+AA53/Cálculos!AC$3</f>
        <v>2.6482518048143986E-3</v>
      </c>
      <c r="AB151" s="89">
        <f>+AB53/Cálculos!AD$3</f>
        <v>2.2394171450562006E-3</v>
      </c>
      <c r="AC151" s="89">
        <f>+AC53/Cálculos!AE$3</f>
        <v>2.6138787627018171E-3</v>
      </c>
      <c r="AD151" s="89">
        <f>+AD53/Cálculos!AF$3</f>
        <v>5.7041189092571472E-3</v>
      </c>
      <c r="AE151" s="89">
        <f>+AE53/Cálculos!AG$3</f>
        <v>1.5037315518774156E-3</v>
      </c>
      <c r="AF151" s="89">
        <f>+AF53/Cálculos!AH$3</f>
        <v>7.9808546224387179E-4</v>
      </c>
      <c r="AG151" s="89">
        <f>+AG53/Cálculos!AI$3</f>
        <v>7.045139657497312E-4</v>
      </c>
      <c r="AH151" s="89">
        <f>+AH53/Cálculos!AJ$3</f>
        <v>1.5053386834030288E-3</v>
      </c>
      <c r="AI151" s="89">
        <f>+AI53/Cálculos!AK$3</f>
        <v>4.9702970313775206E-3</v>
      </c>
      <c r="AJ151" s="89">
        <f>+AJ53/Cálculos!AL$3</f>
        <v>3.3413250836910355E-3</v>
      </c>
      <c r="AK151" s="89">
        <f>+AK53/Cálculos!AM$3</f>
        <v>3.0725921454057086E-3</v>
      </c>
      <c r="AL151" s="89">
        <f>+AL53/Cálculos!AN$3</f>
        <v>2.4401259662906014E-3</v>
      </c>
      <c r="AM151" s="89">
        <f>+AM53/Cálculos!AO$3</f>
        <v>1.9953822470732043E-3</v>
      </c>
      <c r="AN151" s="89">
        <f>+AN53/Cálculos!AP$3</f>
        <v>2.8251870490317741E-3</v>
      </c>
      <c r="AO151" s="89">
        <f>+AO53/Cálculos!AQ$3</f>
        <v>4.2146056254942291E-3</v>
      </c>
      <c r="AP151" s="89">
        <f>+AP53/Cálculos!AR$3</f>
        <v>1.6100506529424026E-3</v>
      </c>
      <c r="AQ151" s="89">
        <f>+AQ53/Cálculos!AS$3</f>
        <v>9.5866820507112737E-4</v>
      </c>
      <c r="AR151" s="89">
        <f>+AR53/Cálculos!AT$3</f>
        <v>7.0095407068247707E-4</v>
      </c>
      <c r="AS151" s="89">
        <f>+AS53/Cálculos!AU$3</f>
        <v>1.2346379926670467E-3</v>
      </c>
      <c r="AT151" s="89">
        <f>+AT53/Cálculos!AV$3</f>
        <v>5.3871740741553041E-3</v>
      </c>
      <c r="AU151" s="89">
        <f>+AU53/Cálculos!AW$3</f>
        <v>6.8975737327906447E-3</v>
      </c>
      <c r="AV151" s="89">
        <f>+AV53/Cálculos!AX$4</f>
        <v>9.4777361065117305E-3</v>
      </c>
      <c r="AW151" s="89">
        <f>+AW53/Cálculos!AY$4</f>
        <v>6.7179036817972982E-3</v>
      </c>
      <c r="AX151" s="89">
        <f>+AX53/Cálculos!AZ$4</f>
        <v>7.4991411945786865E-3</v>
      </c>
      <c r="AY151" s="89">
        <f>+AY53/Cálculos!BA$4</f>
        <v>7.6640936831001046E-3</v>
      </c>
      <c r="AZ151" s="89">
        <f>+AZ53/Cálculos!BB$4</f>
        <v>8.0064859365316914E-3</v>
      </c>
      <c r="BA151" s="89">
        <f>+BA53/Cálculos!BC$4</f>
        <v>7.034443156595664E-3</v>
      </c>
      <c r="BB151" s="89">
        <f>+BB53/Cálculos!BD$4</f>
        <v>4.6777115213020104E-3</v>
      </c>
      <c r="BC151" s="89"/>
    </row>
    <row r="152" spans="1:55" x14ac:dyDescent="0.2">
      <c r="A152" s="13"/>
      <c r="B152" s="20" t="s">
        <v>42</v>
      </c>
      <c r="C152" s="89">
        <f>+C54/Cálculos!E$3</f>
        <v>5.4920477137176934E-3</v>
      </c>
      <c r="D152" s="89">
        <f>+D54/Cálculos!F$3</f>
        <v>4.6084801393261434E-3</v>
      </c>
      <c r="E152" s="89">
        <f>+E54/Cálculos!G$3</f>
        <v>3.6045203791976867E-3</v>
      </c>
      <c r="F152" s="89">
        <f>+F54/Cálculos!H$3</f>
        <v>2.7277390074449399E-3</v>
      </c>
      <c r="G152" s="89">
        <f>+G54/Cálculos!I$3</f>
        <v>3.0926966292134832E-3</v>
      </c>
      <c r="H152" s="89">
        <f>+H54/Cálculos!J$3</f>
        <v>1.7799791045931199E-3</v>
      </c>
      <c r="I152" s="89">
        <f>+I54/Cálculos!K$3</f>
        <v>5.5690280678313232E-3</v>
      </c>
      <c r="J152" s="89">
        <f>+J54/Cálculos!L$3</f>
        <v>5.940904604201068E-3</v>
      </c>
      <c r="K152" s="89">
        <f>+K54/Cálculos!M$3</f>
        <v>6.7560792839954408E-3</v>
      </c>
      <c r="L152" s="89">
        <f>+L54/Cálculos!N$3</f>
        <v>7.0643874643874643E-3</v>
      </c>
      <c r="M152" s="89">
        <f>+M54/Cálculos!O$3</f>
        <v>7.0679332641494378E-3</v>
      </c>
      <c r="N152" s="89">
        <f>+N54/Cálculos!P$3</f>
        <v>7.3954657514381014E-3</v>
      </c>
      <c r="O152" s="89">
        <f>+O54/Cálculos!Q$3</f>
        <v>6.6207597223006147E-3</v>
      </c>
      <c r="P152" s="89">
        <f>+P54/Cálculos!R$3</f>
        <v>7.375284233366238E-3</v>
      </c>
      <c r="Q152" s="89">
        <f>+Q54/Cálculos!S$3</f>
        <v>8.1047010307479031E-3</v>
      </c>
      <c r="R152" s="89">
        <f>+R54/Cálculos!T$3</f>
        <v>8.7672265358951593E-3</v>
      </c>
      <c r="S152" s="89">
        <f>+S54/Cálculos!U$3</f>
        <v>7.5068015319018971E-3</v>
      </c>
      <c r="T152" s="89">
        <f>+T54/Cálculos!V$3</f>
        <v>7.0168219477592239E-3</v>
      </c>
      <c r="U152" s="89">
        <f>+U54/Cálculos!W$3</f>
        <v>5.7367813797373707E-3</v>
      </c>
      <c r="V152" s="89">
        <f>+V54/Cálculos!X$3</f>
        <v>3.9847405706999331E-3</v>
      </c>
      <c r="W152" s="89">
        <f>+W54/Cálculos!Y$3</f>
        <v>4.8012822847983676E-3</v>
      </c>
      <c r="X152" s="89">
        <f>+X54/Cálculos!Z$3</f>
        <v>3.2454749248188126E-3</v>
      </c>
      <c r="Y152" s="89">
        <f>+Y54/Cálculos!AA$3</f>
        <v>4.2110627622403531E-3</v>
      </c>
      <c r="Z152" s="89">
        <f>+Z54/Cálculos!AB$3</f>
        <v>2.0596620110887973E-3</v>
      </c>
      <c r="AA152" s="89">
        <f>+AA54/Cálculos!AC$3</f>
        <v>1.6402737922842673E-3</v>
      </c>
      <c r="AB152" s="89">
        <f>+AB54/Cálculos!AD$3</f>
        <v>1.9787153926604712E-3</v>
      </c>
      <c r="AC152" s="89">
        <f>+AC54/Cálculos!AE$3</f>
        <v>2.4411760587375901E-3</v>
      </c>
      <c r="AD152" s="89">
        <f>+AD54/Cálculos!AF$3</f>
        <v>2.0563069198405079E-3</v>
      </c>
      <c r="AE152" s="89">
        <f>+AE54/Cálculos!AG$3</f>
        <v>1.3776036843920734E-3</v>
      </c>
      <c r="AF152" s="89">
        <f>+AF54/Cálculos!AH$3</f>
        <v>3.5838554719630473E-4</v>
      </c>
      <c r="AG152" s="89">
        <f>+AG54/Cálculos!AI$3</f>
        <v>3.3994850260802342E-4</v>
      </c>
      <c r="AH152" s="89">
        <f>+AH54/Cálculos!AJ$3</f>
        <v>1.0119564436264757E-3</v>
      </c>
      <c r="AI152" s="89">
        <f>+AI54/Cálculos!AK$3</f>
        <v>1.0756644532389974E-3</v>
      </c>
      <c r="AJ152" s="89">
        <f>+AJ54/Cálculos!AL$3</f>
        <v>1.1348551322911387E-3</v>
      </c>
      <c r="AK152" s="89">
        <f>+AK54/Cálculos!AM$3</f>
        <v>7.8791269061180569E-4</v>
      </c>
      <c r="AL152" s="89">
        <f>+AL54/Cálculos!AN$3</f>
        <v>7.9695923206633227E-4</v>
      </c>
      <c r="AM152" s="89">
        <f>+AM54/Cálculos!AO$3</f>
        <v>9.3650647594062289E-4</v>
      </c>
      <c r="AN152" s="89">
        <f>+AN54/Cálculos!AP$3</f>
        <v>1.0158809073946276E-3</v>
      </c>
      <c r="AO152" s="89">
        <f>+AO54/Cálculos!AQ$3</f>
        <v>7.4941325499376752E-4</v>
      </c>
      <c r="AP152" s="89">
        <f>+AP54/Cálculos!AR$3</f>
        <v>5.1350452718428778E-4</v>
      </c>
      <c r="AQ152" s="89">
        <f>+AQ54/Cálculos!AS$3</f>
        <v>2.745069704744129E-4</v>
      </c>
      <c r="AR152" s="89">
        <f>+AR54/Cálculos!AT$3</f>
        <v>3.5826541390437716E-4</v>
      </c>
      <c r="AS152" s="89">
        <f>+AS54/Cálculos!AU$3</f>
        <v>6.3994454737078242E-4</v>
      </c>
      <c r="AT152" s="89">
        <f>+AT54/Cálculos!AV$3</f>
        <v>1.033981218181794E-3</v>
      </c>
      <c r="AU152" s="89">
        <f>+AU54/Cálculos!AW$3</f>
        <v>1.1235315218913111E-3</v>
      </c>
      <c r="AV152" s="89">
        <f>+AV54/Cálculos!AX$4</f>
        <v>1.3562761693708787E-3</v>
      </c>
      <c r="AW152" s="89">
        <f>+AW54/Cálculos!AY$4</f>
        <v>1.2724384071531782E-3</v>
      </c>
      <c r="AX152" s="89">
        <f>+AX54/Cálculos!AZ$4</f>
        <v>1.4217267090176485E-3</v>
      </c>
      <c r="AY152" s="89">
        <f>+AY54/Cálculos!BA$4</f>
        <v>1.6994070741804398E-3</v>
      </c>
      <c r="AZ152" s="89">
        <f>+AZ54/Cálculos!BB$4</f>
        <v>1.6953459823359142E-3</v>
      </c>
      <c r="BA152" s="89">
        <f>+BA54/Cálculos!BC$4</f>
        <v>1.8560580437800916E-3</v>
      </c>
      <c r="BB152" s="89">
        <f>+BB54/Cálculos!BD$4</f>
        <v>1.1564062268612561E-3</v>
      </c>
      <c r="BC152" s="89"/>
    </row>
    <row r="153" spans="1:55" x14ac:dyDescent="0.2">
      <c r="A153" s="13"/>
      <c r="B153" s="20" t="s">
        <v>38</v>
      </c>
      <c r="C153" s="89">
        <f>+C55/Cálculos!E$3</f>
        <v>0</v>
      </c>
      <c r="D153" s="89">
        <f>+D55/Cálculos!F$3</f>
        <v>0</v>
      </c>
      <c r="E153" s="89">
        <f>+E55/Cálculos!G$3</f>
        <v>0</v>
      </c>
      <c r="F153" s="89">
        <f>+F55/Cálculos!H$3</f>
        <v>0</v>
      </c>
      <c r="G153" s="89">
        <f>+G55/Cálculos!I$3</f>
        <v>0</v>
      </c>
      <c r="H153" s="89">
        <f>+H55/Cálculos!J$3</f>
        <v>0</v>
      </c>
      <c r="I153" s="89">
        <f>+I55/Cálculos!K$3</f>
        <v>0</v>
      </c>
      <c r="J153" s="89">
        <f>+J55/Cálculos!L$3</f>
        <v>0</v>
      </c>
      <c r="K153" s="89">
        <f>+K55/Cálculos!M$3</f>
        <v>0</v>
      </c>
      <c r="L153" s="89">
        <f>+L55/Cálculos!N$3</f>
        <v>0</v>
      </c>
      <c r="M153" s="89">
        <f>+M55/Cálculos!O$3</f>
        <v>0</v>
      </c>
      <c r="N153" s="89">
        <f>+N55/Cálculos!P$3</f>
        <v>0</v>
      </c>
      <c r="O153" s="89">
        <f>+O55/Cálculos!Q$3</f>
        <v>0</v>
      </c>
      <c r="P153" s="89">
        <f>+P55/Cálculos!R$3</f>
        <v>0</v>
      </c>
      <c r="Q153" s="89">
        <f>+Q55/Cálculos!S$3</f>
        <v>0</v>
      </c>
      <c r="R153" s="89">
        <f>+R55/Cálculos!T$3</f>
        <v>0</v>
      </c>
      <c r="S153" s="89">
        <f>+S55/Cálculos!U$3</f>
        <v>0</v>
      </c>
      <c r="T153" s="89">
        <f>+T55/Cálculos!V$3</f>
        <v>0</v>
      </c>
      <c r="U153" s="89">
        <f>+U55/Cálculos!W$3</f>
        <v>0</v>
      </c>
      <c r="V153" s="89">
        <f>+V55/Cálculos!X$3</f>
        <v>0</v>
      </c>
      <c r="W153" s="89">
        <f>+W55/Cálculos!Y$3</f>
        <v>0</v>
      </c>
      <c r="X153" s="89">
        <f>+X55/Cálculos!Z$3</f>
        <v>0</v>
      </c>
      <c r="Y153" s="89">
        <f>+Y55/Cálculos!AA$3</f>
        <v>0</v>
      </c>
      <c r="Z153" s="89">
        <f>+Z55/Cálculos!AB$3</f>
        <v>0</v>
      </c>
      <c r="AA153" s="89">
        <f>+AA55/Cálculos!AC$3</f>
        <v>0</v>
      </c>
      <c r="AB153" s="89">
        <f>+AB55/Cálculos!AD$3</f>
        <v>0</v>
      </c>
      <c r="AC153" s="89">
        <f>+AC55/Cálculos!AE$3</f>
        <v>0</v>
      </c>
      <c r="AD153" s="89">
        <f>+AD55/Cálculos!AF$3</f>
        <v>0</v>
      </c>
      <c r="AE153" s="89">
        <f>+AE55/Cálculos!AG$3</f>
        <v>0</v>
      </c>
      <c r="AF153" s="89">
        <f>+AF55/Cálculos!AH$3</f>
        <v>0</v>
      </c>
      <c r="AG153" s="89">
        <f>+AG55/Cálculos!AI$3</f>
        <v>0</v>
      </c>
      <c r="AH153" s="89">
        <f>+AH55/Cálculos!AJ$3</f>
        <v>0</v>
      </c>
      <c r="AI153" s="89">
        <f>+AI55/Cálculos!AK$3</f>
        <v>9.8348880433722793E-4</v>
      </c>
      <c r="AJ153" s="89">
        <f>+AJ55/Cálculos!AL$3</f>
        <v>1.3801041517057374E-3</v>
      </c>
      <c r="AK153" s="89">
        <f>+AK55/Cálculos!AM$3</f>
        <v>1.898934511741104E-3</v>
      </c>
      <c r="AL153" s="89">
        <f>+AL55/Cálculos!AN$3</f>
        <v>1.4677422392994294E-3</v>
      </c>
      <c r="AM153" s="89">
        <f>+AM55/Cálculos!AO$3</f>
        <v>8.6985003059215796E-4</v>
      </c>
      <c r="AN153" s="89">
        <f>+AN55/Cálculos!AP$3</f>
        <v>1.6829255273246447E-3</v>
      </c>
      <c r="AO153" s="89">
        <f>+AO55/Cálculos!AQ$3</f>
        <v>7.3793575469206123E-4</v>
      </c>
      <c r="AP153" s="89">
        <f>+AP55/Cálculos!AR$3</f>
        <v>1.0102934122076287E-3</v>
      </c>
      <c r="AQ153" s="89">
        <f>+AQ55/Cálculos!AS$3</f>
        <v>5.6586347366336764E-4</v>
      </c>
      <c r="AR153" s="89">
        <f>+AR55/Cálculos!AT$3</f>
        <v>2.075902440098105E-4</v>
      </c>
      <c r="AS153" s="89">
        <f>+AS55/Cálculos!AU$3</f>
        <v>4.760020300188393E-4</v>
      </c>
      <c r="AT153" s="89">
        <f>+AT55/Cálculos!AV$3</f>
        <v>7.1653084417861162E-4</v>
      </c>
      <c r="AU153" s="89">
        <f>+AU55/Cálculos!AW$3</f>
        <v>3.5328156945031602E-3</v>
      </c>
      <c r="AV153" s="89">
        <f>+AV55/Cálculos!AX$4</f>
        <v>4.1837360880322963E-3</v>
      </c>
      <c r="AW153" s="89">
        <f>+AW55/Cálculos!AY$4</f>
        <v>3.0161639743943348E-3</v>
      </c>
      <c r="AX153" s="89">
        <f>+AX55/Cálculos!AZ$4</f>
        <v>5.1916312032554155E-3</v>
      </c>
      <c r="AY153" s="89">
        <f>+AY55/Cálculos!BA$4</f>
        <v>4.9425630075375327E-3</v>
      </c>
      <c r="AZ153" s="89">
        <f>+AZ55/Cálculos!BB$4</f>
        <v>5.5074137024505431E-3</v>
      </c>
      <c r="BA153" s="89">
        <f>+BA55/Cálculos!BC$4</f>
        <v>4.9449460070138708E-3</v>
      </c>
      <c r="BB153" s="89">
        <f>+BB55/Cálculos!BD$4</f>
        <v>3.2891142392194729E-3</v>
      </c>
      <c r="BC153" s="89"/>
    </row>
    <row r="154" spans="1:55" x14ac:dyDescent="0.2">
      <c r="A154" s="13"/>
      <c r="B154" s="20" t="s">
        <v>28</v>
      </c>
      <c r="C154" s="89">
        <f>+C56/Cálculos!E$3</f>
        <v>0</v>
      </c>
      <c r="D154" s="89">
        <f>+D56/Cálculos!F$3</f>
        <v>0</v>
      </c>
      <c r="E154" s="89">
        <f>+E56/Cálculos!G$3</f>
        <v>0</v>
      </c>
      <c r="F154" s="89">
        <f>+F56/Cálculos!H$3</f>
        <v>0</v>
      </c>
      <c r="G154" s="89">
        <f>+G56/Cálculos!I$3</f>
        <v>0</v>
      </c>
      <c r="H154" s="89">
        <f>+H56/Cálculos!J$3</f>
        <v>0</v>
      </c>
      <c r="I154" s="89">
        <f>+I56/Cálculos!K$3</f>
        <v>0</v>
      </c>
      <c r="J154" s="89">
        <f>+J56/Cálculos!L$3</f>
        <v>0</v>
      </c>
      <c r="K154" s="89">
        <f>+K56/Cálculos!M$3</f>
        <v>0</v>
      </c>
      <c r="L154" s="89">
        <f>+L56/Cálculos!N$3</f>
        <v>0</v>
      </c>
      <c r="M154" s="89">
        <f>+M56/Cálculos!O$3</f>
        <v>0</v>
      </c>
      <c r="N154" s="89">
        <f>+N56/Cálculos!P$3</f>
        <v>0</v>
      </c>
      <c r="O154" s="89">
        <f>+O56/Cálculos!Q$3</f>
        <v>0</v>
      </c>
      <c r="P154" s="89">
        <f>+P56/Cálculos!R$3</f>
        <v>0</v>
      </c>
      <c r="Q154" s="89">
        <f>+Q56/Cálculos!S$3</f>
        <v>0</v>
      </c>
      <c r="R154" s="89">
        <f>+R56/Cálculos!T$3</f>
        <v>0</v>
      </c>
      <c r="S154" s="89">
        <f>+S56/Cálculos!U$3</f>
        <v>0</v>
      </c>
      <c r="T154" s="89">
        <f>+T56/Cálculos!V$3</f>
        <v>0</v>
      </c>
      <c r="U154" s="89">
        <f>+U56/Cálculos!W$3</f>
        <v>0</v>
      </c>
      <c r="V154" s="89">
        <f>+V56/Cálculos!X$3</f>
        <v>0</v>
      </c>
      <c r="W154" s="89">
        <f>+W56/Cálculos!Y$3</f>
        <v>0</v>
      </c>
      <c r="X154" s="89">
        <f>+X56/Cálculos!Z$3</f>
        <v>0</v>
      </c>
      <c r="Y154" s="89">
        <f>+Y56/Cálculos!AA$3</f>
        <v>0</v>
      </c>
      <c r="Z154" s="89">
        <f>+Z56/Cálculos!AB$3</f>
        <v>0</v>
      </c>
      <c r="AA154" s="89">
        <f>+AA56/Cálculos!AC$3</f>
        <v>0</v>
      </c>
      <c r="AB154" s="89">
        <f>+AB56/Cálculos!AD$3</f>
        <v>0</v>
      </c>
      <c r="AC154" s="89">
        <f>+AC56/Cálculos!AE$3</f>
        <v>0</v>
      </c>
      <c r="AD154" s="89">
        <f>+AD56/Cálculos!AF$3</f>
        <v>0</v>
      </c>
      <c r="AE154" s="89">
        <f>+AE56/Cálculos!AG$3</f>
        <v>0</v>
      </c>
      <c r="AF154" s="89">
        <f>+AF56/Cálculos!AH$3</f>
        <v>0</v>
      </c>
      <c r="AG154" s="89">
        <f>+AG56/Cálculos!AI$3</f>
        <v>0</v>
      </c>
      <c r="AH154" s="89">
        <f>+AH56/Cálculos!AJ$3</f>
        <v>0</v>
      </c>
      <c r="AI154" s="89">
        <f>+AI56/Cálculos!AK$3</f>
        <v>4.2620667015130082E-4</v>
      </c>
      <c r="AJ154" s="89">
        <f>+AJ56/Cálculos!AL$3</f>
        <v>5.5103907035135486E-4</v>
      </c>
      <c r="AK154" s="89">
        <f>+AK56/Cálculos!AM$3</f>
        <v>1.2916726706975893E-3</v>
      </c>
      <c r="AL154" s="89">
        <f>+AL56/Cálculos!AN$3</f>
        <v>6.1973735502136081E-4</v>
      </c>
      <c r="AM154" s="89">
        <f>+AM56/Cálculos!AO$3</f>
        <v>0</v>
      </c>
      <c r="AN154" s="89">
        <f>+AN56/Cálculos!AP$3</f>
        <v>6.7284781140355043E-4</v>
      </c>
      <c r="AO154" s="89">
        <f>+AO56/Cálculos!AQ$3</f>
        <v>3.1181855303765725E-19</v>
      </c>
      <c r="AP154" s="89">
        <f>+AP56/Cálculos!AR$3</f>
        <v>1.8587794082972888E-4</v>
      </c>
      <c r="AQ154" s="89">
        <f>+AQ56/Cálculos!AS$3</f>
        <v>0</v>
      </c>
      <c r="AR154" s="89">
        <f>+AR56/Cálculos!AT$3</f>
        <v>2.7669879056939214E-19</v>
      </c>
      <c r="AS154" s="89">
        <f>+AS56/Cálculos!AU$3</f>
        <v>0</v>
      </c>
      <c r="AT154" s="89">
        <f>+AT56/Cálculos!AV$3</f>
        <v>-3.8081905763113587E-19</v>
      </c>
      <c r="AU154" s="89">
        <f>+AU56/Cálculos!AW$3</f>
        <v>6.7274561257326933E-4</v>
      </c>
      <c r="AV154" s="89">
        <f>+AV56/Cálculos!AX$4</f>
        <v>3.0331322625069785E-4</v>
      </c>
      <c r="AW154" s="89">
        <f>+AW56/Cálculos!AY$4</f>
        <v>0</v>
      </c>
      <c r="AX154" s="89">
        <f>+AX56/Cálculos!AZ$4</f>
        <v>0</v>
      </c>
      <c r="AY154" s="89">
        <f>+AY56/Cálculos!BA$4</f>
        <v>0</v>
      </c>
      <c r="AZ154" s="89">
        <f>+AZ56/Cálculos!BB$4</f>
        <v>0</v>
      </c>
      <c r="BA154" s="89">
        <f>+BA56/Cálculos!BC$4</f>
        <v>0</v>
      </c>
      <c r="BB154" s="89">
        <f>+BB56/Cálculos!BD$4</f>
        <v>0</v>
      </c>
      <c r="BC154" s="89"/>
    </row>
    <row r="155" spans="1:55" x14ac:dyDescent="0.2">
      <c r="A155" s="13"/>
      <c r="B155" s="20" t="s">
        <v>30</v>
      </c>
      <c r="C155" s="89">
        <f>+C57/Cálculos!E$3</f>
        <v>0</v>
      </c>
      <c r="D155" s="89">
        <f>+D57/Cálculos!F$3</f>
        <v>0</v>
      </c>
      <c r="E155" s="89">
        <f>+E57/Cálculos!G$3</f>
        <v>0</v>
      </c>
      <c r="F155" s="89">
        <f>+F57/Cálculos!H$3</f>
        <v>0</v>
      </c>
      <c r="G155" s="89">
        <f>+G57/Cálculos!I$3</f>
        <v>0</v>
      </c>
      <c r="H155" s="89">
        <f>+H57/Cálculos!J$3</f>
        <v>0</v>
      </c>
      <c r="I155" s="89">
        <f>+I57/Cálculos!K$3</f>
        <v>0</v>
      </c>
      <c r="J155" s="89">
        <f>+J57/Cálculos!L$3</f>
        <v>0</v>
      </c>
      <c r="K155" s="89">
        <f>+K57/Cálculos!M$3</f>
        <v>0</v>
      </c>
      <c r="L155" s="89">
        <f>+L57/Cálculos!N$3</f>
        <v>0</v>
      </c>
      <c r="M155" s="89">
        <f>+M57/Cálculos!O$3</f>
        <v>0</v>
      </c>
      <c r="N155" s="89">
        <f>+N57/Cálculos!P$3</f>
        <v>0</v>
      </c>
      <c r="O155" s="89">
        <f>+O57/Cálculos!Q$3</f>
        <v>0</v>
      </c>
      <c r="P155" s="89">
        <f>+P57/Cálculos!R$3</f>
        <v>0</v>
      </c>
      <c r="Q155" s="89">
        <f>+Q57/Cálculos!S$3</f>
        <v>0</v>
      </c>
      <c r="R155" s="89">
        <f>+R57/Cálculos!T$3</f>
        <v>0</v>
      </c>
      <c r="S155" s="89">
        <f>+S57/Cálculos!U$3</f>
        <v>0</v>
      </c>
      <c r="T155" s="89">
        <f>+T57/Cálculos!V$3</f>
        <v>0</v>
      </c>
      <c r="U155" s="89">
        <f>+U57/Cálculos!W$3</f>
        <v>0</v>
      </c>
      <c r="V155" s="89">
        <f>+V57/Cálculos!X$3</f>
        <v>0</v>
      </c>
      <c r="W155" s="89">
        <f>+W57/Cálculos!Y$3</f>
        <v>0</v>
      </c>
      <c r="X155" s="89">
        <f>+X57/Cálculos!Z$3</f>
        <v>0</v>
      </c>
      <c r="Y155" s="89">
        <f>+Y57/Cálculos!AA$3</f>
        <v>0</v>
      </c>
      <c r="Z155" s="89">
        <f>+Z57/Cálculos!AB$3</f>
        <v>0</v>
      </c>
      <c r="AA155" s="89">
        <f>+AA57/Cálculos!AC$3</f>
        <v>0</v>
      </c>
      <c r="AB155" s="89">
        <f>+AB57/Cálculos!AD$3</f>
        <v>0</v>
      </c>
      <c r="AC155" s="89">
        <f>+AC57/Cálculos!AE$3</f>
        <v>0</v>
      </c>
      <c r="AD155" s="89">
        <f>+AD57/Cálculos!AF$3</f>
        <v>0</v>
      </c>
      <c r="AE155" s="89">
        <f>+AE57/Cálculos!AG$3</f>
        <v>0</v>
      </c>
      <c r="AF155" s="89">
        <f>+AF57/Cálculos!AH$3</f>
        <v>0</v>
      </c>
      <c r="AG155" s="89">
        <f>+AG57/Cálculos!AI$3</f>
        <v>0</v>
      </c>
      <c r="AH155" s="89">
        <f>+AH57/Cálculos!AJ$3</f>
        <v>0</v>
      </c>
      <c r="AI155" s="89">
        <f>+AI57/Cálculos!AK$3</f>
        <v>5.5728213418592711E-4</v>
      </c>
      <c r="AJ155" s="89">
        <f>+AJ57/Cálculos!AL$3</f>
        <v>8.2906508135438268E-4</v>
      </c>
      <c r="AK155" s="89">
        <f>+AK57/Cálculos!AM$3</f>
        <v>6.0726184104351478E-4</v>
      </c>
      <c r="AL155" s="89">
        <f>+AL57/Cálculos!AN$3</f>
        <v>8.480048842780686E-4</v>
      </c>
      <c r="AM155" s="89">
        <f>+AM57/Cálculos!AO$3</f>
        <v>8.6985003059215796E-4</v>
      </c>
      <c r="AN155" s="89">
        <f>+AN57/Cálculos!AP$3</f>
        <v>1.0100777159210942E-3</v>
      </c>
      <c r="AO155" s="89">
        <f>+AO57/Cálculos!AQ$3</f>
        <v>7.3793575469206123E-4</v>
      </c>
      <c r="AP155" s="89">
        <f>+AP57/Cálculos!AR$3</f>
        <v>8.244154713778996E-4</v>
      </c>
      <c r="AQ155" s="89">
        <f>+AQ57/Cálculos!AS$3</f>
        <v>5.6586347366336764E-4</v>
      </c>
      <c r="AR155" s="89">
        <f>+AR57/Cálculos!AT$3</f>
        <v>2.0759024400981012E-4</v>
      </c>
      <c r="AS155" s="89">
        <f>+AS57/Cálculos!AU$3</f>
        <v>4.760020300188393E-4</v>
      </c>
      <c r="AT155" s="89">
        <f>+AT57/Cálculos!AV$3</f>
        <v>7.1653084417861162E-4</v>
      </c>
      <c r="AU155" s="89">
        <f>+AU57/Cálculos!AW$3</f>
        <v>2.8600700819298905E-3</v>
      </c>
      <c r="AV155" s="89">
        <f>+AV57/Cálculos!AX$4</f>
        <v>3.880422861781598E-3</v>
      </c>
      <c r="AW155" s="89">
        <f>+AW57/Cálculos!AY$4</f>
        <v>3.0161639743943348E-3</v>
      </c>
      <c r="AX155" s="89">
        <f>+AX57/Cálculos!AZ$4</f>
        <v>5.1916312032554155E-3</v>
      </c>
      <c r="AY155" s="89">
        <f>+AY57/Cálculos!BA$4</f>
        <v>4.9425630075375327E-3</v>
      </c>
      <c r="AZ155" s="89">
        <f>+AZ57/Cálculos!BB$4</f>
        <v>5.5074137024505431E-3</v>
      </c>
      <c r="BA155" s="89">
        <f>+BA57/Cálculos!BC$4</f>
        <v>4.9449460070138708E-3</v>
      </c>
      <c r="BB155" s="89">
        <f>+BB57/Cálculos!BD$4</f>
        <v>3.2891142392194729E-3</v>
      </c>
      <c r="BC155" s="89"/>
    </row>
    <row r="156" spans="1:55" x14ac:dyDescent="0.2">
      <c r="A156" s="13"/>
      <c r="B156" s="20" t="s">
        <v>43</v>
      </c>
      <c r="C156" s="89">
        <f>+C58/Cálculos!E$3</f>
        <v>0</v>
      </c>
      <c r="D156" s="89">
        <f>+D58/Cálculos!F$3</f>
        <v>0</v>
      </c>
      <c r="E156" s="89">
        <f>+E58/Cálculos!G$3</f>
        <v>0</v>
      </c>
      <c r="F156" s="89">
        <f>+F58/Cálculos!H$3</f>
        <v>0</v>
      </c>
      <c r="G156" s="89">
        <f>+G58/Cálculos!I$3</f>
        <v>1.6853932584269662E-5</v>
      </c>
      <c r="H156" s="89">
        <f>+H58/Cálculos!J$3</f>
        <v>4.2633003361929843E-3</v>
      </c>
      <c r="I156" s="89">
        <f>+I58/Cálculos!K$3</f>
        <v>2.9458334867621607E-3</v>
      </c>
      <c r="J156" s="89">
        <f>+J58/Cálculos!L$3</f>
        <v>7.9335061484672644E-4</v>
      </c>
      <c r="K156" s="89">
        <f>+K58/Cálculos!M$3</f>
        <v>4.4855828091358129E-5</v>
      </c>
      <c r="L156" s="89">
        <f>+L58/Cálculos!N$3</f>
        <v>3.3732193732193732E-4</v>
      </c>
      <c r="M156" s="89">
        <f>+M58/Cálculos!O$3</f>
        <v>8.6213778239003754E-5</v>
      </c>
      <c r="N156" s="89">
        <f>+N58/Cálculos!P$3</f>
        <v>1.4501861072170928E-5</v>
      </c>
      <c r="O156" s="89">
        <f>+O58/Cálculos!Q$3</f>
        <v>2.4101145792177002E-4</v>
      </c>
      <c r="P156" s="89">
        <f>+P58/Cálculos!R$3</f>
        <v>2.3002797392464387E-4</v>
      </c>
      <c r="Q156" s="89">
        <f>+Q58/Cálculos!S$3</f>
        <v>2.9516673455501564E-4</v>
      </c>
      <c r="R156" s="89">
        <f>+R58/Cálculos!T$3</f>
        <v>2.0988657918614728E-3</v>
      </c>
      <c r="S156" s="89">
        <f>+S58/Cálculos!U$3</f>
        <v>8.8811731185777269E-4</v>
      </c>
      <c r="T156" s="89">
        <f>+T58/Cálculos!V$3</f>
        <v>1.7964292513956872E-4</v>
      </c>
      <c r="U156" s="89">
        <f>+U58/Cálculos!W$3</f>
        <v>4.0038482056556895E-5</v>
      </c>
      <c r="V156" s="89">
        <f>+V58/Cálculos!X$3</f>
        <v>5.955839998910932E-5</v>
      </c>
      <c r="W156" s="89">
        <f>+W58/Cálculos!Y$3</f>
        <v>6.8048522822483702E-4</v>
      </c>
      <c r="X156" s="89">
        <f>+X58/Cálculos!Z$3</f>
        <v>5.801186751365322E-4</v>
      </c>
      <c r="Y156" s="89">
        <f>+Y58/Cálculos!AA$3</f>
        <v>1.832021163922232E-3</v>
      </c>
      <c r="Z156" s="89">
        <f>+Z58/Cálculos!AB$3</f>
        <v>2.7084872147423882E-4</v>
      </c>
      <c r="AA156" s="89">
        <f>+AA58/Cálculos!AC$3</f>
        <v>1.0079780125301317E-3</v>
      </c>
      <c r="AB156" s="89">
        <f>+AB58/Cálculos!AD$3</f>
        <v>2.6070175239572912E-4</v>
      </c>
      <c r="AC156" s="89">
        <f>+AC58/Cálculos!AE$3</f>
        <v>1.7270270396422722E-4</v>
      </c>
      <c r="AD156" s="89">
        <f>+AD58/Cálculos!AF$3</f>
        <v>3.6478119894166384E-3</v>
      </c>
      <c r="AE156" s="89">
        <f>+AE58/Cálculos!AG$3</f>
        <v>1.2612786748534226E-4</v>
      </c>
      <c r="AF156" s="89">
        <f>+AF58/Cálculos!AH$3</f>
        <v>4.3969991504756706E-4</v>
      </c>
      <c r="AG156" s="89">
        <f>+AG58/Cálculos!AI$3</f>
        <v>3.6456546314170784E-4</v>
      </c>
      <c r="AH156" s="89">
        <f>+AH58/Cálculos!AJ$3</f>
        <v>4.9338223977655321E-4</v>
      </c>
      <c r="AI156" s="89">
        <f>+AI58/Cálculos!AK$3</f>
        <v>2.9111437738012958E-3</v>
      </c>
      <c r="AJ156" s="89">
        <f>+AJ58/Cálculos!AL$3</f>
        <v>8.2636579969415911E-4</v>
      </c>
      <c r="AK156" s="89">
        <f>+AK58/Cálculos!AM$3</f>
        <v>3.8574494305279871E-4</v>
      </c>
      <c r="AL156" s="89">
        <f>+AL58/Cálculos!AN$3</f>
        <v>1.7542449492483994E-4</v>
      </c>
      <c r="AM156" s="89">
        <f>+AM58/Cálculos!AO$3</f>
        <v>1.890257405404232E-4</v>
      </c>
      <c r="AN156" s="89">
        <f>+AN58/Cálculos!AP$3</f>
        <v>1.2638061431250206E-4</v>
      </c>
      <c r="AO156" s="89">
        <f>+AO58/Cálculos!AQ$3</f>
        <v>2.7272566158083999E-3</v>
      </c>
      <c r="AP156" s="89">
        <f>+AP58/Cálculos!AR$3</f>
        <v>8.6252713550485842E-5</v>
      </c>
      <c r="AQ156" s="89">
        <f>+AQ58/Cálculos!AS$3</f>
        <v>1.1829776093334674E-4</v>
      </c>
      <c r="AR156" s="89">
        <f>+AR58/Cálculos!AT$3</f>
        <v>1.3509841276828938E-4</v>
      </c>
      <c r="AS156" s="89">
        <f>+AS58/Cálculos!AU$3</f>
        <v>1.1869141527742487E-4</v>
      </c>
      <c r="AT156" s="89">
        <f>+AT58/Cálculos!AV$3</f>
        <v>3.6366620117948981E-3</v>
      </c>
      <c r="AU156" s="89">
        <f>+AU58/Cálculos!AW$3</f>
        <v>2.2412265163961739E-3</v>
      </c>
      <c r="AV156" s="89">
        <f>+AV58/Cálculos!AX$4</f>
        <v>3.9377238491085558E-3</v>
      </c>
      <c r="AW156" s="89">
        <f>+AW58/Cálculos!AY$4</f>
        <v>2.4293013002497851E-3</v>
      </c>
      <c r="AX156" s="89">
        <f>+AX58/Cálculos!AZ$4</f>
        <v>8.8578328230562214E-4</v>
      </c>
      <c r="AY156" s="89">
        <f>+AY58/Cálculos!BA$4</f>
        <v>1.0221236013821325E-3</v>
      </c>
      <c r="AZ156" s="89">
        <f>+AZ58/Cálculos!BB$4</f>
        <v>8.0372625174523365E-4</v>
      </c>
      <c r="BA156" s="89">
        <f>+BA58/Cálculos!BC$4</f>
        <v>2.3343910580170212E-4</v>
      </c>
      <c r="BB156" s="89">
        <f>+BB58/Cálculos!BD$4</f>
        <v>2.3219105522128154E-4</v>
      </c>
      <c r="BC156" s="89"/>
    </row>
    <row r="157" spans="1:55" x14ac:dyDescent="0.2">
      <c r="A157" s="13"/>
      <c r="B157" s="20"/>
    </row>
    <row r="158" spans="1:55" x14ac:dyDescent="0.2">
      <c r="A158" s="18" t="s">
        <v>44</v>
      </c>
      <c r="B158" s="19" t="s">
        <v>45</v>
      </c>
      <c r="C158" s="89">
        <f>+C60/Cálculos!E$3</f>
        <v>8.5917826375082829E-2</v>
      </c>
      <c r="D158" s="89">
        <f>+D60/Cálculos!F$3</f>
        <v>6.5516779422600299E-2</v>
      </c>
      <c r="E158" s="89">
        <f>+E60/Cálculos!G$3</f>
        <v>5.8738150072304644E-2</v>
      </c>
      <c r="F158" s="89">
        <f>+F60/Cálculos!H$3</f>
        <v>5.3680504825999786E-2</v>
      </c>
      <c r="G158" s="89">
        <f>+G60/Cálculos!I$3</f>
        <v>6.1283707865168534E-2</v>
      </c>
      <c r="H158" s="89">
        <f>+H60/Cálculos!J$3</f>
        <v>6.6587607066198373E-2</v>
      </c>
      <c r="I158" s="89">
        <f>+I60/Cálculos!K$3</f>
        <v>8.4073737017729355E-2</v>
      </c>
      <c r="J158" s="89">
        <f>+J60/Cálculos!L$3</f>
        <v>8.0248337192461328E-2</v>
      </c>
      <c r="K158" s="89">
        <f>+K60/Cálculos!M$3</f>
        <v>7.9088740659433443E-2</v>
      </c>
      <c r="L158" s="89">
        <f>+L60/Cálculos!N$3</f>
        <v>7.8940170940170945E-2</v>
      </c>
      <c r="M158" s="89">
        <f>+M60/Cálculos!O$3</f>
        <v>6.9297517362497008E-2</v>
      </c>
      <c r="N158" s="89">
        <f>+N60/Cálculos!P$3</f>
        <v>6.7024701503359596E-2</v>
      </c>
      <c r="O158" s="89">
        <f>+O60/Cálculos!Q$3</f>
        <v>5.6351526782186599E-2</v>
      </c>
      <c r="P158" s="89">
        <f>+P60/Cálculos!R$3</f>
        <v>5.8930131417524227E-2</v>
      </c>
      <c r="Q158" s="89">
        <f>+Q60/Cálculos!S$3</f>
        <v>4.0507912650153244E-2</v>
      </c>
      <c r="R158" s="89">
        <f>+R60/Cálculos!T$3</f>
        <v>5.2068052372569631E-2</v>
      </c>
      <c r="S158" s="89">
        <f>+S60/Cálculos!U$3</f>
        <v>5.5629900217407907E-2</v>
      </c>
      <c r="T158" s="89">
        <f>+T60/Cálculos!V$3</f>
        <v>5.5792179237577004E-2</v>
      </c>
      <c r="U158" s="89">
        <f>+U60/Cálculos!W$3</f>
        <v>4.436207419638255E-2</v>
      </c>
      <c r="V158" s="89">
        <f>+V60/Cálculos!X$3</f>
        <v>4.9424963648105148E-2</v>
      </c>
      <c r="W158" s="89">
        <f>+W60/Cálculos!Y$3</f>
        <v>5.0131507048923538E-2</v>
      </c>
      <c r="X158" s="89">
        <f>+X60/Cálculos!Z$3</f>
        <v>4.5825388265853834E-2</v>
      </c>
      <c r="Y158" s="89">
        <f>+Y60/Cálculos!AA$3</f>
        <v>4.0339275997568841E-2</v>
      </c>
      <c r="Z158" s="89">
        <f>+Z60/Cálculos!AB$3</f>
        <v>4.5325370004551967E-2</v>
      </c>
      <c r="AA158" s="89">
        <f>+AA60/Cálculos!AC$3</f>
        <v>0.10105236189161547</v>
      </c>
      <c r="AB158" s="89">
        <f>+AB60/Cálculos!AD$3</f>
        <v>9.4759087583135504E-2</v>
      </c>
      <c r="AC158" s="89">
        <f>+AC60/Cálculos!AE$3</f>
        <v>8.5805238026334829E-2</v>
      </c>
      <c r="AD158" s="89">
        <f>+AD60/Cálculos!AF$3</f>
        <v>4.0025911232260306E-2</v>
      </c>
      <c r="AE158" s="89">
        <f>+AE60/Cálculos!AG$3</f>
        <v>5.5884112439640067E-2</v>
      </c>
      <c r="AF158" s="89">
        <f>+AF60/Cálculos!AH$3</f>
        <v>4.9174111047237505E-2</v>
      </c>
      <c r="AG158" s="89">
        <f>+AG60/Cálculos!AI$3</f>
        <v>5.914869498136429E-2</v>
      </c>
      <c r="AH158" s="89">
        <f>+AH60/Cálculos!AJ$3</f>
        <v>6.5317534321401138E-2</v>
      </c>
      <c r="AI158" s="89">
        <f>+AI60/Cálculos!AK$3</f>
        <v>8.8658598224866131E-2</v>
      </c>
      <c r="AJ158" s="89">
        <f>+AJ60/Cálculos!AL$3</f>
        <v>7.7339818128725771E-2</v>
      </c>
      <c r="AK158" s="89">
        <f>+AK60/Cálculos!AM$3</f>
        <v>7.836160266421581E-2</v>
      </c>
      <c r="AL158" s="89">
        <f>+AL60/Cálculos!AN$3</f>
        <v>7.0877966525267816E-2</v>
      </c>
      <c r="AM158" s="89">
        <f>+AM60/Cálculos!AO$3</f>
        <v>7.3910391047730326E-2</v>
      </c>
      <c r="AN158" s="89">
        <f>+AN60/Cálculos!AP$3</f>
        <v>7.3284313925409517E-2</v>
      </c>
      <c r="AO158" s="89">
        <f>+AO60/Cálculos!AQ$3</f>
        <v>7.7446121153455019E-2</v>
      </c>
      <c r="AP158" s="89">
        <f>+AP60/Cálculos!AR$3</f>
        <v>8.4710528404716892E-2</v>
      </c>
      <c r="AQ158" s="89">
        <f>+AQ60/Cálculos!AS$3</f>
        <v>7.547151425195435E-2</v>
      </c>
      <c r="AR158" s="89">
        <f>+AR60/Cálculos!AT$3</f>
        <v>8.4663569170598516E-2</v>
      </c>
      <c r="AS158" s="89">
        <f>+AS60/Cálculos!AU$3</f>
        <v>9.970400339220066E-2</v>
      </c>
      <c r="AT158" s="89">
        <f>+AT60/Cálculos!AV$3</f>
        <v>0.1024801955094546</v>
      </c>
      <c r="AU158" s="89">
        <f>+AU60/Cálculos!AW$3</f>
        <v>0.10196928331835871</v>
      </c>
      <c r="AV158" s="89">
        <f>+AV60/Cálculos!AX$4</f>
        <v>0.11319466240516597</v>
      </c>
      <c r="AW158" s="89">
        <f>+AW60/Cálculos!AY$4</f>
        <v>0.10856750229529444</v>
      </c>
      <c r="AX158" s="89">
        <f>+AX60/Cálculos!AZ$4</f>
        <v>0.12226965891248627</v>
      </c>
      <c r="AY158" s="89">
        <f>+AY60/Cálculos!BA$4</f>
        <v>0.1178928082433592</v>
      </c>
      <c r="AZ158" s="89">
        <f>+AZ60/Cálculos!BB$4</f>
        <v>0.13171496312915315</v>
      </c>
      <c r="BA158" s="89">
        <f>+BA60/Cálculos!BC$4</f>
        <v>0.12217784778797211</v>
      </c>
      <c r="BB158" s="89">
        <f>+BB60/Cálculos!BD$4</f>
        <v>0.10453893336453901</v>
      </c>
      <c r="BC158" s="89"/>
    </row>
    <row r="159" spans="1:55" x14ac:dyDescent="0.2">
      <c r="A159" s="18" t="s">
        <v>46</v>
      </c>
      <c r="B159" s="19" t="s">
        <v>47</v>
      </c>
      <c r="C159" s="89">
        <f>+C61/Cálculos!E$3</f>
        <v>6.1737905897945658E-2</v>
      </c>
      <c r="D159" s="89">
        <f>+D61/Cálculos!F$3</f>
        <v>6.4404849621541971E-2</v>
      </c>
      <c r="E159" s="89">
        <f>+E61/Cálculos!G$3</f>
        <v>6.4281506078945963E-2</v>
      </c>
      <c r="F159" s="89">
        <f>+F61/Cálculos!H$3</f>
        <v>6.3639472170845063E-2</v>
      </c>
      <c r="G159" s="89">
        <f>+G61/Cálculos!I$3</f>
        <v>5.7339887640449436E-2</v>
      </c>
      <c r="H159" s="89">
        <f>+H61/Cálculos!J$3</f>
        <v>6.883192854590274E-2</v>
      </c>
      <c r="I159" s="89">
        <f>+I61/Cálculos!K$3</f>
        <v>6.9563753623112165E-2</v>
      </c>
      <c r="J159" s="89">
        <f>+J61/Cálculos!L$3</f>
        <v>6.3803224447498946E-2</v>
      </c>
      <c r="K159" s="89">
        <f>+K61/Cálculos!M$3</f>
        <v>6.2259889390805082E-2</v>
      </c>
      <c r="L159" s="89">
        <f>+L61/Cálculos!N$3</f>
        <v>6.1848433048433051E-2</v>
      </c>
      <c r="M159" s="89">
        <f>+M61/Cálculos!O$3</f>
        <v>6.0703280913227423E-2</v>
      </c>
      <c r="N159" s="89">
        <f>+N61/Cálculos!P$3</f>
        <v>5.7449122637405134E-2</v>
      </c>
      <c r="O159" s="89">
        <f>+O61/Cálculos!Q$3</f>
        <v>6.7800699892758359E-2</v>
      </c>
      <c r="P159" s="89">
        <f>+P61/Cálculos!R$3</f>
        <v>6.7768369911789111E-2</v>
      </c>
      <c r="Q159" s="89">
        <f>+Q61/Cálculos!S$3</f>
        <v>6.6613998654553017E-2</v>
      </c>
      <c r="R159" s="89">
        <f>+R61/Cálculos!T$3</f>
        <v>6.6773076021847233E-2</v>
      </c>
      <c r="S159" s="89">
        <f>+S61/Cálculos!U$3</f>
        <v>5.5131590051478656E-2</v>
      </c>
      <c r="T159" s="89">
        <f>+T61/Cálculos!V$3</f>
        <v>6.4603895027115332E-2</v>
      </c>
      <c r="U159" s="89">
        <f>+U61/Cálculos!W$3</f>
        <v>5.9007135872562587E-2</v>
      </c>
      <c r="V159" s="89">
        <f>+V61/Cálculos!X$3</f>
        <v>6.0755240217461891E-2</v>
      </c>
      <c r="W159" s="89">
        <f>+W61/Cálculos!Y$3</f>
        <v>7.5857345816181559E-2</v>
      </c>
      <c r="X159" s="89">
        <f>+X61/Cálculos!Z$3</f>
        <v>7.4603560652802964E-2</v>
      </c>
      <c r="Y159" s="89">
        <f>+Y61/Cálculos!AA$3</f>
        <v>6.2166385912572807E-2</v>
      </c>
      <c r="Z159" s="89">
        <f>+Z61/Cálculos!AB$3</f>
        <v>5.4042925956018194E-2</v>
      </c>
      <c r="AA159" s="89">
        <f>+AA61/Cálculos!AC$3</f>
        <v>5.7762682970591263E-2</v>
      </c>
      <c r="AB159" s="89">
        <f>+AB61/Cálculos!AD$3</f>
        <v>5.4613199318815774E-2</v>
      </c>
      <c r="AC159" s="89">
        <f>+AC61/Cálculos!AE$3</f>
        <v>5.5367553362801712E-2</v>
      </c>
      <c r="AD159" s="89">
        <f>+AD61/Cálculos!AF$3</f>
        <v>5.1807755601303566E-2</v>
      </c>
      <c r="AE159" s="89">
        <f>+AE61/Cálculos!AG$3</f>
        <v>4.5797676612552338E-2</v>
      </c>
      <c r="AF159" s="89">
        <f>+AF61/Cálculos!AH$3</f>
        <v>3.9482643056668522E-2</v>
      </c>
      <c r="AG159" s="89">
        <f>+AG61/Cálculos!AI$3</f>
        <v>4.4864410572639915E-2</v>
      </c>
      <c r="AH159" s="89">
        <f>+AH61/Cálculos!AJ$3</f>
        <v>5.3000089849754128E-2</v>
      </c>
      <c r="AI159" s="89">
        <f>+AI61/Cálculos!AK$3</f>
        <v>4.9207843318986345E-2</v>
      </c>
      <c r="AJ159" s="89">
        <f>+AJ61/Cálculos!AL$3</f>
        <v>5.1350363080761734E-2</v>
      </c>
      <c r="AK159" s="89">
        <f>+AK61/Cálculos!AM$3</f>
        <v>5.446222092513469E-2</v>
      </c>
      <c r="AL159" s="89">
        <f>+AL61/Cálculos!AN$3</f>
        <v>5.3001203958439352E-2</v>
      </c>
      <c r="AM159" s="89">
        <f>+AM61/Cálculos!AO$3</f>
        <v>5.3865040323683958E-2</v>
      </c>
      <c r="AN159" s="89">
        <f>+AN61/Cálculos!AP$3</f>
        <v>5.8020953151438119E-2</v>
      </c>
      <c r="AO159" s="89">
        <f>+AO61/Cálculos!AQ$3</f>
        <v>6.911413108149278E-2</v>
      </c>
      <c r="AP159" s="89">
        <f>+AP61/Cálculos!AR$3</f>
        <v>7.0365498615035507E-2</v>
      </c>
      <c r="AQ159" s="89">
        <f>+AQ61/Cálculos!AS$3</f>
        <v>7.670890181067852E-2</v>
      </c>
      <c r="AR159" s="89">
        <f>+AR61/Cálculos!AT$3</f>
        <v>5.7856868815340322E-2</v>
      </c>
      <c r="AS159" s="89">
        <f>+AS61/Cálculos!AU$3</f>
        <v>5.9813796907712775E-2</v>
      </c>
      <c r="AT159" s="89">
        <f>+AT61/Cálculos!AV$3</f>
        <v>5.6758271642310544E-2</v>
      </c>
      <c r="AU159" s="89">
        <f>+AU61/Cálculos!AW$3</f>
        <v>7.1710493733597891E-2</v>
      </c>
      <c r="AV159" s="89">
        <f>+AV61/Cálculos!AX$4</f>
        <v>7.1442106986086912E-2</v>
      </c>
      <c r="AW159" s="89">
        <f>+AW61/Cálculos!AY$4</f>
        <v>7.4366258322025564E-2</v>
      </c>
      <c r="AX159" s="89">
        <f>+AX61/Cálculos!AZ$4</f>
        <v>8.2683918817536992E-2</v>
      </c>
      <c r="AY159" s="89">
        <f>+AY61/Cálculos!BA$4</f>
        <v>9.2585558665031722E-2</v>
      </c>
      <c r="AZ159" s="89">
        <f>+AZ61/Cálculos!BB$4</f>
        <v>9.1985724358537274E-2</v>
      </c>
      <c r="BA159" s="89">
        <f>+BA61/Cálculos!BC$4</f>
        <v>0.10458278234939986</v>
      </c>
      <c r="BB159" s="89">
        <f>+BB61/Cálculos!BD$4</f>
        <v>8.6252475665159895E-2</v>
      </c>
      <c r="BC159" s="89"/>
    </row>
    <row r="160" spans="1:55" x14ac:dyDescent="0.2">
      <c r="A160" s="18" t="s">
        <v>48</v>
      </c>
      <c r="B160" s="19" t="s">
        <v>49</v>
      </c>
      <c r="C160" s="89">
        <f>+C62/Cálculos!E$3</f>
        <v>-2.4179920477137178E-2</v>
      </c>
      <c r="D160" s="89">
        <f>+D62/Cálculos!F$3</f>
        <v>-1.1119298010583501E-3</v>
      </c>
      <c r="E160" s="89">
        <f>+E62/Cálculos!G$3</f>
        <v>5.5433560066413153E-3</v>
      </c>
      <c r="F160" s="89">
        <f>+F62/Cálculos!H$3</f>
        <v>9.9589673448452938E-3</v>
      </c>
      <c r="G160" s="89">
        <f>+G62/Cálculos!I$3</f>
        <v>-3.9438202247191008E-3</v>
      </c>
      <c r="H160" s="89">
        <f>+H62/Cálculos!J$3</f>
        <v>2.2443214797043718E-3</v>
      </c>
      <c r="I160" s="89">
        <f>+I62/Cálculos!K$3</f>
        <v>-1.450998339461718E-2</v>
      </c>
      <c r="J160" s="89">
        <f>+J62/Cálculos!L$3</f>
        <v>-1.6445112744962374E-2</v>
      </c>
      <c r="K160" s="89">
        <f>+K62/Cálculos!M$3</f>
        <v>-1.6828851268628361E-2</v>
      </c>
      <c r="L160" s="89">
        <f>+L62/Cálculos!N$3</f>
        <v>-1.7091737891737891E-2</v>
      </c>
      <c r="M160" s="89">
        <f>+M62/Cálculos!O$3</f>
        <v>-8.594236449269578E-3</v>
      </c>
      <c r="N160" s="89">
        <f>+N62/Cálculos!P$3</f>
        <v>-9.5755788659544639E-3</v>
      </c>
      <c r="O160" s="89">
        <f>+O62/Cálculos!Q$3</f>
        <v>1.144917311057175E-2</v>
      </c>
      <c r="P160" s="89">
        <f>+P62/Cálculos!R$3</f>
        <v>8.8382384942648721E-3</v>
      </c>
      <c r="Q160" s="89">
        <f>+Q62/Cálculos!S$3</f>
        <v>2.6106086004399783E-2</v>
      </c>
      <c r="R160" s="89">
        <f>+R62/Cálculos!T$3</f>
        <v>1.4705023649277605E-2</v>
      </c>
      <c r="S160" s="89">
        <f>+S62/Cálculos!U$3</f>
        <v>-4.9831016592925164E-4</v>
      </c>
      <c r="T160" s="89">
        <f>+T62/Cálculos!V$3</f>
        <v>8.8117157895383335E-3</v>
      </c>
      <c r="U160" s="89">
        <f>+U62/Cálculos!W$3</f>
        <v>1.4645061676180036E-2</v>
      </c>
      <c r="V160" s="89">
        <f>+V62/Cálculos!X$3</f>
        <v>1.1330276569356749E-2</v>
      </c>
      <c r="W160" s="89">
        <f>+W62/Cálculos!Y$3</f>
        <v>2.5725838767258022E-2</v>
      </c>
      <c r="X160" s="89">
        <f>+X62/Cálculos!Z$3</f>
        <v>2.8778172386949123E-2</v>
      </c>
      <c r="Y160" s="89">
        <f>+Y62/Cálculos!AA$3</f>
        <v>2.1827109915003966E-2</v>
      </c>
      <c r="Z160" s="89">
        <f>+Z62/Cálculos!AB$3</f>
        <v>8.7175559514662236E-3</v>
      </c>
      <c r="AA160" s="89">
        <f>+AA62/Cálculos!AC$3</f>
        <v>-4.3289678921024199E-2</v>
      </c>
      <c r="AB160" s="89">
        <f>+AB62/Cálculos!AD$3</f>
        <v>-4.0145888264319723E-2</v>
      </c>
      <c r="AC160" s="89">
        <f>+AC62/Cálculos!AE$3</f>
        <v>-3.0437684663533127E-2</v>
      </c>
      <c r="AD160" s="89">
        <f>+AD62/Cálculos!AF$3</f>
        <v>1.1781844369043256E-2</v>
      </c>
      <c r="AE160" s="89">
        <f>+AE62/Cálculos!AG$3</f>
        <v>-1.0086435827087738E-2</v>
      </c>
      <c r="AF160" s="89">
        <f>+AF62/Cálculos!AH$3</f>
        <v>-9.6914679905689711E-3</v>
      </c>
      <c r="AG160" s="89">
        <f>+AG62/Cálculos!AI$3</f>
        <v>-1.4284284408724375E-2</v>
      </c>
      <c r="AH160" s="89">
        <f>+AH62/Cálculos!AJ$3</f>
        <v>-1.2317444471647013E-2</v>
      </c>
      <c r="AI160" s="89">
        <f>+AI62/Cálculos!AK$3</f>
        <v>3.9450754905879779E-2</v>
      </c>
      <c r="AJ160" s="89">
        <f>+AJ62/Cálculos!AL$3</f>
        <v>2.5989455047964041E-2</v>
      </c>
      <c r="AK160" s="89">
        <f>+AK62/Cálculos!AM$3</f>
        <v>2.389938173908112E-2</v>
      </c>
      <c r="AL160" s="89">
        <f>+AL62/Cálculos!AN$3</f>
        <v>1.7876762566828467E-2</v>
      </c>
      <c r="AM160" s="89">
        <f>+AM62/Cálculos!AO$3</f>
        <v>2.0045350724046354E-2</v>
      </c>
      <c r="AN160" s="89">
        <f>+AN62/Cálculos!AP$3</f>
        <v>1.5263360773971391E-2</v>
      </c>
      <c r="AO160" s="89">
        <f>+AO62/Cálculos!AQ$3</f>
        <v>8.3319900719622392E-3</v>
      </c>
      <c r="AP160" s="89">
        <f>+AP62/Cálculos!AR$3</f>
        <v>1.4345029789681402E-2</v>
      </c>
      <c r="AQ160" s="89">
        <f>+AQ62/Cálculos!AS$3</f>
        <v>-1.2373875587241628E-3</v>
      </c>
      <c r="AR160" s="89">
        <f>+AR62/Cálculos!AT$3</f>
        <v>2.6806700355258201E-2</v>
      </c>
      <c r="AS160" s="89">
        <f>+AS62/Cálculos!AU$3</f>
        <v>3.9890206484487878E-2</v>
      </c>
      <c r="AT160" s="89">
        <f>+AT62/Cálculos!AV$3</f>
        <v>4.5721923867144069E-2</v>
      </c>
      <c r="AU160" s="89">
        <f>+AU62/Cálculos!AW$3</f>
        <v>3.0258789584760814E-2</v>
      </c>
      <c r="AV160" s="89">
        <f>+AV62/Cálculos!AX$4</f>
        <v>4.175255541907906E-2</v>
      </c>
      <c r="AW160" s="89">
        <f>+AW62/Cálculos!AY$4</f>
        <v>3.4201243973268874E-2</v>
      </c>
      <c r="AX160" s="89">
        <f>+AX62/Cálculos!AZ$4</f>
        <v>3.9585740094949279E-2</v>
      </c>
      <c r="AY160" s="89">
        <f>+AY62/Cálculos!BA$4</f>
        <v>2.5307249578327477E-2</v>
      </c>
      <c r="AZ160" s="89">
        <f>+AZ62/Cálculos!BB$4</f>
        <v>3.9729238770615877E-2</v>
      </c>
      <c r="BA160" s="89">
        <f>+BA62/Cálculos!BC$4</f>
        <v>1.7595065438572248E-2</v>
      </c>
      <c r="BB160" s="89">
        <f>+BB62/Cálculos!BD$4</f>
        <v>1.8286457699379102E-2</v>
      </c>
      <c r="BC160" s="89"/>
    </row>
    <row r="161" spans="1:55" x14ac:dyDescent="0.2">
      <c r="A161" s="18"/>
      <c r="B161" s="19"/>
    </row>
    <row r="162" spans="1:55" x14ac:dyDescent="0.2">
      <c r="A162" s="18" t="s">
        <v>50</v>
      </c>
      <c r="B162" s="19" t="s">
        <v>51</v>
      </c>
      <c r="C162" s="89">
        <f>+C64/Cálculos!E$3</f>
        <v>0</v>
      </c>
      <c r="D162" s="89">
        <f>+D64/Cálculos!F$3</f>
        <v>0</v>
      </c>
      <c r="E162" s="89">
        <f>+E64/Cálculos!G$3</f>
        <v>0</v>
      </c>
      <c r="F162" s="89">
        <f>+F64/Cálculos!H$3</f>
        <v>0</v>
      </c>
      <c r="G162" s="89">
        <f>+G64/Cálculos!I$3</f>
        <v>0</v>
      </c>
      <c r="H162" s="89">
        <f>+H64/Cálculos!J$3</f>
        <v>0</v>
      </c>
      <c r="I162" s="89">
        <f>+I64/Cálculos!K$3</f>
        <v>0</v>
      </c>
      <c r="J162" s="89">
        <f>+J64/Cálculos!L$3</f>
        <v>0</v>
      </c>
      <c r="K162" s="89">
        <f>+K64/Cálculos!M$3</f>
        <v>0</v>
      </c>
      <c r="L162" s="89">
        <f>+L64/Cálculos!N$3</f>
        <v>0</v>
      </c>
      <c r="M162" s="89">
        <f>+M64/Cálculos!O$3</f>
        <v>0</v>
      </c>
      <c r="N162" s="89">
        <f>+N64/Cálculos!P$3</f>
        <v>0</v>
      </c>
      <c r="O162" s="89">
        <f>+O64/Cálculos!Q$3</f>
        <v>0</v>
      </c>
      <c r="P162" s="89">
        <f>+P64/Cálculos!R$3</f>
        <v>0</v>
      </c>
      <c r="Q162" s="89">
        <f>+Q64/Cálculos!S$3</f>
        <v>0</v>
      </c>
      <c r="R162" s="89">
        <f>+R64/Cálculos!T$3</f>
        <v>0</v>
      </c>
      <c r="S162" s="89">
        <f>+S64/Cálculos!U$3</f>
        <v>0</v>
      </c>
      <c r="T162" s="89">
        <f>+T64/Cálculos!V$3</f>
        <v>0</v>
      </c>
      <c r="U162" s="89">
        <f>+U64/Cálculos!W$3</f>
        <v>8.893054394815525E-3</v>
      </c>
      <c r="V162" s="89">
        <f>+V64/Cálculos!X$3</f>
        <v>0</v>
      </c>
      <c r="W162" s="89">
        <f>+W64/Cálculos!Y$3</f>
        <v>0</v>
      </c>
      <c r="X162" s="89">
        <f>+X64/Cálculos!Z$3</f>
        <v>0</v>
      </c>
      <c r="Y162" s="89">
        <f>+Y64/Cálculos!AA$3</f>
        <v>0</v>
      </c>
      <c r="Z162" s="89">
        <f>+Z64/Cálculos!AB$3</f>
        <v>0</v>
      </c>
      <c r="AA162" s="89">
        <f>+AA64/Cálculos!AC$3</f>
        <v>0</v>
      </c>
      <c r="AB162" s="89">
        <f>+AB64/Cálculos!AD$3</f>
        <v>0</v>
      </c>
      <c r="AC162" s="89">
        <f>+AC64/Cálculos!AE$3</f>
        <v>2.3338203238409082E-4</v>
      </c>
      <c r="AD162" s="89">
        <f>+AD64/Cálculos!AF$3</f>
        <v>1.8141000485002098E-4</v>
      </c>
      <c r="AE162" s="89">
        <f>+AE64/Cálculos!AG$3</f>
        <v>2.0972073148281428E-4</v>
      </c>
      <c r="AF162" s="89">
        <f>+AF64/Cálculos!AH$3</f>
        <v>3.0116432537504599E-6</v>
      </c>
      <c r="AG162" s="89">
        <f>+AG64/Cálculos!AI$3</f>
        <v>2.0279686534892431E-4</v>
      </c>
      <c r="AH162" s="89">
        <f>+AH64/Cálculos!AJ$3</f>
        <v>5.333091262324592E-4</v>
      </c>
      <c r="AI162" s="89">
        <f>+AI64/Cálculos!AK$3</f>
        <v>1.0168919064621809E-3</v>
      </c>
      <c r="AJ162" s="89">
        <f>+AJ64/Cálculos!AL$3</f>
        <v>1.9673907186372372E-3</v>
      </c>
      <c r="AK162" s="89">
        <f>+AK64/Cálculos!AM$3</f>
        <v>1.9535498848664012E-3</v>
      </c>
      <c r="AL162" s="89">
        <f>+AL64/Cálculos!AN$3</f>
        <v>4.8227357047369935E-3</v>
      </c>
      <c r="AM162" s="89">
        <f>+AM64/Cálculos!AO$3</f>
        <v>4.5903408781763824E-3</v>
      </c>
      <c r="AN162" s="89">
        <f>+AN64/Cálculos!AP$3</f>
        <v>5.2747786499154235E-3</v>
      </c>
      <c r="AO162" s="89">
        <f>+AO64/Cálculos!AQ$3</f>
        <v>5.4460738931596626E-3</v>
      </c>
      <c r="AP162" s="89">
        <f>+AP64/Cálculos!AR$3</f>
        <v>5.2209636725501453E-3</v>
      </c>
      <c r="AQ162" s="89">
        <f>+AQ64/Cálculos!AS$3</f>
        <v>5.4954048884615515E-3</v>
      </c>
      <c r="AR162" s="89">
        <f>+AR64/Cálculos!AT$3</f>
        <v>4.6280941846343036E-3</v>
      </c>
      <c r="AS162" s="89">
        <f>+AS64/Cálculos!AU$3</f>
        <v>3.6272591056344698E-3</v>
      </c>
      <c r="AT162" s="89">
        <f>+AT64/Cálculos!AV$3</f>
        <v>4.3226846382121648E-3</v>
      </c>
      <c r="AU162" s="89">
        <f>+AU64/Cálculos!AW$3</f>
        <v>4.7275871830231792E-3</v>
      </c>
      <c r="AV162" s="89">
        <f>+AV64/Cálculos!AX$4</f>
        <v>6.1053819990291606E-3</v>
      </c>
      <c r="AW162" s="89">
        <f>+AW64/Cálculos!AY$4</f>
        <v>6.5820193713410106E-3</v>
      </c>
      <c r="AX162" s="89">
        <f>+AX64/Cálculos!AZ$4</f>
        <v>7.6490310635127824E-3</v>
      </c>
      <c r="AY162" s="89">
        <f>+AY64/Cálculos!BA$4</f>
        <v>8.5317812876557087E-3</v>
      </c>
      <c r="AZ162" s="89">
        <f>+AZ64/Cálculos!BB$4</f>
        <v>9.3935808932952853E-3</v>
      </c>
      <c r="BA162" s="89">
        <f>+BA64/Cálculos!BC$4</f>
        <v>1.0405520997028803E-2</v>
      </c>
      <c r="BB162" s="89">
        <f>+BB64/Cálculos!BD$4</f>
        <v>1.0633440519285664E-2</v>
      </c>
      <c r="BC162" s="89"/>
    </row>
    <row r="163" spans="1:55" x14ac:dyDescent="0.2">
      <c r="A163" s="13"/>
      <c r="B163" s="20" t="s">
        <v>52</v>
      </c>
      <c r="C163" s="89">
        <f>+C65/Cálculos!E$3</f>
        <v>0</v>
      </c>
      <c r="D163" s="89">
        <f>+D65/Cálculos!F$3</f>
        <v>0</v>
      </c>
      <c r="E163" s="89">
        <f>+E65/Cálculos!G$3</f>
        <v>0</v>
      </c>
      <c r="F163" s="89">
        <f>+F65/Cálculos!H$3</f>
        <v>0</v>
      </c>
      <c r="G163" s="89">
        <f>+G65/Cálculos!I$3</f>
        <v>0</v>
      </c>
      <c r="H163" s="89">
        <f>+H65/Cálculos!J$3</f>
        <v>0</v>
      </c>
      <c r="I163" s="89">
        <f>+I65/Cálculos!K$3</f>
        <v>0</v>
      </c>
      <c r="J163" s="89">
        <f>+J65/Cálculos!L$3</f>
        <v>0</v>
      </c>
      <c r="K163" s="89">
        <f>+K65/Cálculos!M$3</f>
        <v>0</v>
      </c>
      <c r="L163" s="89">
        <f>+L65/Cálculos!N$3</f>
        <v>0</v>
      </c>
      <c r="M163" s="89">
        <f>+M65/Cálculos!O$3</f>
        <v>0</v>
      </c>
      <c r="N163" s="89">
        <f>+N65/Cálculos!P$3</f>
        <v>0</v>
      </c>
      <c r="O163" s="89">
        <f>+O65/Cálculos!Q$3</f>
        <v>0</v>
      </c>
      <c r="P163" s="89">
        <f>+P65/Cálculos!R$3</f>
        <v>0</v>
      </c>
      <c r="Q163" s="89">
        <f>+Q65/Cálculos!S$3</f>
        <v>0</v>
      </c>
      <c r="R163" s="89">
        <f>+R65/Cálculos!T$3</f>
        <v>0</v>
      </c>
      <c r="S163" s="89">
        <f>+S65/Cálculos!U$3</f>
        <v>0</v>
      </c>
      <c r="T163" s="89">
        <f>+T65/Cálculos!V$3</f>
        <v>0</v>
      </c>
      <c r="U163" s="89">
        <f>+U65/Cálculos!W$3</f>
        <v>0</v>
      </c>
      <c r="V163" s="89">
        <f>+V65/Cálculos!X$3</f>
        <v>0</v>
      </c>
      <c r="W163" s="89">
        <f>+W65/Cálculos!Y$3</f>
        <v>0</v>
      </c>
      <c r="X163" s="89">
        <f>+X65/Cálculos!Z$3</f>
        <v>0</v>
      </c>
      <c r="Y163" s="89">
        <f>+Y65/Cálculos!AA$3</f>
        <v>0</v>
      </c>
      <c r="Z163" s="89">
        <f>+Z65/Cálculos!AB$3</f>
        <v>0</v>
      </c>
      <c r="AA163" s="89">
        <f>+AA65/Cálculos!AC$3</f>
        <v>0</v>
      </c>
      <c r="AB163" s="89">
        <f>+AB65/Cálculos!AD$3</f>
        <v>0</v>
      </c>
      <c r="AC163" s="89">
        <f>+AC65/Cálculos!AE$3</f>
        <v>0</v>
      </c>
      <c r="AD163" s="89">
        <f>+AD65/Cálculos!AF$3</f>
        <v>0</v>
      </c>
      <c r="AE163" s="89">
        <f>+AE65/Cálculos!AG$3</f>
        <v>0</v>
      </c>
      <c r="AF163" s="89">
        <f>+AF65/Cálculos!AH$3</f>
        <v>0</v>
      </c>
      <c r="AG163" s="89">
        <f>+AG65/Cálculos!AI$3</f>
        <v>0</v>
      </c>
      <c r="AH163" s="89">
        <f>+AH65/Cálculos!AJ$3</f>
        <v>0</v>
      </c>
      <c r="AI163" s="89">
        <f>+AI65/Cálculos!AK$3</f>
        <v>0</v>
      </c>
      <c r="AJ163" s="89">
        <f>+AJ65/Cálculos!AL$3</f>
        <v>1.0912810140618154E-4</v>
      </c>
      <c r="AK163" s="89">
        <f>+AK65/Cálculos!AM$3</f>
        <v>4.9650339204815672E-5</v>
      </c>
      <c r="AL163" s="89">
        <f>+AL65/Cálculos!AN$3</f>
        <v>3.7421495741139012E-4</v>
      </c>
      <c r="AM163" s="89">
        <f>+AM65/Cálculos!AO$3</f>
        <v>2.815488661733672E-4</v>
      </c>
      <c r="AN163" s="89">
        <f>+AN65/Cálculos!AP$3</f>
        <v>5.1712884019707473E-4</v>
      </c>
      <c r="AO163" s="89">
        <f>+AO65/Cálculos!AQ$3</f>
        <v>5.9851788338015767E-4</v>
      </c>
      <c r="AP163" s="89">
        <f>+AP65/Cálculos!AR$3</f>
        <v>3.476853569476949E-4</v>
      </c>
      <c r="AQ163" s="89">
        <f>+AQ65/Cálculos!AS$3</f>
        <v>5.602469627585204E-4</v>
      </c>
      <c r="AR163" s="89">
        <f>+AR65/Cálculos!AT$3</f>
        <v>2.3904331128402423E-4</v>
      </c>
      <c r="AS163" s="89">
        <f>+AS65/Cálculos!AU$3</f>
        <v>2.336737238274302E-4</v>
      </c>
      <c r="AT163" s="89">
        <f>+AT65/Cálculos!AV$3</f>
        <v>1.6511542180295391E-4</v>
      </c>
      <c r="AU163" s="89">
        <f>+AU65/Cálculos!AW$3</f>
        <v>2.8753480506767701E-4</v>
      </c>
      <c r="AV163" s="89">
        <f>+AV65/Cálculos!AX$4</f>
        <v>2.7091906808185759E-4</v>
      </c>
      <c r="AW163" s="89">
        <f>+AW65/Cálculos!AY$4</f>
        <v>3.1890964528282889E-4</v>
      </c>
      <c r="AX163" s="89">
        <f>+AX65/Cálculos!AZ$4</f>
        <v>2.8980644555539215E-4</v>
      </c>
      <c r="AY163" s="89">
        <f>+AY65/Cálculos!BA$4</f>
        <v>1.8743588761252462E-4</v>
      </c>
      <c r="AZ163" s="89">
        <f>+AZ65/Cálculos!BB$4</f>
        <v>2.0295907417939148E-4</v>
      </c>
      <c r="BA163" s="89">
        <f>+BA65/Cálculos!BC$4</f>
        <v>2.3229905435476358E-4</v>
      </c>
      <c r="BB163" s="89">
        <f>+BB65/Cálculos!BD$4</f>
        <v>1.321877893153647E-4</v>
      </c>
      <c r="BC163" s="89"/>
    </row>
    <row r="164" spans="1:55" x14ac:dyDescent="0.2">
      <c r="A164" s="13"/>
      <c r="B164" s="20" t="s">
        <v>53</v>
      </c>
      <c r="C164" s="89">
        <f>+C66/Cálculos!E$3</f>
        <v>0</v>
      </c>
      <c r="D164" s="89">
        <f>+D66/Cálculos!F$3</f>
        <v>0</v>
      </c>
      <c r="E164" s="89">
        <f>+E66/Cálculos!G$3</f>
        <v>0</v>
      </c>
      <c r="F164" s="89">
        <f>+F66/Cálculos!H$3</f>
        <v>0</v>
      </c>
      <c r="G164" s="89">
        <f>+G66/Cálculos!I$3</f>
        <v>0</v>
      </c>
      <c r="H164" s="89">
        <f>+H66/Cálculos!J$3</f>
        <v>0</v>
      </c>
      <c r="I164" s="89">
        <f>+I66/Cálculos!K$3</f>
        <v>0</v>
      </c>
      <c r="J164" s="89">
        <f>+J66/Cálculos!L$3</f>
        <v>0</v>
      </c>
      <c r="K164" s="89">
        <f>+K66/Cálculos!M$3</f>
        <v>0</v>
      </c>
      <c r="L164" s="89">
        <f>+L66/Cálculos!N$3</f>
        <v>0</v>
      </c>
      <c r="M164" s="89">
        <f>+M66/Cálculos!O$3</f>
        <v>0</v>
      </c>
      <c r="N164" s="89">
        <f>+N66/Cálculos!P$3</f>
        <v>0</v>
      </c>
      <c r="O164" s="89">
        <f>+O66/Cálculos!Q$3</f>
        <v>0</v>
      </c>
      <c r="P164" s="89">
        <f>+P66/Cálculos!R$3</f>
        <v>0</v>
      </c>
      <c r="Q164" s="89">
        <f>+Q66/Cálculos!S$3</f>
        <v>0</v>
      </c>
      <c r="R164" s="89">
        <f>+R66/Cálculos!T$3</f>
        <v>0</v>
      </c>
      <c r="S164" s="89">
        <f>+S66/Cálculos!U$3</f>
        <v>0</v>
      </c>
      <c r="T164" s="89">
        <f>+T66/Cálculos!V$3</f>
        <v>0</v>
      </c>
      <c r="U164" s="89">
        <f>+U66/Cálculos!W$3</f>
        <v>0</v>
      </c>
      <c r="V164" s="89">
        <f>+V66/Cálculos!X$3</f>
        <v>0</v>
      </c>
      <c r="W164" s="89">
        <f>+W66/Cálculos!Y$3</f>
        <v>0</v>
      </c>
      <c r="X164" s="89">
        <f>+X66/Cálculos!Z$3</f>
        <v>0</v>
      </c>
      <c r="Y164" s="89">
        <f>+Y66/Cálculos!AA$3</f>
        <v>0</v>
      </c>
      <c r="Z164" s="89">
        <f>+Z66/Cálculos!AB$3</f>
        <v>0</v>
      </c>
      <c r="AA164" s="89">
        <f>+AA66/Cálculos!AC$3</f>
        <v>0</v>
      </c>
      <c r="AB164" s="89">
        <f>+AB66/Cálculos!AD$3</f>
        <v>0</v>
      </c>
      <c r="AC164" s="89">
        <f>+AC66/Cálculos!AE$3</f>
        <v>5.1344047124499989E-5</v>
      </c>
      <c r="AD164" s="89">
        <f>+AD66/Cálculos!AF$3</f>
        <v>5.6874488007033605E-5</v>
      </c>
      <c r="AE164" s="89">
        <f>+AE66/Cálculos!AG$3</f>
        <v>5.8582147660878963E-5</v>
      </c>
      <c r="AF164" s="89">
        <f>+AF66/Cálculos!AH$3</f>
        <v>1.50582162687523E-6</v>
      </c>
      <c r="AG164" s="89">
        <f>+AG66/Cálculos!AI$3</f>
        <v>2.520307864162932E-5</v>
      </c>
      <c r="AH164" s="89">
        <f>+AH66/Cálculos!AJ$3</f>
        <v>8.0329092988668085E-5</v>
      </c>
      <c r="AI164" s="89">
        <f>+AI66/Cálculos!AK$3</f>
        <v>8.4987639583741537E-5</v>
      </c>
      <c r="AJ164" s="89">
        <f>+AJ66/Cálculos!AL$3</f>
        <v>7.114535233017842E-4</v>
      </c>
      <c r="AK164" s="89">
        <f>+AK66/Cálculos!AM$3</f>
        <v>5.4233447439106354E-4</v>
      </c>
      <c r="AL164" s="89">
        <f>+AL66/Cálculos!AN$3</f>
        <v>1.3394091559220363E-3</v>
      </c>
      <c r="AM164" s="89">
        <f>+AM66/Cálculos!AO$3</f>
        <v>1.3997853523177654E-3</v>
      </c>
      <c r="AN164" s="89">
        <f>+AN66/Cálculos!AP$3</f>
        <v>1.1364583302335962E-3</v>
      </c>
      <c r="AO164" s="89">
        <f>+AO66/Cálculos!AQ$3</f>
        <v>9.6343487826676237E-4</v>
      </c>
      <c r="AP164" s="89">
        <f>+AP66/Cálculos!AR$3</f>
        <v>9.0364761522078777E-4</v>
      </c>
      <c r="AQ164" s="89">
        <f>+AQ66/Cálculos!AS$3</f>
        <v>8.8495149944500622E-4</v>
      </c>
      <c r="AR164" s="89">
        <f>+AR66/Cálculos!AT$3</f>
        <v>6.8657552564283647E-4</v>
      </c>
      <c r="AS164" s="89">
        <f>+AS66/Cálculos!AU$3</f>
        <v>4.4657644998131107E-4</v>
      </c>
      <c r="AT164" s="89">
        <f>+AT66/Cálculos!AV$3</f>
        <v>4.9843831450629538E-4</v>
      </c>
      <c r="AU164" s="89">
        <f>+AU66/Cálculos!AW$3</f>
        <v>4.1439344443783423E-4</v>
      </c>
      <c r="AV164" s="89">
        <f>+AV66/Cálculos!AX$4</f>
        <v>6.1487779467647762E-4</v>
      </c>
      <c r="AW164" s="89">
        <f>+AW66/Cálculos!AY$4</f>
        <v>5.7221572401384459E-4</v>
      </c>
      <c r="AX164" s="89">
        <f>+AX66/Cálculos!AZ$4</f>
        <v>5.919100573605452E-4</v>
      </c>
      <c r="AY164" s="89">
        <f>+AY66/Cálculos!BA$4</f>
        <v>6.3878360021464499E-4</v>
      </c>
      <c r="AZ164" s="89">
        <f>+AZ66/Cálculos!BB$4</f>
        <v>7.6241354402292586E-4</v>
      </c>
      <c r="BA164" s="89">
        <f>+BA66/Cálculos!BC$4</f>
        <v>5.6139390537102358E-4</v>
      </c>
      <c r="BB164" s="89">
        <f>+BB66/Cálculos!BD$4</f>
        <v>3.6305203850681036E-4</v>
      </c>
      <c r="BC164" s="89"/>
    </row>
    <row r="165" spans="1:55" x14ac:dyDescent="0.2">
      <c r="A165" s="13"/>
      <c r="B165" s="20" t="s">
        <v>54</v>
      </c>
      <c r="C165" s="89">
        <f>+C67/Cálculos!E$3</f>
        <v>0</v>
      </c>
      <c r="D165" s="89">
        <f>+D67/Cálculos!F$3</f>
        <v>0</v>
      </c>
      <c r="E165" s="89">
        <f>+E67/Cálculos!G$3</f>
        <v>0</v>
      </c>
      <c r="F165" s="89">
        <f>+F67/Cálculos!H$3</f>
        <v>0</v>
      </c>
      <c r="G165" s="89">
        <f>+G67/Cálculos!I$3</f>
        <v>0</v>
      </c>
      <c r="H165" s="89">
        <f>+H67/Cálculos!J$3</f>
        <v>0</v>
      </c>
      <c r="I165" s="89">
        <f>+I67/Cálculos!K$3</f>
        <v>0</v>
      </c>
      <c r="J165" s="89">
        <f>+J67/Cálculos!L$3</f>
        <v>0</v>
      </c>
      <c r="K165" s="89">
        <f>+K67/Cálculos!M$3</f>
        <v>0</v>
      </c>
      <c r="L165" s="89">
        <f>+L67/Cálculos!N$3</f>
        <v>0</v>
      </c>
      <c r="M165" s="89">
        <f>+M67/Cálculos!O$3</f>
        <v>0</v>
      </c>
      <c r="N165" s="89">
        <f>+N67/Cálculos!P$3</f>
        <v>0</v>
      </c>
      <c r="O165" s="89">
        <f>+O67/Cálculos!Q$3</f>
        <v>0</v>
      </c>
      <c r="P165" s="89">
        <f>+P67/Cálculos!R$3</f>
        <v>0</v>
      </c>
      <c r="Q165" s="89">
        <f>+Q67/Cálculos!S$3</f>
        <v>0</v>
      </c>
      <c r="R165" s="89">
        <f>+R67/Cálculos!T$3</f>
        <v>0</v>
      </c>
      <c r="S165" s="89">
        <f>+S67/Cálculos!U$3</f>
        <v>0</v>
      </c>
      <c r="T165" s="89">
        <f>+T67/Cálculos!V$3</f>
        <v>0</v>
      </c>
      <c r="U165" s="89">
        <f>+U67/Cálculos!W$3</f>
        <v>0</v>
      </c>
      <c r="V165" s="89">
        <f>+V67/Cálculos!X$3</f>
        <v>0</v>
      </c>
      <c r="W165" s="89">
        <f>+W67/Cálculos!Y$3</f>
        <v>0</v>
      </c>
      <c r="X165" s="89">
        <f>+X67/Cálculos!Z$3</f>
        <v>0</v>
      </c>
      <c r="Y165" s="89">
        <f>+Y67/Cálculos!AA$3</f>
        <v>0</v>
      </c>
      <c r="Z165" s="89">
        <f>+Z67/Cálculos!AB$3</f>
        <v>0</v>
      </c>
      <c r="AA165" s="89">
        <f>+AA67/Cálculos!AC$3</f>
        <v>0</v>
      </c>
      <c r="AB165" s="89">
        <f>+AB67/Cálculos!AD$3</f>
        <v>0</v>
      </c>
      <c r="AC165" s="89">
        <f>+AC67/Cálculos!AE$3</f>
        <v>0</v>
      </c>
      <c r="AD165" s="89">
        <f>+AD67/Cálculos!AF$3</f>
        <v>0</v>
      </c>
      <c r="AE165" s="89">
        <f>+AE67/Cálculos!AG$3</f>
        <v>0</v>
      </c>
      <c r="AF165" s="89">
        <f>+AF67/Cálculos!AH$3</f>
        <v>0</v>
      </c>
      <c r="AG165" s="89">
        <f>+AG67/Cálculos!AI$3</f>
        <v>0</v>
      </c>
      <c r="AH165" s="89">
        <f>+AH67/Cálculos!AJ$3</f>
        <v>0</v>
      </c>
      <c r="AI165" s="89">
        <f>+AI67/Cálculos!AK$3</f>
        <v>9.0695764630410736E-4</v>
      </c>
      <c r="AJ165" s="89">
        <f>+AJ67/Cálculos!AL$3</f>
        <v>1.0500205658269693E-3</v>
      </c>
      <c r="AK165" s="89">
        <f>+AK67/Cálculos!AM$3</f>
        <v>1.299311184421407E-3</v>
      </c>
      <c r="AL165" s="89">
        <f>+AL67/Cálculos!AN$3</f>
        <v>3.0314646838138838E-3</v>
      </c>
      <c r="AM165" s="89">
        <f>+AM67/Cálculos!AO$3</f>
        <v>2.8307433706193904E-3</v>
      </c>
      <c r="AN165" s="89">
        <f>+AN67/Cálculos!AP$3</f>
        <v>3.322971917650405E-3</v>
      </c>
      <c r="AO165" s="89">
        <f>+AO67/Cálculos!AQ$3</f>
        <v>3.5549869316843989E-3</v>
      </c>
      <c r="AP165" s="89">
        <f>+AP67/Cálculos!AR$3</f>
        <v>3.5189769877225345E-3</v>
      </c>
      <c r="AQ165" s="89">
        <f>+AQ67/Cálculos!AS$3</f>
        <v>3.5601658498100965E-3</v>
      </c>
      <c r="AR165" s="89">
        <f>+AR67/Cálculos!AT$3</f>
        <v>2.6860919452178513E-3</v>
      </c>
      <c r="AS165" s="89">
        <f>+AS67/Cálculos!AU$3</f>
        <v>2.6428621801773268E-3</v>
      </c>
      <c r="AT165" s="89">
        <f>+AT67/Cálculos!AV$3</f>
        <v>3.2134635586594869E-3</v>
      </c>
      <c r="AU165" s="89">
        <f>+AU67/Cálculos!AW$3</f>
        <v>3.3307688493899325E-3</v>
      </c>
      <c r="AV165" s="89">
        <f>+AV67/Cálculos!AX$4</f>
        <v>4.2758760756540443E-3</v>
      </c>
      <c r="AW165" s="89">
        <f>+AW67/Cálculos!AY$4</f>
        <v>5.131725141172128E-3</v>
      </c>
      <c r="AX165" s="89">
        <f>+AX67/Cálculos!AZ$4</f>
        <v>5.9625763818427968E-3</v>
      </c>
      <c r="AY165" s="89">
        <f>+AY67/Cálculos!BA$4</f>
        <v>7.4831180915673782E-3</v>
      </c>
      <c r="AZ165" s="89">
        <f>+AZ67/Cálculos!BB$4</f>
        <v>8.3048940015393001E-3</v>
      </c>
      <c r="BA165" s="89">
        <f>+BA67/Cálculos!BC$4</f>
        <v>9.5345759797318946E-3</v>
      </c>
      <c r="BB165" s="89">
        <f>+BB67/Cálculos!BD$4</f>
        <v>1.008630362132505E-2</v>
      </c>
      <c r="BC165" s="89"/>
    </row>
    <row r="166" spans="1:55" x14ac:dyDescent="0.2">
      <c r="A166" s="13"/>
      <c r="B166" s="20" t="s">
        <v>55</v>
      </c>
      <c r="C166" s="89">
        <f>+C68/Cálculos!E$3</f>
        <v>0</v>
      </c>
      <c r="D166" s="89">
        <f>+D68/Cálculos!F$3</f>
        <v>0</v>
      </c>
      <c r="E166" s="89">
        <f>+E68/Cálculos!G$3</f>
        <v>0</v>
      </c>
      <c r="F166" s="89">
        <f>+F68/Cálculos!H$3</f>
        <v>0</v>
      </c>
      <c r="G166" s="89">
        <f>+G68/Cálculos!I$3</f>
        <v>0</v>
      </c>
      <c r="H166" s="89">
        <f>+H68/Cálculos!J$3</f>
        <v>0</v>
      </c>
      <c r="I166" s="89">
        <f>+I68/Cálculos!K$3</f>
        <v>0</v>
      </c>
      <c r="J166" s="89">
        <f>+J68/Cálculos!L$3</f>
        <v>0</v>
      </c>
      <c r="K166" s="89">
        <f>+K68/Cálculos!M$3</f>
        <v>0</v>
      </c>
      <c r="L166" s="89">
        <f>+L68/Cálculos!N$3</f>
        <v>0</v>
      </c>
      <c r="M166" s="89">
        <f>+M68/Cálculos!O$3</f>
        <v>0</v>
      </c>
      <c r="N166" s="89">
        <f>+N68/Cálculos!P$3</f>
        <v>0</v>
      </c>
      <c r="O166" s="89">
        <f>+O68/Cálculos!Q$3</f>
        <v>0</v>
      </c>
      <c r="P166" s="89">
        <f>+P68/Cálculos!R$3</f>
        <v>0</v>
      </c>
      <c r="Q166" s="89">
        <f>+Q68/Cálculos!S$3</f>
        <v>0</v>
      </c>
      <c r="R166" s="89">
        <f>+R68/Cálculos!T$3</f>
        <v>0</v>
      </c>
      <c r="S166" s="89">
        <f>+S68/Cálculos!U$3</f>
        <v>0</v>
      </c>
      <c r="T166" s="89">
        <f>+T68/Cálculos!V$3</f>
        <v>0</v>
      </c>
      <c r="U166" s="89">
        <f>+U68/Cálculos!W$3</f>
        <v>2.6132158570434461E-3</v>
      </c>
      <c r="V166" s="89">
        <f>+V68/Cálculos!X$3</f>
        <v>0</v>
      </c>
      <c r="W166" s="89">
        <f>+W68/Cálculos!Y$3</f>
        <v>0</v>
      </c>
      <c r="X166" s="89">
        <f>+X68/Cálculos!Z$3</f>
        <v>0</v>
      </c>
      <c r="Y166" s="89">
        <f>+Y68/Cálculos!AA$3</f>
        <v>0</v>
      </c>
      <c r="Z166" s="89">
        <f>+Z68/Cálculos!AB$3</f>
        <v>0</v>
      </c>
      <c r="AA166" s="89">
        <f>+AA68/Cálculos!AC$3</f>
        <v>0</v>
      </c>
      <c r="AB166" s="89">
        <f>+AB68/Cálculos!AD$3</f>
        <v>0</v>
      </c>
      <c r="AC166" s="89">
        <f>+AC68/Cálculos!AE$3</f>
        <v>0</v>
      </c>
      <c r="AD166" s="89">
        <f>+AD68/Cálculos!AF$3</f>
        <v>0</v>
      </c>
      <c r="AE166" s="89">
        <f>+AE68/Cálculos!AG$3</f>
        <v>0</v>
      </c>
      <c r="AF166" s="89">
        <f>+AF68/Cálculos!AH$3</f>
        <v>0</v>
      </c>
      <c r="AG166" s="89">
        <f>+AG68/Cálculos!AI$3</f>
        <v>0</v>
      </c>
      <c r="AH166" s="89">
        <f>+AH68/Cálculos!AJ$3</f>
        <v>0</v>
      </c>
      <c r="AI166" s="89">
        <f>+AI68/Cálculos!AK$3</f>
        <v>2.4946620574332093E-5</v>
      </c>
      <c r="AJ166" s="89">
        <f>+AJ68/Cálculos!AL$3</f>
        <v>9.6788528102302349E-5</v>
      </c>
      <c r="AK166" s="89">
        <f>+AK68/Cálculos!AM$3</f>
        <v>6.2253886849115034E-5</v>
      </c>
      <c r="AL166" s="89">
        <f>+AL68/Cálculos!AN$3</f>
        <v>7.7646907589683266E-5</v>
      </c>
      <c r="AM166" s="89">
        <f>+AM68/Cálculos!AO$3</f>
        <v>7.8263289065859431E-5</v>
      </c>
      <c r="AN166" s="89">
        <f>+AN68/Cálculos!AP$3</f>
        <v>1.1574142994435775E-4</v>
      </c>
      <c r="AO166" s="89">
        <f>+AO68/Cálculos!AQ$3</f>
        <v>2.7343456601123953E-4</v>
      </c>
      <c r="AP166" s="89">
        <f>+AP68/Cálculos!AR$3</f>
        <v>4.2257143382873688E-4</v>
      </c>
      <c r="AQ166" s="89">
        <f>+AQ68/Cálculos!AS$3</f>
        <v>4.2685482876839647E-4</v>
      </c>
      <c r="AR166" s="89">
        <f>+AR68/Cálculos!AT$3</f>
        <v>1.7853360090887022E-4</v>
      </c>
      <c r="AS166" s="89">
        <f>+AS68/Cálculos!AU$3</f>
        <v>9.0749477930864435E-5</v>
      </c>
      <c r="AT166" s="89">
        <f>+AT68/Cálculos!AV$3</f>
        <v>4.4236915753949953E-4</v>
      </c>
      <c r="AU166" s="89">
        <f>+AU68/Cálculos!AW$3</f>
        <v>5.5979164138847458E-4</v>
      </c>
      <c r="AV166" s="89">
        <f>+AV68/Cálculos!AX$4</f>
        <v>5.7239866273809282E-4</v>
      </c>
      <c r="AW166" s="89">
        <f>+AW68/Cálculos!AY$4</f>
        <v>4.6587148104805374E-4</v>
      </c>
      <c r="AX166" s="89">
        <f>+AX68/Cálculos!AZ$4</f>
        <v>2.9426053726790396E-4</v>
      </c>
      <c r="AY166" s="89">
        <f>+AY68/Cálculos!BA$4</f>
        <v>2.2244370826116105E-4</v>
      </c>
      <c r="AZ166" s="89">
        <f>+AZ68/Cálculos!BB$4</f>
        <v>1.2331427355366715E-4</v>
      </c>
      <c r="BA166" s="89">
        <f>+BA68/Cálculos!BC$4</f>
        <v>7.7252057571121425E-5</v>
      </c>
      <c r="BB166" s="89">
        <f>+BB68/Cálculos!BD$4</f>
        <v>5.1897070138438278E-5</v>
      </c>
      <c r="BC166" s="89"/>
    </row>
    <row r="167" spans="1:55" x14ac:dyDescent="0.2">
      <c r="A167" s="13"/>
      <c r="B167" s="20" t="s">
        <v>56</v>
      </c>
      <c r="C167" s="89">
        <f>+C69/Cálculos!E$3</f>
        <v>0</v>
      </c>
      <c r="D167" s="89">
        <f>+D69/Cálculos!F$3</f>
        <v>0</v>
      </c>
      <c r="E167" s="89">
        <f>+E69/Cálculos!G$3</f>
        <v>0</v>
      </c>
      <c r="F167" s="89">
        <f>+F69/Cálculos!H$3</f>
        <v>0</v>
      </c>
      <c r="G167" s="89">
        <f>+G69/Cálculos!I$3</f>
        <v>0</v>
      </c>
      <c r="H167" s="89">
        <f>+H69/Cálculos!J$3</f>
        <v>0</v>
      </c>
      <c r="I167" s="89">
        <f>+I69/Cálculos!K$3</f>
        <v>0</v>
      </c>
      <c r="J167" s="89">
        <f>+J69/Cálculos!L$3</f>
        <v>0</v>
      </c>
      <c r="K167" s="89">
        <f>+K69/Cálculos!M$3</f>
        <v>0</v>
      </c>
      <c r="L167" s="89">
        <f>+L69/Cálculos!N$3</f>
        <v>0</v>
      </c>
      <c r="M167" s="89">
        <f>+M69/Cálculos!O$3</f>
        <v>0</v>
      </c>
      <c r="N167" s="89">
        <f>+N69/Cálculos!P$3</f>
        <v>0</v>
      </c>
      <c r="O167" s="89">
        <f>+O69/Cálculos!Q$3</f>
        <v>0</v>
      </c>
      <c r="P167" s="89">
        <f>+P69/Cálculos!R$3</f>
        <v>0</v>
      </c>
      <c r="Q167" s="89">
        <f>+Q69/Cálculos!S$3</f>
        <v>0</v>
      </c>
      <c r="R167" s="89">
        <f>+R69/Cálculos!T$3</f>
        <v>0</v>
      </c>
      <c r="S167" s="89">
        <f>+S69/Cálculos!U$3</f>
        <v>0</v>
      </c>
      <c r="T167" s="89">
        <f>+T69/Cálculos!V$3</f>
        <v>0</v>
      </c>
      <c r="U167" s="89">
        <f>+U69/Cálculos!W$3</f>
        <v>6.2798385377720789E-3</v>
      </c>
      <c r="V167" s="89">
        <f>+V69/Cálculos!X$3</f>
        <v>0</v>
      </c>
      <c r="W167" s="89">
        <f>+W69/Cálculos!Y$3</f>
        <v>0</v>
      </c>
      <c r="X167" s="89">
        <f>+X69/Cálculos!Z$3</f>
        <v>0</v>
      </c>
      <c r="Y167" s="89">
        <f>+Y69/Cálculos!AA$3</f>
        <v>0</v>
      </c>
      <c r="Z167" s="89">
        <f>+Z69/Cálculos!AB$3</f>
        <v>0</v>
      </c>
      <c r="AA167" s="89">
        <f>+AA69/Cálculos!AC$3</f>
        <v>0</v>
      </c>
      <c r="AB167" s="89">
        <f>+AB69/Cálculos!AD$3</f>
        <v>0</v>
      </c>
      <c r="AC167" s="89">
        <f>+AC69/Cálculos!AE$3</f>
        <v>0</v>
      </c>
      <c r="AD167" s="89">
        <f>+AD69/Cálculos!AF$3</f>
        <v>0</v>
      </c>
      <c r="AE167" s="89">
        <f>+AE69/Cálculos!AG$3</f>
        <v>0</v>
      </c>
      <c r="AF167" s="89">
        <f>+AF69/Cálculos!AH$3</f>
        <v>0</v>
      </c>
      <c r="AG167" s="89">
        <f>+AG69/Cálculos!AI$3</f>
        <v>0</v>
      </c>
      <c r="AH167" s="89">
        <f>+AH69/Cálculos!AJ$3</f>
        <v>0</v>
      </c>
      <c r="AI167" s="89">
        <f>+AI69/Cálculos!AK$3</f>
        <v>0</v>
      </c>
      <c r="AJ167" s="89">
        <f>+AJ69/Cálculos!AL$3</f>
        <v>0</v>
      </c>
      <c r="AK167" s="89">
        <f>+AK69/Cálculos!AM$3</f>
        <v>0</v>
      </c>
      <c r="AL167" s="89">
        <f>+AL69/Cálculos!AN$3</f>
        <v>0</v>
      </c>
      <c r="AM167" s="89">
        <f>+AM69/Cálculos!AO$3</f>
        <v>0</v>
      </c>
      <c r="AN167" s="89">
        <f>+AN69/Cálculos!AP$3</f>
        <v>1.8247813188999022E-4</v>
      </c>
      <c r="AO167" s="89">
        <f>+AO69/Cálculos!AQ$3</f>
        <v>5.5699633817104347E-5</v>
      </c>
      <c r="AP167" s="89">
        <f>+AP69/Cálculos!AR$3</f>
        <v>2.8082278830390742E-5</v>
      </c>
      <c r="AQ167" s="89">
        <f>+AQ69/Cálculos!AS$3</f>
        <v>6.3185747679532381E-5</v>
      </c>
      <c r="AR167" s="89">
        <f>+AR69/Cálculos!AT$3</f>
        <v>3.4748150512464674E-5</v>
      </c>
      <c r="AS167" s="89">
        <f>+AS69/Cálculos!AU$3</f>
        <v>1.2734599764140377E-4</v>
      </c>
      <c r="AT167" s="89">
        <f>+AT69/Cálculos!AV$3</f>
        <v>4.1227321299114595E-7</v>
      </c>
      <c r="AU167" s="89">
        <f>+AU69/Cálculos!AW$3</f>
        <v>0</v>
      </c>
      <c r="AV167" s="89">
        <f>+AV69/Cálculos!AX$4</f>
        <v>0</v>
      </c>
      <c r="AW167" s="89">
        <f>+AW69/Cálculos!AY$4</f>
        <v>0</v>
      </c>
      <c r="AX167" s="89">
        <f>+AX69/Cálculos!AZ$4</f>
        <v>0</v>
      </c>
      <c r="AY167" s="89">
        <f>+AY69/Cálculos!BA$4</f>
        <v>0</v>
      </c>
      <c r="AZ167" s="89">
        <f>+AZ69/Cálculos!BB$4</f>
        <v>0</v>
      </c>
      <c r="BA167" s="89">
        <f>+BA69/Cálculos!BC$4</f>
        <v>0</v>
      </c>
      <c r="BB167" s="89">
        <f>+BB69/Cálculos!BD$4</f>
        <v>0</v>
      </c>
      <c r="BC167" s="89"/>
    </row>
    <row r="168" spans="1:55" x14ac:dyDescent="0.2">
      <c r="A168" s="13"/>
      <c r="B168" s="20" t="s">
        <v>57</v>
      </c>
      <c r="C168" s="89">
        <f>+C70/Cálculos!E$3</f>
        <v>0</v>
      </c>
      <c r="D168" s="89">
        <f>+D70/Cálculos!F$3</f>
        <v>0</v>
      </c>
      <c r="E168" s="89">
        <f>+E70/Cálculos!G$3</f>
        <v>0</v>
      </c>
      <c r="F168" s="89">
        <f>+F70/Cálculos!H$3</f>
        <v>0</v>
      </c>
      <c r="G168" s="89">
        <f>+G70/Cálculos!I$3</f>
        <v>0</v>
      </c>
      <c r="H168" s="89">
        <f>+H70/Cálculos!J$3</f>
        <v>0</v>
      </c>
      <c r="I168" s="89">
        <f>+I70/Cálculos!K$3</f>
        <v>0</v>
      </c>
      <c r="J168" s="89">
        <f>+J70/Cálculos!L$3</f>
        <v>0</v>
      </c>
      <c r="K168" s="89">
        <f>+K70/Cálculos!M$3</f>
        <v>0</v>
      </c>
      <c r="L168" s="89">
        <f>+L70/Cálculos!N$3</f>
        <v>0</v>
      </c>
      <c r="M168" s="89">
        <f>+M70/Cálculos!O$3</f>
        <v>0</v>
      </c>
      <c r="N168" s="89">
        <f>+N70/Cálculos!P$3</f>
        <v>0</v>
      </c>
      <c r="O168" s="89">
        <f>+O70/Cálculos!Q$3</f>
        <v>0</v>
      </c>
      <c r="P168" s="89">
        <f>+P70/Cálculos!R$3</f>
        <v>0</v>
      </c>
      <c r="Q168" s="89">
        <f>+Q70/Cálculos!S$3</f>
        <v>0</v>
      </c>
      <c r="R168" s="89">
        <f>+R70/Cálculos!T$3</f>
        <v>0</v>
      </c>
      <c r="S168" s="89">
        <f>+S70/Cálculos!U$3</f>
        <v>0</v>
      </c>
      <c r="T168" s="89">
        <f>+T70/Cálculos!V$3</f>
        <v>0</v>
      </c>
      <c r="U168" s="89">
        <f>+U70/Cálculos!W$3</f>
        <v>0</v>
      </c>
      <c r="V168" s="89">
        <f>+V70/Cálculos!X$3</f>
        <v>0</v>
      </c>
      <c r="W168" s="89">
        <f>+W70/Cálculos!Y$3</f>
        <v>0</v>
      </c>
      <c r="X168" s="89">
        <f>+X70/Cálculos!Z$3</f>
        <v>0</v>
      </c>
      <c r="Y168" s="89">
        <f>+Y70/Cálculos!AA$3</f>
        <v>0</v>
      </c>
      <c r="Z168" s="89">
        <f>+Z70/Cálculos!AB$3</f>
        <v>0</v>
      </c>
      <c r="AA168" s="89">
        <f>+AA70/Cálculos!AC$3</f>
        <v>0</v>
      </c>
      <c r="AB168" s="89">
        <f>+AB70/Cálculos!AD$3</f>
        <v>0</v>
      </c>
      <c r="AC168" s="89">
        <f>+AC70/Cálculos!AE$3</f>
        <v>0</v>
      </c>
      <c r="AD168" s="89">
        <f>+AD70/Cálculos!AF$3</f>
        <v>0</v>
      </c>
      <c r="AE168" s="89">
        <f>+AE70/Cálculos!AG$3</f>
        <v>0</v>
      </c>
      <c r="AF168" s="89">
        <f>+AF70/Cálculos!AH$3</f>
        <v>0</v>
      </c>
      <c r="AG168" s="89">
        <f>+AG70/Cálculos!AI$3</f>
        <v>0</v>
      </c>
      <c r="AH168" s="89">
        <f>+AH70/Cálculos!AJ$3</f>
        <v>0</v>
      </c>
      <c r="AI168" s="89">
        <f>+AI70/Cálculos!AK$3</f>
        <v>0</v>
      </c>
      <c r="AJ168" s="89">
        <f>+AJ70/Cálculos!AL$3</f>
        <v>0</v>
      </c>
      <c r="AK168" s="89">
        <f>+AK70/Cálculos!AM$3</f>
        <v>0</v>
      </c>
      <c r="AL168" s="89">
        <f>+AL70/Cálculos!AN$3</f>
        <v>0</v>
      </c>
      <c r="AM168" s="89">
        <f>+AM70/Cálculos!AO$3</f>
        <v>0</v>
      </c>
      <c r="AN168" s="89">
        <f>+AN70/Cálculos!AP$3</f>
        <v>0</v>
      </c>
      <c r="AO168" s="89">
        <f>+AO70/Cálculos!AQ$3</f>
        <v>0</v>
      </c>
      <c r="AP168" s="89">
        <f>+AP70/Cálculos!AR$3</f>
        <v>0</v>
      </c>
      <c r="AQ168" s="89">
        <f>+AQ70/Cálculos!AS$3</f>
        <v>0</v>
      </c>
      <c r="AR168" s="89">
        <f>+AR70/Cálculos!AT$3</f>
        <v>5.0983924286392135E-4</v>
      </c>
      <c r="AS168" s="89">
        <f>+AS70/Cálculos!AU$3</f>
        <v>0</v>
      </c>
      <c r="AT168" s="89">
        <f>+AT70/Cálculos!AV$3</f>
        <v>0</v>
      </c>
      <c r="AU168" s="89">
        <f>+AU70/Cálculos!AW$3</f>
        <v>1.3509844273926078E-4</v>
      </c>
      <c r="AV168" s="89">
        <f>+AV70/Cálculos!AX$4</f>
        <v>3.7131039787868808E-4</v>
      </c>
      <c r="AW168" s="89">
        <f>+AW70/Cálculos!AY$4</f>
        <v>9.329737982415448E-5</v>
      </c>
      <c r="AX168" s="89">
        <f>+AX70/Cálculos!AZ$4</f>
        <v>5.1047764148614346E-4</v>
      </c>
      <c r="AY168" s="89">
        <f>+AY70/Cálculos!BA$4</f>
        <v>0</v>
      </c>
      <c r="AZ168" s="89">
        <f>+AZ70/Cálculos!BB$4</f>
        <v>0</v>
      </c>
      <c r="BA168" s="89">
        <f>+BA70/Cálculos!BC$4</f>
        <v>0</v>
      </c>
      <c r="BB168" s="89">
        <f>+BB70/Cálculos!BD$4</f>
        <v>0</v>
      </c>
      <c r="BC168" s="89"/>
    </row>
    <row r="169" spans="1:55" x14ac:dyDescent="0.2">
      <c r="A169" s="13"/>
      <c r="B169" s="20" t="s">
        <v>58</v>
      </c>
      <c r="C169" s="89">
        <f>+C71/Cálculos!E$3</f>
        <v>0</v>
      </c>
      <c r="D169" s="89">
        <f>+D71/Cálculos!F$3</f>
        <v>0</v>
      </c>
      <c r="E169" s="89">
        <f>+E71/Cálculos!G$3</f>
        <v>0</v>
      </c>
      <c r="F169" s="89">
        <f>+F71/Cálculos!H$3</f>
        <v>0</v>
      </c>
      <c r="G169" s="89">
        <f>+G71/Cálculos!I$3</f>
        <v>0</v>
      </c>
      <c r="H169" s="89">
        <f>+H71/Cálculos!J$3</f>
        <v>0</v>
      </c>
      <c r="I169" s="89">
        <f>+I71/Cálculos!K$3</f>
        <v>0</v>
      </c>
      <c r="J169" s="89">
        <f>+J71/Cálculos!L$3</f>
        <v>0</v>
      </c>
      <c r="K169" s="89">
        <f>+K71/Cálculos!M$3</f>
        <v>0</v>
      </c>
      <c r="L169" s="89">
        <f>+L71/Cálculos!N$3</f>
        <v>0</v>
      </c>
      <c r="M169" s="89">
        <f>+M71/Cálculos!O$3</f>
        <v>0</v>
      </c>
      <c r="N169" s="89">
        <f>+N71/Cálculos!P$3</f>
        <v>0</v>
      </c>
      <c r="O169" s="89">
        <f>+O71/Cálculos!Q$3</f>
        <v>0</v>
      </c>
      <c r="P169" s="89">
        <f>+P71/Cálculos!R$3</f>
        <v>0</v>
      </c>
      <c r="Q169" s="89">
        <f>+Q71/Cálculos!S$3</f>
        <v>0</v>
      </c>
      <c r="R169" s="89">
        <f>+R71/Cálculos!T$3</f>
        <v>0</v>
      </c>
      <c r="S169" s="89">
        <f>+S71/Cálculos!U$3</f>
        <v>0</v>
      </c>
      <c r="T169" s="89">
        <f>+T71/Cálculos!V$3</f>
        <v>0</v>
      </c>
      <c r="U169" s="89">
        <f>+U71/Cálculos!W$3</f>
        <v>0</v>
      </c>
      <c r="V169" s="89">
        <f>+V71/Cálculos!X$3</f>
        <v>0</v>
      </c>
      <c r="W169" s="89">
        <f>+W71/Cálculos!Y$3</f>
        <v>0</v>
      </c>
      <c r="X169" s="89">
        <f>+X71/Cálculos!Z$3</f>
        <v>0</v>
      </c>
      <c r="Y169" s="89">
        <f>+Y71/Cálculos!AA$3</f>
        <v>0</v>
      </c>
      <c r="Z169" s="89">
        <f>+Z71/Cálculos!AB$3</f>
        <v>0</v>
      </c>
      <c r="AA169" s="89">
        <f>+AA71/Cálculos!AC$3</f>
        <v>0</v>
      </c>
      <c r="AB169" s="89">
        <f>+AB71/Cálculos!AD$3</f>
        <v>0</v>
      </c>
      <c r="AC169" s="89">
        <f>+AC71/Cálculos!AE$3</f>
        <v>1.8203798525959084E-4</v>
      </c>
      <c r="AD169" s="89">
        <f>+AD71/Cálculos!AF$3</f>
        <v>1.2453551684298738E-4</v>
      </c>
      <c r="AE169" s="89">
        <f>+AE71/Cálculos!AG$3</f>
        <v>1.5113858382193528E-4</v>
      </c>
      <c r="AF169" s="89">
        <f>+AF71/Cálculos!AH$3</f>
        <v>1.50582162687523E-6</v>
      </c>
      <c r="AG169" s="89">
        <f>+AG71/Cálculos!AI$3</f>
        <v>1.7759378670729499E-4</v>
      </c>
      <c r="AH169" s="89">
        <f>+AH71/Cálculos!AJ$3</f>
        <v>4.5298003324379109E-4</v>
      </c>
      <c r="AI169" s="89">
        <f>+AI71/Cálculos!AK$3</f>
        <v>0</v>
      </c>
      <c r="AJ169" s="89">
        <f>+AJ71/Cálculos!AL$3</f>
        <v>0</v>
      </c>
      <c r="AK169" s="89">
        <f>+AK71/Cálculos!AM$3</f>
        <v>0</v>
      </c>
      <c r="AL169" s="89">
        <f>+AL71/Cálculos!AN$3</f>
        <v>0</v>
      </c>
      <c r="AM169" s="89">
        <f>+AM71/Cálculos!AO$3</f>
        <v>0</v>
      </c>
      <c r="AN169" s="89">
        <f>+AN71/Cálculos!AP$3</f>
        <v>0</v>
      </c>
      <c r="AO169" s="89">
        <f>+AO71/Cálculos!AQ$3</f>
        <v>0</v>
      </c>
      <c r="AP169" s="89">
        <f>+AP71/Cálculos!AR$3</f>
        <v>0</v>
      </c>
      <c r="AQ169" s="89">
        <f>+AQ71/Cálculos!AS$3</f>
        <v>0</v>
      </c>
      <c r="AR169" s="89">
        <f>+AR71/Cálculos!AT$3</f>
        <v>2.9326240820433549E-4</v>
      </c>
      <c r="AS169" s="89">
        <f>+AS71/Cálculos!AU$3</f>
        <v>8.6051276076133017E-5</v>
      </c>
      <c r="AT169" s="89">
        <f>+AT71/Cálculos!AV$3</f>
        <v>2.8859124909380212E-6</v>
      </c>
      <c r="AU169" s="89">
        <f>+AU71/Cálculos!AW$3</f>
        <v>0</v>
      </c>
      <c r="AV169" s="89">
        <f>+AV71/Cálculos!AX$4</f>
        <v>0</v>
      </c>
      <c r="AW169" s="89">
        <f>+AW71/Cálculos!AY$4</f>
        <v>0</v>
      </c>
      <c r="AX169" s="89">
        <f>+AX71/Cálculos!AZ$4</f>
        <v>0</v>
      </c>
      <c r="AY169" s="89">
        <f>+AY71/Cálculos!BA$4</f>
        <v>0</v>
      </c>
      <c r="AZ169" s="89">
        <f>+AZ71/Cálculos!BB$4</f>
        <v>0</v>
      </c>
      <c r="BA169" s="89">
        <f>+BA71/Cálculos!BC$4</f>
        <v>0</v>
      </c>
      <c r="BB169" s="89">
        <f>+BB71/Cálculos!BD$4</f>
        <v>0</v>
      </c>
      <c r="BC169" s="89"/>
    </row>
    <row r="170" spans="1:55" x14ac:dyDescent="0.2">
      <c r="A170" s="18" t="s">
        <v>59</v>
      </c>
      <c r="B170" s="19" t="s">
        <v>60</v>
      </c>
      <c r="C170" s="89">
        <f>+C72/Cálculos!E$3</f>
        <v>3.9985089463220679E-2</v>
      </c>
      <c r="D170" s="89">
        <f>+D72/Cálculos!F$3</f>
        <v>3.5253533391385893E-2</v>
      </c>
      <c r="E170" s="89">
        <f>+E72/Cálculos!G$3</f>
        <v>3.3506507417920842E-2</v>
      </c>
      <c r="F170" s="89">
        <f>+F72/Cálculos!H$3</f>
        <v>3.6299911406767284E-2</v>
      </c>
      <c r="G170" s="89">
        <f>+G72/Cálculos!I$3</f>
        <v>2.4825842696629213E-2</v>
      </c>
      <c r="H170" s="89">
        <f>+H72/Cálculos!J$3</f>
        <v>3.4131440758790065E-2</v>
      </c>
      <c r="I170" s="89">
        <f>+I72/Cálculos!K$3</f>
        <v>3.351586980117377E-2</v>
      </c>
      <c r="J170" s="89">
        <f>+J72/Cálculos!L$3</f>
        <v>3.5156502246289238E-2</v>
      </c>
      <c r="K170" s="89">
        <f>+K72/Cálculos!M$3</f>
        <v>2.9234126314011906E-2</v>
      </c>
      <c r="L170" s="89">
        <f>+L72/Cálculos!N$3</f>
        <v>2.6135612535612536E-2</v>
      </c>
      <c r="M170" s="89">
        <f>+M72/Cálculos!O$3</f>
        <v>3.216492376466832E-2</v>
      </c>
      <c r="N170" s="89">
        <f>+N72/Cálculos!P$3</f>
        <v>3.6756417073524436E-2</v>
      </c>
      <c r="O170" s="89">
        <f>+O72/Cálculos!Q$3</f>
        <v>4.9424846192922048E-2</v>
      </c>
      <c r="P170" s="89">
        <f>+P72/Cálculos!R$3</f>
        <v>5.563523200696352E-2</v>
      </c>
      <c r="Q170" s="89">
        <f>+Q72/Cálculos!S$3</f>
        <v>8.7372176762267328E-2</v>
      </c>
      <c r="R170" s="89">
        <f>+R72/Cálculos!T$3</f>
        <v>7.1412247670098669E-2</v>
      </c>
      <c r="S170" s="89">
        <f>+S72/Cálculos!U$3</f>
        <v>3.1638676906136851E-2</v>
      </c>
      <c r="T170" s="89">
        <f>+T72/Cálculos!V$3</f>
        <v>2.3637631047210773E-2</v>
      </c>
      <c r="U170" s="89">
        <f>+U72/Cálculos!W$3</f>
        <v>2.5808467180287085E-2</v>
      </c>
      <c r="V170" s="89">
        <f>+V72/Cálculos!X$3</f>
        <v>2.7535833594964875E-2</v>
      </c>
      <c r="W170" s="89">
        <f>+W72/Cálculos!Y$3</f>
        <v>3.8813886561509595E-2</v>
      </c>
      <c r="X170" s="89">
        <f>+X72/Cálculos!Z$3</f>
        <v>3.575404961709177E-2</v>
      </c>
      <c r="Y170" s="89">
        <f>+Y72/Cálculos!AA$3</f>
        <v>9.5961308349550828E-2</v>
      </c>
      <c r="Z170" s="89">
        <f>+Z72/Cálculos!AB$3</f>
        <v>6.3582666816443575E-2</v>
      </c>
      <c r="AA170" s="89">
        <f>+AA72/Cálculos!AC$3</f>
        <v>8.3405561493022792E-2</v>
      </c>
      <c r="AB170" s="89">
        <f>+AB72/Cálculos!AD$3</f>
        <v>8.1857077845325102E-2</v>
      </c>
      <c r="AC170" s="89">
        <f>+AC72/Cálculos!AE$3</f>
        <v>9.3366815875579379E-2</v>
      </c>
      <c r="AD170" s="89">
        <f>+AD72/Cálculos!AF$3</f>
        <v>2.9721822956779116E-2</v>
      </c>
      <c r="AE170" s="89">
        <f>+AE72/Cálculos!AG$3</f>
        <v>4.1181537662600368E-2</v>
      </c>
      <c r="AF170" s="89">
        <f>+AF72/Cálculos!AH$3</f>
        <v>2.1429347572061393E-2</v>
      </c>
      <c r="AG170" s="89">
        <f>+AG72/Cálculos!AI$3</f>
        <v>2.5062410295722551E-2</v>
      </c>
      <c r="AH170" s="89">
        <f>+AH72/Cálculos!AJ$3</f>
        <v>2.3525967203988921E-2</v>
      </c>
      <c r="AI170" s="89">
        <f>+AI72/Cálculos!AK$3</f>
        <v>4.2693392756465429E-2</v>
      </c>
      <c r="AJ170" s="89">
        <f>+AJ72/Cálculos!AL$3</f>
        <v>3.4693867178853567E-2</v>
      </c>
      <c r="AK170" s="89">
        <f>+AK72/Cálculos!AM$3</f>
        <v>3.7169007780097393E-2</v>
      </c>
      <c r="AL170" s="89">
        <f>+AL72/Cálculos!AN$3</f>
        <v>4.4953964730186341E-2</v>
      </c>
      <c r="AM170" s="89">
        <f>+AM72/Cálculos!AO$3</f>
        <v>3.5767649599522604E-2</v>
      </c>
      <c r="AN170" s="89">
        <f>+AN72/Cálculos!AP$3</f>
        <v>3.8024444931747753E-2</v>
      </c>
      <c r="AO170" s="89">
        <f>+AO72/Cálculos!AQ$3</f>
        <v>4.3908190124792496E-2</v>
      </c>
      <c r="AP170" s="89">
        <f>+AP72/Cálculos!AR$3</f>
        <v>4.0445502085470264E-2</v>
      </c>
      <c r="AQ170" s="89">
        <f>+AQ72/Cálculos!AS$3</f>
        <v>4.1471263425597968E-2</v>
      </c>
      <c r="AR170" s="89">
        <f>+AR72/Cálculos!AT$3</f>
        <v>3.7374631406372351E-2</v>
      </c>
      <c r="AS170" s="89">
        <f>+AS72/Cálculos!AU$3</f>
        <v>4.4383665647865722E-2</v>
      </c>
      <c r="AT170" s="89">
        <f>+AT72/Cálculos!AV$3</f>
        <v>3.6026082444018295E-2</v>
      </c>
      <c r="AU170" s="89">
        <f>+AU72/Cálculos!AW$3</f>
        <v>3.9027142007478345E-2</v>
      </c>
      <c r="AV170" s="89">
        <f>+AV72/Cálculos!AX$4</f>
        <v>4.7331073939965954E-2</v>
      </c>
      <c r="AW170" s="89">
        <f>+AW72/Cálculos!AY$4</f>
        <v>4.666296761136432E-2</v>
      </c>
      <c r="AX170" s="89">
        <f>+AX72/Cálculos!AZ$4</f>
        <v>4.8461389284855549E-2</v>
      </c>
      <c r="AY170" s="89">
        <f>+AY72/Cálculos!BA$4</f>
        <v>5.5567712922594312E-2</v>
      </c>
      <c r="AZ170" s="89">
        <f>+AZ72/Cálculos!BB$4</f>
        <v>6.2649265611782218E-2</v>
      </c>
      <c r="BA170" s="89">
        <f>+BA72/Cálculos!BC$4</f>
        <v>6.4008894234498445E-2</v>
      </c>
      <c r="BB170" s="89">
        <f>+BB72/Cálculos!BD$4</f>
        <v>5.6969563316732023E-2</v>
      </c>
      <c r="BC170" s="89"/>
    </row>
    <row r="171" spans="1:55" x14ac:dyDescent="0.2">
      <c r="A171" s="18"/>
      <c r="B171" s="19"/>
    </row>
    <row r="172" spans="1:55" x14ac:dyDescent="0.2">
      <c r="A172" s="18" t="s">
        <v>61</v>
      </c>
      <c r="B172" s="19" t="s">
        <v>62</v>
      </c>
      <c r="C172" s="89">
        <f>+C74/Cálculos!E$3</f>
        <v>8.5917826375082829E-2</v>
      </c>
      <c r="D172" s="89">
        <f>+D74/Cálculos!F$3</f>
        <v>6.5516779422600299E-2</v>
      </c>
      <c r="E172" s="89">
        <f>+E74/Cálculos!G$3</f>
        <v>5.8738150072304644E-2</v>
      </c>
      <c r="F172" s="89">
        <f>+F74/Cálculos!H$3</f>
        <v>5.3680504825999786E-2</v>
      </c>
      <c r="G172" s="89">
        <f>+G74/Cálculos!I$3</f>
        <v>6.1283707865168534E-2</v>
      </c>
      <c r="H172" s="89">
        <f>+H74/Cálculos!J$3</f>
        <v>6.6587607066198373E-2</v>
      </c>
      <c r="I172" s="89">
        <f>+I74/Cálculos!K$3</f>
        <v>8.4073737017729355E-2</v>
      </c>
      <c r="J172" s="89">
        <f>+J74/Cálculos!L$3</f>
        <v>8.0248337192461328E-2</v>
      </c>
      <c r="K172" s="89">
        <f>+K74/Cálculos!M$3</f>
        <v>7.9088740659433443E-2</v>
      </c>
      <c r="L172" s="89">
        <f>+L74/Cálculos!N$3</f>
        <v>7.8940170940170945E-2</v>
      </c>
      <c r="M172" s="89">
        <f>+M74/Cálculos!O$3</f>
        <v>6.9297517362497008E-2</v>
      </c>
      <c r="N172" s="89">
        <f>+N74/Cálculos!P$3</f>
        <v>6.7024701503359596E-2</v>
      </c>
      <c r="O172" s="89">
        <f>+O74/Cálculos!Q$3</f>
        <v>5.6351526782186599E-2</v>
      </c>
      <c r="P172" s="89">
        <f>+P74/Cálculos!R$3</f>
        <v>5.8930131417524227E-2</v>
      </c>
      <c r="Q172" s="89">
        <f>+Q74/Cálculos!S$3</f>
        <v>4.0507912650153244E-2</v>
      </c>
      <c r="R172" s="89">
        <f>+R74/Cálculos!T$3</f>
        <v>5.2068052372569631E-2</v>
      </c>
      <c r="S172" s="89">
        <f>+S74/Cálculos!U$3</f>
        <v>5.5629900217407907E-2</v>
      </c>
      <c r="T172" s="89">
        <f>+T74/Cálculos!V$3</f>
        <v>5.5792179237577004E-2</v>
      </c>
      <c r="U172" s="89">
        <f>+U74/Cálculos!W$3</f>
        <v>5.3255128591198082E-2</v>
      </c>
      <c r="V172" s="89">
        <f>+V74/Cálculos!X$3</f>
        <v>4.9424963648105148E-2</v>
      </c>
      <c r="W172" s="89">
        <f>+W74/Cálculos!Y$3</f>
        <v>5.0131507048923538E-2</v>
      </c>
      <c r="X172" s="89">
        <f>+X74/Cálculos!Z$3</f>
        <v>4.5825388265853834E-2</v>
      </c>
      <c r="Y172" s="89">
        <f>+Y74/Cálculos!AA$3</f>
        <v>4.0339275997568841E-2</v>
      </c>
      <c r="Z172" s="89">
        <f>+Z74/Cálculos!AB$3</f>
        <v>4.5325370004551967E-2</v>
      </c>
      <c r="AA172" s="89">
        <f>+AA74/Cálculos!AC$3</f>
        <v>0.10105236189161547</v>
      </c>
      <c r="AB172" s="89">
        <f>+AB74/Cálculos!AD$3</f>
        <v>9.4759087583135504E-2</v>
      </c>
      <c r="AC172" s="89">
        <f>+AC74/Cálculos!AE$3</f>
        <v>8.6038620058718929E-2</v>
      </c>
      <c r="AD172" s="89">
        <f>+AD74/Cálculos!AF$3</f>
        <v>4.0207321237110329E-2</v>
      </c>
      <c r="AE172" s="89">
        <f>+AE74/Cálculos!AG$3</f>
        <v>5.6093833171122889E-2</v>
      </c>
      <c r="AF172" s="89">
        <f>+AF74/Cálculos!AH$3</f>
        <v>4.9177122690491258E-2</v>
      </c>
      <c r="AG172" s="89">
        <f>+AG74/Cálculos!AI$3</f>
        <v>5.935149184671322E-2</v>
      </c>
      <c r="AH172" s="89">
        <f>+AH74/Cálculos!AJ$3</f>
        <v>6.5850843447633603E-2</v>
      </c>
      <c r="AI172" s="89">
        <f>+AI74/Cálculos!AK$3</f>
        <v>8.9675490131328306E-2</v>
      </c>
      <c r="AJ172" s="89">
        <f>+AJ74/Cálculos!AL$3</f>
        <v>7.9307208847363003E-2</v>
      </c>
      <c r="AK172" s="89">
        <f>+AK74/Cálculos!AM$3</f>
        <v>8.0315152549082211E-2</v>
      </c>
      <c r="AL172" s="89">
        <f>+AL74/Cálculos!AN$3</f>
        <v>7.5700702230004802E-2</v>
      </c>
      <c r="AM172" s="89">
        <f>+AM74/Cálculos!AO$3</f>
        <v>7.8500731925906689E-2</v>
      </c>
      <c r="AN172" s="89">
        <f>+AN74/Cálculos!AP$3</f>
        <v>7.8559092575324938E-2</v>
      </c>
      <c r="AO172" s="89">
        <f>+AO74/Cálculos!AQ$3</f>
        <v>8.2892195046614686E-2</v>
      </c>
      <c r="AP172" s="89">
        <f>+AP74/Cálculos!AR$3</f>
        <v>8.9931492077267042E-2</v>
      </c>
      <c r="AQ172" s="89">
        <f>+AQ74/Cálculos!AS$3</f>
        <v>8.0966919140415899E-2</v>
      </c>
      <c r="AR172" s="89">
        <f>+AR74/Cálculos!AT$3</f>
        <v>8.9291663355232823E-2</v>
      </c>
      <c r="AS172" s="89">
        <f>+AS74/Cálculos!AU$3</f>
        <v>0.10333126249783511</v>
      </c>
      <c r="AT172" s="89">
        <f>+AT74/Cálculos!AV$3</f>
        <v>0.10680288014766677</v>
      </c>
      <c r="AU172" s="89">
        <f>+AU74/Cálculos!AW$3</f>
        <v>0.10669687050138188</v>
      </c>
      <c r="AV172" s="89">
        <f>+AV74/Cálculos!AX$4</f>
        <v>0.11930004440419514</v>
      </c>
      <c r="AW172" s="89">
        <f>+AW74/Cálculos!AY$4</f>
        <v>0.11514952166663543</v>
      </c>
      <c r="AX172" s="89">
        <f>+AX74/Cálculos!AZ$4</f>
        <v>0.12991868997599906</v>
      </c>
      <c r="AY172" s="89">
        <f>+AY74/Cálculos!BA$4</f>
        <v>0.12642458953101493</v>
      </c>
      <c r="AZ172" s="89">
        <f>+AZ74/Cálculos!BB$4</f>
        <v>0.14110854402244843</v>
      </c>
      <c r="BA172" s="89">
        <f>+BA74/Cálculos!BC$4</f>
        <v>0.1325833687850009</v>
      </c>
      <c r="BB172" s="89">
        <f>+BB74/Cálculos!BD$4</f>
        <v>0.11517237388382466</v>
      </c>
      <c r="BC172" s="89"/>
    </row>
    <row r="173" spans="1:55" ht="13.5" thickBot="1" x14ac:dyDescent="0.25">
      <c r="A173" s="18" t="s">
        <v>63</v>
      </c>
      <c r="B173" s="19" t="s">
        <v>64</v>
      </c>
      <c r="C173" s="89">
        <f>+C75/Cálculos!E$3</f>
        <v>9.6471172962226626E-2</v>
      </c>
      <c r="D173" s="89">
        <f>+D75/Cálculos!F$3</f>
        <v>9.3294929332172274E-2</v>
      </c>
      <c r="E173" s="89">
        <f>+E75/Cálculos!G$3</f>
        <v>9.0830700016067703E-2</v>
      </c>
      <c r="F173" s="89">
        <f>+F75/Cálculos!H$3</f>
        <v>9.0403954055860367E-2</v>
      </c>
      <c r="G173" s="89">
        <f>+G75/Cálculos!I$3</f>
        <v>7.6249999999999998E-2</v>
      </c>
      <c r="H173" s="89">
        <f>+H75/Cálculos!J$3</f>
        <v>9.7354841793545172E-2</v>
      </c>
      <c r="I173" s="89">
        <f>+I75/Cálculos!K$3</f>
        <v>9.8520595409058789E-2</v>
      </c>
      <c r="J173" s="89">
        <f>+J75/Cálculos!L$3</f>
        <v>9.4211923014240334E-2</v>
      </c>
      <c r="K173" s="89">
        <f>+K75/Cálculos!M$3</f>
        <v>8.7966236754337818E-2</v>
      </c>
      <c r="L173" s="89">
        <f>+L75/Cálculos!N$3</f>
        <v>8.422336182336182E-2</v>
      </c>
      <c r="M173" s="89">
        <f>+M75/Cálculos!O$3</f>
        <v>8.8393869242436335E-2</v>
      </c>
      <c r="N173" s="89">
        <f>+N75/Cálculos!P$3</f>
        <v>8.9516604630927629E-2</v>
      </c>
      <c r="O173" s="89">
        <f>+O75/Cálculos!Q$3</f>
        <v>0.11281904385618333</v>
      </c>
      <c r="P173" s="89">
        <f>+P75/Cálculos!R$3</f>
        <v>0.11685953273769163</v>
      </c>
      <c r="Q173" s="89">
        <f>+Q75/Cálculos!S$3</f>
        <v>0.14828175743813754</v>
      </c>
      <c r="R173" s="89">
        <f>+R75/Cálculos!T$3</f>
        <v>0.12609433356583977</v>
      </c>
      <c r="S173" s="89">
        <f>+S75/Cálculos!U$3</f>
        <v>7.811815577015041E-2</v>
      </c>
      <c r="T173" s="89">
        <f>+T75/Cálculos!V$3</f>
        <v>7.4866572904319417E-2</v>
      </c>
      <c r="U173" s="89">
        <f>+U75/Cálculos!W$3</f>
        <v>7.0898565043359993E-2</v>
      </c>
      <c r="V173" s="89">
        <f>+V75/Cálculos!X$3</f>
        <v>7.5945468328969978E-2</v>
      </c>
      <c r="W173" s="89">
        <f>+W75/Cálculos!Y$3</f>
        <v>9.0519106772066593E-2</v>
      </c>
      <c r="X173" s="89">
        <f>+X75/Cálculos!Z$3</f>
        <v>7.5442838873533133E-2</v>
      </c>
      <c r="Y173" s="89">
        <f>+Y75/Cálculos!AA$3</f>
        <v>0.14002231246622771</v>
      </c>
      <c r="Z173" s="89">
        <f>+Z75/Cálculos!AB$3</f>
        <v>9.9831231091020795E-2</v>
      </c>
      <c r="AA173" s="89">
        <f>+AA75/Cálculos!AC$3</f>
        <v>0.12095530859523997</v>
      </c>
      <c r="AB173" s="89">
        <f>+AB75/Cálculos!AD$3</f>
        <v>0.11994025893901586</v>
      </c>
      <c r="AC173" s="89">
        <f>+AC75/Cálculos!AE$3</f>
        <v>0.13562763429969055</v>
      </c>
      <c r="AD173" s="89">
        <f>+AD75/Cálculos!AF$3</f>
        <v>7.426043063401129E-2</v>
      </c>
      <c r="AE173" s="89">
        <f>+AE75/Cálculos!AG$3</f>
        <v>7.9494665089991104E-2</v>
      </c>
      <c r="AF173" s="89">
        <f>+AF75/Cálculos!AH$3</f>
        <v>5.5263653706320935E-2</v>
      </c>
      <c r="AG173" s="89">
        <f>+AG75/Cálculos!AI$3</f>
        <v>6.2063460332174115E-2</v>
      </c>
      <c r="AH173" s="89">
        <f>+AH75/Cálculos!AJ$3</f>
        <v>6.1521152867552074E-2</v>
      </c>
      <c r="AI173" s="89">
        <f>+AI75/Cálculos!AK$3</f>
        <v>8.1468051962373042E-2</v>
      </c>
      <c r="AJ173" s="89">
        <f>+AJ75/Cálculos!AL$3</f>
        <v>7.4103765029783455E-2</v>
      </c>
      <c r="AK173" s="89">
        <f>+AK75/Cálculos!AM$3</f>
        <v>7.574082860557392E-2</v>
      </c>
      <c r="AL173" s="89">
        <f>+AL75/Cálculos!AN$3</f>
        <v>8.3732483972024693E-2</v>
      </c>
      <c r="AM173" s="89">
        <f>+AM75/Cálculos!AO$3</f>
        <v>7.1384410230719078E-2</v>
      </c>
      <c r="AN173" s="89">
        <f>+AN75/Cálculos!AP$3</f>
        <v>7.509362006704666E-2</v>
      </c>
      <c r="AO173" s="89">
        <f>+AO75/Cálculos!AQ$3</f>
        <v>8.562687828026537E-2</v>
      </c>
      <c r="AP173" s="89">
        <f>+AP75/Cálculos!AR$3</f>
        <v>7.882929686680934E-2</v>
      </c>
      <c r="AQ173" s="89">
        <f>+AQ75/Cálculos!AS$3</f>
        <v>8.0589559813996473E-2</v>
      </c>
      <c r="AR173" s="89">
        <f>+AR75/Cálculos!AT$3</f>
        <v>7.6085868395387946E-2</v>
      </c>
      <c r="AS173" s="89">
        <f>+AS75/Cálculos!AU$3</f>
        <v>8.7298277757891479E-2</v>
      </c>
      <c r="AT173" s="89">
        <f>+AT75/Cálculos!AV$3</f>
        <v>8.1274510526042024E-2</v>
      </c>
      <c r="AU173" s="89">
        <f>+AU75/Cálculos!AW$3</f>
        <v>9.3482800835892596E-2</v>
      </c>
      <c r="AV173" s="89">
        <f>+AV75/Cálculos!AX$4</f>
        <v>0.10178657063758369</v>
      </c>
      <c r="AW173" s="89">
        <f>+AW75/Cálculos!AY$4</f>
        <v>0.10007104038334011</v>
      </c>
      <c r="AX173" s="89">
        <f>+AX75/Cálculos!AZ$4</f>
        <v>0.11039805207743152</v>
      </c>
      <c r="AY173" s="89">
        <f>+AY75/Cálculos!BA$4</f>
        <v>0.12561879854700767</v>
      </c>
      <c r="AZ173" s="89">
        <f>+AZ75/Cálculos!BB$4</f>
        <v>0.1384020071336477</v>
      </c>
      <c r="BA173" s="89">
        <f>+BA75/Cálculos!BC$4</f>
        <v>0.14630160784601243</v>
      </c>
      <c r="BB173" s="89">
        <f>+BB75/Cálculos!BD$4</f>
        <v>0.12512334329010644</v>
      </c>
      <c r="BC173" s="89"/>
    </row>
    <row r="174" spans="1:55" x14ac:dyDescent="0.2">
      <c r="A174" s="21" t="s">
        <v>65</v>
      </c>
      <c r="B174" s="22" t="s">
        <v>66</v>
      </c>
      <c r="C174" s="89">
        <f>+C76/Cálculos!E$3</f>
        <v>-1.0553346587143804E-2</v>
      </c>
      <c r="D174" s="89">
        <f>+D76/Cálculos!F$3</f>
        <v>-2.7778149909571972E-2</v>
      </c>
      <c r="E174" s="89">
        <f>+E76/Cálculos!G$3</f>
        <v>-3.2092549943763059E-2</v>
      </c>
      <c r="F174" s="89">
        <f>+F76/Cálculos!H$3</f>
        <v>-3.6723449229860615E-2</v>
      </c>
      <c r="G174" s="89">
        <f>+G76/Cálculos!I$3</f>
        <v>-1.4966292134831461E-2</v>
      </c>
      <c r="H174" s="89">
        <f>+H76/Cálculos!J$3</f>
        <v>-3.0767234727346802E-2</v>
      </c>
      <c r="I174" s="89">
        <f>+I76/Cálculos!K$3</f>
        <v>-1.4446858391329429E-2</v>
      </c>
      <c r="J174" s="89">
        <f>+J76/Cálculos!L$3</f>
        <v>-1.3963585821779001E-2</v>
      </c>
      <c r="K174" s="89">
        <f>+K76/Cálculos!M$3</f>
        <v>-8.8774960949043781E-3</v>
      </c>
      <c r="L174" s="89">
        <f>+L76/Cálculos!N$3</f>
        <v>-5.2831908831908834E-3</v>
      </c>
      <c r="M174" s="89">
        <f>+M76/Cálculos!O$3</f>
        <v>-1.9096351879939331E-2</v>
      </c>
      <c r="N174" s="89">
        <f>+N76/Cálculos!P$3</f>
        <v>-2.249190312756804E-2</v>
      </c>
      <c r="O174" s="89">
        <f>+O76/Cálculos!Q$3</f>
        <v>-5.646751707399672E-2</v>
      </c>
      <c r="P174" s="89">
        <f>+P76/Cálculos!R$3</f>
        <v>-5.7929401320167398E-2</v>
      </c>
      <c r="Q174" s="89">
        <f>+Q76/Cálculos!S$3</f>
        <v>-0.1077738447879843</v>
      </c>
      <c r="R174" s="89">
        <f>+R76/Cálculos!T$3</f>
        <v>-7.4026281193270135E-2</v>
      </c>
      <c r="S174" s="89">
        <f>+S76/Cálculos!U$3</f>
        <v>-2.2488255552742517E-2</v>
      </c>
      <c r="T174" s="89">
        <f>+T76/Cálculos!V$3</f>
        <v>-1.9074393666742413E-2</v>
      </c>
      <c r="U174" s="89">
        <f>+U76/Cálculos!W$3</f>
        <v>-1.7643436452161911E-2</v>
      </c>
      <c r="V174" s="89">
        <f>+V76/Cálculos!X$3</f>
        <v>-2.652050468086482E-2</v>
      </c>
      <c r="W174" s="89">
        <f>+W76/Cálculos!Y$3</f>
        <v>-4.0387599723143056E-2</v>
      </c>
      <c r="X174" s="89">
        <f>+X76/Cálculos!Z$3</f>
        <v>-2.9617450607679296E-2</v>
      </c>
      <c r="Y174" s="89">
        <f>+Y76/Cálculos!AA$3</f>
        <v>-9.9683036468658864E-2</v>
      </c>
      <c r="Z174" s="89">
        <f>+Z76/Cálculos!AB$3</f>
        <v>-5.4505861086468821E-2</v>
      </c>
      <c r="AA174" s="89">
        <f>+AA76/Cálculos!AC$3</f>
        <v>-1.9902946703624476E-2</v>
      </c>
      <c r="AB174" s="89">
        <f>+AB76/Cálculos!AD$3</f>
        <v>-2.5181171355880362E-2</v>
      </c>
      <c r="AC174" s="89">
        <f>+AC76/Cálculos!AE$3</f>
        <v>-4.9589014240971625E-2</v>
      </c>
      <c r="AD174" s="89">
        <f>+AD76/Cálculos!AF$3</f>
        <v>-3.4053109396900968E-2</v>
      </c>
      <c r="AE174" s="89">
        <f>+AE76/Cálculos!AG$3</f>
        <v>-2.3400831918868218E-2</v>
      </c>
      <c r="AF174" s="89">
        <f>+AF76/Cálculos!AH$3</f>
        <v>-6.08653101582969E-3</v>
      </c>
      <c r="AG174" s="89">
        <f>+AG76/Cálculos!AI$3</f>
        <v>-2.7119684854608975E-3</v>
      </c>
      <c r="AH174" s="89">
        <f>+AH76/Cálculos!AJ$3</f>
        <v>4.3296905800815251E-3</v>
      </c>
      <c r="AI174" s="89">
        <f>+AI76/Cálculos!AK$3</f>
        <v>8.207438168955257E-3</v>
      </c>
      <c r="AJ174" s="89">
        <f>+AJ76/Cálculos!AL$3</f>
        <v>5.2034438175795868E-3</v>
      </c>
      <c r="AK174" s="89">
        <f>+AK76/Cálculos!AM$3</f>
        <v>4.5743239435082619E-3</v>
      </c>
      <c r="AL174" s="89">
        <f>+AL76/Cálculos!AN$3</f>
        <v>-8.0317817420198761E-3</v>
      </c>
      <c r="AM174" s="89">
        <f>+AM76/Cálculos!AO$3</f>
        <v>7.1163216951876333E-3</v>
      </c>
      <c r="AN174" s="89">
        <f>+AN76/Cálculos!AP$3</f>
        <v>3.4654725082782774E-3</v>
      </c>
      <c r="AO174" s="89">
        <f>+AO76/Cálculos!AQ$3</f>
        <v>-2.7346832336506634E-3</v>
      </c>
      <c r="AP174" s="89">
        <f>+AP76/Cálculos!AR$3</f>
        <v>1.1102195210457721E-2</v>
      </c>
      <c r="AQ174" s="89">
        <f>+AQ76/Cálculos!AS$3</f>
        <v>3.7735932641942948E-4</v>
      </c>
      <c r="AR174" s="89">
        <f>+AR76/Cálculos!AT$3</f>
        <v>1.3205794959844872E-2</v>
      </c>
      <c r="AS174" s="89">
        <f>+AS76/Cálculos!AU$3</f>
        <v>1.6032984739943634E-2</v>
      </c>
      <c r="AT174" s="89">
        <f>+AT76/Cálculos!AV$3</f>
        <v>2.5528369621624747E-2</v>
      </c>
      <c r="AU174" s="89">
        <f>+AU76/Cálculos!AW$3</f>
        <v>1.3214069665489298E-2</v>
      </c>
      <c r="AV174" s="89">
        <f>+AV76/Cálculos!AX$4</f>
        <v>1.7513473766611453E-2</v>
      </c>
      <c r="AW174" s="89">
        <f>+AW76/Cálculos!AY$4</f>
        <v>1.5078481283295343E-2</v>
      </c>
      <c r="AX174" s="89">
        <f>+AX76/Cálculos!AZ$4</f>
        <v>1.9520637898567526E-2</v>
      </c>
      <c r="AY174" s="89">
        <f>+AY76/Cálculos!BA$4</f>
        <v>8.0579098400726708E-4</v>
      </c>
      <c r="AZ174" s="89">
        <f>+AZ76/Cálculos!BB$4</f>
        <v>2.7065368888007238E-3</v>
      </c>
      <c r="BA174" s="89">
        <f>+BA76/Cálculos!BC$4</f>
        <v>-1.3718239061011515E-2</v>
      </c>
      <c r="BB174" s="89">
        <f>+BB76/Cálculos!BD$4</f>
        <v>-9.9509694062817899E-3</v>
      </c>
      <c r="BC174" s="89"/>
    </row>
    <row r="175" spans="1:55" ht="13.5" thickBot="1" x14ac:dyDescent="0.25">
      <c r="A175" s="23" t="s">
        <v>67</v>
      </c>
      <c r="B175" s="24" t="s">
        <v>68</v>
      </c>
      <c r="C175" s="89">
        <f>+C77/Cálculos!E$3</f>
        <v>-1.2284625579854208E-2</v>
      </c>
      <c r="D175" s="89">
        <f>+D77/Cálculos!F$3</f>
        <v>-3.0202960680554624E-2</v>
      </c>
      <c r="E175" s="89">
        <f>+E77/Cálculos!G$3</f>
        <v>-3.3918911681216864E-2</v>
      </c>
      <c r="F175" s="89">
        <f>+F77/Cálculos!H$3</f>
        <v>-3.6750648906573022E-2</v>
      </c>
      <c r="G175" s="89">
        <f>+G77/Cálculos!I$3</f>
        <v>-1.4985955056179775E-2</v>
      </c>
      <c r="H175" s="89">
        <f>+H77/Cálculos!J$3</f>
        <v>-3.0785444232253129E-2</v>
      </c>
      <c r="I175" s="89">
        <f>+I77/Cálculos!K$3</f>
        <v>-1.4471407003719114E-2</v>
      </c>
      <c r="J175" s="89">
        <f>+J77/Cálculos!L$3</f>
        <v>-1.3995873346801833E-2</v>
      </c>
      <c r="K175" s="89">
        <f>+K77/Cálculos!M$3</f>
        <v>-8.9896356651327728E-3</v>
      </c>
      <c r="L175" s="89">
        <f>+L77/Cálculos!N$3</f>
        <v>-5.4541310541310539E-3</v>
      </c>
      <c r="M175" s="89">
        <f>+M77/Cálculos!O$3</f>
        <v>-1.9138660493334399E-2</v>
      </c>
      <c r="N175" s="89">
        <f>+N77/Cálculos!P$3</f>
        <v>-2.311790013051675E-2</v>
      </c>
      <c r="O175" s="89">
        <f>+O77/Cálculos!Q$3</f>
        <v>-5.646751707399672E-2</v>
      </c>
      <c r="P175" s="89">
        <f>+P77/Cálculos!R$3</f>
        <v>-5.8363635790223953E-2</v>
      </c>
      <c r="Q175" s="89">
        <f>+Q77/Cálculos!S$3</f>
        <v>-0.1078725973106974</v>
      </c>
      <c r="R175" s="89">
        <f>+R77/Cálculos!T$3</f>
        <v>-7.4155565029682916E-2</v>
      </c>
      <c r="S175" s="89">
        <f>+S77/Cálculos!U$3</f>
        <v>-2.2488255552742517E-2</v>
      </c>
      <c r="T175" s="89">
        <f>+T77/Cálculos!V$3</f>
        <v>-1.9074393666742413E-2</v>
      </c>
      <c r="U175" s="89">
        <f>+U77/Cálculos!W$3</f>
        <v>-1.7671632566286247E-2</v>
      </c>
      <c r="V175" s="89">
        <f>+V77/Cálculos!X$3</f>
        <v>-2.652050468086482E-2</v>
      </c>
      <c r="W175" s="89">
        <f>+W77/Cálculos!Y$3</f>
        <v>-4.0390514006775707E-2</v>
      </c>
      <c r="X175" s="89">
        <f>+X77/Cálculos!Z$3</f>
        <v>-2.9624926363802189E-2</v>
      </c>
      <c r="Y175" s="89">
        <f>+Y77/Cálculos!AA$3</f>
        <v>-9.9692982294738788E-2</v>
      </c>
      <c r="Z175" s="89">
        <f>+Z77/Cálculos!AB$3</f>
        <v>-5.4507238049974031E-2</v>
      </c>
      <c r="AA175" s="89">
        <f>+AA77/Cálculos!AC$3</f>
        <v>-1.9904999612000301E-2</v>
      </c>
      <c r="AB175" s="89">
        <f>+AB77/Cálculos!AD$3</f>
        <v>-2.5184443762814201E-2</v>
      </c>
      <c r="AC175" s="89">
        <f>+AC77/Cálculos!AE$3</f>
        <v>-4.959834952226698E-2</v>
      </c>
      <c r="AD175" s="89">
        <f>+AD77/Cálculos!AF$3</f>
        <v>-3.4056051180763401E-2</v>
      </c>
      <c r="AE175" s="89">
        <f>+AE77/Cálculos!AG$3</f>
        <v>-2.5148023490709354E-2</v>
      </c>
      <c r="AF175" s="89">
        <f>+AF77/Cálculos!AH$3</f>
        <v>-1.0230552132990322E-2</v>
      </c>
      <c r="AG175" s="89">
        <f>+AG77/Cálculos!AI$3</f>
        <v>-1.0145118330417719E-2</v>
      </c>
      <c r="AH175" s="89">
        <f>+AH77/Cálculos!AJ$3</f>
        <v>-2.4987576440321196E-3</v>
      </c>
      <c r="AI175" s="89">
        <f>+AI77/Cálculos!AK$3</f>
        <v>-3.0874614141317516E-3</v>
      </c>
      <c r="AJ175" s="89">
        <f>+AJ77/Cálculos!AL$3</f>
        <v>3.9891526821447254E-3</v>
      </c>
      <c r="AK175" s="89">
        <f>+AK77/Cálculos!AM$3</f>
        <v>-1.5315220016257164E-4</v>
      </c>
      <c r="AL175" s="89">
        <f>+AL77/Cálculos!AN$3</f>
        <v>-8.9577930103116547E-3</v>
      </c>
      <c r="AM175" s="89">
        <f>+AM77/Cálculos!AO$3</f>
        <v>5.5344747085598811E-3</v>
      </c>
      <c r="AN175" s="89">
        <f>+AN77/Cálculos!AP$3</f>
        <v>3.0260419539212911E-3</v>
      </c>
      <c r="AO175" s="89">
        <f>+AO77/Cálculos!AQ$3</f>
        <v>-2.9632205190699341E-3</v>
      </c>
      <c r="AP175" s="89">
        <f>+AP77/Cálculos!AR$3</f>
        <v>1.0213925986025005E-2</v>
      </c>
      <c r="AQ175" s="89">
        <f>+AQ77/Cálculos!AS$3</f>
        <v>6.6345035063508984E-5</v>
      </c>
      <c r="AR175" s="89">
        <f>+AR77/Cálculos!AT$3</f>
        <v>1.3107242015719004E-2</v>
      </c>
      <c r="AS175" s="89">
        <f>+AS77/Cálculos!AU$3</f>
        <v>1.5958555331613413E-2</v>
      </c>
      <c r="AT175" s="89">
        <f>+AT77/Cálculos!AV$3</f>
        <v>2.5474155694116409E-2</v>
      </c>
      <c r="AU175" s="89">
        <f>+AU77/Cálculos!AW$3</f>
        <v>1.3130813318947313E-2</v>
      </c>
      <c r="AV175" s="89">
        <f>+AV77/Cálculos!AX$4</f>
        <v>1.7187698553328586E-2</v>
      </c>
      <c r="AW175" s="89">
        <f>+AW77/Cálculos!AY$4</f>
        <v>1.4860254034709293E-2</v>
      </c>
      <c r="AX175" s="89">
        <f>+AX77/Cálculos!AZ$4</f>
        <v>1.9427489284927605E-2</v>
      </c>
      <c r="AY175" s="89">
        <f>+AY77/Cálculos!BA$4</f>
        <v>5.5008548106498262E-4</v>
      </c>
      <c r="AZ175" s="89">
        <f>+AZ77/Cálculos!BB$4</f>
        <v>2.6009676709130144E-3</v>
      </c>
      <c r="BA175" s="89">
        <f>+BA77/Cálculos!BC$4</f>
        <v>-1.374576316023046E-2</v>
      </c>
      <c r="BB175" s="89">
        <f>+BB77/Cálculos!BD$4</f>
        <v>-1.0005671723454738E-2</v>
      </c>
      <c r="BC175" s="89"/>
    </row>
    <row r="176" spans="1:55" x14ac:dyDescent="0.2">
      <c r="A176" s="25" t="s">
        <v>69</v>
      </c>
      <c r="B176" s="26" t="s">
        <v>70</v>
      </c>
      <c r="C176" s="89">
        <f>+C78/Cálculos!E$3</f>
        <v>0.10172299536116633</v>
      </c>
      <c r="D176" s="89">
        <f>+D78/Cálculos!F$3</f>
        <v>9.9658383012927856E-2</v>
      </c>
      <c r="E176" s="89">
        <f>+E78/Cálculos!G$3</f>
        <v>9.7788013496866805E-2</v>
      </c>
      <c r="F176" s="89">
        <f>+F78/Cálculos!H$3</f>
        <v>9.9939383577612326E-2</v>
      </c>
      <c r="G176" s="89">
        <f>+G78/Cálculos!I$3</f>
        <v>8.2165730337078649E-2</v>
      </c>
      <c r="H176" s="89">
        <f>+H78/Cálculos!J$3</f>
        <v>0.10296336930469281</v>
      </c>
      <c r="I176" s="89">
        <f>+I78/Cálculos!K$3</f>
        <v>0.10307962342428593</v>
      </c>
      <c r="J176" s="89">
        <f>+J78/Cálculos!L$3</f>
        <v>9.8959726693788178E-2</v>
      </c>
      <c r="K176" s="89">
        <f>+K78/Cálculos!M$3</f>
        <v>9.1494015704816981E-2</v>
      </c>
      <c r="L176" s="89">
        <f>+L78/Cálculos!N$3</f>
        <v>8.7984045584045573E-2</v>
      </c>
      <c r="M176" s="89">
        <f>+M78/Cálculos!O$3</f>
        <v>9.2868204677895735E-2</v>
      </c>
      <c r="N176" s="89">
        <f>+N78/Cálculos!P$3</f>
        <v>9.420553971092957E-2</v>
      </c>
      <c r="O176" s="89">
        <f>+O78/Cálculos!Q$3</f>
        <v>0.11722554608568043</v>
      </c>
      <c r="P176" s="89">
        <f>+P78/Cálculos!R$3</f>
        <v>0.12340360191875263</v>
      </c>
      <c r="Q176" s="89">
        <f>+Q78/Cálculos!S$3</f>
        <v>0.15398617541682036</v>
      </c>
      <c r="R176" s="89">
        <f>+R78/Cálculos!T$3</f>
        <v>0.13818532369194592</v>
      </c>
      <c r="S176" s="89">
        <f>+S78/Cálculos!U$3</f>
        <v>8.6770266957615499E-2</v>
      </c>
      <c r="T176" s="89">
        <f>+T78/Cálculos!V$3</f>
        <v>8.8241526074326115E-2</v>
      </c>
      <c r="U176" s="89">
        <f>+U78/Cálculos!W$3</f>
        <v>8.4815603052849672E-2</v>
      </c>
      <c r="V176" s="89">
        <f>+V78/Cálculos!X$3</f>
        <v>8.8291073812426762E-2</v>
      </c>
      <c r="W176" s="89">
        <f>+W78/Cálculos!Y$3</f>
        <v>0.11467123237769117</v>
      </c>
      <c r="X176" s="89">
        <f>+X78/Cálculos!Z$3</f>
        <v>0.11035761026989473</v>
      </c>
      <c r="Y176" s="89">
        <f>+Y78/Cálculos!AA$3</f>
        <v>0.15812769426212364</v>
      </c>
      <c r="Z176" s="89">
        <f>+Z78/Cálculos!AB$3</f>
        <v>0.11762559277246178</v>
      </c>
      <c r="AA176" s="89">
        <f>+AA78/Cálculos!AC$3</f>
        <v>0.14116824446361406</v>
      </c>
      <c r="AB176" s="89">
        <f>+AB78/Cálculos!AD$3</f>
        <v>0.13647027716414087</v>
      </c>
      <c r="AC176" s="89">
        <f>+AC78/Cálculos!AE$3</f>
        <v>0.1487343692383811</v>
      </c>
      <c r="AD176" s="89">
        <f>+AD78/Cálculos!AF$3</f>
        <v>8.1529578558082669E-2</v>
      </c>
      <c r="AE176" s="89">
        <f>+AE78/Cálculos!AG$3</f>
        <v>8.6979214275152705E-2</v>
      </c>
      <c r="AF176" s="89">
        <f>+AF78/Cálculos!AH$3</f>
        <v>6.0911990628729921E-2</v>
      </c>
      <c r="AG176" s="89">
        <f>+AG78/Cálculos!AI$3</f>
        <v>6.9926820868362466E-2</v>
      </c>
      <c r="AH176" s="89">
        <f>+AH78/Cálculos!AJ$3</f>
        <v>7.6526057053743046E-2</v>
      </c>
      <c r="AI176" s="89">
        <f>+AI78/Cálculos!AK$3</f>
        <v>9.1901236075451767E-2</v>
      </c>
      <c r="AJ176" s="89">
        <f>+AJ78/Cálculos!AL$3</f>
        <v>8.6044230259615301E-2</v>
      </c>
      <c r="AK176" s="89">
        <f>+AK78/Cálculos!AM$3</f>
        <v>9.163122870523209E-2</v>
      </c>
      <c r="AL176" s="89">
        <f>+AL78/Cálculos!AN$3</f>
        <v>9.7955168688625707E-2</v>
      </c>
      <c r="AM176" s="89">
        <f>+AM78/Cálculos!AO$3</f>
        <v>8.9632689923206568E-2</v>
      </c>
      <c r="AN176" s="89">
        <f>+AN78/Cálculos!AP$3</f>
        <v>9.6045398083185865E-2</v>
      </c>
      <c r="AO176" s="89">
        <f>+AO78/Cálculos!AQ$3</f>
        <v>0.11302232120628529</v>
      </c>
      <c r="AP176" s="89">
        <f>+AP78/Cálculos!AR$3</f>
        <v>0.11081100070050577</v>
      </c>
      <c r="AQ176" s="89">
        <f>+AQ78/Cálculos!AS$3</f>
        <v>0.11818016523627649</v>
      </c>
      <c r="AR176" s="89">
        <f>+AR78/Cálculos!AT$3</f>
        <v>9.5231500221712673E-2</v>
      </c>
      <c r="AS176" s="89">
        <f>+AS78/Cálculos!AU$3</f>
        <v>0.10419746255557849</v>
      </c>
      <c r="AT176" s="89">
        <f>+AT78/Cálculos!AV$3</f>
        <v>9.2784354086328832E-2</v>
      </c>
      <c r="AU176" s="89">
        <f>+AU78/Cálculos!AW$3</f>
        <v>0.11073763574107624</v>
      </c>
      <c r="AV176" s="89">
        <f>+AV78/Cálculos!AX$4</f>
        <v>0.11877318092605288</v>
      </c>
      <c r="AW176" s="89">
        <f>+AW78/Cálculos!AY$4</f>
        <v>0.12102922593338987</v>
      </c>
      <c r="AX176" s="89">
        <f>+AX78/Cálculos!AZ$4</f>
        <v>0.13114530810239253</v>
      </c>
      <c r="AY176" s="89">
        <f>+AY78/Cálculos!BA$4</f>
        <v>0.14815327158762603</v>
      </c>
      <c r="AZ176" s="89">
        <f>+AZ78/Cálculos!BB$4</f>
        <v>0.15463498997031949</v>
      </c>
      <c r="BA176" s="89">
        <f>+BA78/Cálculos!BC$4</f>
        <v>0.16859167658389829</v>
      </c>
      <c r="BB176" s="89">
        <f>+BB78/Cálculos!BD$4</f>
        <v>0.14322203898189192</v>
      </c>
      <c r="BC176" s="89"/>
    </row>
    <row r="177" spans="1:55" ht="13.5" thickBot="1" x14ac:dyDescent="0.25">
      <c r="A177" s="23" t="s">
        <v>71</v>
      </c>
      <c r="B177" s="24" t="s">
        <v>72</v>
      </c>
      <c r="C177" s="89">
        <f>+C79/Cálculos!E$3</f>
        <v>-1.5805168986083497E-2</v>
      </c>
      <c r="D177" s="89">
        <f>+D79/Cálculos!F$3</f>
        <v>-3.414160359032755E-2</v>
      </c>
      <c r="E177" s="89">
        <f>+E79/Cálculos!G$3</f>
        <v>-3.904986342456216E-2</v>
      </c>
      <c r="F177" s="89">
        <f>+F79/Cálculos!H$3</f>
        <v>-4.6258878751612546E-2</v>
      </c>
      <c r="G177" s="89">
        <f>+G79/Cálculos!I$3</f>
        <v>-2.0882022471910112E-2</v>
      </c>
      <c r="H177" s="89">
        <f>+H79/Cálculos!J$3</f>
        <v>-3.6375762238494438E-2</v>
      </c>
      <c r="I177" s="89">
        <f>+I79/Cálculos!K$3</f>
        <v>-1.900588640655658E-2</v>
      </c>
      <c r="J177" s="89">
        <f>+J79/Cálculos!L$3</f>
        <v>-1.8711389501326853E-2</v>
      </c>
      <c r="K177" s="89">
        <f>+K79/Cálculos!M$3</f>
        <v>-1.2405275045383539E-2</v>
      </c>
      <c r="L177" s="89">
        <f>+L79/Cálculos!N$3</f>
        <v>-9.0438746438746328E-3</v>
      </c>
      <c r="M177" s="89">
        <f>+M79/Cálculos!O$3</f>
        <v>-2.3570687315398728E-2</v>
      </c>
      <c r="N177" s="89">
        <f>+N79/Cálculos!P$3</f>
        <v>-2.718083820756997E-2</v>
      </c>
      <c r="O177" s="89">
        <f>+O79/Cálculos!Q$3</f>
        <v>-6.0874019303493829E-2</v>
      </c>
      <c r="P177" s="89">
        <f>+P79/Cálculos!R$3</f>
        <v>-6.4473470501228397E-2</v>
      </c>
      <c r="Q177" s="89">
        <f>+Q79/Cálculos!S$3</f>
        <v>-0.1134782627666671</v>
      </c>
      <c r="R177" s="89">
        <f>+R79/Cálculos!T$3</f>
        <v>-8.6117271319376285E-2</v>
      </c>
      <c r="S177" s="89">
        <f>+S79/Cálculos!U$3</f>
        <v>-3.1140366740207596E-2</v>
      </c>
      <c r="T177" s="89">
        <f>+T79/Cálculos!V$3</f>
        <v>-3.2449346836749111E-2</v>
      </c>
      <c r="U177" s="89">
        <f>+U79/Cálculos!W$3</f>
        <v>-3.1560474461651597E-2</v>
      </c>
      <c r="V177" s="89">
        <f>+V79/Cálculos!X$3</f>
        <v>-3.8866110164321621E-2</v>
      </c>
      <c r="W177" s="89">
        <f>+W79/Cálculos!Y$3</f>
        <v>-6.453972532876763E-2</v>
      </c>
      <c r="X177" s="89">
        <f>+X79/Cálculos!Z$3</f>
        <v>-6.4532222004040893E-2</v>
      </c>
      <c r="Y177" s="89">
        <f>+Y79/Cálculos!AA$3</f>
        <v>-0.1177884182645548</v>
      </c>
      <c r="Z177" s="89">
        <f>+Z79/Cálculos!AB$3</f>
        <v>-7.2300222767909803E-2</v>
      </c>
      <c r="AA177" s="89">
        <f>+AA79/Cálculos!AC$3</f>
        <v>-4.0115882571998586E-2</v>
      </c>
      <c r="AB177" s="89">
        <f>+AB79/Cálculos!AD$3</f>
        <v>-4.1711189581005378E-2</v>
      </c>
      <c r="AC177" s="89">
        <f>+AC79/Cálculos!AE$3</f>
        <v>-6.2695749179662169E-2</v>
      </c>
      <c r="AD177" s="89">
        <f>+AD79/Cálculos!AF$3</f>
        <v>-4.132225732097234E-2</v>
      </c>
      <c r="AE177" s="89">
        <f>+AE79/Cálculos!AG$3</f>
        <v>-3.0885381104029819E-2</v>
      </c>
      <c r="AF177" s="89">
        <f>+AF79/Cálculos!AH$3</f>
        <v>-1.1734867938238662E-2</v>
      </c>
      <c r="AG177" s="89">
        <f>+AG79/Cálculos!AI$3</f>
        <v>-1.0575329021649248E-2</v>
      </c>
      <c r="AH177" s="89">
        <f>+AH79/Cálculos!AJ$3</f>
        <v>-1.0675213606109447E-2</v>
      </c>
      <c r="AI177" s="89">
        <f>+AI79/Cálculos!AK$3</f>
        <v>-2.2257459441234508E-3</v>
      </c>
      <c r="AJ177" s="89">
        <f>+AJ79/Cálculos!AL$3</f>
        <v>-6.7370214122522967E-3</v>
      </c>
      <c r="AK177" s="89">
        <f>+AK79/Cálculos!AM$3</f>
        <v>-1.1316076156149879E-2</v>
      </c>
      <c r="AL177" s="89">
        <f>+AL79/Cálculos!AN$3</f>
        <v>-2.2254466458620895E-2</v>
      </c>
      <c r="AM177" s="89">
        <f>+AM79/Cálculos!AO$3</f>
        <v>-1.1131957997299879E-2</v>
      </c>
      <c r="AN177" s="89">
        <f>+AN79/Cálculos!AP$3</f>
        <v>-1.7486305507860931E-2</v>
      </c>
      <c r="AO177" s="89">
        <f>+AO79/Cálculos!AQ$3</f>
        <v>-3.0130126159670607E-2</v>
      </c>
      <c r="AP177" s="89">
        <f>+AP79/Cálculos!AR$3</f>
        <v>-2.0879508623238733E-2</v>
      </c>
      <c r="AQ177" s="89">
        <f>+AQ79/Cálculos!AS$3</f>
        <v>-3.7213246095860589E-2</v>
      </c>
      <c r="AR177" s="89">
        <f>+AR79/Cálculos!AT$3</f>
        <v>-5.9398368664798492E-3</v>
      </c>
      <c r="AS177" s="89">
        <f>+AS79/Cálculos!AU$3</f>
        <v>-8.6620005774338074E-4</v>
      </c>
      <c r="AT177" s="89">
        <f>+AT79/Cálculos!AV$3</f>
        <v>1.4018526061337931E-2</v>
      </c>
      <c r="AU177" s="89">
        <f>+AU79/Cálculos!AW$3</f>
        <v>-4.0407652396943607E-3</v>
      </c>
      <c r="AV177" s="89">
        <f>+AV79/Cálculos!AX$4</f>
        <v>5.2686347814227461E-4</v>
      </c>
      <c r="AW177" s="89">
        <f>+AW79/Cálculos!AY$4</f>
        <v>-5.8797042667544323E-3</v>
      </c>
      <c r="AX177" s="89">
        <f>+AX79/Cálculos!AZ$4</f>
        <v>-1.2266181263934871E-3</v>
      </c>
      <c r="AY177" s="89">
        <f>+AY79/Cálculos!BA$4</f>
        <v>-2.1728682056611128E-2</v>
      </c>
      <c r="AZ177" s="89">
        <f>+AZ79/Cálculos!BB$4</f>
        <v>-1.3526445947871056E-2</v>
      </c>
      <c r="BA177" s="89">
        <f>+BA79/Cálculos!BC$4</f>
        <v>-3.6008307798897396E-2</v>
      </c>
      <c r="BB177" s="89">
        <f>+BB79/Cálculos!BD$4</f>
        <v>-2.8049665098067261E-2</v>
      </c>
      <c r="BC177" s="89"/>
    </row>
    <row r="178" spans="1:55" x14ac:dyDescent="0.2">
      <c r="A178" s="21" t="s">
        <v>73</v>
      </c>
      <c r="B178" s="19" t="s">
        <v>74</v>
      </c>
      <c r="C178" s="89">
        <f>+C80/Cálculos!E$3</f>
        <v>0</v>
      </c>
      <c r="D178" s="89">
        <f>+D80/Cálculos!F$3</f>
        <v>0</v>
      </c>
      <c r="E178" s="89">
        <f>+E80/Cálculos!G$3</f>
        <v>0</v>
      </c>
      <c r="F178" s="89">
        <f>+F80/Cálculos!H$3</f>
        <v>0</v>
      </c>
      <c r="G178" s="89">
        <f>+G80/Cálculos!I$3</f>
        <v>0</v>
      </c>
      <c r="H178" s="89">
        <f>+H80/Cálculos!J$3</f>
        <v>0</v>
      </c>
      <c r="I178" s="89">
        <f>+I80/Cálculos!K$3</f>
        <v>0</v>
      </c>
      <c r="J178" s="89">
        <f>+J80/Cálculos!L$3</f>
        <v>0</v>
      </c>
      <c r="K178" s="89">
        <f>+K80/Cálculos!M$3</f>
        <v>0</v>
      </c>
      <c r="L178" s="89">
        <f>+L80/Cálculos!N$3</f>
        <v>0</v>
      </c>
      <c r="M178" s="89">
        <f>+M80/Cálculos!O$3</f>
        <v>0</v>
      </c>
      <c r="N178" s="89">
        <f>+N80/Cálculos!P$3</f>
        <v>0</v>
      </c>
      <c r="O178" s="89">
        <f>+O80/Cálculos!Q$3</f>
        <v>0</v>
      </c>
      <c r="P178" s="89">
        <f>+P80/Cálculos!R$3</f>
        <v>0</v>
      </c>
      <c r="Q178" s="89">
        <f>+Q80/Cálculos!S$3</f>
        <v>0</v>
      </c>
      <c r="R178" s="89">
        <f>+R80/Cálculos!T$3</f>
        <v>0</v>
      </c>
      <c r="S178" s="89">
        <f>+S80/Cálculos!U$3</f>
        <v>0</v>
      </c>
      <c r="T178" s="89">
        <f>+T80/Cálculos!V$3</f>
        <v>0</v>
      </c>
      <c r="U178" s="89">
        <f>+U80/Cálculos!W$3</f>
        <v>0</v>
      </c>
      <c r="V178" s="89">
        <f>+V80/Cálculos!X$3</f>
        <v>0</v>
      </c>
      <c r="W178" s="89">
        <f>+W80/Cálculos!Y$3</f>
        <v>0</v>
      </c>
      <c r="X178" s="89">
        <f>+X80/Cálculos!Z$3</f>
        <v>0</v>
      </c>
      <c r="Y178" s="89">
        <f>+Y80/Cálculos!AA$3</f>
        <v>0</v>
      </c>
      <c r="Z178" s="89">
        <f>+Z80/Cálculos!AB$3</f>
        <v>0</v>
      </c>
      <c r="AA178" s="89">
        <f>+AA80/Cálculos!AC$3</f>
        <v>0</v>
      </c>
      <c r="AB178" s="89">
        <f>+AB80/Cálculos!AD$3</f>
        <v>0</v>
      </c>
      <c r="AC178" s="89">
        <f>+AC80/Cálculos!AE$3</f>
        <v>0</v>
      </c>
      <c r="AD178" s="89">
        <f>+AD80/Cálculos!AF$3</f>
        <v>0</v>
      </c>
      <c r="AE178" s="89">
        <f>+AE80/Cálculos!AG$3</f>
        <v>0</v>
      </c>
      <c r="AF178" s="89">
        <f>+AF80/Cálculos!AH$3</f>
        <v>0</v>
      </c>
      <c r="AG178" s="89">
        <f>+AG80/Cálculos!AI$3</f>
        <v>0</v>
      </c>
      <c r="AH178" s="89">
        <f>+AH80/Cálculos!AJ$3</f>
        <v>0</v>
      </c>
      <c r="AI178" s="89">
        <f>+AI80/Cálculos!AK$3</f>
        <v>1.4743452759430266E-2</v>
      </c>
      <c r="AJ178" s="89">
        <f>+AJ80/Cálculos!AL$3</f>
        <v>1.1240580056502443E-2</v>
      </c>
      <c r="AK178" s="89">
        <f>+AK80/Cálculos!AM$3</f>
        <v>1.5237307176271739E-2</v>
      </c>
      <c r="AL178" s="89">
        <f>+AL80/Cálculos!AN$3</f>
        <v>1.7405129498505947E-2</v>
      </c>
      <c r="AM178" s="89">
        <f>+AM80/Cálculos!AO$3</f>
        <v>1.6791786618007593E-2</v>
      </c>
      <c r="AN178" s="89">
        <f>+AN80/Cálculos!AP$3</f>
        <v>1.5408762960336027E-2</v>
      </c>
      <c r="AO178" s="89">
        <f>+AO80/Cálculos!AQ$3</f>
        <v>1.0383424464123107E-2</v>
      </c>
      <c r="AP178" s="89">
        <f>+AP80/Cálculos!AR$3</f>
        <v>1.3797091039645546E-2</v>
      </c>
      <c r="AQ178" s="89">
        <f>+AQ80/Cálculos!AS$3</f>
        <v>1.7039792021443668E-2</v>
      </c>
      <c r="AR178" s="89">
        <f>+AR80/Cálculos!AT$3</f>
        <v>4.1126233449631899E-2</v>
      </c>
      <c r="AS178" s="89">
        <f>+AS80/Cálculos!AU$3</f>
        <v>1.42006860165984E-2</v>
      </c>
      <c r="AT178" s="89">
        <f>+AT80/Cálculos!AV$3</f>
        <v>2.3943797527493278E-2</v>
      </c>
      <c r="AU178" s="89">
        <f>+AU80/Cálculos!AW$3</f>
        <v>2.9659515552228715E-2</v>
      </c>
      <c r="AV178" s="89">
        <f>+AV80/Cálculos!AX$4</f>
        <v>3.0269131953490926E-2</v>
      </c>
      <c r="AW178" s="89">
        <f>+AW80/Cálculos!AY$4</f>
        <v>3.0400421956158202E-2</v>
      </c>
      <c r="AX178" s="89">
        <f>+AX80/Cálculos!AZ$4</f>
        <v>2.7320430283740767E-2</v>
      </c>
      <c r="AY178" s="89">
        <f>+AY80/Cálculos!BA$4</f>
        <v>2.9564671996212891E-2</v>
      </c>
      <c r="AZ178" s="89">
        <f>+AZ80/Cálculos!BB$4</f>
        <v>3.5411922180387322E-2</v>
      </c>
      <c r="BA178" s="89">
        <f>+BA80/Cálculos!BC$4</f>
        <v>2.4260891960657782E-2</v>
      </c>
      <c r="BB178" s="89">
        <f>+BB80/Cálculos!BD$4</f>
        <v>1.7417210206118045E-2</v>
      </c>
      <c r="BC178" s="89"/>
    </row>
    <row r="179" spans="1:55" x14ac:dyDescent="0.2">
      <c r="A179" s="18"/>
      <c r="B179" s="20" t="s">
        <v>75</v>
      </c>
      <c r="C179" s="89">
        <f>+C81/Cálculos!E$3</f>
        <v>0</v>
      </c>
      <c r="D179" s="89">
        <f>+D81/Cálculos!F$3</f>
        <v>0</v>
      </c>
      <c r="E179" s="89">
        <f>+E81/Cálculos!G$3</f>
        <v>0</v>
      </c>
      <c r="F179" s="89">
        <f>+F81/Cálculos!H$3</f>
        <v>0</v>
      </c>
      <c r="G179" s="89">
        <f>+G81/Cálculos!I$3</f>
        <v>0</v>
      </c>
      <c r="H179" s="89">
        <f>+H81/Cálculos!J$3</f>
        <v>0</v>
      </c>
      <c r="I179" s="89">
        <f>+I81/Cálculos!K$3</f>
        <v>0</v>
      </c>
      <c r="J179" s="89">
        <f>+J81/Cálculos!L$3</f>
        <v>0</v>
      </c>
      <c r="K179" s="89">
        <f>+K81/Cálculos!M$3</f>
        <v>0</v>
      </c>
      <c r="L179" s="89">
        <f>+L81/Cálculos!N$3</f>
        <v>0</v>
      </c>
      <c r="M179" s="89">
        <f>+M81/Cálculos!O$3</f>
        <v>0</v>
      </c>
      <c r="N179" s="89">
        <f>+N81/Cálculos!P$3</f>
        <v>0</v>
      </c>
      <c r="O179" s="89">
        <f>+O81/Cálculos!Q$3</f>
        <v>0</v>
      </c>
      <c r="P179" s="89">
        <f>+P81/Cálculos!R$3</f>
        <v>0</v>
      </c>
      <c r="Q179" s="89">
        <f>+Q81/Cálculos!S$3</f>
        <v>0</v>
      </c>
      <c r="R179" s="89">
        <f>+R81/Cálculos!T$3</f>
        <v>0</v>
      </c>
      <c r="S179" s="89">
        <f>+S81/Cálculos!U$3</f>
        <v>0</v>
      </c>
      <c r="T179" s="89">
        <f>+T81/Cálculos!V$3</f>
        <v>0</v>
      </c>
      <c r="U179" s="89">
        <f>+U81/Cálculos!W$3</f>
        <v>0</v>
      </c>
      <c r="V179" s="89">
        <f>+V81/Cálculos!X$3</f>
        <v>0</v>
      </c>
      <c r="W179" s="89">
        <f>+W81/Cálculos!Y$3</f>
        <v>0</v>
      </c>
      <c r="X179" s="89">
        <f>+X81/Cálculos!Z$3</f>
        <v>0</v>
      </c>
      <c r="Y179" s="89">
        <f>+Y81/Cálculos!AA$3</f>
        <v>0</v>
      </c>
      <c r="Z179" s="89">
        <f>+Z81/Cálculos!AB$3</f>
        <v>0</v>
      </c>
      <c r="AA179" s="89">
        <f>+AA81/Cálculos!AC$3</f>
        <v>0</v>
      </c>
      <c r="AB179" s="89">
        <f>+AB81/Cálculos!AD$3</f>
        <v>0</v>
      </c>
      <c r="AC179" s="89">
        <f>+AC81/Cálculos!AE$3</f>
        <v>0</v>
      </c>
      <c r="AD179" s="89">
        <f>+AD81/Cálculos!AF$3</f>
        <v>0</v>
      </c>
      <c r="AE179" s="89">
        <f>+AE81/Cálculos!AG$3</f>
        <v>0</v>
      </c>
      <c r="AF179" s="89">
        <f>+AF81/Cálculos!AH$3</f>
        <v>0</v>
      </c>
      <c r="AG179" s="89">
        <f>+AG81/Cálculos!AI$3</f>
        <v>0</v>
      </c>
      <c r="AH179" s="89">
        <f>+AH81/Cálculos!AJ$3</f>
        <v>0</v>
      </c>
      <c r="AI179" s="89">
        <f>+AI81/Cálculos!AK$3</f>
        <v>5.125896291908948E-3</v>
      </c>
      <c r="AJ179" s="89">
        <f>+AJ81/Cálculos!AL$3</f>
        <v>3.0100846628150287E-3</v>
      </c>
      <c r="AK179" s="89">
        <f>+AK81/Cálculos!AM$3</f>
        <v>4.8855933777538626E-3</v>
      </c>
      <c r="AL179" s="89">
        <f>+AL81/Cálculos!AN$3</f>
        <v>9.5430206286264887E-3</v>
      </c>
      <c r="AM179" s="89">
        <f>+AM81/Cálculos!AO$3</f>
        <v>1.1364094871647759E-2</v>
      </c>
      <c r="AN179" s="89">
        <f>+AN81/Cálculos!AP$3</f>
        <v>7.7675717873242657E-3</v>
      </c>
      <c r="AO179" s="89">
        <f>+AO81/Cálculos!AQ$3</f>
        <v>4.2362103319444995E-3</v>
      </c>
      <c r="AP179" s="89">
        <f>+AP81/Cálculos!AR$3</f>
        <v>6.0711212328559026E-3</v>
      </c>
      <c r="AQ179" s="89">
        <f>+AQ81/Cálculos!AS$3</f>
        <v>4.2274775516922686E-3</v>
      </c>
      <c r="AR179" s="89">
        <f>+AR81/Cálculos!AT$3</f>
        <v>2.9919954909362043E-2</v>
      </c>
      <c r="AS179" s="89">
        <f>+AS81/Cálculos!AU$3</f>
        <v>3.6524810313809221E-3</v>
      </c>
      <c r="AT179" s="89">
        <f>+AT81/Cálculos!AV$3</f>
        <v>6.9519570540631974E-3</v>
      </c>
      <c r="AU179" s="89">
        <f>+AU81/Cálculos!AW$3</f>
        <v>1.6552048342827197E-2</v>
      </c>
      <c r="AV179" s="89">
        <f>+AV81/Cálculos!AX$4</f>
        <v>1.4886643704910824E-2</v>
      </c>
      <c r="AW179" s="89">
        <f>+AW81/Cálculos!AY$4</f>
        <v>1.6103398541601061E-2</v>
      </c>
      <c r="AX179" s="89">
        <f>+AX81/Cálculos!AZ$4</f>
        <v>1.2251947536070975E-2</v>
      </c>
      <c r="AY179" s="89">
        <f>+AY81/Cálculos!BA$4</f>
        <v>1.2393641522601046E-2</v>
      </c>
      <c r="AZ179" s="89">
        <f>+AZ81/Cálculos!BB$4</f>
        <v>1.7947945423513422E-2</v>
      </c>
      <c r="BA179" s="89">
        <f>+BA81/Cálculos!BC$4</f>
        <v>4.5300215684923794E-3</v>
      </c>
      <c r="BB179" s="89">
        <f>+BB81/Cálculos!BD$4</f>
        <v>3.6209294729095758E-3</v>
      </c>
      <c r="BC179" s="89"/>
    </row>
    <row r="180" spans="1:55" x14ac:dyDescent="0.2">
      <c r="A180" s="18"/>
      <c r="B180" s="20" t="s">
        <v>76</v>
      </c>
      <c r="C180" s="89">
        <f>+C82/Cálculos!E$3</f>
        <v>0</v>
      </c>
      <c r="D180" s="89">
        <f>+D82/Cálculos!F$3</f>
        <v>0</v>
      </c>
      <c r="E180" s="89">
        <f>+E82/Cálculos!G$3</f>
        <v>0</v>
      </c>
      <c r="F180" s="89">
        <f>+F82/Cálculos!H$3</f>
        <v>0</v>
      </c>
      <c r="G180" s="89">
        <f>+G82/Cálculos!I$3</f>
        <v>0</v>
      </c>
      <c r="H180" s="89">
        <f>+H82/Cálculos!J$3</f>
        <v>0</v>
      </c>
      <c r="I180" s="89">
        <f>+I82/Cálculos!K$3</f>
        <v>0</v>
      </c>
      <c r="J180" s="89">
        <f>+J82/Cálculos!L$3</f>
        <v>0</v>
      </c>
      <c r="K180" s="89">
        <f>+K82/Cálculos!M$3</f>
        <v>0</v>
      </c>
      <c r="L180" s="89">
        <f>+L82/Cálculos!N$3</f>
        <v>0</v>
      </c>
      <c r="M180" s="89">
        <f>+M82/Cálculos!O$3</f>
        <v>0</v>
      </c>
      <c r="N180" s="89">
        <f>+N82/Cálculos!P$3</f>
        <v>0</v>
      </c>
      <c r="O180" s="89">
        <f>+O82/Cálculos!Q$3</f>
        <v>0</v>
      </c>
      <c r="P180" s="89">
        <f>+P82/Cálculos!R$3</f>
        <v>0</v>
      </c>
      <c r="Q180" s="89">
        <f>+Q82/Cálculos!S$3</f>
        <v>0</v>
      </c>
      <c r="R180" s="89">
        <f>+R82/Cálculos!T$3</f>
        <v>0</v>
      </c>
      <c r="S180" s="89">
        <f>+S82/Cálculos!U$3</f>
        <v>0</v>
      </c>
      <c r="T180" s="89">
        <f>+T82/Cálculos!V$3</f>
        <v>0</v>
      </c>
      <c r="U180" s="89">
        <f>+U82/Cálculos!W$3</f>
        <v>0</v>
      </c>
      <c r="V180" s="89">
        <f>+V82/Cálculos!X$3</f>
        <v>0</v>
      </c>
      <c r="W180" s="89">
        <f>+W82/Cálculos!Y$3</f>
        <v>0</v>
      </c>
      <c r="X180" s="89">
        <f>+X82/Cálculos!Z$3</f>
        <v>0</v>
      </c>
      <c r="Y180" s="89">
        <f>+Y82/Cálculos!AA$3</f>
        <v>0</v>
      </c>
      <c r="Z180" s="89">
        <f>+Z82/Cálculos!AB$3</f>
        <v>0</v>
      </c>
      <c r="AA180" s="89">
        <f>+AA82/Cálculos!AC$3</f>
        <v>0</v>
      </c>
      <c r="AB180" s="89">
        <f>+AB82/Cálculos!AD$3</f>
        <v>0</v>
      </c>
      <c r="AC180" s="89">
        <f>+AC82/Cálculos!AE$3</f>
        <v>0</v>
      </c>
      <c r="AD180" s="89">
        <f>+AD82/Cálculos!AF$3</f>
        <v>0</v>
      </c>
      <c r="AE180" s="89">
        <f>+AE82/Cálculos!AG$3</f>
        <v>0</v>
      </c>
      <c r="AF180" s="89">
        <f>+AF82/Cálculos!AH$3</f>
        <v>0</v>
      </c>
      <c r="AG180" s="89">
        <f>+AG82/Cálculos!AI$3</f>
        <v>0</v>
      </c>
      <c r="AH180" s="89">
        <f>+AH82/Cálculos!AJ$3</f>
        <v>0</v>
      </c>
      <c r="AI180" s="89">
        <f>+AI82/Cálculos!AK$3</f>
        <v>9.6175564675213179E-3</v>
      </c>
      <c r="AJ180" s="89">
        <f>+AJ82/Cálculos!AL$3</f>
        <v>8.2304953936874151E-3</v>
      </c>
      <c r="AK180" s="89">
        <f>+AK82/Cálculos!AM$3</f>
        <v>9.70434976042432E-3</v>
      </c>
      <c r="AL180" s="89">
        <f>+AL82/Cálculos!AN$3</f>
        <v>7.6345602934708018E-3</v>
      </c>
      <c r="AM180" s="89">
        <f>+AM82/Cálculos!AO$3</f>
        <v>5.427691746359836E-3</v>
      </c>
      <c r="AN180" s="89">
        <f>+AN82/Cálculos!AP$3</f>
        <v>7.5286737383304788E-3</v>
      </c>
      <c r="AO180" s="89">
        <f>+AO82/Cálculos!AQ$3</f>
        <v>5.9419694209010346E-3</v>
      </c>
      <c r="AP180" s="89">
        <f>+AP82/Cálculos!AR$3</f>
        <v>6.9336483683607618E-3</v>
      </c>
      <c r="AQ180" s="89">
        <f>+AQ82/Cálculos!AS$3</f>
        <v>1.1698490150933867E-2</v>
      </c>
      <c r="AR180" s="89">
        <f>+AR82/Cálculos!AT$3</f>
        <v>1.1079268059086366E-2</v>
      </c>
      <c r="AS180" s="89">
        <f>+AS82/Cálculos!AU$3</f>
        <v>9.975766180285733E-3</v>
      </c>
      <c r="AT180" s="89">
        <f>+AT82/Cálculos!AV$3</f>
        <v>1.6337769021019626E-2</v>
      </c>
      <c r="AU180" s="89">
        <f>+AU82/Cálculos!AW$3</f>
        <v>1.2362794979918785E-2</v>
      </c>
      <c r="AV180" s="89">
        <f>+AV82/Cálculos!AX$4</f>
        <v>1.4178097896283881E-2</v>
      </c>
      <c r="AW180" s="89">
        <f>+AW82/Cálculos!AY$4</f>
        <v>1.3023969589331243E-2</v>
      </c>
      <c r="AX180" s="89">
        <f>+AX82/Cálculos!AZ$4</f>
        <v>1.3651694270768185E-2</v>
      </c>
      <c r="AY180" s="89">
        <f>+AY82/Cálculos!BA$4</f>
        <v>1.5686995702524138E-2</v>
      </c>
      <c r="AZ180" s="89">
        <f>+AZ82/Cálculos!BB$4</f>
        <v>1.6753897263740811E-2</v>
      </c>
      <c r="BA180" s="89">
        <f>+BA82/Cálculos!BC$4</f>
        <v>1.9093255904341914E-2</v>
      </c>
      <c r="BB180" s="89">
        <f>+BB82/Cálculos!BD$4</f>
        <v>1.3238832656958846E-2</v>
      </c>
      <c r="BC180" s="89"/>
    </row>
    <row r="181" spans="1:55" x14ac:dyDescent="0.2">
      <c r="A181" s="18"/>
      <c r="B181" s="20" t="s">
        <v>77</v>
      </c>
      <c r="C181" s="89">
        <f>+C83/Cálculos!E$3</f>
        <v>0</v>
      </c>
      <c r="D181" s="89">
        <f>+D83/Cálculos!F$3</f>
        <v>0</v>
      </c>
      <c r="E181" s="89">
        <f>+E83/Cálculos!G$3</f>
        <v>0</v>
      </c>
      <c r="F181" s="89">
        <f>+F83/Cálculos!H$3</f>
        <v>0</v>
      </c>
      <c r="G181" s="89">
        <f>+G83/Cálculos!I$3</f>
        <v>0</v>
      </c>
      <c r="H181" s="89">
        <f>+H83/Cálculos!J$3</f>
        <v>0</v>
      </c>
      <c r="I181" s="89">
        <f>+I83/Cálculos!K$3</f>
        <v>0</v>
      </c>
      <c r="J181" s="89">
        <f>+J83/Cálculos!L$3</f>
        <v>0</v>
      </c>
      <c r="K181" s="89">
        <f>+K83/Cálculos!M$3</f>
        <v>0</v>
      </c>
      <c r="L181" s="89">
        <f>+L83/Cálculos!N$3</f>
        <v>0</v>
      </c>
      <c r="M181" s="89">
        <f>+M83/Cálculos!O$3</f>
        <v>0</v>
      </c>
      <c r="N181" s="89">
        <f>+N83/Cálculos!P$3</f>
        <v>0</v>
      </c>
      <c r="O181" s="89">
        <f>+O83/Cálculos!Q$3</f>
        <v>0</v>
      </c>
      <c r="P181" s="89">
        <f>+P83/Cálculos!R$3</f>
        <v>0</v>
      </c>
      <c r="Q181" s="89">
        <f>+Q83/Cálculos!S$3</f>
        <v>0</v>
      </c>
      <c r="R181" s="89">
        <f>+R83/Cálculos!T$3</f>
        <v>0</v>
      </c>
      <c r="S181" s="89">
        <f>+S83/Cálculos!U$3</f>
        <v>0</v>
      </c>
      <c r="T181" s="89">
        <f>+T83/Cálculos!V$3</f>
        <v>0</v>
      </c>
      <c r="U181" s="89">
        <f>+U83/Cálculos!W$3</f>
        <v>0</v>
      </c>
      <c r="V181" s="89">
        <f>+V83/Cálculos!X$3</f>
        <v>0</v>
      </c>
      <c r="W181" s="89">
        <f>+W83/Cálculos!Y$3</f>
        <v>0</v>
      </c>
      <c r="X181" s="89">
        <f>+X83/Cálculos!Z$3</f>
        <v>0</v>
      </c>
      <c r="Y181" s="89">
        <f>+Y83/Cálculos!AA$3</f>
        <v>0</v>
      </c>
      <c r="Z181" s="89">
        <f>+Z83/Cálculos!AB$3</f>
        <v>0</v>
      </c>
      <c r="AA181" s="89">
        <f>+AA83/Cálculos!AC$3</f>
        <v>0</v>
      </c>
      <c r="AB181" s="89">
        <f>+AB83/Cálculos!AD$3</f>
        <v>0</v>
      </c>
      <c r="AC181" s="89">
        <f>+AC83/Cálculos!AE$3</f>
        <v>0</v>
      </c>
      <c r="AD181" s="89">
        <f>+AD83/Cálculos!AF$3</f>
        <v>0</v>
      </c>
      <c r="AE181" s="89">
        <f>+AE83/Cálculos!AG$3</f>
        <v>0</v>
      </c>
      <c r="AF181" s="89">
        <f>+AF83/Cálculos!AH$3</f>
        <v>0</v>
      </c>
      <c r="AG181" s="89">
        <f>+AG83/Cálculos!AI$3</f>
        <v>0</v>
      </c>
      <c r="AH181" s="89">
        <f>+AH83/Cálculos!AJ$3</f>
        <v>0</v>
      </c>
      <c r="AI181" s="89">
        <f>+AI83/Cálculos!AK$3</f>
        <v>0</v>
      </c>
      <c r="AJ181" s="89">
        <f>+AJ83/Cálculos!AL$3</f>
        <v>0</v>
      </c>
      <c r="AK181" s="89">
        <f>+AK83/Cálculos!AM$3</f>
        <v>6.4736403809355825E-4</v>
      </c>
      <c r="AL181" s="89">
        <f>+AL83/Cálculos!AN$3</f>
        <v>2.275485764086551E-4</v>
      </c>
      <c r="AM181" s="89">
        <f>+AM83/Cálculos!AO$3</f>
        <v>0</v>
      </c>
      <c r="AN181" s="89">
        <f>+AN83/Cálculos!AP$3</f>
        <v>1.125174346812837E-4</v>
      </c>
      <c r="AO181" s="89">
        <f>+AO83/Cálculos!AQ$3</f>
        <v>2.0524471127757237E-4</v>
      </c>
      <c r="AP181" s="89">
        <f>+AP83/Cálculos!AR$3</f>
        <v>7.9232143842888165E-4</v>
      </c>
      <c r="AQ181" s="89">
        <f>+AQ83/Cálculos!AS$3</f>
        <v>1.1138243188175347E-3</v>
      </c>
      <c r="AR181" s="89">
        <f>+AR83/Cálculos!AT$3</f>
        <v>1.2701048118349156E-4</v>
      </c>
      <c r="AS181" s="89">
        <f>+AS83/Cálculos!AU$3</f>
        <v>5.72438804931747E-4</v>
      </c>
      <c r="AT181" s="89">
        <f>+AT83/Cálculos!AV$3</f>
        <v>6.5407145241045295E-4</v>
      </c>
      <c r="AU181" s="89">
        <f>+AU83/Cálculos!AW$3</f>
        <v>7.4467222948273613E-4</v>
      </c>
      <c r="AV181" s="89">
        <f>+AV83/Cálculos!AX$4</f>
        <v>1.204390352296222E-3</v>
      </c>
      <c r="AW181" s="89">
        <f>+AW83/Cálculos!AY$4</f>
        <v>1.2730538252258968E-3</v>
      </c>
      <c r="AX181" s="89">
        <f>+AX83/Cálculos!AZ$4</f>
        <v>1.4167884769016028E-3</v>
      </c>
      <c r="AY181" s="89">
        <f>+AY83/Cálculos!BA$4</f>
        <v>1.4840347710877067E-3</v>
      </c>
      <c r="AZ181" s="89">
        <f>+AZ83/Cálculos!BB$4</f>
        <v>7.1007949313308966E-4</v>
      </c>
      <c r="BA181" s="89">
        <f>+BA83/Cálculos!BC$4</f>
        <v>6.3761448782348636E-4</v>
      </c>
      <c r="BB181" s="89">
        <f>+BB83/Cálculos!BD$4</f>
        <v>5.5744807624962369E-4</v>
      </c>
      <c r="BC181" s="89"/>
    </row>
    <row r="182" spans="1:55" x14ac:dyDescent="0.2">
      <c r="A182" s="18" t="s">
        <v>78</v>
      </c>
      <c r="B182" s="19" t="s">
        <v>79</v>
      </c>
      <c r="C182" s="89">
        <f>+C84/Cálculos!E$3</f>
        <v>0</v>
      </c>
      <c r="D182" s="89">
        <f>+D84/Cálculos!F$3</f>
        <v>0</v>
      </c>
      <c r="E182" s="89">
        <f>+E84/Cálculos!G$3</f>
        <v>0</v>
      </c>
      <c r="F182" s="89">
        <f>+F84/Cálculos!H$3</f>
        <v>0</v>
      </c>
      <c r="G182" s="89">
        <f>+G84/Cálculos!I$3</f>
        <v>0</v>
      </c>
      <c r="H182" s="89">
        <f>+H84/Cálculos!J$3</f>
        <v>0</v>
      </c>
      <c r="I182" s="89">
        <f>+I84/Cálculos!K$3</f>
        <v>0</v>
      </c>
      <c r="J182" s="89">
        <f>+J84/Cálculos!L$3</f>
        <v>0</v>
      </c>
      <c r="K182" s="89">
        <f>+K84/Cálculos!M$3</f>
        <v>0</v>
      </c>
      <c r="L182" s="89">
        <f>+L84/Cálculos!N$3</f>
        <v>0</v>
      </c>
      <c r="M182" s="89">
        <f>+M84/Cálculos!O$3</f>
        <v>0</v>
      </c>
      <c r="N182" s="89">
        <f>+N84/Cálculos!P$3</f>
        <v>0</v>
      </c>
      <c r="O182" s="89">
        <f>+O84/Cálculos!Q$3</f>
        <v>0</v>
      </c>
      <c r="P182" s="89">
        <f>+P84/Cálculos!R$3</f>
        <v>0</v>
      </c>
      <c r="Q182" s="89">
        <f>+Q84/Cálculos!S$3</f>
        <v>0</v>
      </c>
      <c r="R182" s="89">
        <f>+R84/Cálculos!T$3</f>
        <v>0</v>
      </c>
      <c r="S182" s="89">
        <f>+S84/Cálculos!U$3</f>
        <v>0</v>
      </c>
      <c r="T182" s="89">
        <f>+T84/Cálculos!V$3</f>
        <v>0</v>
      </c>
      <c r="U182" s="89">
        <f>+U84/Cálculos!W$3</f>
        <v>0</v>
      </c>
      <c r="V182" s="89">
        <f>+V84/Cálculos!X$3</f>
        <v>0</v>
      </c>
      <c r="W182" s="89">
        <f>+W84/Cálculos!Y$3</f>
        <v>0</v>
      </c>
      <c r="X182" s="89">
        <f>+X84/Cálculos!Z$3</f>
        <v>0</v>
      </c>
      <c r="Y182" s="89">
        <f>+Y84/Cálculos!AA$3</f>
        <v>0</v>
      </c>
      <c r="Z182" s="89">
        <f>+Z84/Cálculos!AB$3</f>
        <v>0</v>
      </c>
      <c r="AA182" s="89">
        <f>+AA84/Cálculos!AC$3</f>
        <v>0</v>
      </c>
      <c r="AB182" s="89">
        <f>+AB84/Cálculos!AD$3</f>
        <v>0</v>
      </c>
      <c r="AC182" s="89">
        <f>+AC84/Cálculos!AE$3</f>
        <v>0</v>
      </c>
      <c r="AD182" s="89">
        <f>+AD84/Cálculos!AF$3</f>
        <v>0</v>
      </c>
      <c r="AE182" s="89">
        <f>+AE84/Cálculos!AG$3</f>
        <v>0</v>
      </c>
      <c r="AF182" s="89">
        <f>+AF84/Cálculos!AH$3</f>
        <v>0</v>
      </c>
      <c r="AG182" s="89">
        <f>+AG84/Cálculos!AI$3</f>
        <v>0</v>
      </c>
      <c r="AH182" s="89">
        <f>+AH84/Cálculos!AJ$3</f>
        <v>0</v>
      </c>
      <c r="AI182" s="89">
        <f>+AI84/Cálculos!AK$3</f>
        <v>3.5552316911043477E-2</v>
      </c>
      <c r="AJ182" s="89">
        <f>+AJ84/Cálculos!AL$3</f>
        <v>1.4750803049790326E-2</v>
      </c>
      <c r="AK182" s="89">
        <f>+AK84/Cálculos!AM$3</f>
        <v>2.2858252318524754E-2</v>
      </c>
      <c r="AL182" s="89">
        <f>+AL84/Cálculos!AN$3</f>
        <v>2.8027657828483446E-2</v>
      </c>
      <c r="AM182" s="89">
        <f>+AM84/Cálculos!AO$3</f>
        <v>1.8912522777228657E-2</v>
      </c>
      <c r="AN182" s="89">
        <f>+AN84/Cálculos!AP$3</f>
        <v>3.0262031536844401E-2</v>
      </c>
      <c r="AO182" s="89">
        <f>+AO84/Cálculos!AQ$3</f>
        <v>2.0588272526493191E-2</v>
      </c>
      <c r="AP182" s="89">
        <f>+AP84/Cálculos!AR$3</f>
        <v>2.6150619222271718E-2</v>
      </c>
      <c r="AQ182" s="89">
        <f>+AQ84/Cálculos!AS$3</f>
        <v>2.6205235754291394E-2</v>
      </c>
      <c r="AR182" s="89">
        <f>+AR84/Cálculos!AT$3</f>
        <v>1.0558644907442715E-2</v>
      </c>
      <c r="AS182" s="89">
        <f>+AS84/Cálculos!AU$3</f>
        <v>4.4328029046954424E-2</v>
      </c>
      <c r="AT182" s="89">
        <f>+AT84/Cálculos!AV$3</f>
        <v>3.1436038627181369E-2</v>
      </c>
      <c r="AU182" s="89">
        <f>+AU84/Cálculos!AW$3</f>
        <v>2.7088696901068399E-2</v>
      </c>
      <c r="AV182" s="89">
        <f>+AV84/Cálculos!AX$4</f>
        <v>3.8766791972762366E-2</v>
      </c>
      <c r="AW182" s="89">
        <f>+AW84/Cálculos!AY$4</f>
        <v>3.8070131229222239E-2</v>
      </c>
      <c r="AX182" s="89">
        <f>+AX84/Cálculos!AZ$4</f>
        <v>3.78194022466962E-2</v>
      </c>
      <c r="AY182" s="89">
        <f>+AY84/Cálculos!BA$4</f>
        <v>2.6737157544422276E-2</v>
      </c>
      <c r="AZ182" s="89">
        <f>+AZ84/Cálculos!BB$4</f>
        <v>4.3706418688372349E-2</v>
      </c>
      <c r="BA182" s="89">
        <f>+BA84/Cálculos!BC$4</f>
        <v>2.528889263681151E-2</v>
      </c>
      <c r="BB182" s="89">
        <f>+BB84/Cálculos!BD$4</f>
        <v>3.2560540238303334E-2</v>
      </c>
      <c r="BC182" s="89"/>
    </row>
    <row r="183" spans="1:55" x14ac:dyDescent="0.2">
      <c r="A183" s="18"/>
      <c r="B183" s="20" t="s">
        <v>43</v>
      </c>
      <c r="C183" s="89">
        <f>+C85/Cálculos!E$3</f>
        <v>0</v>
      </c>
      <c r="D183" s="89">
        <f>+D85/Cálculos!F$3</f>
        <v>0</v>
      </c>
      <c r="E183" s="89">
        <f>+E85/Cálculos!G$3</f>
        <v>0</v>
      </c>
      <c r="F183" s="89">
        <f>+F85/Cálculos!H$3</f>
        <v>0</v>
      </c>
      <c r="G183" s="89">
        <f>+G85/Cálculos!I$3</f>
        <v>0</v>
      </c>
      <c r="H183" s="89">
        <f>+H85/Cálculos!J$3</f>
        <v>0</v>
      </c>
      <c r="I183" s="89">
        <f>+I85/Cálculos!K$3</f>
        <v>0</v>
      </c>
      <c r="J183" s="89">
        <f>+J85/Cálculos!L$3</f>
        <v>0</v>
      </c>
      <c r="K183" s="89">
        <f>+K85/Cálculos!M$3</f>
        <v>0</v>
      </c>
      <c r="L183" s="89">
        <f>+L85/Cálculos!N$3</f>
        <v>0</v>
      </c>
      <c r="M183" s="89">
        <f>+M85/Cálculos!O$3</f>
        <v>0</v>
      </c>
      <c r="N183" s="89">
        <f>+N85/Cálculos!P$3</f>
        <v>0</v>
      </c>
      <c r="O183" s="89">
        <f>+O85/Cálculos!Q$3</f>
        <v>0</v>
      </c>
      <c r="P183" s="89">
        <f>+P85/Cálculos!R$3</f>
        <v>0</v>
      </c>
      <c r="Q183" s="89">
        <f>+Q85/Cálculos!S$3</f>
        <v>0</v>
      </c>
      <c r="R183" s="89">
        <f>+R85/Cálculos!T$3</f>
        <v>0</v>
      </c>
      <c r="S183" s="89">
        <f>+S85/Cálculos!U$3</f>
        <v>0</v>
      </c>
      <c r="T183" s="89">
        <f>+T85/Cálculos!V$3</f>
        <v>0</v>
      </c>
      <c r="U183" s="89">
        <f>+U85/Cálculos!W$3</f>
        <v>0</v>
      </c>
      <c r="V183" s="89">
        <f>+V85/Cálculos!X$3</f>
        <v>0</v>
      </c>
      <c r="W183" s="89">
        <f>+W85/Cálculos!Y$3</f>
        <v>0</v>
      </c>
      <c r="X183" s="89">
        <f>+X85/Cálculos!Z$3</f>
        <v>0</v>
      </c>
      <c r="Y183" s="89">
        <f>+Y85/Cálculos!AA$3</f>
        <v>0</v>
      </c>
      <c r="Z183" s="89">
        <f>+Z85/Cálculos!AB$3</f>
        <v>0</v>
      </c>
      <c r="AA183" s="89">
        <f>+AA85/Cálculos!AC$3</f>
        <v>0</v>
      </c>
      <c r="AB183" s="89">
        <f>+AB85/Cálculos!AD$3</f>
        <v>0</v>
      </c>
      <c r="AC183" s="89">
        <f>+AC85/Cálculos!AE$3</f>
        <v>0</v>
      </c>
      <c r="AD183" s="89">
        <f>+AD85/Cálculos!AF$3</f>
        <v>0</v>
      </c>
      <c r="AE183" s="89">
        <f>+AE85/Cálculos!AG$3</f>
        <v>0</v>
      </c>
      <c r="AF183" s="89">
        <f>+AF85/Cálculos!AH$3</f>
        <v>0</v>
      </c>
      <c r="AG183" s="89">
        <f>+AG85/Cálculos!AI$3</f>
        <v>0</v>
      </c>
      <c r="AH183" s="89">
        <f>+AH85/Cálculos!AJ$3</f>
        <v>0</v>
      </c>
      <c r="AI183" s="89">
        <f>+AI85/Cálculos!AK$3</f>
        <v>2.9104672552772458E-2</v>
      </c>
      <c r="AJ183" s="89">
        <f>+AJ85/Cálculos!AL$3</f>
        <v>1.1475417560941895E-2</v>
      </c>
      <c r="AK183" s="89">
        <f>+AK85/Cálculos!AM$3</f>
        <v>1.9353702222037149E-2</v>
      </c>
      <c r="AL183" s="89">
        <f>+AL85/Cálculos!AN$3</f>
        <v>2.7282822677900932E-2</v>
      </c>
      <c r="AM183" s="89">
        <f>+AM85/Cálculos!AO$3</f>
        <v>1.7018949130762313E-2</v>
      </c>
      <c r="AN183" s="89">
        <f>+AN85/Cálculos!AP$3</f>
        <v>2.5117824695083474E-2</v>
      </c>
      <c r="AO183" s="89">
        <f>+AO85/Cálculos!AQ$3</f>
        <v>1.3629531608276291E-2</v>
      </c>
      <c r="AP183" s="89">
        <f>+AP85/Cálculos!AR$3</f>
        <v>1.8949186266492592E-2</v>
      </c>
      <c r="AQ183" s="89">
        <f>+AQ85/Cálculos!AS$3</f>
        <v>2.0006011843066163E-2</v>
      </c>
      <c r="AR183" s="89">
        <f>+AR85/Cálculos!AT$3</f>
        <v>5.9440306087830738E-3</v>
      </c>
      <c r="AS183" s="89">
        <f>+AS85/Cálculos!AU$3</f>
        <v>2.8516107067964983E-2</v>
      </c>
      <c r="AT183" s="89">
        <f>+AT85/Cálculos!AV$3</f>
        <v>2.403346695131885E-2</v>
      </c>
      <c r="AU183" s="89">
        <f>+AU85/Cálculos!AW$3</f>
        <v>2.1516701535282293E-2</v>
      </c>
      <c r="AV183" s="89">
        <f>+AV85/Cálculos!AX$4</f>
        <v>3.2800918777545242E-2</v>
      </c>
      <c r="AW183" s="89">
        <f>+AW85/Cálculos!AY$4</f>
        <v>3.3152571577356217E-2</v>
      </c>
      <c r="AX183" s="89">
        <f>+AX85/Cálculos!AZ$4</f>
        <v>3.1833683953564479E-2</v>
      </c>
      <c r="AY183" s="89">
        <f>+AY85/Cálculos!BA$4</f>
        <v>2.2567647534001142E-2</v>
      </c>
      <c r="AZ183" s="89">
        <f>+AZ85/Cálculos!BB$4</f>
        <v>2.8194813954495971E-2</v>
      </c>
      <c r="BA183" s="89">
        <f>+BA85/Cálculos!BC$4</f>
        <v>1.5297916061155218E-2</v>
      </c>
      <c r="BB183" s="89">
        <f>+BB85/Cálculos!BD$4</f>
        <v>2.3166071189678429E-2</v>
      </c>
      <c r="BC183" s="89"/>
    </row>
    <row r="184" spans="1:55" x14ac:dyDescent="0.2">
      <c r="A184" s="18"/>
      <c r="B184" s="20" t="s">
        <v>80</v>
      </c>
      <c r="C184" s="89">
        <f>+C86/Cálculos!E$3</f>
        <v>0</v>
      </c>
      <c r="D184" s="89">
        <f>+D86/Cálculos!F$3</f>
        <v>0</v>
      </c>
      <c r="E184" s="89">
        <f>+E86/Cálculos!G$3</f>
        <v>0</v>
      </c>
      <c r="F184" s="89">
        <f>+F86/Cálculos!H$3</f>
        <v>0</v>
      </c>
      <c r="G184" s="89">
        <f>+G86/Cálculos!I$3</f>
        <v>0</v>
      </c>
      <c r="H184" s="89">
        <f>+H86/Cálculos!J$3</f>
        <v>0</v>
      </c>
      <c r="I184" s="89">
        <f>+I86/Cálculos!K$3</f>
        <v>0</v>
      </c>
      <c r="J184" s="89">
        <f>+J86/Cálculos!L$3</f>
        <v>0</v>
      </c>
      <c r="K184" s="89">
        <f>+K86/Cálculos!M$3</f>
        <v>0</v>
      </c>
      <c r="L184" s="89">
        <f>+L86/Cálculos!N$3</f>
        <v>0</v>
      </c>
      <c r="M184" s="89">
        <f>+M86/Cálculos!O$3</f>
        <v>0</v>
      </c>
      <c r="N184" s="89">
        <f>+N86/Cálculos!P$3</f>
        <v>0</v>
      </c>
      <c r="O184" s="89">
        <f>+O86/Cálculos!Q$3</f>
        <v>0</v>
      </c>
      <c r="P184" s="89">
        <f>+P86/Cálculos!R$3</f>
        <v>0</v>
      </c>
      <c r="Q184" s="89">
        <f>+Q86/Cálculos!S$3</f>
        <v>0</v>
      </c>
      <c r="R184" s="89">
        <f>+R86/Cálculos!T$3</f>
        <v>0</v>
      </c>
      <c r="S184" s="89">
        <f>+S86/Cálculos!U$3</f>
        <v>0</v>
      </c>
      <c r="T184" s="89">
        <f>+T86/Cálculos!V$3</f>
        <v>0</v>
      </c>
      <c r="U184" s="89">
        <f>+U86/Cálculos!W$3</f>
        <v>0</v>
      </c>
      <c r="V184" s="89">
        <f>+V86/Cálculos!X$3</f>
        <v>0</v>
      </c>
      <c r="W184" s="89">
        <f>+W86/Cálculos!Y$3</f>
        <v>0</v>
      </c>
      <c r="X184" s="89">
        <f>+X86/Cálculos!Z$3</f>
        <v>0</v>
      </c>
      <c r="Y184" s="89">
        <f>+Y86/Cálculos!AA$3</f>
        <v>0</v>
      </c>
      <c r="Z184" s="89">
        <f>+Z86/Cálculos!AB$3</f>
        <v>0</v>
      </c>
      <c r="AA184" s="89">
        <f>+AA86/Cálculos!AC$3</f>
        <v>0</v>
      </c>
      <c r="AB184" s="89">
        <f>+AB86/Cálculos!AD$3</f>
        <v>0</v>
      </c>
      <c r="AC184" s="89">
        <f>+AC86/Cálculos!AE$3</f>
        <v>0</v>
      </c>
      <c r="AD184" s="89">
        <f>+AD86/Cálculos!AF$3</f>
        <v>0</v>
      </c>
      <c r="AE184" s="89">
        <f>+AE86/Cálculos!AG$3</f>
        <v>0</v>
      </c>
      <c r="AF184" s="89">
        <f>+AF86/Cálculos!AH$3</f>
        <v>0</v>
      </c>
      <c r="AG184" s="89">
        <f>+AG86/Cálculos!AI$3</f>
        <v>0</v>
      </c>
      <c r="AH184" s="89">
        <f>+AH86/Cálculos!AJ$3</f>
        <v>0</v>
      </c>
      <c r="AI184" s="89">
        <f>+AI86/Cálculos!AK$3</f>
        <v>0</v>
      </c>
      <c r="AJ184" s="89">
        <f>+AJ86/Cálculos!AL$3</f>
        <v>2.6668902803008887E-3</v>
      </c>
      <c r="AK184" s="89">
        <f>+AK86/Cálculos!AM$3</f>
        <v>2.869789606038346E-3</v>
      </c>
      <c r="AL184" s="89">
        <f>+AL86/Cálculos!AN$3</f>
        <v>4.4575076579262611E-4</v>
      </c>
      <c r="AM184" s="89">
        <f>+AM86/Cálculos!AO$3</f>
        <v>1.7579393870259359E-3</v>
      </c>
      <c r="AN184" s="89">
        <f>+AN86/Cálculos!AP$3</f>
        <v>4.1670138775231859E-3</v>
      </c>
      <c r="AO184" s="89">
        <f>+AO86/Cálculos!AQ$3</f>
        <v>5.5382314691115988E-3</v>
      </c>
      <c r="AP184" s="89">
        <f>+AP86/Cálculos!AR$3</f>
        <v>5.567980403811402E-3</v>
      </c>
      <c r="AQ184" s="89">
        <f>+AQ86/Cálculos!AS$3</f>
        <v>5.4044876181893351E-3</v>
      </c>
      <c r="AR184" s="89">
        <f>+AR86/Cálculos!AT$3</f>
        <v>1.6529335735153453E-3</v>
      </c>
      <c r="AS184" s="89">
        <f>+AS86/Cálculos!AU$3</f>
        <v>1.1163916701969121E-2</v>
      </c>
      <c r="AT184" s="89">
        <f>+AT86/Cálculos!AV$3</f>
        <v>2.8859124909380212E-3</v>
      </c>
      <c r="AU184" s="89">
        <f>+AU86/Cálculos!AW$3</f>
        <v>2.7132985844177328E-3</v>
      </c>
      <c r="AV184" s="89">
        <f>+AV86/Cálculos!AX$4</f>
        <v>3.3642555679403597E-3</v>
      </c>
      <c r="AW184" s="89">
        <f>+AW86/Cálculos!AY$4</f>
        <v>2.6491286358249042E-3</v>
      </c>
      <c r="AX184" s="89">
        <f>+AX86/Cálculos!AZ$4</f>
        <v>2.207196099711047E-3</v>
      </c>
      <c r="AY184" s="89">
        <f>+AY86/Cálculos!BA$4</f>
        <v>1.1504565099943406E-3</v>
      </c>
      <c r="AZ184" s="89">
        <f>+AZ86/Cálculos!BB$4</f>
        <v>2.8697082209791009E-4</v>
      </c>
      <c r="BA184" s="89">
        <f>+BA86/Cálculos!BC$4</f>
        <v>5.6731131526227606E-4</v>
      </c>
      <c r="BB184" s="89">
        <f>+BB86/Cálculos!BD$4</f>
        <v>4.0967979326961463E-4</v>
      </c>
      <c r="BC184" s="89"/>
    </row>
    <row r="185" spans="1:55" x14ac:dyDescent="0.2">
      <c r="A185" s="18"/>
      <c r="B185" s="20" t="s">
        <v>81</v>
      </c>
      <c r="C185" s="89">
        <f>+C87/Cálculos!E$3</f>
        <v>0</v>
      </c>
      <c r="D185" s="89">
        <f>+D87/Cálculos!F$3</f>
        <v>0</v>
      </c>
      <c r="E185" s="89">
        <f>+E87/Cálculos!G$3</f>
        <v>0</v>
      </c>
      <c r="F185" s="89">
        <f>+F87/Cálculos!H$3</f>
        <v>0</v>
      </c>
      <c r="G185" s="89">
        <f>+G87/Cálculos!I$3</f>
        <v>0</v>
      </c>
      <c r="H185" s="89">
        <f>+H87/Cálculos!J$3</f>
        <v>0</v>
      </c>
      <c r="I185" s="89">
        <f>+I87/Cálculos!K$3</f>
        <v>0</v>
      </c>
      <c r="J185" s="89">
        <f>+J87/Cálculos!L$3</f>
        <v>0</v>
      </c>
      <c r="K185" s="89">
        <f>+K87/Cálculos!M$3</f>
        <v>0</v>
      </c>
      <c r="L185" s="89">
        <f>+L87/Cálculos!N$3</f>
        <v>0</v>
      </c>
      <c r="M185" s="89">
        <f>+M87/Cálculos!O$3</f>
        <v>0</v>
      </c>
      <c r="N185" s="89">
        <f>+N87/Cálculos!P$3</f>
        <v>0</v>
      </c>
      <c r="O185" s="89">
        <f>+O87/Cálculos!Q$3</f>
        <v>0</v>
      </c>
      <c r="P185" s="89">
        <f>+P87/Cálculos!R$3</f>
        <v>0</v>
      </c>
      <c r="Q185" s="89">
        <f>+Q87/Cálculos!S$3</f>
        <v>0</v>
      </c>
      <c r="R185" s="89">
        <f>+R87/Cálculos!T$3</f>
        <v>0</v>
      </c>
      <c r="S185" s="89">
        <f>+S87/Cálculos!U$3</f>
        <v>0</v>
      </c>
      <c r="T185" s="89">
        <f>+T87/Cálculos!V$3</f>
        <v>0</v>
      </c>
      <c r="U185" s="89">
        <f>+U87/Cálculos!W$3</f>
        <v>0</v>
      </c>
      <c r="V185" s="89">
        <f>+V87/Cálculos!X$3</f>
        <v>0</v>
      </c>
      <c r="W185" s="89">
        <f>+W87/Cálculos!Y$3</f>
        <v>0</v>
      </c>
      <c r="X185" s="89">
        <f>+X87/Cálculos!Z$3</f>
        <v>0</v>
      </c>
      <c r="Y185" s="89">
        <f>+Y87/Cálculos!AA$3</f>
        <v>0</v>
      </c>
      <c r="Z185" s="89">
        <f>+Z87/Cálculos!AB$3</f>
        <v>0</v>
      </c>
      <c r="AA185" s="89">
        <f>+AA87/Cálculos!AC$3</f>
        <v>0</v>
      </c>
      <c r="AB185" s="89">
        <f>+AB87/Cálculos!AD$3</f>
        <v>0</v>
      </c>
      <c r="AC185" s="89">
        <f>+AC87/Cálculos!AE$3</f>
        <v>0</v>
      </c>
      <c r="AD185" s="89">
        <f>+AD87/Cálculos!AF$3</f>
        <v>0</v>
      </c>
      <c r="AE185" s="89">
        <f>+AE87/Cálculos!AG$3</f>
        <v>0</v>
      </c>
      <c r="AF185" s="89">
        <f>+AF87/Cálculos!AH$3</f>
        <v>0</v>
      </c>
      <c r="AG185" s="89">
        <f>+AG87/Cálculos!AI$3</f>
        <v>0</v>
      </c>
      <c r="AH185" s="89">
        <f>+AH87/Cálculos!AJ$3</f>
        <v>0</v>
      </c>
      <c r="AI185" s="89">
        <f>+AI87/Cálculos!AK$3</f>
        <v>0</v>
      </c>
      <c r="AJ185" s="89">
        <f>+AJ87/Cálculos!AL$3</f>
        <v>0</v>
      </c>
      <c r="AK185" s="89">
        <f>+AK87/Cálculos!AM$3</f>
        <v>0</v>
      </c>
      <c r="AL185" s="89">
        <f>+AL87/Cálculos!AN$3</f>
        <v>0</v>
      </c>
      <c r="AM185" s="89">
        <f>+AM87/Cálculos!AO$3</f>
        <v>0</v>
      </c>
      <c r="AN185" s="89">
        <f>+AN87/Cálculos!AP$3</f>
        <v>0</v>
      </c>
      <c r="AO185" s="89">
        <f>+AO87/Cálculos!AQ$3</f>
        <v>0</v>
      </c>
      <c r="AP185" s="89">
        <f>+AP87/Cálculos!AR$3</f>
        <v>0</v>
      </c>
      <c r="AQ185" s="89">
        <f>+AQ87/Cálculos!AS$3</f>
        <v>0</v>
      </c>
      <c r="AR185" s="89">
        <f>+AR87/Cálculos!AT$3</f>
        <v>2.4530396943670107E-3</v>
      </c>
      <c r="AS185" s="89">
        <f>+AS87/Cálculos!AU$3</f>
        <v>2.6478076558138866E-3</v>
      </c>
      <c r="AT185" s="89">
        <f>+AT87/Cálculos!AV$3</f>
        <v>2.2685333544837805E-3</v>
      </c>
      <c r="AU185" s="89">
        <f>+AU87/Cálculos!AW$3</f>
        <v>8.5264798613202901E-4</v>
      </c>
      <c r="AV185" s="89">
        <f>+AV87/Cálculos!AX$4</f>
        <v>2.4906829158117551E-4</v>
      </c>
      <c r="AW185" s="89">
        <f>+AW87/Cálculos!AY$4</f>
        <v>2.1182690062977557E-4</v>
      </c>
      <c r="AX185" s="89">
        <f>+AX87/Cálculos!AZ$4</f>
        <v>2.7626019706451363E-3</v>
      </c>
      <c r="AY185" s="89">
        <f>+AY87/Cálculos!BA$4</f>
        <v>2.0296678859355313E-3</v>
      </c>
      <c r="AZ185" s="89">
        <f>+AZ87/Cálculos!BB$4</f>
        <v>1.387233590010984E-2</v>
      </c>
      <c r="BA185" s="89">
        <f>+BA87/Cálculos!BC$4</f>
        <v>8.0314452910254918E-3</v>
      </c>
      <c r="BB185" s="89">
        <f>+BB87/Cálculos!BD$4</f>
        <v>8.0494668218084042E-3</v>
      </c>
      <c r="BC185" s="89"/>
    </row>
    <row r="186" spans="1:55" x14ac:dyDescent="0.2">
      <c r="A186" s="18"/>
      <c r="B186" s="20" t="s">
        <v>82</v>
      </c>
      <c r="C186" s="89">
        <f>+C88/Cálculos!E$3</f>
        <v>0</v>
      </c>
      <c r="D186" s="89">
        <f>+D88/Cálculos!F$3</f>
        <v>0</v>
      </c>
      <c r="E186" s="89">
        <f>+E88/Cálculos!G$3</f>
        <v>0</v>
      </c>
      <c r="F186" s="89">
        <f>+F88/Cálculos!H$3</f>
        <v>0</v>
      </c>
      <c r="G186" s="89">
        <f>+G88/Cálculos!I$3</f>
        <v>0</v>
      </c>
      <c r="H186" s="89">
        <f>+H88/Cálculos!J$3</f>
        <v>0</v>
      </c>
      <c r="I186" s="89">
        <f>+I88/Cálculos!K$3</f>
        <v>0</v>
      </c>
      <c r="J186" s="89">
        <f>+J88/Cálculos!L$3</f>
        <v>0</v>
      </c>
      <c r="K186" s="89">
        <f>+K88/Cálculos!M$3</f>
        <v>0</v>
      </c>
      <c r="L186" s="89">
        <f>+L88/Cálculos!N$3</f>
        <v>0</v>
      </c>
      <c r="M186" s="89">
        <f>+M88/Cálculos!O$3</f>
        <v>0</v>
      </c>
      <c r="N186" s="89">
        <f>+N88/Cálculos!P$3</f>
        <v>0</v>
      </c>
      <c r="O186" s="89">
        <f>+O88/Cálculos!Q$3</f>
        <v>0</v>
      </c>
      <c r="P186" s="89">
        <f>+P88/Cálculos!R$3</f>
        <v>0</v>
      </c>
      <c r="Q186" s="89">
        <f>+Q88/Cálculos!S$3</f>
        <v>0</v>
      </c>
      <c r="R186" s="89">
        <f>+R88/Cálculos!T$3</f>
        <v>0</v>
      </c>
      <c r="S186" s="89">
        <f>+S88/Cálculos!U$3</f>
        <v>0</v>
      </c>
      <c r="T186" s="89">
        <f>+T88/Cálculos!V$3</f>
        <v>0</v>
      </c>
      <c r="U186" s="89">
        <f>+U88/Cálculos!W$3</f>
        <v>0</v>
      </c>
      <c r="V186" s="89">
        <f>+V88/Cálculos!X$3</f>
        <v>0</v>
      </c>
      <c r="W186" s="89">
        <f>+W88/Cálculos!Y$3</f>
        <v>0</v>
      </c>
      <c r="X186" s="89">
        <f>+X88/Cálculos!Z$3</f>
        <v>0</v>
      </c>
      <c r="Y186" s="89">
        <f>+Y88/Cálculos!AA$3</f>
        <v>0</v>
      </c>
      <c r="Z186" s="89">
        <f>+Z88/Cálculos!AB$3</f>
        <v>0</v>
      </c>
      <c r="AA186" s="89">
        <f>+AA88/Cálculos!AC$3</f>
        <v>0</v>
      </c>
      <c r="AB186" s="89">
        <f>+AB88/Cálculos!AD$3</f>
        <v>0</v>
      </c>
      <c r="AC186" s="89">
        <f>+AC88/Cálculos!AE$3</f>
        <v>0</v>
      </c>
      <c r="AD186" s="89">
        <f>+AD88/Cálculos!AF$3</f>
        <v>0</v>
      </c>
      <c r="AE186" s="89">
        <f>+AE88/Cálculos!AG$3</f>
        <v>0</v>
      </c>
      <c r="AF186" s="89">
        <f>+AF88/Cálculos!AH$3</f>
        <v>0</v>
      </c>
      <c r="AG186" s="89">
        <f>+AG88/Cálculos!AI$3</f>
        <v>0</v>
      </c>
      <c r="AH186" s="89">
        <f>+AH88/Cálculos!AJ$3</f>
        <v>0</v>
      </c>
      <c r="AI186" s="89">
        <f>+AI88/Cálculos!AK$3</f>
        <v>6.4476443582710185E-3</v>
      </c>
      <c r="AJ186" s="89">
        <f>+AJ88/Cálculos!AL$3</f>
        <v>6.0849520854754232E-4</v>
      </c>
      <c r="AK186" s="89">
        <f>+AK88/Cálculos!AM$3</f>
        <v>6.3476049044925884E-4</v>
      </c>
      <c r="AL186" s="89">
        <f>+AL88/Cálculos!AN$3</f>
        <v>2.9908438478989111E-4</v>
      </c>
      <c r="AM186" s="89">
        <f>+AM88/Cálculos!AO$3</f>
        <v>1.3563425944040892E-4</v>
      </c>
      <c r="AN186" s="89">
        <f>+AN88/Cálculos!AP$3</f>
        <v>9.7719296423773912E-4</v>
      </c>
      <c r="AO186" s="89">
        <f>+AO88/Cálculos!AQ$3</f>
        <v>1.4205094491053036E-3</v>
      </c>
      <c r="AP186" s="89">
        <f>+AP88/Cálculos!AR$3</f>
        <v>1.6334525519677281E-3</v>
      </c>
      <c r="AQ186" s="89">
        <f>+AQ88/Cálculos!AS$3</f>
        <v>7.947362930358961E-4</v>
      </c>
      <c r="AR186" s="89">
        <f>+AR88/Cálculos!AT$3</f>
        <v>5.0864103077728469E-4</v>
      </c>
      <c r="AS186" s="89">
        <f>+AS88/Cálculos!AU$3</f>
        <v>2.000197621206437E-3</v>
      </c>
      <c r="AT186" s="89">
        <f>+AT88/Cálculos!AV$3</f>
        <v>2.2481258304407185E-3</v>
      </c>
      <c r="AU186" s="89">
        <f>+AU88/Cálculos!AW$3</f>
        <v>2.0060487952363423E-3</v>
      </c>
      <c r="AV186" s="89">
        <f>+AV88/Cálculos!AX$4</f>
        <v>2.3525493356955887E-3</v>
      </c>
      <c r="AW186" s="89">
        <f>+AW88/Cálculos!AY$4</f>
        <v>2.0566041154113424E-3</v>
      </c>
      <c r="AX186" s="89">
        <f>+AX88/Cálculos!AZ$4</f>
        <v>1.0159202227755344E-3</v>
      </c>
      <c r="AY186" s="89">
        <f>+AY88/Cálculos!BA$4</f>
        <v>9.8938561449126296E-4</v>
      </c>
      <c r="AZ186" s="89">
        <f>+AZ88/Cálculos!BB$4</f>
        <v>1.3522980116686299E-3</v>
      </c>
      <c r="BA186" s="89">
        <f>+BA88/Cálculos!BC$4</f>
        <v>1.3922199693685235E-3</v>
      </c>
      <c r="BB186" s="89">
        <f>+BB88/Cálculos!BD$4</f>
        <v>9.3532243354688648E-4</v>
      </c>
      <c r="BC186" s="89"/>
    </row>
    <row r="187" spans="1:55" x14ac:dyDescent="0.2">
      <c r="A187" s="18"/>
      <c r="B187" s="19"/>
    </row>
    <row r="188" spans="1:55" x14ac:dyDescent="0.2">
      <c r="A188" s="18" t="s">
        <v>83</v>
      </c>
      <c r="B188" s="19" t="s">
        <v>84</v>
      </c>
      <c r="C188" s="89">
        <f>+C90/Cálculos!E$3</f>
        <v>1.0868124585818421E-2</v>
      </c>
      <c r="D188" s="89">
        <f>+D90/Cálculos!F$3</f>
        <v>1.2780494339875409E-2</v>
      </c>
      <c r="E188" s="89">
        <f>+E90/Cálculos!G$3</f>
        <v>7.5464624283648439E-3</v>
      </c>
      <c r="F188" s="89">
        <f>+F90/Cálculos!H$3</f>
        <v>1.1618147624302523E-3</v>
      </c>
      <c r="G188" s="89">
        <f>+G90/Cálculos!I$3</f>
        <v>6.1011235955056179E-3</v>
      </c>
      <c r="H188" s="89">
        <f>+H90/Cálculos!J$3</f>
        <v>5.7359940454918955E-4</v>
      </c>
      <c r="I188" s="89">
        <f>+I90/Cálculos!K$3</f>
        <v>-3.1404689135660891E-3</v>
      </c>
      <c r="J188" s="89">
        <f>+J90/Cálculos!L$3</f>
        <v>3.7176778812003579E-3</v>
      </c>
      <c r="K188" s="89">
        <f>+K90/Cálculos!M$3</f>
        <v>5.2877105585342164E-3</v>
      </c>
      <c r="L188" s="89">
        <f>+L90/Cálculos!N$3</f>
        <v>2.7544159544159548E-3</v>
      </c>
      <c r="M188" s="89">
        <f>+M90/Cálculos!O$3</f>
        <v>7.2180091003432589E-3</v>
      </c>
      <c r="N188" s="89">
        <f>+N90/Cálculos!P$3</f>
        <v>1.7977473775801227E-3</v>
      </c>
      <c r="O188" s="89">
        <f>+O90/Cálculos!Q$3</f>
        <v>-2.7967488852514603E-4</v>
      </c>
      <c r="P188" s="89">
        <f>+P90/Cálculos!R$3</f>
        <v>5.2218518296586677E-3</v>
      </c>
      <c r="Q188" s="89">
        <f>+Q90/Cálculos!S$3</f>
        <v>1.3012938826309264E-2</v>
      </c>
      <c r="R188" s="89">
        <f>+R90/Cálculos!T$3</f>
        <v>2.8387003583199327E-2</v>
      </c>
      <c r="S188" s="89">
        <f>+S90/Cálculos!U$3</f>
        <v>9.3674273933957823E-3</v>
      </c>
      <c r="T188" s="89">
        <f>+T90/Cálculos!V$3</f>
        <v>2.0864681279671789E-2</v>
      </c>
      <c r="U188" s="89">
        <f>+U90/Cálculos!W$3</f>
        <v>1.8844590913858619E-2</v>
      </c>
      <c r="V188" s="89">
        <f>+V90/Cálculos!X$3</f>
        <v>-1.5541906282872334E-3</v>
      </c>
      <c r="W188" s="89">
        <f>+W90/Cálculos!Y$3</f>
        <v>1.3936104331354048E-2</v>
      </c>
      <c r="X188" s="89">
        <f>+X90/Cálculos!Z$3</f>
        <v>3.3830288374800521E-3</v>
      </c>
      <c r="Y188" s="89">
        <f>+Y90/Cálculos!AA$3</f>
        <v>-6.1524880130417623E-3</v>
      </c>
      <c r="Z188" s="89">
        <f>+Z90/Cálculos!AB$3</f>
        <v>-4.4519984050356331E-3</v>
      </c>
      <c r="AA188" s="89">
        <f>+AA90/Cálculos!AC$3</f>
        <v>3.0424102129728205E-3</v>
      </c>
      <c r="AB188" s="89">
        <f>+AB90/Cálculos!AD$3</f>
        <v>-5.0613227243354671E-4</v>
      </c>
      <c r="AC188" s="89">
        <f>+AC90/Cálculos!AE$3</f>
        <v>2.6890277771294945E-2</v>
      </c>
      <c r="AD188" s="89">
        <f>+AD90/Cálculos!AF$3</f>
        <v>1.4262748759694894E-2</v>
      </c>
      <c r="AE188" s="89">
        <f>+AE90/Cálculos!AG$3</f>
        <v>2.6836263629145044E-2</v>
      </c>
      <c r="AF188" s="89">
        <f>+AF90/Cálculos!AH$3</f>
        <v>6.8033021102222885E-3</v>
      </c>
      <c r="AG188" s="89">
        <f>+AG90/Cálculos!AI$3</f>
        <v>1.2046485472590872E-2</v>
      </c>
      <c r="AH188" s="89">
        <f>+AH90/Cálculos!AJ$3</f>
        <v>-7.7957245805156533E-3</v>
      </c>
      <c r="AI188" s="89">
        <f>+AI90/Cálculos!AK$3</f>
        <v>2.3034610095736673E-2</v>
      </c>
      <c r="AJ188" s="89">
        <f>+AJ90/Cálculos!AL$3</f>
        <v>1.024724440554017E-2</v>
      </c>
      <c r="AK188" s="89">
        <f>+AK90/Cálculos!AM$3</f>
        <v>1.8937021298402891E-2</v>
      </c>
      <c r="AL188" s="89">
        <f>+AL90/Cálculos!AN$3</f>
        <v>3.2876994788598388E-2</v>
      </c>
      <c r="AM188" s="89">
        <f>+AM90/Cálculos!AO$3</f>
        <v>1.3252694156520934E-2</v>
      </c>
      <c r="AN188" s="89">
        <f>+AN90/Cálculos!AP$3</f>
        <v>3.2339574084369306E-2</v>
      </c>
      <c r="AO188" s="89">
        <f>+AO90/Cálculos!AQ$3</f>
        <v>4.033497422204068E-2</v>
      </c>
      <c r="AP188" s="89">
        <f>+AP90/Cálculos!AR$3</f>
        <v>3.323303680586491E-2</v>
      </c>
      <c r="AQ188" s="89">
        <f>+AQ90/Cálculos!AS$3</f>
        <v>4.6378689828708318E-2</v>
      </c>
      <c r="AR188" s="89">
        <f>+AR90/Cálculos!AT$3</f>
        <v>-2.4627751675709339E-2</v>
      </c>
      <c r="AS188" s="89">
        <f>+AS90/Cálculos!AU$3</f>
        <v>3.0993543088099398E-2</v>
      </c>
      <c r="AT188" s="89">
        <f>+AT90/Cálculos!AV$3</f>
        <v>-6.5262849616498399E-3</v>
      </c>
      <c r="AU188" s="89">
        <f>+AU90/Cálculos!AW$3</f>
        <v>1.4699465885340333E-3</v>
      </c>
      <c r="AV188" s="89">
        <f>+AV90/Cálculos!AX$4</f>
        <v>7.9707965411291836E-3</v>
      </c>
      <c r="AW188" s="89">
        <f>+AW90/Cálculos!AY$4</f>
        <v>1.3549413539818467E-2</v>
      </c>
      <c r="AX188" s="89">
        <f>+AX90/Cálculos!AZ$4</f>
        <v>1.1725590089348922E-2</v>
      </c>
      <c r="AY188" s="89">
        <f>+AY90/Cálculos!BA$4</f>
        <v>1.8901167604820513E-2</v>
      </c>
      <c r="AZ188" s="89">
        <f>+AZ90/Cálculos!BB$4</f>
        <v>2.1820942455856081E-2</v>
      </c>
      <c r="BA188" s="89">
        <f>+BA90/Cálculos!BC$4</f>
        <v>3.703630847505112E-2</v>
      </c>
      <c r="BB188" s="89">
        <f>+BB90/Cálculos!BD$4</f>
        <v>4.319299513025255E-2</v>
      </c>
      <c r="BC188" s="89"/>
    </row>
    <row r="189" spans="1:55" x14ac:dyDescent="0.2">
      <c r="A189" s="18"/>
      <c r="B189" s="20" t="s">
        <v>85</v>
      </c>
      <c r="C189" s="89">
        <f>+C91/Cálculos!E$3</f>
        <v>0</v>
      </c>
      <c r="D189" s="89">
        <f>+D91/Cálculos!F$3</f>
        <v>0</v>
      </c>
      <c r="E189" s="89">
        <f>+E91/Cálculos!G$3</f>
        <v>0</v>
      </c>
      <c r="F189" s="89">
        <f>+F91/Cálculos!H$3</f>
        <v>0</v>
      </c>
      <c r="G189" s="89">
        <f>+G91/Cálculos!I$3</f>
        <v>0</v>
      </c>
      <c r="H189" s="89">
        <f>+H91/Cálculos!J$3</f>
        <v>0</v>
      </c>
      <c r="I189" s="89">
        <f>+I91/Cálculos!K$3</f>
        <v>0</v>
      </c>
      <c r="J189" s="89">
        <f>+J91/Cálculos!L$3</f>
        <v>0</v>
      </c>
      <c r="K189" s="89">
        <f>+K91/Cálculos!M$3</f>
        <v>0</v>
      </c>
      <c r="L189" s="89">
        <f>+L91/Cálculos!N$3</f>
        <v>0</v>
      </c>
      <c r="M189" s="89">
        <f>+M91/Cálculos!O$3</f>
        <v>0</v>
      </c>
      <c r="N189" s="89">
        <f>+N91/Cálculos!P$3</f>
        <v>0</v>
      </c>
      <c r="O189" s="89">
        <f>+O91/Cálculos!Q$3</f>
        <v>0</v>
      </c>
      <c r="P189" s="89">
        <f>+P91/Cálculos!R$3</f>
        <v>0</v>
      </c>
      <c r="Q189" s="89">
        <f>+Q91/Cálculos!S$3</f>
        <v>0</v>
      </c>
      <c r="R189" s="89">
        <f>+R91/Cálculos!T$3</f>
        <v>0</v>
      </c>
      <c r="S189" s="89">
        <f>+S91/Cálculos!U$3</f>
        <v>0</v>
      </c>
      <c r="T189" s="89">
        <f>+T91/Cálculos!V$3</f>
        <v>0</v>
      </c>
      <c r="U189" s="89">
        <f>+U91/Cálculos!W$3</f>
        <v>0</v>
      </c>
      <c r="V189" s="89">
        <f>+V91/Cálculos!X$3</f>
        <v>0</v>
      </c>
      <c r="W189" s="89">
        <f>+W91/Cálculos!Y$3</f>
        <v>0</v>
      </c>
      <c r="X189" s="89">
        <f>+X91/Cálculos!Z$3</f>
        <v>0</v>
      </c>
      <c r="Y189" s="89">
        <f>+Y91/Cálculos!AA$3</f>
        <v>0</v>
      </c>
      <c r="Z189" s="89">
        <f>+Z91/Cálculos!AB$3</f>
        <v>0</v>
      </c>
      <c r="AA189" s="89">
        <f>+AA91/Cálculos!AC$3</f>
        <v>0</v>
      </c>
      <c r="AB189" s="89">
        <f>+AB91/Cálculos!AD$3</f>
        <v>0</v>
      </c>
      <c r="AC189" s="89">
        <f>+AC91/Cálculos!AE$3</f>
        <v>0</v>
      </c>
      <c r="AD189" s="89">
        <f>+AD91/Cálculos!AF$3</f>
        <v>0</v>
      </c>
      <c r="AE189" s="89">
        <f>+AE91/Cálculos!AG$3</f>
        <v>0</v>
      </c>
      <c r="AF189" s="89">
        <f>+AF91/Cálculos!AH$3</f>
        <v>0</v>
      </c>
      <c r="AG189" s="89">
        <f>+AG91/Cálculos!AI$3</f>
        <v>0</v>
      </c>
      <c r="AH189" s="89">
        <f>+AH91/Cálculos!AJ$3</f>
        <v>0</v>
      </c>
      <c r="AI189" s="89">
        <f>+AI91/Cálculos!AK$3</f>
        <v>3.738314516675293E-2</v>
      </c>
      <c r="AJ189" s="89">
        <f>+AJ91/Cálculos!AL$3</f>
        <v>2.3031042348359006E-2</v>
      </c>
      <c r="AK189" s="89">
        <f>+AK91/Cálculos!AM$3</f>
        <v>4.1788780880262402E-2</v>
      </c>
      <c r="AL189" s="89">
        <f>+AL91/Cálculos!AN$3</f>
        <v>5.4952082511630147E-2</v>
      </c>
      <c r="AM189" s="89">
        <f>+AM91/Cálculos!AO$3</f>
        <v>6.0341990742096258E-2</v>
      </c>
      <c r="AN189" s="89">
        <f>+AN91/Cálculos!AP$3</f>
        <v>7.5954426802287422E-2</v>
      </c>
      <c r="AO189" s="89">
        <f>+AO91/Cálculos!AQ$3</f>
        <v>8.789402216339065E-2</v>
      </c>
      <c r="AP189" s="89">
        <f>+AP91/Cálculos!AR$3</f>
        <v>8.6249370422053662E-2</v>
      </c>
      <c r="AQ189" s="89">
        <f>+AQ91/Cálculos!AS$3</f>
        <v>0.10438741858169767</v>
      </c>
      <c r="AR189" s="89">
        <f>+AR91/Cálculos!AT$3</f>
        <v>2.2753747972209519E-2</v>
      </c>
      <c r="AS189" s="89">
        <f>+AS91/Cálculos!AU$3</f>
        <v>0.12069556927914056</v>
      </c>
      <c r="AT189" s="89">
        <f>+AT91/Cálculos!AV$3</f>
        <v>5.7998801740200896E-2</v>
      </c>
      <c r="AU189" s="89">
        <f>+AU91/Cálculos!AW$3</f>
        <v>7.5471277321312924E-2</v>
      </c>
      <c r="AV189" s="89">
        <f>+AV91/Cálculos!AX$4</f>
        <v>7.9500001027953071E-2</v>
      </c>
      <c r="AW189" s="89">
        <f>+AW91/Cálculos!AY$4</f>
        <v>7.7790813729476022E-2</v>
      </c>
      <c r="AX189" s="89">
        <f>+AX91/Cálculos!AZ$4</f>
        <v>6.5171108000505254E-2</v>
      </c>
      <c r="AY189" s="89">
        <f>+AY91/Cálculos!BA$4</f>
        <v>8.8290771291441528E-2</v>
      </c>
      <c r="AZ189" s="89">
        <f>+AZ91/Cálculos!BB$4</f>
        <v>8.5565272088774236E-2</v>
      </c>
      <c r="BA189" s="89">
        <f>+BA91/Cálculos!BC$4</f>
        <v>9.5154719747710517E-2</v>
      </c>
      <c r="BB189" s="89">
        <f>+BB91/Cálculos!BD$4</f>
        <v>8.5361506461753237E-2</v>
      </c>
      <c r="BC189" s="89"/>
    </row>
    <row r="190" spans="1:55" x14ac:dyDescent="0.2">
      <c r="A190" s="18"/>
      <c r="B190" s="20" t="s">
        <v>86</v>
      </c>
      <c r="C190" s="89">
        <f>+C92/Cálculos!E$3</f>
        <v>0</v>
      </c>
      <c r="D190" s="89">
        <f>+D92/Cálculos!F$3</f>
        <v>0</v>
      </c>
      <c r="E190" s="89">
        <f>+E92/Cálculos!G$3</f>
        <v>0</v>
      </c>
      <c r="F190" s="89">
        <f>+F92/Cálculos!H$3</f>
        <v>0</v>
      </c>
      <c r="G190" s="89">
        <f>+G92/Cálculos!I$3</f>
        <v>0</v>
      </c>
      <c r="H190" s="89">
        <f>+H92/Cálculos!J$3</f>
        <v>0</v>
      </c>
      <c r="I190" s="89">
        <f>+I92/Cálculos!K$3</f>
        <v>0</v>
      </c>
      <c r="J190" s="89">
        <f>+J92/Cálculos!L$3</f>
        <v>0</v>
      </c>
      <c r="K190" s="89">
        <f>+K92/Cálculos!M$3</f>
        <v>0</v>
      </c>
      <c r="L190" s="89">
        <f>+L92/Cálculos!N$3</f>
        <v>0</v>
      </c>
      <c r="M190" s="89">
        <f>+M92/Cálculos!O$3</f>
        <v>0</v>
      </c>
      <c r="N190" s="89">
        <f>+N92/Cálculos!P$3</f>
        <v>0</v>
      </c>
      <c r="O190" s="89">
        <f>+O92/Cálculos!Q$3</f>
        <v>0</v>
      </c>
      <c r="P190" s="89">
        <f>+P92/Cálculos!R$3</f>
        <v>0</v>
      </c>
      <c r="Q190" s="89">
        <f>+Q92/Cálculos!S$3</f>
        <v>0</v>
      </c>
      <c r="R190" s="89">
        <f>+R92/Cálculos!T$3</f>
        <v>0</v>
      </c>
      <c r="S190" s="89">
        <f>+S92/Cálculos!U$3</f>
        <v>0</v>
      </c>
      <c r="T190" s="89">
        <f>+T92/Cálculos!V$3</f>
        <v>0</v>
      </c>
      <c r="U190" s="89">
        <f>+U92/Cálculos!W$3</f>
        <v>0</v>
      </c>
      <c r="V190" s="89">
        <f>+V92/Cálculos!X$3</f>
        <v>0</v>
      </c>
      <c r="W190" s="89">
        <f>+W92/Cálculos!Y$3</f>
        <v>0</v>
      </c>
      <c r="X190" s="89">
        <f>+X92/Cálculos!Z$3</f>
        <v>0</v>
      </c>
      <c r="Y190" s="89">
        <f>+Y92/Cálculos!AA$3</f>
        <v>0</v>
      </c>
      <c r="Z190" s="89">
        <f>+Z92/Cálculos!AB$3</f>
        <v>0</v>
      </c>
      <c r="AA190" s="89">
        <f>+AA92/Cálculos!AC$3</f>
        <v>0</v>
      </c>
      <c r="AB190" s="89">
        <f>+AB92/Cálculos!AD$3</f>
        <v>0</v>
      </c>
      <c r="AC190" s="89">
        <f>+AC92/Cálculos!AE$3</f>
        <v>0</v>
      </c>
      <c r="AD190" s="89">
        <f>+AD92/Cálculos!AF$3</f>
        <v>0</v>
      </c>
      <c r="AE190" s="89">
        <f>+AE92/Cálculos!AG$3</f>
        <v>0</v>
      </c>
      <c r="AF190" s="89">
        <f>+AF92/Cálculos!AH$3</f>
        <v>0</v>
      </c>
      <c r="AG190" s="89">
        <f>+AG92/Cálculos!AI$3</f>
        <v>0</v>
      </c>
      <c r="AH190" s="89">
        <f>+AH92/Cálculos!AJ$3</f>
        <v>0</v>
      </c>
      <c r="AI190" s="89">
        <f>+AI92/Cálculos!AK$3</f>
        <v>1.6204732771377583E-2</v>
      </c>
      <c r="AJ190" s="89">
        <f>+AJ92/Cálculos!AL$3</f>
        <v>1.5473053699733003E-2</v>
      </c>
      <c r="AK190" s="89">
        <f>+AK92/Cálculos!AM$3</f>
        <v>2.4597541893438064E-2</v>
      </c>
      <c r="AL190" s="89">
        <f>+AL92/Cálculos!AN$3</f>
        <v>4.6602164134346979E-2</v>
      </c>
      <c r="AM190" s="89">
        <f>+AM92/Cálculos!AO$3</f>
        <v>5.2758410681256959E-2</v>
      </c>
      <c r="AN190" s="89">
        <f>+AN92/Cálculos!AP$3</f>
        <v>5.9310873656194044E-2</v>
      </c>
      <c r="AO190" s="89">
        <f>+AO92/Cálculos!AQ$3</f>
        <v>7.5937842584395496E-2</v>
      </c>
      <c r="AP190" s="89">
        <f>+AP92/Cálculos!AR$3</f>
        <v>6.4960328565871722E-2</v>
      </c>
      <c r="AQ190" s="89">
        <f>+AQ92/Cálculos!AS$3</f>
        <v>5.7455502428861896E-2</v>
      </c>
      <c r="AR190" s="89">
        <f>+AR92/Cálculos!AT$3</f>
        <v>6.3541186954344884E-3</v>
      </c>
      <c r="AS190" s="89">
        <f>+AS92/Cálculos!AU$3</f>
        <v>2.86966169286994E-2</v>
      </c>
      <c r="AT190" s="89">
        <f>+AT92/Cálculos!AV$3</f>
        <v>4.1553017137377591E-3</v>
      </c>
      <c r="AU190" s="89">
        <f>+AU92/Cálculos!AW$3</f>
        <v>3.8995041106852882E-2</v>
      </c>
      <c r="AV190" s="89">
        <f>+AV92/Cálculos!AX$4</f>
        <v>3.9811961981606081E-2</v>
      </c>
      <c r="AW190" s="89">
        <f>+AW92/Cálculos!AY$4</f>
        <v>3.7532994335353363E-2</v>
      </c>
      <c r="AX190" s="89">
        <f>+AX92/Cálculos!AZ$4</f>
        <v>2.7739502217039708E-2</v>
      </c>
      <c r="AY190" s="89">
        <f>+AY92/Cálculos!BA$4</f>
        <v>3.1883045275876702E-2</v>
      </c>
      <c r="AZ190" s="89">
        <f>+AZ92/Cálculos!BB$4</f>
        <v>4.2432240511608148E-2</v>
      </c>
      <c r="BA190" s="89">
        <f>+BA92/Cálculos!BC$4</f>
        <v>4.6809209495357315E-2</v>
      </c>
      <c r="BB190" s="89">
        <f>+BB92/Cálculos!BD$4</f>
        <v>2.6178489508561553E-2</v>
      </c>
      <c r="BC190" s="89"/>
    </row>
    <row r="191" spans="1:55" x14ac:dyDescent="0.2">
      <c r="A191" s="18"/>
      <c r="B191" s="20" t="s">
        <v>87</v>
      </c>
      <c r="C191" s="89">
        <f>+C93/Cálculos!E$3</f>
        <v>0</v>
      </c>
      <c r="D191" s="89">
        <f>+D93/Cálculos!F$3</f>
        <v>0</v>
      </c>
      <c r="E191" s="89">
        <f>+E93/Cálculos!G$3</f>
        <v>0</v>
      </c>
      <c r="F191" s="89">
        <f>+F93/Cálculos!H$3</f>
        <v>0</v>
      </c>
      <c r="G191" s="89">
        <f>+G93/Cálculos!I$3</f>
        <v>0</v>
      </c>
      <c r="H191" s="89">
        <f>+H93/Cálculos!J$3</f>
        <v>0</v>
      </c>
      <c r="I191" s="89">
        <f>+I93/Cálculos!K$3</f>
        <v>0</v>
      </c>
      <c r="J191" s="89">
        <f>+J93/Cálculos!L$3</f>
        <v>0</v>
      </c>
      <c r="K191" s="89">
        <f>+K93/Cálculos!M$3</f>
        <v>0</v>
      </c>
      <c r="L191" s="89">
        <f>+L93/Cálculos!N$3</f>
        <v>0</v>
      </c>
      <c r="M191" s="89">
        <f>+M93/Cálculos!O$3</f>
        <v>0</v>
      </c>
      <c r="N191" s="89">
        <f>+N93/Cálculos!P$3</f>
        <v>0</v>
      </c>
      <c r="O191" s="89">
        <f>+O93/Cálculos!Q$3</f>
        <v>0</v>
      </c>
      <c r="P191" s="89">
        <f>+P93/Cálculos!R$3</f>
        <v>0</v>
      </c>
      <c r="Q191" s="89">
        <f>+Q93/Cálculos!S$3</f>
        <v>0</v>
      </c>
      <c r="R191" s="89">
        <f>+R93/Cálculos!T$3</f>
        <v>0</v>
      </c>
      <c r="S191" s="89">
        <f>+S93/Cálculos!U$3</f>
        <v>0</v>
      </c>
      <c r="T191" s="89">
        <f>+T93/Cálculos!V$3</f>
        <v>0</v>
      </c>
      <c r="U191" s="89">
        <f>+U93/Cálculos!W$3</f>
        <v>0</v>
      </c>
      <c r="V191" s="89">
        <f>+V93/Cálculos!X$3</f>
        <v>0</v>
      </c>
      <c r="W191" s="89">
        <f>+W93/Cálculos!Y$3</f>
        <v>0</v>
      </c>
      <c r="X191" s="89">
        <f>+X93/Cálculos!Z$3</f>
        <v>0</v>
      </c>
      <c r="Y191" s="89">
        <f>+Y93/Cálculos!AA$3</f>
        <v>0</v>
      </c>
      <c r="Z191" s="89">
        <f>+Z93/Cálculos!AB$3</f>
        <v>0</v>
      </c>
      <c r="AA191" s="89">
        <f>+AA93/Cálculos!AC$3</f>
        <v>0</v>
      </c>
      <c r="AB191" s="89">
        <f>+AB93/Cálculos!AD$3</f>
        <v>0</v>
      </c>
      <c r="AC191" s="89">
        <f>+AC93/Cálculos!AE$3</f>
        <v>0</v>
      </c>
      <c r="AD191" s="89">
        <f>+AD93/Cálculos!AF$3</f>
        <v>0</v>
      </c>
      <c r="AE191" s="89">
        <f>+AE93/Cálculos!AG$3</f>
        <v>0</v>
      </c>
      <c r="AF191" s="89">
        <f>+AF93/Cálculos!AH$3</f>
        <v>0</v>
      </c>
      <c r="AG191" s="89">
        <f>+AG93/Cálculos!AI$3</f>
        <v>0</v>
      </c>
      <c r="AH191" s="89">
        <f>+AH93/Cálculos!AJ$3</f>
        <v>0</v>
      </c>
      <c r="AI191" s="89">
        <f>+AI93/Cálculos!AK$3</f>
        <v>2.1178412395375355E-2</v>
      </c>
      <c r="AJ191" s="89">
        <f>+AJ93/Cálculos!AL$3</f>
        <v>7.557988648626E-3</v>
      </c>
      <c r="AK191" s="89">
        <f>+AK93/Cálculos!AM$3</f>
        <v>1.7191238986824332E-2</v>
      </c>
      <c r="AL191" s="89">
        <f>+AL93/Cálculos!AN$3</f>
        <v>7.782305103745616E-3</v>
      </c>
      <c r="AM191" s="89">
        <f>+AM93/Cálculos!AO$3</f>
        <v>5.0144881100205943E-3</v>
      </c>
      <c r="AN191" s="89">
        <f>+AN93/Cálculos!AP$3</f>
        <v>1.0995758244240292E-2</v>
      </c>
      <c r="AO191" s="89">
        <f>+AO93/Cálculos!AQ$3</f>
        <v>9.1408162696942526E-3</v>
      </c>
      <c r="AP191" s="89">
        <f>+AP93/Cálculos!AR$3</f>
        <v>1.2500625833642507E-2</v>
      </c>
      <c r="AQ191" s="89">
        <f>+AQ93/Cálculos!AS$3</f>
        <v>4.3137612004679853E-2</v>
      </c>
      <c r="AR191" s="89">
        <f>+AR93/Cálculos!AT$3</f>
        <v>4.9417261983114632E-3</v>
      </c>
      <c r="AS191" s="89">
        <f>+AS93/Cálculos!AU$3</f>
        <v>7.3619092147168261E-2</v>
      </c>
      <c r="AT191" s="89">
        <f>+AT93/Cálculos!AV$3</f>
        <v>2.6408366794754348E-2</v>
      </c>
      <c r="AU191" s="89">
        <f>+AU93/Cálculos!AW$3</f>
        <v>4.0014545111209266E-3</v>
      </c>
      <c r="AV191" s="89">
        <f>+AV93/Cálculos!AX$4</f>
        <v>6.3312242904138109E-3</v>
      </c>
      <c r="AW191" s="89">
        <f>+AW93/Cálculos!AY$4</f>
        <v>7.8499036847560696E-3</v>
      </c>
      <c r="AX191" s="89">
        <f>+AX93/Cálculos!AZ$4</f>
        <v>4.9167362821288677E-3</v>
      </c>
      <c r="AY191" s="89">
        <f>+AY93/Cálculos!BA$4</f>
        <v>1.6615794215942701E-2</v>
      </c>
      <c r="AZ191" s="89">
        <f>+AZ93/Cálculos!BB$4</f>
        <v>1.112261475474704E-2</v>
      </c>
      <c r="BA191" s="89">
        <f>+BA93/Cálculos!BC$4</f>
        <v>1.1901865665217714E-2</v>
      </c>
      <c r="BB191" s="89">
        <f>+BB93/Cálculos!BD$4</f>
        <v>9.6226796857566792E-3</v>
      </c>
      <c r="BC191" s="89"/>
    </row>
    <row r="192" spans="1:55" x14ac:dyDescent="0.2">
      <c r="A192" s="18"/>
      <c r="B192" s="20" t="s">
        <v>88</v>
      </c>
      <c r="C192" s="89">
        <f>+C94/Cálculos!E$3</f>
        <v>0</v>
      </c>
      <c r="D192" s="89">
        <f>+D94/Cálculos!F$3</f>
        <v>0</v>
      </c>
      <c r="E192" s="89">
        <f>+E94/Cálculos!G$3</f>
        <v>0</v>
      </c>
      <c r="F192" s="89">
        <f>+F94/Cálculos!H$3</f>
        <v>0</v>
      </c>
      <c r="G192" s="89">
        <f>+G94/Cálculos!I$3</f>
        <v>0</v>
      </c>
      <c r="H192" s="89">
        <f>+H94/Cálculos!J$3</f>
        <v>0</v>
      </c>
      <c r="I192" s="89">
        <f>+I94/Cálculos!K$3</f>
        <v>0</v>
      </c>
      <c r="J192" s="89">
        <f>+J94/Cálculos!L$3</f>
        <v>0</v>
      </c>
      <c r="K192" s="89">
        <f>+K94/Cálculos!M$3</f>
        <v>0</v>
      </c>
      <c r="L192" s="89">
        <f>+L94/Cálculos!N$3</f>
        <v>0</v>
      </c>
      <c r="M192" s="89">
        <f>+M94/Cálculos!O$3</f>
        <v>0</v>
      </c>
      <c r="N192" s="89">
        <f>+N94/Cálculos!P$3</f>
        <v>0</v>
      </c>
      <c r="O192" s="89">
        <f>+O94/Cálculos!Q$3</f>
        <v>0</v>
      </c>
      <c r="P192" s="89">
        <f>+P94/Cálculos!R$3</f>
        <v>0</v>
      </c>
      <c r="Q192" s="89">
        <f>+Q94/Cálculos!S$3</f>
        <v>0</v>
      </c>
      <c r="R192" s="89">
        <f>+R94/Cálculos!T$3</f>
        <v>0</v>
      </c>
      <c r="S192" s="89">
        <f>+S94/Cálculos!U$3</f>
        <v>0</v>
      </c>
      <c r="T192" s="89">
        <f>+T94/Cálculos!V$3</f>
        <v>0</v>
      </c>
      <c r="U192" s="89">
        <f>+U94/Cálculos!W$3</f>
        <v>0</v>
      </c>
      <c r="V192" s="89">
        <f>+V94/Cálculos!X$3</f>
        <v>0</v>
      </c>
      <c r="W192" s="89">
        <f>+W94/Cálculos!Y$3</f>
        <v>0</v>
      </c>
      <c r="X192" s="89">
        <f>+X94/Cálculos!Z$3</f>
        <v>0</v>
      </c>
      <c r="Y192" s="89">
        <f>+Y94/Cálculos!AA$3</f>
        <v>0</v>
      </c>
      <c r="Z192" s="89">
        <f>+Z94/Cálculos!AB$3</f>
        <v>0</v>
      </c>
      <c r="AA192" s="89">
        <f>+AA94/Cálculos!AC$3</f>
        <v>0</v>
      </c>
      <c r="AB192" s="89">
        <f>+AB94/Cálculos!AD$3</f>
        <v>0</v>
      </c>
      <c r="AC192" s="89">
        <f>+AC94/Cálculos!AE$3</f>
        <v>0</v>
      </c>
      <c r="AD192" s="89">
        <f>+AD94/Cálculos!AF$3</f>
        <v>0</v>
      </c>
      <c r="AE192" s="89">
        <f>+AE94/Cálculos!AG$3</f>
        <v>0</v>
      </c>
      <c r="AF192" s="89">
        <f>+AF94/Cálculos!AH$3</f>
        <v>0</v>
      </c>
      <c r="AG192" s="89">
        <f>+AG94/Cálculos!AI$3</f>
        <v>0</v>
      </c>
      <c r="AH192" s="89">
        <f>+AH94/Cálculos!AJ$3</f>
        <v>0</v>
      </c>
      <c r="AI192" s="89">
        <f>+AI94/Cálculos!AK$3</f>
        <v>0</v>
      </c>
      <c r="AJ192" s="89">
        <f>+AJ94/Cálculos!AL$3</f>
        <v>0</v>
      </c>
      <c r="AK192" s="89">
        <f>+AK94/Cálculos!AM$3</f>
        <v>0</v>
      </c>
      <c r="AL192" s="89">
        <f>+AL94/Cálculos!AN$3</f>
        <v>0</v>
      </c>
      <c r="AM192" s="89">
        <f>+AM94/Cálculos!AO$3</f>
        <v>0</v>
      </c>
      <c r="AN192" s="89">
        <f>+AN94/Cálculos!AP$3</f>
        <v>0</v>
      </c>
      <c r="AO192" s="89">
        <f>+AO94/Cálculos!AQ$3</f>
        <v>0</v>
      </c>
      <c r="AP192" s="89">
        <f>+AP94/Cálculos!AR$3</f>
        <v>0</v>
      </c>
      <c r="AQ192" s="89">
        <f>+AQ94/Cálculos!AS$3</f>
        <v>0</v>
      </c>
      <c r="AR192" s="89">
        <f>+AR94/Cálculos!AT$3</f>
        <v>1.1457903078463567E-2</v>
      </c>
      <c r="AS192" s="89">
        <f>+AS94/Cálculos!AU$3</f>
        <v>1.8379860203272896E-2</v>
      </c>
      <c r="AT192" s="89">
        <f>+AT94/Cálculos!AV$3</f>
        <v>2.7435133231708798E-2</v>
      </c>
      <c r="AU192" s="89">
        <f>+AU94/Cálculos!AW$3</f>
        <v>2.7462921304081855E-2</v>
      </c>
      <c r="AV192" s="89">
        <f>+AV94/Cálculos!AX$4</f>
        <v>2.8008722605417088E-2</v>
      </c>
      <c r="AW192" s="89">
        <f>+AW94/Cálculos!AY$4</f>
        <v>2.625373498217962E-2</v>
      </c>
      <c r="AX192" s="89">
        <f>+AX94/Cálculos!AZ$4</f>
        <v>2.5736903851862086E-2</v>
      </c>
      <c r="AY192" s="89">
        <f>+AY94/Cálculos!BA$4</f>
        <v>3.1934814945813468E-2</v>
      </c>
      <c r="AZ192" s="89">
        <f>+AZ94/Cálculos!BB$4</f>
        <v>3.2010416822419049E-2</v>
      </c>
      <c r="BA192" s="89">
        <f>+BA94/Cálculos!BC$4</f>
        <v>3.6443644587135497E-2</v>
      </c>
      <c r="BB192" s="89">
        <f>+BB94/Cálculos!BD$4</f>
        <v>4.9560337267435008E-2</v>
      </c>
      <c r="BC192" s="89"/>
    </row>
    <row r="193" spans="1:55" x14ac:dyDescent="0.2">
      <c r="A193" s="18"/>
      <c r="B193" s="20" t="s">
        <v>89</v>
      </c>
      <c r="C193" s="89">
        <f>+C95/Cálculos!E$3</f>
        <v>0</v>
      </c>
      <c r="D193" s="89">
        <f>+D95/Cálculos!F$3</f>
        <v>0</v>
      </c>
      <c r="E193" s="89">
        <f>+E95/Cálculos!G$3</f>
        <v>0</v>
      </c>
      <c r="F193" s="89">
        <f>+F95/Cálculos!H$3</f>
        <v>0</v>
      </c>
      <c r="G193" s="89">
        <f>+G95/Cálculos!I$3</f>
        <v>0</v>
      </c>
      <c r="H193" s="89">
        <f>+H95/Cálculos!J$3</f>
        <v>0</v>
      </c>
      <c r="I193" s="89">
        <f>+I95/Cálculos!K$3</f>
        <v>0</v>
      </c>
      <c r="J193" s="89">
        <f>+J95/Cálculos!L$3</f>
        <v>0</v>
      </c>
      <c r="K193" s="89">
        <f>+K95/Cálculos!M$3</f>
        <v>0</v>
      </c>
      <c r="L193" s="89">
        <f>+L95/Cálculos!N$3</f>
        <v>0</v>
      </c>
      <c r="M193" s="89">
        <f>+M95/Cálculos!O$3</f>
        <v>0</v>
      </c>
      <c r="N193" s="89">
        <f>+N95/Cálculos!P$3</f>
        <v>0</v>
      </c>
      <c r="O193" s="89">
        <f>+O95/Cálculos!Q$3</f>
        <v>0</v>
      </c>
      <c r="P193" s="89">
        <f>+P95/Cálculos!R$3</f>
        <v>0</v>
      </c>
      <c r="Q193" s="89">
        <f>+Q95/Cálculos!S$3</f>
        <v>0</v>
      </c>
      <c r="R193" s="89">
        <f>+R95/Cálculos!T$3</f>
        <v>0</v>
      </c>
      <c r="S193" s="89">
        <f>+S95/Cálculos!U$3</f>
        <v>0</v>
      </c>
      <c r="T193" s="89">
        <f>+T95/Cálculos!V$3</f>
        <v>0</v>
      </c>
      <c r="U193" s="89">
        <f>+U95/Cálculos!W$3</f>
        <v>0</v>
      </c>
      <c r="V193" s="89">
        <f>+V95/Cálculos!X$3</f>
        <v>0</v>
      </c>
      <c r="W193" s="89">
        <f>+W95/Cálculos!Y$3</f>
        <v>0</v>
      </c>
      <c r="X193" s="89">
        <f>+X95/Cálculos!Z$3</f>
        <v>0</v>
      </c>
      <c r="Y193" s="89">
        <f>+Y95/Cálculos!AA$3</f>
        <v>0</v>
      </c>
      <c r="Z193" s="89">
        <f>+Z95/Cálculos!AB$3</f>
        <v>0</v>
      </c>
      <c r="AA193" s="89">
        <f>+AA95/Cálculos!AC$3</f>
        <v>0</v>
      </c>
      <c r="AB193" s="89">
        <f>+AB95/Cálculos!AD$3</f>
        <v>0</v>
      </c>
      <c r="AC193" s="89">
        <f>+AC95/Cálculos!AE$3</f>
        <v>0</v>
      </c>
      <c r="AD193" s="89">
        <f>+AD95/Cálculos!AF$3</f>
        <v>0</v>
      </c>
      <c r="AE193" s="89">
        <f>+AE95/Cálculos!AG$3</f>
        <v>0</v>
      </c>
      <c r="AF193" s="89">
        <f>+AF95/Cálculos!AH$3</f>
        <v>0</v>
      </c>
      <c r="AG193" s="89">
        <f>+AG95/Cálculos!AI$3</f>
        <v>0</v>
      </c>
      <c r="AH193" s="89">
        <f>+AH95/Cálculos!AJ$3</f>
        <v>0</v>
      </c>
      <c r="AI193" s="89">
        <f>+AI95/Cálculos!AK$3</f>
        <v>0</v>
      </c>
      <c r="AJ193" s="89">
        <f>+AJ95/Cálculos!AL$3</f>
        <v>0</v>
      </c>
      <c r="AK193" s="89">
        <f>+AK95/Cálculos!AM$3</f>
        <v>0</v>
      </c>
      <c r="AL193" s="89">
        <f>+AL95/Cálculos!AN$3</f>
        <v>5.6761327353754571E-4</v>
      </c>
      <c r="AM193" s="89">
        <f>+AM95/Cálculos!AO$3</f>
        <v>2.5690919508186993E-3</v>
      </c>
      <c r="AN193" s="89">
        <f>+AN95/Cálculos!AP$3</f>
        <v>5.647794901853089E-3</v>
      </c>
      <c r="AO193" s="89">
        <f>+AO95/Cálculos!AQ$3</f>
        <v>2.8153633093009104E-3</v>
      </c>
      <c r="AP193" s="89">
        <f>+AP95/Cálculos!AR$3</f>
        <v>8.7884160225394272E-3</v>
      </c>
      <c r="AQ193" s="89">
        <f>+AQ95/Cálculos!AS$3</f>
        <v>3.7943041481559195E-3</v>
      </c>
      <c r="AR193" s="89">
        <f>+AR95/Cálculos!AT$3</f>
        <v>0</v>
      </c>
      <c r="AS193" s="89">
        <f>+AS95/Cálculos!AU$3</f>
        <v>0</v>
      </c>
      <c r="AT193" s="89">
        <f>+AT95/Cálculos!AV$3</f>
        <v>0</v>
      </c>
      <c r="AU193" s="89">
        <f>+AU95/Cálculos!AW$3</f>
        <v>5.0118603992572522E-3</v>
      </c>
      <c r="AV193" s="89">
        <f>+AV95/Cálculos!AX$4</f>
        <v>5.3480921505160827E-3</v>
      </c>
      <c r="AW193" s="89">
        <f>+AW95/Cálculos!AY$4</f>
        <v>6.1541807271869716E-3</v>
      </c>
      <c r="AX193" s="89">
        <f>+AX95/Cálculos!AZ$4</f>
        <v>6.7779656494745899E-3</v>
      </c>
      <c r="AY193" s="89">
        <f>+AY95/Cálculos!BA$4</f>
        <v>7.8571168538086704E-3</v>
      </c>
      <c r="AZ193" s="89">
        <f>+AZ95/Cálculos!BB$4</f>
        <v>0</v>
      </c>
      <c r="BA193" s="89">
        <f>+BA95/Cálculos!BC$4</f>
        <v>0</v>
      </c>
      <c r="BB193" s="89">
        <f>+BB95/Cálculos!BD$4</f>
        <v>0</v>
      </c>
      <c r="BC193" s="89"/>
    </row>
    <row r="194" spans="1:55" x14ac:dyDescent="0.2">
      <c r="A194" s="18"/>
      <c r="B194" s="20" t="s">
        <v>90</v>
      </c>
      <c r="C194" s="89">
        <f>+C96/Cálculos!E$3</f>
        <v>0</v>
      </c>
      <c r="D194" s="89">
        <f>+D96/Cálculos!F$3</f>
        <v>0</v>
      </c>
      <c r="E194" s="89">
        <f>+E96/Cálculos!G$3</f>
        <v>0</v>
      </c>
      <c r="F194" s="89">
        <f>+F96/Cálculos!H$3</f>
        <v>0</v>
      </c>
      <c r="G194" s="89">
        <f>+G96/Cálculos!I$3</f>
        <v>0</v>
      </c>
      <c r="H194" s="89">
        <f>+H96/Cálculos!J$3</f>
        <v>0</v>
      </c>
      <c r="I194" s="89">
        <f>+I96/Cálculos!K$3</f>
        <v>0</v>
      </c>
      <c r="J194" s="89">
        <f>+J96/Cálculos!L$3</f>
        <v>0</v>
      </c>
      <c r="K194" s="89">
        <f>+K96/Cálculos!M$3</f>
        <v>0</v>
      </c>
      <c r="L194" s="89">
        <f>+L96/Cálculos!N$3</f>
        <v>0</v>
      </c>
      <c r="M194" s="89">
        <f>+M96/Cálculos!O$3</f>
        <v>0</v>
      </c>
      <c r="N194" s="89">
        <f>+N96/Cálculos!P$3</f>
        <v>0</v>
      </c>
      <c r="O194" s="89">
        <f>+O96/Cálculos!Q$3</f>
        <v>0</v>
      </c>
      <c r="P194" s="89">
        <f>+P96/Cálculos!R$3</f>
        <v>0</v>
      </c>
      <c r="Q194" s="89">
        <f>+Q96/Cálculos!S$3</f>
        <v>0</v>
      </c>
      <c r="R194" s="89">
        <f>+R96/Cálculos!T$3</f>
        <v>0</v>
      </c>
      <c r="S194" s="89">
        <f>+S96/Cálculos!U$3</f>
        <v>0</v>
      </c>
      <c r="T194" s="89">
        <f>+T96/Cálculos!V$3</f>
        <v>0</v>
      </c>
      <c r="U194" s="89">
        <f>+U96/Cálculos!W$3</f>
        <v>0</v>
      </c>
      <c r="V194" s="89">
        <f>+V96/Cálculos!X$3</f>
        <v>0</v>
      </c>
      <c r="W194" s="89">
        <f>+W96/Cálculos!Y$3</f>
        <v>0</v>
      </c>
      <c r="X194" s="89">
        <f>+X96/Cálculos!Z$3</f>
        <v>0</v>
      </c>
      <c r="Y194" s="89">
        <f>+Y96/Cálculos!AA$3</f>
        <v>0</v>
      </c>
      <c r="Z194" s="89">
        <f>+Z96/Cálculos!AB$3</f>
        <v>0</v>
      </c>
      <c r="AA194" s="89">
        <f>+AA96/Cálculos!AC$3</f>
        <v>0</v>
      </c>
      <c r="AB194" s="89">
        <f>+AB96/Cálculos!AD$3</f>
        <v>0</v>
      </c>
      <c r="AC194" s="89">
        <f>+AC96/Cálculos!AE$3</f>
        <v>0</v>
      </c>
      <c r="AD194" s="89">
        <f>+AD96/Cálculos!AF$3</f>
        <v>0</v>
      </c>
      <c r="AE194" s="89">
        <f>+AE96/Cálculos!AG$3</f>
        <v>0</v>
      </c>
      <c r="AF194" s="89">
        <f>+AF96/Cálculos!AH$3</f>
        <v>0</v>
      </c>
      <c r="AG194" s="89">
        <f>+AG96/Cálculos!AI$3</f>
        <v>0</v>
      </c>
      <c r="AH194" s="89">
        <f>+AH96/Cálculos!AJ$3</f>
        <v>0</v>
      </c>
      <c r="AI194" s="89">
        <f>+AI96/Cálculos!AK$3</f>
        <v>1.4348535071016263E-2</v>
      </c>
      <c r="AJ194" s="89">
        <f>+AJ96/Cálculos!AL$3</f>
        <v>1.2783797942818833E-2</v>
      </c>
      <c r="AK194" s="89">
        <f>+AK96/Cálculos!AM$3</f>
        <v>2.2851759581859511E-2</v>
      </c>
      <c r="AL194" s="89">
        <f>+AL96/Cálculos!AN$3</f>
        <v>2.2075087723031756E-2</v>
      </c>
      <c r="AM194" s="89">
        <f>+AM96/Cálculos!AO$3</f>
        <v>4.708929658557532E-2</v>
      </c>
      <c r="AN194" s="89">
        <f>+AN96/Cálculos!AP$3</f>
        <v>4.3614852717918123E-2</v>
      </c>
      <c r="AO194" s="89">
        <f>+AO96/Cálculos!AQ$3</f>
        <v>4.755904794134997E-2</v>
      </c>
      <c r="AP194" s="89">
        <f>+AP96/Cálculos!AR$3</f>
        <v>5.3016333616188745E-2</v>
      </c>
      <c r="AQ194" s="89">
        <f>+AQ96/Cálculos!AS$3</f>
        <v>5.8008728752989361E-2</v>
      </c>
      <c r="AR194" s="89">
        <f>+AR96/Cálculos!AT$3</f>
        <v>4.7381499647918858E-2</v>
      </c>
      <c r="AS194" s="89">
        <f>+AS96/Cálculos!AU$3</f>
        <v>8.9702026191041159E-2</v>
      </c>
      <c r="AT194" s="89">
        <f>+AT96/Cálculos!AV$3</f>
        <v>6.452508670185074E-2</v>
      </c>
      <c r="AU194" s="89">
        <f>+AU96/Cálculos!AW$3</f>
        <v>7.4001330732778869E-2</v>
      </c>
      <c r="AV194" s="89">
        <f>+AV96/Cálculos!AX$4</f>
        <v>7.15292044868239E-2</v>
      </c>
      <c r="AW194" s="89">
        <f>+AW96/Cálculos!AY$4</f>
        <v>6.4241400189657558E-2</v>
      </c>
      <c r="AX194" s="89">
        <f>+AX96/Cálculos!AZ$4</f>
        <v>5.3445517911156336E-2</v>
      </c>
      <c r="AY194" s="89">
        <f>+AY96/Cálculos!BA$4</f>
        <v>6.9389603686621018E-2</v>
      </c>
      <c r="AZ194" s="89">
        <f>+AZ96/Cálculos!BB$4</f>
        <v>6.3744329632918165E-2</v>
      </c>
      <c r="BA194" s="89">
        <f>+BA96/Cálculos!BC$4</f>
        <v>5.8118411272659397E-2</v>
      </c>
      <c r="BB194" s="89">
        <f>+BB96/Cálculos!BD$4</f>
        <v>4.2168511331500687E-2</v>
      </c>
      <c r="BC194" s="89"/>
    </row>
    <row r="195" spans="1:55" x14ac:dyDescent="0.2">
      <c r="A195" s="18"/>
      <c r="B195" s="20" t="s">
        <v>91</v>
      </c>
      <c r="C195" s="89">
        <f>+C97/Cálculos!E$3</f>
        <v>0</v>
      </c>
      <c r="D195" s="89">
        <f>+D97/Cálculos!F$3</f>
        <v>0</v>
      </c>
      <c r="E195" s="89">
        <f>+E97/Cálculos!G$3</f>
        <v>0</v>
      </c>
      <c r="F195" s="89">
        <f>+F97/Cálculos!H$3</f>
        <v>0</v>
      </c>
      <c r="G195" s="89">
        <f>+G97/Cálculos!I$3</f>
        <v>0</v>
      </c>
      <c r="H195" s="89">
        <f>+H97/Cálculos!J$3</f>
        <v>0</v>
      </c>
      <c r="I195" s="89">
        <f>+I97/Cálculos!K$3</f>
        <v>0</v>
      </c>
      <c r="J195" s="89">
        <f>+J97/Cálculos!L$3</f>
        <v>0</v>
      </c>
      <c r="K195" s="89">
        <f>+K97/Cálculos!M$3</f>
        <v>0</v>
      </c>
      <c r="L195" s="89">
        <f>+L97/Cálculos!N$3</f>
        <v>0</v>
      </c>
      <c r="M195" s="89">
        <f>+M97/Cálculos!O$3</f>
        <v>0</v>
      </c>
      <c r="N195" s="89">
        <f>+N97/Cálculos!P$3</f>
        <v>0</v>
      </c>
      <c r="O195" s="89">
        <f>+O97/Cálculos!Q$3</f>
        <v>0</v>
      </c>
      <c r="P195" s="89">
        <f>+P97/Cálculos!R$3</f>
        <v>0</v>
      </c>
      <c r="Q195" s="89">
        <f>+Q97/Cálculos!S$3</f>
        <v>0</v>
      </c>
      <c r="R195" s="89">
        <f>+R97/Cálculos!T$3</f>
        <v>0</v>
      </c>
      <c r="S195" s="89">
        <f>+S97/Cálculos!U$3</f>
        <v>0</v>
      </c>
      <c r="T195" s="89">
        <f>+T97/Cálculos!V$3</f>
        <v>0</v>
      </c>
      <c r="U195" s="89">
        <f>+U97/Cálculos!W$3</f>
        <v>0</v>
      </c>
      <c r="V195" s="89">
        <f>+V97/Cálculos!X$3</f>
        <v>0</v>
      </c>
      <c r="W195" s="89">
        <f>+W97/Cálculos!Y$3</f>
        <v>0</v>
      </c>
      <c r="X195" s="89">
        <f>+X97/Cálculos!Z$3</f>
        <v>0</v>
      </c>
      <c r="Y195" s="89">
        <f>+Y97/Cálculos!AA$3</f>
        <v>0</v>
      </c>
      <c r="Z195" s="89">
        <f>+Z97/Cálculos!AB$3</f>
        <v>0</v>
      </c>
      <c r="AA195" s="89">
        <f>+AA97/Cálculos!AC$3</f>
        <v>0</v>
      </c>
      <c r="AB195" s="89">
        <f>+AB97/Cálculos!AD$3</f>
        <v>0</v>
      </c>
      <c r="AC195" s="89">
        <f>+AC97/Cálculos!AE$3</f>
        <v>0</v>
      </c>
      <c r="AD195" s="89">
        <f>+AD97/Cálculos!AF$3</f>
        <v>0</v>
      </c>
      <c r="AE195" s="89">
        <f>+AE97/Cálculos!AG$3</f>
        <v>0</v>
      </c>
      <c r="AF195" s="89">
        <f>+AF97/Cálculos!AH$3</f>
        <v>0</v>
      </c>
      <c r="AG195" s="89">
        <f>+AG97/Cálculos!AI$3</f>
        <v>0</v>
      </c>
      <c r="AH195" s="89">
        <f>+AH97/Cálculos!AJ$3</f>
        <v>0</v>
      </c>
      <c r="AI195" s="89">
        <f>+AI97/Cálculos!AK$3</f>
        <v>1.4002664975595861E-2</v>
      </c>
      <c r="AJ195" s="89">
        <f>+AJ97/Cálculos!AL$3</f>
        <v>8.5837156795109566E-3</v>
      </c>
      <c r="AK195" s="89">
        <f>+AK97/Cálculos!AM$3</f>
        <v>1.5961438277289665E-2</v>
      </c>
      <c r="AL195" s="89">
        <f>+AL97/Cálculos!AN$3</f>
        <v>1.4231312150777642E-2</v>
      </c>
      <c r="AM195" s="89">
        <f>+AM97/Cálculos!AO$3</f>
        <v>3.8882263205058838E-2</v>
      </c>
      <c r="AN195" s="89">
        <f>+AN97/Cálculos!AP$3</f>
        <v>3.5706714737123821E-2</v>
      </c>
      <c r="AO195" s="89">
        <f>+AO97/Cálculos!AQ$3</f>
        <v>3.785887231871668E-2</v>
      </c>
      <c r="AP195" s="89">
        <f>+AP97/Cálculos!AR$3</f>
        <v>3.9081171372293784E-2</v>
      </c>
      <c r="AQ195" s="89">
        <f>+AQ97/Cálculos!AS$3</f>
        <v>4.6419760564700013E-2</v>
      </c>
      <c r="AR195" s="89">
        <f>+AR97/Cálculos!AT$3</f>
        <v>2.0640700957425675E-2</v>
      </c>
      <c r="AS195" s="89">
        <f>+AS97/Cálculos!AU$3</f>
        <v>6.5450897312044976E-3</v>
      </c>
      <c r="AT195" s="89">
        <f>+AT97/Cálculos!AV$3</f>
        <v>7.3077488368745568E-3</v>
      </c>
      <c r="AU195" s="89">
        <f>+AU97/Cálculos!AW$3</f>
        <v>2.3462840093522445E-2</v>
      </c>
      <c r="AV195" s="89">
        <f>+AV97/Cálculos!AX$4</f>
        <v>3.3207984991515949E-2</v>
      </c>
      <c r="AW195" s="89">
        <f>+AW97/Cálculos!AY$4</f>
        <v>2.8076110979114225E-2</v>
      </c>
      <c r="AX195" s="89">
        <f>+AX97/Cálculos!AZ$4</f>
        <v>2.1460878979769983E-2</v>
      </c>
      <c r="AY195" s="89">
        <f>+AY97/Cálculos!BA$4</f>
        <v>3.5274526115174031E-2</v>
      </c>
      <c r="AZ195" s="89">
        <f>+AZ97/Cálculos!BB$4</f>
        <v>2.485201977679749E-2</v>
      </c>
      <c r="BA195" s="89">
        <f>+BA97/Cálculos!BC$4</f>
        <v>2.5044867339002519E-2</v>
      </c>
      <c r="BB195" s="89">
        <f>+BB97/Cálculos!BD$4</f>
        <v>9.8727636680088909E-3</v>
      </c>
      <c r="BC195" s="89"/>
    </row>
    <row r="196" spans="1:55" x14ac:dyDescent="0.2">
      <c r="A196" s="18"/>
      <c r="B196" s="20" t="s">
        <v>92</v>
      </c>
      <c r="C196" s="89">
        <f>+C98/Cálculos!E$3</f>
        <v>0</v>
      </c>
      <c r="D196" s="89">
        <f>+D98/Cálculos!F$3</f>
        <v>0</v>
      </c>
      <c r="E196" s="89">
        <f>+E98/Cálculos!G$3</f>
        <v>0</v>
      </c>
      <c r="F196" s="89">
        <f>+F98/Cálculos!H$3</f>
        <v>0</v>
      </c>
      <c r="G196" s="89">
        <f>+G98/Cálculos!I$3</f>
        <v>0</v>
      </c>
      <c r="H196" s="89">
        <f>+H98/Cálculos!J$3</f>
        <v>0</v>
      </c>
      <c r="I196" s="89">
        <f>+I98/Cálculos!K$3</f>
        <v>0</v>
      </c>
      <c r="J196" s="89">
        <f>+J98/Cálculos!L$3</f>
        <v>0</v>
      </c>
      <c r="K196" s="89">
        <f>+K98/Cálculos!M$3</f>
        <v>0</v>
      </c>
      <c r="L196" s="89">
        <f>+L98/Cálculos!N$3</f>
        <v>0</v>
      </c>
      <c r="M196" s="89">
        <f>+M98/Cálculos!O$3</f>
        <v>0</v>
      </c>
      <c r="N196" s="89">
        <f>+N98/Cálculos!P$3</f>
        <v>0</v>
      </c>
      <c r="O196" s="89">
        <f>+O98/Cálculos!Q$3</f>
        <v>0</v>
      </c>
      <c r="P196" s="89">
        <f>+P98/Cálculos!R$3</f>
        <v>0</v>
      </c>
      <c r="Q196" s="89">
        <f>+Q98/Cálculos!S$3</f>
        <v>0</v>
      </c>
      <c r="R196" s="89">
        <f>+R98/Cálculos!T$3</f>
        <v>0</v>
      </c>
      <c r="S196" s="89">
        <f>+S98/Cálculos!U$3</f>
        <v>0</v>
      </c>
      <c r="T196" s="89">
        <f>+T98/Cálculos!V$3</f>
        <v>0</v>
      </c>
      <c r="U196" s="89">
        <f>+U98/Cálculos!W$3</f>
        <v>0</v>
      </c>
      <c r="V196" s="89">
        <f>+V98/Cálculos!X$3</f>
        <v>0</v>
      </c>
      <c r="W196" s="89">
        <f>+W98/Cálculos!Y$3</f>
        <v>0</v>
      </c>
      <c r="X196" s="89">
        <f>+X98/Cálculos!Z$3</f>
        <v>0</v>
      </c>
      <c r="Y196" s="89">
        <f>+Y98/Cálculos!AA$3</f>
        <v>0</v>
      </c>
      <c r="Z196" s="89">
        <f>+Z98/Cálculos!AB$3</f>
        <v>0</v>
      </c>
      <c r="AA196" s="89">
        <f>+AA98/Cálculos!AC$3</f>
        <v>0</v>
      </c>
      <c r="AB196" s="89">
        <f>+AB98/Cálculos!AD$3</f>
        <v>0</v>
      </c>
      <c r="AC196" s="89">
        <f>+AC98/Cálculos!AE$3</f>
        <v>0</v>
      </c>
      <c r="AD196" s="89">
        <f>+AD98/Cálculos!AF$3</f>
        <v>0</v>
      </c>
      <c r="AE196" s="89">
        <f>+AE98/Cálculos!AG$3</f>
        <v>0</v>
      </c>
      <c r="AF196" s="89">
        <f>+AF98/Cálculos!AH$3</f>
        <v>0</v>
      </c>
      <c r="AG196" s="89">
        <f>+AG98/Cálculos!AI$3</f>
        <v>0</v>
      </c>
      <c r="AH196" s="89">
        <f>+AH98/Cálculos!AJ$3</f>
        <v>0</v>
      </c>
      <c r="AI196" s="89">
        <f>+AI98/Cálculos!AK$3</f>
        <v>3.4587009542040082E-4</v>
      </c>
      <c r="AJ196" s="89">
        <f>+AJ98/Cálculos!AL$3</f>
        <v>4.2000822633078772E-3</v>
      </c>
      <c r="AK196" s="89">
        <f>+AK98/Cálculos!AM$3</f>
        <v>6.8903213045698429E-3</v>
      </c>
      <c r="AL196" s="89">
        <f>+AL98/Cálculos!AN$3</f>
        <v>7.8437755722541146E-3</v>
      </c>
      <c r="AM196" s="89">
        <f>+AM98/Cálculos!AO$3</f>
        <v>8.2070333805164802E-3</v>
      </c>
      <c r="AN196" s="89">
        <f>+AN98/Cálculos!AP$3</f>
        <v>7.9081379807942939E-3</v>
      </c>
      <c r="AO196" s="89">
        <f>+AO98/Cálculos!AQ$3</f>
        <v>9.7001756226332923E-3</v>
      </c>
      <c r="AP196" s="89">
        <f>+AP98/Cálculos!AR$3</f>
        <v>1.3834868390929287E-2</v>
      </c>
      <c r="AQ196" s="89">
        <f>+AQ98/Cálculos!AS$3</f>
        <v>1.1155794784752994E-2</v>
      </c>
      <c r="AR196" s="89">
        <f>+AR98/Cálculos!AT$3</f>
        <v>2.6309442339303962E-2</v>
      </c>
      <c r="AS196" s="89">
        <f>+AS98/Cálculos!AU$3</f>
        <v>7.3816169351285155E-2</v>
      </c>
      <c r="AT196" s="89">
        <f>+AT98/Cálculos!AV$3</f>
        <v>4.067941019904936E-2</v>
      </c>
      <c r="AU196" s="89">
        <f>+AU98/Cálculos!AW$3</f>
        <v>2.4126144264735281E-2</v>
      </c>
      <c r="AV196" s="89">
        <f>+AV98/Cálculos!AX$4</f>
        <v>9.414323013869897E-3</v>
      </c>
      <c r="AW196" s="89">
        <f>+AW98/Cálculos!AY$4</f>
        <v>9.2961361556450073E-3</v>
      </c>
      <c r="AX196" s="89">
        <f>+AX98/Cálculos!AZ$4</f>
        <v>6.4898052812912129E-3</v>
      </c>
      <c r="AY196" s="89">
        <f>+AY98/Cálculos!BA$4</f>
        <v>4.7993015769030875E-3</v>
      </c>
      <c r="AZ196" s="89">
        <f>+AZ98/Cálculos!BB$4</f>
        <v>7.2977927758725051E-3</v>
      </c>
      <c r="BA196" s="89">
        <f>+BA98/Cálculos!BC$4</f>
        <v>8.0032697338368684E-3</v>
      </c>
      <c r="BB196" s="89">
        <f>+BB98/Cálculos!BD$4</f>
        <v>6.8476080112393426E-3</v>
      </c>
      <c r="BC196" s="89"/>
    </row>
    <row r="197" spans="1:55" x14ac:dyDescent="0.2">
      <c r="A197" s="18"/>
      <c r="B197" s="20" t="s">
        <v>93</v>
      </c>
      <c r="C197" s="89">
        <f>+C99/Cálculos!E$3</f>
        <v>0</v>
      </c>
      <c r="D197" s="89">
        <f>+D99/Cálculos!F$3</f>
        <v>0</v>
      </c>
      <c r="E197" s="89">
        <f>+E99/Cálculos!G$3</f>
        <v>0</v>
      </c>
      <c r="F197" s="89">
        <f>+F99/Cálculos!H$3</f>
        <v>0</v>
      </c>
      <c r="G197" s="89">
        <f>+G99/Cálculos!I$3</f>
        <v>0</v>
      </c>
      <c r="H197" s="89">
        <f>+H99/Cálculos!J$3</f>
        <v>0</v>
      </c>
      <c r="I197" s="89">
        <f>+I99/Cálculos!K$3</f>
        <v>0</v>
      </c>
      <c r="J197" s="89">
        <f>+J99/Cálculos!L$3</f>
        <v>0</v>
      </c>
      <c r="K197" s="89">
        <f>+K99/Cálculos!M$3</f>
        <v>0</v>
      </c>
      <c r="L197" s="89">
        <f>+L99/Cálculos!N$3</f>
        <v>0</v>
      </c>
      <c r="M197" s="89">
        <f>+M99/Cálculos!O$3</f>
        <v>0</v>
      </c>
      <c r="N197" s="89">
        <f>+N99/Cálculos!P$3</f>
        <v>0</v>
      </c>
      <c r="O197" s="89">
        <f>+O99/Cálculos!Q$3</f>
        <v>0</v>
      </c>
      <c r="P197" s="89">
        <f>+P99/Cálculos!R$3</f>
        <v>0</v>
      </c>
      <c r="Q197" s="89">
        <f>+Q99/Cálculos!S$3</f>
        <v>0</v>
      </c>
      <c r="R197" s="89">
        <f>+R99/Cálculos!T$3</f>
        <v>0</v>
      </c>
      <c r="S197" s="89">
        <f>+S99/Cálculos!U$3</f>
        <v>0</v>
      </c>
      <c r="T197" s="89">
        <f>+T99/Cálculos!V$3</f>
        <v>0</v>
      </c>
      <c r="U197" s="89">
        <f>+U99/Cálculos!W$3</f>
        <v>0</v>
      </c>
      <c r="V197" s="89">
        <f>+V99/Cálculos!X$3</f>
        <v>0</v>
      </c>
      <c r="W197" s="89">
        <f>+W99/Cálculos!Y$3</f>
        <v>0</v>
      </c>
      <c r="X197" s="89">
        <f>+X99/Cálculos!Z$3</f>
        <v>0</v>
      </c>
      <c r="Y197" s="89">
        <f>+Y99/Cálculos!AA$3</f>
        <v>0</v>
      </c>
      <c r="Z197" s="89">
        <f>+Z99/Cálculos!AB$3</f>
        <v>0</v>
      </c>
      <c r="AA197" s="89">
        <f>+AA99/Cálculos!AC$3</f>
        <v>0</v>
      </c>
      <c r="AB197" s="89">
        <f>+AB99/Cálculos!AD$3</f>
        <v>0</v>
      </c>
      <c r="AC197" s="89">
        <f>+AC99/Cálculos!AE$3</f>
        <v>0</v>
      </c>
      <c r="AD197" s="89">
        <f>+AD99/Cálculos!AF$3</f>
        <v>0</v>
      </c>
      <c r="AE197" s="89">
        <f>+AE99/Cálculos!AG$3</f>
        <v>0</v>
      </c>
      <c r="AF197" s="89">
        <f>+AF99/Cálculos!AH$3</f>
        <v>0</v>
      </c>
      <c r="AG197" s="89">
        <f>+AG99/Cálculos!AI$3</f>
        <v>0</v>
      </c>
      <c r="AH197" s="89">
        <f>+AH99/Cálculos!AJ$3</f>
        <v>0</v>
      </c>
      <c r="AI197" s="89">
        <f>+AI99/Cálculos!AK$3</f>
        <v>0</v>
      </c>
      <c r="AJ197" s="89">
        <f>+AJ99/Cálculos!AL$3</f>
        <v>0</v>
      </c>
      <c r="AK197" s="89">
        <f>+AK99/Cálculos!AM$3</f>
        <v>0</v>
      </c>
      <c r="AL197" s="89">
        <f>+AL99/Cálculos!AN$3</f>
        <v>0</v>
      </c>
      <c r="AM197" s="89">
        <f>+AM99/Cálculos!AO$3</f>
        <v>0</v>
      </c>
      <c r="AN197" s="89">
        <f>+AN99/Cálculos!AP$3</f>
        <v>0</v>
      </c>
      <c r="AO197" s="89">
        <f>+AO99/Cálculos!AQ$3</f>
        <v>0</v>
      </c>
      <c r="AP197" s="89">
        <f>+AP99/Cálculos!AR$3</f>
        <v>0</v>
      </c>
      <c r="AQ197" s="89">
        <f>+AQ99/Cálculos!AS$3</f>
        <v>0</v>
      </c>
      <c r="AR197" s="89">
        <f>+AR99/Cálculos!AT$3</f>
        <v>0</v>
      </c>
      <c r="AS197" s="89">
        <f>+AS99/Cálculos!AU$3</f>
        <v>9.0687659485407437E-3</v>
      </c>
      <c r="AT197" s="89">
        <f>+AT99/Cálculos!AV$3</f>
        <v>1.518979425944578E-2</v>
      </c>
      <c r="AU197" s="89">
        <f>+AU99/Cálculos!AW$3</f>
        <v>2.2846914791681952E-2</v>
      </c>
      <c r="AV197" s="89">
        <f>+AV99/Cálculos!AX$4</f>
        <v>2.4445670812110402E-2</v>
      </c>
      <c r="AW197" s="89">
        <f>+AW99/Cálculos!AY$4</f>
        <v>2.2561226545867438E-2</v>
      </c>
      <c r="AX197" s="89">
        <f>+AX99/Cálculos!AZ$4</f>
        <v>2.0653429614756143E-2</v>
      </c>
      <c r="AY197" s="89">
        <f>+AY99/Cálculos!BA$4</f>
        <v>2.3204685108248274E-2</v>
      </c>
      <c r="AZ197" s="89">
        <f>+AZ99/Cálculos!BB$4</f>
        <v>2.5356020947684903E-2</v>
      </c>
      <c r="BA197" s="89">
        <f>+BA99/Cálculos!BC$4</f>
        <v>2.5070274199820008E-2</v>
      </c>
      <c r="BB197" s="89">
        <f>+BB99/Cálculos!BD$4</f>
        <v>2.5448139652252458E-2</v>
      </c>
      <c r="BC197" s="89"/>
    </row>
    <row r="198" spans="1:55" ht="13.5" thickBot="1" x14ac:dyDescent="0.25">
      <c r="A198" s="23"/>
      <c r="B198" s="27" t="s">
        <v>94</v>
      </c>
      <c r="C198" s="89">
        <f>+C100/Cálculos!E$3</f>
        <v>0</v>
      </c>
      <c r="D198" s="89">
        <f>+D100/Cálculos!F$3</f>
        <v>0</v>
      </c>
      <c r="E198" s="89">
        <f>+E100/Cálculos!G$3</f>
        <v>0</v>
      </c>
      <c r="F198" s="89">
        <f>+F100/Cálculos!H$3</f>
        <v>0</v>
      </c>
      <c r="G198" s="89">
        <f>+G100/Cálculos!I$3</f>
        <v>0</v>
      </c>
      <c r="H198" s="89">
        <f>+H100/Cálculos!J$3</f>
        <v>0</v>
      </c>
      <c r="I198" s="89">
        <f>+I100/Cálculos!K$3</f>
        <v>0</v>
      </c>
      <c r="J198" s="89">
        <f>+J100/Cálculos!L$3</f>
        <v>0</v>
      </c>
      <c r="K198" s="89">
        <f>+K100/Cálculos!M$3</f>
        <v>0</v>
      </c>
      <c r="L198" s="89">
        <f>+L100/Cálculos!N$3</f>
        <v>0</v>
      </c>
      <c r="M198" s="89">
        <f>+M100/Cálculos!O$3</f>
        <v>0</v>
      </c>
      <c r="N198" s="89">
        <f>+N100/Cálculos!P$3</f>
        <v>0</v>
      </c>
      <c r="O198" s="89">
        <f>+O100/Cálculos!Q$3</f>
        <v>0</v>
      </c>
      <c r="P198" s="89">
        <f>+P100/Cálculos!R$3</f>
        <v>0</v>
      </c>
      <c r="Q198" s="89">
        <f>+Q100/Cálculos!S$3</f>
        <v>0</v>
      </c>
      <c r="R198" s="89">
        <f>+R100/Cálculos!T$3</f>
        <v>0</v>
      </c>
      <c r="S198" s="89">
        <f>+S100/Cálculos!U$3</f>
        <v>0</v>
      </c>
      <c r="T198" s="89">
        <f>+T100/Cálculos!V$3</f>
        <v>0</v>
      </c>
      <c r="U198" s="89">
        <f>+U100/Cálculos!W$3</f>
        <v>0</v>
      </c>
      <c r="V198" s="89">
        <f>+V100/Cálculos!X$3</f>
        <v>0</v>
      </c>
      <c r="W198" s="89">
        <f>+W100/Cálculos!Y$3</f>
        <v>0</v>
      </c>
      <c r="X198" s="89">
        <f>+X100/Cálculos!Z$3</f>
        <v>0</v>
      </c>
      <c r="Y198" s="89">
        <f>+Y100/Cálculos!AA$3</f>
        <v>0</v>
      </c>
      <c r="Z198" s="89">
        <f>+Z100/Cálculos!AB$3</f>
        <v>0</v>
      </c>
      <c r="AA198" s="89">
        <f>+AA100/Cálculos!AC$3</f>
        <v>0</v>
      </c>
      <c r="AB198" s="89">
        <f>+AB100/Cálculos!AD$3</f>
        <v>0</v>
      </c>
      <c r="AC198" s="89">
        <f>+AC100/Cálculos!AE$3</f>
        <v>0</v>
      </c>
      <c r="AD198" s="89">
        <f>+AD100/Cálculos!AF$3</f>
        <v>0</v>
      </c>
      <c r="AE198" s="89">
        <f>+AE100/Cálculos!AG$3</f>
        <v>0</v>
      </c>
      <c r="AF198" s="89">
        <f>+AF100/Cálculos!AH$3</f>
        <v>0</v>
      </c>
      <c r="AG198" s="89">
        <f>+AG100/Cálculos!AI$3</f>
        <v>0</v>
      </c>
      <c r="AH198" s="89">
        <f>+AH100/Cálculos!AJ$3</f>
        <v>0</v>
      </c>
      <c r="AI198" s="89">
        <f>+AI100/Cálculos!AK$3</f>
        <v>0</v>
      </c>
      <c r="AJ198" s="89">
        <f>+AJ100/Cálculos!AL$3</f>
        <v>0</v>
      </c>
      <c r="AK198" s="89">
        <f>+AK100/Cálculos!AM$3</f>
        <v>0</v>
      </c>
      <c r="AL198" s="89">
        <f>+AL100/Cálculos!AN$3</f>
        <v>0</v>
      </c>
      <c r="AM198" s="89">
        <f>+AM100/Cálculos!AO$3</f>
        <v>0</v>
      </c>
      <c r="AN198" s="89">
        <f>+AN100/Cálculos!AP$3</f>
        <v>0</v>
      </c>
      <c r="AO198" s="89">
        <f>+AO100/Cálculos!AQ$3</f>
        <v>0</v>
      </c>
      <c r="AP198" s="89">
        <f>+AP100/Cálculos!AR$3</f>
        <v>1.0029385296568121E-4</v>
      </c>
      <c r="AQ198" s="89">
        <f>+AQ100/Cálculos!AS$3</f>
        <v>4.3317340353634976E-4</v>
      </c>
      <c r="AR198" s="89">
        <f>+AR100/Cálculos!AT$3</f>
        <v>4.3135635118921663E-4</v>
      </c>
      <c r="AS198" s="89">
        <f>+AS100/Cálculos!AU$3</f>
        <v>2.7200116001076534E-4</v>
      </c>
      <c r="AT198" s="89">
        <f>+AT100/Cálculos!AV$3</f>
        <v>1.348133406481047E-3</v>
      </c>
      <c r="AU198" s="89">
        <f>+AU100/Cálculos!AW$3</f>
        <v>3.5654315828391949E-3</v>
      </c>
      <c r="AV198" s="89">
        <f>+AV100/Cálculos!AX$4</f>
        <v>4.4612256693276446E-3</v>
      </c>
      <c r="AW198" s="89">
        <f>+AW100/Cálculos!AY$4</f>
        <v>4.3079265090308801E-3</v>
      </c>
      <c r="AX198" s="89">
        <f>+AX100/Cálculos!AZ$4</f>
        <v>4.8414040353389927E-3</v>
      </c>
      <c r="AY198" s="89">
        <f>+AY100/Cálculos!BA$4</f>
        <v>6.1110908862956328E-3</v>
      </c>
      <c r="AZ198" s="89">
        <f>+AZ100/Cálculos!BB$4</f>
        <v>6.2384961325632621E-3</v>
      </c>
      <c r="BA198" s="89">
        <f>+BA100/Cálculos!BC$4</f>
        <v>0</v>
      </c>
      <c r="BB198" s="89">
        <f>+BB100/Cálculos!BD$4</f>
        <v>0</v>
      </c>
      <c r="BC198" s="89"/>
    </row>
  </sheetData>
  <phoneticPr fontId="2" type="noConversion"/>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2"/>
  </sheetPr>
  <dimension ref="A2:AX198"/>
  <sheetViews>
    <sheetView zoomScale="85" workbookViewId="0">
      <pane xSplit="2" ySplit="12" topLeftCell="AE13" activePane="bottomRight" state="frozen"/>
      <selection activeCell="D26" sqref="D26:AH26"/>
      <selection pane="topRight" activeCell="D26" sqref="D26:AH26"/>
      <selection pane="bottomLeft" activeCell="D26" sqref="D26:AH26"/>
      <selection pane="bottomRight" activeCell="D26" sqref="D26:AH26"/>
    </sheetView>
  </sheetViews>
  <sheetFormatPr defaultColWidth="11" defaultRowHeight="12.75" x14ac:dyDescent="0.2"/>
  <cols>
    <col min="1" max="1" width="4" style="10" customWidth="1"/>
    <col min="2" max="2" width="41.125" style="10" bestFit="1" customWidth="1"/>
    <col min="3" max="16384" width="11" style="10"/>
  </cols>
  <sheetData>
    <row r="2" spans="1:50" x14ac:dyDescent="0.2">
      <c r="A2" s="3" t="s">
        <v>0</v>
      </c>
      <c r="B2" s="4"/>
    </row>
    <row r="3" spans="1:50" x14ac:dyDescent="0.2">
      <c r="A3" s="5" t="s">
        <v>107</v>
      </c>
      <c r="B3" s="4"/>
    </row>
    <row r="4" spans="1:50" x14ac:dyDescent="0.2">
      <c r="A4" s="3" t="s">
        <v>1</v>
      </c>
      <c r="B4" s="4"/>
    </row>
    <row r="5" spans="1:50" x14ac:dyDescent="0.2">
      <c r="A5" s="6"/>
      <c r="B5" s="4"/>
    </row>
    <row r="6" spans="1:50" ht="10.5" customHeight="1" thickBot="1" x14ac:dyDescent="0.25">
      <c r="A6" s="6"/>
      <c r="B6" s="4"/>
    </row>
    <row r="7" spans="1:50" s="28" customFormat="1" ht="10.5" customHeight="1" thickBot="1" x14ac:dyDescent="0.25">
      <c r="A7" s="7"/>
      <c r="B7" s="2" t="s">
        <v>96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30"/>
      <c r="AW7" s="30"/>
      <c r="AX7" s="31"/>
    </row>
    <row r="8" spans="1:50" ht="10.5" customHeight="1" x14ac:dyDescent="0.2">
      <c r="A8" s="6"/>
      <c r="B8" s="8" t="s">
        <v>104</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3"/>
      <c r="AW8" s="33"/>
      <c r="AX8" s="33"/>
    </row>
    <row r="9" spans="1:50"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50"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row>
    <row r="11" spans="1:50" ht="10.5" customHeight="1" x14ac:dyDescent="0.2">
      <c r="A11" s="13"/>
      <c r="B11" s="14" t="s">
        <v>2</v>
      </c>
      <c r="C11" s="37">
        <v>1961</v>
      </c>
      <c r="D11" s="37">
        <v>1962</v>
      </c>
      <c r="E11" s="37">
        <v>1963</v>
      </c>
      <c r="F11" s="37">
        <v>1964</v>
      </c>
      <c r="G11" s="37"/>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row>
    <row r="12" spans="1:50"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spans="1:50" ht="6.75" customHeight="1" x14ac:dyDescent="0.2">
      <c r="A13" s="16"/>
      <c r="B13" s="17"/>
      <c r="AV13" s="39"/>
    </row>
    <row r="14" spans="1:50" ht="10.5" customHeight="1" x14ac:dyDescent="0.2">
      <c r="A14" s="18" t="s">
        <v>3</v>
      </c>
      <c r="B14" s="19" t="s">
        <v>4</v>
      </c>
      <c r="C14" s="40">
        <f>+[1]Hoja1!D11</f>
        <v>13.11</v>
      </c>
      <c r="D14" s="40">
        <f>+[2]Hoja1!D11</f>
        <v>15.07</v>
      </c>
      <c r="E14" s="40">
        <f>+[3]Hoja1!D11</f>
        <v>15.6</v>
      </c>
      <c r="F14" s="40">
        <f>+[4]Hoja1!D11</f>
        <v>27.7</v>
      </c>
      <c r="G14" s="40">
        <f>+[5]Hoja1!D11</f>
        <v>28.64</v>
      </c>
      <c r="H14" s="40">
        <f>+[6]Hoja1!D11</f>
        <v>34.82</v>
      </c>
      <c r="I14" s="40">
        <f>+[7]Hoja1!D11</f>
        <v>53.64</v>
      </c>
      <c r="J14" s="40">
        <f>+[8]Hoja1!D11</f>
        <v>61.25</v>
      </c>
      <c r="K14" s="40">
        <f>+[9]Hoja1!D11</f>
        <v>76.5</v>
      </c>
      <c r="L14" s="40">
        <f>+[10]Hoja1!D11</f>
        <v>108.49</v>
      </c>
      <c r="M14" s="40">
        <f>+[11]Hoja1!D11</f>
        <v>132.58000000000001</v>
      </c>
      <c r="N14" s="40">
        <f>+[12]Hoja1!D11</f>
        <v>241.88</v>
      </c>
      <c r="O14" s="40">
        <f>+[13]Hoja1!D11</f>
        <v>571.41</v>
      </c>
      <c r="P14" s="40">
        <f>+[14]Hoja1!D11</f>
        <v>1341.8</v>
      </c>
      <c r="Q14" s="40">
        <f>+[15]Hoja1!D11</f>
        <v>2758.85</v>
      </c>
      <c r="R14" s="40">
        <f>+[16]Hoja1!D11</f>
        <v>12020</v>
      </c>
      <c r="S14" s="40">
        <f>+[17]Hoja1!D11</f>
        <v>51.88</v>
      </c>
      <c r="T14" s="40">
        <f>+[18]Hoja1!D11</f>
        <v>159.61000000000001</v>
      </c>
      <c r="U14" s="40">
        <f>+[19]Hoja1!D11</f>
        <v>483.66</v>
      </c>
      <c r="V14" s="40">
        <f>+[20]Hoja1!D11</f>
        <v>1085.7</v>
      </c>
      <c r="W14" s="40">
        <f>+[21]Hoja1!D11</f>
        <v>1586.2</v>
      </c>
      <c r="X14" s="40">
        <f>+[22]Hoja1!D11</f>
        <v>4270.1000000000004</v>
      </c>
      <c r="Y14" s="40">
        <f>+[23]Hoja1!D11</f>
        <v>22168</v>
      </c>
      <c r="Z14" s="40">
        <f>+[24]Hoja1!D11</f>
        <v>135592</v>
      </c>
      <c r="AA14" s="40">
        <f>+[25]Hoja1!D11</f>
        <v>1335.7</v>
      </c>
      <c r="AB14" s="40">
        <f>+[26]Hoja1!D11</f>
        <v>2638.9</v>
      </c>
      <c r="AC14" s="40">
        <f>+[27]Hoja1!D11</f>
        <v>568.1</v>
      </c>
      <c r="AD14" s="40">
        <f>+[28]Hoja1!D11</f>
        <v>2259.4</v>
      </c>
      <c r="AE14" s="40">
        <f>+[29]Hoja1!D11</f>
        <v>53136.5</v>
      </c>
      <c r="AF14" s="40">
        <f>+[30]Hoja1!D11</f>
        <v>1030.0999999999999</v>
      </c>
      <c r="AG14" s="40">
        <f>+[31]Hoja1!D11</f>
        <v>2439.5</v>
      </c>
      <c r="AH14" s="40">
        <f>+[32]Hoja1!D11</f>
        <v>2704</v>
      </c>
      <c r="AI14" s="40"/>
      <c r="AJ14" s="40"/>
      <c r="AK14" s="40"/>
      <c r="AL14" s="40"/>
      <c r="AM14" s="40"/>
      <c r="AN14" s="40"/>
      <c r="AO14" s="40"/>
      <c r="AP14" s="40"/>
      <c r="AQ14" s="40"/>
      <c r="AR14" s="40"/>
      <c r="AS14" s="40"/>
      <c r="AT14" s="41"/>
      <c r="AU14" s="41"/>
      <c r="AV14" s="42"/>
    </row>
    <row r="15" spans="1:50" ht="10.5" customHeight="1" x14ac:dyDescent="0.2">
      <c r="A15" s="13"/>
      <c r="B15" s="20" t="s">
        <v>5</v>
      </c>
      <c r="C15" s="40">
        <f>+[1]Hoja1!D12</f>
        <v>5.62</v>
      </c>
      <c r="D15" s="40">
        <f>+[2]Hoja1!D12</f>
        <v>6.94</v>
      </c>
      <c r="E15" s="40">
        <f>+[3]Hoja1!D12</f>
        <v>8.4700000000000006</v>
      </c>
      <c r="F15" s="40">
        <f>+[4]Hoja1!D12</f>
        <v>17.48</v>
      </c>
      <c r="G15" s="40">
        <f>+[5]Hoja1!D12</f>
        <v>13.09</v>
      </c>
      <c r="H15" s="40">
        <f>+[6]Hoja1!D12</f>
        <v>15.19</v>
      </c>
      <c r="I15" s="40">
        <f>+[7]Hoja1!D12</f>
        <v>28.3</v>
      </c>
      <c r="J15" s="40">
        <f>+[8]Hoja1!D12</f>
        <v>29.57</v>
      </c>
      <c r="K15" s="40">
        <f>+[9]Hoja1!D12</f>
        <v>42.47</v>
      </c>
      <c r="L15" s="40">
        <f>+[10]Hoja1!D12</f>
        <v>54.37</v>
      </c>
      <c r="M15" s="40">
        <f>+[11]Hoja1!D12</f>
        <v>67.62</v>
      </c>
      <c r="N15" s="40">
        <f>+[12]Hoja1!D12</f>
        <v>120.32</v>
      </c>
      <c r="O15" s="40">
        <f>+[13]Hoja1!D12</f>
        <v>439.12</v>
      </c>
      <c r="P15" s="40">
        <f>+[14]Hoja1!D12</f>
        <v>1048.78</v>
      </c>
      <c r="Q15" s="40">
        <f>+[15]Hoja1!D12</f>
        <v>2202.64</v>
      </c>
      <c r="R15" s="40">
        <f>+[16]Hoja1!D12</f>
        <v>10240</v>
      </c>
      <c r="S15" s="40">
        <f>+[17]Hoja1!D12</f>
        <v>36.700000000000003</v>
      </c>
      <c r="T15" s="40">
        <f>+[18]Hoja1!D12</f>
        <v>135.58000000000001</v>
      </c>
      <c r="U15" s="40">
        <f>+[19]Hoja1!D12</f>
        <v>350.8</v>
      </c>
      <c r="V15" s="40">
        <f>+[20]Hoja1!D12</f>
        <v>735.8</v>
      </c>
      <c r="W15" s="40">
        <f>+[21]Hoja1!D12</f>
        <v>1091.0999999999999</v>
      </c>
      <c r="X15" s="40">
        <f>+[22]Hoja1!D12</f>
        <v>2937.8</v>
      </c>
      <c r="Y15" s="40">
        <f>+[23]Hoja1!D12</f>
        <v>16237</v>
      </c>
      <c r="Z15" s="40">
        <f>+[24]Hoja1!D12</f>
        <v>104259</v>
      </c>
      <c r="AA15" s="40">
        <f>+[25]Hoja1!D12</f>
        <v>1102.5</v>
      </c>
      <c r="AB15" s="40">
        <f>+[26]Hoja1!D12</f>
        <v>1940.3</v>
      </c>
      <c r="AC15" s="40">
        <f>+[27]Hoja1!D12</f>
        <v>429.3</v>
      </c>
      <c r="AD15" s="40">
        <f>+[28]Hoja1!D12</f>
        <v>1808.4</v>
      </c>
      <c r="AE15" s="40">
        <f>+[29]Hoja1!D12</f>
        <v>41299.4</v>
      </c>
      <c r="AF15" s="40">
        <f>+[30]Hoja1!D12</f>
        <v>835.2</v>
      </c>
      <c r="AG15" s="40">
        <f>+[31]Hoja1!D12</f>
        <v>1854</v>
      </c>
      <c r="AH15" s="43">
        <f>+[32]Hoja1!D12</f>
        <v>1911.8</v>
      </c>
      <c r="AI15" s="43"/>
      <c r="AJ15" s="43"/>
      <c r="AK15" s="43"/>
      <c r="AL15" s="43"/>
      <c r="AM15" s="43"/>
      <c r="AN15" s="43"/>
      <c r="AO15" s="43"/>
      <c r="AP15" s="43"/>
      <c r="AQ15" s="43"/>
      <c r="AR15" s="43"/>
      <c r="AS15" s="43"/>
      <c r="AT15" s="44"/>
      <c r="AU15" s="44"/>
      <c r="AV15" s="45"/>
    </row>
    <row r="16" spans="1:50"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4"/>
      <c r="AU16" s="44"/>
      <c r="AV16" s="45"/>
    </row>
    <row r="17" spans="1:48" ht="10.5" customHeight="1" x14ac:dyDescent="0.2">
      <c r="A17" s="13"/>
      <c r="B17" s="20" t="s">
        <v>7</v>
      </c>
      <c r="C17" s="43">
        <f>+[1]Hoja1!D13</f>
        <v>7.49</v>
      </c>
      <c r="D17" s="43">
        <f>+[2]Hoja1!D13</f>
        <v>8.1300000000000008</v>
      </c>
      <c r="E17" s="43">
        <f>+[3]Hoja1!D13</f>
        <v>7.13</v>
      </c>
      <c r="F17" s="43">
        <f>+[4]Hoja1!D13</f>
        <v>10.220000000000001</v>
      </c>
      <c r="G17" s="43">
        <f>+[5]Hoja1!D13</f>
        <v>15.55</v>
      </c>
      <c r="H17" s="43">
        <f>+[6]Hoja1!D13</f>
        <v>19.63</v>
      </c>
      <c r="I17" s="43">
        <f>+[7]Hoja1!D13</f>
        <v>25.34</v>
      </c>
      <c r="J17" s="43">
        <f>+[8]Hoja1!D13</f>
        <v>31.68</v>
      </c>
      <c r="K17" s="43">
        <f>+[9]Hoja1!D13</f>
        <v>34.03</v>
      </c>
      <c r="L17" s="43">
        <f>+[10]Hoja1!D13</f>
        <v>54.12</v>
      </c>
      <c r="M17" s="43">
        <f>+[11]Hoja1!D13</f>
        <v>64.959999999999994</v>
      </c>
      <c r="N17" s="43">
        <f>+[12]Hoja1!D13</f>
        <v>121.56</v>
      </c>
      <c r="O17" s="43">
        <f>+[13]Hoja1!D13</f>
        <v>132.29</v>
      </c>
      <c r="P17" s="43">
        <f>+[14]Hoja1!D13</f>
        <v>293.02</v>
      </c>
      <c r="Q17" s="43">
        <f>+[15]Hoja1!D13</f>
        <v>556.21</v>
      </c>
      <c r="R17" s="43">
        <f>+[16]Hoja1!D13</f>
        <v>1780</v>
      </c>
      <c r="S17" s="43">
        <f>+[17]Hoja1!D13</f>
        <v>15.18</v>
      </c>
      <c r="T17" s="43">
        <f>+[18]Hoja1!D13</f>
        <v>24.03</v>
      </c>
      <c r="U17" s="43">
        <f>+[19]Hoja1!D13</f>
        <v>132.86000000000001</v>
      </c>
      <c r="V17" s="43">
        <f>+[20]Hoja1!D13</f>
        <v>349.9</v>
      </c>
      <c r="W17" s="43">
        <f>+[21]Hoja1!D13</f>
        <v>495.1</v>
      </c>
      <c r="X17" s="43">
        <f>+[22]Hoja1!D13</f>
        <v>1332.3</v>
      </c>
      <c r="Y17" s="43">
        <f>+[23]Hoja1!D13</f>
        <v>5931</v>
      </c>
      <c r="Z17" s="43">
        <f>+[24]Hoja1!D13</f>
        <v>31333</v>
      </c>
      <c r="AA17" s="43">
        <f>+[25]Hoja1!D13</f>
        <v>233.2</v>
      </c>
      <c r="AB17" s="43">
        <f>+[26]Hoja1!D13</f>
        <v>698.6</v>
      </c>
      <c r="AC17" s="43">
        <f>+[27]Hoja1!D13</f>
        <v>138.80000000000001</v>
      </c>
      <c r="AD17" s="43">
        <f>+[28]Hoja1!D13</f>
        <v>451</v>
      </c>
      <c r="AE17" s="43">
        <f>+[29]Hoja1!D13</f>
        <v>11837.1</v>
      </c>
      <c r="AF17" s="43">
        <f>+[30]Hoja1!D13</f>
        <v>194.9</v>
      </c>
      <c r="AG17" s="43">
        <f>+[31]Hoja1!D13</f>
        <v>585.5</v>
      </c>
      <c r="AH17" s="43">
        <f>+[32]Hoja1!D13</f>
        <v>792.2</v>
      </c>
      <c r="AI17" s="43"/>
      <c r="AJ17" s="43"/>
      <c r="AK17" s="43"/>
      <c r="AL17" s="43"/>
      <c r="AM17" s="43"/>
      <c r="AN17" s="43"/>
      <c r="AO17" s="43"/>
      <c r="AP17" s="43"/>
      <c r="AQ17" s="43"/>
      <c r="AR17" s="43"/>
      <c r="AS17" s="43"/>
      <c r="AT17" s="44"/>
      <c r="AU17" s="44"/>
      <c r="AV17" s="45"/>
    </row>
    <row r="18" spans="1:48"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4"/>
      <c r="AU18" s="44"/>
      <c r="AV18" s="45"/>
    </row>
    <row r="19" spans="1:48"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4"/>
      <c r="AU19" s="44"/>
      <c r="AV19" s="45"/>
    </row>
    <row r="20" spans="1:48"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4"/>
      <c r="AU20" s="44"/>
      <c r="AV20" s="45"/>
    </row>
    <row r="21" spans="1:48"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4"/>
      <c r="AU21" s="44"/>
      <c r="AV21" s="45"/>
    </row>
    <row r="22" spans="1:48" ht="10.5" customHeight="1" x14ac:dyDescent="0.2">
      <c r="A22" s="13"/>
      <c r="B22" s="20" t="s">
        <v>12</v>
      </c>
      <c r="C22" s="43">
        <f>+[1]Hoja1!D39</f>
        <v>0</v>
      </c>
      <c r="D22" s="43">
        <f>+[2]Hoja1!D39</f>
        <v>0</v>
      </c>
      <c r="E22" s="43">
        <f>+[3]Hoja1!D39</f>
        <v>0</v>
      </c>
      <c r="F22" s="43">
        <f>+[4]Hoja1!D39</f>
        <v>0</v>
      </c>
      <c r="G22" s="43">
        <f>+[5]Hoja1!D39</f>
        <v>0</v>
      </c>
      <c r="H22" s="43">
        <f>+[6]Hoja1!D39</f>
        <v>0</v>
      </c>
      <c r="I22" s="43">
        <f>+[7]Hoja1!D39</f>
        <v>0</v>
      </c>
      <c r="J22" s="43">
        <f>+[8]Hoja1!D39</f>
        <v>0</v>
      </c>
      <c r="K22" s="43">
        <f>+[9]Hoja1!D39</f>
        <v>0</v>
      </c>
      <c r="L22" s="43">
        <f>+[10]Hoja1!D39</f>
        <v>0</v>
      </c>
      <c r="M22" s="43">
        <f>+[11]Hoja1!D39</f>
        <v>0</v>
      </c>
      <c r="N22" s="43">
        <f>+[12]Hoja1!D39</f>
        <v>0</v>
      </c>
      <c r="O22" s="43">
        <f>+[13]Hoja1!D39</f>
        <v>0</v>
      </c>
      <c r="P22" s="43">
        <f>+[14]Hoja1!D39</f>
        <v>0</v>
      </c>
      <c r="Q22" s="43">
        <f>+[15]Hoja1!D39</f>
        <v>0</v>
      </c>
      <c r="R22" s="43">
        <f>+[16]Hoja1!D39</f>
        <v>0</v>
      </c>
      <c r="S22" s="43">
        <f>+[17]Hoja1!D39</f>
        <v>0</v>
      </c>
      <c r="T22" s="43">
        <f>+[18]Hoja1!D39</f>
        <v>0</v>
      </c>
      <c r="U22" s="43">
        <f>+[19]Hoja1!D39</f>
        <v>0</v>
      </c>
      <c r="V22" s="43">
        <f>+[20]Hoja1!D39</f>
        <v>0</v>
      </c>
      <c r="W22" s="43">
        <f>+[21]Hoja1!D39</f>
        <v>0</v>
      </c>
      <c r="X22" s="43">
        <f>+[22]Hoja1!D39</f>
        <v>0</v>
      </c>
      <c r="Y22" s="43">
        <f>+[23]Hoja1!D39</f>
        <v>0</v>
      </c>
      <c r="Z22" s="43">
        <f>+[24]Hoja1!D39</f>
        <v>0</v>
      </c>
      <c r="AA22" s="43">
        <f>+[25]Hoja1!D39</f>
        <v>0</v>
      </c>
      <c r="AB22" s="43">
        <f>+[26]Hoja1!D39</f>
        <v>0</v>
      </c>
      <c r="AC22" s="43">
        <f>+[27]Hoja1!D39</f>
        <v>0</v>
      </c>
      <c r="AD22" s="43">
        <f>+[28]Hoja1!D39</f>
        <v>0</v>
      </c>
      <c r="AE22" s="43">
        <f>+[29]Hoja1!D39</f>
        <v>0</v>
      </c>
      <c r="AF22" s="43">
        <f>+[30]Hoja1!D39</f>
        <v>0</v>
      </c>
      <c r="AG22" s="43">
        <f>+[31]Hoja1!D39</f>
        <v>0</v>
      </c>
      <c r="AH22" s="43">
        <f>+[32]Hoja1!D39</f>
        <v>0</v>
      </c>
      <c r="AI22" s="43"/>
      <c r="AJ22" s="43"/>
      <c r="AK22" s="43"/>
      <c r="AL22" s="43"/>
      <c r="AM22" s="43"/>
      <c r="AN22" s="43"/>
      <c r="AO22" s="43"/>
      <c r="AP22" s="43"/>
      <c r="AQ22" s="43"/>
      <c r="AR22" s="43"/>
      <c r="AS22" s="43"/>
      <c r="AT22" s="44"/>
      <c r="AU22" s="44"/>
      <c r="AV22" s="45"/>
    </row>
    <row r="23" spans="1:48"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4"/>
      <c r="AU23" s="44"/>
      <c r="AV23" s="45"/>
    </row>
    <row r="24" spans="1:48"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5"/>
    </row>
    <row r="25" spans="1:48" ht="10.5" customHeight="1" x14ac:dyDescent="0.2">
      <c r="A25" s="18" t="s">
        <v>14</v>
      </c>
      <c r="B25" s="19" t="s">
        <v>15</v>
      </c>
      <c r="C25" s="40">
        <f>+[1]Hoja1!D15</f>
        <v>6.06</v>
      </c>
      <c r="D25" s="40">
        <f>+[2]Hoja1!D15</f>
        <v>6.45</v>
      </c>
      <c r="E25" s="40">
        <f>+[3]Hoja1!D15</f>
        <v>6.37</v>
      </c>
      <c r="F25" s="40">
        <f>+[4]Hoja1!D15</f>
        <v>9.81</v>
      </c>
      <c r="G25" s="40">
        <f>+[5]Hoja1!D15</f>
        <v>14.82</v>
      </c>
      <c r="H25" s="40">
        <f>+[6]Hoja1!D15</f>
        <v>20.28</v>
      </c>
      <c r="I25" s="40">
        <f>+[7]Hoja1!D15</f>
        <v>29.24</v>
      </c>
      <c r="J25" s="40">
        <f>+[8]Hoja1!D15</f>
        <v>29.37</v>
      </c>
      <c r="K25" s="40">
        <f>+[9]Hoja1!D15</f>
        <v>34.130000000000003</v>
      </c>
      <c r="L25" s="40">
        <f>+[10]Hoja1!D15</f>
        <v>43.42</v>
      </c>
      <c r="M25" s="40">
        <f>+[11]Hoja1!D15</f>
        <v>59.15</v>
      </c>
      <c r="N25" s="40">
        <f>+[12]Hoja1!D15</f>
        <v>93.81</v>
      </c>
      <c r="O25" s="40">
        <f>+[13]Hoja1!D15</f>
        <v>203.75</v>
      </c>
      <c r="P25" s="40">
        <f>+[14]Hoja1!D15</f>
        <v>426.87</v>
      </c>
      <c r="Q25" s="40">
        <f>+[15]Hoja1!D15</f>
        <v>1152.5</v>
      </c>
      <c r="R25" s="40">
        <f>+[16]Hoja1!D15</f>
        <v>4843.7</v>
      </c>
      <c r="S25" s="40">
        <f>+[17]Hoja1!D15</f>
        <v>13.89</v>
      </c>
      <c r="T25" s="40">
        <f>+[18]Hoja1!D15</f>
        <v>45.11</v>
      </c>
      <c r="U25" s="40">
        <f>+[19]Hoja1!D15</f>
        <v>173.57</v>
      </c>
      <c r="V25" s="40">
        <f>+[20]Hoja1!D15</f>
        <v>382</v>
      </c>
      <c r="W25" s="40">
        <f>+[21]Hoja1!D15</f>
        <v>719.5</v>
      </c>
      <c r="X25" s="40">
        <f>+[22]Hoja1!D15</f>
        <v>1934.2</v>
      </c>
      <c r="Y25" s="40">
        <f>+[23]Hoja1!D15</f>
        <v>8176</v>
      </c>
      <c r="Z25" s="40">
        <f>+[24]Hoja1!D15</f>
        <v>61648</v>
      </c>
      <c r="AA25" s="40">
        <f>+[25]Hoja1!D15</f>
        <v>485.6</v>
      </c>
      <c r="AB25" s="40">
        <f>+[26]Hoja1!D15</f>
        <v>981.9</v>
      </c>
      <c r="AC25" s="40">
        <f>+[27]Hoja1!D15</f>
        <v>240.2</v>
      </c>
      <c r="AD25" s="40">
        <f>+[28]Hoja1!D15</f>
        <v>925.8</v>
      </c>
      <c r="AE25" s="40">
        <f>+[29]Hoja1!D15</f>
        <v>44884.800000000003</v>
      </c>
      <c r="AF25" s="40">
        <f>+[30]Hoja1!D15</f>
        <v>738.7</v>
      </c>
      <c r="AG25" s="40">
        <f>+[31]Hoja1!D15</f>
        <v>1630.4</v>
      </c>
      <c r="AH25" s="40">
        <f>+[32]Hoja1!D15</f>
        <v>1582.5</v>
      </c>
      <c r="AI25" s="40"/>
      <c r="AJ25" s="40"/>
      <c r="AK25" s="40"/>
      <c r="AL25" s="40"/>
      <c r="AM25" s="40"/>
      <c r="AN25" s="40"/>
      <c r="AO25" s="40"/>
      <c r="AP25" s="40"/>
      <c r="AQ25" s="40"/>
      <c r="AR25" s="40"/>
      <c r="AS25" s="40"/>
      <c r="AT25" s="41"/>
      <c r="AU25" s="41"/>
      <c r="AV25" s="42"/>
    </row>
    <row r="26" spans="1:48" ht="10.5" customHeight="1" x14ac:dyDescent="0.2">
      <c r="A26" s="13"/>
      <c r="B26" s="20" t="s">
        <v>16</v>
      </c>
      <c r="C26" s="43">
        <f>+C27+C28+C29</f>
        <v>5.84</v>
      </c>
      <c r="D26" s="43">
        <f t="shared" ref="D26:AH26" si="0">+D27+D28+D29</f>
        <v>6.1</v>
      </c>
      <c r="E26" s="43">
        <f t="shared" si="0"/>
        <v>6.1999999999999993</v>
      </c>
      <c r="F26" s="43">
        <f t="shared" si="0"/>
        <v>9.61</v>
      </c>
      <c r="G26" s="43">
        <f t="shared" si="0"/>
        <v>14.55</v>
      </c>
      <c r="H26" s="43">
        <f t="shared" si="0"/>
        <v>19.79</v>
      </c>
      <c r="I26" s="43">
        <f t="shared" si="0"/>
        <v>25.229999999999997</v>
      </c>
      <c r="J26" s="43">
        <f t="shared" si="0"/>
        <v>27.15</v>
      </c>
      <c r="K26" s="43">
        <f t="shared" si="0"/>
        <v>31.7</v>
      </c>
      <c r="L26" s="43">
        <f t="shared" si="0"/>
        <v>37.08</v>
      </c>
      <c r="M26" s="43">
        <f t="shared" si="0"/>
        <v>45.870000000000005</v>
      </c>
      <c r="N26" s="43">
        <f t="shared" si="0"/>
        <v>68.510000000000005</v>
      </c>
      <c r="O26" s="43">
        <f t="shared" si="0"/>
        <v>168.89</v>
      </c>
      <c r="P26" s="43">
        <f t="shared" si="0"/>
        <v>310.59000000000003</v>
      </c>
      <c r="Q26" s="43">
        <f t="shared" si="0"/>
        <v>846.06</v>
      </c>
      <c r="R26" s="43">
        <f t="shared" si="0"/>
        <v>4535.8</v>
      </c>
      <c r="S26" s="43">
        <f t="shared" si="0"/>
        <v>12.83</v>
      </c>
      <c r="T26" s="43">
        <f t="shared" si="0"/>
        <v>41.12</v>
      </c>
      <c r="U26" s="43">
        <f t="shared" si="0"/>
        <v>136.86000000000001</v>
      </c>
      <c r="V26" s="43">
        <f t="shared" si="0"/>
        <v>285</v>
      </c>
      <c r="W26" s="43">
        <f t="shared" si="0"/>
        <v>492.29999999999995</v>
      </c>
      <c r="X26" s="43">
        <f t="shared" si="0"/>
        <v>1147.7</v>
      </c>
      <c r="Y26" s="43">
        <f t="shared" si="0"/>
        <v>4745</v>
      </c>
      <c r="Z26" s="43">
        <f t="shared" si="0"/>
        <v>32740</v>
      </c>
      <c r="AA26" s="43">
        <f t="shared" si="0"/>
        <v>277.5</v>
      </c>
      <c r="AB26" s="43">
        <f t="shared" si="0"/>
        <v>565</v>
      </c>
      <c r="AC26" s="43">
        <f t="shared" si="0"/>
        <v>135.9</v>
      </c>
      <c r="AD26" s="43">
        <f t="shared" si="0"/>
        <v>510.6</v>
      </c>
      <c r="AE26" s="43">
        <f t="shared" si="0"/>
        <v>12982.4</v>
      </c>
      <c r="AF26" s="43">
        <f t="shared" si="0"/>
        <v>269.2</v>
      </c>
      <c r="AG26" s="43">
        <f t="shared" si="0"/>
        <v>847.6</v>
      </c>
      <c r="AH26" s="43">
        <f t="shared" si="0"/>
        <v>1105</v>
      </c>
      <c r="AI26" s="43"/>
      <c r="AJ26" s="43"/>
      <c r="AK26" s="43"/>
      <c r="AL26" s="43"/>
      <c r="AM26" s="43"/>
      <c r="AN26" s="43"/>
      <c r="AO26" s="43"/>
      <c r="AP26" s="43"/>
      <c r="AQ26" s="43"/>
      <c r="AR26" s="43"/>
      <c r="AS26" s="43"/>
      <c r="AT26" s="44"/>
      <c r="AU26" s="44"/>
      <c r="AV26" s="45"/>
    </row>
    <row r="27" spans="1:48" ht="10.5" customHeight="1" x14ac:dyDescent="0.2">
      <c r="A27" s="13"/>
      <c r="B27" s="20" t="s">
        <v>17</v>
      </c>
      <c r="C27" s="43">
        <f>+[1]Hoja1!D16</f>
        <v>3.13</v>
      </c>
      <c r="D27" s="43">
        <f>+[2]Hoja1!D16</f>
        <v>3.2</v>
      </c>
      <c r="E27" s="43">
        <f>+[3]Hoja1!D16</f>
        <v>2.94</v>
      </c>
      <c r="F27" s="43">
        <f>+[4]Hoja1!D16</f>
        <v>5.14</v>
      </c>
      <c r="G27" s="43">
        <f>+[5]Hoja1!D16</f>
        <v>7.61</v>
      </c>
      <c r="H27" s="43">
        <f>+[6]Hoja1!D16</f>
        <v>10.84</v>
      </c>
      <c r="I27" s="43">
        <f>+[7]Hoja1!D16</f>
        <v>14.44</v>
      </c>
      <c r="J27" s="43">
        <f>+[8]Hoja1!D16</f>
        <v>13.63</v>
      </c>
      <c r="K27" s="43">
        <f>+[9]Hoja1!D16</f>
        <v>15.94</v>
      </c>
      <c r="L27" s="43">
        <f>+[10]Hoja1!D16</f>
        <v>18.600000000000001</v>
      </c>
      <c r="M27" s="43">
        <f>+[11]Hoja1!D16</f>
        <v>24.6</v>
      </c>
      <c r="N27" s="43">
        <f>+[12]Hoja1!D16</f>
        <v>32.06</v>
      </c>
      <c r="O27" s="43">
        <f>+[13]Hoja1!D16</f>
        <v>91.34</v>
      </c>
      <c r="P27" s="43">
        <f>+[14]Hoja1!D16</f>
        <v>171.56</v>
      </c>
      <c r="Q27" s="43">
        <f>+[15]Hoja1!D16</f>
        <v>493.82</v>
      </c>
      <c r="R27" s="43">
        <f>+[16]Hoja1!D16</f>
        <v>2217.5</v>
      </c>
      <c r="S27" s="43">
        <f>+[17]Hoja1!D16</f>
        <v>5.22</v>
      </c>
      <c r="T27" s="43">
        <f>+[18]Hoja1!D16</f>
        <v>13.31</v>
      </c>
      <c r="U27" s="43">
        <f>+[19]Hoja1!D16</f>
        <v>39.340000000000003</v>
      </c>
      <c r="V27" s="43">
        <f>+[20]Hoja1!D16</f>
        <v>92</v>
      </c>
      <c r="W27" s="43">
        <f>+[21]Hoja1!D16</f>
        <v>167.4</v>
      </c>
      <c r="X27" s="43">
        <f>+[22]Hoja1!D16</f>
        <v>338.7</v>
      </c>
      <c r="Y27" s="43">
        <f>+[23]Hoja1!D16</f>
        <v>1857</v>
      </c>
      <c r="Z27" s="43">
        <f>+[24]Hoja1!D16</f>
        <v>14600</v>
      </c>
      <c r="AA27" s="43">
        <f>+[25]Hoja1!D16</f>
        <v>99.4</v>
      </c>
      <c r="AB27" s="43">
        <f>+[26]Hoja1!D16</f>
        <v>201.5</v>
      </c>
      <c r="AC27" s="43">
        <f>+[27]Hoja1!D16</f>
        <v>48.4</v>
      </c>
      <c r="AD27" s="43">
        <f>+[28]Hoja1!D16</f>
        <v>209.5</v>
      </c>
      <c r="AE27" s="43">
        <f>+[29]Hoja1!D16</f>
        <v>4909.7</v>
      </c>
      <c r="AF27" s="43">
        <f>+[30]Hoja1!D16</f>
        <v>122.2</v>
      </c>
      <c r="AG27" s="43">
        <f>+[31]Hoja1!D16</f>
        <v>332.5</v>
      </c>
      <c r="AH27" s="43">
        <f>+[32]Hoja1!D16</f>
        <v>505.5</v>
      </c>
      <c r="AI27" s="43"/>
      <c r="AJ27" s="43"/>
      <c r="AK27" s="43"/>
      <c r="AL27" s="43"/>
      <c r="AM27" s="43"/>
      <c r="AN27" s="43"/>
      <c r="AO27" s="43"/>
      <c r="AP27" s="43"/>
      <c r="AQ27" s="43"/>
      <c r="AR27" s="43"/>
      <c r="AS27" s="43"/>
      <c r="AT27" s="44"/>
      <c r="AU27" s="44"/>
      <c r="AV27" s="45"/>
    </row>
    <row r="28" spans="1:48" ht="10.5" customHeight="1" x14ac:dyDescent="0.2">
      <c r="A28" s="13"/>
      <c r="B28" s="20" t="s">
        <v>18</v>
      </c>
      <c r="C28" s="43">
        <f>+[1]Hoja1!D17</f>
        <v>2.71</v>
      </c>
      <c r="D28" s="43">
        <f>+[2]Hoja1!D17</f>
        <v>2.9</v>
      </c>
      <c r="E28" s="43">
        <f>+[3]Hoja1!D17</f>
        <v>3.26</v>
      </c>
      <c r="F28" s="43">
        <f>+[4]Hoja1!D17</f>
        <v>4.47</v>
      </c>
      <c r="G28" s="43">
        <f>+[5]Hoja1!D17</f>
        <v>6.94</v>
      </c>
      <c r="H28" s="43">
        <f>+[6]Hoja1!D17</f>
        <v>8.9499999999999993</v>
      </c>
      <c r="I28" s="43">
        <f>+[7]Hoja1!D17</f>
        <v>10.79</v>
      </c>
      <c r="J28" s="43">
        <f>+[8]Hoja1!D17</f>
        <v>13.52</v>
      </c>
      <c r="K28" s="43">
        <f>+[9]Hoja1!D17</f>
        <v>15.76</v>
      </c>
      <c r="L28" s="43">
        <f>+[10]Hoja1!D17</f>
        <v>18.48</v>
      </c>
      <c r="M28" s="43">
        <f>+[11]Hoja1!D17</f>
        <v>21.27</v>
      </c>
      <c r="N28" s="43">
        <f>+[12]Hoja1!D17</f>
        <v>36.450000000000003</v>
      </c>
      <c r="O28" s="43">
        <f>+[13]Hoja1!D17</f>
        <v>77.55</v>
      </c>
      <c r="P28" s="43">
        <f>+[14]Hoja1!D17</f>
        <v>139.03</v>
      </c>
      <c r="Q28" s="43">
        <f>+[15]Hoja1!D17</f>
        <v>352.24</v>
      </c>
      <c r="R28" s="43">
        <f>+[16]Hoja1!D17</f>
        <v>2318.3000000000002</v>
      </c>
      <c r="S28" s="43">
        <f>+[17]Hoja1!D17</f>
        <v>7.61</v>
      </c>
      <c r="T28" s="43">
        <f>+[18]Hoja1!D17</f>
        <v>27.81</v>
      </c>
      <c r="U28" s="43">
        <f>+[19]Hoja1!D17</f>
        <v>97.52</v>
      </c>
      <c r="V28" s="43">
        <f>+[20]Hoja1!D17</f>
        <v>193</v>
      </c>
      <c r="W28" s="43">
        <f>+[21]Hoja1!D17</f>
        <v>324.89999999999998</v>
      </c>
      <c r="X28" s="43">
        <f>+[22]Hoja1!D17</f>
        <v>809</v>
      </c>
      <c r="Y28" s="43">
        <f>+[23]Hoja1!D17</f>
        <v>2888</v>
      </c>
      <c r="Z28" s="43">
        <f>+[24]Hoja1!D17</f>
        <v>18140</v>
      </c>
      <c r="AA28" s="43">
        <f>+[25]Hoja1!D17</f>
        <v>178.1</v>
      </c>
      <c r="AB28" s="43">
        <f>+[26]Hoja1!D17</f>
        <v>363.5</v>
      </c>
      <c r="AC28" s="43">
        <f>+[27]Hoja1!D17</f>
        <v>87.5</v>
      </c>
      <c r="AD28" s="43">
        <f>+[28]Hoja1!D17</f>
        <v>301.10000000000002</v>
      </c>
      <c r="AE28" s="43">
        <f>+[29]Hoja1!D17</f>
        <v>8072.7</v>
      </c>
      <c r="AF28" s="43">
        <f>+[30]Hoja1!D17</f>
        <v>147</v>
      </c>
      <c r="AG28" s="43">
        <f>+[31]Hoja1!D17</f>
        <v>515.1</v>
      </c>
      <c r="AH28" s="43">
        <f>+[32]Hoja1!D17</f>
        <v>599.5</v>
      </c>
      <c r="AI28" s="43"/>
      <c r="AJ28" s="43"/>
      <c r="AK28" s="43"/>
      <c r="AL28" s="43"/>
      <c r="AM28" s="43"/>
      <c r="AN28" s="43"/>
      <c r="AO28" s="43"/>
      <c r="AP28" s="43"/>
      <c r="AQ28" s="43"/>
      <c r="AR28" s="43"/>
      <c r="AS28" s="43"/>
      <c r="AT28" s="44"/>
      <c r="AU28" s="44"/>
      <c r="AV28" s="45"/>
    </row>
    <row r="29" spans="1:48"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4"/>
      <c r="AU29" s="44"/>
      <c r="AV29" s="45"/>
    </row>
    <row r="30" spans="1:48" ht="10.5" customHeight="1" x14ac:dyDescent="0.2">
      <c r="A30" s="13"/>
      <c r="B30" s="20" t="s">
        <v>10</v>
      </c>
      <c r="C30" s="43">
        <f>+C31</f>
        <v>0</v>
      </c>
      <c r="D30" s="43">
        <f t="shared" ref="D30:AH30" si="1">+D31</f>
        <v>0</v>
      </c>
      <c r="E30" s="43">
        <f t="shared" si="1"/>
        <v>0</v>
      </c>
      <c r="F30" s="43">
        <f t="shared" si="1"/>
        <v>0</v>
      </c>
      <c r="G30" s="43">
        <f t="shared" si="1"/>
        <v>0</v>
      </c>
      <c r="H30" s="43">
        <f t="shared" si="1"/>
        <v>0</v>
      </c>
      <c r="I30" s="43">
        <f t="shared" si="1"/>
        <v>0</v>
      </c>
      <c r="J30" s="43">
        <f t="shared" si="1"/>
        <v>0</v>
      </c>
      <c r="K30" s="43">
        <f t="shared" si="1"/>
        <v>0</v>
      </c>
      <c r="L30" s="43">
        <f t="shared" si="1"/>
        <v>0</v>
      </c>
      <c r="M30" s="43">
        <f t="shared" si="1"/>
        <v>0</v>
      </c>
      <c r="N30" s="43">
        <f t="shared" si="1"/>
        <v>1.21</v>
      </c>
      <c r="O30" s="43">
        <f t="shared" si="1"/>
        <v>1.1299999999999999</v>
      </c>
      <c r="P30" s="43">
        <f t="shared" si="1"/>
        <v>1.32</v>
      </c>
      <c r="Q30" s="43">
        <f t="shared" si="1"/>
        <v>2.02</v>
      </c>
      <c r="R30" s="43">
        <f t="shared" si="1"/>
        <v>17.100000000000001</v>
      </c>
      <c r="S30" s="43">
        <f t="shared" si="1"/>
        <v>0.04</v>
      </c>
      <c r="T30" s="43">
        <f t="shared" si="1"/>
        <v>0.05</v>
      </c>
      <c r="U30" s="43">
        <f t="shared" si="1"/>
        <v>4.01</v>
      </c>
      <c r="V30" s="43">
        <f t="shared" si="1"/>
        <v>0.5</v>
      </c>
      <c r="W30" s="43">
        <f t="shared" si="1"/>
        <v>1.8</v>
      </c>
      <c r="X30" s="43">
        <f t="shared" si="1"/>
        <v>250.2</v>
      </c>
      <c r="Y30" s="43">
        <f t="shared" si="1"/>
        <v>980</v>
      </c>
      <c r="Z30" s="43">
        <f t="shared" si="1"/>
        <v>6987</v>
      </c>
      <c r="AA30" s="43">
        <f t="shared" si="1"/>
        <v>8.4</v>
      </c>
      <c r="AB30" s="43">
        <f t="shared" si="1"/>
        <v>15</v>
      </c>
      <c r="AC30" s="43">
        <f t="shared" si="1"/>
        <v>5.6</v>
      </c>
      <c r="AD30" s="43">
        <f t="shared" si="1"/>
        <v>11.4</v>
      </c>
      <c r="AE30" s="43">
        <f t="shared" si="1"/>
        <v>346.3</v>
      </c>
      <c r="AF30" s="43">
        <f t="shared" si="1"/>
        <v>0.4</v>
      </c>
      <c r="AG30" s="43">
        <f t="shared" si="1"/>
        <v>8.6</v>
      </c>
      <c r="AH30" s="43">
        <f t="shared" si="1"/>
        <v>6.8</v>
      </c>
      <c r="AI30" s="43"/>
      <c r="AJ30" s="43"/>
      <c r="AK30" s="43"/>
      <c r="AL30" s="43"/>
      <c r="AM30" s="43"/>
      <c r="AN30" s="43"/>
      <c r="AO30" s="43"/>
      <c r="AP30" s="43"/>
      <c r="AQ30" s="43"/>
      <c r="AR30" s="43"/>
      <c r="AS30" s="43"/>
      <c r="AT30" s="44"/>
      <c r="AU30" s="44"/>
      <c r="AV30" s="45"/>
    </row>
    <row r="31" spans="1:48" ht="10.5" customHeight="1" x14ac:dyDescent="0.2">
      <c r="A31" s="13"/>
      <c r="B31" s="20" t="s">
        <v>20</v>
      </c>
      <c r="C31" s="43">
        <f>+[1]Hoja1!D18</f>
        <v>0</v>
      </c>
      <c r="D31" s="43">
        <f>+[2]Hoja1!D18</f>
        <v>0</v>
      </c>
      <c r="E31" s="43">
        <f>+[3]Hoja1!D18</f>
        <v>0</v>
      </c>
      <c r="F31" s="43">
        <f>+[4]Hoja1!D18</f>
        <v>0</v>
      </c>
      <c r="G31" s="43">
        <f>+[5]Hoja1!D18</f>
        <v>0</v>
      </c>
      <c r="H31" s="43">
        <f>+[6]Hoja1!D18</f>
        <v>0</v>
      </c>
      <c r="I31" s="43">
        <f>+[7]Hoja1!D18</f>
        <v>0</v>
      </c>
      <c r="J31" s="43">
        <f>+[8]Hoja1!D18</f>
        <v>0</v>
      </c>
      <c r="K31" s="43">
        <f>+[9]Hoja1!D18</f>
        <v>0</v>
      </c>
      <c r="L31" s="43">
        <f>+[10]Hoja1!D18</f>
        <v>0</v>
      </c>
      <c r="M31" s="43">
        <f>+[11]Hoja1!D18</f>
        <v>0</v>
      </c>
      <c r="N31" s="43">
        <f>+[12]Hoja1!D18</f>
        <v>1.21</v>
      </c>
      <c r="O31" s="43">
        <f>+[13]Hoja1!D18</f>
        <v>1.1299999999999999</v>
      </c>
      <c r="P31" s="43">
        <f>+[14]Hoja1!D18</f>
        <v>1.32</v>
      </c>
      <c r="Q31" s="43">
        <f>+[15]Hoja1!D18</f>
        <v>2.02</v>
      </c>
      <c r="R31" s="43">
        <f>+[16]Hoja1!D18</f>
        <v>17.100000000000001</v>
      </c>
      <c r="S31" s="43">
        <f>+[17]Hoja1!D18</f>
        <v>0.04</v>
      </c>
      <c r="T31" s="43">
        <f>+[18]Hoja1!D18</f>
        <v>0.05</v>
      </c>
      <c r="U31" s="43">
        <f>+[19]Hoja1!D18</f>
        <v>4.01</v>
      </c>
      <c r="V31" s="43">
        <f>+[20]Hoja1!D18</f>
        <v>0.5</v>
      </c>
      <c r="W31" s="43">
        <f>+[21]Hoja1!D18</f>
        <v>1.8</v>
      </c>
      <c r="X31" s="43">
        <f>+[22]Hoja1!D18</f>
        <v>250.2</v>
      </c>
      <c r="Y31" s="43">
        <f>+[23]Hoja1!D18</f>
        <v>980</v>
      </c>
      <c r="Z31" s="43">
        <f>+[24]Hoja1!D18</f>
        <v>6987</v>
      </c>
      <c r="AA31" s="43">
        <f>+[25]Hoja1!D18</f>
        <v>8.4</v>
      </c>
      <c r="AB31" s="43">
        <f>+[26]Hoja1!D18</f>
        <v>15</v>
      </c>
      <c r="AC31" s="43">
        <f>+[27]Hoja1!D18</f>
        <v>5.6</v>
      </c>
      <c r="AD31" s="43">
        <f>+[28]Hoja1!D18</f>
        <v>11.4</v>
      </c>
      <c r="AE31" s="43">
        <f>+[29]Hoja1!D18</f>
        <v>346.3</v>
      </c>
      <c r="AF31" s="43">
        <f>+[30]Hoja1!D18</f>
        <v>0.4</v>
      </c>
      <c r="AG31" s="43">
        <f>+[31]Hoja1!D18</f>
        <v>8.6</v>
      </c>
      <c r="AH31" s="43">
        <f>+[32]Hoja1!D18</f>
        <v>6.8</v>
      </c>
      <c r="AI31" s="43"/>
      <c r="AJ31" s="43"/>
      <c r="AK31" s="43"/>
      <c r="AL31" s="43"/>
      <c r="AM31" s="43"/>
      <c r="AN31" s="43"/>
      <c r="AO31" s="43"/>
      <c r="AP31" s="43"/>
      <c r="AQ31" s="43"/>
      <c r="AR31" s="43"/>
      <c r="AS31" s="43"/>
      <c r="AT31" s="44"/>
      <c r="AU31" s="44"/>
      <c r="AV31" s="45"/>
    </row>
    <row r="32" spans="1:48" ht="10.5" customHeight="1" x14ac:dyDescent="0.2">
      <c r="A32" s="13"/>
      <c r="B32" s="20" t="s">
        <v>21</v>
      </c>
      <c r="C32" s="43">
        <f>+[1]Hoja1!D19</f>
        <v>0</v>
      </c>
      <c r="D32" s="43">
        <f>+[2]Hoja1!D19</f>
        <v>0</v>
      </c>
      <c r="E32" s="43">
        <f>+[3]Hoja1!D19</f>
        <v>0</v>
      </c>
      <c r="F32" s="43">
        <f>+[4]Hoja1!D19</f>
        <v>0</v>
      </c>
      <c r="G32" s="43">
        <f>+[5]Hoja1!D19</f>
        <v>0</v>
      </c>
      <c r="H32" s="43">
        <f>+[6]Hoja1!D19</f>
        <v>0</v>
      </c>
      <c r="I32" s="43">
        <f>+[7]Hoja1!D19</f>
        <v>0</v>
      </c>
      <c r="J32" s="43">
        <f>+[8]Hoja1!D19</f>
        <v>0</v>
      </c>
      <c r="K32" s="43">
        <f>+[9]Hoja1!D19</f>
        <v>0</v>
      </c>
      <c r="L32" s="43">
        <f>+[10]Hoja1!D19</f>
        <v>0</v>
      </c>
      <c r="M32" s="43">
        <f>+[11]Hoja1!D19</f>
        <v>0</v>
      </c>
      <c r="N32" s="43">
        <f>+[12]Hoja1!D19</f>
        <v>0.21</v>
      </c>
      <c r="O32" s="43">
        <f>+[13]Hoja1!D19</f>
        <v>0.98</v>
      </c>
      <c r="P32" s="43">
        <f>+[14]Hoja1!D19</f>
        <v>1</v>
      </c>
      <c r="Q32" s="43">
        <f>+[15]Hoja1!D19</f>
        <v>1</v>
      </c>
      <c r="R32" s="43">
        <f>+[16]Hoja1!D19</f>
        <v>3.3</v>
      </c>
      <c r="S32" s="43">
        <f>+[17]Hoja1!D19</f>
        <v>0.02</v>
      </c>
      <c r="T32" s="43">
        <f>+[18]Hoja1!D19</f>
        <v>0.02</v>
      </c>
      <c r="U32" s="43">
        <f>+[19]Hoja1!D19</f>
        <v>3.96</v>
      </c>
      <c r="V32" s="43">
        <f>+[20]Hoja1!D19</f>
        <v>0.1</v>
      </c>
      <c r="W32" s="43">
        <f>+[21]Hoja1!D19</f>
        <v>0.2</v>
      </c>
      <c r="X32" s="43">
        <f>+[22]Hoja1!D19</f>
        <v>0.1</v>
      </c>
      <c r="Y32" s="43">
        <f>+[23]Hoja1!D19</f>
        <v>375</v>
      </c>
      <c r="Z32" s="43">
        <f>+[24]Hoja1!D19</f>
        <v>1</v>
      </c>
      <c r="AA32" s="43">
        <f>+[25]Hoja1!D19</f>
        <v>0</v>
      </c>
      <c r="AB32" s="43">
        <f>+[26]Hoja1!D19</f>
        <v>4.0999999999999996</v>
      </c>
      <c r="AC32" s="43">
        <f>+[27]Hoja1!D19</f>
        <v>1.1000000000000001</v>
      </c>
      <c r="AD32" s="43">
        <f>+[28]Hoja1!D19</f>
        <v>0</v>
      </c>
      <c r="AE32" s="43">
        <f>+[29]Hoja1!D19</f>
        <v>346.3</v>
      </c>
      <c r="AF32" s="43">
        <f>+[30]Hoja1!D19</f>
        <v>0</v>
      </c>
      <c r="AG32" s="43">
        <f>+[31]Hoja1!D19</f>
        <v>0.1</v>
      </c>
      <c r="AH32" s="43">
        <f>+[32]Hoja1!D19</f>
        <v>0</v>
      </c>
      <c r="AI32" s="43"/>
      <c r="AJ32" s="43"/>
      <c r="AK32" s="43"/>
      <c r="AL32" s="43"/>
      <c r="AM32" s="43"/>
      <c r="AN32" s="43"/>
      <c r="AO32" s="43"/>
      <c r="AP32" s="43"/>
      <c r="AQ32" s="43"/>
      <c r="AR32" s="43"/>
      <c r="AS32" s="43"/>
      <c r="AT32" s="44"/>
      <c r="AU32" s="44"/>
      <c r="AV32" s="45"/>
    </row>
    <row r="33" spans="1:48" ht="10.5" customHeight="1" x14ac:dyDescent="0.2">
      <c r="A33" s="13"/>
      <c r="B33" s="20" t="s">
        <v>22</v>
      </c>
      <c r="C33" s="43">
        <f>+[1]Hoja1!D20</f>
        <v>0</v>
      </c>
      <c r="D33" s="43">
        <f>+[2]Hoja1!D20</f>
        <v>0</v>
      </c>
      <c r="E33" s="43">
        <f>+[3]Hoja1!D20</f>
        <v>0</v>
      </c>
      <c r="F33" s="43">
        <f>+[4]Hoja1!D20</f>
        <v>0</v>
      </c>
      <c r="G33" s="43">
        <f>+[5]Hoja1!D20</f>
        <v>0</v>
      </c>
      <c r="H33" s="43">
        <f>+[6]Hoja1!D20</f>
        <v>0</v>
      </c>
      <c r="I33" s="43">
        <f>+[7]Hoja1!D20</f>
        <v>0</v>
      </c>
      <c r="J33" s="43">
        <f>+[8]Hoja1!D20</f>
        <v>0</v>
      </c>
      <c r="K33" s="43">
        <f>+[9]Hoja1!D20</f>
        <v>0</v>
      </c>
      <c r="L33" s="43">
        <f>+[10]Hoja1!D20</f>
        <v>0</v>
      </c>
      <c r="M33" s="43">
        <f>+[11]Hoja1!D20</f>
        <v>0</v>
      </c>
      <c r="N33" s="43">
        <f>+[12]Hoja1!D20</f>
        <v>1</v>
      </c>
      <c r="O33" s="43">
        <f>+[13]Hoja1!D20</f>
        <v>0.15</v>
      </c>
      <c r="P33" s="43">
        <f>+[14]Hoja1!D20</f>
        <v>0.32</v>
      </c>
      <c r="Q33" s="43">
        <f>+[15]Hoja1!D20</f>
        <v>1.02</v>
      </c>
      <c r="R33" s="43">
        <f>+[16]Hoja1!D20</f>
        <v>13.8</v>
      </c>
      <c r="S33" s="43">
        <f>+[17]Hoja1!D20</f>
        <v>0.02</v>
      </c>
      <c r="T33" s="43">
        <f>+[18]Hoja1!D20</f>
        <v>0.03</v>
      </c>
      <c r="U33" s="43">
        <f>+[19]Hoja1!D20</f>
        <v>0.05</v>
      </c>
      <c r="V33" s="43">
        <f>+[20]Hoja1!D20</f>
        <v>0.4</v>
      </c>
      <c r="W33" s="43">
        <f>+[21]Hoja1!D20</f>
        <v>1.6</v>
      </c>
      <c r="X33" s="43">
        <f>+[22]Hoja1!D20</f>
        <v>250.1</v>
      </c>
      <c r="Y33" s="43">
        <f>+[23]Hoja1!D20</f>
        <v>605</v>
      </c>
      <c r="Z33" s="43">
        <f>+[24]Hoja1!D20</f>
        <v>6986</v>
      </c>
      <c r="AA33" s="43">
        <f>+[25]Hoja1!D20</f>
        <v>8.4</v>
      </c>
      <c r="AB33" s="43">
        <f>+[26]Hoja1!D20</f>
        <v>10.9</v>
      </c>
      <c r="AC33" s="43">
        <f>+[27]Hoja1!D20</f>
        <v>4.5</v>
      </c>
      <c r="AD33" s="43">
        <f>+[28]Hoja1!D20</f>
        <v>11.4</v>
      </c>
      <c r="AE33" s="43">
        <f>+[29]Hoja1!D20</f>
        <v>0</v>
      </c>
      <c r="AF33" s="43">
        <f>+[30]Hoja1!D20</f>
        <v>0.4</v>
      </c>
      <c r="AG33" s="43">
        <f>+[31]Hoja1!D20</f>
        <v>8.5</v>
      </c>
      <c r="AH33" s="43">
        <f>+[32]Hoja1!D20</f>
        <v>6.8</v>
      </c>
      <c r="AI33" s="43"/>
      <c r="AJ33" s="43"/>
      <c r="AK33" s="43"/>
      <c r="AL33" s="43"/>
      <c r="AM33" s="43"/>
      <c r="AN33" s="43"/>
      <c r="AO33" s="43"/>
      <c r="AP33" s="43"/>
      <c r="AQ33" s="43"/>
      <c r="AR33" s="43"/>
      <c r="AS33" s="43"/>
      <c r="AT33" s="44"/>
      <c r="AU33" s="44"/>
      <c r="AV33" s="45"/>
    </row>
    <row r="34" spans="1:48"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4"/>
      <c r="AU34" s="44"/>
      <c r="AV34" s="45"/>
    </row>
    <row r="35" spans="1:48" ht="10.5" customHeight="1" x14ac:dyDescent="0.2">
      <c r="A35" s="13"/>
      <c r="B35" s="20" t="s">
        <v>24</v>
      </c>
      <c r="C35" s="43">
        <f>+[1]Hoja1!D23</f>
        <v>0</v>
      </c>
      <c r="D35" s="43">
        <f>+[2]Hoja1!D23</f>
        <v>0</v>
      </c>
      <c r="E35" s="43">
        <f>+[3]Hoja1!D23</f>
        <v>0</v>
      </c>
      <c r="F35" s="43">
        <f>+[4]Hoja1!D23</f>
        <v>0</v>
      </c>
      <c r="G35" s="43">
        <f>+[5]Hoja1!D23</f>
        <v>0</v>
      </c>
      <c r="H35" s="43">
        <f>+[6]Hoja1!D23</f>
        <v>0</v>
      </c>
      <c r="I35" s="43">
        <f>+[7]Hoja1!D23</f>
        <v>0</v>
      </c>
      <c r="J35" s="43">
        <f>+[8]Hoja1!D23</f>
        <v>0</v>
      </c>
      <c r="K35" s="43">
        <f>+[9]Hoja1!D23</f>
        <v>0</v>
      </c>
      <c r="L35" s="43">
        <f>+[10]Hoja1!D23</f>
        <v>0</v>
      </c>
      <c r="M35" s="43">
        <f>+[11]Hoja1!D23</f>
        <v>0</v>
      </c>
      <c r="N35" s="43">
        <f>+[12]Hoja1!D23</f>
        <v>4.5199999999999996</v>
      </c>
      <c r="O35" s="43">
        <f>+[13]Hoja1!D23</f>
        <v>8.49</v>
      </c>
      <c r="P35" s="43">
        <f>+[14]Hoja1!D23</f>
        <v>25.95</v>
      </c>
      <c r="Q35" s="43">
        <f>+[15]Hoja1!D23</f>
        <v>60.58</v>
      </c>
      <c r="R35" s="43">
        <f>+[16]Hoja1!D23</f>
        <v>129.30000000000001</v>
      </c>
      <c r="S35" s="43">
        <f>+[17]Hoja1!D23</f>
        <v>0.4</v>
      </c>
      <c r="T35" s="43">
        <f>+[18]Hoja1!D23</f>
        <v>1.39</v>
      </c>
      <c r="U35" s="43">
        <f>+[19]Hoja1!D23</f>
        <v>24.01</v>
      </c>
      <c r="V35" s="43">
        <f>+[20]Hoja1!D23</f>
        <v>69.7</v>
      </c>
      <c r="W35" s="43">
        <f>+[21]Hoja1!D23</f>
        <v>149.5</v>
      </c>
      <c r="X35" s="43">
        <f>+[22]Hoja1!D23</f>
        <v>309.3</v>
      </c>
      <c r="Y35" s="43">
        <f>+[23]Hoja1!D23</f>
        <v>1556</v>
      </c>
      <c r="Z35" s="43">
        <f>+[24]Hoja1!D23</f>
        <v>11225</v>
      </c>
      <c r="AA35" s="43">
        <f>+[25]Hoja1!D23</f>
        <v>74</v>
      </c>
      <c r="AB35" s="43">
        <f>+[26]Hoja1!D23</f>
        <v>158.9</v>
      </c>
      <c r="AC35" s="43">
        <f>+[27]Hoja1!D23</f>
        <v>36</v>
      </c>
      <c r="AD35" s="43">
        <f>+[28]Hoja1!D23</f>
        <v>176.3</v>
      </c>
      <c r="AE35" s="43">
        <f>+[29]Hoja1!D23</f>
        <v>5035.1000000000004</v>
      </c>
      <c r="AF35" s="43">
        <f>+[30]Hoja1!D23</f>
        <v>79.900000000000006</v>
      </c>
      <c r="AG35" s="43">
        <f>+[31]Hoja1!D23</f>
        <v>223.5</v>
      </c>
      <c r="AH35" s="43">
        <f>+[32]Hoja1!D23</f>
        <v>258.3</v>
      </c>
      <c r="AI35" s="43"/>
      <c r="AJ35" s="43"/>
      <c r="AK35" s="43"/>
      <c r="AL35" s="43"/>
      <c r="AM35" s="43"/>
      <c r="AN35" s="43"/>
      <c r="AO35" s="43"/>
      <c r="AP35" s="43"/>
      <c r="AQ35" s="43"/>
      <c r="AR35" s="43"/>
      <c r="AS35" s="43"/>
      <c r="AT35" s="44"/>
      <c r="AU35" s="44"/>
      <c r="AV35" s="45"/>
    </row>
    <row r="36" spans="1:48" ht="10.5" customHeight="1" x14ac:dyDescent="0.2">
      <c r="A36" s="13"/>
      <c r="B36" s="20" t="s">
        <v>25</v>
      </c>
      <c r="C36" s="43">
        <f>+[1]Hoja1!D21</f>
        <v>0</v>
      </c>
      <c r="D36" s="43">
        <f>+[2]Hoja1!D21</f>
        <v>0</v>
      </c>
      <c r="E36" s="43">
        <f>+[3]Hoja1!D21</f>
        <v>0</v>
      </c>
      <c r="F36" s="43">
        <f>+[4]Hoja1!D21</f>
        <v>0</v>
      </c>
      <c r="G36" s="43">
        <f>+[5]Hoja1!D21</f>
        <v>0</v>
      </c>
      <c r="H36" s="43">
        <f>+[6]Hoja1!D21</f>
        <v>0</v>
      </c>
      <c r="I36" s="43">
        <f>+[7]Hoja1!D21</f>
        <v>0</v>
      </c>
      <c r="J36" s="43">
        <f>+[8]Hoja1!D21</f>
        <v>0</v>
      </c>
      <c r="K36" s="43">
        <f>+[9]Hoja1!D21</f>
        <v>0</v>
      </c>
      <c r="L36" s="43">
        <f>+[10]Hoja1!D21</f>
        <v>0</v>
      </c>
      <c r="M36" s="43">
        <f>+[11]Hoja1!D21</f>
        <v>0</v>
      </c>
      <c r="N36" s="43">
        <f>+[12]Hoja1!D21</f>
        <v>0</v>
      </c>
      <c r="O36" s="43">
        <f>+[13]Hoja1!D21</f>
        <v>0</v>
      </c>
      <c r="P36" s="43">
        <f>+[14]Hoja1!D21</f>
        <v>0</v>
      </c>
      <c r="Q36" s="43">
        <f>+[15]Hoja1!D21</f>
        <v>0</v>
      </c>
      <c r="R36" s="43">
        <f>+[16]Hoja1!D21</f>
        <v>0</v>
      </c>
      <c r="S36" s="43">
        <f>+[17]Hoja1!D21</f>
        <v>0</v>
      </c>
      <c r="T36" s="43">
        <f>+[18]Hoja1!D21</f>
        <v>0</v>
      </c>
      <c r="U36" s="43">
        <f>+[19]Hoja1!D21</f>
        <v>0</v>
      </c>
      <c r="V36" s="43">
        <f>+[20]Hoja1!D21</f>
        <v>0</v>
      </c>
      <c r="W36" s="43">
        <f>+[21]Hoja1!D21</f>
        <v>0</v>
      </c>
      <c r="X36" s="43">
        <f>+[22]Hoja1!D21</f>
        <v>0</v>
      </c>
      <c r="Y36" s="43">
        <f>+[23]Hoja1!D21</f>
        <v>0</v>
      </c>
      <c r="Z36" s="43">
        <f>+[24]Hoja1!D21</f>
        <v>0</v>
      </c>
      <c r="AA36" s="43">
        <f>+[25]Hoja1!D21</f>
        <v>0</v>
      </c>
      <c r="AB36" s="43">
        <f>+[26]Hoja1!D21</f>
        <v>0</v>
      </c>
      <c r="AC36" s="43">
        <f>+[27]Hoja1!D21</f>
        <v>0</v>
      </c>
      <c r="AD36" s="43">
        <f>+[28]Hoja1!D21</f>
        <v>0</v>
      </c>
      <c r="AE36" s="43">
        <f>+[29]Hoja1!D21</f>
        <v>0</v>
      </c>
      <c r="AF36" s="43">
        <f>+[30]Hoja1!D21</f>
        <v>0</v>
      </c>
      <c r="AG36" s="43">
        <f>+[31]Hoja1!D21</f>
        <v>0</v>
      </c>
      <c r="AH36" s="43">
        <f>+[32]Hoja1!D21</f>
        <v>0</v>
      </c>
      <c r="AI36" s="43"/>
      <c r="AJ36" s="43"/>
      <c r="AK36" s="43"/>
      <c r="AL36" s="43"/>
      <c r="AM36" s="43"/>
      <c r="AN36" s="43"/>
      <c r="AO36" s="43"/>
      <c r="AP36" s="43"/>
      <c r="AQ36" s="43"/>
      <c r="AR36" s="43"/>
      <c r="AS36" s="43"/>
      <c r="AT36" s="44"/>
      <c r="AU36" s="44"/>
      <c r="AV36" s="45"/>
    </row>
    <row r="37" spans="1:48" ht="10.5" customHeight="1" x14ac:dyDescent="0.2">
      <c r="A37" s="13"/>
      <c r="B37" s="20" t="s">
        <v>11</v>
      </c>
      <c r="C37" s="43">
        <f>+[1]Hoja1!D22</f>
        <v>0.22</v>
      </c>
      <c r="D37" s="43">
        <f>+[2]Hoja1!D22</f>
        <v>0.35</v>
      </c>
      <c r="E37" s="43">
        <f>+[3]Hoja1!D22</f>
        <v>0.17</v>
      </c>
      <c r="F37" s="43">
        <f>+[4]Hoja1!D22</f>
        <v>0.2</v>
      </c>
      <c r="G37" s="43">
        <f>+[5]Hoja1!D22</f>
        <v>0.27</v>
      </c>
      <c r="H37" s="43">
        <f>+[6]Hoja1!D22</f>
        <v>0.49</v>
      </c>
      <c r="I37" s="43">
        <f>+[7]Hoja1!D22</f>
        <v>4.01</v>
      </c>
      <c r="J37" s="43">
        <f>+[8]Hoja1!D22</f>
        <v>2.2200000000000002</v>
      </c>
      <c r="K37" s="43">
        <f>+[9]Hoja1!D22</f>
        <v>2.4300000000000002</v>
      </c>
      <c r="L37" s="43">
        <f>+[10]Hoja1!D22</f>
        <v>6.34</v>
      </c>
      <c r="M37" s="43">
        <f>+[11]Hoja1!D22</f>
        <v>13.28</v>
      </c>
      <c r="N37" s="43">
        <f>+[12]Hoja1!D22</f>
        <v>24.09</v>
      </c>
      <c r="O37" s="43">
        <f>+[13]Hoja1!D22</f>
        <v>33.729999999999997</v>
      </c>
      <c r="P37" s="43">
        <f>+[14]Hoja1!D22</f>
        <v>114.96</v>
      </c>
      <c r="Q37" s="43">
        <f>+[15]Hoja1!D22</f>
        <v>304.42</v>
      </c>
      <c r="R37" s="43">
        <f>+[16]Hoja1!D22</f>
        <v>290.8</v>
      </c>
      <c r="S37" s="43">
        <f>+[17]Hoja1!D22</f>
        <v>1.02</v>
      </c>
      <c r="T37" s="43">
        <f>+[18]Hoja1!D22</f>
        <v>3.94</v>
      </c>
      <c r="U37" s="43">
        <f>+[19]Hoja1!D22</f>
        <v>32.700000000000003</v>
      </c>
      <c r="V37" s="43">
        <f>+[20]Hoja1!D22</f>
        <v>96.5</v>
      </c>
      <c r="W37" s="43">
        <f>+[21]Hoja1!D22</f>
        <v>225.4</v>
      </c>
      <c r="X37" s="43">
        <f>+[22]Hoja1!D22</f>
        <v>536.29999999999995</v>
      </c>
      <c r="Y37" s="43">
        <f>+[23]Hoja1!D22</f>
        <v>2451</v>
      </c>
      <c r="Z37" s="43">
        <f>+[24]Hoja1!D22</f>
        <v>21921</v>
      </c>
      <c r="AA37" s="43">
        <f>+[25]Hoja1!D22</f>
        <v>199.7</v>
      </c>
      <c r="AB37" s="43">
        <f>+[26]Hoja1!D22</f>
        <v>401.9</v>
      </c>
      <c r="AC37" s="43">
        <f>+[27]Hoja1!D22</f>
        <v>98.7</v>
      </c>
      <c r="AD37" s="43">
        <f>+[28]Hoja1!D22</f>
        <v>403.8</v>
      </c>
      <c r="AE37" s="43">
        <f>+[29]Hoja1!D22</f>
        <v>31556.1</v>
      </c>
      <c r="AF37" s="43">
        <f>+[30]Hoja1!D22</f>
        <v>469.1</v>
      </c>
      <c r="AG37" s="43">
        <f>+[31]Hoja1!D22</f>
        <v>774.2</v>
      </c>
      <c r="AH37" s="43">
        <f>+[32]Hoja1!D22</f>
        <v>470.7</v>
      </c>
      <c r="AI37" s="43"/>
      <c r="AJ37" s="43"/>
      <c r="AK37" s="43"/>
      <c r="AL37" s="43"/>
      <c r="AM37" s="43"/>
      <c r="AN37" s="43"/>
      <c r="AO37" s="43"/>
      <c r="AP37" s="43"/>
      <c r="AQ37" s="43"/>
      <c r="AR37" s="43"/>
      <c r="AS37" s="43"/>
      <c r="AT37" s="44"/>
      <c r="AU37" s="44"/>
      <c r="AV37" s="45"/>
    </row>
    <row r="38" spans="1:48"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4"/>
      <c r="AU38" s="44"/>
      <c r="AV38" s="45"/>
    </row>
    <row r="39" spans="1:48"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4"/>
      <c r="AU39" s="44"/>
      <c r="AV39" s="45"/>
    </row>
    <row r="40" spans="1:48"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4"/>
      <c r="AU40" s="44"/>
      <c r="AV40" s="45"/>
    </row>
    <row r="41" spans="1:48"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4"/>
      <c r="AU41" s="44"/>
      <c r="AV41" s="45"/>
    </row>
    <row r="42" spans="1:48" ht="10.5" customHeight="1" x14ac:dyDescent="0.2">
      <c r="A42" s="13"/>
      <c r="B42" s="20" t="s">
        <v>30</v>
      </c>
      <c r="C42" s="43">
        <f>+[1]Hoja1!D25</f>
        <v>0.22</v>
      </c>
      <c r="D42" s="43">
        <f>+[2]Hoja1!D25</f>
        <v>0.35</v>
      </c>
      <c r="E42" s="43">
        <f>+[3]Hoja1!D25</f>
        <v>0.17</v>
      </c>
      <c r="F42" s="43">
        <f>+[4]Hoja1!D25</f>
        <v>0.2</v>
      </c>
      <c r="G42" s="43">
        <f>+[5]Hoja1!D25</f>
        <v>0.27</v>
      </c>
      <c r="H42" s="43">
        <f>+[6]Hoja1!D25</f>
        <v>0.49</v>
      </c>
      <c r="I42" s="43">
        <f>+[7]Hoja1!D25</f>
        <v>4.01</v>
      </c>
      <c r="J42" s="43">
        <f>+[8]Hoja1!D25</f>
        <v>2.2200000000000002</v>
      </c>
      <c r="K42" s="43">
        <f>+[9]Hoja1!D25</f>
        <v>2.4300000000000002</v>
      </c>
      <c r="L42" s="43">
        <f>+[10]Hoja1!D25</f>
        <v>6.34</v>
      </c>
      <c r="M42" s="43">
        <f>+[11]Hoja1!D25</f>
        <v>13.28</v>
      </c>
      <c r="N42" s="43">
        <f>+[12]Hoja1!D25</f>
        <v>19.57</v>
      </c>
      <c r="O42" s="43">
        <f>+[13]Hoja1!D25</f>
        <v>25.24</v>
      </c>
      <c r="P42" s="43">
        <f>+[14]Hoja1!D25</f>
        <v>89.01</v>
      </c>
      <c r="Q42" s="43">
        <f>+[15]Hoja1!D25</f>
        <v>243.84</v>
      </c>
      <c r="R42" s="43">
        <f>+[16]Hoja1!D25</f>
        <v>161.5</v>
      </c>
      <c r="S42" s="43">
        <f>+[17]Hoja1!D25</f>
        <v>0.62</v>
      </c>
      <c r="T42" s="43">
        <f>+[18]Hoja1!D25</f>
        <v>2.5499999999999998</v>
      </c>
      <c r="U42" s="43">
        <f>+[19]Hoja1!D25</f>
        <v>8.69</v>
      </c>
      <c r="V42" s="43">
        <f>+[20]Hoja1!D25</f>
        <v>26.8</v>
      </c>
      <c r="W42" s="43">
        <f>+[21]Hoja1!D25</f>
        <v>75.900000000000006</v>
      </c>
      <c r="X42" s="43">
        <f>+[22]Hoja1!D25</f>
        <v>227</v>
      </c>
      <c r="Y42" s="43">
        <f>+[23]Hoja1!D25</f>
        <v>895</v>
      </c>
      <c r="Z42" s="43">
        <f>+[24]Hoja1!D25</f>
        <v>10696</v>
      </c>
      <c r="AA42" s="43">
        <f>+[25]Hoja1!D25</f>
        <v>125.7</v>
      </c>
      <c r="AB42" s="43">
        <f>+[26]Hoja1!D25</f>
        <v>243</v>
      </c>
      <c r="AC42" s="43">
        <f>+[27]Hoja1!D25</f>
        <v>62.7</v>
      </c>
      <c r="AD42" s="43">
        <f>+[28]Hoja1!D25</f>
        <v>227.5</v>
      </c>
      <c r="AE42" s="43">
        <f>+[29]Hoja1!D25</f>
        <v>26521</v>
      </c>
      <c r="AF42" s="43">
        <f>+[30]Hoja1!D25</f>
        <v>389.2</v>
      </c>
      <c r="AG42" s="43">
        <f>+[31]Hoja1!D25</f>
        <v>550.70000000000005</v>
      </c>
      <c r="AH42" s="43">
        <f>+[32]Hoja1!D25</f>
        <v>212.4</v>
      </c>
      <c r="AI42" s="43"/>
      <c r="AJ42" s="43"/>
      <c r="AK42" s="43"/>
      <c r="AL42" s="43"/>
      <c r="AM42" s="43"/>
      <c r="AN42" s="43"/>
      <c r="AO42" s="43"/>
      <c r="AP42" s="43"/>
      <c r="AQ42" s="43"/>
      <c r="AR42" s="43"/>
      <c r="AS42" s="43"/>
      <c r="AT42" s="44"/>
      <c r="AU42" s="44"/>
      <c r="AV42" s="45"/>
    </row>
    <row r="43" spans="1:48"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4"/>
      <c r="AU43" s="44"/>
      <c r="AV43" s="45"/>
    </row>
    <row r="44" spans="1:48" ht="10.5" customHeight="1" x14ac:dyDescent="0.2">
      <c r="A44" s="13"/>
      <c r="B44" s="20" t="s">
        <v>32</v>
      </c>
      <c r="C44" s="43">
        <f>+[1]Hoja1!D26</f>
        <v>0</v>
      </c>
      <c r="D44" s="43">
        <f>+[2]Hoja1!D26</f>
        <v>0</v>
      </c>
      <c r="E44" s="43">
        <f>+[3]Hoja1!D26</f>
        <v>0</v>
      </c>
      <c r="F44" s="43">
        <f>+[4]Hoja1!D26</f>
        <v>0</v>
      </c>
      <c r="G44" s="43">
        <f>+[5]Hoja1!D26</f>
        <v>0</v>
      </c>
      <c r="H44" s="43">
        <f>+[6]Hoja1!D26</f>
        <v>0</v>
      </c>
      <c r="I44" s="43">
        <f>+[7]Hoja1!D26</f>
        <v>0</v>
      </c>
      <c r="J44" s="43">
        <f>+[8]Hoja1!D26</f>
        <v>0</v>
      </c>
      <c r="K44" s="43">
        <f>+[9]Hoja1!D26</f>
        <v>0</v>
      </c>
      <c r="L44" s="43">
        <f>+[10]Hoja1!D26</f>
        <v>0</v>
      </c>
      <c r="M44" s="43">
        <f>+[11]Hoja1!D26</f>
        <v>0</v>
      </c>
      <c r="N44" s="43">
        <f>+[12]Hoja1!D26</f>
        <v>0</v>
      </c>
      <c r="O44" s="43">
        <f>+[13]Hoja1!D26</f>
        <v>0</v>
      </c>
      <c r="P44" s="43">
        <f>+[14]Hoja1!D26</f>
        <v>0</v>
      </c>
      <c r="Q44" s="43">
        <f>+[15]Hoja1!D26</f>
        <v>0</v>
      </c>
      <c r="R44" s="43">
        <f>+[16]Hoja1!D26</f>
        <v>0</v>
      </c>
      <c r="S44" s="43">
        <f>+[17]Hoja1!D26</f>
        <v>0</v>
      </c>
      <c r="T44" s="43">
        <f>+[18]Hoja1!D26</f>
        <v>0</v>
      </c>
      <c r="U44" s="43">
        <f>+[19]Hoja1!D26</f>
        <v>0</v>
      </c>
      <c r="V44" s="43">
        <f>+[20]Hoja1!D26</f>
        <v>0</v>
      </c>
      <c r="W44" s="43">
        <f>+[21]Hoja1!D26</f>
        <v>0</v>
      </c>
      <c r="X44" s="43">
        <f>+[22]Hoja1!D26</f>
        <v>0</v>
      </c>
      <c r="Y44" s="43">
        <f>+[23]Hoja1!D26</f>
        <v>0</v>
      </c>
      <c r="Z44" s="43">
        <f>+[24]Hoja1!D26</f>
        <v>0</v>
      </c>
      <c r="AA44" s="43">
        <f>+[25]Hoja1!D26</f>
        <v>0</v>
      </c>
      <c r="AB44" s="43">
        <f>+[26]Hoja1!D26</f>
        <v>0</v>
      </c>
      <c r="AC44" s="43">
        <f>+[27]Hoja1!D26</f>
        <v>0</v>
      </c>
      <c r="AD44" s="43">
        <f>+[28]Hoja1!D26</f>
        <v>0</v>
      </c>
      <c r="AE44" s="43">
        <f>+[29]Hoja1!D26</f>
        <v>0</v>
      </c>
      <c r="AF44" s="43">
        <f>+[30]Hoja1!D26</f>
        <v>0</v>
      </c>
      <c r="AG44" s="43">
        <f>+[31]Hoja1!D26</f>
        <v>0</v>
      </c>
      <c r="AH44" s="43">
        <f>+[32]Hoja1!D26</f>
        <v>0</v>
      </c>
      <c r="AI44" s="43"/>
      <c r="AJ44" s="43"/>
      <c r="AK44" s="43"/>
      <c r="AL44" s="43"/>
      <c r="AM44" s="43"/>
      <c r="AN44" s="43"/>
      <c r="AO44" s="43"/>
      <c r="AP44" s="43"/>
      <c r="AQ44" s="43"/>
      <c r="AR44" s="43"/>
      <c r="AS44" s="43"/>
      <c r="AT44" s="44"/>
      <c r="AU44" s="44"/>
      <c r="AV44" s="45"/>
    </row>
    <row r="45" spans="1:48"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5"/>
    </row>
    <row r="46" spans="1:48" ht="10.5" customHeight="1" x14ac:dyDescent="0.2">
      <c r="A46" s="18" t="s">
        <v>33</v>
      </c>
      <c r="B46" s="19" t="s">
        <v>34</v>
      </c>
      <c r="C46" s="40">
        <f>+[1]Hoja1!D28</f>
        <v>7.05</v>
      </c>
      <c r="D46" s="40">
        <f>+[2]Hoja1!D28</f>
        <v>8.6199999999999992</v>
      </c>
      <c r="E46" s="40">
        <f>+[3]Hoja1!D28</f>
        <v>9.23</v>
      </c>
      <c r="F46" s="40">
        <f>+[4]Hoja1!D28</f>
        <v>17.89</v>
      </c>
      <c r="G46" s="40">
        <f>+[5]Hoja1!D28</f>
        <v>13.82</v>
      </c>
      <c r="H46" s="40">
        <f>+[6]Hoja1!D28</f>
        <v>14.54</v>
      </c>
      <c r="I46" s="40">
        <f>+[7]Hoja1!D28</f>
        <v>24.4</v>
      </c>
      <c r="J46" s="40">
        <f>+[8]Hoja1!D28</f>
        <v>31.88</v>
      </c>
      <c r="K46" s="40">
        <f>+[9]Hoja1!D28</f>
        <v>42.37</v>
      </c>
      <c r="L46" s="40">
        <f>+[10]Hoja1!D28</f>
        <v>65.069999999999993</v>
      </c>
      <c r="M46" s="40">
        <f>+[11]Hoja1!D28</f>
        <v>73.430000000000007</v>
      </c>
      <c r="N46" s="40">
        <f>+[12]Hoja1!D28</f>
        <v>148.07</v>
      </c>
      <c r="O46" s="40">
        <f>+[13]Hoja1!D28</f>
        <v>367.66</v>
      </c>
      <c r="P46" s="40">
        <f>+[14]Hoja1!D28</f>
        <v>914.93</v>
      </c>
      <c r="Q46" s="40">
        <f>+[15]Hoja1!D28</f>
        <v>1606.35</v>
      </c>
      <c r="R46" s="40">
        <f>+[16]Hoja1!D28</f>
        <v>7176.3</v>
      </c>
      <c r="S46" s="40">
        <f>+[17]Hoja1!D28</f>
        <v>37.99</v>
      </c>
      <c r="T46" s="40">
        <f>+[18]Hoja1!D28</f>
        <v>114.5</v>
      </c>
      <c r="U46" s="40">
        <f>+[19]Hoja1!D28</f>
        <v>310.08999999999997</v>
      </c>
      <c r="V46" s="40">
        <f>+[20]Hoja1!D28</f>
        <v>703.7</v>
      </c>
      <c r="W46" s="40">
        <f>+[21]Hoja1!D28</f>
        <v>866.7</v>
      </c>
      <c r="X46" s="40">
        <f>+[22]Hoja1!D28</f>
        <v>2335.9</v>
      </c>
      <c r="Y46" s="40">
        <f>+[23]Hoja1!D28</f>
        <v>13992</v>
      </c>
      <c r="Z46" s="40">
        <f>+[24]Hoja1!D28</f>
        <v>73944</v>
      </c>
      <c r="AA46" s="40">
        <f>+[25]Hoja1!D28</f>
        <v>850.1</v>
      </c>
      <c r="AB46" s="40">
        <f>+[26]Hoja1!D28</f>
        <v>1657</v>
      </c>
      <c r="AC46" s="40">
        <f>+[27]Hoja1!D28</f>
        <v>327.9</v>
      </c>
      <c r="AD46" s="40">
        <f>+[28]Hoja1!D28</f>
        <v>1333.6</v>
      </c>
      <c r="AE46" s="40">
        <f>+[29]Hoja1!D28</f>
        <v>8251.7000000000007</v>
      </c>
      <c r="AF46" s="40">
        <f>+[30]Hoja1!D28</f>
        <v>291.39999999999998</v>
      </c>
      <c r="AG46" s="40">
        <f>+[31]Hoja1!D28</f>
        <v>809.1</v>
      </c>
      <c r="AH46" s="40">
        <f>+[32]Hoja1!D28</f>
        <v>1121.5</v>
      </c>
      <c r="AI46" s="40"/>
      <c r="AJ46" s="40"/>
      <c r="AK46" s="40"/>
      <c r="AL46" s="40"/>
      <c r="AM46" s="40"/>
      <c r="AN46" s="40"/>
      <c r="AO46" s="40"/>
      <c r="AP46" s="40"/>
      <c r="AQ46" s="40"/>
      <c r="AR46" s="40"/>
      <c r="AS46" s="40"/>
      <c r="AT46" s="41"/>
      <c r="AU46" s="41"/>
      <c r="AV46" s="42"/>
    </row>
    <row r="47" spans="1:48"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5"/>
    </row>
    <row r="48" spans="1:48" ht="10.5" customHeight="1" x14ac:dyDescent="0.2">
      <c r="A48" s="18" t="s">
        <v>35</v>
      </c>
      <c r="B48" s="19" t="s">
        <v>36</v>
      </c>
      <c r="C48" s="40">
        <f>+[1]Hoja1!D30</f>
        <v>0.36</v>
      </c>
      <c r="D48" s="40">
        <f>+[2]Hoja1!D30</f>
        <v>0.23</v>
      </c>
      <c r="E48" s="40">
        <f>+[3]Hoja1!D30</f>
        <v>0.28000000000000003</v>
      </c>
      <c r="F48" s="40">
        <f>+[4]Hoja1!D30</f>
        <v>0.88</v>
      </c>
      <c r="G48" s="40">
        <f>+[5]Hoja1!D30</f>
        <v>1.2</v>
      </c>
      <c r="H48" s="40">
        <f>+[6]Hoja1!D30</f>
        <v>1.59</v>
      </c>
      <c r="I48" s="40">
        <f>+[7]Hoja1!D30</f>
        <v>1.05</v>
      </c>
      <c r="J48" s="40">
        <f>+[8]Hoja1!D30</f>
        <v>1.88</v>
      </c>
      <c r="K48" s="40">
        <f>+[9]Hoja1!D30</f>
        <v>2.93</v>
      </c>
      <c r="L48" s="40">
        <f>+[10]Hoja1!D30</f>
        <v>2.2599999999999998</v>
      </c>
      <c r="M48" s="40">
        <f>+[11]Hoja1!D30</f>
        <v>3.94</v>
      </c>
      <c r="N48" s="40">
        <f>+[12]Hoja1!D30</f>
        <v>5.54</v>
      </c>
      <c r="O48" s="40">
        <f>+[13]Hoja1!D30</f>
        <v>2.4700000000000002</v>
      </c>
      <c r="P48" s="40">
        <f>+[14]Hoja1!D30</f>
        <v>54.56</v>
      </c>
      <c r="Q48" s="40">
        <f>+[15]Hoja1!D30</f>
        <v>8.33</v>
      </c>
      <c r="R48" s="40">
        <f>+[16]Hoja1!D30</f>
        <v>59.3</v>
      </c>
      <c r="S48" s="40">
        <f>+[17]Hoja1!D30</f>
        <v>7.0000000000000007E-2</v>
      </c>
      <c r="T48" s="40">
        <f>+[18]Hoja1!D30</f>
        <v>0.71</v>
      </c>
      <c r="U48" s="40">
        <f>+[19]Hoja1!D30</f>
        <v>1.49</v>
      </c>
      <c r="V48" s="40">
        <f>+[20]Hoja1!D30</f>
        <v>7</v>
      </c>
      <c r="W48" s="40">
        <f>+[21]Hoja1!D30</f>
        <v>15.4</v>
      </c>
      <c r="X48" s="40">
        <f>+[22]Hoja1!D30</f>
        <v>42.2</v>
      </c>
      <c r="Y48" s="40">
        <f>+[23]Hoja1!D30</f>
        <v>220</v>
      </c>
      <c r="Z48" s="40">
        <f>+[24]Hoja1!D30</f>
        <v>1072</v>
      </c>
      <c r="AA48" s="40">
        <f>+[25]Hoja1!D30</f>
        <v>7.8</v>
      </c>
      <c r="AB48" s="40">
        <f>+[26]Hoja1!D30</f>
        <v>14.9</v>
      </c>
      <c r="AC48" s="40">
        <f>+[27]Hoja1!D30</f>
        <v>6.8</v>
      </c>
      <c r="AD48" s="40">
        <f>+[28]Hoja1!D30</f>
        <v>22.9</v>
      </c>
      <c r="AE48" s="40">
        <f>+[29]Hoja1!D30</f>
        <v>561.29999999999995</v>
      </c>
      <c r="AF48" s="40">
        <f>+[30]Hoja1!D30</f>
        <v>22.4</v>
      </c>
      <c r="AG48" s="40">
        <f>+[31]Hoja1!D30</f>
        <v>63.8</v>
      </c>
      <c r="AH48" s="40">
        <f>+[32]Hoja1!D30</f>
        <v>84</v>
      </c>
      <c r="AI48" s="40"/>
      <c r="AJ48" s="40"/>
      <c r="AK48" s="40"/>
      <c r="AL48" s="40"/>
      <c r="AM48" s="40"/>
      <c r="AN48" s="40"/>
      <c r="AO48" s="40"/>
      <c r="AP48" s="40"/>
      <c r="AQ48" s="40"/>
      <c r="AR48" s="40"/>
      <c r="AS48" s="40"/>
      <c r="AT48" s="41"/>
      <c r="AU48" s="41"/>
      <c r="AV48" s="42"/>
    </row>
    <row r="49" spans="1:48"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4"/>
      <c r="AU49" s="44"/>
      <c r="AV49" s="45"/>
    </row>
    <row r="50" spans="1:48"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4"/>
      <c r="AU50" s="44"/>
      <c r="AV50" s="45"/>
    </row>
    <row r="51" spans="1:48"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4"/>
      <c r="AU51" s="44"/>
      <c r="AV51" s="45"/>
    </row>
    <row r="52" spans="1:48"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5"/>
    </row>
    <row r="53" spans="1:48" ht="10.5" customHeight="1" x14ac:dyDescent="0.2">
      <c r="A53" s="18" t="s">
        <v>40</v>
      </c>
      <c r="B53" s="19" t="s">
        <v>41</v>
      </c>
      <c r="C53" s="40">
        <f>+[1]Hoja1!D32</f>
        <v>1.78</v>
      </c>
      <c r="D53" s="40">
        <f>+[2]Hoja1!D32</f>
        <v>1.9</v>
      </c>
      <c r="E53" s="40">
        <f>+[3]Hoja1!D32</f>
        <v>1.59</v>
      </c>
      <c r="F53" s="40">
        <f>+[4]Hoja1!D32</f>
        <v>9.48</v>
      </c>
      <c r="G53" s="40">
        <f>+[5]Hoja1!D32</f>
        <v>4.24</v>
      </c>
      <c r="H53" s="40">
        <f>+[6]Hoja1!D32</f>
        <v>4.6399999999999997</v>
      </c>
      <c r="I53" s="40">
        <f>+[7]Hoja1!D32</f>
        <v>8.44</v>
      </c>
      <c r="J53" s="40">
        <f>+[8]Hoja1!D32</f>
        <v>13.55</v>
      </c>
      <c r="K53" s="40">
        <f>+[9]Hoja1!D32</f>
        <v>17.66</v>
      </c>
      <c r="L53" s="40">
        <f>+[10]Hoja1!D32</f>
        <v>25.29</v>
      </c>
      <c r="M53" s="40">
        <f>+[11]Hoja1!D32</f>
        <v>28.61</v>
      </c>
      <c r="N53" s="40">
        <f>+[12]Hoja1!D32</f>
        <v>62.26</v>
      </c>
      <c r="O53" s="40">
        <f>+[13]Hoja1!D32</f>
        <v>128.59</v>
      </c>
      <c r="P53" s="40">
        <f>+[14]Hoja1!D32</f>
        <v>464.67</v>
      </c>
      <c r="Q53" s="40">
        <f>+[15]Hoja1!D32</f>
        <v>795.81</v>
      </c>
      <c r="R53" s="40">
        <f>+[16]Hoja1!D32</f>
        <v>4459.1000000000004</v>
      </c>
      <c r="S53" s="40">
        <f>+[17]Hoja1!D32</f>
        <v>18.61</v>
      </c>
      <c r="T53" s="40">
        <f>+[18]Hoja1!D32</f>
        <v>45.49</v>
      </c>
      <c r="U53" s="40">
        <f>+[19]Hoja1!D32</f>
        <v>132.34</v>
      </c>
      <c r="V53" s="40">
        <f>+[20]Hoja1!D32</f>
        <v>193</v>
      </c>
      <c r="W53" s="40">
        <f>+[21]Hoja1!D32</f>
        <v>433.1</v>
      </c>
      <c r="X53" s="40">
        <f>+[22]Hoja1!D32</f>
        <v>763.7</v>
      </c>
      <c r="Y53" s="40">
        <f>+[23]Hoja1!D32</f>
        <v>3316</v>
      </c>
      <c r="Z53" s="40">
        <f>+[24]Hoja1!D32</f>
        <v>9273</v>
      </c>
      <c r="AA53" s="40">
        <f>+[25]Hoja1!D32</f>
        <v>72</v>
      </c>
      <c r="AB53" s="40">
        <f>+[26]Hoja1!D32</f>
        <v>185.3</v>
      </c>
      <c r="AC53" s="40">
        <f>+[27]Hoja1!D32</f>
        <v>46.1</v>
      </c>
      <c r="AD53" s="40">
        <f>+[28]Hoja1!D32</f>
        <v>209.6</v>
      </c>
      <c r="AE53" s="40">
        <f>+[29]Hoja1!D32</f>
        <v>4246.7</v>
      </c>
      <c r="AF53" s="40">
        <f>+[30]Hoja1!D32</f>
        <v>57.1</v>
      </c>
      <c r="AG53" s="40">
        <f>+[31]Hoja1!D32</f>
        <v>171.6</v>
      </c>
      <c r="AH53" s="40">
        <f>+[32]Hoja1!D32</f>
        <v>172.2</v>
      </c>
      <c r="AI53" s="40"/>
      <c r="AJ53" s="40"/>
      <c r="AK53" s="40"/>
      <c r="AL53" s="40"/>
      <c r="AM53" s="40"/>
      <c r="AN53" s="40"/>
      <c r="AO53" s="40"/>
      <c r="AP53" s="40"/>
      <c r="AQ53" s="40"/>
      <c r="AR53" s="40"/>
      <c r="AS53" s="40"/>
      <c r="AT53" s="41"/>
      <c r="AU53" s="41"/>
      <c r="AV53" s="42"/>
    </row>
    <row r="54" spans="1:48" ht="10.5" customHeight="1" x14ac:dyDescent="0.2">
      <c r="A54" s="13"/>
      <c r="B54" s="20" t="s">
        <v>42</v>
      </c>
      <c r="C54" s="43">
        <f>+[1]Hoja1!D33+[1]Hoja1!D36</f>
        <v>1.78</v>
      </c>
      <c r="D54" s="43">
        <f>+[2]Hoja1!D33+[2]Hoja1!D36</f>
        <v>1.9</v>
      </c>
      <c r="E54" s="43">
        <f>+[3]Hoja1!D33+[3]Hoja1!D36</f>
        <v>1.59</v>
      </c>
      <c r="F54" s="43">
        <f>+[4]Hoja1!D33+[4]Hoja1!D36</f>
        <v>9.48</v>
      </c>
      <c r="G54" s="43">
        <f>+[5]Hoja1!D33+[5]Hoja1!D36</f>
        <v>4.2300000000000004</v>
      </c>
      <c r="H54" s="43">
        <f>+[6]Hoja1!D33+[6]Hoja1!D36</f>
        <v>4.4400000000000004</v>
      </c>
      <c r="I54" s="43">
        <f>+[7]Hoja1!D33+[7]Hoja1!D36</f>
        <v>8.44</v>
      </c>
      <c r="J54" s="43">
        <f>+[8]Hoja1!D33+[8]Hoja1!D36</f>
        <v>13.55</v>
      </c>
      <c r="K54" s="43">
        <f>+[9]Hoja1!D33+[9]Hoja1!D36</f>
        <v>17.09</v>
      </c>
      <c r="L54" s="43">
        <f>+[10]Hoja1!D33+[10]Hoja1!D36</f>
        <v>22.22</v>
      </c>
      <c r="M54" s="43">
        <f>+[11]Hoja1!D33+[11]Hoja1!D36</f>
        <v>25.4</v>
      </c>
      <c r="N54" s="43">
        <f>+[12]Hoja1!D33+[12]Hoja1!D36</f>
        <v>46.82</v>
      </c>
      <c r="O54" s="43">
        <f>+[13]Hoja1!D33+[13]Hoja1!D36</f>
        <v>82.33</v>
      </c>
      <c r="P54" s="43">
        <f>+[14]Hoja1!D33+[14]Hoja1!D36</f>
        <v>150.47</v>
      </c>
      <c r="Q54" s="43">
        <f>+[15]Hoja1!D33+[15]Hoja1!D36</f>
        <v>746.74</v>
      </c>
      <c r="R54" s="43">
        <f>+[16]Hoja1!D33+[16]Hoja1!D36</f>
        <v>4350.1000000000004</v>
      </c>
      <c r="S54" s="43">
        <f>+[17]Hoja1!D33+[17]Hoja1!D36</f>
        <v>18.48</v>
      </c>
      <c r="T54" s="43">
        <f>+[18]Hoja1!D33+[18]Hoja1!D36</f>
        <v>43.66</v>
      </c>
      <c r="U54" s="43">
        <f>+[19]Hoja1!D33+[19]Hoja1!D36</f>
        <v>121.53</v>
      </c>
      <c r="V54" s="43">
        <f>+[20]Hoja1!D33+[20]Hoja1!D36</f>
        <v>175.3</v>
      </c>
      <c r="W54" s="43">
        <f>+[21]Hoja1!D33+[21]Hoja1!D36</f>
        <v>373.4</v>
      </c>
      <c r="X54" s="43">
        <f>+[22]Hoja1!D33+[22]Hoja1!D36</f>
        <v>635.19999999999993</v>
      </c>
      <c r="Y54" s="43">
        <f>+[23]Hoja1!D33+[23]Hoja1!D36</f>
        <v>2575</v>
      </c>
      <c r="Z54" s="43">
        <f>+[24]Hoja1!D33+[24]Hoja1!D36</f>
        <v>6723</v>
      </c>
      <c r="AA54" s="43">
        <f>+[25]Hoja1!D33+[25]Hoja1!D36</f>
        <v>47.2</v>
      </c>
      <c r="AB54" s="43">
        <f>+[26]Hoja1!D33+[26]Hoja1!D36</f>
        <v>125</v>
      </c>
      <c r="AC54" s="43">
        <f>+[27]Hoja1!D33+[27]Hoja1!D36</f>
        <v>31.400000000000002</v>
      </c>
      <c r="AD54" s="43">
        <f>+[28]Hoja1!D33+[28]Hoja1!D36</f>
        <v>137.6</v>
      </c>
      <c r="AE54" s="43">
        <f>+[29]Hoja1!D33+[29]Hoja1!D36</f>
        <v>2940.2</v>
      </c>
      <c r="AF54" s="43">
        <f>+[30]Hoja1!D33+[30]Hoja1!D36</f>
        <v>35.5</v>
      </c>
      <c r="AG54" s="43">
        <f>+[31]Hoja1!D33+[31]Hoja1!D36</f>
        <v>105</v>
      </c>
      <c r="AH54" s="43">
        <f>+[32]Hoja1!D33+[32]Hoja1!D36</f>
        <v>90.5</v>
      </c>
      <c r="AI54" s="43"/>
      <c r="AJ54" s="43"/>
      <c r="AK54" s="43"/>
      <c r="AL54" s="43"/>
      <c r="AM54" s="43"/>
      <c r="AN54" s="43"/>
      <c r="AO54" s="43"/>
      <c r="AP54" s="43"/>
      <c r="AQ54" s="43"/>
      <c r="AR54" s="43"/>
      <c r="AS54" s="43"/>
      <c r="AT54" s="44"/>
      <c r="AU54" s="44"/>
      <c r="AV54" s="45"/>
    </row>
    <row r="55" spans="1:48"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4"/>
      <c r="AU55" s="44"/>
      <c r="AV55" s="45"/>
    </row>
    <row r="56" spans="1:48"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4"/>
      <c r="AU56" s="44"/>
      <c r="AV56" s="45"/>
    </row>
    <row r="57" spans="1:48"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4"/>
      <c r="AU57" s="44"/>
      <c r="AV57" s="45"/>
    </row>
    <row r="58" spans="1:48" ht="10.5" customHeight="1" x14ac:dyDescent="0.2">
      <c r="A58" s="13"/>
      <c r="B58" s="20" t="s">
        <v>43</v>
      </c>
      <c r="C58" s="43">
        <f>+[1]Hoja1!D37</f>
        <v>0</v>
      </c>
      <c r="D58" s="43">
        <f>+[2]Hoja1!D37</f>
        <v>0</v>
      </c>
      <c r="E58" s="43">
        <f>+[3]Hoja1!D37</f>
        <v>0</v>
      </c>
      <c r="F58" s="43">
        <f>+[4]Hoja1!D37</f>
        <v>0</v>
      </c>
      <c r="G58" s="43">
        <f>+[5]Hoja1!D37</f>
        <v>0.01</v>
      </c>
      <c r="H58" s="43">
        <f>+[6]Hoja1!D37</f>
        <v>0.2</v>
      </c>
      <c r="I58" s="43">
        <f>+[7]Hoja1!D37</f>
        <v>0</v>
      </c>
      <c r="J58" s="43">
        <f>+[8]Hoja1!D37</f>
        <v>0</v>
      </c>
      <c r="K58" s="43">
        <f>+[9]Hoja1!D37</f>
        <v>0.56999999999999995</v>
      </c>
      <c r="L58" s="43">
        <f>+[10]Hoja1!D37</f>
        <v>3.07</v>
      </c>
      <c r="M58" s="43">
        <f>+[11]Hoja1!D37</f>
        <v>3.21</v>
      </c>
      <c r="N58" s="43">
        <f>+[12]Hoja1!D37</f>
        <v>15.44</v>
      </c>
      <c r="O58" s="43">
        <f>+[13]Hoja1!D37</f>
        <v>46.26</v>
      </c>
      <c r="P58" s="43">
        <f>+[14]Hoja1!D37</f>
        <v>314.2</v>
      </c>
      <c r="Q58" s="43">
        <f>+[15]Hoja1!D37</f>
        <v>49.07</v>
      </c>
      <c r="R58" s="43">
        <f>+[16]Hoja1!D37</f>
        <v>109</v>
      </c>
      <c r="S58" s="43">
        <f>+[17]Hoja1!D37</f>
        <v>0.13</v>
      </c>
      <c r="T58" s="43">
        <f>+[18]Hoja1!D37</f>
        <v>1.83</v>
      </c>
      <c r="U58" s="43">
        <f>+[19]Hoja1!D37</f>
        <v>10.81</v>
      </c>
      <c r="V58" s="43">
        <f>+[20]Hoja1!D37</f>
        <v>17.7</v>
      </c>
      <c r="W58" s="43">
        <f>+[21]Hoja1!D37</f>
        <v>59.7</v>
      </c>
      <c r="X58" s="43">
        <f>+[22]Hoja1!D37</f>
        <v>128.5</v>
      </c>
      <c r="Y58" s="43">
        <f>+[23]Hoja1!D37</f>
        <v>741</v>
      </c>
      <c r="Z58" s="43">
        <f>+[24]Hoja1!D37</f>
        <v>2550</v>
      </c>
      <c r="AA58" s="43">
        <f>+[25]Hoja1!D37</f>
        <v>24.8</v>
      </c>
      <c r="AB58" s="43">
        <f>+[26]Hoja1!D37</f>
        <v>60.3</v>
      </c>
      <c r="AC58" s="43">
        <f>+[27]Hoja1!D37</f>
        <v>14.7</v>
      </c>
      <c r="AD58" s="43">
        <f>+[28]Hoja1!D37</f>
        <v>72</v>
      </c>
      <c r="AE58" s="43">
        <f>+[29]Hoja1!D37</f>
        <v>1306.5</v>
      </c>
      <c r="AF58" s="43">
        <f>+[30]Hoja1!D37</f>
        <v>21.6</v>
      </c>
      <c r="AG58" s="43">
        <f>+[31]Hoja1!D37</f>
        <v>66.599999999999994</v>
      </c>
      <c r="AH58" s="43">
        <f>+[32]Hoja1!D37</f>
        <v>81.7</v>
      </c>
      <c r="AI58" s="43"/>
      <c r="AJ58" s="43"/>
      <c r="AK58" s="43"/>
      <c r="AL58" s="43"/>
      <c r="AM58" s="43"/>
      <c r="AN58" s="43"/>
      <c r="AO58" s="43"/>
      <c r="AP58" s="43"/>
      <c r="AQ58" s="43"/>
      <c r="AR58" s="43"/>
      <c r="AS58" s="43"/>
      <c r="AT58" s="44"/>
      <c r="AU58" s="44"/>
      <c r="AV58" s="45"/>
    </row>
    <row r="59" spans="1:48"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5"/>
    </row>
    <row r="60" spans="1:48" ht="10.5" customHeight="1" x14ac:dyDescent="0.2">
      <c r="A60" s="18" t="s">
        <v>44</v>
      </c>
      <c r="B60" s="19" t="s">
        <v>45</v>
      </c>
      <c r="C60" s="40">
        <f>+[1]Hoja1!D41</f>
        <v>13.47</v>
      </c>
      <c r="D60" s="40">
        <f>+[2]Hoja1!D41</f>
        <v>15.3</v>
      </c>
      <c r="E60" s="40">
        <f>+[3]Hoja1!D41</f>
        <v>15.88</v>
      </c>
      <c r="F60" s="40">
        <f>+[4]Hoja1!D41</f>
        <v>28.58</v>
      </c>
      <c r="G60" s="40">
        <f>+[5]Hoja1!D41</f>
        <v>29.84</v>
      </c>
      <c r="H60" s="40">
        <f>+[6]Hoja1!D41</f>
        <v>36.409999999999997</v>
      </c>
      <c r="I60" s="40">
        <f>+[7]Hoja1!D41</f>
        <v>54.69</v>
      </c>
      <c r="J60" s="40">
        <f>+[8]Hoja1!D41</f>
        <v>63.13</v>
      </c>
      <c r="K60" s="40">
        <f>+[9]Hoja1!D41</f>
        <v>79.430000000000007</v>
      </c>
      <c r="L60" s="40">
        <f>+[10]Hoja1!D41</f>
        <v>110.75</v>
      </c>
      <c r="M60" s="40">
        <f>+[11]Hoja1!D41</f>
        <v>136.52000000000001</v>
      </c>
      <c r="N60" s="40">
        <f>+[12]Hoja1!D41</f>
        <v>247.42</v>
      </c>
      <c r="O60" s="40">
        <f>+[13]Hoja1!D41</f>
        <v>573.88</v>
      </c>
      <c r="P60" s="40">
        <f>+[14]Hoja1!D41</f>
        <v>1396.36</v>
      </c>
      <c r="Q60" s="40">
        <f>+[15]Hoja1!D41</f>
        <v>2767.18</v>
      </c>
      <c r="R60" s="40">
        <f>+[16]Hoja1!D41</f>
        <v>12079.3</v>
      </c>
      <c r="S60" s="40">
        <f>+[17]Hoja1!D41</f>
        <v>51.95</v>
      </c>
      <c r="T60" s="40">
        <f>+[18]Hoja1!D41</f>
        <v>160.32</v>
      </c>
      <c r="U60" s="40">
        <f>+[19]Hoja1!D41</f>
        <v>485.15</v>
      </c>
      <c r="V60" s="40">
        <f>+[20]Hoja1!D41</f>
        <v>1092.7</v>
      </c>
      <c r="W60" s="40">
        <f>+[21]Hoja1!D41</f>
        <v>1601.6</v>
      </c>
      <c r="X60" s="40">
        <f>+[22]Hoja1!D41</f>
        <v>4312.3</v>
      </c>
      <c r="Y60" s="40">
        <f>+[23]Hoja1!D41</f>
        <v>22388</v>
      </c>
      <c r="Z60" s="40">
        <f>+[24]Hoja1!D41</f>
        <v>136664</v>
      </c>
      <c r="AA60" s="40">
        <f>+[25]Hoja1!D41</f>
        <v>1343.5</v>
      </c>
      <c r="AB60" s="40">
        <f>+[26]Hoja1!D41</f>
        <v>2653.8</v>
      </c>
      <c r="AC60" s="40">
        <f>+[27]Hoja1!D41</f>
        <v>574.9</v>
      </c>
      <c r="AD60" s="40">
        <f>+[28]Hoja1!D41</f>
        <v>2282.3000000000002</v>
      </c>
      <c r="AE60" s="40">
        <f>+[29]Hoja1!D41</f>
        <v>53697.8</v>
      </c>
      <c r="AF60" s="40">
        <f>+[30]Hoja1!D41</f>
        <v>1052.5</v>
      </c>
      <c r="AG60" s="40">
        <f>+[31]Hoja1!D41</f>
        <v>2503.3000000000002</v>
      </c>
      <c r="AH60" s="40">
        <f>+[32]Hoja1!D41</f>
        <v>2788</v>
      </c>
      <c r="AI60" s="40"/>
      <c r="AJ60" s="40"/>
      <c r="AK60" s="40"/>
      <c r="AL60" s="40"/>
      <c r="AM60" s="40"/>
      <c r="AN60" s="40"/>
      <c r="AO60" s="40"/>
      <c r="AP60" s="40"/>
      <c r="AQ60" s="40"/>
      <c r="AR60" s="40"/>
      <c r="AS60" s="40"/>
      <c r="AT60" s="41"/>
      <c r="AU60" s="41"/>
      <c r="AV60" s="42"/>
    </row>
    <row r="61" spans="1:48" ht="10.5" customHeight="1" x14ac:dyDescent="0.2">
      <c r="A61" s="18" t="s">
        <v>46</v>
      </c>
      <c r="B61" s="19" t="s">
        <v>47</v>
      </c>
      <c r="C61" s="40">
        <f>+[1]Hoja1!D43</f>
        <v>7.84</v>
      </c>
      <c r="D61" s="40">
        <f>+[2]Hoja1!D43</f>
        <v>8.35</v>
      </c>
      <c r="E61" s="40">
        <f>+[3]Hoja1!D43</f>
        <v>7.96</v>
      </c>
      <c r="F61" s="40">
        <f>+[4]Hoja1!D43</f>
        <v>19.29</v>
      </c>
      <c r="G61" s="40">
        <f>+[5]Hoja1!D43</f>
        <v>19.059999999999999</v>
      </c>
      <c r="H61" s="40">
        <f>+[6]Hoja1!D43</f>
        <v>24.92</v>
      </c>
      <c r="I61" s="40">
        <f>+[7]Hoja1!D43</f>
        <v>37.68</v>
      </c>
      <c r="J61" s="40">
        <f>+[8]Hoja1!D43</f>
        <v>42.92</v>
      </c>
      <c r="K61" s="40">
        <f>+[9]Hoja1!D43</f>
        <v>51.79</v>
      </c>
      <c r="L61" s="40">
        <f>+[10]Hoja1!D43</f>
        <v>68.709999999999994</v>
      </c>
      <c r="M61" s="40">
        <f>+[11]Hoja1!D43</f>
        <v>87.76</v>
      </c>
      <c r="N61" s="40">
        <f>+[12]Hoja1!D43</f>
        <v>156.07</v>
      </c>
      <c r="O61" s="40">
        <f>+[13]Hoja1!D43</f>
        <v>332.34</v>
      </c>
      <c r="P61" s="40">
        <f>+[14]Hoja1!D43</f>
        <v>891.54</v>
      </c>
      <c r="Q61" s="40">
        <f>+[15]Hoja1!D43</f>
        <v>1948.31</v>
      </c>
      <c r="R61" s="40">
        <f>+[16]Hoja1!D43</f>
        <v>9302.7999999999993</v>
      </c>
      <c r="S61" s="40">
        <f>+[17]Hoja1!D43</f>
        <v>32.5</v>
      </c>
      <c r="T61" s="40">
        <f>+[18]Hoja1!D43</f>
        <v>90.6</v>
      </c>
      <c r="U61" s="40">
        <f>+[19]Hoja1!D43</f>
        <v>305.91000000000003</v>
      </c>
      <c r="V61" s="40">
        <f>+[20]Hoja1!D43</f>
        <v>575</v>
      </c>
      <c r="W61" s="40">
        <f>+[21]Hoja1!D43</f>
        <v>1152.5999999999999</v>
      </c>
      <c r="X61" s="40">
        <f>+[22]Hoja1!D43</f>
        <v>2697.9</v>
      </c>
      <c r="Y61" s="40">
        <f>+[23]Hoja1!D43</f>
        <v>11492</v>
      </c>
      <c r="Z61" s="40">
        <f>+[24]Hoja1!D43</f>
        <v>70921</v>
      </c>
      <c r="AA61" s="40">
        <f>+[25]Hoja1!D43</f>
        <v>557.6</v>
      </c>
      <c r="AB61" s="40">
        <f>+[26]Hoja1!D43</f>
        <v>1167.2</v>
      </c>
      <c r="AC61" s="40">
        <f>+[27]Hoja1!D43</f>
        <v>286.3</v>
      </c>
      <c r="AD61" s="40">
        <f>+[28]Hoja1!D43</f>
        <v>1135.4000000000001</v>
      </c>
      <c r="AE61" s="40">
        <f>+[29]Hoja1!D43</f>
        <v>49131.5</v>
      </c>
      <c r="AF61" s="40">
        <f>+[30]Hoja1!D43</f>
        <v>795.8</v>
      </c>
      <c r="AG61" s="40">
        <f>+[31]Hoja1!D43</f>
        <v>1802</v>
      </c>
      <c r="AH61" s="40">
        <f>+[32]Hoja1!D43</f>
        <v>1754.7</v>
      </c>
      <c r="AI61" s="40"/>
      <c r="AJ61" s="40"/>
      <c r="AK61" s="40"/>
      <c r="AL61" s="40"/>
      <c r="AM61" s="40"/>
      <c r="AN61" s="40"/>
      <c r="AO61" s="40"/>
      <c r="AP61" s="40"/>
      <c r="AQ61" s="40"/>
      <c r="AR61" s="40"/>
      <c r="AS61" s="40"/>
      <c r="AT61" s="41"/>
      <c r="AU61" s="41"/>
      <c r="AV61" s="42"/>
    </row>
    <row r="62" spans="1:48" ht="10.5" customHeight="1" x14ac:dyDescent="0.2">
      <c r="A62" s="18" t="s">
        <v>48</v>
      </c>
      <c r="B62" s="19" t="s">
        <v>49</v>
      </c>
      <c r="C62" s="40">
        <f>+[1]Hoja1!D45</f>
        <v>-5.63</v>
      </c>
      <c r="D62" s="40">
        <f>+[2]Hoja1!D45</f>
        <v>-6.95</v>
      </c>
      <c r="E62" s="40">
        <f>+[3]Hoja1!D45</f>
        <v>-7.92</v>
      </c>
      <c r="F62" s="40">
        <f>+[4]Hoja1!D45</f>
        <v>-9.2899999999999991</v>
      </c>
      <c r="G62" s="40">
        <f>+[5]Hoja1!D45</f>
        <v>-10.78</v>
      </c>
      <c r="H62" s="40">
        <f>+[6]Hoja1!D45</f>
        <v>-11.49</v>
      </c>
      <c r="I62" s="40">
        <f>+[7]Hoja1!D45</f>
        <v>-17.010000000000002</v>
      </c>
      <c r="J62" s="40">
        <f>+[8]Hoja1!D45</f>
        <v>-20.21</v>
      </c>
      <c r="K62" s="40">
        <f>+[9]Hoja1!D45</f>
        <v>-27.64</v>
      </c>
      <c r="L62" s="40">
        <f>+[10]Hoja1!D45</f>
        <v>-42.04</v>
      </c>
      <c r="M62" s="40">
        <f>+[11]Hoja1!D45</f>
        <v>-48.76</v>
      </c>
      <c r="N62" s="40">
        <f>+[12]Hoja1!D45</f>
        <v>-91.35</v>
      </c>
      <c r="O62" s="40">
        <f>+[13]Hoja1!D45</f>
        <v>-241.54</v>
      </c>
      <c r="P62" s="40">
        <f>+[14]Hoja1!D45</f>
        <v>-504.82</v>
      </c>
      <c r="Q62" s="40">
        <f>+[15]Hoja1!D45</f>
        <v>-818.87</v>
      </c>
      <c r="R62" s="40">
        <f>+[16]Hoja1!D45</f>
        <v>-2776.5</v>
      </c>
      <c r="S62" s="40">
        <f>+[17]Hoja1!D45</f>
        <v>-19.45</v>
      </c>
      <c r="T62" s="40">
        <f>+[18]Hoja1!D45</f>
        <v>-69.72</v>
      </c>
      <c r="U62" s="40">
        <f>+[19]Hoja1!D45</f>
        <v>-179.24</v>
      </c>
      <c r="V62" s="40">
        <f>+[20]Hoja1!D45</f>
        <v>-517.70000000000005</v>
      </c>
      <c r="W62" s="40">
        <f>+[21]Hoja1!D45</f>
        <v>-449</v>
      </c>
      <c r="X62" s="40">
        <f>+[22]Hoja1!D45</f>
        <v>-1614.4</v>
      </c>
      <c r="Y62" s="40">
        <f>+[23]Hoja1!D45</f>
        <v>-10896</v>
      </c>
      <c r="Z62" s="40">
        <f>+[24]Hoja1!D45</f>
        <v>-65743</v>
      </c>
      <c r="AA62" s="40">
        <f>+[25]Hoja1!D45</f>
        <v>-785.9</v>
      </c>
      <c r="AB62" s="40">
        <f>+[26]Hoja1!D45</f>
        <v>-1486.6</v>
      </c>
      <c r="AC62" s="40">
        <f>+[27]Hoja1!D45</f>
        <v>-288.60000000000002</v>
      </c>
      <c r="AD62" s="40">
        <f>+[28]Hoja1!D45</f>
        <v>-1146.9000000000001</v>
      </c>
      <c r="AE62" s="40">
        <f>+[29]Hoja1!D45</f>
        <v>-4566.3000000000102</v>
      </c>
      <c r="AF62" s="40">
        <f>+[30]Hoja1!D45</f>
        <v>-256.7</v>
      </c>
      <c r="AG62" s="40">
        <f>+[31]Hoja1!D45</f>
        <v>-701.3</v>
      </c>
      <c r="AH62" s="40">
        <f>+[32]Hoja1!D45</f>
        <v>-1033.3</v>
      </c>
      <c r="AI62" s="40"/>
      <c r="AJ62" s="40"/>
      <c r="AK62" s="40"/>
      <c r="AL62" s="40"/>
      <c r="AM62" s="40"/>
      <c r="AN62" s="40"/>
      <c r="AO62" s="40"/>
      <c r="AP62" s="40"/>
      <c r="AQ62" s="40"/>
      <c r="AR62" s="40"/>
      <c r="AS62" s="40"/>
      <c r="AT62" s="41"/>
      <c r="AU62" s="41"/>
      <c r="AV62" s="42"/>
    </row>
    <row r="63" spans="1:48"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2"/>
    </row>
    <row r="64" spans="1:48" ht="10.5" customHeight="1" x14ac:dyDescent="0.2">
      <c r="A64" s="18" t="s">
        <v>50</v>
      </c>
      <c r="B64" s="19" t="s">
        <v>51</v>
      </c>
      <c r="C64" s="40">
        <f>+[1]Hoja1!D47</f>
        <v>0.24</v>
      </c>
      <c r="D64" s="40">
        <f>+[2]Hoja1!D47</f>
        <v>0.22</v>
      </c>
      <c r="E64" s="40">
        <f>+[3]Hoja1!D47</f>
        <v>0.75</v>
      </c>
      <c r="F64" s="40">
        <f>+[4]Hoja1!D47</f>
        <v>1.1299999999999999</v>
      </c>
      <c r="G64" s="40">
        <f>+[5]Hoja1!D47</f>
        <v>2.13</v>
      </c>
      <c r="H64" s="40">
        <f>+[6]Hoja1!D47</f>
        <v>3.35</v>
      </c>
      <c r="I64" s="40">
        <f>+[7]Hoja1!D47</f>
        <v>7.76</v>
      </c>
      <c r="J64" s="40">
        <f>+[8]Hoja1!D47</f>
        <v>9.39</v>
      </c>
      <c r="K64" s="40">
        <f>+[9]Hoja1!D47</f>
        <v>15.15</v>
      </c>
      <c r="L64" s="40">
        <f>+[10]Hoja1!D47</f>
        <v>15.54</v>
      </c>
      <c r="M64" s="40">
        <f>+[11]Hoja1!D47</f>
        <v>15.78</v>
      </c>
      <c r="N64" s="40">
        <f>+[12]Hoja1!D47</f>
        <v>31.57</v>
      </c>
      <c r="O64" s="40">
        <f>+[13]Hoja1!D47</f>
        <v>94.74</v>
      </c>
      <c r="P64" s="40">
        <f>+[14]Hoja1!D47</f>
        <v>255.38</v>
      </c>
      <c r="Q64" s="40">
        <f>+[15]Hoja1!D47</f>
        <v>1312.8</v>
      </c>
      <c r="R64" s="40">
        <f>+[16]Hoja1!D47</f>
        <v>7425.9</v>
      </c>
      <c r="S64" s="40">
        <f>+[17]Hoja1!D47</f>
        <v>13.62</v>
      </c>
      <c r="T64" s="40">
        <f>+[18]Hoja1!D47</f>
        <v>54.57</v>
      </c>
      <c r="U64" s="40">
        <f>+[19]Hoja1!D47</f>
        <v>201.22</v>
      </c>
      <c r="V64" s="40">
        <f>+[20]Hoja1!D47</f>
        <v>376.2</v>
      </c>
      <c r="W64" s="40">
        <f>+[21]Hoja1!D47</f>
        <v>903.8</v>
      </c>
      <c r="X64" s="40">
        <f>+[22]Hoja1!D47</f>
        <v>2418.1</v>
      </c>
      <c r="Y64" s="40">
        <f>+[23]Hoja1!D47</f>
        <v>10735</v>
      </c>
      <c r="Z64" s="40">
        <f>+[24]Hoja1!D47</f>
        <v>62608</v>
      </c>
      <c r="AA64" s="40">
        <f>+[25]Hoja1!D47</f>
        <v>443.4</v>
      </c>
      <c r="AB64" s="40">
        <f>+[26]Hoja1!D47</f>
        <v>832.1</v>
      </c>
      <c r="AC64" s="40">
        <f>+[27]Hoja1!D47</f>
        <v>208</v>
      </c>
      <c r="AD64" s="40">
        <f>+[28]Hoja1!D47</f>
        <v>811.8</v>
      </c>
      <c r="AE64" s="40">
        <f>+[29]Hoja1!D47</f>
        <v>31206</v>
      </c>
      <c r="AF64" s="40">
        <f>+[30]Hoja1!D47</f>
        <v>450.6</v>
      </c>
      <c r="AG64" s="40">
        <f>+[31]Hoja1!D47</f>
        <v>915.4</v>
      </c>
      <c r="AH64" s="40">
        <f>+[32]Hoja1!D47</f>
        <v>674.3</v>
      </c>
      <c r="AI64" s="40"/>
      <c r="AJ64" s="40"/>
      <c r="AK64" s="40"/>
      <c r="AL64" s="40"/>
      <c r="AM64" s="40"/>
      <c r="AN64" s="40"/>
      <c r="AO64" s="40"/>
      <c r="AP64" s="40"/>
      <c r="AQ64" s="40"/>
      <c r="AR64" s="40"/>
      <c r="AS64" s="40"/>
      <c r="AT64" s="41"/>
      <c r="AU64" s="41"/>
      <c r="AV64" s="42"/>
    </row>
    <row r="65" spans="1:48" ht="10.5" customHeight="1" x14ac:dyDescent="0.2">
      <c r="A65" s="13"/>
      <c r="B65" s="20" t="s">
        <v>52</v>
      </c>
      <c r="C65" s="43">
        <f>+[1]Hoja1!D48</f>
        <v>0.19</v>
      </c>
      <c r="D65" s="43">
        <f>+[2]Hoja1!D48</f>
        <v>0.21</v>
      </c>
      <c r="E65" s="43">
        <f>+[3]Hoja1!D48</f>
        <v>0.69</v>
      </c>
      <c r="F65" s="43">
        <f>+[4]Hoja1!D48</f>
        <v>1.05</v>
      </c>
      <c r="G65" s="43">
        <f>+[5]Hoja1!D48</f>
        <v>1.1200000000000001</v>
      </c>
      <c r="H65" s="43">
        <f>+[6]Hoja1!D48</f>
        <v>1.47</v>
      </c>
      <c r="I65" s="43">
        <f>+[7]Hoja1!D48</f>
        <v>3.9</v>
      </c>
      <c r="J65" s="43">
        <f>+[8]Hoja1!D48</f>
        <v>3.26</v>
      </c>
      <c r="K65" s="43">
        <f>+[9]Hoja1!D48</f>
        <v>8.59</v>
      </c>
      <c r="L65" s="43">
        <f>+[10]Hoja1!D48</f>
        <v>9.36</v>
      </c>
      <c r="M65" s="43">
        <f>+[11]Hoja1!D48</f>
        <v>9.77</v>
      </c>
      <c r="N65" s="43">
        <f>+[12]Hoja1!D48</f>
        <v>21.9</v>
      </c>
      <c r="O65" s="43">
        <f>+[13]Hoja1!D48</f>
        <v>52.67</v>
      </c>
      <c r="P65" s="43">
        <f>+[14]Hoja1!D48</f>
        <v>125.71</v>
      </c>
      <c r="Q65" s="43">
        <f>+[15]Hoja1!D48</f>
        <v>1049.99</v>
      </c>
      <c r="R65" s="43">
        <f>+[16]Hoja1!D48</f>
        <v>6504.1</v>
      </c>
      <c r="S65" s="43">
        <f>+[17]Hoja1!D48</f>
        <v>9.44</v>
      </c>
      <c r="T65" s="43">
        <f>+[18]Hoja1!D48</f>
        <v>37.06</v>
      </c>
      <c r="U65" s="43">
        <f>+[19]Hoja1!D48</f>
        <v>163.82</v>
      </c>
      <c r="V65" s="43">
        <f>+[20]Hoja1!D48</f>
        <v>291.60000000000002</v>
      </c>
      <c r="W65" s="43">
        <f>+[21]Hoja1!D48</f>
        <v>724.1</v>
      </c>
      <c r="X65" s="43">
        <f>+[22]Hoja1!D48</f>
        <v>1895.7</v>
      </c>
      <c r="Y65" s="43">
        <f>+[23]Hoja1!D48</f>
        <v>8423</v>
      </c>
      <c r="Z65" s="43">
        <f>+[24]Hoja1!D48</f>
        <v>50747</v>
      </c>
      <c r="AA65" s="43">
        <f>+[25]Hoja1!D48</f>
        <v>292</v>
      </c>
      <c r="AB65" s="43">
        <f>+[26]Hoja1!D48</f>
        <v>559.5</v>
      </c>
      <c r="AC65" s="43">
        <f>+[27]Hoja1!D48</f>
        <v>140.6</v>
      </c>
      <c r="AD65" s="43">
        <f>+[28]Hoja1!D48</f>
        <v>552.79999999999995</v>
      </c>
      <c r="AE65" s="43">
        <f>+[29]Hoja1!D48</f>
        <v>25126</v>
      </c>
      <c r="AF65" s="43">
        <f>+[30]Hoja1!D48</f>
        <v>413.7</v>
      </c>
      <c r="AG65" s="43">
        <f>+[31]Hoja1!D48</f>
        <v>755.1</v>
      </c>
      <c r="AH65" s="43">
        <f>+[32]Hoja1!D48</f>
        <v>586.29999999999995</v>
      </c>
      <c r="AI65" s="43"/>
      <c r="AJ65" s="43"/>
      <c r="AK65" s="43"/>
      <c r="AL65" s="43"/>
      <c r="AM65" s="43"/>
      <c r="AN65" s="43"/>
      <c r="AO65" s="43"/>
      <c r="AP65" s="43"/>
      <c r="AQ65" s="43"/>
      <c r="AR65" s="43"/>
      <c r="AS65" s="43"/>
      <c r="AT65" s="44"/>
      <c r="AU65" s="44"/>
      <c r="AV65" s="45"/>
    </row>
    <row r="66" spans="1:48" ht="10.5" customHeight="1" x14ac:dyDescent="0.2">
      <c r="A66" s="13"/>
      <c r="B66" s="20" t="s">
        <v>53</v>
      </c>
      <c r="C66" s="43">
        <f>+[1]Hoja1!D50</f>
        <v>0.04</v>
      </c>
      <c r="D66" s="43">
        <f>+[2]Hoja1!D50</f>
        <v>0</v>
      </c>
      <c r="E66" s="43">
        <f>+[3]Hoja1!D50</f>
        <v>0.05</v>
      </c>
      <c r="F66" s="43">
        <f>+[4]Hoja1!D50</f>
        <v>7.0000000000000007E-2</v>
      </c>
      <c r="G66" s="43">
        <f>+[5]Hoja1!D50</f>
        <v>0.63</v>
      </c>
      <c r="H66" s="43">
        <f>+[6]Hoja1!D50</f>
        <v>1.43</v>
      </c>
      <c r="I66" s="43">
        <f>+[7]Hoja1!D50</f>
        <v>2.19</v>
      </c>
      <c r="J66" s="43">
        <f>+[8]Hoja1!D50</f>
        <v>4.5999999999999996</v>
      </c>
      <c r="K66" s="43">
        <f>+[9]Hoja1!D50</f>
        <v>6.02</v>
      </c>
      <c r="L66" s="43">
        <f>+[10]Hoja1!D50</f>
        <v>4.6399999999999997</v>
      </c>
      <c r="M66" s="43">
        <f>+[11]Hoja1!D50</f>
        <v>4.93</v>
      </c>
      <c r="N66" s="43">
        <f>+[12]Hoja1!D50</f>
        <v>6.44</v>
      </c>
      <c r="O66" s="43">
        <f>+[13]Hoja1!D50</f>
        <v>10.029999999999999</v>
      </c>
      <c r="P66" s="43">
        <f>+[14]Hoja1!D50</f>
        <v>22.9</v>
      </c>
      <c r="Q66" s="43">
        <f>+[15]Hoja1!D50</f>
        <v>33.75</v>
      </c>
      <c r="R66" s="43">
        <f>+[16]Hoja1!D50</f>
        <v>0</v>
      </c>
      <c r="S66" s="43">
        <f>+[17]Hoja1!D50</f>
        <v>1.1399999999999999</v>
      </c>
      <c r="T66" s="43">
        <f>+[18]Hoja1!D50</f>
        <v>7.27</v>
      </c>
      <c r="U66" s="43">
        <f>+[19]Hoja1!D50</f>
        <v>14.22</v>
      </c>
      <c r="V66" s="43">
        <f>+[20]Hoja1!D50</f>
        <v>31.6</v>
      </c>
      <c r="W66" s="43">
        <f>+[21]Hoja1!D50</f>
        <v>72.2</v>
      </c>
      <c r="X66" s="43">
        <f>+[22]Hoja1!D50</f>
        <v>188.6</v>
      </c>
      <c r="Y66" s="43">
        <f>+[23]Hoja1!D50</f>
        <v>817</v>
      </c>
      <c r="Z66" s="43">
        <f>+[24]Hoja1!D50</f>
        <v>554</v>
      </c>
      <c r="AA66" s="43">
        <f>+[25]Hoja1!D50</f>
        <v>3.7</v>
      </c>
      <c r="AB66" s="43">
        <f>+[26]Hoja1!D50</f>
        <v>17</v>
      </c>
      <c r="AC66" s="43">
        <f>+[27]Hoja1!D50</f>
        <v>2.7</v>
      </c>
      <c r="AD66" s="43">
        <f>+[28]Hoja1!D50</f>
        <v>16.5</v>
      </c>
      <c r="AE66" s="43">
        <f>+[29]Hoja1!D50</f>
        <v>655.8</v>
      </c>
      <c r="AF66" s="43">
        <f>+[30]Hoja1!D50</f>
        <v>1.3</v>
      </c>
      <c r="AG66" s="43">
        <f>+[31]Hoja1!D50</f>
        <v>5.7</v>
      </c>
      <c r="AH66" s="43">
        <f>+[32]Hoja1!D50</f>
        <v>14.8</v>
      </c>
      <c r="AI66" s="43"/>
      <c r="AJ66" s="43"/>
      <c r="AK66" s="43"/>
      <c r="AL66" s="43"/>
      <c r="AM66" s="43"/>
      <c r="AN66" s="43"/>
      <c r="AO66" s="43"/>
      <c r="AP66" s="43"/>
      <c r="AQ66" s="43"/>
      <c r="AR66" s="43"/>
      <c r="AS66" s="43"/>
      <c r="AT66" s="44"/>
      <c r="AU66" s="44"/>
      <c r="AV66" s="45"/>
    </row>
    <row r="67" spans="1:48" ht="10.5" customHeight="1" x14ac:dyDescent="0.2">
      <c r="A67" s="13"/>
      <c r="B67" s="20" t="s">
        <v>54</v>
      </c>
      <c r="C67" s="43">
        <f>+[1]Hoja1!D51</f>
        <v>0</v>
      </c>
      <c r="D67" s="43">
        <f>+[2]Hoja1!D51</f>
        <v>0</v>
      </c>
      <c r="E67" s="43">
        <f>+[3]Hoja1!D51</f>
        <v>0</v>
      </c>
      <c r="F67" s="43">
        <f>+[4]Hoja1!D51</f>
        <v>0</v>
      </c>
      <c r="G67" s="43">
        <f>+[5]Hoja1!D51</f>
        <v>0</v>
      </c>
      <c r="H67" s="43">
        <f>+[6]Hoja1!D51</f>
        <v>0</v>
      </c>
      <c r="I67" s="43">
        <f>+[7]Hoja1!D51</f>
        <v>0</v>
      </c>
      <c r="J67" s="43">
        <f>+[8]Hoja1!D51</f>
        <v>0</v>
      </c>
      <c r="K67" s="43">
        <f>+[9]Hoja1!D51</f>
        <v>0</v>
      </c>
      <c r="L67" s="43">
        <f>+[10]Hoja1!D51</f>
        <v>0</v>
      </c>
      <c r="M67" s="43">
        <f>+[11]Hoja1!D51</f>
        <v>0</v>
      </c>
      <c r="N67" s="43">
        <f>+[12]Hoja1!D51</f>
        <v>0</v>
      </c>
      <c r="O67" s="43">
        <f>+[13]Hoja1!D51</f>
        <v>0</v>
      </c>
      <c r="P67" s="43">
        <f>+[14]Hoja1!D51</f>
        <v>0</v>
      </c>
      <c r="Q67" s="43">
        <f>+[15]Hoja1!D51</f>
        <v>0</v>
      </c>
      <c r="R67" s="43">
        <f>+[16]Hoja1!D51</f>
        <v>0</v>
      </c>
      <c r="S67" s="43">
        <f>+[17]Hoja1!D51</f>
        <v>0</v>
      </c>
      <c r="T67" s="43">
        <f>+[18]Hoja1!D51</f>
        <v>0</v>
      </c>
      <c r="U67" s="43">
        <f>+[19]Hoja1!D51</f>
        <v>0</v>
      </c>
      <c r="V67" s="43">
        <f>+[20]Hoja1!D51</f>
        <v>0</v>
      </c>
      <c r="W67" s="43">
        <f>+[21]Hoja1!D51</f>
        <v>0</v>
      </c>
      <c r="X67" s="43">
        <f>+[22]Hoja1!D51</f>
        <v>0</v>
      </c>
      <c r="Y67" s="43">
        <f>+[23]Hoja1!D51</f>
        <v>0</v>
      </c>
      <c r="Z67" s="43">
        <f>+[24]Hoja1!D51</f>
        <v>0</v>
      </c>
      <c r="AA67" s="43">
        <f>+[25]Hoja1!D51</f>
        <v>0</v>
      </c>
      <c r="AB67" s="43">
        <f>+[26]Hoja1!D51</f>
        <v>0</v>
      </c>
      <c r="AC67" s="43">
        <f>+[27]Hoja1!D51</f>
        <v>0</v>
      </c>
      <c r="AD67" s="43">
        <f>+[28]Hoja1!D51</f>
        <v>0</v>
      </c>
      <c r="AE67" s="43">
        <f>+[29]Hoja1!D51</f>
        <v>0</v>
      </c>
      <c r="AF67" s="43">
        <f>+[30]Hoja1!D51</f>
        <v>0</v>
      </c>
      <c r="AG67" s="43">
        <f>+[31]Hoja1!D51</f>
        <v>0</v>
      </c>
      <c r="AH67" s="43">
        <f>+[32]Hoja1!D51</f>
        <v>0</v>
      </c>
      <c r="AI67" s="43"/>
      <c r="AJ67" s="43"/>
      <c r="AK67" s="43"/>
      <c r="AL67" s="43"/>
      <c r="AM67" s="43"/>
      <c r="AN67" s="43"/>
      <c r="AO67" s="43"/>
      <c r="AP67" s="43"/>
      <c r="AQ67" s="43"/>
      <c r="AR67" s="43"/>
      <c r="AS67" s="43"/>
      <c r="AT67" s="44"/>
      <c r="AU67" s="44"/>
      <c r="AV67" s="45"/>
    </row>
    <row r="68" spans="1:48" ht="10.5" customHeight="1" x14ac:dyDescent="0.2">
      <c r="A68" s="13"/>
      <c r="B68" s="20" t="s">
        <v>55</v>
      </c>
      <c r="C68" s="43">
        <f>+[1]Hoja1!D52</f>
        <v>0</v>
      </c>
      <c r="D68" s="43">
        <f>+[2]Hoja1!D52</f>
        <v>0</v>
      </c>
      <c r="E68" s="43">
        <f>+[3]Hoja1!D52</f>
        <v>0</v>
      </c>
      <c r="F68" s="43">
        <f>+[4]Hoja1!D52</f>
        <v>0</v>
      </c>
      <c r="G68" s="43">
        <f>+[5]Hoja1!D52</f>
        <v>0</v>
      </c>
      <c r="H68" s="43">
        <f>+[6]Hoja1!D52</f>
        <v>0</v>
      </c>
      <c r="I68" s="43">
        <f>+[7]Hoja1!D52</f>
        <v>0</v>
      </c>
      <c r="J68" s="43">
        <f>+[8]Hoja1!D52</f>
        <v>0</v>
      </c>
      <c r="K68" s="43">
        <f>+[9]Hoja1!D52</f>
        <v>0</v>
      </c>
      <c r="L68" s="43">
        <f>+[10]Hoja1!D52</f>
        <v>0</v>
      </c>
      <c r="M68" s="43">
        <f>+[11]Hoja1!D52</f>
        <v>0</v>
      </c>
      <c r="N68" s="43">
        <f>+[12]Hoja1!D52</f>
        <v>0</v>
      </c>
      <c r="O68" s="43">
        <f>+[13]Hoja1!D52</f>
        <v>0</v>
      </c>
      <c r="P68" s="43">
        <f>+[14]Hoja1!D52</f>
        <v>0</v>
      </c>
      <c r="Q68" s="43">
        <f>+[15]Hoja1!D52</f>
        <v>0</v>
      </c>
      <c r="R68" s="43">
        <f>+[16]Hoja1!D52</f>
        <v>0</v>
      </c>
      <c r="S68" s="43">
        <f>+[17]Hoja1!D52</f>
        <v>0</v>
      </c>
      <c r="T68" s="43">
        <f>+[18]Hoja1!D52</f>
        <v>0</v>
      </c>
      <c r="U68" s="43">
        <f>+[19]Hoja1!D52</f>
        <v>0</v>
      </c>
      <c r="V68" s="43">
        <f>+[20]Hoja1!D52</f>
        <v>0</v>
      </c>
      <c r="W68" s="43">
        <f>+[21]Hoja1!D52</f>
        <v>0</v>
      </c>
      <c r="X68" s="43">
        <f>+[22]Hoja1!D52</f>
        <v>0</v>
      </c>
      <c r="Y68" s="43">
        <f>+[23]Hoja1!D52</f>
        <v>0</v>
      </c>
      <c r="Z68" s="43">
        <f>+[24]Hoja1!D52</f>
        <v>0</v>
      </c>
      <c r="AA68" s="43">
        <f>+[25]Hoja1!D52</f>
        <v>0</v>
      </c>
      <c r="AB68" s="43">
        <f>+[26]Hoja1!D52</f>
        <v>0</v>
      </c>
      <c r="AC68" s="43">
        <f>+[27]Hoja1!D52</f>
        <v>0</v>
      </c>
      <c r="AD68" s="43">
        <f>+[28]Hoja1!D52</f>
        <v>0</v>
      </c>
      <c r="AE68" s="43">
        <f>+[29]Hoja1!D52</f>
        <v>0</v>
      </c>
      <c r="AF68" s="43">
        <f>+[30]Hoja1!D52</f>
        <v>0</v>
      </c>
      <c r="AG68" s="43">
        <f>+[31]Hoja1!D52</f>
        <v>0</v>
      </c>
      <c r="AH68" s="43">
        <f>+[32]Hoja1!D52</f>
        <v>0</v>
      </c>
      <c r="AI68" s="43"/>
      <c r="AJ68" s="43"/>
      <c r="AK68" s="43"/>
      <c r="AL68" s="43"/>
      <c r="AM68" s="43"/>
      <c r="AN68" s="43"/>
      <c r="AO68" s="43"/>
      <c r="AP68" s="43"/>
      <c r="AQ68" s="43"/>
      <c r="AR68" s="43"/>
      <c r="AS68" s="43"/>
      <c r="AT68" s="44"/>
      <c r="AU68" s="44"/>
      <c r="AV68" s="45"/>
    </row>
    <row r="69" spans="1:48" ht="10.5" customHeight="1" x14ac:dyDescent="0.2">
      <c r="A69" s="13"/>
      <c r="B69" s="20" t="s">
        <v>56</v>
      </c>
      <c r="C69" s="43">
        <f>+[1]Hoja1!D53</f>
        <v>0</v>
      </c>
      <c r="D69" s="43">
        <f>+[2]Hoja1!D53</f>
        <v>0</v>
      </c>
      <c r="E69" s="43">
        <f>+[3]Hoja1!D53</f>
        <v>0</v>
      </c>
      <c r="F69" s="43">
        <f>+[4]Hoja1!D53</f>
        <v>0</v>
      </c>
      <c r="G69" s="43">
        <f>+[5]Hoja1!D53</f>
        <v>0</v>
      </c>
      <c r="H69" s="43">
        <f>+[6]Hoja1!D53</f>
        <v>0</v>
      </c>
      <c r="I69" s="43">
        <f>+[7]Hoja1!D53</f>
        <v>0</v>
      </c>
      <c r="J69" s="43">
        <f>+[8]Hoja1!D53</f>
        <v>0</v>
      </c>
      <c r="K69" s="43">
        <f>+[9]Hoja1!D53</f>
        <v>0</v>
      </c>
      <c r="L69" s="43">
        <f>+[10]Hoja1!D53</f>
        <v>0</v>
      </c>
      <c r="M69" s="43">
        <f>+[11]Hoja1!D53</f>
        <v>0</v>
      </c>
      <c r="N69" s="43">
        <f>+[12]Hoja1!D53</f>
        <v>0</v>
      </c>
      <c r="O69" s="43">
        <f>+[13]Hoja1!D53</f>
        <v>0</v>
      </c>
      <c r="P69" s="43">
        <f>+[14]Hoja1!D53</f>
        <v>0</v>
      </c>
      <c r="Q69" s="43">
        <f>+[15]Hoja1!D53</f>
        <v>0</v>
      </c>
      <c r="R69" s="43">
        <f>+[16]Hoja1!D53</f>
        <v>0</v>
      </c>
      <c r="S69" s="43">
        <f>+[17]Hoja1!D53</f>
        <v>0</v>
      </c>
      <c r="T69" s="43">
        <f>+[18]Hoja1!D53</f>
        <v>0</v>
      </c>
      <c r="U69" s="43">
        <f>+[19]Hoja1!D53</f>
        <v>0</v>
      </c>
      <c r="V69" s="43">
        <f>+[20]Hoja1!D53</f>
        <v>0</v>
      </c>
      <c r="W69" s="43">
        <f>+[21]Hoja1!D53</f>
        <v>0</v>
      </c>
      <c r="X69" s="43">
        <f>+[22]Hoja1!D53</f>
        <v>0</v>
      </c>
      <c r="Y69" s="43">
        <f>+[23]Hoja1!D53</f>
        <v>0</v>
      </c>
      <c r="Z69" s="43">
        <f>+[24]Hoja1!D53</f>
        <v>0</v>
      </c>
      <c r="AA69" s="43">
        <f>+[25]Hoja1!D53</f>
        <v>0</v>
      </c>
      <c r="AB69" s="43">
        <f>+[26]Hoja1!D53</f>
        <v>0</v>
      </c>
      <c r="AC69" s="43">
        <f>+[27]Hoja1!D53</f>
        <v>0</v>
      </c>
      <c r="AD69" s="43">
        <f>+[28]Hoja1!D53</f>
        <v>0</v>
      </c>
      <c r="AE69" s="43">
        <f>+[29]Hoja1!D53</f>
        <v>0</v>
      </c>
      <c r="AF69" s="43">
        <f>+[30]Hoja1!D53</f>
        <v>0</v>
      </c>
      <c r="AG69" s="43">
        <f>+[31]Hoja1!D53</f>
        <v>0</v>
      </c>
      <c r="AH69" s="43">
        <f>+[32]Hoja1!D53</f>
        <v>0</v>
      </c>
      <c r="AI69" s="43"/>
      <c r="AJ69" s="43"/>
      <c r="AK69" s="43"/>
      <c r="AL69" s="43"/>
      <c r="AM69" s="43"/>
      <c r="AN69" s="43"/>
      <c r="AO69" s="43"/>
      <c r="AP69" s="43"/>
      <c r="AQ69" s="43"/>
      <c r="AR69" s="43"/>
      <c r="AS69" s="43"/>
      <c r="AT69" s="44"/>
      <c r="AU69" s="44"/>
      <c r="AV69" s="45"/>
    </row>
    <row r="70" spans="1:48" ht="10.5" customHeight="1" x14ac:dyDescent="0.2">
      <c r="A70" s="13"/>
      <c r="B70" s="20" t="s">
        <v>57</v>
      </c>
      <c r="AQ70" s="43"/>
      <c r="AR70" s="43"/>
      <c r="AS70" s="43"/>
      <c r="AT70" s="44"/>
      <c r="AU70" s="44"/>
      <c r="AV70" s="45"/>
    </row>
    <row r="71" spans="1:48" ht="10.5" customHeight="1" x14ac:dyDescent="0.2">
      <c r="A71" s="13"/>
      <c r="B71" s="20" t="s">
        <v>58</v>
      </c>
      <c r="C71" s="43">
        <f>+[1]Hoja1!D49</f>
        <v>0.01</v>
      </c>
      <c r="D71" s="43">
        <f>+[2]Hoja1!D49</f>
        <v>0.01</v>
      </c>
      <c r="E71" s="43">
        <f>+[3]Hoja1!D49</f>
        <v>0.01</v>
      </c>
      <c r="F71" s="43">
        <f>+[4]Hoja1!D49</f>
        <v>0.01</v>
      </c>
      <c r="G71" s="43">
        <f>+[5]Hoja1!D49</f>
        <v>0.38</v>
      </c>
      <c r="H71" s="43">
        <f>+[6]Hoja1!D49</f>
        <v>0.45</v>
      </c>
      <c r="I71" s="43">
        <f>+[7]Hoja1!D49</f>
        <v>1.67</v>
      </c>
      <c r="J71" s="43">
        <f>+[8]Hoja1!D49</f>
        <v>1.53</v>
      </c>
      <c r="K71" s="43">
        <f>+[9]Hoja1!D49</f>
        <v>0.54</v>
      </c>
      <c r="L71" s="43">
        <f>+[10]Hoja1!D49</f>
        <v>1.54</v>
      </c>
      <c r="M71" s="43">
        <f>+[11]Hoja1!D49</f>
        <v>1.08</v>
      </c>
      <c r="N71" s="43">
        <f>+[12]Hoja1!D49</f>
        <v>3.23</v>
      </c>
      <c r="O71" s="43">
        <f>+[13]Hoja1!D49</f>
        <v>32.04</v>
      </c>
      <c r="P71" s="43">
        <f>+[14]Hoja1!D49</f>
        <v>106.77</v>
      </c>
      <c r="Q71" s="43">
        <f>+[15]Hoja1!D49</f>
        <v>229.06</v>
      </c>
      <c r="R71" s="43">
        <f>+[16]Hoja1!D49</f>
        <v>921.8</v>
      </c>
      <c r="S71" s="43">
        <f>+[17]Hoja1!D49</f>
        <v>3.04</v>
      </c>
      <c r="T71" s="43">
        <f>+[18]Hoja1!D49</f>
        <v>10.24</v>
      </c>
      <c r="U71" s="43">
        <f>+[19]Hoja1!D49</f>
        <v>23.18</v>
      </c>
      <c r="V71" s="43">
        <f>+[20]Hoja1!D49</f>
        <v>53</v>
      </c>
      <c r="W71" s="43">
        <f>+[21]Hoja1!D49</f>
        <v>107.5</v>
      </c>
      <c r="X71" s="43">
        <f>+[22]Hoja1!D49</f>
        <v>333.8</v>
      </c>
      <c r="Y71" s="43">
        <f>+[23]Hoja1!D49</f>
        <v>1495</v>
      </c>
      <c r="Z71" s="43">
        <f>+[24]Hoja1!D49</f>
        <v>11307</v>
      </c>
      <c r="AA71" s="43">
        <f>+[25]Hoja1!D49</f>
        <v>147.69999999999999</v>
      </c>
      <c r="AB71" s="43">
        <f>+[26]Hoja1!D49</f>
        <v>255.6</v>
      </c>
      <c r="AC71" s="43">
        <f>+[27]Hoja1!D49</f>
        <v>64.7</v>
      </c>
      <c r="AD71" s="43">
        <f>+[28]Hoja1!D49</f>
        <v>242.5</v>
      </c>
      <c r="AE71" s="43">
        <f>+[29]Hoja1!D49</f>
        <v>5424.2</v>
      </c>
      <c r="AF71" s="43">
        <f>+[30]Hoja1!D49</f>
        <v>35.6</v>
      </c>
      <c r="AG71" s="43">
        <f>+[31]Hoja1!D49</f>
        <v>154.6</v>
      </c>
      <c r="AH71" s="43">
        <f>+[32]Hoja1!D49</f>
        <v>73.2</v>
      </c>
      <c r="AQ71" s="43"/>
      <c r="AR71" s="43"/>
      <c r="AS71" s="43"/>
      <c r="AT71" s="44"/>
      <c r="AU71" s="44"/>
      <c r="AV71" s="45"/>
    </row>
    <row r="72" spans="1:48" ht="10.5" customHeight="1" x14ac:dyDescent="0.2">
      <c r="A72" s="18" t="s">
        <v>59</v>
      </c>
      <c r="B72" s="19" t="s">
        <v>60</v>
      </c>
      <c r="C72" s="40">
        <f>+[1]Hoja1!D55</f>
        <v>5.87</v>
      </c>
      <c r="D72" s="40">
        <f>+[2]Hoja1!D55</f>
        <v>7.17</v>
      </c>
      <c r="E72" s="40">
        <f>+[3]Hoja1!D55</f>
        <v>8.67</v>
      </c>
      <c r="F72" s="40">
        <f>+[4]Hoja1!D55</f>
        <v>10.42</v>
      </c>
      <c r="G72" s="40">
        <f>+[5]Hoja1!D55</f>
        <v>12.91</v>
      </c>
      <c r="H72" s="40">
        <f>+[6]Hoja1!D55</f>
        <v>14.99</v>
      </c>
      <c r="I72" s="40">
        <f>+[7]Hoja1!D55</f>
        <v>21.44</v>
      </c>
      <c r="J72" s="40">
        <f>+[8]Hoja1!D55</f>
        <v>31.27</v>
      </c>
      <c r="K72" s="40">
        <f>+[9]Hoja1!D55</f>
        <v>40.67</v>
      </c>
      <c r="L72" s="40">
        <f>+[10]Hoja1!D55</f>
        <v>53.55</v>
      </c>
      <c r="M72" s="40">
        <f>+[11]Hoja1!D55</f>
        <v>61.31</v>
      </c>
      <c r="N72" s="40">
        <f>+[12]Hoja1!D55</f>
        <v>123.44</v>
      </c>
      <c r="O72" s="40">
        <f>+[13]Hoja1!D55</f>
        <v>333.19</v>
      </c>
      <c r="P72" s="40">
        <f>+[14]Hoja1!D55</f>
        <v>762.86</v>
      </c>
      <c r="Q72" s="40">
        <f>+[15]Hoja1!D55</f>
        <v>2136.33</v>
      </c>
      <c r="R72" s="40">
        <f>+[16]Hoja1!D55</f>
        <v>10289</v>
      </c>
      <c r="S72" s="40">
        <f>+[17]Hoja1!D55</f>
        <v>34.58</v>
      </c>
      <c r="T72" s="40">
        <f>+[18]Hoja1!D55</f>
        <v>124.7</v>
      </c>
      <c r="U72" s="40">
        <f>+[19]Hoja1!D55</f>
        <v>322.75</v>
      </c>
      <c r="V72" s="40">
        <f>+[20]Hoja1!D55</f>
        <v>669.6</v>
      </c>
      <c r="W72" s="40">
        <f>+[21]Hoja1!D55</f>
        <v>1324.2</v>
      </c>
      <c r="X72" s="40">
        <f>+[22]Hoja1!D55</f>
        <v>3182.1</v>
      </c>
      <c r="Y72" s="40">
        <f>+[23]Hoja1!D55</f>
        <v>16446</v>
      </c>
      <c r="Z72" s="40">
        <f>+[24]Hoja1!D55</f>
        <v>103682</v>
      </c>
      <c r="AA72" s="40">
        <f>+[25]Hoja1!D55</f>
        <v>1064.4000000000001</v>
      </c>
      <c r="AB72" s="40">
        <f>+[26]Hoja1!D55</f>
        <v>1985.2</v>
      </c>
      <c r="AC72" s="40">
        <f>+[27]Hoja1!D55</f>
        <v>474.9</v>
      </c>
      <c r="AD72" s="40">
        <f>+[28]Hoja1!D55</f>
        <v>1904.4</v>
      </c>
      <c r="AE72" s="40">
        <f>+[29]Hoja1!D55</f>
        <v>30141</v>
      </c>
      <c r="AF72" s="40">
        <f>+[30]Hoja1!D55</f>
        <v>602.20000000000005</v>
      </c>
      <c r="AG72" s="40">
        <f>+[31]Hoja1!D55</f>
        <v>1225.3</v>
      </c>
      <c r="AH72" s="40">
        <f>+[32]Hoja1!D55</f>
        <v>1430.9</v>
      </c>
      <c r="AI72" s="40"/>
      <c r="AJ72" s="40"/>
      <c r="AK72" s="40"/>
      <c r="AL72" s="40"/>
      <c r="AM72" s="40"/>
      <c r="AN72" s="40"/>
      <c r="AO72" s="40"/>
      <c r="AP72" s="40"/>
      <c r="AQ72" s="40"/>
      <c r="AR72" s="40"/>
      <c r="AS72" s="40"/>
      <c r="AT72" s="41"/>
      <c r="AU72" s="41"/>
      <c r="AV72" s="42"/>
    </row>
    <row r="73" spans="1:48"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2"/>
    </row>
    <row r="74" spans="1:48" ht="10.5" customHeight="1" x14ac:dyDescent="0.2">
      <c r="A74" s="18" t="s">
        <v>61</v>
      </c>
      <c r="B74" s="19" t="s">
        <v>62</v>
      </c>
      <c r="C74" s="40">
        <f>+[1]Hoja1!D57</f>
        <v>13.71</v>
      </c>
      <c r="D74" s="40">
        <f>+[2]Hoja1!D57</f>
        <v>15.52</v>
      </c>
      <c r="E74" s="40">
        <f>+[3]Hoja1!D57</f>
        <v>16.63</v>
      </c>
      <c r="F74" s="40">
        <f>+[4]Hoja1!D57</f>
        <v>29.71</v>
      </c>
      <c r="G74" s="40">
        <f>+[5]Hoja1!D57</f>
        <v>31.97</v>
      </c>
      <c r="H74" s="40">
        <f>+[6]Hoja1!D57</f>
        <v>39.76</v>
      </c>
      <c r="I74" s="40">
        <f>+[7]Hoja1!D57</f>
        <v>62.45</v>
      </c>
      <c r="J74" s="40">
        <f>+[8]Hoja1!D57</f>
        <v>72.52</v>
      </c>
      <c r="K74" s="40">
        <f>+[9]Hoja1!D57</f>
        <v>94.58</v>
      </c>
      <c r="L74" s="40">
        <f>+[10]Hoja1!D57</f>
        <v>126.29</v>
      </c>
      <c r="M74" s="40">
        <f>+[11]Hoja1!D57</f>
        <v>152.30000000000001</v>
      </c>
      <c r="N74" s="40">
        <f>+[12]Hoja1!D57</f>
        <v>278.99</v>
      </c>
      <c r="O74" s="40">
        <f>+[13]Hoja1!D57</f>
        <v>668.62</v>
      </c>
      <c r="P74" s="40">
        <f>+[14]Hoja1!D57</f>
        <v>1651.74</v>
      </c>
      <c r="Q74" s="40">
        <f>+[15]Hoja1!D57</f>
        <v>4079.98</v>
      </c>
      <c r="R74" s="40">
        <f>+[16]Hoja1!D57</f>
        <v>19505.2</v>
      </c>
      <c r="S74" s="40">
        <f>+[17]Hoja1!D57</f>
        <v>65.569999999999993</v>
      </c>
      <c r="T74" s="40">
        <f>+[18]Hoja1!D57</f>
        <v>214.89</v>
      </c>
      <c r="U74" s="40">
        <f>+[19]Hoja1!D57</f>
        <v>686.37</v>
      </c>
      <c r="V74" s="40">
        <f>+[20]Hoja1!D57</f>
        <v>1468.9</v>
      </c>
      <c r="W74" s="40">
        <f>+[21]Hoja1!D57</f>
        <v>2505.4</v>
      </c>
      <c r="X74" s="40">
        <f>+[22]Hoja1!D57</f>
        <v>6730.4</v>
      </c>
      <c r="Y74" s="40">
        <f>+[23]Hoja1!D57</f>
        <v>33123</v>
      </c>
      <c r="Z74" s="40">
        <f>+[24]Hoja1!D57</f>
        <v>199272</v>
      </c>
      <c r="AA74" s="40">
        <f>+[25]Hoja1!D57</f>
        <v>1786.9</v>
      </c>
      <c r="AB74" s="40">
        <f>+[26]Hoja1!D57</f>
        <v>3485.9</v>
      </c>
      <c r="AC74" s="40">
        <f>+[27]Hoja1!D57</f>
        <v>782.9</v>
      </c>
      <c r="AD74" s="40">
        <f>+[28]Hoja1!D57</f>
        <v>3094.1</v>
      </c>
      <c r="AE74" s="40">
        <f>+[29]Hoja1!D57</f>
        <v>84903.8</v>
      </c>
      <c r="AF74" s="40">
        <f>+[30]Hoja1!D57</f>
        <v>1503.1</v>
      </c>
      <c r="AG74" s="40">
        <f>+[31]Hoja1!D57</f>
        <v>3418.7</v>
      </c>
      <c r="AH74" s="40">
        <f>+[32]Hoja1!D57</f>
        <v>3462.3</v>
      </c>
      <c r="AI74" s="40"/>
      <c r="AJ74" s="40"/>
      <c r="AK74" s="40"/>
      <c r="AL74" s="40"/>
      <c r="AM74" s="40"/>
      <c r="AN74" s="40"/>
      <c r="AO74" s="40"/>
      <c r="AP74" s="40"/>
      <c r="AQ74" s="40"/>
      <c r="AR74" s="40"/>
      <c r="AS74" s="40"/>
      <c r="AT74" s="41"/>
      <c r="AU74" s="41"/>
      <c r="AV74" s="42"/>
    </row>
    <row r="75" spans="1:48" ht="10.5" customHeight="1" thickBot="1" x14ac:dyDescent="0.25">
      <c r="A75" s="18" t="s">
        <v>63</v>
      </c>
      <c r="B75" s="19" t="s">
        <v>64</v>
      </c>
      <c r="C75" s="40">
        <f>+[1]Hoja1!D59</f>
        <v>13.71</v>
      </c>
      <c r="D75" s="40">
        <f>+[2]Hoja1!D59</f>
        <v>15.52</v>
      </c>
      <c r="E75" s="40">
        <f>+[3]Hoja1!D59</f>
        <v>16.63</v>
      </c>
      <c r="F75" s="40">
        <f>+[4]Hoja1!D59</f>
        <v>29.71</v>
      </c>
      <c r="G75" s="40">
        <f>+[5]Hoja1!D59</f>
        <v>31.97</v>
      </c>
      <c r="H75" s="40">
        <f>+[6]Hoja1!D59</f>
        <v>39.909999999999997</v>
      </c>
      <c r="I75" s="40">
        <f>+[7]Hoja1!D59</f>
        <v>59.12</v>
      </c>
      <c r="J75" s="40">
        <f>+[8]Hoja1!D59</f>
        <v>74.19</v>
      </c>
      <c r="K75" s="40">
        <f>+[9]Hoja1!D59</f>
        <v>92.46</v>
      </c>
      <c r="L75" s="40">
        <f>+[10]Hoja1!D59</f>
        <v>122.26</v>
      </c>
      <c r="M75" s="40">
        <f>+[11]Hoja1!D59</f>
        <v>149.07</v>
      </c>
      <c r="N75" s="40">
        <f>+[12]Hoja1!D59</f>
        <v>278.3</v>
      </c>
      <c r="O75" s="40">
        <f>+[13]Hoja1!D59</f>
        <v>664.4</v>
      </c>
      <c r="P75" s="40">
        <f>+[14]Hoja1!D59</f>
        <v>1653.08</v>
      </c>
      <c r="Q75" s="40">
        <f>+[15]Hoja1!D59</f>
        <v>4082.62</v>
      </c>
      <c r="R75" s="40">
        <f>+[16]Hoja1!D59</f>
        <v>19574.7</v>
      </c>
      <c r="S75" s="40">
        <f>+[17]Hoja1!D59</f>
        <v>67.040000000000006</v>
      </c>
      <c r="T75" s="40">
        <f>+[18]Hoja1!D59</f>
        <v>215.25</v>
      </c>
      <c r="U75" s="40">
        <f>+[19]Hoja1!D59</f>
        <v>624.65</v>
      </c>
      <c r="V75" s="40">
        <f>+[20]Hoja1!D59</f>
        <v>1244.0999999999999</v>
      </c>
      <c r="W75" s="40">
        <f>+[21]Hoja1!D59</f>
        <v>2475</v>
      </c>
      <c r="X75" s="40">
        <f>+[22]Hoja1!D59</f>
        <v>5629.8</v>
      </c>
      <c r="Y75" s="40">
        <f>+[23]Hoja1!D59</f>
        <v>26958</v>
      </c>
      <c r="Z75" s="40">
        <f>+[24]Hoja1!D59</f>
        <v>167616</v>
      </c>
      <c r="AA75" s="40">
        <f>+[25]Hoja1!D59</f>
        <v>1613.6</v>
      </c>
      <c r="AB75" s="40">
        <f>+[26]Hoja1!D59</f>
        <v>3137.4</v>
      </c>
      <c r="AC75" s="40">
        <f>+[27]Hoja1!D59</f>
        <v>755.6</v>
      </c>
      <c r="AD75" s="40">
        <f>+[28]Hoja1!D59</f>
        <v>3028.4</v>
      </c>
      <c r="AE75" s="40">
        <f>+[29]Hoja1!D59</f>
        <v>78926.2</v>
      </c>
      <c r="AF75" s="40">
        <f>+[30]Hoja1!D59</f>
        <v>1397.6</v>
      </c>
      <c r="AG75" s="40">
        <f>+[31]Hoja1!D59</f>
        <v>3018.7</v>
      </c>
      <c r="AH75" s="40">
        <f>+[32]Hoja1!D59</f>
        <v>3178.8</v>
      </c>
      <c r="AI75" s="40"/>
      <c r="AJ75" s="40"/>
      <c r="AK75" s="40"/>
      <c r="AL75" s="40"/>
      <c r="AM75" s="40"/>
      <c r="AN75" s="40"/>
      <c r="AO75" s="40"/>
      <c r="AP75" s="40"/>
      <c r="AQ75" s="40"/>
      <c r="AR75" s="40"/>
      <c r="AS75" s="40"/>
      <c r="AT75" s="41"/>
      <c r="AU75" s="41"/>
      <c r="AV75" s="42"/>
    </row>
    <row r="76" spans="1:48" ht="10.5" customHeight="1" x14ac:dyDescent="0.2">
      <c r="A76" s="21" t="s">
        <v>65</v>
      </c>
      <c r="B76" s="22" t="s">
        <v>66</v>
      </c>
      <c r="C76" s="46">
        <f>+[1]Hoja1!D61</f>
        <v>0</v>
      </c>
      <c r="D76" s="46">
        <f>+[2]Hoja1!D61</f>
        <v>0</v>
      </c>
      <c r="E76" s="46">
        <f>+[3]Hoja1!D61</f>
        <v>0</v>
      </c>
      <c r="F76" s="46">
        <f>+[4]Hoja1!D61</f>
        <v>0</v>
      </c>
      <c r="G76" s="46">
        <f>+[5]Hoja1!D61</f>
        <v>0</v>
      </c>
      <c r="H76" s="46">
        <f>+[6]Hoja1!D61</f>
        <v>-0.14999999999999147</v>
      </c>
      <c r="I76" s="46">
        <f>+[7]Hoja1!D61</f>
        <v>3.3300000000000054</v>
      </c>
      <c r="J76" s="46">
        <f>+[8]Hoja1!D61</f>
        <v>-1.6699999999999875</v>
      </c>
      <c r="K76" s="46">
        <f>+[9]Hoja1!D61</f>
        <v>2.12</v>
      </c>
      <c r="L76" s="46">
        <f>+[10]Hoja1!D61</f>
        <v>4.0299999999999869</v>
      </c>
      <c r="M76" s="46">
        <f>+[11]Hoja1!D61</f>
        <v>3.2299999999999898</v>
      </c>
      <c r="N76" s="46">
        <f>+[12]Hoja1!D61</f>
        <v>0.68999999999999773</v>
      </c>
      <c r="O76" s="46">
        <f>+[13]Hoja1!D61</f>
        <v>4.2200000000000273</v>
      </c>
      <c r="P76" s="46">
        <f>+[14]Hoja1!D61</f>
        <v>-1.3400000000003729</v>
      </c>
      <c r="Q76" s="46">
        <f>+[15]Hoja1!D61</f>
        <v>-2.6400000000003274</v>
      </c>
      <c r="R76" s="46">
        <f>+[16]Hoja1!D61</f>
        <v>-69.500000000003638</v>
      </c>
      <c r="S76" s="46">
        <f>+[17]Hoja1!D61</f>
        <v>-1.4699999999999847</v>
      </c>
      <c r="T76" s="46">
        <f>+[18]Hoja1!D61</f>
        <v>-0.3599999999999568</v>
      </c>
      <c r="U76" s="46">
        <f>+[19]Hoja1!D61</f>
        <v>61.72</v>
      </c>
      <c r="V76" s="46">
        <f>+[20]Hoja1!D61</f>
        <v>224.8</v>
      </c>
      <c r="W76" s="46">
        <f>+[21]Hoja1!D61</f>
        <v>30.400000000000546</v>
      </c>
      <c r="X76" s="46">
        <f>+[22]Hoja1!D61</f>
        <v>1100.5999999999999</v>
      </c>
      <c r="Y76" s="46">
        <f>+[23]Hoja1!D61</f>
        <v>6165</v>
      </c>
      <c r="Z76" s="46">
        <f>+[24]Hoja1!D61</f>
        <v>31656</v>
      </c>
      <c r="AA76" s="46">
        <f>+[25]Hoja1!D61</f>
        <v>173.3</v>
      </c>
      <c r="AB76" s="46">
        <f>+[26]Hoja1!D61</f>
        <v>348.5</v>
      </c>
      <c r="AC76" s="46">
        <f>+[27]Hoja1!D61</f>
        <v>27.3</v>
      </c>
      <c r="AD76" s="46">
        <f>+[28]Hoja1!D61</f>
        <v>65.700000000000273</v>
      </c>
      <c r="AE76" s="46">
        <f>+[29]Hoja1!D61</f>
        <v>5977.6000000000058</v>
      </c>
      <c r="AF76" s="46">
        <f>+[30]Hoja1!D61</f>
        <v>105.5</v>
      </c>
      <c r="AG76" s="46">
        <f>+[31]Hoja1!D61</f>
        <v>400</v>
      </c>
      <c r="AH76" s="46">
        <f>+[32]Hoja1!D61</f>
        <v>283.5</v>
      </c>
      <c r="AI76" s="46"/>
      <c r="AJ76" s="46"/>
      <c r="AK76" s="46"/>
      <c r="AL76" s="46"/>
      <c r="AM76" s="46"/>
      <c r="AN76" s="46"/>
      <c r="AO76" s="46"/>
      <c r="AP76" s="46"/>
      <c r="AQ76" s="46"/>
      <c r="AR76" s="46"/>
      <c r="AS76" s="46"/>
      <c r="AT76" s="47"/>
      <c r="AU76" s="47"/>
      <c r="AV76" s="48"/>
    </row>
    <row r="77" spans="1:48" ht="10.5" customHeight="1" thickBot="1" x14ac:dyDescent="0.25">
      <c r="A77" s="23" t="s">
        <v>67</v>
      </c>
      <c r="B77" s="24" t="s">
        <v>68</v>
      </c>
      <c r="C77" s="49">
        <f>+[1]Hoja1!D63</f>
        <v>-0.36</v>
      </c>
      <c r="D77" s="49">
        <f>+[2]Hoja1!D63</f>
        <v>-0.23</v>
      </c>
      <c r="E77" s="49">
        <f>+[3]Hoja1!D63</f>
        <v>-0.28000000000000003</v>
      </c>
      <c r="F77" s="49">
        <f>+[4]Hoja1!D63</f>
        <v>-0.88</v>
      </c>
      <c r="G77" s="49">
        <f>+[5]Hoja1!D63</f>
        <v>-1.2</v>
      </c>
      <c r="H77" s="49">
        <f>+[6]Hoja1!D63</f>
        <v>-1.7399999999999916</v>
      </c>
      <c r="I77" s="49">
        <f>+[7]Hoja1!D63</f>
        <v>2.2800000000000056</v>
      </c>
      <c r="J77" s="49">
        <f>+[8]Hoja1!D63</f>
        <v>-3.5499999999999874</v>
      </c>
      <c r="K77" s="49">
        <f>+[9]Hoja1!D63</f>
        <v>-0.80999999999999561</v>
      </c>
      <c r="L77" s="49">
        <f>+[10]Hoja1!D63</f>
        <v>1.7699999999999871</v>
      </c>
      <c r="M77" s="49">
        <f>+[11]Hoja1!D63</f>
        <v>-0.71000000000001018</v>
      </c>
      <c r="N77" s="49">
        <f>+[12]Hoja1!D63</f>
        <v>-4.8499999999999996</v>
      </c>
      <c r="O77" s="49">
        <f>+[13]Hoja1!D63</f>
        <v>1.7500000000000271</v>
      </c>
      <c r="P77" s="49">
        <f>+[14]Hoja1!D63</f>
        <v>-55.900000000000375</v>
      </c>
      <c r="Q77" s="49">
        <f>+[15]Hoja1!D63</f>
        <v>-10.970000000000327</v>
      </c>
      <c r="R77" s="49">
        <f>+[16]Hoja1!D63</f>
        <v>-128.80000000000365</v>
      </c>
      <c r="S77" s="49">
        <f>+[17]Hoja1!D63</f>
        <v>-1.5399999999999847</v>
      </c>
      <c r="T77" s="49">
        <f>+[18]Hoja1!D63</f>
        <v>-1.0699999999999568</v>
      </c>
      <c r="U77" s="49">
        <f>+[19]Hoja1!D63</f>
        <v>60.23</v>
      </c>
      <c r="V77" s="49">
        <f>+[20]Hoja1!D63</f>
        <v>217.8</v>
      </c>
      <c r="W77" s="49">
        <f>+[21]Hoja1!D63</f>
        <v>15.000000000000545</v>
      </c>
      <c r="X77" s="49">
        <f>+[22]Hoja1!D63</f>
        <v>1058.4000000000001</v>
      </c>
      <c r="Y77" s="49">
        <f>+[23]Hoja1!D63</f>
        <v>5945</v>
      </c>
      <c r="Z77" s="49">
        <f>+[24]Hoja1!D63</f>
        <v>30584</v>
      </c>
      <c r="AA77" s="49">
        <f>+[25]Hoja1!D63</f>
        <v>165.5</v>
      </c>
      <c r="AB77" s="49">
        <f>+[26]Hoja1!D63</f>
        <v>333.60000000000048</v>
      </c>
      <c r="AC77" s="49">
        <f>+[27]Hoja1!D63</f>
        <v>20.5</v>
      </c>
      <c r="AD77" s="49">
        <f>+[28]Hoja1!D63</f>
        <v>42.800000000000274</v>
      </c>
      <c r="AE77" s="49">
        <f>+[29]Hoja1!D63</f>
        <v>5416.3000000000056</v>
      </c>
      <c r="AF77" s="49">
        <f>+[30]Hoja1!D63</f>
        <v>83.100000000000449</v>
      </c>
      <c r="AG77" s="49">
        <f>+[31]Hoja1!D63</f>
        <v>336.2</v>
      </c>
      <c r="AH77" s="49">
        <f>+[32]Hoja1!D63</f>
        <v>199.5</v>
      </c>
      <c r="AI77" s="49"/>
      <c r="AJ77" s="49"/>
      <c r="AK77" s="49"/>
      <c r="AL77" s="49"/>
      <c r="AM77" s="49"/>
      <c r="AN77" s="49"/>
      <c r="AO77" s="49"/>
      <c r="AP77" s="49"/>
      <c r="AQ77" s="49"/>
      <c r="AR77" s="49"/>
      <c r="AS77" s="49"/>
      <c r="AT77" s="50"/>
      <c r="AU77" s="50"/>
      <c r="AV77" s="51"/>
    </row>
    <row r="78" spans="1:48" ht="10.5" customHeight="1" x14ac:dyDescent="0.2">
      <c r="A78" s="25" t="s">
        <v>69</v>
      </c>
      <c r="B78" s="26" t="s">
        <v>70</v>
      </c>
      <c r="C78" s="52">
        <f>+[1]Hoja1!D65</f>
        <v>13.71</v>
      </c>
      <c r="D78" s="52">
        <f>+[2]Hoja1!D65</f>
        <v>15.52</v>
      </c>
      <c r="E78" s="52">
        <f>+[3]Hoja1!D65</f>
        <v>16.63</v>
      </c>
      <c r="F78" s="52">
        <f>+[4]Hoja1!D65</f>
        <v>29.71</v>
      </c>
      <c r="G78" s="52">
        <f>+[5]Hoja1!D65</f>
        <v>31.97</v>
      </c>
      <c r="H78" s="52">
        <f>+[6]Hoja1!D65</f>
        <v>39.909999999999997</v>
      </c>
      <c r="I78" s="52">
        <f>+[7]Hoja1!D65</f>
        <v>59.12</v>
      </c>
      <c r="J78" s="52">
        <f>+[8]Hoja1!D65</f>
        <v>74.19</v>
      </c>
      <c r="K78" s="52">
        <f>+[9]Hoja1!D65</f>
        <v>92.46</v>
      </c>
      <c r="L78" s="52">
        <f>+[10]Hoja1!D65</f>
        <v>122.26</v>
      </c>
      <c r="M78" s="52">
        <f>+[11]Hoja1!D65</f>
        <v>149.07</v>
      </c>
      <c r="N78" s="52">
        <f>+[12]Hoja1!D65</f>
        <v>279.51</v>
      </c>
      <c r="O78" s="52">
        <f>+[13]Hoja1!D65</f>
        <v>665.53</v>
      </c>
      <c r="P78" s="52">
        <f>+[14]Hoja1!D65</f>
        <v>1654.4</v>
      </c>
      <c r="Q78" s="52">
        <f>+[15]Hoja1!D65</f>
        <v>4084.64</v>
      </c>
      <c r="R78" s="52">
        <f>+[16]Hoja1!D65</f>
        <v>19591.8</v>
      </c>
      <c r="S78" s="52">
        <f>+[17]Hoja1!D65</f>
        <v>67.08</v>
      </c>
      <c r="T78" s="52">
        <f>+[18]Hoja1!D65</f>
        <v>215.3</v>
      </c>
      <c r="U78" s="52">
        <f>+[19]Hoja1!D65</f>
        <v>628.66</v>
      </c>
      <c r="V78" s="52">
        <f>+[20]Hoja1!D65</f>
        <v>1244.5999999999999</v>
      </c>
      <c r="W78" s="52">
        <f>+[21]Hoja1!D65</f>
        <v>2476.8000000000002</v>
      </c>
      <c r="X78" s="52">
        <f>+[22]Hoja1!D65</f>
        <v>5880</v>
      </c>
      <c r="Y78" s="52">
        <f>+[23]Hoja1!D65</f>
        <v>27938</v>
      </c>
      <c r="Z78" s="52">
        <f>+[24]Hoja1!D65</f>
        <v>174603</v>
      </c>
      <c r="AA78" s="52">
        <f>+[25]Hoja1!D65</f>
        <v>1622</v>
      </c>
      <c r="AB78" s="52">
        <f>+[26]Hoja1!D65</f>
        <v>3152.4</v>
      </c>
      <c r="AC78" s="52">
        <f>+[27]Hoja1!D65</f>
        <v>761.2</v>
      </c>
      <c r="AD78" s="52">
        <f>+[28]Hoja1!D65</f>
        <v>3039.8</v>
      </c>
      <c r="AE78" s="52">
        <f>+[29]Hoja1!D65</f>
        <v>79272.5</v>
      </c>
      <c r="AF78" s="52">
        <f>+[30]Hoja1!D65</f>
        <v>1398</v>
      </c>
      <c r="AG78" s="52">
        <f>+[31]Hoja1!D65</f>
        <v>3027.3</v>
      </c>
      <c r="AH78" s="52">
        <f>+[32]Hoja1!D65</f>
        <v>3185.6</v>
      </c>
      <c r="AI78" s="52"/>
      <c r="AJ78" s="52"/>
      <c r="AK78" s="52"/>
      <c r="AL78" s="52"/>
      <c r="AM78" s="52"/>
      <c r="AN78" s="52"/>
      <c r="AO78" s="52"/>
      <c r="AP78" s="52"/>
      <c r="AQ78" s="52"/>
      <c r="AR78" s="52"/>
      <c r="AS78" s="52"/>
      <c r="AT78" s="53"/>
      <c r="AU78" s="53"/>
      <c r="AV78" s="54"/>
    </row>
    <row r="79" spans="1:48" ht="10.5" customHeight="1" thickBot="1" x14ac:dyDescent="0.25">
      <c r="A79" s="23" t="s">
        <v>71</v>
      </c>
      <c r="B79" s="24" t="s">
        <v>72</v>
      </c>
      <c r="C79" s="49">
        <f>+C74-C78</f>
        <v>0</v>
      </c>
      <c r="D79" s="49">
        <f t="shared" ref="D79:I79" si="2">+D74-D78</f>
        <v>0</v>
      </c>
      <c r="E79" s="49">
        <f t="shared" si="2"/>
        <v>0</v>
      </c>
      <c r="F79" s="49">
        <f t="shared" si="2"/>
        <v>0</v>
      </c>
      <c r="G79" s="49">
        <f t="shared" si="2"/>
        <v>0</v>
      </c>
      <c r="H79" s="49">
        <f t="shared" si="2"/>
        <v>-0.14999999999999858</v>
      </c>
      <c r="I79" s="49">
        <f t="shared" si="2"/>
        <v>3.3300000000000054</v>
      </c>
      <c r="J79" s="49">
        <f t="shared" ref="J79:AH79" si="3">+J74-J78</f>
        <v>-1.6700000000000017</v>
      </c>
      <c r="K79" s="49">
        <f t="shared" si="3"/>
        <v>2.1200000000000045</v>
      </c>
      <c r="L79" s="49">
        <f t="shared" si="3"/>
        <v>4.0300000000000011</v>
      </c>
      <c r="M79" s="49">
        <f t="shared" si="3"/>
        <v>3.2300000000000182</v>
      </c>
      <c r="N79" s="49">
        <f t="shared" si="3"/>
        <v>-0.51999999999998181</v>
      </c>
      <c r="O79" s="49">
        <f t="shared" si="3"/>
        <v>3.0900000000000318</v>
      </c>
      <c r="P79" s="49">
        <f t="shared" si="3"/>
        <v>-2.6600000000000819</v>
      </c>
      <c r="Q79" s="49">
        <f t="shared" si="3"/>
        <v>-4.6599999999998545</v>
      </c>
      <c r="R79" s="49">
        <f t="shared" si="3"/>
        <v>-86.599999999998545</v>
      </c>
      <c r="S79" s="49">
        <f t="shared" si="3"/>
        <v>-1.5100000000000051</v>
      </c>
      <c r="T79" s="49">
        <f t="shared" si="3"/>
        <v>-0.41000000000002501</v>
      </c>
      <c r="U79" s="49">
        <f t="shared" si="3"/>
        <v>57.710000000000036</v>
      </c>
      <c r="V79" s="49">
        <f t="shared" si="3"/>
        <v>224.30000000000018</v>
      </c>
      <c r="W79" s="49">
        <f t="shared" si="3"/>
        <v>28.599999999999909</v>
      </c>
      <c r="X79" s="49">
        <f t="shared" si="3"/>
        <v>850.39999999999964</v>
      </c>
      <c r="Y79" s="49">
        <f t="shared" si="3"/>
        <v>5185</v>
      </c>
      <c r="Z79" s="49">
        <f t="shared" si="3"/>
        <v>24669</v>
      </c>
      <c r="AA79" s="49">
        <f t="shared" si="3"/>
        <v>164.90000000000009</v>
      </c>
      <c r="AB79" s="49">
        <f t="shared" si="3"/>
        <v>333.5</v>
      </c>
      <c r="AC79" s="49">
        <f t="shared" si="3"/>
        <v>21.699999999999932</v>
      </c>
      <c r="AD79" s="49">
        <f t="shared" si="3"/>
        <v>54.299999999999727</v>
      </c>
      <c r="AE79" s="49">
        <f t="shared" si="3"/>
        <v>5631.3000000000029</v>
      </c>
      <c r="AF79" s="49">
        <f t="shared" si="3"/>
        <v>105.09999999999991</v>
      </c>
      <c r="AG79" s="49">
        <f t="shared" si="3"/>
        <v>391.39999999999964</v>
      </c>
      <c r="AH79" s="49">
        <f t="shared" si="3"/>
        <v>276.70000000000027</v>
      </c>
      <c r="AI79" s="49"/>
      <c r="AJ79" s="49"/>
      <c r="AK79" s="49"/>
      <c r="AL79" s="49"/>
      <c r="AM79" s="49"/>
      <c r="AN79" s="49"/>
      <c r="AO79" s="49"/>
      <c r="AP79" s="49"/>
      <c r="AQ79" s="49"/>
      <c r="AR79" s="49"/>
      <c r="AS79" s="49"/>
      <c r="AT79" s="50"/>
      <c r="AU79" s="50"/>
      <c r="AV79" s="51"/>
    </row>
    <row r="80" spans="1:48"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1"/>
      <c r="AU80" s="41"/>
      <c r="AV80" s="42"/>
    </row>
    <row r="81" spans="1:48"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4"/>
      <c r="AU81" s="44"/>
      <c r="AV81" s="45"/>
    </row>
    <row r="82" spans="1:48"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4"/>
      <c r="AU82" s="44"/>
      <c r="AV82" s="45"/>
    </row>
    <row r="83" spans="1:48" ht="10.5" customHeight="1" x14ac:dyDescent="0.2">
      <c r="A83" s="18"/>
      <c r="B83" s="20" t="s">
        <v>77</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4"/>
      <c r="AU83" s="44"/>
      <c r="AV83" s="45"/>
    </row>
    <row r="84" spans="1:48" ht="10.5" customHeight="1" x14ac:dyDescent="0.2">
      <c r="A84" s="18" t="s">
        <v>78</v>
      </c>
      <c r="B84" s="19" t="s">
        <v>79</v>
      </c>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1"/>
      <c r="AU84" s="41"/>
      <c r="AV84" s="42"/>
    </row>
    <row r="85" spans="1:48" ht="10.5" customHeight="1" x14ac:dyDescent="0.2">
      <c r="A85" s="18"/>
      <c r="B85" s="20" t="s">
        <v>43</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4"/>
      <c r="AU85" s="44"/>
      <c r="AV85" s="45"/>
    </row>
    <row r="86" spans="1:48" ht="10.5" customHeight="1" x14ac:dyDescent="0.2">
      <c r="A86" s="18"/>
      <c r="B86" s="20" t="s">
        <v>80</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4"/>
      <c r="AU86" s="44"/>
      <c r="AV86" s="45"/>
    </row>
    <row r="87" spans="1:48" ht="10.5" customHeight="1" x14ac:dyDescent="0.2">
      <c r="A87" s="18"/>
      <c r="B87" s="20" t="s">
        <v>81</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4"/>
      <c r="AU87" s="44"/>
      <c r="AV87" s="45"/>
    </row>
    <row r="88" spans="1:48" ht="10.5" customHeight="1" x14ac:dyDescent="0.2">
      <c r="A88" s="18"/>
      <c r="B88" s="20" t="s">
        <v>82</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4"/>
      <c r="AU88" s="44"/>
      <c r="AV88" s="45"/>
    </row>
    <row r="89" spans="1:48"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5"/>
    </row>
    <row r="90" spans="1:48" ht="10.5" customHeight="1" x14ac:dyDescent="0.2">
      <c r="A90" s="18" t="s">
        <v>83</v>
      </c>
      <c r="B90" s="19" t="s">
        <v>84</v>
      </c>
      <c r="C90" s="55">
        <f>+[1]Hoja1!D69</f>
        <v>0</v>
      </c>
      <c r="D90" s="55">
        <f>+[2]Hoja1!D69</f>
        <v>0</v>
      </c>
      <c r="E90" s="55">
        <f>+[3]Hoja1!D69</f>
        <v>0</v>
      </c>
      <c r="F90" s="55">
        <f>+[4]Hoja1!D69</f>
        <v>0</v>
      </c>
      <c r="G90" s="55">
        <f>+[5]Hoja1!D69</f>
        <v>0</v>
      </c>
      <c r="H90" s="55">
        <f>+[6]Hoja1!D69</f>
        <v>0.15</v>
      </c>
      <c r="I90" s="55">
        <f>+[7]Hoja1!D69</f>
        <v>0</v>
      </c>
      <c r="J90" s="55">
        <f>+[8]Hoja1!D69</f>
        <v>-0.02</v>
      </c>
      <c r="K90" s="55">
        <f>+[9]Hoja1!D69</f>
        <v>0.52</v>
      </c>
      <c r="L90" s="55">
        <f>+[10]Hoja1!D69</f>
        <v>0.61</v>
      </c>
      <c r="M90" s="55">
        <f>+[11]Hoja1!D69</f>
        <v>-0.19</v>
      </c>
      <c r="N90" s="55">
        <f>+[12]Hoja1!D69</f>
        <v>0.08</v>
      </c>
      <c r="O90" s="55">
        <f>+[13]Hoja1!D69</f>
        <v>0.59</v>
      </c>
      <c r="P90" s="55">
        <f>+[14]Hoja1!D69</f>
        <v>2.2999999999999998</v>
      </c>
      <c r="Q90" s="55">
        <f>+[15]Hoja1!D69</f>
        <v>4.84</v>
      </c>
      <c r="R90" s="55">
        <f>+[16]Hoja1!D69</f>
        <v>86.8</v>
      </c>
      <c r="S90" s="55">
        <f>+[17]Hoja1!D69</f>
        <v>8.56</v>
      </c>
      <c r="T90" s="55">
        <f>+[18]Hoja1!D69</f>
        <v>0.39</v>
      </c>
      <c r="U90" s="55">
        <f>+[19]Hoja1!D69</f>
        <v>-7.18</v>
      </c>
      <c r="V90" s="55">
        <f>+[20]Hoja1!D69</f>
        <v>-65.400000000000006</v>
      </c>
      <c r="W90" s="55">
        <f>+[21]Hoja1!D69</f>
        <v>-81.3</v>
      </c>
      <c r="X90" s="55">
        <f>+[22]Hoja1!D69</f>
        <v>-814.4</v>
      </c>
      <c r="Y90" s="55">
        <f>+[23]Hoja1!D69</f>
        <v>-3304</v>
      </c>
      <c r="Z90" s="55">
        <f>+[24]Hoja1!D69</f>
        <v>-18059</v>
      </c>
      <c r="AA90" s="55">
        <f>+[25]Hoja1!D69</f>
        <v>-15.4</v>
      </c>
      <c r="AB90" s="55">
        <f>+[26]Hoja1!D69</f>
        <v>-12.5</v>
      </c>
      <c r="AC90" s="55">
        <f>+[27]Hoja1!D69</f>
        <v>-10.199999999999999</v>
      </c>
      <c r="AD90" s="55">
        <f>+[28]Hoja1!D69</f>
        <v>30.9</v>
      </c>
      <c r="AE90" s="55">
        <f>+[29]Hoja1!D69</f>
        <v>1450.4</v>
      </c>
      <c r="AF90" s="55">
        <f>+[30]Hoja1!D69</f>
        <v>27.1</v>
      </c>
      <c r="AG90" s="55">
        <f>+[31]Hoja1!D69</f>
        <v>26.1</v>
      </c>
      <c r="AH90" s="55">
        <f>+[32]Hoja1!D69</f>
        <v>26.1</v>
      </c>
      <c r="AI90" s="40"/>
      <c r="AJ90" s="40"/>
      <c r="AK90" s="40"/>
      <c r="AL90" s="40"/>
      <c r="AM90" s="40"/>
      <c r="AN90" s="40"/>
      <c r="AO90" s="40"/>
      <c r="AP90" s="40"/>
      <c r="AQ90" s="40"/>
      <c r="AR90" s="40"/>
      <c r="AS90" s="40"/>
      <c r="AT90" s="41"/>
      <c r="AU90" s="41"/>
      <c r="AV90" s="42"/>
    </row>
    <row r="91" spans="1:48" ht="10.5" customHeight="1" x14ac:dyDescent="0.2">
      <c r="A91" s="18"/>
      <c r="B91" s="20" t="s">
        <v>85</v>
      </c>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4"/>
      <c r="AU91" s="44"/>
      <c r="AV91" s="45"/>
    </row>
    <row r="92" spans="1:48" ht="10.5" customHeight="1" x14ac:dyDescent="0.2">
      <c r="A92" s="18"/>
      <c r="B92" s="20" t="s">
        <v>86</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4"/>
      <c r="AU92" s="44"/>
      <c r="AV92" s="45"/>
    </row>
    <row r="93" spans="1:48" ht="10.5" customHeight="1" x14ac:dyDescent="0.2">
      <c r="A93" s="18"/>
      <c r="B93" s="20" t="s">
        <v>87</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4"/>
      <c r="AU93" s="44"/>
      <c r="AV93" s="45"/>
    </row>
    <row r="94" spans="1:48" ht="10.5" customHeight="1" x14ac:dyDescent="0.2">
      <c r="A94" s="18"/>
      <c r="B94" s="20" t="s">
        <v>88</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4"/>
      <c r="AU94" s="44"/>
      <c r="AV94" s="45"/>
    </row>
    <row r="95" spans="1:48" ht="10.5" customHeight="1" x14ac:dyDescent="0.2">
      <c r="A95" s="18"/>
      <c r="B95" s="20" t="s">
        <v>89</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4"/>
      <c r="AU95" s="44"/>
      <c r="AV95" s="45"/>
    </row>
    <row r="96" spans="1:48" ht="10.5" customHeight="1" x14ac:dyDescent="0.2">
      <c r="A96" s="18"/>
      <c r="B96" s="20" t="s">
        <v>90</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4"/>
      <c r="AU96" s="44"/>
      <c r="AV96" s="45"/>
    </row>
    <row r="97" spans="1:48" ht="10.5" customHeight="1" x14ac:dyDescent="0.2">
      <c r="A97" s="18"/>
      <c r="B97" s="20" t="s">
        <v>91</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4"/>
      <c r="AU97" s="44"/>
      <c r="AV97" s="45"/>
    </row>
    <row r="98" spans="1:48" ht="10.5" customHeight="1" x14ac:dyDescent="0.2">
      <c r="A98" s="18"/>
      <c r="B98" s="20" t="s">
        <v>92</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4"/>
      <c r="AU98" s="44"/>
      <c r="AV98" s="45"/>
    </row>
    <row r="99" spans="1:48" ht="10.5" customHeight="1" x14ac:dyDescent="0.2">
      <c r="A99" s="18"/>
      <c r="B99" s="20" t="s">
        <v>93</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4"/>
      <c r="AU99" s="44"/>
      <c r="AV99" s="45"/>
    </row>
    <row r="100" spans="1:48" ht="10.5" customHeight="1" thickBot="1" x14ac:dyDescent="0.25">
      <c r="A100" s="23"/>
      <c r="B100" s="27" t="s">
        <v>94</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7"/>
      <c r="AU100" s="57"/>
      <c r="AV100" s="58"/>
    </row>
    <row r="101" spans="1:48" ht="10.5" customHeight="1" x14ac:dyDescent="0.2">
      <c r="A101" s="10" t="s">
        <v>95</v>
      </c>
    </row>
    <row r="102" spans="1:48" ht="10.5" customHeight="1" x14ac:dyDescent="0.2"/>
    <row r="103" spans="1:48" ht="10.5" customHeight="1" x14ac:dyDescent="0.2"/>
    <row r="112" spans="1:48" x14ac:dyDescent="0.2">
      <c r="C112" s="89">
        <f>+C14/Cálculos!E$3</f>
        <v>1.0859840954274353E-2</v>
      </c>
      <c r="D112" s="89">
        <f>+D14/Cálculos!F$3</f>
        <v>1.0094447049367003E-2</v>
      </c>
      <c r="E112" s="89">
        <f>+E14/Cálculos!G$3</f>
        <v>8.3552032563869102E-3</v>
      </c>
      <c r="F112" s="89">
        <f>+F14/Cálculos!H$3</f>
        <v>1.076330064191237E-2</v>
      </c>
      <c r="G112" s="89">
        <f>+G14/Cálculos!I$3</f>
        <v>8.0449438202247186E-3</v>
      </c>
      <c r="H112" s="89">
        <f>+H14/Cálculos!J$3</f>
        <v>7.9256870104772933E-3</v>
      </c>
      <c r="I112" s="89">
        <f>+I14/Cálculos!K$3</f>
        <v>9.4056254898763278E-3</v>
      </c>
      <c r="J112" s="89">
        <f>+J14/Cálculos!L$3</f>
        <v>9.4171947983259681E-3</v>
      </c>
      <c r="K112" s="89">
        <f>+K14/Cálculos!M$3</f>
        <v>1.0092561320555579E-2</v>
      </c>
      <c r="L112" s="89">
        <f>+L14/Cálculos!N$3</f>
        <v>1.2363532763532763E-2</v>
      </c>
      <c r="M112" s="89">
        <f>+M14/Cálculos!O$3</f>
        <v>1.0583539554562147E-2</v>
      </c>
      <c r="N112" s="89">
        <f>+N14/Cálculos!P$3</f>
        <v>1.1692367187122348E-2</v>
      </c>
      <c r="O112" s="89">
        <f>+O14/Cálculos!Q$3</f>
        <v>1.6126037139470563E-2</v>
      </c>
      <c r="P112" s="89">
        <f>+P14/Cálculos!R$3</f>
        <v>2.6448289238396497E-2</v>
      </c>
      <c r="Q112" s="89">
        <f>+Q14/Cálculos!S$3</f>
        <v>1.7702624904937063E-2</v>
      </c>
      <c r="R112" s="89">
        <f>+R14/Cálculos!T$3</f>
        <v>1.3912190811831312E-2</v>
      </c>
      <c r="S112" s="89">
        <f>+S14/Cálculos!U$3</f>
        <v>2.0848654361620474E-2</v>
      </c>
      <c r="T112" s="89">
        <f>+T14/Cálculos!V$3</f>
        <v>2.4506672890193648E-2</v>
      </c>
      <c r="U112" s="89">
        <f>+U14/Cálculos!W$3</f>
        <v>2.7274665114752548E-2</v>
      </c>
      <c r="V112" s="89">
        <f>+V14/Cálculos!X$3</f>
        <v>3.0791692794369517E-2</v>
      </c>
      <c r="W112" s="89">
        <f>+W14/Cálculos!Y$3</f>
        <v>2.3113183490583222E-2</v>
      </c>
      <c r="X112" s="89">
        <f>+X14/Cálculos!Z$3</f>
        <v>2.1281484146911566E-2</v>
      </c>
      <c r="Y112" s="89">
        <f>+Y14/Cálculos!AA$3</f>
        <v>2.2047907253978306E-2</v>
      </c>
      <c r="Z112" s="89">
        <f>+Z14/Cálculos!AB$3</f>
        <v>1.8670523559804267E-2</v>
      </c>
      <c r="AA112" s="89">
        <f>+AA14/Cálculos!AC$3</f>
        <v>2.7420697175896066E-2</v>
      </c>
      <c r="AB112" s="89">
        <f>+AB14/Cálculos!AD$3</f>
        <v>2.8785182192346846E-2</v>
      </c>
      <c r="AC112" s="89">
        <f>+AC14/Cálculos!AE$3</f>
        <v>2.65168665194804E-2</v>
      </c>
      <c r="AD112" s="89">
        <f>+AD14/Cálculos!AF$3</f>
        <v>2.2155554862602025E-2</v>
      </c>
      <c r="AE112" s="89">
        <f>+AE14/Cálculos!AG$3</f>
        <v>1.7838683605629197E-2</v>
      </c>
      <c r="AF112" s="89">
        <f>+AF14/Cálculos!AH$3</f>
        <v>1.5511468578441741E-2</v>
      </c>
      <c r="AG112" s="89">
        <f>+AG14/Cálculos!AI$3</f>
        <v>1.4298351243315053E-2</v>
      </c>
      <c r="AH112" s="89">
        <f>+AH14/Cálculos!AJ$3</f>
        <v>1.2852654878186896E-2</v>
      </c>
      <c r="AI112" s="89">
        <f>+AI14/Cálculos!AK$3</f>
        <v>0</v>
      </c>
      <c r="AJ112" s="89">
        <f>+AJ14/Cálculos!AL$3</f>
        <v>0</v>
      </c>
      <c r="AK112" s="89">
        <f>+AK14/Cálculos!AM$3</f>
        <v>0</v>
      </c>
      <c r="AL112" s="89">
        <f>+AL14/Cálculos!AN$3</f>
        <v>0</v>
      </c>
      <c r="AM112" s="89">
        <f>+AM14/Cálculos!AO$3</f>
        <v>0</v>
      </c>
      <c r="AN112" s="89">
        <f>+AN14/Cálculos!AP$3</f>
        <v>0</v>
      </c>
      <c r="AO112" s="89">
        <f>+AO14/Cálculos!AQ$3</f>
        <v>0</v>
      </c>
      <c r="AP112" s="89">
        <f>+AP14/Cálculos!AR$3</f>
        <v>0</v>
      </c>
      <c r="AQ112" s="89">
        <f>+AQ14/Cálculos!AS$3</f>
        <v>0</v>
      </c>
      <c r="AR112" s="89">
        <f>+AR14/Cálculos!AT$3</f>
        <v>0</v>
      </c>
      <c r="AS112" s="89">
        <f>+AS14/Cálculos!AU$3</f>
        <v>0</v>
      </c>
      <c r="AT112" s="89">
        <f>+AT14/Cálculos!AV$3</f>
        <v>0</v>
      </c>
    </row>
    <row r="113" spans="3:46" x14ac:dyDescent="0.2">
      <c r="C113" s="89">
        <f>+C15/Cálculos!E$3</f>
        <v>4.6554009277667329E-3</v>
      </c>
      <c r="D113" s="89">
        <f>+D15/Cálculos!F$3</f>
        <v>4.6486703730993367E-3</v>
      </c>
      <c r="E113" s="89">
        <f>+E15/Cálculos!G$3</f>
        <v>4.5364468962562268E-3</v>
      </c>
      <c r="F113" s="89">
        <f>+F15/Cálculos!H$3</f>
        <v>6.7921478418999362E-3</v>
      </c>
      <c r="G113" s="89">
        <f>+G15/Cálculos!I$3</f>
        <v>3.6769662921348313E-3</v>
      </c>
      <c r="H113" s="89">
        <f>+H15/Cálculos!J$3</f>
        <v>3.45752974408817E-3</v>
      </c>
      <c r="I113" s="89">
        <f>+I15/Cálculos!K$3</f>
        <v>4.9623266473434015E-3</v>
      </c>
      <c r="J113" s="89">
        <f>+J15/Cálculos!L$3</f>
        <v>4.5463910234530428E-3</v>
      </c>
      <c r="K113" s="89">
        <f>+K15/Cálculos!M$3</f>
        <v>5.603020644235234E-3</v>
      </c>
      <c r="L113" s="89">
        <f>+L15/Cálculos!N$3</f>
        <v>6.196011396011396E-3</v>
      </c>
      <c r="M113" s="89">
        <f>+M15/Cálculos!O$3</f>
        <v>5.3979404486309574E-3</v>
      </c>
      <c r="N113" s="89">
        <f>+N15/Cálculos!P$3</f>
        <v>5.8162130806786866E-3</v>
      </c>
      <c r="O113" s="89">
        <f>+O15/Cálculos!Q$3</f>
        <v>1.2392617260258509E-2</v>
      </c>
      <c r="P113" s="89">
        <f>+P15/Cálculos!R$3</f>
        <v>2.0672556854557669E-2</v>
      </c>
      <c r="Q113" s="89">
        <f>+Q15/Cálculos!S$3</f>
        <v>1.4133609917396947E-2</v>
      </c>
      <c r="R113" s="89">
        <f>+R15/Cálculos!T$3</f>
        <v>1.18519828546716E-2</v>
      </c>
      <c r="S113" s="89">
        <f>+S15/Cálculos!U$3</f>
        <v>1.4748373459357584E-2</v>
      </c>
      <c r="T113" s="89">
        <f>+T15/Cálculos!V$3</f>
        <v>2.0817083581557889E-2</v>
      </c>
      <c r="U113" s="89">
        <f>+U15/Cálculos!W$3</f>
        <v>1.9782393669634028E-2</v>
      </c>
      <c r="V113" s="89">
        <f>+V15/Cálculos!X$3</f>
        <v>2.0868128910469824E-2</v>
      </c>
      <c r="W113" s="89">
        <f>+W15/Cálculos!Y$3</f>
        <v>1.5898874357946884E-2</v>
      </c>
      <c r="X113" s="89">
        <f>+X15/Cálculos!Z$3</f>
        <v>1.4641517558557597E-2</v>
      </c>
      <c r="Y113" s="89">
        <f>+Y15/Cálculos!AA$3</f>
        <v>1.6149037805974636E-2</v>
      </c>
      <c r="Z113" s="89">
        <f>+Z15/Cálculos!AB$3</f>
        <v>1.4356083808938824E-2</v>
      </c>
      <c r="AA113" s="89">
        <f>+AA15/Cálculos!AC$3</f>
        <v>2.2633314843471895E-2</v>
      </c>
      <c r="AB113" s="89">
        <f>+AB15/Cálculos!AD$3</f>
        <v>2.1164837245750343E-2</v>
      </c>
      <c r="AC113" s="89">
        <f>+AC15/Cálculos!AE$3</f>
        <v>2.0038181300498038E-2</v>
      </c>
      <c r="AD113" s="89">
        <f>+AD15/Cálculos!AF$3</f>
        <v>1.7733073122744754E-2</v>
      </c>
      <c r="AE113" s="89">
        <f>+AE15/Cálculos!AG$3</f>
        <v>1.3864799708342148E-2</v>
      </c>
      <c r="AF113" s="89">
        <f>+AF15/Cálculos!AH$3</f>
        <v>1.257662222766192E-2</v>
      </c>
      <c r="AG113" s="89">
        <f>+AG15/Cálculos!AI$3</f>
        <v>1.086662972129785E-2</v>
      </c>
      <c r="AH113" s="89">
        <f>+AH15/Cálculos!AJ$3</f>
        <v>9.0871692293334715E-3</v>
      </c>
      <c r="AI113" s="89">
        <f>+AI15/Cálculos!AK$3</f>
        <v>0</v>
      </c>
      <c r="AJ113" s="89">
        <f>+AJ15/Cálculos!AL$3</f>
        <v>0</v>
      </c>
      <c r="AK113" s="89">
        <f>+AK15/Cálculos!AM$3</f>
        <v>0</v>
      </c>
      <c r="AL113" s="89">
        <f>+AL15/Cálculos!AN$3</f>
        <v>0</v>
      </c>
      <c r="AM113" s="89">
        <f>+AM15/Cálculos!AO$3</f>
        <v>0</v>
      </c>
      <c r="AN113" s="89">
        <f>+AN15/Cálculos!AP$3</f>
        <v>0</v>
      </c>
      <c r="AO113" s="89">
        <f>+AO15/Cálculos!AQ$3</f>
        <v>0</v>
      </c>
      <c r="AP113" s="89">
        <f>+AP15/Cálculos!AR$3</f>
        <v>0</v>
      </c>
      <c r="AQ113" s="89">
        <f>+AQ15/Cálculos!AS$3</f>
        <v>0</v>
      </c>
      <c r="AR113" s="89">
        <f>+AR15/Cálculos!AT$3</f>
        <v>0</v>
      </c>
      <c r="AS113" s="89">
        <f>+AS15/Cálculos!AU$3</f>
        <v>0</v>
      </c>
      <c r="AT113" s="89">
        <f>+AT15/Cálculos!AV$3</f>
        <v>0</v>
      </c>
    </row>
    <row r="114" spans="3:46" x14ac:dyDescent="0.2">
      <c r="C114" s="89">
        <f>+C16/Cálculos!E$3</f>
        <v>0</v>
      </c>
      <c r="D114" s="89">
        <f>+D16/Cálculos!F$3</f>
        <v>0</v>
      </c>
      <c r="E114" s="89">
        <f>+E16/Cálculos!G$3</f>
        <v>0</v>
      </c>
      <c r="F114" s="89">
        <f>+F16/Cálculos!H$3</f>
        <v>0</v>
      </c>
      <c r="G114" s="89">
        <f>+G16/Cálculos!I$3</f>
        <v>0</v>
      </c>
      <c r="H114" s="89">
        <f>+H16/Cálculos!J$3</f>
        <v>0</v>
      </c>
      <c r="I114" s="89">
        <f>+I16/Cálculos!K$3</f>
        <v>0</v>
      </c>
      <c r="J114" s="89">
        <f>+J16/Cálculos!L$3</f>
        <v>0</v>
      </c>
      <c r="K114" s="89">
        <f>+K16/Cálculos!M$3</f>
        <v>0</v>
      </c>
      <c r="L114" s="89">
        <f>+L16/Cálculos!N$3</f>
        <v>0</v>
      </c>
      <c r="M114" s="89">
        <f>+M16/Cálculos!O$3</f>
        <v>0</v>
      </c>
      <c r="N114" s="89">
        <f>+N16/Cálculos!P$3</f>
        <v>0</v>
      </c>
      <c r="O114" s="89">
        <f>+O16/Cálculos!Q$3</f>
        <v>0</v>
      </c>
      <c r="P114" s="89">
        <f>+P16/Cálculos!R$3</f>
        <v>0</v>
      </c>
      <c r="Q114" s="89">
        <f>+Q16/Cálculos!S$3</f>
        <v>0</v>
      </c>
      <c r="R114" s="89">
        <f>+R16/Cálculos!T$3</f>
        <v>0</v>
      </c>
      <c r="S114" s="89">
        <f>+S16/Cálculos!U$3</f>
        <v>0</v>
      </c>
      <c r="T114" s="89">
        <f>+T16/Cálculos!V$3</f>
        <v>0</v>
      </c>
      <c r="U114" s="89">
        <f>+U16/Cálculos!W$3</f>
        <v>0</v>
      </c>
      <c r="V114" s="89">
        <f>+V16/Cálculos!X$3</f>
        <v>0</v>
      </c>
      <c r="W114" s="89">
        <f>+W16/Cálculos!Y$3</f>
        <v>0</v>
      </c>
      <c r="X114" s="89">
        <f>+X16/Cálculos!Z$3</f>
        <v>0</v>
      </c>
      <c r="Y114" s="89">
        <f>+Y16/Cálculos!AA$3</f>
        <v>0</v>
      </c>
      <c r="Z114" s="89">
        <f>+Z16/Cálculos!AB$3</f>
        <v>0</v>
      </c>
      <c r="AA114" s="89">
        <f>+AA16/Cálculos!AC$3</f>
        <v>0</v>
      </c>
      <c r="AB114" s="89">
        <f>+AB16/Cálculos!AD$3</f>
        <v>0</v>
      </c>
      <c r="AC114" s="89">
        <f>+AC16/Cálculos!AE$3</f>
        <v>0</v>
      </c>
      <c r="AD114" s="89">
        <f>+AD16/Cálculos!AF$3</f>
        <v>0</v>
      </c>
      <c r="AE114" s="89">
        <f>+AE16/Cálculos!AG$3</f>
        <v>0</v>
      </c>
      <c r="AF114" s="89">
        <f>+AF16/Cálculos!AH$3</f>
        <v>0</v>
      </c>
      <c r="AG114" s="89">
        <f>+AG16/Cálculos!AI$3</f>
        <v>0</v>
      </c>
      <c r="AH114" s="89">
        <f>+AH16/Cálculos!AJ$3</f>
        <v>0</v>
      </c>
      <c r="AI114" s="89">
        <f>+AI16/Cálculos!AK$3</f>
        <v>0</v>
      </c>
      <c r="AJ114" s="89">
        <f>+AJ16/Cálculos!AL$3</f>
        <v>0</v>
      </c>
      <c r="AK114" s="89">
        <f>+AK16/Cálculos!AM$3</f>
        <v>0</v>
      </c>
      <c r="AL114" s="89">
        <f>+AL16/Cálculos!AN$3</f>
        <v>0</v>
      </c>
      <c r="AM114" s="89">
        <f>+AM16/Cálculos!AO$3</f>
        <v>0</v>
      </c>
      <c r="AN114" s="89">
        <f>+AN16/Cálculos!AP$3</f>
        <v>0</v>
      </c>
      <c r="AO114" s="89">
        <f>+AO16/Cálculos!AQ$3</f>
        <v>0</v>
      </c>
      <c r="AP114" s="89">
        <f>+AP16/Cálculos!AR$3</f>
        <v>0</v>
      </c>
      <c r="AQ114" s="89">
        <f>+AQ16/Cálculos!AS$3</f>
        <v>0</v>
      </c>
      <c r="AR114" s="89">
        <f>+AR16/Cálculos!AT$3</f>
        <v>0</v>
      </c>
      <c r="AS114" s="89">
        <f>+AS16/Cálculos!AU$3</f>
        <v>0</v>
      </c>
      <c r="AT114" s="89">
        <f>+AT16/Cálculos!AV$3</f>
        <v>0</v>
      </c>
    </row>
    <row r="115" spans="3:46" x14ac:dyDescent="0.2">
      <c r="C115" s="89">
        <f>+C17/Cálculos!E$3</f>
        <v>6.2044400265076211E-3</v>
      </c>
      <c r="D115" s="89">
        <f>+D17/Cálculos!F$3</f>
        <v>5.4457766762676671E-3</v>
      </c>
      <c r="E115" s="89">
        <f>+E17/Cálculos!G$3</f>
        <v>3.8187563601306839E-3</v>
      </c>
      <c r="F115" s="89">
        <f>+F17/Cálculos!H$3</f>
        <v>3.9711528000124343E-3</v>
      </c>
      <c r="G115" s="89">
        <f>+G17/Cálculos!I$3</f>
        <v>4.3679775280898881E-3</v>
      </c>
      <c r="H115" s="89">
        <f>+H17/Cálculos!J$3</f>
        <v>4.4681572663891229E-3</v>
      </c>
      <c r="I115" s="89">
        <f>+I17/Cálculos!K$3</f>
        <v>4.4432988425329254E-3</v>
      </c>
      <c r="J115" s="89">
        <f>+J17/Cálculos!L$3</f>
        <v>4.8708037748729253E-3</v>
      </c>
      <c r="K115" s="89">
        <f>+K17/Cálculos!M$3</f>
        <v>4.4895406763203445E-3</v>
      </c>
      <c r="L115" s="89">
        <f>+L17/Cálculos!N$3</f>
        <v>6.1675213675213671E-3</v>
      </c>
      <c r="M115" s="89">
        <f>+M17/Cálculos!O$3</f>
        <v>5.1855991059311882E-3</v>
      </c>
      <c r="N115" s="89">
        <f>+N17/Cálculos!P$3</f>
        <v>5.8761541064436601E-3</v>
      </c>
      <c r="O115" s="89">
        <f>+O17/Cálculos!Q$3</f>
        <v>3.733419879212056E-3</v>
      </c>
      <c r="P115" s="89">
        <f>+P17/Cálculos!R$3</f>
        <v>5.7757323838388292E-3</v>
      </c>
      <c r="Q115" s="89">
        <f>+Q17/Cálculos!S$3</f>
        <v>3.569014987540114E-3</v>
      </c>
      <c r="R115" s="89">
        <f>+R17/Cálculos!T$3</f>
        <v>2.0602079571597118E-3</v>
      </c>
      <c r="S115" s="89">
        <f>+S17/Cálculos!U$3</f>
        <v>6.1002809022628907E-3</v>
      </c>
      <c r="T115" s="89">
        <f>+T17/Cálculos!V$3</f>
        <v>3.6895893086357581E-3</v>
      </c>
      <c r="U115" s="89">
        <f>+U17/Cálculos!W$3</f>
        <v>7.492271445118521E-3</v>
      </c>
      <c r="V115" s="89">
        <f>+V17/Cálculos!X$3</f>
        <v>9.9235638838996894E-3</v>
      </c>
      <c r="W115" s="89">
        <f>+W17/Cálculos!Y$3</f>
        <v>7.2143091326363346E-3</v>
      </c>
      <c r="X115" s="89">
        <f>+X17/Cálculos!Z$3</f>
        <v>6.6399665883539677E-3</v>
      </c>
      <c r="Y115" s="89">
        <f>+Y17/Cálculos!AA$3</f>
        <v>5.898869448003669E-3</v>
      </c>
      <c r="Z115" s="89">
        <f>+Z17/Cálculos!AB$3</f>
        <v>4.3144397508654425E-3</v>
      </c>
      <c r="AA115" s="89">
        <f>+AA17/Cálculos!AC$3</f>
        <v>4.7873823324241687E-3</v>
      </c>
      <c r="AB115" s="89">
        <f>+AB17/Cálculos!AD$3</f>
        <v>7.6203449465965011E-3</v>
      </c>
      <c r="AC115" s="89">
        <f>+AC17/Cálculos!AE$3</f>
        <v>6.4786852189823623E-3</v>
      </c>
      <c r="AD115" s="89">
        <f>+AD17/Cálculos!AF$3</f>
        <v>4.4224817398572681E-3</v>
      </c>
      <c r="AE115" s="89">
        <f>+AE17/Cálculos!AG$3</f>
        <v>3.9738838972870512E-3</v>
      </c>
      <c r="AF115" s="89">
        <f>+AF17/Cálculos!AH$3</f>
        <v>2.9348463507798228E-3</v>
      </c>
      <c r="AG115" s="89">
        <f>+AG17/Cálculos!AI$3</f>
        <v>3.4317215220172016E-3</v>
      </c>
      <c r="AH115" s="89">
        <f>+AH17/Cálculos!AJ$3</f>
        <v>3.7654856488534244E-3</v>
      </c>
      <c r="AI115" s="89">
        <f>+AI17/Cálculos!AK$3</f>
        <v>0</v>
      </c>
      <c r="AJ115" s="89">
        <f>+AJ17/Cálculos!AL$3</f>
        <v>0</v>
      </c>
      <c r="AK115" s="89">
        <f>+AK17/Cálculos!AM$3</f>
        <v>0</v>
      </c>
      <c r="AL115" s="89">
        <f>+AL17/Cálculos!AN$3</f>
        <v>0</v>
      </c>
      <c r="AM115" s="89">
        <f>+AM17/Cálculos!AO$3</f>
        <v>0</v>
      </c>
      <c r="AN115" s="89">
        <f>+AN17/Cálculos!AP$3</f>
        <v>0</v>
      </c>
      <c r="AO115" s="89">
        <f>+AO17/Cálculos!AQ$3</f>
        <v>0</v>
      </c>
      <c r="AP115" s="89">
        <f>+AP17/Cálculos!AR$3</f>
        <v>0</v>
      </c>
      <c r="AQ115" s="89">
        <f>+AQ17/Cálculos!AS$3</f>
        <v>0</v>
      </c>
      <c r="AR115" s="89">
        <f>+AR17/Cálculos!AT$3</f>
        <v>0</v>
      </c>
      <c r="AS115" s="89">
        <f>+AS17/Cálculos!AU$3</f>
        <v>0</v>
      </c>
      <c r="AT115" s="89">
        <f>+AT17/Cálculos!AV$3</f>
        <v>0</v>
      </c>
    </row>
    <row r="116" spans="3:46" x14ac:dyDescent="0.2">
      <c r="C116" s="89">
        <f>+C18/Cálculos!E$3</f>
        <v>0</v>
      </c>
      <c r="D116" s="89">
        <f>+D18/Cálculos!F$3</f>
        <v>0</v>
      </c>
      <c r="E116" s="89">
        <f>+E18/Cálculos!G$3</f>
        <v>0</v>
      </c>
      <c r="F116" s="89">
        <f>+F18/Cálculos!H$3</f>
        <v>0</v>
      </c>
      <c r="G116" s="89">
        <f>+G18/Cálculos!I$3</f>
        <v>0</v>
      </c>
      <c r="H116" s="89">
        <f>+H18/Cálculos!J$3</f>
        <v>0</v>
      </c>
      <c r="I116" s="89">
        <f>+I18/Cálculos!K$3</f>
        <v>0</v>
      </c>
      <c r="J116" s="89">
        <f>+J18/Cálculos!L$3</f>
        <v>0</v>
      </c>
      <c r="K116" s="89">
        <f>+K18/Cálculos!M$3</f>
        <v>0</v>
      </c>
      <c r="L116" s="89">
        <f>+L18/Cálculos!N$3</f>
        <v>0</v>
      </c>
      <c r="M116" s="89">
        <f>+M18/Cálculos!O$3</f>
        <v>0</v>
      </c>
      <c r="N116" s="89">
        <f>+N18/Cálculos!P$3</f>
        <v>0</v>
      </c>
      <c r="O116" s="89">
        <f>+O18/Cálculos!Q$3</f>
        <v>0</v>
      </c>
      <c r="P116" s="89">
        <f>+P18/Cálculos!R$3</f>
        <v>0</v>
      </c>
      <c r="Q116" s="89">
        <f>+Q18/Cálculos!S$3</f>
        <v>0</v>
      </c>
      <c r="R116" s="89">
        <f>+R18/Cálculos!T$3</f>
        <v>0</v>
      </c>
      <c r="S116" s="89">
        <f>+S18/Cálculos!U$3</f>
        <v>0</v>
      </c>
      <c r="T116" s="89">
        <f>+T18/Cálculos!V$3</f>
        <v>0</v>
      </c>
      <c r="U116" s="89">
        <f>+U18/Cálculos!W$3</f>
        <v>0</v>
      </c>
      <c r="V116" s="89">
        <f>+V18/Cálculos!X$3</f>
        <v>0</v>
      </c>
      <c r="W116" s="89">
        <f>+W18/Cálculos!Y$3</f>
        <v>0</v>
      </c>
      <c r="X116" s="89">
        <f>+X18/Cálculos!Z$3</f>
        <v>0</v>
      </c>
      <c r="Y116" s="89">
        <f>+Y18/Cálculos!AA$3</f>
        <v>0</v>
      </c>
      <c r="Z116" s="89">
        <f>+Z18/Cálculos!AB$3</f>
        <v>0</v>
      </c>
      <c r="AA116" s="89">
        <f>+AA18/Cálculos!AC$3</f>
        <v>0</v>
      </c>
      <c r="AB116" s="89">
        <f>+AB18/Cálculos!AD$3</f>
        <v>0</v>
      </c>
      <c r="AC116" s="89">
        <f>+AC18/Cálculos!AE$3</f>
        <v>0</v>
      </c>
      <c r="AD116" s="89">
        <f>+AD18/Cálculos!AF$3</f>
        <v>0</v>
      </c>
      <c r="AE116" s="89">
        <f>+AE18/Cálculos!AG$3</f>
        <v>0</v>
      </c>
      <c r="AF116" s="89">
        <f>+AF18/Cálculos!AH$3</f>
        <v>0</v>
      </c>
      <c r="AG116" s="89">
        <f>+AG18/Cálculos!AI$3</f>
        <v>0</v>
      </c>
      <c r="AH116" s="89">
        <f>+AH18/Cálculos!AJ$3</f>
        <v>0</v>
      </c>
      <c r="AI116" s="89">
        <f>+AI18/Cálculos!AK$3</f>
        <v>0</v>
      </c>
      <c r="AJ116" s="89">
        <f>+AJ18/Cálculos!AL$3</f>
        <v>0</v>
      </c>
      <c r="AK116" s="89">
        <f>+AK18/Cálculos!AM$3</f>
        <v>0</v>
      </c>
      <c r="AL116" s="89">
        <f>+AL18/Cálculos!AN$3</f>
        <v>0</v>
      </c>
      <c r="AM116" s="89">
        <f>+AM18/Cálculos!AO$3</f>
        <v>0</v>
      </c>
      <c r="AN116" s="89">
        <f>+AN18/Cálculos!AP$3</f>
        <v>0</v>
      </c>
      <c r="AO116" s="89">
        <f>+AO18/Cálculos!AQ$3</f>
        <v>0</v>
      </c>
      <c r="AP116" s="89">
        <f>+AP18/Cálculos!AR$3</f>
        <v>0</v>
      </c>
      <c r="AQ116" s="89">
        <f>+AQ18/Cálculos!AS$3</f>
        <v>0</v>
      </c>
      <c r="AR116" s="89">
        <f>+AR18/Cálculos!AT$3</f>
        <v>0</v>
      </c>
      <c r="AS116" s="89">
        <f>+AS18/Cálculos!AU$3</f>
        <v>0</v>
      </c>
      <c r="AT116" s="89">
        <f>+AT18/Cálculos!AV$3</f>
        <v>0</v>
      </c>
    </row>
    <row r="117" spans="3:46" x14ac:dyDescent="0.2">
      <c r="C117" s="89">
        <f>+C19/Cálculos!E$3</f>
        <v>0</v>
      </c>
      <c r="D117" s="89">
        <f>+D19/Cálculos!F$3</f>
        <v>0</v>
      </c>
      <c r="E117" s="89">
        <f>+E19/Cálculos!G$3</f>
        <v>0</v>
      </c>
      <c r="F117" s="89">
        <f>+F19/Cálculos!H$3</f>
        <v>0</v>
      </c>
      <c r="G117" s="89">
        <f>+G19/Cálculos!I$3</f>
        <v>0</v>
      </c>
      <c r="H117" s="89">
        <f>+H19/Cálculos!J$3</f>
        <v>0</v>
      </c>
      <c r="I117" s="89">
        <f>+I19/Cálculos!K$3</f>
        <v>0</v>
      </c>
      <c r="J117" s="89">
        <f>+J19/Cálculos!L$3</f>
        <v>0</v>
      </c>
      <c r="K117" s="89">
        <f>+K19/Cálculos!M$3</f>
        <v>0</v>
      </c>
      <c r="L117" s="89">
        <f>+L19/Cálculos!N$3</f>
        <v>0</v>
      </c>
      <c r="M117" s="89">
        <f>+M19/Cálculos!O$3</f>
        <v>0</v>
      </c>
      <c r="N117" s="89">
        <f>+N19/Cálculos!P$3</f>
        <v>0</v>
      </c>
      <c r="O117" s="89">
        <f>+O19/Cálculos!Q$3</f>
        <v>0</v>
      </c>
      <c r="P117" s="89">
        <f>+P19/Cálculos!R$3</f>
        <v>0</v>
      </c>
      <c r="Q117" s="89">
        <f>+Q19/Cálculos!S$3</f>
        <v>0</v>
      </c>
      <c r="R117" s="89">
        <f>+R19/Cálculos!T$3</f>
        <v>0</v>
      </c>
      <c r="S117" s="89">
        <f>+S19/Cálculos!U$3</f>
        <v>0</v>
      </c>
      <c r="T117" s="89">
        <f>+T19/Cálculos!V$3</f>
        <v>0</v>
      </c>
      <c r="U117" s="89">
        <f>+U19/Cálculos!W$3</f>
        <v>0</v>
      </c>
      <c r="V117" s="89">
        <f>+V19/Cálculos!X$3</f>
        <v>0</v>
      </c>
      <c r="W117" s="89">
        <f>+W19/Cálculos!Y$3</f>
        <v>0</v>
      </c>
      <c r="X117" s="89">
        <f>+X19/Cálculos!Z$3</f>
        <v>0</v>
      </c>
      <c r="Y117" s="89">
        <f>+Y19/Cálculos!AA$3</f>
        <v>0</v>
      </c>
      <c r="Z117" s="89">
        <f>+Z19/Cálculos!AB$3</f>
        <v>0</v>
      </c>
      <c r="AA117" s="89">
        <f>+AA19/Cálculos!AC$3</f>
        <v>0</v>
      </c>
      <c r="AB117" s="89">
        <f>+AB19/Cálculos!AD$3</f>
        <v>0</v>
      </c>
      <c r="AC117" s="89">
        <f>+AC19/Cálculos!AE$3</f>
        <v>0</v>
      </c>
      <c r="AD117" s="89">
        <f>+AD19/Cálculos!AF$3</f>
        <v>0</v>
      </c>
      <c r="AE117" s="89">
        <f>+AE19/Cálculos!AG$3</f>
        <v>0</v>
      </c>
      <c r="AF117" s="89">
        <f>+AF19/Cálculos!AH$3</f>
        <v>0</v>
      </c>
      <c r="AG117" s="89">
        <f>+AG19/Cálculos!AI$3</f>
        <v>0</v>
      </c>
      <c r="AH117" s="89">
        <f>+AH19/Cálculos!AJ$3</f>
        <v>0</v>
      </c>
      <c r="AI117" s="89">
        <f>+AI19/Cálculos!AK$3</f>
        <v>0</v>
      </c>
      <c r="AJ117" s="89">
        <f>+AJ19/Cálculos!AL$3</f>
        <v>0</v>
      </c>
      <c r="AK117" s="89">
        <f>+AK19/Cálculos!AM$3</f>
        <v>0</v>
      </c>
      <c r="AL117" s="89">
        <f>+AL19/Cálculos!AN$3</f>
        <v>0</v>
      </c>
      <c r="AM117" s="89">
        <f>+AM19/Cálculos!AO$3</f>
        <v>0</v>
      </c>
      <c r="AN117" s="89">
        <f>+AN19/Cálculos!AP$3</f>
        <v>0</v>
      </c>
      <c r="AO117" s="89">
        <f>+AO19/Cálculos!AQ$3</f>
        <v>0</v>
      </c>
      <c r="AP117" s="89">
        <f>+AP19/Cálculos!AR$3</f>
        <v>0</v>
      </c>
      <c r="AQ117" s="89">
        <f>+AQ19/Cálculos!AS$3</f>
        <v>0</v>
      </c>
      <c r="AR117" s="89">
        <f>+AR19/Cálculos!AT$3</f>
        <v>0</v>
      </c>
      <c r="AS117" s="89">
        <f>+AS19/Cálculos!AU$3</f>
        <v>0</v>
      </c>
      <c r="AT117" s="89">
        <f>+AT19/Cálculos!AV$3</f>
        <v>0</v>
      </c>
    </row>
    <row r="118" spans="3:46" x14ac:dyDescent="0.2">
      <c r="C118" s="89">
        <f>+C20/Cálculos!E$3</f>
        <v>0</v>
      </c>
      <c r="D118" s="89">
        <f>+D20/Cálculos!F$3</f>
        <v>0</v>
      </c>
      <c r="E118" s="89">
        <f>+E20/Cálculos!G$3</f>
        <v>0</v>
      </c>
      <c r="F118" s="89">
        <f>+F20/Cálculos!H$3</f>
        <v>0</v>
      </c>
      <c r="G118" s="89">
        <f>+G20/Cálculos!I$3</f>
        <v>0</v>
      </c>
      <c r="H118" s="89">
        <f>+H20/Cálculos!J$3</f>
        <v>0</v>
      </c>
      <c r="I118" s="89">
        <f>+I20/Cálculos!K$3</f>
        <v>0</v>
      </c>
      <c r="J118" s="89">
        <f>+J20/Cálculos!L$3</f>
        <v>0</v>
      </c>
      <c r="K118" s="89">
        <f>+K20/Cálculos!M$3</f>
        <v>0</v>
      </c>
      <c r="L118" s="89">
        <f>+L20/Cálculos!N$3</f>
        <v>0</v>
      </c>
      <c r="M118" s="89">
        <f>+M20/Cálculos!O$3</f>
        <v>0</v>
      </c>
      <c r="N118" s="89">
        <f>+N20/Cálculos!P$3</f>
        <v>0</v>
      </c>
      <c r="O118" s="89">
        <f>+O20/Cálculos!Q$3</f>
        <v>0</v>
      </c>
      <c r="P118" s="89">
        <f>+P20/Cálculos!R$3</f>
        <v>0</v>
      </c>
      <c r="Q118" s="89">
        <f>+Q20/Cálculos!S$3</f>
        <v>0</v>
      </c>
      <c r="R118" s="89">
        <f>+R20/Cálculos!T$3</f>
        <v>0</v>
      </c>
      <c r="S118" s="89">
        <f>+S20/Cálculos!U$3</f>
        <v>0</v>
      </c>
      <c r="T118" s="89">
        <f>+T20/Cálculos!V$3</f>
        <v>0</v>
      </c>
      <c r="U118" s="89">
        <f>+U20/Cálculos!W$3</f>
        <v>0</v>
      </c>
      <c r="V118" s="89">
        <f>+V20/Cálculos!X$3</f>
        <v>0</v>
      </c>
      <c r="W118" s="89">
        <f>+W20/Cálculos!Y$3</f>
        <v>0</v>
      </c>
      <c r="X118" s="89">
        <f>+X20/Cálculos!Z$3</f>
        <v>0</v>
      </c>
      <c r="Y118" s="89">
        <f>+Y20/Cálculos!AA$3</f>
        <v>0</v>
      </c>
      <c r="Z118" s="89">
        <f>+Z20/Cálculos!AB$3</f>
        <v>0</v>
      </c>
      <c r="AA118" s="89">
        <f>+AA20/Cálculos!AC$3</f>
        <v>0</v>
      </c>
      <c r="AB118" s="89">
        <f>+AB20/Cálculos!AD$3</f>
        <v>0</v>
      </c>
      <c r="AC118" s="89">
        <f>+AC20/Cálculos!AE$3</f>
        <v>0</v>
      </c>
      <c r="AD118" s="89">
        <f>+AD20/Cálculos!AF$3</f>
        <v>0</v>
      </c>
      <c r="AE118" s="89">
        <f>+AE20/Cálculos!AG$3</f>
        <v>0</v>
      </c>
      <c r="AF118" s="89">
        <f>+AF20/Cálculos!AH$3</f>
        <v>0</v>
      </c>
      <c r="AG118" s="89">
        <f>+AG20/Cálculos!AI$3</f>
        <v>0</v>
      </c>
      <c r="AH118" s="89">
        <f>+AH20/Cálculos!AJ$3</f>
        <v>0</v>
      </c>
      <c r="AI118" s="89">
        <f>+AI20/Cálculos!AK$3</f>
        <v>0</v>
      </c>
      <c r="AJ118" s="89">
        <f>+AJ20/Cálculos!AL$3</f>
        <v>0</v>
      </c>
      <c r="AK118" s="89">
        <f>+AK20/Cálculos!AM$3</f>
        <v>0</v>
      </c>
      <c r="AL118" s="89">
        <f>+AL20/Cálculos!AN$3</f>
        <v>0</v>
      </c>
      <c r="AM118" s="89">
        <f>+AM20/Cálculos!AO$3</f>
        <v>0</v>
      </c>
      <c r="AN118" s="89">
        <f>+AN20/Cálculos!AP$3</f>
        <v>0</v>
      </c>
      <c r="AO118" s="89">
        <f>+AO20/Cálculos!AQ$3</f>
        <v>0</v>
      </c>
      <c r="AP118" s="89">
        <f>+AP20/Cálculos!AR$3</f>
        <v>0</v>
      </c>
      <c r="AQ118" s="89">
        <f>+AQ20/Cálculos!AS$3</f>
        <v>0</v>
      </c>
      <c r="AR118" s="89">
        <f>+AR20/Cálculos!AT$3</f>
        <v>0</v>
      </c>
      <c r="AS118" s="89">
        <f>+AS20/Cálculos!AU$3</f>
        <v>0</v>
      </c>
      <c r="AT118" s="89">
        <f>+AT20/Cálculos!AV$3</f>
        <v>0</v>
      </c>
    </row>
    <row r="119" spans="3:46" x14ac:dyDescent="0.2">
      <c r="C119" s="89">
        <f>+C21/Cálculos!E$3</f>
        <v>0</v>
      </c>
      <c r="D119" s="89">
        <f>+D21/Cálculos!F$3</f>
        <v>0</v>
      </c>
      <c r="E119" s="89">
        <f>+E21/Cálculos!G$3</f>
        <v>0</v>
      </c>
      <c r="F119" s="89">
        <f>+F21/Cálculos!H$3</f>
        <v>0</v>
      </c>
      <c r="G119" s="89">
        <f>+G21/Cálculos!I$3</f>
        <v>0</v>
      </c>
      <c r="H119" s="89">
        <f>+H21/Cálculos!J$3</f>
        <v>0</v>
      </c>
      <c r="I119" s="89">
        <f>+I21/Cálculos!K$3</f>
        <v>0</v>
      </c>
      <c r="J119" s="89">
        <f>+J21/Cálculos!L$3</f>
        <v>0</v>
      </c>
      <c r="K119" s="89">
        <f>+K21/Cálculos!M$3</f>
        <v>0</v>
      </c>
      <c r="L119" s="89">
        <f>+L21/Cálculos!N$3</f>
        <v>0</v>
      </c>
      <c r="M119" s="89">
        <f>+M21/Cálculos!O$3</f>
        <v>0</v>
      </c>
      <c r="N119" s="89">
        <f>+N21/Cálculos!P$3</f>
        <v>0</v>
      </c>
      <c r="O119" s="89">
        <f>+O21/Cálculos!Q$3</f>
        <v>0</v>
      </c>
      <c r="P119" s="89">
        <f>+P21/Cálculos!R$3</f>
        <v>0</v>
      </c>
      <c r="Q119" s="89">
        <f>+Q21/Cálculos!S$3</f>
        <v>0</v>
      </c>
      <c r="R119" s="89">
        <f>+R21/Cálculos!T$3</f>
        <v>0</v>
      </c>
      <c r="S119" s="89">
        <f>+S21/Cálculos!U$3</f>
        <v>0</v>
      </c>
      <c r="T119" s="89">
        <f>+T21/Cálculos!V$3</f>
        <v>0</v>
      </c>
      <c r="U119" s="89">
        <f>+U21/Cálculos!W$3</f>
        <v>0</v>
      </c>
      <c r="V119" s="89">
        <f>+V21/Cálculos!X$3</f>
        <v>0</v>
      </c>
      <c r="W119" s="89">
        <f>+W21/Cálculos!Y$3</f>
        <v>0</v>
      </c>
      <c r="X119" s="89">
        <f>+X21/Cálculos!Z$3</f>
        <v>0</v>
      </c>
      <c r="Y119" s="89">
        <f>+Y21/Cálculos!AA$3</f>
        <v>0</v>
      </c>
      <c r="Z119" s="89">
        <f>+Z21/Cálculos!AB$3</f>
        <v>0</v>
      </c>
      <c r="AA119" s="89">
        <f>+AA21/Cálculos!AC$3</f>
        <v>0</v>
      </c>
      <c r="AB119" s="89">
        <f>+AB21/Cálculos!AD$3</f>
        <v>0</v>
      </c>
      <c r="AC119" s="89">
        <f>+AC21/Cálculos!AE$3</f>
        <v>0</v>
      </c>
      <c r="AD119" s="89">
        <f>+AD21/Cálculos!AF$3</f>
        <v>0</v>
      </c>
      <c r="AE119" s="89">
        <f>+AE21/Cálculos!AG$3</f>
        <v>0</v>
      </c>
      <c r="AF119" s="89">
        <f>+AF21/Cálculos!AH$3</f>
        <v>0</v>
      </c>
      <c r="AG119" s="89">
        <f>+AG21/Cálculos!AI$3</f>
        <v>0</v>
      </c>
      <c r="AH119" s="89">
        <f>+AH21/Cálculos!AJ$3</f>
        <v>0</v>
      </c>
      <c r="AI119" s="89">
        <f>+AI21/Cálculos!AK$3</f>
        <v>0</v>
      </c>
      <c r="AJ119" s="89">
        <f>+AJ21/Cálculos!AL$3</f>
        <v>0</v>
      </c>
      <c r="AK119" s="89">
        <f>+AK21/Cálculos!AM$3</f>
        <v>0</v>
      </c>
      <c r="AL119" s="89">
        <f>+AL21/Cálculos!AN$3</f>
        <v>0</v>
      </c>
      <c r="AM119" s="89">
        <f>+AM21/Cálculos!AO$3</f>
        <v>0</v>
      </c>
      <c r="AN119" s="89">
        <f>+AN21/Cálculos!AP$3</f>
        <v>0</v>
      </c>
      <c r="AO119" s="89">
        <f>+AO21/Cálculos!AQ$3</f>
        <v>0</v>
      </c>
      <c r="AP119" s="89">
        <f>+AP21/Cálculos!AR$3</f>
        <v>0</v>
      </c>
      <c r="AQ119" s="89">
        <f>+AQ21/Cálculos!AS$3</f>
        <v>0</v>
      </c>
      <c r="AR119" s="89">
        <f>+AR21/Cálculos!AT$3</f>
        <v>0</v>
      </c>
      <c r="AS119" s="89">
        <f>+AS21/Cálculos!AU$3</f>
        <v>0</v>
      </c>
      <c r="AT119" s="89">
        <f>+AT21/Cálculos!AV$3</f>
        <v>0</v>
      </c>
    </row>
    <row r="120" spans="3:46" x14ac:dyDescent="0.2">
      <c r="C120" s="89">
        <f>+C22/Cálculos!E$3</f>
        <v>0</v>
      </c>
      <c r="D120" s="89">
        <f>+D22/Cálculos!F$3</f>
        <v>0</v>
      </c>
      <c r="E120" s="89">
        <f>+E22/Cálculos!G$3</f>
        <v>0</v>
      </c>
      <c r="F120" s="89">
        <f>+F22/Cálculos!H$3</f>
        <v>0</v>
      </c>
      <c r="G120" s="89">
        <f>+G22/Cálculos!I$3</f>
        <v>0</v>
      </c>
      <c r="H120" s="89">
        <f>+H22/Cálculos!J$3</f>
        <v>0</v>
      </c>
      <c r="I120" s="89">
        <f>+I22/Cálculos!K$3</f>
        <v>0</v>
      </c>
      <c r="J120" s="89">
        <f>+J22/Cálculos!L$3</f>
        <v>0</v>
      </c>
      <c r="K120" s="89">
        <f>+K22/Cálculos!M$3</f>
        <v>0</v>
      </c>
      <c r="L120" s="89">
        <f>+L22/Cálculos!N$3</f>
        <v>0</v>
      </c>
      <c r="M120" s="89">
        <f>+M22/Cálculos!O$3</f>
        <v>0</v>
      </c>
      <c r="N120" s="89">
        <f>+N22/Cálculos!P$3</f>
        <v>0</v>
      </c>
      <c r="O120" s="89">
        <f>+O22/Cálculos!Q$3</f>
        <v>0</v>
      </c>
      <c r="P120" s="89">
        <f>+P22/Cálculos!R$3</f>
        <v>0</v>
      </c>
      <c r="Q120" s="89">
        <f>+Q22/Cálculos!S$3</f>
        <v>0</v>
      </c>
      <c r="R120" s="89">
        <f>+R22/Cálculos!T$3</f>
        <v>0</v>
      </c>
      <c r="S120" s="89">
        <f>+S22/Cálculos!U$3</f>
        <v>0</v>
      </c>
      <c r="T120" s="89">
        <f>+T22/Cálculos!V$3</f>
        <v>0</v>
      </c>
      <c r="U120" s="89">
        <f>+U22/Cálculos!W$3</f>
        <v>0</v>
      </c>
      <c r="V120" s="89">
        <f>+V22/Cálculos!X$3</f>
        <v>0</v>
      </c>
      <c r="W120" s="89">
        <f>+W22/Cálculos!Y$3</f>
        <v>0</v>
      </c>
      <c r="X120" s="89">
        <f>+X22/Cálculos!Z$3</f>
        <v>0</v>
      </c>
      <c r="Y120" s="89">
        <f>+Y22/Cálculos!AA$3</f>
        <v>0</v>
      </c>
      <c r="Z120" s="89">
        <f>+Z22/Cálculos!AB$3</f>
        <v>0</v>
      </c>
      <c r="AA120" s="89">
        <f>+AA22/Cálculos!AC$3</f>
        <v>0</v>
      </c>
      <c r="AB120" s="89">
        <f>+AB22/Cálculos!AD$3</f>
        <v>0</v>
      </c>
      <c r="AC120" s="89">
        <f>+AC22/Cálculos!AE$3</f>
        <v>0</v>
      </c>
      <c r="AD120" s="89">
        <f>+AD22/Cálculos!AF$3</f>
        <v>0</v>
      </c>
      <c r="AE120" s="89">
        <f>+AE22/Cálculos!AG$3</f>
        <v>0</v>
      </c>
      <c r="AF120" s="89">
        <f>+AF22/Cálculos!AH$3</f>
        <v>0</v>
      </c>
      <c r="AG120" s="89">
        <f>+AG22/Cálculos!AI$3</f>
        <v>0</v>
      </c>
      <c r="AH120" s="89">
        <f>+AH22/Cálculos!AJ$3</f>
        <v>0</v>
      </c>
      <c r="AI120" s="89">
        <f>+AI22/Cálculos!AK$3</f>
        <v>0</v>
      </c>
      <c r="AJ120" s="89">
        <f>+AJ22/Cálculos!AL$3</f>
        <v>0</v>
      </c>
      <c r="AK120" s="89">
        <f>+AK22/Cálculos!AM$3</f>
        <v>0</v>
      </c>
      <c r="AL120" s="89">
        <f>+AL22/Cálculos!AN$3</f>
        <v>0</v>
      </c>
      <c r="AM120" s="89">
        <f>+AM22/Cálculos!AO$3</f>
        <v>0</v>
      </c>
      <c r="AN120" s="89">
        <f>+AN22/Cálculos!AP$3</f>
        <v>0</v>
      </c>
      <c r="AO120" s="89">
        <f>+AO22/Cálculos!AQ$3</f>
        <v>0</v>
      </c>
      <c r="AP120" s="89">
        <f>+AP22/Cálculos!AR$3</f>
        <v>0</v>
      </c>
      <c r="AQ120" s="89">
        <f>+AQ22/Cálculos!AS$3</f>
        <v>0</v>
      </c>
      <c r="AR120" s="89">
        <f>+AR22/Cálculos!AT$3</f>
        <v>0</v>
      </c>
      <c r="AS120" s="89">
        <f>+AS22/Cálculos!AU$3</f>
        <v>0</v>
      </c>
      <c r="AT120" s="89">
        <f>+AT22/Cálculos!AV$3</f>
        <v>0</v>
      </c>
    </row>
    <row r="121" spans="3:46" x14ac:dyDescent="0.2">
      <c r="C121" s="89">
        <f>+C23/Cálculos!E$3</f>
        <v>0</v>
      </c>
      <c r="D121" s="89">
        <f>+D23/Cálculos!F$3</f>
        <v>0</v>
      </c>
      <c r="E121" s="89">
        <f>+E23/Cálculos!G$3</f>
        <v>0</v>
      </c>
      <c r="F121" s="89">
        <f>+F23/Cálculos!H$3</f>
        <v>0</v>
      </c>
      <c r="G121" s="89">
        <f>+G23/Cálculos!I$3</f>
        <v>0</v>
      </c>
      <c r="H121" s="89">
        <f>+H23/Cálculos!J$3</f>
        <v>0</v>
      </c>
      <c r="I121" s="89">
        <f>+I23/Cálculos!K$3</f>
        <v>0</v>
      </c>
      <c r="J121" s="89">
        <f>+J23/Cálculos!L$3</f>
        <v>0</v>
      </c>
      <c r="K121" s="89">
        <f>+K23/Cálculos!M$3</f>
        <v>0</v>
      </c>
      <c r="L121" s="89">
        <f>+L23/Cálculos!N$3</f>
        <v>0</v>
      </c>
      <c r="M121" s="89">
        <f>+M23/Cálculos!O$3</f>
        <v>0</v>
      </c>
      <c r="N121" s="89">
        <f>+N23/Cálculos!P$3</f>
        <v>0</v>
      </c>
      <c r="O121" s="89">
        <f>+O23/Cálculos!Q$3</f>
        <v>0</v>
      </c>
      <c r="P121" s="89">
        <f>+P23/Cálculos!R$3</f>
        <v>0</v>
      </c>
      <c r="Q121" s="89">
        <f>+Q23/Cálculos!S$3</f>
        <v>0</v>
      </c>
      <c r="R121" s="89">
        <f>+R23/Cálculos!T$3</f>
        <v>0</v>
      </c>
      <c r="S121" s="89">
        <f>+S23/Cálculos!U$3</f>
        <v>0</v>
      </c>
      <c r="T121" s="89">
        <f>+T23/Cálculos!V$3</f>
        <v>0</v>
      </c>
      <c r="U121" s="89">
        <f>+U23/Cálculos!W$3</f>
        <v>0</v>
      </c>
      <c r="V121" s="89">
        <f>+V23/Cálculos!X$3</f>
        <v>0</v>
      </c>
      <c r="W121" s="89">
        <f>+W23/Cálculos!Y$3</f>
        <v>0</v>
      </c>
      <c r="X121" s="89">
        <f>+X23/Cálculos!Z$3</f>
        <v>0</v>
      </c>
      <c r="Y121" s="89">
        <f>+Y23/Cálculos!AA$3</f>
        <v>0</v>
      </c>
      <c r="Z121" s="89">
        <f>+Z23/Cálculos!AB$3</f>
        <v>0</v>
      </c>
      <c r="AA121" s="89">
        <f>+AA23/Cálculos!AC$3</f>
        <v>0</v>
      </c>
      <c r="AB121" s="89">
        <f>+AB23/Cálculos!AD$3</f>
        <v>0</v>
      </c>
      <c r="AC121" s="89">
        <f>+AC23/Cálculos!AE$3</f>
        <v>0</v>
      </c>
      <c r="AD121" s="89">
        <f>+AD23/Cálculos!AF$3</f>
        <v>0</v>
      </c>
      <c r="AE121" s="89">
        <f>+AE23/Cálculos!AG$3</f>
        <v>0</v>
      </c>
      <c r="AF121" s="89">
        <f>+AF23/Cálculos!AH$3</f>
        <v>0</v>
      </c>
      <c r="AG121" s="89">
        <f>+AG23/Cálculos!AI$3</f>
        <v>0</v>
      </c>
      <c r="AH121" s="89">
        <f>+AH23/Cálculos!AJ$3</f>
        <v>0</v>
      </c>
      <c r="AI121" s="89">
        <f>+AI23/Cálculos!AK$3</f>
        <v>0</v>
      </c>
      <c r="AJ121" s="89">
        <f>+AJ23/Cálculos!AL$3</f>
        <v>0</v>
      </c>
      <c r="AK121" s="89">
        <f>+AK23/Cálculos!AM$3</f>
        <v>0</v>
      </c>
      <c r="AL121" s="89">
        <f>+AL23/Cálculos!AN$3</f>
        <v>0</v>
      </c>
      <c r="AM121" s="89">
        <f>+AM23/Cálculos!AO$3</f>
        <v>0</v>
      </c>
      <c r="AN121" s="89">
        <f>+AN23/Cálculos!AP$3</f>
        <v>0</v>
      </c>
      <c r="AO121" s="89">
        <f>+AO23/Cálculos!AQ$3</f>
        <v>0</v>
      </c>
      <c r="AP121" s="89">
        <f>+AP23/Cálculos!AR$3</f>
        <v>0</v>
      </c>
      <c r="AQ121" s="89">
        <f>+AQ23/Cálculos!AS$3</f>
        <v>0</v>
      </c>
      <c r="AR121" s="89">
        <f>+AR23/Cálculos!AT$3</f>
        <v>0</v>
      </c>
      <c r="AS121" s="89">
        <f>+AS23/Cálculos!AU$3</f>
        <v>0</v>
      </c>
      <c r="AT121" s="89">
        <f>+AT23/Cálculos!AV$3</f>
        <v>0</v>
      </c>
    </row>
    <row r="123" spans="3:46" x14ac:dyDescent="0.2">
      <c r="C123" s="89">
        <f>+C25/Cálculos!E$3</f>
        <v>5.0198807157057646E-3</v>
      </c>
      <c r="D123" s="89">
        <f>+D25/Cálculos!F$3</f>
        <v>4.3204501306182592E-3</v>
      </c>
      <c r="E123" s="89">
        <f>+E25/Cálculos!G$3</f>
        <v>3.4117079963579887E-3</v>
      </c>
      <c r="F123" s="89">
        <f>+F25/Cálculos!H$3</f>
        <v>3.8118404078397242E-3</v>
      </c>
      <c r="G123" s="89">
        <f>+G25/Cálculos!I$3</f>
        <v>4.1629213483146072E-3</v>
      </c>
      <c r="H123" s="89">
        <f>+H25/Cálculos!J$3</f>
        <v>4.6161094937530013E-3</v>
      </c>
      <c r="I123" s="89">
        <f>+I25/Cálculos!K$3</f>
        <v>5.1271530448169979E-3</v>
      </c>
      <c r="J123" s="89">
        <f>+J25/Cálculos!L$3</f>
        <v>4.5156409996217747E-3</v>
      </c>
      <c r="K123" s="89">
        <f>+K25/Cálculos!M$3</f>
        <v>4.5027335669354501E-3</v>
      </c>
      <c r="L123" s="89">
        <f>+L25/Cálculos!N$3</f>
        <v>4.9481481481481486E-3</v>
      </c>
      <c r="M123" s="89">
        <f>+M25/Cálculos!O$3</f>
        <v>4.7218009100343256E-3</v>
      </c>
      <c r="N123" s="89">
        <f>+N25/Cálculos!P$3</f>
        <v>4.5347319572678494E-3</v>
      </c>
      <c r="O123" s="89">
        <f>+O25/Cálculos!Q$3</f>
        <v>5.7501269966698651E-3</v>
      </c>
      <c r="P123" s="89">
        <f>+P25/Cálculos!R$3</f>
        <v>8.4140566606009191E-3</v>
      </c>
      <c r="Q123" s="89">
        <f>+Q25/Cálculos!S$3</f>
        <v>7.3952100342316411E-3</v>
      </c>
      <c r="R123" s="89">
        <f>+R25/Cálculos!T$3</f>
        <v>5.6061962258957838E-3</v>
      </c>
      <c r="S123" s="89">
        <f>+S25/Cálculos!U$3</f>
        <v>5.5818775844816574E-3</v>
      </c>
      <c r="T123" s="89">
        <f>+T25/Cálculos!V$3</f>
        <v>6.9262327803811495E-3</v>
      </c>
      <c r="U123" s="89">
        <f>+U25/Cálculos!W$3</f>
        <v>9.7879990571219447E-3</v>
      </c>
      <c r="V123" s="89">
        <f>+V25/Cálculos!X$3</f>
        <v>1.0833956569447505E-2</v>
      </c>
      <c r="W123" s="89">
        <f>+W25/Cálculos!Y$3</f>
        <v>1.0484135368474737E-2</v>
      </c>
      <c r="X123" s="89">
        <f>+X25/Cálculos!Z$3</f>
        <v>9.6397383286003484E-3</v>
      </c>
      <c r="Y123" s="89">
        <f>+Y25/Cálculos!AA$3</f>
        <v>8.1317074029468878E-3</v>
      </c>
      <c r="Z123" s="89">
        <f>+Z25/Cálculos!AB$3</f>
        <v>8.488704616900801E-3</v>
      </c>
      <c r="AA123" s="89">
        <f>+AA25/Cálculos!AC$3</f>
        <v>9.9689230730067597E-3</v>
      </c>
      <c r="AB123" s="89">
        <f>+AB25/Cálculos!AD$3</f>
        <v>1.0710587894450478E-2</v>
      </c>
      <c r="AC123" s="89">
        <f>+AC25/Cálculos!AE$3</f>
        <v>1.1211672835731722E-2</v>
      </c>
      <c r="AD123" s="89">
        <f>+AD25/Cálculos!AF$3</f>
        <v>9.0783449994675369E-3</v>
      </c>
      <c r="AE123" s="89">
        <f>+AE25/Cálculos!AG$3</f>
        <v>1.5068469807043097E-2</v>
      </c>
      <c r="AF123" s="89">
        <f>+AF25/Cálculos!AH$3</f>
        <v>1.1123504357727323E-2</v>
      </c>
      <c r="AG123" s="89">
        <f>+AG25/Cálculos!AI$3</f>
        <v>9.5560696319331277E-3</v>
      </c>
      <c r="AH123" s="89">
        <f>+AH25/Cálculos!AJ$3</f>
        <v>7.5219402162465835E-3</v>
      </c>
      <c r="AI123" s="89">
        <f>+AI25/Cálculos!AK$3</f>
        <v>0</v>
      </c>
      <c r="AJ123" s="89">
        <f>+AJ25/Cálculos!AL$3</f>
        <v>0</v>
      </c>
      <c r="AK123" s="89">
        <f>+AK25/Cálculos!AM$3</f>
        <v>0</v>
      </c>
      <c r="AL123" s="89">
        <f>+AL25/Cálculos!AN$3</f>
        <v>0</v>
      </c>
      <c r="AM123" s="89">
        <f>+AM25/Cálculos!AO$3</f>
        <v>0</v>
      </c>
      <c r="AN123" s="89">
        <f>+AN25/Cálculos!AP$3</f>
        <v>0</v>
      </c>
      <c r="AO123" s="89">
        <f>+AO25/Cálculos!AQ$3</f>
        <v>0</v>
      </c>
      <c r="AP123" s="89">
        <f>+AP25/Cálculos!AR$3</f>
        <v>0</v>
      </c>
      <c r="AQ123" s="89">
        <f>+AQ25/Cálculos!AS$3</f>
        <v>0</v>
      </c>
      <c r="AR123" s="89">
        <f>+AR25/Cálculos!AT$3</f>
        <v>0</v>
      </c>
      <c r="AS123" s="89">
        <f>+AS25/Cálculos!AU$3</f>
        <v>0</v>
      </c>
      <c r="AT123" s="89">
        <f>+AT25/Cálculos!AV$3</f>
        <v>0</v>
      </c>
    </row>
    <row r="124" spans="3:46" x14ac:dyDescent="0.2">
      <c r="C124" s="89">
        <f>+C26/Cálculos!E$3</f>
        <v>4.8376408217362492E-3</v>
      </c>
      <c r="D124" s="89">
        <f>+D26/Cálculos!F$3</f>
        <v>4.0860071002746324E-3</v>
      </c>
      <c r="E124" s="89">
        <f>+E26/Cálculos!G$3</f>
        <v>3.3206577044614643E-3</v>
      </c>
      <c r="F124" s="89">
        <f>+F26/Cálculos!H$3</f>
        <v>3.7341270458042556E-3</v>
      </c>
      <c r="G124" s="89">
        <f>+G26/Cálculos!I$3</f>
        <v>4.0870786516853932E-3</v>
      </c>
      <c r="H124" s="89">
        <f>+H26/Cálculos!J$3</f>
        <v>4.5045762762017695E-3</v>
      </c>
      <c r="I124" s="89">
        <f>+I26/Cálculos!K$3</f>
        <v>4.4240106470838873E-3</v>
      </c>
      <c r="J124" s="89">
        <f>+J26/Cálculos!L$3</f>
        <v>4.1743157350946939E-3</v>
      </c>
      <c r="K124" s="89">
        <f>+K26/Cálculos!M$3</f>
        <v>4.1821463249883898E-3</v>
      </c>
      <c r="L124" s="89">
        <f>+L26/Cálculos!N$3</f>
        <v>4.2256410256410254E-3</v>
      </c>
      <c r="M124" s="89">
        <f>+M26/Cálculos!O$3</f>
        <v>3.6616907479843541E-3</v>
      </c>
      <c r="N124" s="89">
        <f>+N26/Cálculos!P$3</f>
        <v>3.3117416735147678E-3</v>
      </c>
      <c r="O124" s="89">
        <f>+O26/Cálculos!Q$3</f>
        <v>4.766326127448213E-3</v>
      </c>
      <c r="P124" s="89">
        <f>+P26/Cálculos!R$3</f>
        <v>6.122055563089558E-3</v>
      </c>
      <c r="Q124" s="89">
        <f>+Q26/Cálculos!S$3</f>
        <v>5.4288862486438372E-3</v>
      </c>
      <c r="R124" s="89">
        <f>+R26/Cálculos!T$3</f>
        <v>5.24982654611518E-3</v>
      </c>
      <c r="S124" s="89">
        <f>+S26/Cálculos!U$3</f>
        <v>5.1559027652195583E-3</v>
      </c>
      <c r="T124" s="89">
        <f>+T26/Cálculos!V$3</f>
        <v>6.3136043433667226E-3</v>
      </c>
      <c r="U124" s="89">
        <f>+U26/Cálculos!W$3</f>
        <v>7.7178403581132076E-3</v>
      </c>
      <c r="V124" s="89">
        <f>+V26/Cálculos!X$3</f>
        <v>8.0829257128076926E-3</v>
      </c>
      <c r="W124" s="89">
        <f>+W26/Cálculos!Y$3</f>
        <v>7.1735091617791697E-3</v>
      </c>
      <c r="X124" s="89">
        <f>+X26/Cálculos!Z$3</f>
        <v>5.7199502014965466E-3</v>
      </c>
      <c r="Y124" s="89">
        <f>+Y26/Cálculos!AA$3</f>
        <v>4.7192944749245335E-3</v>
      </c>
      <c r="Z124" s="89">
        <f>+Z26/Cálculos!AB$3</f>
        <v>4.5081785160480834E-3</v>
      </c>
      <c r="AA124" s="89">
        <f>+AA26/Cálculos!AC$3</f>
        <v>5.696820742914695E-3</v>
      </c>
      <c r="AB124" s="89">
        <f>+AB26/Cálculos!AD$3</f>
        <v>6.1630330587274873E-3</v>
      </c>
      <c r="AC124" s="89">
        <f>+AC26/Cálculos!AE$3</f>
        <v>6.3433236401995892E-3</v>
      </c>
      <c r="AD124" s="89">
        <f>+AD26/Cálculos!AF$3</f>
        <v>5.0069161338605799E-3</v>
      </c>
      <c r="AE124" s="89">
        <f>+AE26/Cálculos!AG$3</f>
        <v>4.358377500244098E-3</v>
      </c>
      <c r="AF124" s="89">
        <f>+AF26/Cálculos!AH$3</f>
        <v>4.0536718195481186E-3</v>
      </c>
      <c r="AG124" s="89">
        <f>+AG26/Cálculos!AI$3</f>
        <v>4.9679370829407007E-3</v>
      </c>
      <c r="AH124" s="89">
        <f>+AH26/Cálculos!AJ$3</f>
        <v>5.2522868492590677E-3</v>
      </c>
      <c r="AI124" s="89">
        <f>+AI26/Cálculos!AK$3</f>
        <v>0</v>
      </c>
      <c r="AJ124" s="89">
        <f>+AJ26/Cálculos!AL$3</f>
        <v>0</v>
      </c>
      <c r="AK124" s="89">
        <f>+AK26/Cálculos!AM$3</f>
        <v>0</v>
      </c>
      <c r="AL124" s="89">
        <f>+AL26/Cálculos!AN$3</f>
        <v>0</v>
      </c>
      <c r="AM124" s="89">
        <f>+AM26/Cálculos!AO$3</f>
        <v>0</v>
      </c>
      <c r="AN124" s="89">
        <f>+AN26/Cálculos!AP$3</f>
        <v>0</v>
      </c>
      <c r="AO124" s="89">
        <f>+AO26/Cálculos!AQ$3</f>
        <v>0</v>
      </c>
      <c r="AP124" s="89">
        <f>+AP26/Cálculos!AR$3</f>
        <v>0</v>
      </c>
      <c r="AQ124" s="89">
        <f>+AQ26/Cálculos!AS$3</f>
        <v>0</v>
      </c>
      <c r="AR124" s="89">
        <f>+AR26/Cálculos!AT$3</f>
        <v>0</v>
      </c>
      <c r="AS124" s="89">
        <f>+AS26/Cálculos!AU$3</f>
        <v>0</v>
      </c>
      <c r="AT124" s="89">
        <f>+AT26/Cálculos!AV$3</f>
        <v>0</v>
      </c>
    </row>
    <row r="125" spans="3:46" x14ac:dyDescent="0.2">
      <c r="C125" s="89">
        <f>+C27/Cálculos!E$3</f>
        <v>2.5927766732935717E-3</v>
      </c>
      <c r="D125" s="89">
        <f>+D27/Cálculos!F$3</f>
        <v>2.1434791345702996E-3</v>
      </c>
      <c r="E125" s="89">
        <f>+E27/Cálculos!G$3</f>
        <v>1.574634459857533E-3</v>
      </c>
      <c r="F125" s="89">
        <f>+F27/Cálculos!H$3</f>
        <v>1.9972334043115371E-3</v>
      </c>
      <c r="G125" s="89">
        <f>+G27/Cálculos!I$3</f>
        <v>2.1376404494382025E-3</v>
      </c>
      <c r="H125" s="89">
        <f>+H27/Cálculos!J$3</f>
        <v>2.4673879148068311E-3</v>
      </c>
      <c r="I125" s="89">
        <f>+I27/Cálculos!K$3</f>
        <v>2.5320140207646187E-3</v>
      </c>
      <c r="J125" s="89">
        <f>+J27/Cálculos!L$3</f>
        <v>2.0956141241009461E-3</v>
      </c>
      <c r="K125" s="89">
        <f>+K27/Cálculos!M$3</f>
        <v>2.1029467640477899E-3</v>
      </c>
      <c r="L125" s="89">
        <f>+L27/Cálculos!N$3</f>
        <v>2.1196581196581197E-3</v>
      </c>
      <c r="M125" s="89">
        <f>+M27/Cálculos!O$3</f>
        <v>1.9637582821106412E-3</v>
      </c>
      <c r="N125" s="89">
        <f>+N27/Cálculos!P$3</f>
        <v>1.5497655532460001E-3</v>
      </c>
      <c r="O125" s="89">
        <f>+O27/Cálculos!Q$3</f>
        <v>2.5777501834396343E-3</v>
      </c>
      <c r="P125" s="89">
        <f>+P27/Cálculos!R$3</f>
        <v>3.381628038261517E-3</v>
      </c>
      <c r="Q125" s="89">
        <f>+Q27/Cálculos!S$3</f>
        <v>3.1686790621295179E-3</v>
      </c>
      <c r="R125" s="89">
        <f>+R27/Cálculos!T$3</f>
        <v>2.5665792949447533E-3</v>
      </c>
      <c r="S125" s="89">
        <f>+S27/Cálculos!U$3</f>
        <v>2.0977250533473183E-3</v>
      </c>
      <c r="T125" s="89">
        <f>+T27/Cálculos!V$3</f>
        <v>2.0436301996646666E-3</v>
      </c>
      <c r="U125" s="89">
        <f>+U27/Cálculos!W$3</f>
        <v>2.2184702593027444E-3</v>
      </c>
      <c r="V125" s="89">
        <f>+V27/Cálculos!X$3</f>
        <v>2.6092251423800272E-3</v>
      </c>
      <c r="W125" s="89">
        <f>+W27/Cálculos!Y$3</f>
        <v>2.4392554005318568E-3</v>
      </c>
      <c r="X125" s="89">
        <f>+X27/Cálculos!Z$3</f>
        <v>1.6880257325493425E-3</v>
      </c>
      <c r="Y125" s="89">
        <f>+Y27/Cálculos!AA$3</f>
        <v>1.8469399030421197E-3</v>
      </c>
      <c r="Z125" s="89">
        <f>+Z27/Cálculos!AB$3</f>
        <v>2.0103667176023829E-3</v>
      </c>
      <c r="AA125" s="89">
        <f>+AA27/Cálculos!AC$3</f>
        <v>2.0405909255701649E-3</v>
      </c>
      <c r="AB125" s="89">
        <f>+AB27/Cálculos!AD$3</f>
        <v>2.1979666572275905E-3</v>
      </c>
      <c r="AC125" s="89">
        <f>+AC27/Cálculos!AE$3</f>
        <v>2.2591380734779992E-3</v>
      </c>
      <c r="AD125" s="89">
        <f>+AD27/Cálculos!AF$3</f>
        <v>2.0543457305988865E-3</v>
      </c>
      <c r="AE125" s="89">
        <f>+AE27/Cálculos!AG$3</f>
        <v>1.6482565637284668E-3</v>
      </c>
      <c r="AF125" s="89">
        <f>+AF27/Cálculos!AH$3</f>
        <v>1.8401140280415308E-3</v>
      </c>
      <c r="AG125" s="89">
        <f>+AG27/Cálculos!AI$3</f>
        <v>1.9488427089166859E-3</v>
      </c>
      <c r="AH125" s="89">
        <f>+AH27/Cálculos!AJ$3</f>
        <v>2.4027429885072026E-3</v>
      </c>
      <c r="AI125" s="89">
        <f>+AI27/Cálculos!AK$3</f>
        <v>0</v>
      </c>
      <c r="AJ125" s="89">
        <f>+AJ27/Cálculos!AL$3</f>
        <v>0</v>
      </c>
      <c r="AK125" s="89">
        <f>+AK27/Cálculos!AM$3</f>
        <v>0</v>
      </c>
      <c r="AL125" s="89">
        <f>+AL27/Cálculos!AN$3</f>
        <v>0</v>
      </c>
      <c r="AM125" s="89">
        <f>+AM27/Cálculos!AO$3</f>
        <v>0</v>
      </c>
      <c r="AN125" s="89">
        <f>+AN27/Cálculos!AP$3</f>
        <v>0</v>
      </c>
      <c r="AO125" s="89">
        <f>+AO27/Cálculos!AQ$3</f>
        <v>0</v>
      </c>
      <c r="AP125" s="89">
        <f>+AP27/Cálculos!AR$3</f>
        <v>0</v>
      </c>
      <c r="AQ125" s="89">
        <f>+AQ27/Cálculos!AS$3</f>
        <v>0</v>
      </c>
      <c r="AR125" s="89">
        <f>+AR27/Cálculos!AT$3</f>
        <v>0</v>
      </c>
      <c r="AS125" s="89">
        <f>+AS27/Cálculos!AU$3</f>
        <v>0</v>
      </c>
      <c r="AT125" s="89">
        <f>+AT27/Cálculos!AV$3</f>
        <v>0</v>
      </c>
    </row>
    <row r="126" spans="3:46" x14ac:dyDescent="0.2">
      <c r="C126" s="89">
        <f>+C28/Cálculos!E$3</f>
        <v>2.244864148442677E-3</v>
      </c>
      <c r="D126" s="89">
        <f>+D28/Cálculos!F$3</f>
        <v>1.9425279657043337E-3</v>
      </c>
      <c r="E126" s="89">
        <f>+E28/Cálculos!G$3</f>
        <v>1.7460232446039313E-3</v>
      </c>
      <c r="F126" s="89">
        <f>+F28/Cálculos!H$3</f>
        <v>1.7368936414927181E-3</v>
      </c>
      <c r="G126" s="89">
        <f>+G28/Cálculos!I$3</f>
        <v>1.9494382022471912E-3</v>
      </c>
      <c r="H126" s="89">
        <f>+H28/Cálculos!J$3</f>
        <v>2.0371883613949388E-3</v>
      </c>
      <c r="I126" s="89">
        <f>+I28/Cálculos!K$3</f>
        <v>1.8919966263192685E-3</v>
      </c>
      <c r="J126" s="89">
        <f>+J28/Cálculos!L$3</f>
        <v>2.0787016109937483E-3</v>
      </c>
      <c r="K126" s="89">
        <f>+K28/Cálculos!M$3</f>
        <v>2.0791995609406003E-3</v>
      </c>
      <c r="L126" s="89">
        <f>+L28/Cálculos!N$3</f>
        <v>2.1059829059829061E-3</v>
      </c>
      <c r="M126" s="89">
        <f>+M28/Cálculos!O$3</f>
        <v>1.6979324658737127E-3</v>
      </c>
      <c r="N126" s="89">
        <f>+N28/Cálculos!P$3</f>
        <v>1.761976120268768E-3</v>
      </c>
      <c r="O126" s="89">
        <f>+O28/Cálculos!Q$3</f>
        <v>2.1885759440085791E-3</v>
      </c>
      <c r="P126" s="89">
        <f>+P28/Cálculos!R$3</f>
        <v>2.740427524828041E-3</v>
      </c>
      <c r="Q126" s="89">
        <f>+Q28/Cálculos!S$3</f>
        <v>2.2602071865143198E-3</v>
      </c>
      <c r="R126" s="89">
        <f>+R28/Cálculos!T$3</f>
        <v>2.6832472511704271E-3</v>
      </c>
      <c r="S126" s="89">
        <f>+S28/Cálculos!U$3</f>
        <v>3.05817771187224E-3</v>
      </c>
      <c r="T126" s="89">
        <f>+T28/Cálculos!V$3</f>
        <v>4.2699741437020565E-3</v>
      </c>
      <c r="U126" s="89">
        <f>+U28/Cálculos!W$3</f>
        <v>5.4993700988104624E-3</v>
      </c>
      <c r="V126" s="89">
        <f>+V28/Cálculos!X$3</f>
        <v>5.4737005704276658E-3</v>
      </c>
      <c r="W126" s="89">
        <f>+W28/Cálculos!Y$3</f>
        <v>4.7342537612473133E-3</v>
      </c>
      <c r="X126" s="89">
        <f>+X28/Cálculos!Z$3</f>
        <v>4.0319244689472041E-3</v>
      </c>
      <c r="Y126" s="89">
        <f>+Y28/Cálculos!AA$3</f>
        <v>2.8723545718824135E-3</v>
      </c>
      <c r="Z126" s="89">
        <f>+Z28/Cálculos!AB$3</f>
        <v>2.4978117984457001E-3</v>
      </c>
      <c r="AA126" s="89">
        <f>+AA28/Cálculos!AC$3</f>
        <v>3.6562298173445302E-3</v>
      </c>
      <c r="AB126" s="89">
        <f>+AB28/Cálculos!AD$3</f>
        <v>3.9650664014998964E-3</v>
      </c>
      <c r="AC126" s="89">
        <f>+AC28/Cálculos!AE$3</f>
        <v>4.0841855667215895E-3</v>
      </c>
      <c r="AD126" s="89">
        <f>+AD28/Cálculos!AF$3</f>
        <v>2.9525704032616934E-3</v>
      </c>
      <c r="AE126" s="89">
        <f>+AE28/Cálculos!AG$3</f>
        <v>2.710120936515631E-3</v>
      </c>
      <c r="AF126" s="89">
        <f>+AF28/Cálculos!AH$3</f>
        <v>2.2135577915065878E-3</v>
      </c>
      <c r="AG126" s="89">
        <f>+AG28/Cálculos!AI$3</f>
        <v>3.0190943740240148E-3</v>
      </c>
      <c r="AH126" s="89">
        <f>+AH28/Cálculos!AJ$3</f>
        <v>2.8495438607518656E-3</v>
      </c>
      <c r="AI126" s="89">
        <f>+AI28/Cálculos!AK$3</f>
        <v>0</v>
      </c>
      <c r="AJ126" s="89">
        <f>+AJ28/Cálculos!AL$3</f>
        <v>0</v>
      </c>
      <c r="AK126" s="89">
        <f>+AK28/Cálculos!AM$3</f>
        <v>0</v>
      </c>
      <c r="AL126" s="89">
        <f>+AL28/Cálculos!AN$3</f>
        <v>0</v>
      </c>
      <c r="AM126" s="89">
        <f>+AM28/Cálculos!AO$3</f>
        <v>0</v>
      </c>
      <c r="AN126" s="89">
        <f>+AN28/Cálculos!AP$3</f>
        <v>0</v>
      </c>
      <c r="AO126" s="89">
        <f>+AO28/Cálculos!AQ$3</f>
        <v>0</v>
      </c>
      <c r="AP126" s="89">
        <f>+AP28/Cálculos!AR$3</f>
        <v>0</v>
      </c>
      <c r="AQ126" s="89">
        <f>+AQ28/Cálculos!AS$3</f>
        <v>0</v>
      </c>
      <c r="AR126" s="89">
        <f>+AR28/Cálculos!AT$3</f>
        <v>0</v>
      </c>
      <c r="AS126" s="89">
        <f>+AS28/Cálculos!AU$3</f>
        <v>0</v>
      </c>
      <c r="AT126" s="89">
        <f>+AT28/Cálculos!AV$3</f>
        <v>0</v>
      </c>
    </row>
    <row r="127" spans="3:46" x14ac:dyDescent="0.2">
      <c r="C127" s="89">
        <f>+C29/Cálculos!E$3</f>
        <v>0</v>
      </c>
      <c r="D127" s="89">
        <f>+D29/Cálculos!F$3</f>
        <v>0</v>
      </c>
      <c r="E127" s="89">
        <f>+E29/Cálculos!G$3</f>
        <v>0</v>
      </c>
      <c r="F127" s="89">
        <f>+F29/Cálculos!H$3</f>
        <v>0</v>
      </c>
      <c r="G127" s="89">
        <f>+G29/Cálculos!I$3</f>
        <v>0</v>
      </c>
      <c r="H127" s="89">
        <f>+H29/Cálculos!J$3</f>
        <v>0</v>
      </c>
      <c r="I127" s="89">
        <f>+I29/Cálculos!K$3</f>
        <v>0</v>
      </c>
      <c r="J127" s="89">
        <f>+J29/Cálculos!L$3</f>
        <v>0</v>
      </c>
      <c r="K127" s="89">
        <f>+K29/Cálculos!M$3</f>
        <v>0</v>
      </c>
      <c r="L127" s="89">
        <f>+L29/Cálculos!N$3</f>
        <v>0</v>
      </c>
      <c r="M127" s="89">
        <f>+M29/Cálculos!O$3</f>
        <v>0</v>
      </c>
      <c r="N127" s="89">
        <f>+N29/Cálculos!P$3</f>
        <v>0</v>
      </c>
      <c r="O127" s="89">
        <f>+O29/Cálculos!Q$3</f>
        <v>0</v>
      </c>
      <c r="P127" s="89">
        <f>+P29/Cálculos!R$3</f>
        <v>0</v>
      </c>
      <c r="Q127" s="89">
        <f>+Q29/Cálculos!S$3</f>
        <v>0</v>
      </c>
      <c r="R127" s="89">
        <f>+R29/Cálculos!T$3</f>
        <v>0</v>
      </c>
      <c r="S127" s="89">
        <f>+S29/Cálculos!U$3</f>
        <v>0</v>
      </c>
      <c r="T127" s="89">
        <f>+T29/Cálculos!V$3</f>
        <v>0</v>
      </c>
      <c r="U127" s="89">
        <f>+U29/Cálculos!W$3</f>
        <v>0</v>
      </c>
      <c r="V127" s="89">
        <f>+V29/Cálculos!X$3</f>
        <v>0</v>
      </c>
      <c r="W127" s="89">
        <f>+W29/Cálculos!Y$3</f>
        <v>0</v>
      </c>
      <c r="X127" s="89">
        <f>+X29/Cálculos!Z$3</f>
        <v>0</v>
      </c>
      <c r="Y127" s="89">
        <f>+Y29/Cálculos!AA$3</f>
        <v>0</v>
      </c>
      <c r="Z127" s="89">
        <f>+Z29/Cálculos!AB$3</f>
        <v>0</v>
      </c>
      <c r="AA127" s="89">
        <f>+AA29/Cálculos!AC$3</f>
        <v>0</v>
      </c>
      <c r="AB127" s="89">
        <f>+AB29/Cálculos!AD$3</f>
        <v>0</v>
      </c>
      <c r="AC127" s="89">
        <f>+AC29/Cálculos!AE$3</f>
        <v>0</v>
      </c>
      <c r="AD127" s="89">
        <f>+AD29/Cálculos!AF$3</f>
        <v>0</v>
      </c>
      <c r="AE127" s="89">
        <f>+AE29/Cálculos!AG$3</f>
        <v>0</v>
      </c>
      <c r="AF127" s="89">
        <f>+AF29/Cálculos!AH$3</f>
        <v>0</v>
      </c>
      <c r="AG127" s="89">
        <f>+AG29/Cálculos!AI$3</f>
        <v>0</v>
      </c>
      <c r="AH127" s="89">
        <f>+AH29/Cálculos!AJ$3</f>
        <v>0</v>
      </c>
      <c r="AI127" s="89">
        <f>+AI29/Cálculos!AK$3</f>
        <v>0</v>
      </c>
      <c r="AJ127" s="89">
        <f>+AJ29/Cálculos!AL$3</f>
        <v>0</v>
      </c>
      <c r="AK127" s="89">
        <f>+AK29/Cálculos!AM$3</f>
        <v>0</v>
      </c>
      <c r="AL127" s="89">
        <f>+AL29/Cálculos!AN$3</f>
        <v>0</v>
      </c>
      <c r="AM127" s="89">
        <f>+AM29/Cálculos!AO$3</f>
        <v>0</v>
      </c>
      <c r="AN127" s="89">
        <f>+AN29/Cálculos!AP$3</f>
        <v>0</v>
      </c>
      <c r="AO127" s="89">
        <f>+AO29/Cálculos!AQ$3</f>
        <v>0</v>
      </c>
      <c r="AP127" s="89">
        <f>+AP29/Cálculos!AR$3</f>
        <v>0</v>
      </c>
      <c r="AQ127" s="89">
        <f>+AQ29/Cálculos!AS$3</f>
        <v>0</v>
      </c>
      <c r="AR127" s="89">
        <f>+AR29/Cálculos!AT$3</f>
        <v>0</v>
      </c>
      <c r="AS127" s="89">
        <f>+AS29/Cálculos!AU$3</f>
        <v>0</v>
      </c>
      <c r="AT127" s="89">
        <f>+AT29/Cálculos!AV$3</f>
        <v>0</v>
      </c>
    </row>
    <row r="128" spans="3:46" x14ac:dyDescent="0.2">
      <c r="C128" s="89">
        <f>+C30/Cálculos!E$3</f>
        <v>0</v>
      </c>
      <c r="D128" s="89">
        <f>+D30/Cálculos!F$3</f>
        <v>0</v>
      </c>
      <c r="E128" s="89">
        <f>+E30/Cálculos!G$3</f>
        <v>0</v>
      </c>
      <c r="F128" s="89">
        <f>+F30/Cálculos!H$3</f>
        <v>0</v>
      </c>
      <c r="G128" s="89">
        <f>+G30/Cálculos!I$3</f>
        <v>0</v>
      </c>
      <c r="H128" s="89">
        <f>+H30/Cálculos!J$3</f>
        <v>0</v>
      </c>
      <c r="I128" s="89">
        <f>+I30/Cálculos!K$3</f>
        <v>0</v>
      </c>
      <c r="J128" s="89">
        <f>+J30/Cálculos!L$3</f>
        <v>0</v>
      </c>
      <c r="K128" s="89">
        <f>+K30/Cálculos!M$3</f>
        <v>0</v>
      </c>
      <c r="L128" s="89">
        <f>+L30/Cálculos!N$3</f>
        <v>0</v>
      </c>
      <c r="M128" s="89">
        <f>+M30/Cálculos!O$3</f>
        <v>0</v>
      </c>
      <c r="N128" s="89">
        <f>+N30/Cálculos!P$3</f>
        <v>5.8490839657756075E-5</v>
      </c>
      <c r="O128" s="89">
        <f>+O30/Cálculos!Q$3</f>
        <v>3.1890274877236547E-5</v>
      </c>
      <c r="P128" s="89">
        <f>+P30/Cálculos!R$3</f>
        <v>2.6018588310242496E-5</v>
      </c>
      <c r="Q128" s="89">
        <f>+Q30/Cálculos!S$3</f>
        <v>1.2961669647850687E-5</v>
      </c>
      <c r="R128" s="89">
        <f>+R30/Cálculos!T$3</f>
        <v>1.9791885431141053E-5</v>
      </c>
      <c r="S128" s="89">
        <f>+S30/Cálculos!U$3</f>
        <v>1.6074521481588647E-5</v>
      </c>
      <c r="T128" s="89">
        <f>+T30/Cálculos!V$3</f>
        <v>7.6770480828875534E-6</v>
      </c>
      <c r="U128" s="89">
        <f>+U30/Cálculos!W$3</f>
        <v>2.2613283527717345E-4</v>
      </c>
      <c r="V128" s="89">
        <f>+V30/Cálculos!X$3</f>
        <v>1.4180571425978409E-5</v>
      </c>
      <c r="W128" s="89">
        <f>+W30/Cálculos!Y$3</f>
        <v>2.6228552693890932E-5</v>
      </c>
      <c r="X128" s="89">
        <f>+X30/Cálculos!Z$3</f>
        <v>1.2469561212986285E-3</v>
      </c>
      <c r="Y128" s="89">
        <f>+Y30/Cálculos!AA$3</f>
        <v>9.7469095583267501E-4</v>
      </c>
      <c r="Z128" s="89">
        <f>+Z30/Cálculos!AB$3</f>
        <v>9.6208440108820875E-4</v>
      </c>
      <c r="AA128" s="89">
        <f>+AA30/Cálculos!AC$3</f>
        <v>1.724443035693097E-4</v>
      </c>
      <c r="AB128" s="89">
        <f>+AB30/Cálculos!AD$3</f>
        <v>1.6362034669188021E-4</v>
      </c>
      <c r="AC128" s="89">
        <f>+AC30/Cálculos!AE$3</f>
        <v>2.6138787627018171E-4</v>
      </c>
      <c r="AD128" s="89">
        <f>+AD30/Cálculos!AF$3</f>
        <v>1.1178778677244538E-4</v>
      </c>
      <c r="AE128" s="89">
        <f>+AE30/Cálculos!AG$3</f>
        <v>1.1625786667600221E-4</v>
      </c>
      <c r="AF128" s="89">
        <f>+AF30/Cálculos!AH$3</f>
        <v>6.0232865075009199E-6</v>
      </c>
      <c r="AG128" s="89">
        <f>+AG30/Cálculos!AI$3</f>
        <v>5.040615728325864E-5</v>
      </c>
      <c r="AH128" s="89">
        <f>+AH30/Cálculos!AJ$3</f>
        <v>3.2321765226209646E-5</v>
      </c>
      <c r="AI128" s="89">
        <f>+AI30/Cálculos!AK$3</f>
        <v>0</v>
      </c>
      <c r="AJ128" s="89">
        <f>+AJ30/Cálculos!AL$3</f>
        <v>0</v>
      </c>
      <c r="AK128" s="89">
        <f>+AK30/Cálculos!AM$3</f>
        <v>0</v>
      </c>
      <c r="AL128" s="89">
        <f>+AL30/Cálculos!AN$3</f>
        <v>0</v>
      </c>
      <c r="AM128" s="89">
        <f>+AM30/Cálculos!AO$3</f>
        <v>0</v>
      </c>
      <c r="AN128" s="89">
        <f>+AN30/Cálculos!AP$3</f>
        <v>0</v>
      </c>
      <c r="AO128" s="89">
        <f>+AO30/Cálculos!AQ$3</f>
        <v>0</v>
      </c>
      <c r="AP128" s="89">
        <f>+AP30/Cálculos!AR$3</f>
        <v>0</v>
      </c>
      <c r="AQ128" s="89">
        <f>+AQ30/Cálculos!AS$3</f>
        <v>0</v>
      </c>
      <c r="AR128" s="89">
        <f>+AR30/Cálculos!AT$3</f>
        <v>0</v>
      </c>
      <c r="AS128" s="89">
        <f>+AS30/Cálculos!AU$3</f>
        <v>0</v>
      </c>
      <c r="AT128" s="89">
        <f>+AT30/Cálculos!AV$3</f>
        <v>0</v>
      </c>
    </row>
    <row r="129" spans="3:46" x14ac:dyDescent="0.2">
      <c r="C129" s="89">
        <f>+C31/Cálculos!E$3</f>
        <v>0</v>
      </c>
      <c r="D129" s="89">
        <f>+D31/Cálculos!F$3</f>
        <v>0</v>
      </c>
      <c r="E129" s="89">
        <f>+E31/Cálculos!G$3</f>
        <v>0</v>
      </c>
      <c r="F129" s="89">
        <f>+F31/Cálculos!H$3</f>
        <v>0</v>
      </c>
      <c r="G129" s="89">
        <f>+G31/Cálculos!I$3</f>
        <v>0</v>
      </c>
      <c r="H129" s="89">
        <f>+H31/Cálculos!J$3</f>
        <v>0</v>
      </c>
      <c r="I129" s="89">
        <f>+I31/Cálculos!K$3</f>
        <v>0</v>
      </c>
      <c r="J129" s="89">
        <f>+J31/Cálculos!L$3</f>
        <v>0</v>
      </c>
      <c r="K129" s="89">
        <f>+K31/Cálculos!M$3</f>
        <v>0</v>
      </c>
      <c r="L129" s="89">
        <f>+L31/Cálculos!N$3</f>
        <v>0</v>
      </c>
      <c r="M129" s="89">
        <f>+M31/Cálculos!O$3</f>
        <v>0</v>
      </c>
      <c r="N129" s="89">
        <f>+N31/Cálculos!P$3</f>
        <v>5.8490839657756075E-5</v>
      </c>
      <c r="O129" s="89">
        <f>+O31/Cálculos!Q$3</f>
        <v>3.1890274877236547E-5</v>
      </c>
      <c r="P129" s="89">
        <f>+P31/Cálculos!R$3</f>
        <v>2.6018588310242496E-5</v>
      </c>
      <c r="Q129" s="89">
        <f>+Q31/Cálculos!S$3</f>
        <v>1.2961669647850687E-5</v>
      </c>
      <c r="R129" s="89">
        <f>+R31/Cálculos!T$3</f>
        <v>1.9791885431141053E-5</v>
      </c>
      <c r="S129" s="89">
        <f>+S31/Cálculos!U$3</f>
        <v>1.6074521481588647E-5</v>
      </c>
      <c r="T129" s="89">
        <f>+T31/Cálculos!V$3</f>
        <v>7.6770480828875534E-6</v>
      </c>
      <c r="U129" s="89">
        <f>+U31/Cálculos!W$3</f>
        <v>2.2613283527717345E-4</v>
      </c>
      <c r="V129" s="89">
        <f>+V31/Cálculos!X$3</f>
        <v>1.4180571425978409E-5</v>
      </c>
      <c r="W129" s="89">
        <f>+W31/Cálculos!Y$3</f>
        <v>2.6228552693890932E-5</v>
      </c>
      <c r="X129" s="89">
        <f>+X31/Cálculos!Z$3</f>
        <v>1.2469561212986285E-3</v>
      </c>
      <c r="Y129" s="89">
        <f>+Y31/Cálculos!AA$3</f>
        <v>9.7469095583267501E-4</v>
      </c>
      <c r="Z129" s="89">
        <f>+Z31/Cálculos!AB$3</f>
        <v>9.6208440108820875E-4</v>
      </c>
      <c r="AA129" s="89">
        <f>+AA31/Cálculos!AC$3</f>
        <v>1.724443035693097E-4</v>
      </c>
      <c r="AB129" s="89">
        <f>+AB31/Cálculos!AD$3</f>
        <v>1.6362034669188021E-4</v>
      </c>
      <c r="AC129" s="89">
        <f>+AC31/Cálculos!AE$3</f>
        <v>2.6138787627018171E-4</v>
      </c>
      <c r="AD129" s="89">
        <f>+AD31/Cálculos!AF$3</f>
        <v>1.1178778677244538E-4</v>
      </c>
      <c r="AE129" s="89">
        <f>+AE31/Cálculos!AG$3</f>
        <v>1.1625786667600221E-4</v>
      </c>
      <c r="AF129" s="89">
        <f>+AF31/Cálculos!AH$3</f>
        <v>6.0232865075009199E-6</v>
      </c>
      <c r="AG129" s="89">
        <f>+AG31/Cálculos!AI$3</f>
        <v>5.040615728325864E-5</v>
      </c>
      <c r="AH129" s="89">
        <f>+AH31/Cálculos!AJ$3</f>
        <v>3.2321765226209646E-5</v>
      </c>
      <c r="AI129" s="89">
        <f>+AI31/Cálculos!AK$3</f>
        <v>0</v>
      </c>
      <c r="AJ129" s="89">
        <f>+AJ31/Cálculos!AL$3</f>
        <v>0</v>
      </c>
      <c r="AK129" s="89">
        <f>+AK31/Cálculos!AM$3</f>
        <v>0</v>
      </c>
      <c r="AL129" s="89">
        <f>+AL31/Cálculos!AN$3</f>
        <v>0</v>
      </c>
      <c r="AM129" s="89">
        <f>+AM31/Cálculos!AO$3</f>
        <v>0</v>
      </c>
      <c r="AN129" s="89">
        <f>+AN31/Cálculos!AP$3</f>
        <v>0</v>
      </c>
      <c r="AO129" s="89">
        <f>+AO31/Cálculos!AQ$3</f>
        <v>0</v>
      </c>
      <c r="AP129" s="89">
        <f>+AP31/Cálculos!AR$3</f>
        <v>0</v>
      </c>
      <c r="AQ129" s="89">
        <f>+AQ31/Cálculos!AS$3</f>
        <v>0</v>
      </c>
      <c r="AR129" s="89">
        <f>+AR31/Cálculos!AT$3</f>
        <v>0</v>
      </c>
      <c r="AS129" s="89">
        <f>+AS31/Cálculos!AU$3</f>
        <v>0</v>
      </c>
      <c r="AT129" s="89">
        <f>+AT31/Cálculos!AV$3</f>
        <v>0</v>
      </c>
    </row>
    <row r="130" spans="3:46" x14ac:dyDescent="0.2">
      <c r="C130" s="89">
        <f>+C32/Cálculos!E$3</f>
        <v>0</v>
      </c>
      <c r="D130" s="89">
        <f>+D32/Cálculos!F$3</f>
        <v>0</v>
      </c>
      <c r="E130" s="89">
        <f>+E32/Cálculos!G$3</f>
        <v>0</v>
      </c>
      <c r="F130" s="89">
        <f>+F32/Cálculos!H$3</f>
        <v>0</v>
      </c>
      <c r="G130" s="89">
        <f>+G32/Cálculos!I$3</f>
        <v>0</v>
      </c>
      <c r="H130" s="89">
        <f>+H32/Cálculos!J$3</f>
        <v>0</v>
      </c>
      <c r="I130" s="89">
        <f>+I32/Cálculos!K$3</f>
        <v>0</v>
      </c>
      <c r="J130" s="89">
        <f>+J32/Cálculos!L$3</f>
        <v>0</v>
      </c>
      <c r="K130" s="89">
        <f>+K32/Cálculos!M$3</f>
        <v>0</v>
      </c>
      <c r="L130" s="89">
        <f>+L32/Cálculos!N$3</f>
        <v>0</v>
      </c>
      <c r="M130" s="89">
        <f>+M32/Cálculos!O$3</f>
        <v>0</v>
      </c>
      <c r="N130" s="89">
        <f>+N32/Cálculos!P$3</f>
        <v>1.0151302750519649E-5</v>
      </c>
      <c r="O130" s="89">
        <f>+O32/Cálculos!Q$3</f>
        <v>2.7657052548399842E-5</v>
      </c>
      <c r="P130" s="89">
        <f>+P32/Cálculos!R$3</f>
        <v>1.9711051750183706E-5</v>
      </c>
      <c r="Q130" s="89">
        <f>+Q32/Cálculos!S$3</f>
        <v>6.4166681425003396E-6</v>
      </c>
      <c r="R130" s="89">
        <f>+R32/Cálculos!T$3</f>
        <v>3.819486662150027E-6</v>
      </c>
      <c r="S130" s="89">
        <f>+S32/Cálculos!U$3</f>
        <v>8.0372607407943234E-6</v>
      </c>
      <c r="T130" s="89">
        <f>+T32/Cálculos!V$3</f>
        <v>3.0708192331550211E-6</v>
      </c>
      <c r="U130" s="89">
        <f>+U32/Cálculos!W$3</f>
        <v>2.2331322386473986E-4</v>
      </c>
      <c r="V130" s="89">
        <f>+V32/Cálculos!X$3</f>
        <v>2.8361142851956819E-6</v>
      </c>
      <c r="W130" s="89">
        <f>+W32/Cálculos!Y$3</f>
        <v>2.9142836326545482E-6</v>
      </c>
      <c r="X130" s="89">
        <f>+X32/Cálculos!Z$3</f>
        <v>4.983837415262304E-7</v>
      </c>
      <c r="Y130" s="89">
        <f>+Y32/Cálculos!AA$3</f>
        <v>3.7296847799719705E-4</v>
      </c>
      <c r="Z130" s="89">
        <f>+Z32/Cálculos!AB$3</f>
        <v>1.3769635052071114E-7</v>
      </c>
      <c r="AA130" s="89">
        <f>+AA32/Cálculos!AC$3</f>
        <v>0</v>
      </c>
      <c r="AB130" s="89">
        <f>+AB32/Cálculos!AD$3</f>
        <v>4.472289476244725E-5</v>
      </c>
      <c r="AC130" s="89">
        <f>+AC32/Cálculos!AE$3</f>
        <v>5.1344047124499989E-5</v>
      </c>
      <c r="AD130" s="89">
        <f>+AD32/Cálculos!AF$3</f>
        <v>0</v>
      </c>
      <c r="AE130" s="89">
        <f>+AE32/Cálculos!AG$3</f>
        <v>1.1625786667600221E-4</v>
      </c>
      <c r="AF130" s="89">
        <f>+AF32/Cálculos!AH$3</f>
        <v>0</v>
      </c>
      <c r="AG130" s="89">
        <f>+AG32/Cálculos!AI$3</f>
        <v>5.8611810794486792E-7</v>
      </c>
      <c r="AH130" s="89">
        <f>+AH32/Cálculos!AJ$3</f>
        <v>0</v>
      </c>
      <c r="AI130" s="89">
        <f>+AI32/Cálculos!AK$3</f>
        <v>0</v>
      </c>
      <c r="AJ130" s="89">
        <f>+AJ32/Cálculos!AL$3</f>
        <v>0</v>
      </c>
      <c r="AK130" s="89">
        <f>+AK32/Cálculos!AM$3</f>
        <v>0</v>
      </c>
      <c r="AL130" s="89">
        <f>+AL32/Cálculos!AN$3</f>
        <v>0</v>
      </c>
      <c r="AM130" s="89">
        <f>+AM32/Cálculos!AO$3</f>
        <v>0</v>
      </c>
      <c r="AN130" s="89">
        <f>+AN32/Cálculos!AP$3</f>
        <v>0</v>
      </c>
      <c r="AO130" s="89">
        <f>+AO32/Cálculos!AQ$3</f>
        <v>0</v>
      </c>
      <c r="AP130" s="89">
        <f>+AP32/Cálculos!AR$3</f>
        <v>0</v>
      </c>
      <c r="AQ130" s="89">
        <f>+AQ32/Cálculos!AS$3</f>
        <v>0</v>
      </c>
      <c r="AR130" s="89">
        <f>+AR32/Cálculos!AT$3</f>
        <v>0</v>
      </c>
      <c r="AS130" s="89">
        <f>+AS32/Cálculos!AU$3</f>
        <v>0</v>
      </c>
      <c r="AT130" s="89">
        <f>+AT32/Cálculos!AV$3</f>
        <v>0</v>
      </c>
    </row>
    <row r="131" spans="3:46" x14ac:dyDescent="0.2">
      <c r="C131" s="89">
        <f>+C33/Cálculos!E$3</f>
        <v>0</v>
      </c>
      <c r="D131" s="89">
        <f>+D33/Cálculos!F$3</f>
        <v>0</v>
      </c>
      <c r="E131" s="89">
        <f>+E33/Cálculos!G$3</f>
        <v>0</v>
      </c>
      <c r="F131" s="89">
        <f>+F33/Cálculos!H$3</f>
        <v>0</v>
      </c>
      <c r="G131" s="89">
        <f>+G33/Cálculos!I$3</f>
        <v>0</v>
      </c>
      <c r="H131" s="89">
        <f>+H33/Cálculos!J$3</f>
        <v>0</v>
      </c>
      <c r="I131" s="89">
        <f>+I33/Cálculos!K$3</f>
        <v>0</v>
      </c>
      <c r="J131" s="89">
        <f>+J33/Cálculos!L$3</f>
        <v>0</v>
      </c>
      <c r="K131" s="89">
        <f>+K33/Cálculos!M$3</f>
        <v>0</v>
      </c>
      <c r="L131" s="89">
        <f>+L33/Cálculos!N$3</f>
        <v>0</v>
      </c>
      <c r="M131" s="89">
        <f>+M33/Cálculos!O$3</f>
        <v>0</v>
      </c>
      <c r="N131" s="89">
        <f>+N33/Cálculos!P$3</f>
        <v>4.8339536907236429E-5</v>
      </c>
      <c r="O131" s="89">
        <f>+O33/Cálculos!Q$3</f>
        <v>4.2332223288367102E-6</v>
      </c>
      <c r="P131" s="89">
        <f>+P33/Cálculos!R$3</f>
        <v>6.3075365600587864E-6</v>
      </c>
      <c r="Q131" s="89">
        <f>+Q33/Cálculos!S$3</f>
        <v>6.5450015053503462E-6</v>
      </c>
      <c r="R131" s="89">
        <f>+R33/Cálculos!T$3</f>
        <v>1.5972398768991026E-5</v>
      </c>
      <c r="S131" s="89">
        <f>+S33/Cálculos!U$3</f>
        <v>8.0372607407943234E-6</v>
      </c>
      <c r="T131" s="89">
        <f>+T33/Cálculos!V$3</f>
        <v>4.606228849732531E-6</v>
      </c>
      <c r="U131" s="89">
        <f>+U33/Cálculos!W$3</f>
        <v>2.8196114124335843E-6</v>
      </c>
      <c r="V131" s="89">
        <f>+V33/Cálculos!X$3</f>
        <v>1.1344457140782727E-5</v>
      </c>
      <c r="W131" s="89">
        <f>+W33/Cálculos!Y$3</f>
        <v>2.3314269061236386E-5</v>
      </c>
      <c r="X131" s="89">
        <f>+X33/Cálculos!Z$3</f>
        <v>1.2464577375571023E-3</v>
      </c>
      <c r="Y131" s="89">
        <f>+Y33/Cálculos!AA$3</f>
        <v>6.0172247783547796E-4</v>
      </c>
      <c r="Z131" s="89">
        <f>+Z33/Cálculos!AB$3</f>
        <v>9.6194670473768811E-4</v>
      </c>
      <c r="AA131" s="89">
        <f>+AA33/Cálculos!AC$3</f>
        <v>1.724443035693097E-4</v>
      </c>
      <c r="AB131" s="89">
        <f>+AB33/Cálculos!AD$3</f>
        <v>1.1889745192943295E-4</v>
      </c>
      <c r="AC131" s="89">
        <f>+AC33/Cálculos!AE$3</f>
        <v>2.1004382914568175E-4</v>
      </c>
      <c r="AD131" s="89">
        <f>+AD33/Cálculos!AF$3</f>
        <v>1.1178778677244538E-4</v>
      </c>
      <c r="AE131" s="89">
        <f>+AE33/Cálculos!AG$3</f>
        <v>0</v>
      </c>
      <c r="AF131" s="89">
        <f>+AF33/Cálculos!AH$3</f>
        <v>6.0232865075009199E-6</v>
      </c>
      <c r="AG131" s="89">
        <f>+AG33/Cálculos!AI$3</f>
        <v>4.9820039175313771E-5</v>
      </c>
      <c r="AH131" s="89">
        <f>+AH33/Cálculos!AJ$3</f>
        <v>3.2321765226209646E-5</v>
      </c>
      <c r="AI131" s="89">
        <f>+AI33/Cálculos!AK$3</f>
        <v>0</v>
      </c>
      <c r="AJ131" s="89">
        <f>+AJ33/Cálculos!AL$3</f>
        <v>0</v>
      </c>
      <c r="AK131" s="89">
        <f>+AK33/Cálculos!AM$3</f>
        <v>0</v>
      </c>
      <c r="AL131" s="89">
        <f>+AL33/Cálculos!AN$3</f>
        <v>0</v>
      </c>
      <c r="AM131" s="89">
        <f>+AM33/Cálculos!AO$3</f>
        <v>0</v>
      </c>
      <c r="AN131" s="89">
        <f>+AN33/Cálculos!AP$3</f>
        <v>0</v>
      </c>
      <c r="AO131" s="89">
        <f>+AO33/Cálculos!AQ$3</f>
        <v>0</v>
      </c>
      <c r="AP131" s="89">
        <f>+AP33/Cálculos!AR$3</f>
        <v>0</v>
      </c>
      <c r="AQ131" s="89">
        <f>+AQ33/Cálculos!AS$3</f>
        <v>0</v>
      </c>
      <c r="AR131" s="89">
        <f>+AR33/Cálculos!AT$3</f>
        <v>0</v>
      </c>
      <c r="AS131" s="89">
        <f>+AS33/Cálculos!AU$3</f>
        <v>0</v>
      </c>
      <c r="AT131" s="89">
        <f>+AT33/Cálculos!AV$3</f>
        <v>0</v>
      </c>
    </row>
    <row r="132" spans="3:46" x14ac:dyDescent="0.2">
      <c r="C132" s="89">
        <f>+C34/Cálculos!E$3</f>
        <v>0</v>
      </c>
      <c r="D132" s="89">
        <f>+D34/Cálculos!F$3</f>
        <v>0</v>
      </c>
      <c r="E132" s="89">
        <f>+E34/Cálculos!G$3</f>
        <v>0</v>
      </c>
      <c r="F132" s="89">
        <f>+F34/Cálculos!H$3</f>
        <v>0</v>
      </c>
      <c r="G132" s="89">
        <f>+G34/Cálculos!I$3</f>
        <v>0</v>
      </c>
      <c r="H132" s="89">
        <f>+H34/Cálculos!J$3</f>
        <v>0</v>
      </c>
      <c r="I132" s="89">
        <f>+I34/Cálculos!K$3</f>
        <v>0</v>
      </c>
      <c r="J132" s="89">
        <f>+J34/Cálculos!L$3</f>
        <v>0</v>
      </c>
      <c r="K132" s="89">
        <f>+K34/Cálculos!M$3</f>
        <v>0</v>
      </c>
      <c r="L132" s="89">
        <f>+L34/Cálculos!N$3</f>
        <v>0</v>
      </c>
      <c r="M132" s="89">
        <f>+M34/Cálculos!O$3</f>
        <v>0</v>
      </c>
      <c r="N132" s="89">
        <f>+N34/Cálculos!P$3</f>
        <v>0</v>
      </c>
      <c r="O132" s="89">
        <f>+O34/Cálculos!Q$3</f>
        <v>0</v>
      </c>
      <c r="P132" s="89">
        <f>+P34/Cálculos!R$3</f>
        <v>0</v>
      </c>
      <c r="Q132" s="89">
        <f>+Q34/Cálculos!S$3</f>
        <v>0</v>
      </c>
      <c r="R132" s="89">
        <f>+R34/Cálculos!T$3</f>
        <v>0</v>
      </c>
      <c r="S132" s="89">
        <f>+S34/Cálculos!U$3</f>
        <v>0</v>
      </c>
      <c r="T132" s="89">
        <f>+T34/Cálculos!V$3</f>
        <v>0</v>
      </c>
      <c r="U132" s="89">
        <f>+U34/Cálculos!W$3</f>
        <v>0</v>
      </c>
      <c r="V132" s="89">
        <f>+V34/Cálculos!X$3</f>
        <v>0</v>
      </c>
      <c r="W132" s="89">
        <f>+W34/Cálculos!Y$3</f>
        <v>0</v>
      </c>
      <c r="X132" s="89">
        <f>+X34/Cálculos!Z$3</f>
        <v>0</v>
      </c>
      <c r="Y132" s="89">
        <f>+Y34/Cálculos!AA$3</f>
        <v>0</v>
      </c>
      <c r="Z132" s="89">
        <f>+Z34/Cálculos!AB$3</f>
        <v>0</v>
      </c>
      <c r="AA132" s="89">
        <f>+AA34/Cálculos!AC$3</f>
        <v>0</v>
      </c>
      <c r="AB132" s="89">
        <f>+AB34/Cálculos!AD$3</f>
        <v>0</v>
      </c>
      <c r="AC132" s="89">
        <f>+AC34/Cálculos!AE$3</f>
        <v>0</v>
      </c>
      <c r="AD132" s="89">
        <f>+AD34/Cálculos!AF$3</f>
        <v>0</v>
      </c>
      <c r="AE132" s="89">
        <f>+AE34/Cálculos!AG$3</f>
        <v>0</v>
      </c>
      <c r="AF132" s="89">
        <f>+AF34/Cálculos!AH$3</f>
        <v>0</v>
      </c>
      <c r="AG132" s="89">
        <f>+AG34/Cálculos!AI$3</f>
        <v>0</v>
      </c>
      <c r="AH132" s="89">
        <f>+AH34/Cálculos!AJ$3</f>
        <v>0</v>
      </c>
      <c r="AI132" s="89">
        <f>+AI34/Cálculos!AK$3</f>
        <v>0</v>
      </c>
      <c r="AJ132" s="89">
        <f>+AJ34/Cálculos!AL$3</f>
        <v>0</v>
      </c>
      <c r="AK132" s="89">
        <f>+AK34/Cálculos!AM$3</f>
        <v>0</v>
      </c>
      <c r="AL132" s="89">
        <f>+AL34/Cálculos!AN$3</f>
        <v>0</v>
      </c>
      <c r="AM132" s="89">
        <f>+AM34/Cálculos!AO$3</f>
        <v>0</v>
      </c>
      <c r="AN132" s="89">
        <f>+AN34/Cálculos!AP$3</f>
        <v>0</v>
      </c>
      <c r="AO132" s="89">
        <f>+AO34/Cálculos!AQ$3</f>
        <v>0</v>
      </c>
      <c r="AP132" s="89">
        <f>+AP34/Cálculos!AR$3</f>
        <v>0</v>
      </c>
      <c r="AQ132" s="89">
        <f>+AQ34/Cálculos!AS$3</f>
        <v>0</v>
      </c>
      <c r="AR132" s="89">
        <f>+AR34/Cálculos!AT$3</f>
        <v>0</v>
      </c>
      <c r="AS132" s="89">
        <f>+AS34/Cálculos!AU$3</f>
        <v>0</v>
      </c>
      <c r="AT132" s="89">
        <f>+AT34/Cálculos!AV$3</f>
        <v>0</v>
      </c>
    </row>
    <row r="133" spans="3:46" x14ac:dyDescent="0.2">
      <c r="C133" s="89">
        <f>+C35/Cálculos!E$3</f>
        <v>0</v>
      </c>
      <c r="D133" s="89">
        <f>+D35/Cálculos!F$3</f>
        <v>0</v>
      </c>
      <c r="E133" s="89">
        <f>+E35/Cálculos!G$3</f>
        <v>0</v>
      </c>
      <c r="F133" s="89">
        <f>+F35/Cálculos!H$3</f>
        <v>0</v>
      </c>
      <c r="G133" s="89">
        <f>+G35/Cálculos!I$3</f>
        <v>0</v>
      </c>
      <c r="H133" s="89">
        <f>+H35/Cálculos!J$3</f>
        <v>0</v>
      </c>
      <c r="I133" s="89">
        <f>+I35/Cálculos!K$3</f>
        <v>0</v>
      </c>
      <c r="J133" s="89">
        <f>+J35/Cálculos!L$3</f>
        <v>0</v>
      </c>
      <c r="K133" s="89">
        <f>+K35/Cálculos!M$3</f>
        <v>0</v>
      </c>
      <c r="L133" s="89">
        <f>+L35/Cálculos!N$3</f>
        <v>0</v>
      </c>
      <c r="M133" s="89">
        <f>+M35/Cálculos!O$3</f>
        <v>0</v>
      </c>
      <c r="N133" s="89">
        <f>+N35/Cálculos!P$3</f>
        <v>2.1849470682070864E-4</v>
      </c>
      <c r="O133" s="89">
        <f>+O35/Cálculos!Q$3</f>
        <v>2.3960038381215783E-4</v>
      </c>
      <c r="P133" s="89">
        <f>+P35/Cálculos!R$3</f>
        <v>5.1150179291726714E-4</v>
      </c>
      <c r="Q133" s="89">
        <f>+Q35/Cálculos!S$3</f>
        <v>3.8872175607267058E-4</v>
      </c>
      <c r="R133" s="89">
        <f>+R35/Cálculos!T$3</f>
        <v>1.49654431944242E-4</v>
      </c>
      <c r="S133" s="89">
        <f>+S35/Cálculos!U$3</f>
        <v>1.6074521481588647E-4</v>
      </c>
      <c r="T133" s="89">
        <f>+T35/Cálculos!V$3</f>
        <v>2.1342193670427395E-4</v>
      </c>
      <c r="U133" s="89">
        <f>+U35/Cálculos!W$3</f>
        <v>1.3539774002506073E-3</v>
      </c>
      <c r="V133" s="89">
        <f>+V35/Cálculos!X$3</f>
        <v>1.9767716567813901E-3</v>
      </c>
      <c r="W133" s="89">
        <f>+W35/Cálculos!Y$3</f>
        <v>2.1784270154092747E-3</v>
      </c>
      <c r="X133" s="89">
        <f>+X35/Cálculos!Z$3</f>
        <v>1.5415009125406309E-3</v>
      </c>
      <c r="Y133" s="89">
        <f>+Y35/Cálculos!AA$3</f>
        <v>1.5475705380363696E-3</v>
      </c>
      <c r="Z133" s="89">
        <f>+Z35/Cálculos!AB$3</f>
        <v>1.5456415345949826E-3</v>
      </c>
      <c r="AA133" s="89">
        <f>+AA35/Cálculos!AC$3</f>
        <v>1.5191521981105854E-3</v>
      </c>
      <c r="AB133" s="89">
        <f>+AB35/Cálculos!AD$3</f>
        <v>1.7332848726226509E-3</v>
      </c>
      <c r="AC133" s="89">
        <f>+AC35/Cálculos!AE$3</f>
        <v>1.680350633165454E-3</v>
      </c>
      <c r="AD133" s="89">
        <f>+AD35/Cálculos!AF$3</f>
        <v>1.7287883164896595E-3</v>
      </c>
      <c r="AE133" s="89">
        <f>+AE35/Cálculos!AG$3</f>
        <v>1.6903551386091213E-3</v>
      </c>
      <c r="AF133" s="89">
        <f>+AF35/Cálculos!AH$3</f>
        <v>1.2031514798733086E-3</v>
      </c>
      <c r="AG133" s="89">
        <f>+AG35/Cálculos!AI$3</f>
        <v>1.3099739712567797E-3</v>
      </c>
      <c r="AH133" s="89">
        <f>+AH35/Cálculos!AJ$3</f>
        <v>1.2277517585191106E-3</v>
      </c>
      <c r="AI133" s="89">
        <f>+AI35/Cálculos!AK$3</f>
        <v>0</v>
      </c>
      <c r="AJ133" s="89">
        <f>+AJ35/Cálculos!AL$3</f>
        <v>0</v>
      </c>
      <c r="AK133" s="89">
        <f>+AK35/Cálculos!AM$3</f>
        <v>0</v>
      </c>
      <c r="AL133" s="89">
        <f>+AL35/Cálculos!AN$3</f>
        <v>0</v>
      </c>
      <c r="AM133" s="89">
        <f>+AM35/Cálculos!AO$3</f>
        <v>0</v>
      </c>
      <c r="AN133" s="89">
        <f>+AN35/Cálculos!AP$3</f>
        <v>0</v>
      </c>
      <c r="AO133" s="89">
        <f>+AO35/Cálculos!AQ$3</f>
        <v>0</v>
      </c>
      <c r="AP133" s="89">
        <f>+AP35/Cálculos!AR$3</f>
        <v>0</v>
      </c>
      <c r="AQ133" s="89">
        <f>+AQ35/Cálculos!AS$3</f>
        <v>0</v>
      </c>
      <c r="AR133" s="89">
        <f>+AR35/Cálculos!AT$3</f>
        <v>0</v>
      </c>
      <c r="AS133" s="89">
        <f>+AS35/Cálculos!AU$3</f>
        <v>0</v>
      </c>
      <c r="AT133" s="89">
        <f>+AT35/Cálculos!AV$3</f>
        <v>0</v>
      </c>
    </row>
    <row r="134" spans="3:46" x14ac:dyDescent="0.2">
      <c r="C134" s="89">
        <f>+C36/Cálculos!E$3</f>
        <v>0</v>
      </c>
      <c r="D134" s="89">
        <f>+D36/Cálculos!F$3</f>
        <v>0</v>
      </c>
      <c r="E134" s="89">
        <f>+E36/Cálculos!G$3</f>
        <v>0</v>
      </c>
      <c r="F134" s="89">
        <f>+F36/Cálculos!H$3</f>
        <v>0</v>
      </c>
      <c r="G134" s="89">
        <f>+G36/Cálculos!I$3</f>
        <v>0</v>
      </c>
      <c r="H134" s="89">
        <f>+H36/Cálculos!J$3</f>
        <v>0</v>
      </c>
      <c r="I134" s="89">
        <f>+I36/Cálculos!K$3</f>
        <v>0</v>
      </c>
      <c r="J134" s="89">
        <f>+J36/Cálculos!L$3</f>
        <v>0</v>
      </c>
      <c r="K134" s="89">
        <f>+K36/Cálculos!M$3</f>
        <v>0</v>
      </c>
      <c r="L134" s="89">
        <f>+L36/Cálculos!N$3</f>
        <v>0</v>
      </c>
      <c r="M134" s="89">
        <f>+M36/Cálculos!O$3</f>
        <v>0</v>
      </c>
      <c r="N134" s="89">
        <f>+N36/Cálculos!P$3</f>
        <v>0</v>
      </c>
      <c r="O134" s="89">
        <f>+O36/Cálculos!Q$3</f>
        <v>0</v>
      </c>
      <c r="P134" s="89">
        <f>+P36/Cálculos!R$3</f>
        <v>0</v>
      </c>
      <c r="Q134" s="89">
        <f>+Q36/Cálculos!S$3</f>
        <v>0</v>
      </c>
      <c r="R134" s="89">
        <f>+R36/Cálculos!T$3</f>
        <v>0</v>
      </c>
      <c r="S134" s="89">
        <f>+S36/Cálculos!U$3</f>
        <v>0</v>
      </c>
      <c r="T134" s="89">
        <f>+T36/Cálculos!V$3</f>
        <v>0</v>
      </c>
      <c r="U134" s="89">
        <f>+U36/Cálculos!W$3</f>
        <v>0</v>
      </c>
      <c r="V134" s="89">
        <f>+V36/Cálculos!X$3</f>
        <v>0</v>
      </c>
      <c r="W134" s="89">
        <f>+W36/Cálculos!Y$3</f>
        <v>0</v>
      </c>
      <c r="X134" s="89">
        <f>+X36/Cálculos!Z$3</f>
        <v>0</v>
      </c>
      <c r="Y134" s="89">
        <f>+Y36/Cálculos!AA$3</f>
        <v>0</v>
      </c>
      <c r="Z134" s="89">
        <f>+Z36/Cálculos!AB$3</f>
        <v>0</v>
      </c>
      <c r="AA134" s="89">
        <f>+AA36/Cálculos!AC$3</f>
        <v>0</v>
      </c>
      <c r="AB134" s="89">
        <f>+AB36/Cálculos!AD$3</f>
        <v>0</v>
      </c>
      <c r="AC134" s="89">
        <f>+AC36/Cálculos!AE$3</f>
        <v>0</v>
      </c>
      <c r="AD134" s="89">
        <f>+AD36/Cálculos!AF$3</f>
        <v>0</v>
      </c>
      <c r="AE134" s="89">
        <f>+AE36/Cálculos!AG$3</f>
        <v>0</v>
      </c>
      <c r="AF134" s="89">
        <f>+AF36/Cálculos!AH$3</f>
        <v>0</v>
      </c>
      <c r="AG134" s="89">
        <f>+AG36/Cálculos!AI$3</f>
        <v>0</v>
      </c>
      <c r="AH134" s="89">
        <f>+AH36/Cálculos!AJ$3</f>
        <v>0</v>
      </c>
      <c r="AI134" s="89">
        <f>+AI36/Cálculos!AK$3</f>
        <v>0</v>
      </c>
      <c r="AJ134" s="89">
        <f>+AJ36/Cálculos!AL$3</f>
        <v>0</v>
      </c>
      <c r="AK134" s="89">
        <f>+AK36/Cálculos!AM$3</f>
        <v>0</v>
      </c>
      <c r="AL134" s="89">
        <f>+AL36/Cálculos!AN$3</f>
        <v>0</v>
      </c>
      <c r="AM134" s="89">
        <f>+AM36/Cálculos!AO$3</f>
        <v>0</v>
      </c>
      <c r="AN134" s="89">
        <f>+AN36/Cálculos!AP$3</f>
        <v>0</v>
      </c>
      <c r="AO134" s="89">
        <f>+AO36/Cálculos!AQ$3</f>
        <v>0</v>
      </c>
      <c r="AP134" s="89">
        <f>+AP36/Cálculos!AR$3</f>
        <v>0</v>
      </c>
      <c r="AQ134" s="89">
        <f>+AQ36/Cálculos!AS$3</f>
        <v>0</v>
      </c>
      <c r="AR134" s="89">
        <f>+AR36/Cálculos!AT$3</f>
        <v>0</v>
      </c>
      <c r="AS134" s="89">
        <f>+AS36/Cálculos!AU$3</f>
        <v>0</v>
      </c>
      <c r="AT134" s="89">
        <f>+AT36/Cálculos!AV$3</f>
        <v>0</v>
      </c>
    </row>
    <row r="135" spans="3:46" x14ac:dyDescent="0.2">
      <c r="C135" s="89">
        <f>+C37/Cálculos!E$3</f>
        <v>1.8223989396951623E-4</v>
      </c>
      <c r="D135" s="89">
        <f>+D37/Cálculos!F$3</f>
        <v>2.3444303034362646E-4</v>
      </c>
      <c r="E135" s="89">
        <f>+E37/Cálculos!G$3</f>
        <v>9.1050291896524032E-5</v>
      </c>
      <c r="F135" s="89">
        <f>+F37/Cálculos!H$3</f>
        <v>7.7713362035468383E-5</v>
      </c>
      <c r="G135" s="89">
        <f>+G37/Cálculos!I$3</f>
        <v>7.5842696629213485E-5</v>
      </c>
      <c r="H135" s="89">
        <f>+H37/Cálculos!J$3</f>
        <v>1.1153321755123129E-4</v>
      </c>
      <c r="I135" s="89">
        <f>+I37/Cálculos!K$3</f>
        <v>7.031423977331109E-4</v>
      </c>
      <c r="J135" s="89">
        <f>+J37/Cálculos!L$3</f>
        <v>3.4132526452708E-4</v>
      </c>
      <c r="K135" s="89">
        <f>+K37/Cálculos!M$3</f>
        <v>3.2058724194705961E-4</v>
      </c>
      <c r="L135" s="89">
        <f>+L37/Cálculos!N$3</f>
        <v>7.2250712250712245E-4</v>
      </c>
      <c r="M135" s="89">
        <f>+M37/Cálculos!O$3</f>
        <v>1.0601101620499719E-3</v>
      </c>
      <c r="N135" s="89">
        <f>+N37/Cálculos!P$3</f>
        <v>1.1644994440953257E-3</v>
      </c>
      <c r="O135" s="89">
        <f>+O37/Cálculos!Q$3</f>
        <v>9.5191059434441487E-4</v>
      </c>
      <c r="P135" s="89">
        <f>+P37/Cálculos!R$3</f>
        <v>2.2659825092011189E-3</v>
      </c>
      <c r="Q135" s="89">
        <f>+Q37/Cálculos!S$3</f>
        <v>1.9533621159399535E-3</v>
      </c>
      <c r="R135" s="89">
        <f>+R37/Cálculos!T$3</f>
        <v>3.3657779434946301E-4</v>
      </c>
      <c r="S135" s="89">
        <f>+S37/Cálculos!U$3</f>
        <v>4.0990029778051047E-4</v>
      </c>
      <c r="T135" s="89">
        <f>+T37/Cálculos!V$3</f>
        <v>6.0495138893153916E-4</v>
      </c>
      <c r="U135" s="89">
        <f>+U37/Cálculos!W$3</f>
        <v>1.8440258637315644E-3</v>
      </c>
      <c r="V135" s="89">
        <f>+V37/Cálculos!X$3</f>
        <v>2.7368502852138329E-3</v>
      </c>
      <c r="W135" s="89">
        <f>+W37/Cálculos!Y$3</f>
        <v>3.2843976540016758E-3</v>
      </c>
      <c r="X135" s="89">
        <f>+X37/Cálculos!Z$3</f>
        <v>2.6728320058051736E-3</v>
      </c>
      <c r="Y135" s="89">
        <f>+Y37/Cálculos!AA$3</f>
        <v>2.4377219721896798E-3</v>
      </c>
      <c r="Z135" s="89">
        <f>+Z37/Cálculos!AB$3</f>
        <v>3.0184416997645091E-3</v>
      </c>
      <c r="AA135" s="89">
        <f>+AA37/Cálculos!AC$3</f>
        <v>4.0996580265227553E-3</v>
      </c>
      <c r="AB135" s="89">
        <f>+AB37/Cálculos!AD$3</f>
        <v>4.3839344890311098E-3</v>
      </c>
      <c r="AC135" s="89">
        <f>+AC37/Cálculos!AE$3</f>
        <v>4.6069613192619534E-3</v>
      </c>
      <c r="AD135" s="89">
        <f>+AD37/Cálculos!AF$3</f>
        <v>3.9596410788345126E-3</v>
      </c>
      <c r="AE135" s="89">
        <f>+AE37/Cálculos!AG$3</f>
        <v>1.0593834440122995E-2</v>
      </c>
      <c r="AF135" s="89">
        <f>+AF37/Cálculos!AH$3</f>
        <v>7.0638092516717033E-3</v>
      </c>
      <c r="AG135" s="89">
        <f>+AG37/Cálculos!AI$3</f>
        <v>4.5377263917091674E-3</v>
      </c>
      <c r="AH135" s="89">
        <f>+AH37/Cálculos!AJ$3</f>
        <v>2.2373316017613061E-3</v>
      </c>
      <c r="AI135" s="89">
        <f>+AI37/Cálculos!AK$3</f>
        <v>0</v>
      </c>
      <c r="AJ135" s="89">
        <f>+AJ37/Cálculos!AL$3</f>
        <v>0</v>
      </c>
      <c r="AK135" s="89">
        <f>+AK37/Cálculos!AM$3</f>
        <v>0</v>
      </c>
      <c r="AL135" s="89">
        <f>+AL37/Cálculos!AN$3</f>
        <v>0</v>
      </c>
      <c r="AM135" s="89">
        <f>+AM37/Cálculos!AO$3</f>
        <v>0</v>
      </c>
      <c r="AN135" s="89">
        <f>+AN37/Cálculos!AP$3</f>
        <v>0</v>
      </c>
      <c r="AO135" s="89">
        <f>+AO37/Cálculos!AQ$3</f>
        <v>0</v>
      </c>
      <c r="AP135" s="89">
        <f>+AP37/Cálculos!AR$3</f>
        <v>0</v>
      </c>
      <c r="AQ135" s="89">
        <f>+AQ37/Cálculos!AS$3</f>
        <v>0</v>
      </c>
      <c r="AR135" s="89">
        <f>+AR37/Cálculos!AT$3</f>
        <v>0</v>
      </c>
      <c r="AS135" s="89">
        <f>+AS37/Cálculos!AU$3</f>
        <v>0</v>
      </c>
      <c r="AT135" s="89">
        <f>+AT37/Cálculos!AV$3</f>
        <v>0</v>
      </c>
    </row>
    <row r="136" spans="3:46" x14ac:dyDescent="0.2">
      <c r="C136" s="89">
        <f>+C38/Cálculos!E$3</f>
        <v>0</v>
      </c>
      <c r="D136" s="89">
        <f>+D38/Cálculos!F$3</f>
        <v>0</v>
      </c>
      <c r="E136" s="89">
        <f>+E38/Cálculos!G$3</f>
        <v>0</v>
      </c>
      <c r="F136" s="89">
        <f>+F38/Cálculos!H$3</f>
        <v>0</v>
      </c>
      <c r="G136" s="89">
        <f>+G38/Cálculos!I$3</f>
        <v>0</v>
      </c>
      <c r="H136" s="89">
        <f>+H38/Cálculos!J$3</f>
        <v>0</v>
      </c>
      <c r="I136" s="89">
        <f>+I38/Cálculos!K$3</f>
        <v>0</v>
      </c>
      <c r="J136" s="89">
        <f>+J38/Cálculos!L$3</f>
        <v>0</v>
      </c>
      <c r="K136" s="89">
        <f>+K38/Cálculos!M$3</f>
        <v>0</v>
      </c>
      <c r="L136" s="89">
        <f>+L38/Cálculos!N$3</f>
        <v>0</v>
      </c>
      <c r="M136" s="89">
        <f>+M38/Cálculos!O$3</f>
        <v>0</v>
      </c>
      <c r="N136" s="89">
        <f>+N38/Cálculos!P$3</f>
        <v>0</v>
      </c>
      <c r="O136" s="89">
        <f>+O38/Cálculos!Q$3</f>
        <v>0</v>
      </c>
      <c r="P136" s="89">
        <f>+P38/Cálculos!R$3</f>
        <v>0</v>
      </c>
      <c r="Q136" s="89">
        <f>+Q38/Cálculos!S$3</f>
        <v>0</v>
      </c>
      <c r="R136" s="89">
        <f>+R38/Cálculos!T$3</f>
        <v>0</v>
      </c>
      <c r="S136" s="89">
        <f>+S38/Cálculos!U$3</f>
        <v>0</v>
      </c>
      <c r="T136" s="89">
        <f>+T38/Cálculos!V$3</f>
        <v>0</v>
      </c>
      <c r="U136" s="89">
        <f>+U38/Cálculos!W$3</f>
        <v>0</v>
      </c>
      <c r="V136" s="89">
        <f>+V38/Cálculos!X$3</f>
        <v>0</v>
      </c>
      <c r="W136" s="89">
        <f>+W38/Cálculos!Y$3</f>
        <v>0</v>
      </c>
      <c r="X136" s="89">
        <f>+X38/Cálculos!Z$3</f>
        <v>0</v>
      </c>
      <c r="Y136" s="89">
        <f>+Y38/Cálculos!AA$3</f>
        <v>0</v>
      </c>
      <c r="Z136" s="89">
        <f>+Z38/Cálculos!AB$3</f>
        <v>0</v>
      </c>
      <c r="AA136" s="89">
        <f>+AA38/Cálculos!AC$3</f>
        <v>0</v>
      </c>
      <c r="AB136" s="89">
        <f>+AB38/Cálculos!AD$3</f>
        <v>0</v>
      </c>
      <c r="AC136" s="89">
        <f>+AC38/Cálculos!AE$3</f>
        <v>0</v>
      </c>
      <c r="AD136" s="89">
        <f>+AD38/Cálculos!AF$3</f>
        <v>0</v>
      </c>
      <c r="AE136" s="89">
        <f>+AE38/Cálculos!AG$3</f>
        <v>0</v>
      </c>
      <c r="AF136" s="89">
        <f>+AF38/Cálculos!AH$3</f>
        <v>0</v>
      </c>
      <c r="AG136" s="89">
        <f>+AG38/Cálculos!AI$3</f>
        <v>0</v>
      </c>
      <c r="AH136" s="89">
        <f>+AH38/Cálculos!AJ$3</f>
        <v>0</v>
      </c>
      <c r="AI136" s="89">
        <f>+AI38/Cálculos!AK$3</f>
        <v>0</v>
      </c>
      <c r="AJ136" s="89">
        <f>+AJ38/Cálculos!AL$3</f>
        <v>0</v>
      </c>
      <c r="AK136" s="89">
        <f>+AK38/Cálculos!AM$3</f>
        <v>0</v>
      </c>
      <c r="AL136" s="89">
        <f>+AL38/Cálculos!AN$3</f>
        <v>0</v>
      </c>
      <c r="AM136" s="89">
        <f>+AM38/Cálculos!AO$3</f>
        <v>0</v>
      </c>
      <c r="AN136" s="89">
        <f>+AN38/Cálculos!AP$3</f>
        <v>0</v>
      </c>
      <c r="AO136" s="89">
        <f>+AO38/Cálculos!AQ$3</f>
        <v>0</v>
      </c>
      <c r="AP136" s="89">
        <f>+AP38/Cálculos!AR$3</f>
        <v>0</v>
      </c>
      <c r="AQ136" s="89">
        <f>+AQ38/Cálculos!AS$3</f>
        <v>0</v>
      </c>
      <c r="AR136" s="89">
        <f>+AR38/Cálculos!AT$3</f>
        <v>0</v>
      </c>
      <c r="AS136" s="89">
        <f>+AS38/Cálculos!AU$3</f>
        <v>0</v>
      </c>
      <c r="AT136" s="89">
        <f>+AT38/Cálculos!AV$3</f>
        <v>0</v>
      </c>
    </row>
    <row r="137" spans="3:46" x14ac:dyDescent="0.2">
      <c r="C137" s="89">
        <f>+C39/Cálculos!E$3</f>
        <v>0</v>
      </c>
      <c r="D137" s="89">
        <f>+D39/Cálculos!F$3</f>
        <v>0</v>
      </c>
      <c r="E137" s="89">
        <f>+E39/Cálculos!G$3</f>
        <v>0</v>
      </c>
      <c r="F137" s="89">
        <f>+F39/Cálculos!H$3</f>
        <v>0</v>
      </c>
      <c r="G137" s="89">
        <f>+G39/Cálculos!I$3</f>
        <v>0</v>
      </c>
      <c r="H137" s="89">
        <f>+H39/Cálculos!J$3</f>
        <v>0</v>
      </c>
      <c r="I137" s="89">
        <f>+I39/Cálculos!K$3</f>
        <v>0</v>
      </c>
      <c r="J137" s="89">
        <f>+J39/Cálculos!L$3</f>
        <v>0</v>
      </c>
      <c r="K137" s="89">
        <f>+K39/Cálculos!M$3</f>
        <v>0</v>
      </c>
      <c r="L137" s="89">
        <f>+L39/Cálculos!N$3</f>
        <v>0</v>
      </c>
      <c r="M137" s="89">
        <f>+M39/Cálculos!O$3</f>
        <v>0</v>
      </c>
      <c r="N137" s="89">
        <f>+N39/Cálculos!P$3</f>
        <v>0</v>
      </c>
      <c r="O137" s="89">
        <f>+O39/Cálculos!Q$3</f>
        <v>0</v>
      </c>
      <c r="P137" s="89">
        <f>+P39/Cálculos!R$3</f>
        <v>0</v>
      </c>
      <c r="Q137" s="89">
        <f>+Q39/Cálculos!S$3</f>
        <v>0</v>
      </c>
      <c r="R137" s="89">
        <f>+R39/Cálculos!T$3</f>
        <v>0</v>
      </c>
      <c r="S137" s="89">
        <f>+S39/Cálculos!U$3</f>
        <v>0</v>
      </c>
      <c r="T137" s="89">
        <f>+T39/Cálculos!V$3</f>
        <v>0</v>
      </c>
      <c r="U137" s="89">
        <f>+U39/Cálculos!W$3</f>
        <v>0</v>
      </c>
      <c r="V137" s="89">
        <f>+V39/Cálculos!X$3</f>
        <v>0</v>
      </c>
      <c r="W137" s="89">
        <f>+W39/Cálculos!Y$3</f>
        <v>0</v>
      </c>
      <c r="X137" s="89">
        <f>+X39/Cálculos!Z$3</f>
        <v>0</v>
      </c>
      <c r="Y137" s="89">
        <f>+Y39/Cálculos!AA$3</f>
        <v>0</v>
      </c>
      <c r="Z137" s="89">
        <f>+Z39/Cálculos!AB$3</f>
        <v>0</v>
      </c>
      <c r="AA137" s="89">
        <f>+AA39/Cálculos!AC$3</f>
        <v>0</v>
      </c>
      <c r="AB137" s="89">
        <f>+AB39/Cálculos!AD$3</f>
        <v>0</v>
      </c>
      <c r="AC137" s="89">
        <f>+AC39/Cálculos!AE$3</f>
        <v>0</v>
      </c>
      <c r="AD137" s="89">
        <f>+AD39/Cálculos!AF$3</f>
        <v>0</v>
      </c>
      <c r="AE137" s="89">
        <f>+AE39/Cálculos!AG$3</f>
        <v>0</v>
      </c>
      <c r="AF137" s="89">
        <f>+AF39/Cálculos!AH$3</f>
        <v>0</v>
      </c>
      <c r="AG137" s="89">
        <f>+AG39/Cálculos!AI$3</f>
        <v>0</v>
      </c>
      <c r="AH137" s="89">
        <f>+AH39/Cálculos!AJ$3</f>
        <v>0</v>
      </c>
      <c r="AI137" s="89">
        <f>+AI39/Cálculos!AK$3</f>
        <v>0</v>
      </c>
      <c r="AJ137" s="89">
        <f>+AJ39/Cálculos!AL$3</f>
        <v>0</v>
      </c>
      <c r="AK137" s="89">
        <f>+AK39/Cálculos!AM$3</f>
        <v>0</v>
      </c>
      <c r="AL137" s="89">
        <f>+AL39/Cálculos!AN$3</f>
        <v>0</v>
      </c>
      <c r="AM137" s="89">
        <f>+AM39/Cálculos!AO$3</f>
        <v>0</v>
      </c>
      <c r="AN137" s="89">
        <f>+AN39/Cálculos!AP$3</f>
        <v>0</v>
      </c>
      <c r="AO137" s="89">
        <f>+AO39/Cálculos!AQ$3</f>
        <v>0</v>
      </c>
      <c r="AP137" s="89">
        <f>+AP39/Cálculos!AR$3</f>
        <v>0</v>
      </c>
      <c r="AQ137" s="89">
        <f>+AQ39/Cálculos!AS$3</f>
        <v>0</v>
      </c>
      <c r="AR137" s="89">
        <f>+AR39/Cálculos!AT$3</f>
        <v>0</v>
      </c>
      <c r="AS137" s="89">
        <f>+AS39/Cálculos!AU$3</f>
        <v>0</v>
      </c>
      <c r="AT137" s="89">
        <f>+AT39/Cálculos!AV$3</f>
        <v>0</v>
      </c>
    </row>
    <row r="138" spans="3:46" x14ac:dyDescent="0.2">
      <c r="C138" s="89">
        <f>+C40/Cálculos!E$3</f>
        <v>0</v>
      </c>
      <c r="D138" s="89">
        <f>+D40/Cálculos!F$3</f>
        <v>0</v>
      </c>
      <c r="E138" s="89">
        <f>+E40/Cálculos!G$3</f>
        <v>0</v>
      </c>
      <c r="F138" s="89">
        <f>+F40/Cálculos!H$3</f>
        <v>0</v>
      </c>
      <c r="G138" s="89">
        <f>+G40/Cálculos!I$3</f>
        <v>0</v>
      </c>
      <c r="H138" s="89">
        <f>+H40/Cálculos!J$3</f>
        <v>0</v>
      </c>
      <c r="I138" s="89">
        <f>+I40/Cálculos!K$3</f>
        <v>0</v>
      </c>
      <c r="J138" s="89">
        <f>+J40/Cálculos!L$3</f>
        <v>0</v>
      </c>
      <c r="K138" s="89">
        <f>+K40/Cálculos!M$3</f>
        <v>0</v>
      </c>
      <c r="L138" s="89">
        <f>+L40/Cálculos!N$3</f>
        <v>0</v>
      </c>
      <c r="M138" s="89">
        <f>+M40/Cálculos!O$3</f>
        <v>0</v>
      </c>
      <c r="N138" s="89">
        <f>+N40/Cálculos!P$3</f>
        <v>0</v>
      </c>
      <c r="O138" s="89">
        <f>+O40/Cálculos!Q$3</f>
        <v>0</v>
      </c>
      <c r="P138" s="89">
        <f>+P40/Cálculos!R$3</f>
        <v>0</v>
      </c>
      <c r="Q138" s="89">
        <f>+Q40/Cálculos!S$3</f>
        <v>0</v>
      </c>
      <c r="R138" s="89">
        <f>+R40/Cálculos!T$3</f>
        <v>0</v>
      </c>
      <c r="S138" s="89">
        <f>+S40/Cálculos!U$3</f>
        <v>0</v>
      </c>
      <c r="T138" s="89">
        <f>+T40/Cálculos!V$3</f>
        <v>0</v>
      </c>
      <c r="U138" s="89">
        <f>+U40/Cálculos!W$3</f>
        <v>0</v>
      </c>
      <c r="V138" s="89">
        <f>+V40/Cálculos!X$3</f>
        <v>0</v>
      </c>
      <c r="W138" s="89">
        <f>+W40/Cálculos!Y$3</f>
        <v>0</v>
      </c>
      <c r="X138" s="89">
        <f>+X40/Cálculos!Z$3</f>
        <v>0</v>
      </c>
      <c r="Y138" s="89">
        <f>+Y40/Cálculos!AA$3</f>
        <v>0</v>
      </c>
      <c r="Z138" s="89">
        <f>+Z40/Cálculos!AB$3</f>
        <v>0</v>
      </c>
      <c r="AA138" s="89">
        <f>+AA40/Cálculos!AC$3</f>
        <v>0</v>
      </c>
      <c r="AB138" s="89">
        <f>+AB40/Cálculos!AD$3</f>
        <v>0</v>
      </c>
      <c r="AC138" s="89">
        <f>+AC40/Cálculos!AE$3</f>
        <v>0</v>
      </c>
      <c r="AD138" s="89">
        <f>+AD40/Cálculos!AF$3</f>
        <v>0</v>
      </c>
      <c r="AE138" s="89">
        <f>+AE40/Cálculos!AG$3</f>
        <v>0</v>
      </c>
      <c r="AF138" s="89">
        <f>+AF40/Cálculos!AH$3</f>
        <v>0</v>
      </c>
      <c r="AG138" s="89">
        <f>+AG40/Cálculos!AI$3</f>
        <v>0</v>
      </c>
      <c r="AH138" s="89">
        <f>+AH40/Cálculos!AJ$3</f>
        <v>0</v>
      </c>
      <c r="AI138" s="89">
        <f>+AI40/Cálculos!AK$3</f>
        <v>0</v>
      </c>
      <c r="AJ138" s="89">
        <f>+AJ40/Cálculos!AL$3</f>
        <v>0</v>
      </c>
      <c r="AK138" s="89">
        <f>+AK40/Cálculos!AM$3</f>
        <v>0</v>
      </c>
      <c r="AL138" s="89">
        <f>+AL40/Cálculos!AN$3</f>
        <v>0</v>
      </c>
      <c r="AM138" s="89">
        <f>+AM40/Cálculos!AO$3</f>
        <v>0</v>
      </c>
      <c r="AN138" s="89">
        <f>+AN40/Cálculos!AP$3</f>
        <v>0</v>
      </c>
      <c r="AO138" s="89">
        <f>+AO40/Cálculos!AQ$3</f>
        <v>0</v>
      </c>
      <c r="AP138" s="89">
        <f>+AP40/Cálculos!AR$3</f>
        <v>0</v>
      </c>
      <c r="AQ138" s="89">
        <f>+AQ40/Cálculos!AS$3</f>
        <v>0</v>
      </c>
      <c r="AR138" s="89">
        <f>+AR40/Cálculos!AT$3</f>
        <v>0</v>
      </c>
      <c r="AS138" s="89">
        <f>+AS40/Cálculos!AU$3</f>
        <v>0</v>
      </c>
      <c r="AT138" s="89">
        <f>+AT40/Cálculos!AV$3</f>
        <v>0</v>
      </c>
    </row>
    <row r="139" spans="3:46" x14ac:dyDescent="0.2">
      <c r="C139" s="89">
        <f>+C41/Cálculos!E$3</f>
        <v>0</v>
      </c>
      <c r="D139" s="89">
        <f>+D41/Cálculos!F$3</f>
        <v>0</v>
      </c>
      <c r="E139" s="89">
        <f>+E41/Cálculos!G$3</f>
        <v>0</v>
      </c>
      <c r="F139" s="89">
        <f>+F41/Cálculos!H$3</f>
        <v>0</v>
      </c>
      <c r="G139" s="89">
        <f>+G41/Cálculos!I$3</f>
        <v>0</v>
      </c>
      <c r="H139" s="89">
        <f>+H41/Cálculos!J$3</f>
        <v>0</v>
      </c>
      <c r="I139" s="89">
        <f>+I41/Cálculos!K$3</f>
        <v>0</v>
      </c>
      <c r="J139" s="89">
        <f>+J41/Cálculos!L$3</f>
        <v>0</v>
      </c>
      <c r="K139" s="89">
        <f>+K41/Cálculos!M$3</f>
        <v>0</v>
      </c>
      <c r="L139" s="89">
        <f>+L41/Cálculos!N$3</f>
        <v>0</v>
      </c>
      <c r="M139" s="89">
        <f>+M41/Cálculos!O$3</f>
        <v>0</v>
      </c>
      <c r="N139" s="89">
        <f>+N41/Cálculos!P$3</f>
        <v>0</v>
      </c>
      <c r="O139" s="89">
        <f>+O41/Cálculos!Q$3</f>
        <v>0</v>
      </c>
      <c r="P139" s="89">
        <f>+P41/Cálculos!R$3</f>
        <v>0</v>
      </c>
      <c r="Q139" s="89">
        <f>+Q41/Cálculos!S$3</f>
        <v>0</v>
      </c>
      <c r="R139" s="89">
        <f>+R41/Cálculos!T$3</f>
        <v>0</v>
      </c>
      <c r="S139" s="89">
        <f>+S41/Cálculos!U$3</f>
        <v>0</v>
      </c>
      <c r="T139" s="89">
        <f>+T41/Cálculos!V$3</f>
        <v>0</v>
      </c>
      <c r="U139" s="89">
        <f>+U41/Cálculos!W$3</f>
        <v>0</v>
      </c>
      <c r="V139" s="89">
        <f>+V41/Cálculos!X$3</f>
        <v>0</v>
      </c>
      <c r="W139" s="89">
        <f>+W41/Cálculos!Y$3</f>
        <v>0</v>
      </c>
      <c r="X139" s="89">
        <f>+X41/Cálculos!Z$3</f>
        <v>0</v>
      </c>
      <c r="Y139" s="89">
        <f>+Y41/Cálculos!AA$3</f>
        <v>0</v>
      </c>
      <c r="Z139" s="89">
        <f>+Z41/Cálculos!AB$3</f>
        <v>0</v>
      </c>
      <c r="AA139" s="89">
        <f>+AA41/Cálculos!AC$3</f>
        <v>0</v>
      </c>
      <c r="AB139" s="89">
        <f>+AB41/Cálculos!AD$3</f>
        <v>0</v>
      </c>
      <c r="AC139" s="89">
        <f>+AC41/Cálculos!AE$3</f>
        <v>0</v>
      </c>
      <c r="AD139" s="89">
        <f>+AD41/Cálculos!AF$3</f>
        <v>0</v>
      </c>
      <c r="AE139" s="89">
        <f>+AE41/Cálculos!AG$3</f>
        <v>0</v>
      </c>
      <c r="AF139" s="89">
        <f>+AF41/Cálculos!AH$3</f>
        <v>0</v>
      </c>
      <c r="AG139" s="89">
        <f>+AG41/Cálculos!AI$3</f>
        <v>0</v>
      </c>
      <c r="AH139" s="89">
        <f>+AH41/Cálculos!AJ$3</f>
        <v>0</v>
      </c>
      <c r="AI139" s="89">
        <f>+AI41/Cálculos!AK$3</f>
        <v>0</v>
      </c>
      <c r="AJ139" s="89">
        <f>+AJ41/Cálculos!AL$3</f>
        <v>0</v>
      </c>
      <c r="AK139" s="89">
        <f>+AK41/Cálculos!AM$3</f>
        <v>0</v>
      </c>
      <c r="AL139" s="89">
        <f>+AL41/Cálculos!AN$3</f>
        <v>0</v>
      </c>
      <c r="AM139" s="89">
        <f>+AM41/Cálculos!AO$3</f>
        <v>0</v>
      </c>
      <c r="AN139" s="89">
        <f>+AN41/Cálculos!AP$3</f>
        <v>0</v>
      </c>
      <c r="AO139" s="89">
        <f>+AO41/Cálculos!AQ$3</f>
        <v>0</v>
      </c>
      <c r="AP139" s="89">
        <f>+AP41/Cálculos!AR$3</f>
        <v>0</v>
      </c>
      <c r="AQ139" s="89">
        <f>+AQ41/Cálculos!AS$3</f>
        <v>0</v>
      </c>
      <c r="AR139" s="89">
        <f>+AR41/Cálculos!AT$3</f>
        <v>0</v>
      </c>
      <c r="AS139" s="89">
        <f>+AS41/Cálculos!AU$3</f>
        <v>0</v>
      </c>
      <c r="AT139" s="89">
        <f>+AT41/Cálculos!AV$3</f>
        <v>0</v>
      </c>
    </row>
    <row r="140" spans="3:46" x14ac:dyDescent="0.2">
      <c r="C140" s="89">
        <f>+C42/Cálculos!E$3</f>
        <v>1.8223989396951623E-4</v>
      </c>
      <c r="D140" s="89">
        <f>+D42/Cálculos!F$3</f>
        <v>2.3444303034362646E-4</v>
      </c>
      <c r="E140" s="89">
        <f>+E42/Cálculos!G$3</f>
        <v>9.1050291896524032E-5</v>
      </c>
      <c r="F140" s="89">
        <f>+F42/Cálculos!H$3</f>
        <v>7.7713362035468383E-5</v>
      </c>
      <c r="G140" s="89">
        <f>+G42/Cálculos!I$3</f>
        <v>7.5842696629213485E-5</v>
      </c>
      <c r="H140" s="89">
        <f>+H42/Cálculos!J$3</f>
        <v>1.1153321755123129E-4</v>
      </c>
      <c r="I140" s="89">
        <f>+I42/Cálculos!K$3</f>
        <v>7.031423977331109E-4</v>
      </c>
      <c r="J140" s="89">
        <f>+J42/Cálculos!L$3</f>
        <v>3.4132526452708E-4</v>
      </c>
      <c r="K140" s="89">
        <f>+K42/Cálculos!M$3</f>
        <v>3.2058724194705961E-4</v>
      </c>
      <c r="L140" s="89">
        <f>+L42/Cálculos!N$3</f>
        <v>7.2250712250712245E-4</v>
      </c>
      <c r="M140" s="89">
        <f>+M42/Cálculos!O$3</f>
        <v>1.0601101620499719E-3</v>
      </c>
      <c r="N140" s="89">
        <f>+N42/Cálculos!P$3</f>
        <v>9.4600473727461697E-4</v>
      </c>
      <c r="O140" s="89">
        <f>+O42/Cálculos!Q$3</f>
        <v>7.1231021053225706E-4</v>
      </c>
      <c r="P140" s="89">
        <f>+P42/Cálculos!R$3</f>
        <v>1.754480716283852E-3</v>
      </c>
      <c r="Q140" s="89">
        <f>+Q42/Cálculos!S$3</f>
        <v>1.5646403598672828E-3</v>
      </c>
      <c r="R140" s="89">
        <f>+R42/Cálculos!T$3</f>
        <v>1.8692336240522104E-4</v>
      </c>
      <c r="S140" s="89">
        <f>+S42/Cálculos!U$3</f>
        <v>2.4915508296462403E-4</v>
      </c>
      <c r="T140" s="89">
        <f>+T42/Cálculos!V$3</f>
        <v>3.9152945222726518E-4</v>
      </c>
      <c r="U140" s="89">
        <f>+U42/Cálculos!W$3</f>
        <v>4.9004846348095694E-4</v>
      </c>
      <c r="V140" s="89">
        <f>+V42/Cálculos!X$3</f>
        <v>7.6007862843244277E-4</v>
      </c>
      <c r="W140" s="89">
        <f>+W42/Cálculos!Y$3</f>
        <v>1.1059706385924011E-3</v>
      </c>
      <c r="X140" s="89">
        <f>+X42/Cálculos!Z$3</f>
        <v>1.131331093264543E-3</v>
      </c>
      <c r="Y140" s="89">
        <f>+Y42/Cálculos!AA$3</f>
        <v>8.9015143415331036E-4</v>
      </c>
      <c r="Z140" s="89">
        <f>+Z42/Cálculos!AB$3</f>
        <v>1.4728001651695265E-3</v>
      </c>
      <c r="AA140" s="89">
        <f>+AA42/Cálculos!AC$3</f>
        <v>2.5805058284121699E-3</v>
      </c>
      <c r="AB140" s="89">
        <f>+AB42/Cálculos!AD$3</f>
        <v>2.6506496164084591E-3</v>
      </c>
      <c r="AC140" s="89">
        <f>+AC42/Cálculos!AE$3</f>
        <v>2.9266106860964991E-3</v>
      </c>
      <c r="AD140" s="89">
        <f>+AD42/Cálculos!AF$3</f>
        <v>2.2308527623448528E-3</v>
      </c>
      <c r="AE140" s="89">
        <f>+AE42/Cálculos!AG$3</f>
        <v>8.9034793015138735E-3</v>
      </c>
      <c r="AF140" s="89">
        <f>+AF42/Cálculos!AH$3</f>
        <v>5.8606577717983943E-3</v>
      </c>
      <c r="AG140" s="89">
        <f>+AG42/Cálculos!AI$3</f>
        <v>3.2277524204523877E-3</v>
      </c>
      <c r="AH140" s="89">
        <f>+AH42/Cálculos!AJ$3</f>
        <v>1.0095798432421955E-3</v>
      </c>
      <c r="AI140" s="89">
        <f>+AI42/Cálculos!AK$3</f>
        <v>0</v>
      </c>
      <c r="AJ140" s="89">
        <f>+AJ42/Cálculos!AL$3</f>
        <v>0</v>
      </c>
      <c r="AK140" s="89">
        <f>+AK42/Cálculos!AM$3</f>
        <v>0</v>
      </c>
      <c r="AL140" s="89">
        <f>+AL42/Cálculos!AN$3</f>
        <v>0</v>
      </c>
      <c r="AM140" s="89">
        <f>+AM42/Cálculos!AO$3</f>
        <v>0</v>
      </c>
      <c r="AN140" s="89">
        <f>+AN42/Cálculos!AP$3</f>
        <v>0</v>
      </c>
      <c r="AO140" s="89">
        <f>+AO42/Cálculos!AQ$3</f>
        <v>0</v>
      </c>
      <c r="AP140" s="89">
        <f>+AP42/Cálculos!AR$3</f>
        <v>0</v>
      </c>
      <c r="AQ140" s="89">
        <f>+AQ42/Cálculos!AS$3</f>
        <v>0</v>
      </c>
      <c r="AR140" s="89">
        <f>+AR42/Cálculos!AT$3</f>
        <v>0</v>
      </c>
      <c r="AS140" s="89">
        <f>+AS42/Cálculos!AU$3</f>
        <v>0</v>
      </c>
      <c r="AT140" s="89">
        <f>+AT42/Cálculos!AV$3</f>
        <v>0</v>
      </c>
    </row>
    <row r="141" spans="3:46" x14ac:dyDescent="0.2">
      <c r="C141" s="89">
        <f>+C43/Cálculos!E$3</f>
        <v>0</v>
      </c>
      <c r="D141" s="89">
        <f>+D43/Cálculos!F$3</f>
        <v>0</v>
      </c>
      <c r="E141" s="89">
        <f>+E43/Cálculos!G$3</f>
        <v>0</v>
      </c>
      <c r="F141" s="89">
        <f>+F43/Cálculos!H$3</f>
        <v>0</v>
      </c>
      <c r="G141" s="89">
        <f>+G43/Cálculos!I$3</f>
        <v>0</v>
      </c>
      <c r="H141" s="89">
        <f>+H43/Cálculos!J$3</f>
        <v>0</v>
      </c>
      <c r="I141" s="89">
        <f>+I43/Cálculos!K$3</f>
        <v>0</v>
      </c>
      <c r="J141" s="89">
        <f>+J43/Cálculos!L$3</f>
        <v>0</v>
      </c>
      <c r="K141" s="89">
        <f>+K43/Cálculos!M$3</f>
        <v>0</v>
      </c>
      <c r="L141" s="89">
        <f>+L43/Cálculos!N$3</f>
        <v>0</v>
      </c>
      <c r="M141" s="89">
        <f>+M43/Cálculos!O$3</f>
        <v>0</v>
      </c>
      <c r="N141" s="89">
        <f>+N43/Cálculos!P$3</f>
        <v>0</v>
      </c>
      <c r="O141" s="89">
        <f>+O43/Cálculos!Q$3</f>
        <v>0</v>
      </c>
      <c r="P141" s="89">
        <f>+P43/Cálculos!R$3</f>
        <v>0</v>
      </c>
      <c r="Q141" s="89">
        <f>+Q43/Cálculos!S$3</f>
        <v>0</v>
      </c>
      <c r="R141" s="89">
        <f>+R43/Cálculos!T$3</f>
        <v>0</v>
      </c>
      <c r="S141" s="89">
        <f>+S43/Cálculos!U$3</f>
        <v>0</v>
      </c>
      <c r="T141" s="89">
        <f>+T43/Cálculos!V$3</f>
        <v>0</v>
      </c>
      <c r="U141" s="89">
        <f>+U43/Cálculos!W$3</f>
        <v>0</v>
      </c>
      <c r="V141" s="89">
        <f>+V43/Cálculos!X$3</f>
        <v>0</v>
      </c>
      <c r="W141" s="89">
        <f>+W43/Cálculos!Y$3</f>
        <v>0</v>
      </c>
      <c r="X141" s="89">
        <f>+X43/Cálculos!Z$3</f>
        <v>0</v>
      </c>
      <c r="Y141" s="89">
        <f>+Y43/Cálculos!AA$3</f>
        <v>0</v>
      </c>
      <c r="Z141" s="89">
        <f>+Z43/Cálculos!AB$3</f>
        <v>0</v>
      </c>
      <c r="AA141" s="89">
        <f>+AA43/Cálculos!AC$3</f>
        <v>0</v>
      </c>
      <c r="AB141" s="89">
        <f>+AB43/Cálculos!AD$3</f>
        <v>0</v>
      </c>
      <c r="AC141" s="89">
        <f>+AC43/Cálculos!AE$3</f>
        <v>0</v>
      </c>
      <c r="AD141" s="89">
        <f>+AD43/Cálculos!AF$3</f>
        <v>0</v>
      </c>
      <c r="AE141" s="89">
        <f>+AE43/Cálculos!AG$3</f>
        <v>0</v>
      </c>
      <c r="AF141" s="89">
        <f>+AF43/Cálculos!AH$3</f>
        <v>0</v>
      </c>
      <c r="AG141" s="89">
        <f>+AG43/Cálculos!AI$3</f>
        <v>0</v>
      </c>
      <c r="AH141" s="89">
        <f>+AH43/Cálculos!AJ$3</f>
        <v>0</v>
      </c>
      <c r="AI141" s="89">
        <f>+AI43/Cálculos!AK$3</f>
        <v>0</v>
      </c>
      <c r="AJ141" s="89">
        <f>+AJ43/Cálculos!AL$3</f>
        <v>0</v>
      </c>
      <c r="AK141" s="89">
        <f>+AK43/Cálculos!AM$3</f>
        <v>0</v>
      </c>
      <c r="AL141" s="89">
        <f>+AL43/Cálculos!AN$3</f>
        <v>0</v>
      </c>
      <c r="AM141" s="89">
        <f>+AM43/Cálculos!AO$3</f>
        <v>0</v>
      </c>
      <c r="AN141" s="89">
        <f>+AN43/Cálculos!AP$3</f>
        <v>0</v>
      </c>
      <c r="AO141" s="89">
        <f>+AO43/Cálculos!AQ$3</f>
        <v>0</v>
      </c>
      <c r="AP141" s="89">
        <f>+AP43/Cálculos!AR$3</f>
        <v>0</v>
      </c>
      <c r="AQ141" s="89">
        <f>+AQ43/Cálculos!AS$3</f>
        <v>0</v>
      </c>
      <c r="AR141" s="89">
        <f>+AR43/Cálculos!AT$3</f>
        <v>0</v>
      </c>
      <c r="AS141" s="89">
        <f>+AS43/Cálculos!AU$3</f>
        <v>0</v>
      </c>
      <c r="AT141" s="89">
        <f>+AT43/Cálculos!AV$3</f>
        <v>0</v>
      </c>
    </row>
    <row r="142" spans="3:46" x14ac:dyDescent="0.2">
      <c r="C142" s="89">
        <f>+C44/Cálculos!E$3</f>
        <v>0</v>
      </c>
      <c r="D142" s="89">
        <f>+D44/Cálculos!F$3</f>
        <v>0</v>
      </c>
      <c r="E142" s="89">
        <f>+E44/Cálculos!G$3</f>
        <v>0</v>
      </c>
      <c r="F142" s="89">
        <f>+F44/Cálculos!H$3</f>
        <v>0</v>
      </c>
      <c r="G142" s="89">
        <f>+G44/Cálculos!I$3</f>
        <v>0</v>
      </c>
      <c r="H142" s="89">
        <f>+H44/Cálculos!J$3</f>
        <v>0</v>
      </c>
      <c r="I142" s="89">
        <f>+I44/Cálculos!K$3</f>
        <v>0</v>
      </c>
      <c r="J142" s="89">
        <f>+J44/Cálculos!L$3</f>
        <v>0</v>
      </c>
      <c r="K142" s="89">
        <f>+K44/Cálculos!M$3</f>
        <v>0</v>
      </c>
      <c r="L142" s="89">
        <f>+L44/Cálculos!N$3</f>
        <v>0</v>
      </c>
      <c r="M142" s="89">
        <f>+M44/Cálculos!O$3</f>
        <v>0</v>
      </c>
      <c r="N142" s="89">
        <f>+N44/Cálculos!P$3</f>
        <v>0</v>
      </c>
      <c r="O142" s="89">
        <f>+O44/Cálculos!Q$3</f>
        <v>0</v>
      </c>
      <c r="P142" s="89">
        <f>+P44/Cálculos!R$3</f>
        <v>0</v>
      </c>
      <c r="Q142" s="89">
        <f>+Q44/Cálculos!S$3</f>
        <v>0</v>
      </c>
      <c r="R142" s="89">
        <f>+R44/Cálculos!T$3</f>
        <v>0</v>
      </c>
      <c r="S142" s="89">
        <f>+S44/Cálculos!U$3</f>
        <v>0</v>
      </c>
      <c r="T142" s="89">
        <f>+T44/Cálculos!V$3</f>
        <v>0</v>
      </c>
      <c r="U142" s="89">
        <f>+U44/Cálculos!W$3</f>
        <v>0</v>
      </c>
      <c r="V142" s="89">
        <f>+V44/Cálculos!X$3</f>
        <v>0</v>
      </c>
      <c r="W142" s="89">
        <f>+W44/Cálculos!Y$3</f>
        <v>0</v>
      </c>
      <c r="X142" s="89">
        <f>+X44/Cálculos!Z$3</f>
        <v>0</v>
      </c>
      <c r="Y142" s="89">
        <f>+Y44/Cálculos!AA$3</f>
        <v>0</v>
      </c>
      <c r="Z142" s="89">
        <f>+Z44/Cálculos!AB$3</f>
        <v>0</v>
      </c>
      <c r="AA142" s="89">
        <f>+AA44/Cálculos!AC$3</f>
        <v>0</v>
      </c>
      <c r="AB142" s="89">
        <f>+AB44/Cálculos!AD$3</f>
        <v>0</v>
      </c>
      <c r="AC142" s="89">
        <f>+AC44/Cálculos!AE$3</f>
        <v>0</v>
      </c>
      <c r="AD142" s="89">
        <f>+AD44/Cálculos!AF$3</f>
        <v>0</v>
      </c>
      <c r="AE142" s="89">
        <f>+AE44/Cálculos!AG$3</f>
        <v>0</v>
      </c>
      <c r="AF142" s="89">
        <f>+AF44/Cálculos!AH$3</f>
        <v>0</v>
      </c>
      <c r="AG142" s="89">
        <f>+AG44/Cálculos!AI$3</f>
        <v>0</v>
      </c>
      <c r="AH142" s="89">
        <f>+AH44/Cálculos!AJ$3</f>
        <v>0</v>
      </c>
      <c r="AI142" s="89">
        <f>+AI44/Cálculos!AK$3</f>
        <v>0</v>
      </c>
      <c r="AJ142" s="89">
        <f>+AJ44/Cálculos!AL$3</f>
        <v>0</v>
      </c>
      <c r="AK142" s="89">
        <f>+AK44/Cálculos!AM$3</f>
        <v>0</v>
      </c>
      <c r="AL142" s="89">
        <f>+AL44/Cálculos!AN$3</f>
        <v>0</v>
      </c>
      <c r="AM142" s="89">
        <f>+AM44/Cálculos!AO$3</f>
        <v>0</v>
      </c>
      <c r="AN142" s="89">
        <f>+AN44/Cálculos!AP$3</f>
        <v>0</v>
      </c>
      <c r="AO142" s="89">
        <f>+AO44/Cálculos!AQ$3</f>
        <v>0</v>
      </c>
      <c r="AP142" s="89">
        <f>+AP44/Cálculos!AR$3</f>
        <v>0</v>
      </c>
      <c r="AQ142" s="89">
        <f>+AQ44/Cálculos!AS$3</f>
        <v>0</v>
      </c>
      <c r="AR142" s="89">
        <f>+AR44/Cálculos!AT$3</f>
        <v>0</v>
      </c>
      <c r="AS142" s="89">
        <f>+AS44/Cálculos!AU$3</f>
        <v>0</v>
      </c>
      <c r="AT142" s="89">
        <f>+AT44/Cálculos!AV$3</f>
        <v>0</v>
      </c>
    </row>
    <row r="144" spans="3:46" x14ac:dyDescent="0.2">
      <c r="C144" s="89">
        <f>+C46/Cálculos!E$3</f>
        <v>5.8399602385685884E-3</v>
      </c>
      <c r="D144" s="89">
        <f>+D46/Cálculos!F$3</f>
        <v>5.7739969187487429E-3</v>
      </c>
      <c r="E144" s="89">
        <f>+E46/Cálculos!G$3</f>
        <v>4.943495260028922E-3</v>
      </c>
      <c r="F144" s="89">
        <f>+F46/Cálculos!H$3</f>
        <v>6.9514602340726471E-3</v>
      </c>
      <c r="G144" s="89">
        <f>+G46/Cálculos!I$3</f>
        <v>3.8820224719101123E-3</v>
      </c>
      <c r="H144" s="89">
        <f>+H46/Cálculos!J$3</f>
        <v>3.3095775167242916E-3</v>
      </c>
      <c r="I144" s="89">
        <f>+I46/Cálculos!K$3</f>
        <v>4.2784724450593281E-3</v>
      </c>
      <c r="J144" s="89">
        <f>+J46/Cálculos!L$3</f>
        <v>4.9015537987041934E-3</v>
      </c>
      <c r="K144" s="89">
        <f>+K46/Cálculos!M$3</f>
        <v>5.5898277536201284E-3</v>
      </c>
      <c r="L144" s="89">
        <f>+L46/Cálculos!N$3</f>
        <v>7.4153846153846145E-3</v>
      </c>
      <c r="M144" s="89">
        <f>+M46/Cálculos!O$3</f>
        <v>5.86173864452782E-3</v>
      </c>
      <c r="N144" s="89">
        <f>+N46/Cálculos!P$3</f>
        <v>7.1576352298544973E-3</v>
      </c>
      <c r="O144" s="89">
        <f>+O46/Cálculos!Q$3</f>
        <v>1.03759101428007E-2</v>
      </c>
      <c r="P144" s="89">
        <f>+P46/Cálculos!R$3</f>
        <v>1.8034232577795579E-2</v>
      </c>
      <c r="Q144" s="89">
        <f>+Q46/Cálculos!S$3</f>
        <v>1.030741487070542E-2</v>
      </c>
      <c r="R144" s="89">
        <f>+R46/Cálculos!T$3</f>
        <v>8.3059945859355281E-3</v>
      </c>
      <c r="S144" s="89">
        <f>+S46/Cálculos!U$3</f>
        <v>1.5266776777138818E-2</v>
      </c>
      <c r="T144" s="89">
        <f>+T46/Cálculos!V$3</f>
        <v>1.7580440109812495E-2</v>
      </c>
      <c r="U144" s="89">
        <f>+U46/Cálculos!W$3</f>
        <v>1.7486666057630603E-2</v>
      </c>
      <c r="V144" s="89">
        <f>+V46/Cálculos!X$3</f>
        <v>1.9957736224922015E-2</v>
      </c>
      <c r="W144" s="89">
        <f>+W46/Cálculos!Y$3</f>
        <v>1.2629048122108485E-2</v>
      </c>
      <c r="X144" s="89">
        <f>+X46/Cálculos!Z$3</f>
        <v>1.1641745818311218E-2</v>
      </c>
      <c r="Y144" s="89">
        <f>+Y46/Cálculos!AA$3</f>
        <v>1.3916199851031416E-2</v>
      </c>
      <c r="Z144" s="89">
        <f>+Z46/Cálculos!AB$3</f>
        <v>1.0181818942903466E-2</v>
      </c>
      <c r="AA144" s="89">
        <f>+AA46/Cálculos!AC$3</f>
        <v>1.7451774102889304E-2</v>
      </c>
      <c r="AB144" s="89">
        <f>+AB46/Cálculos!AD$3</f>
        <v>1.8074594297896367E-2</v>
      </c>
      <c r="AC144" s="89">
        <f>+AC46/Cálculos!AE$3</f>
        <v>1.5305193683748676E-2</v>
      </c>
      <c r="AD144" s="89">
        <f>+AD46/Cálculos!AF$3</f>
        <v>1.3077209863134485E-2</v>
      </c>
      <c r="AE144" s="89">
        <f>+AE46/Cálculos!AG$3</f>
        <v>2.7702137985861032E-3</v>
      </c>
      <c r="AF144" s="89">
        <f>+AF46/Cálculos!AH$3</f>
        <v>4.3879642207144192E-3</v>
      </c>
      <c r="AG144" s="89">
        <f>+AG46/Cálculos!AI$3</f>
        <v>4.7422816113819261E-3</v>
      </c>
      <c r="AH144" s="89">
        <f>+AH46/Cálculos!AJ$3</f>
        <v>5.3307146619403119E-3</v>
      </c>
      <c r="AI144" s="89">
        <f>+AI46/Cálculos!AK$3</f>
        <v>0</v>
      </c>
      <c r="AJ144" s="89">
        <f>+AJ46/Cálculos!AL$3</f>
        <v>0</v>
      </c>
      <c r="AK144" s="89">
        <f>+AK46/Cálculos!AM$3</f>
        <v>0</v>
      </c>
      <c r="AL144" s="89">
        <f>+AL46/Cálculos!AN$3</f>
        <v>0</v>
      </c>
      <c r="AM144" s="89">
        <f>+AM46/Cálculos!AO$3</f>
        <v>0</v>
      </c>
      <c r="AN144" s="89">
        <f>+AN46/Cálculos!AP$3</f>
        <v>0</v>
      </c>
      <c r="AO144" s="89">
        <f>+AO46/Cálculos!AQ$3</f>
        <v>0</v>
      </c>
      <c r="AP144" s="89">
        <f>+AP46/Cálculos!AR$3</f>
        <v>0</v>
      </c>
      <c r="AQ144" s="89">
        <f>+AQ46/Cálculos!AS$3</f>
        <v>0</v>
      </c>
      <c r="AR144" s="89">
        <f>+AR46/Cálculos!AT$3</f>
        <v>0</v>
      </c>
      <c r="AS144" s="89">
        <f>+AS46/Cálculos!AU$3</f>
        <v>0</v>
      </c>
      <c r="AT144" s="89">
        <f>+AT46/Cálculos!AV$3</f>
        <v>0</v>
      </c>
    </row>
    <row r="146" spans="3:46" x14ac:dyDescent="0.2">
      <c r="C146" s="89">
        <f>+C48/Cálculos!E$3</f>
        <v>2.9821073558648108E-4</v>
      </c>
      <c r="D146" s="89">
        <f>+D48/Cálculos!F$3</f>
        <v>1.5406256279724027E-4</v>
      </c>
      <c r="E146" s="89">
        <f>+E48/Cálculos!G$3</f>
        <v>1.4996518665309842E-4</v>
      </c>
      <c r="F146" s="89">
        <f>+F48/Cálculos!H$3</f>
        <v>3.4193879295606086E-4</v>
      </c>
      <c r="G146" s="89">
        <f>+G48/Cálculos!I$3</f>
        <v>3.3707865168539324E-4</v>
      </c>
      <c r="H146" s="89">
        <f>+H48/Cálculos!J$3</f>
        <v>3.6191391001317913E-4</v>
      </c>
      <c r="I146" s="89">
        <f>+I48/Cálculos!K$3</f>
        <v>1.8411459292263504E-4</v>
      </c>
      <c r="J146" s="89">
        <f>+J48/Cálculos!L$3</f>
        <v>2.8905022401392357E-4</v>
      </c>
      <c r="K146" s="89">
        <f>+K48/Cálculos!M$3</f>
        <v>3.8655169502258626E-4</v>
      </c>
      <c r="L146" s="89">
        <f>+L48/Cálculos!N$3</f>
        <v>2.5754985754985755E-4</v>
      </c>
      <c r="M146" s="89">
        <f>+M48/Cálculos!O$3</f>
        <v>3.1452063542747663E-4</v>
      </c>
      <c r="N146" s="89">
        <f>+N48/Cálculos!P$3</f>
        <v>2.6780103446608983E-4</v>
      </c>
      <c r="O146" s="89">
        <f>+O48/Cálculos!Q$3</f>
        <v>6.9707061014844505E-5</v>
      </c>
      <c r="P146" s="89">
        <f>+P48/Cálculos!R$3</f>
        <v>1.075434983490023E-3</v>
      </c>
      <c r="Q146" s="89">
        <f>+Q48/Cálculos!S$3</f>
        <v>5.3450845627027831E-5</v>
      </c>
      <c r="R146" s="89">
        <f>+R48/Cálculos!T$3</f>
        <v>6.8635017898635342E-5</v>
      </c>
      <c r="S146" s="89">
        <f>+S48/Cálculos!U$3</f>
        <v>2.8130412592780132E-5</v>
      </c>
      <c r="T146" s="89">
        <f>+T48/Cálculos!V$3</f>
        <v>1.0901408277700324E-4</v>
      </c>
      <c r="U146" s="89">
        <f>+U48/Cálculos!W$3</f>
        <v>8.4024420090520808E-5</v>
      </c>
      <c r="V146" s="89">
        <f>+V48/Cálculos!X$3</f>
        <v>1.9852799996369772E-4</v>
      </c>
      <c r="W146" s="89">
        <f>+W48/Cálculos!Y$3</f>
        <v>2.2439983971440022E-4</v>
      </c>
      <c r="X146" s="89">
        <f>+X48/Cálculos!Z$3</f>
        <v>2.1031793892406926E-4</v>
      </c>
      <c r="Y146" s="89">
        <f>+Y48/Cálculos!AA$3</f>
        <v>2.188081737583556E-4</v>
      </c>
      <c r="Z146" s="89">
        <f>+Z48/Cálculos!AB$3</f>
        <v>1.4761048775820235E-4</v>
      </c>
      <c r="AA146" s="89">
        <f>+AA48/Cálculos!AC$3</f>
        <v>1.60126853314359E-4</v>
      </c>
      <c r="AB146" s="89">
        <f>+AB48/Cálculos!AD$3</f>
        <v>1.62529544380601E-4</v>
      </c>
      <c r="AC146" s="89">
        <f>+AC48/Cálculos!AE$3</f>
        <v>3.1739956404236354E-4</v>
      </c>
      <c r="AD146" s="89">
        <f>+AD48/Cálculos!AF$3</f>
        <v>2.2455616816570166E-4</v>
      </c>
      <c r="AE146" s="89">
        <f>+AE48/Cálculos!AG$3</f>
        <v>1.8843644402321695E-4</v>
      </c>
      <c r="AF146" s="89">
        <f>+AF48/Cálculos!AH$3</f>
        <v>3.3730404442005143E-4</v>
      </c>
      <c r="AG146" s="89">
        <f>+AG48/Cálculos!AI$3</f>
        <v>3.7394335286882569E-4</v>
      </c>
      <c r="AH146" s="89">
        <f>+AH48/Cálculos!AJ$3</f>
        <v>3.992688645590604E-4</v>
      </c>
      <c r="AI146" s="89">
        <f>+AI48/Cálculos!AK$3</f>
        <v>0</v>
      </c>
      <c r="AJ146" s="89">
        <f>+AJ48/Cálculos!AL$3</f>
        <v>0</v>
      </c>
      <c r="AK146" s="89">
        <f>+AK48/Cálculos!AM$3</f>
        <v>0</v>
      </c>
      <c r="AL146" s="89">
        <f>+AL48/Cálculos!AN$3</f>
        <v>0</v>
      </c>
      <c r="AM146" s="89">
        <f>+AM48/Cálculos!AO$3</f>
        <v>0</v>
      </c>
      <c r="AN146" s="89">
        <f>+AN48/Cálculos!AP$3</f>
        <v>0</v>
      </c>
      <c r="AO146" s="89">
        <f>+AO48/Cálculos!AQ$3</f>
        <v>0</v>
      </c>
      <c r="AP146" s="89">
        <f>+AP48/Cálculos!AR$3</f>
        <v>0</v>
      </c>
      <c r="AQ146" s="89">
        <f>+AQ48/Cálculos!AS$3</f>
        <v>0</v>
      </c>
      <c r="AR146" s="89">
        <f>+AR48/Cálculos!AT$3</f>
        <v>0</v>
      </c>
      <c r="AS146" s="89">
        <f>+AS48/Cálculos!AU$3</f>
        <v>0</v>
      </c>
      <c r="AT146" s="89">
        <f>+AT48/Cálculos!AV$3</f>
        <v>0</v>
      </c>
    </row>
    <row r="147" spans="3:46" x14ac:dyDescent="0.2">
      <c r="C147" s="89">
        <f>+C49/Cálculos!E$3</f>
        <v>0</v>
      </c>
      <c r="D147" s="89">
        <f>+D49/Cálculos!F$3</f>
        <v>0</v>
      </c>
      <c r="E147" s="89">
        <f>+E49/Cálculos!G$3</f>
        <v>0</v>
      </c>
      <c r="F147" s="89">
        <f>+F49/Cálculos!H$3</f>
        <v>0</v>
      </c>
      <c r="G147" s="89">
        <f>+G49/Cálculos!I$3</f>
        <v>0</v>
      </c>
      <c r="H147" s="89">
        <f>+H49/Cálculos!J$3</f>
        <v>0</v>
      </c>
      <c r="I147" s="89">
        <f>+I49/Cálculos!K$3</f>
        <v>0</v>
      </c>
      <c r="J147" s="89">
        <f>+J49/Cálculos!L$3</f>
        <v>0</v>
      </c>
      <c r="K147" s="89">
        <f>+K49/Cálculos!M$3</f>
        <v>0</v>
      </c>
      <c r="L147" s="89">
        <f>+L49/Cálculos!N$3</f>
        <v>0</v>
      </c>
      <c r="M147" s="89">
        <f>+M49/Cálculos!O$3</f>
        <v>0</v>
      </c>
      <c r="N147" s="89">
        <f>+N49/Cálculos!P$3</f>
        <v>0</v>
      </c>
      <c r="O147" s="89">
        <f>+O49/Cálculos!Q$3</f>
        <v>0</v>
      </c>
      <c r="P147" s="89">
        <f>+P49/Cálculos!R$3</f>
        <v>0</v>
      </c>
      <c r="Q147" s="89">
        <f>+Q49/Cálculos!S$3</f>
        <v>0</v>
      </c>
      <c r="R147" s="89">
        <f>+R49/Cálculos!T$3</f>
        <v>0</v>
      </c>
      <c r="S147" s="89">
        <f>+S49/Cálculos!U$3</f>
        <v>0</v>
      </c>
      <c r="T147" s="89">
        <f>+T49/Cálculos!V$3</f>
        <v>0</v>
      </c>
      <c r="U147" s="89">
        <f>+U49/Cálculos!W$3</f>
        <v>0</v>
      </c>
      <c r="V147" s="89">
        <f>+V49/Cálculos!X$3</f>
        <v>0</v>
      </c>
      <c r="W147" s="89">
        <f>+W49/Cálculos!Y$3</f>
        <v>0</v>
      </c>
      <c r="X147" s="89">
        <f>+X49/Cálculos!Z$3</f>
        <v>0</v>
      </c>
      <c r="Y147" s="89">
        <f>+Y49/Cálculos!AA$3</f>
        <v>0</v>
      </c>
      <c r="Z147" s="89">
        <f>+Z49/Cálculos!AB$3</f>
        <v>0</v>
      </c>
      <c r="AA147" s="89">
        <f>+AA49/Cálculos!AC$3</f>
        <v>0</v>
      </c>
      <c r="AB147" s="89">
        <f>+AB49/Cálculos!AD$3</f>
        <v>0</v>
      </c>
      <c r="AC147" s="89">
        <f>+AC49/Cálculos!AE$3</f>
        <v>0</v>
      </c>
      <c r="AD147" s="89">
        <f>+AD49/Cálculos!AF$3</f>
        <v>0</v>
      </c>
      <c r="AE147" s="89">
        <f>+AE49/Cálculos!AG$3</f>
        <v>0</v>
      </c>
      <c r="AF147" s="89">
        <f>+AF49/Cálculos!AH$3</f>
        <v>0</v>
      </c>
      <c r="AG147" s="89">
        <f>+AG49/Cálculos!AI$3</f>
        <v>0</v>
      </c>
      <c r="AH147" s="89">
        <f>+AH49/Cálculos!AJ$3</f>
        <v>0</v>
      </c>
      <c r="AI147" s="89">
        <f>+AI49/Cálculos!AK$3</f>
        <v>0</v>
      </c>
      <c r="AJ147" s="89">
        <f>+AJ49/Cálculos!AL$3</f>
        <v>0</v>
      </c>
      <c r="AK147" s="89">
        <f>+AK49/Cálculos!AM$3</f>
        <v>0</v>
      </c>
      <c r="AL147" s="89">
        <f>+AL49/Cálculos!AN$3</f>
        <v>0</v>
      </c>
      <c r="AM147" s="89">
        <f>+AM49/Cálculos!AO$3</f>
        <v>0</v>
      </c>
      <c r="AN147" s="89">
        <f>+AN49/Cálculos!AP$3</f>
        <v>0</v>
      </c>
      <c r="AO147" s="89">
        <f>+AO49/Cálculos!AQ$3</f>
        <v>0</v>
      </c>
      <c r="AP147" s="89">
        <f>+AP49/Cálculos!AR$3</f>
        <v>0</v>
      </c>
      <c r="AQ147" s="89">
        <f>+AQ49/Cálculos!AS$3</f>
        <v>0</v>
      </c>
      <c r="AR147" s="89">
        <f>+AR49/Cálculos!AT$3</f>
        <v>0</v>
      </c>
      <c r="AS147" s="89">
        <f>+AS49/Cálculos!AU$3</f>
        <v>0</v>
      </c>
      <c r="AT147" s="89">
        <f>+AT49/Cálculos!AV$3</f>
        <v>0</v>
      </c>
    </row>
    <row r="148" spans="3:46" x14ac:dyDescent="0.2">
      <c r="C148" s="89">
        <f>+C50/Cálculos!E$3</f>
        <v>0</v>
      </c>
      <c r="D148" s="89">
        <f>+D50/Cálculos!F$3</f>
        <v>0</v>
      </c>
      <c r="E148" s="89">
        <f>+E50/Cálculos!G$3</f>
        <v>0</v>
      </c>
      <c r="F148" s="89">
        <f>+F50/Cálculos!H$3</f>
        <v>0</v>
      </c>
      <c r="G148" s="89">
        <f>+G50/Cálculos!I$3</f>
        <v>0</v>
      </c>
      <c r="H148" s="89">
        <f>+H50/Cálculos!J$3</f>
        <v>0</v>
      </c>
      <c r="I148" s="89">
        <f>+I50/Cálculos!K$3</f>
        <v>0</v>
      </c>
      <c r="J148" s="89">
        <f>+J50/Cálculos!L$3</f>
        <v>0</v>
      </c>
      <c r="K148" s="89">
        <f>+K50/Cálculos!M$3</f>
        <v>0</v>
      </c>
      <c r="L148" s="89">
        <f>+L50/Cálculos!N$3</f>
        <v>0</v>
      </c>
      <c r="M148" s="89">
        <f>+M50/Cálculos!O$3</f>
        <v>0</v>
      </c>
      <c r="N148" s="89">
        <f>+N50/Cálculos!P$3</f>
        <v>0</v>
      </c>
      <c r="O148" s="89">
        <f>+O50/Cálculos!Q$3</f>
        <v>0</v>
      </c>
      <c r="P148" s="89">
        <f>+P50/Cálculos!R$3</f>
        <v>0</v>
      </c>
      <c r="Q148" s="89">
        <f>+Q50/Cálculos!S$3</f>
        <v>0</v>
      </c>
      <c r="R148" s="89">
        <f>+R50/Cálculos!T$3</f>
        <v>0</v>
      </c>
      <c r="S148" s="89">
        <f>+S50/Cálculos!U$3</f>
        <v>0</v>
      </c>
      <c r="T148" s="89">
        <f>+T50/Cálculos!V$3</f>
        <v>0</v>
      </c>
      <c r="U148" s="89">
        <f>+U50/Cálculos!W$3</f>
        <v>0</v>
      </c>
      <c r="V148" s="89">
        <f>+V50/Cálculos!X$3</f>
        <v>0</v>
      </c>
      <c r="W148" s="89">
        <f>+W50/Cálculos!Y$3</f>
        <v>0</v>
      </c>
      <c r="X148" s="89">
        <f>+X50/Cálculos!Z$3</f>
        <v>0</v>
      </c>
      <c r="Y148" s="89">
        <f>+Y50/Cálculos!AA$3</f>
        <v>0</v>
      </c>
      <c r="Z148" s="89">
        <f>+Z50/Cálculos!AB$3</f>
        <v>0</v>
      </c>
      <c r="AA148" s="89">
        <f>+AA50/Cálculos!AC$3</f>
        <v>0</v>
      </c>
      <c r="AB148" s="89">
        <f>+AB50/Cálculos!AD$3</f>
        <v>0</v>
      </c>
      <c r="AC148" s="89">
        <f>+AC50/Cálculos!AE$3</f>
        <v>0</v>
      </c>
      <c r="AD148" s="89">
        <f>+AD50/Cálculos!AF$3</f>
        <v>0</v>
      </c>
      <c r="AE148" s="89">
        <f>+AE50/Cálculos!AG$3</f>
        <v>0</v>
      </c>
      <c r="AF148" s="89">
        <f>+AF50/Cálculos!AH$3</f>
        <v>0</v>
      </c>
      <c r="AG148" s="89">
        <f>+AG50/Cálculos!AI$3</f>
        <v>0</v>
      </c>
      <c r="AH148" s="89">
        <f>+AH50/Cálculos!AJ$3</f>
        <v>0</v>
      </c>
      <c r="AI148" s="89">
        <f>+AI50/Cálculos!AK$3</f>
        <v>0</v>
      </c>
      <c r="AJ148" s="89">
        <f>+AJ50/Cálculos!AL$3</f>
        <v>0</v>
      </c>
      <c r="AK148" s="89">
        <f>+AK50/Cálculos!AM$3</f>
        <v>0</v>
      </c>
      <c r="AL148" s="89">
        <f>+AL50/Cálculos!AN$3</f>
        <v>0</v>
      </c>
      <c r="AM148" s="89">
        <f>+AM50/Cálculos!AO$3</f>
        <v>0</v>
      </c>
      <c r="AN148" s="89">
        <f>+AN50/Cálculos!AP$3</f>
        <v>0</v>
      </c>
      <c r="AO148" s="89">
        <f>+AO50/Cálculos!AQ$3</f>
        <v>0</v>
      </c>
      <c r="AP148" s="89">
        <f>+AP50/Cálculos!AR$3</f>
        <v>0</v>
      </c>
      <c r="AQ148" s="89">
        <f>+AQ50/Cálculos!AS$3</f>
        <v>0</v>
      </c>
      <c r="AR148" s="89">
        <f>+AR50/Cálculos!AT$3</f>
        <v>0</v>
      </c>
      <c r="AS148" s="89">
        <f>+AS50/Cálculos!AU$3</f>
        <v>0</v>
      </c>
      <c r="AT148" s="89">
        <f>+AT50/Cálculos!AV$3</f>
        <v>0</v>
      </c>
    </row>
    <row r="149" spans="3:46" x14ac:dyDescent="0.2">
      <c r="C149" s="89">
        <f>+C51/Cálculos!E$3</f>
        <v>0</v>
      </c>
      <c r="D149" s="89">
        <f>+D51/Cálculos!F$3</f>
        <v>0</v>
      </c>
      <c r="E149" s="89">
        <f>+E51/Cálculos!G$3</f>
        <v>0</v>
      </c>
      <c r="F149" s="89">
        <f>+F51/Cálculos!H$3</f>
        <v>0</v>
      </c>
      <c r="G149" s="89">
        <f>+G51/Cálculos!I$3</f>
        <v>0</v>
      </c>
      <c r="H149" s="89">
        <f>+H51/Cálculos!J$3</f>
        <v>0</v>
      </c>
      <c r="I149" s="89">
        <f>+I51/Cálculos!K$3</f>
        <v>0</v>
      </c>
      <c r="J149" s="89">
        <f>+J51/Cálculos!L$3</f>
        <v>0</v>
      </c>
      <c r="K149" s="89">
        <f>+K51/Cálculos!M$3</f>
        <v>0</v>
      </c>
      <c r="L149" s="89">
        <f>+L51/Cálculos!N$3</f>
        <v>0</v>
      </c>
      <c r="M149" s="89">
        <f>+M51/Cálculos!O$3</f>
        <v>0</v>
      </c>
      <c r="N149" s="89">
        <f>+N51/Cálculos!P$3</f>
        <v>0</v>
      </c>
      <c r="O149" s="89">
        <f>+O51/Cálculos!Q$3</f>
        <v>0</v>
      </c>
      <c r="P149" s="89">
        <f>+P51/Cálculos!R$3</f>
        <v>0</v>
      </c>
      <c r="Q149" s="89">
        <f>+Q51/Cálculos!S$3</f>
        <v>0</v>
      </c>
      <c r="R149" s="89">
        <f>+R51/Cálculos!T$3</f>
        <v>0</v>
      </c>
      <c r="S149" s="89">
        <f>+S51/Cálculos!U$3</f>
        <v>0</v>
      </c>
      <c r="T149" s="89">
        <f>+T51/Cálculos!V$3</f>
        <v>0</v>
      </c>
      <c r="U149" s="89">
        <f>+U51/Cálculos!W$3</f>
        <v>0</v>
      </c>
      <c r="V149" s="89">
        <f>+V51/Cálculos!X$3</f>
        <v>0</v>
      </c>
      <c r="W149" s="89">
        <f>+W51/Cálculos!Y$3</f>
        <v>0</v>
      </c>
      <c r="X149" s="89">
        <f>+X51/Cálculos!Z$3</f>
        <v>0</v>
      </c>
      <c r="Y149" s="89">
        <f>+Y51/Cálculos!AA$3</f>
        <v>0</v>
      </c>
      <c r="Z149" s="89">
        <f>+Z51/Cálculos!AB$3</f>
        <v>0</v>
      </c>
      <c r="AA149" s="89">
        <f>+AA51/Cálculos!AC$3</f>
        <v>0</v>
      </c>
      <c r="AB149" s="89">
        <f>+AB51/Cálculos!AD$3</f>
        <v>0</v>
      </c>
      <c r="AC149" s="89">
        <f>+AC51/Cálculos!AE$3</f>
        <v>0</v>
      </c>
      <c r="AD149" s="89">
        <f>+AD51/Cálculos!AF$3</f>
        <v>0</v>
      </c>
      <c r="AE149" s="89">
        <f>+AE51/Cálculos!AG$3</f>
        <v>0</v>
      </c>
      <c r="AF149" s="89">
        <f>+AF51/Cálculos!AH$3</f>
        <v>0</v>
      </c>
      <c r="AG149" s="89">
        <f>+AG51/Cálculos!AI$3</f>
        <v>0</v>
      </c>
      <c r="AH149" s="89">
        <f>+AH51/Cálculos!AJ$3</f>
        <v>0</v>
      </c>
      <c r="AI149" s="89">
        <f>+AI51/Cálculos!AK$3</f>
        <v>0</v>
      </c>
      <c r="AJ149" s="89">
        <f>+AJ51/Cálculos!AL$3</f>
        <v>0</v>
      </c>
      <c r="AK149" s="89">
        <f>+AK51/Cálculos!AM$3</f>
        <v>0</v>
      </c>
      <c r="AL149" s="89">
        <f>+AL51/Cálculos!AN$3</f>
        <v>0</v>
      </c>
      <c r="AM149" s="89">
        <f>+AM51/Cálculos!AO$3</f>
        <v>0</v>
      </c>
      <c r="AN149" s="89">
        <f>+AN51/Cálculos!AP$3</f>
        <v>0</v>
      </c>
      <c r="AO149" s="89">
        <f>+AO51/Cálculos!AQ$3</f>
        <v>0</v>
      </c>
      <c r="AP149" s="89">
        <f>+AP51/Cálculos!AR$3</f>
        <v>0</v>
      </c>
      <c r="AQ149" s="89">
        <f>+AQ51/Cálculos!AS$3</f>
        <v>0</v>
      </c>
      <c r="AR149" s="89">
        <f>+AR51/Cálculos!AT$3</f>
        <v>0</v>
      </c>
      <c r="AS149" s="89">
        <f>+AS51/Cálculos!AU$3</f>
        <v>0</v>
      </c>
      <c r="AT149" s="89">
        <f>+AT51/Cálculos!AV$3</f>
        <v>0</v>
      </c>
    </row>
    <row r="151" spans="3:46" x14ac:dyDescent="0.2">
      <c r="C151" s="89">
        <f>+C53/Cálculos!E$3</f>
        <v>1.4744864148442678E-3</v>
      </c>
      <c r="D151" s="89">
        <f>+D53/Cálculos!F$3</f>
        <v>1.272690736151115E-3</v>
      </c>
      <c r="E151" s="89">
        <f>+E53/Cálculos!G$3</f>
        <v>8.5158802420866591E-4</v>
      </c>
      <c r="F151" s="89">
        <f>+F53/Cálculos!H$3</f>
        <v>3.6836133604812014E-3</v>
      </c>
      <c r="G151" s="89">
        <f>+G53/Cálculos!I$3</f>
        <v>1.1910112359550563E-3</v>
      </c>
      <c r="H151" s="89">
        <f>+H53/Cálculos!J$3</f>
        <v>1.0561512845667616E-3</v>
      </c>
      <c r="I151" s="89">
        <f>+I53/Cálculos!K$3</f>
        <v>1.4799306326352759E-3</v>
      </c>
      <c r="J151" s="89">
        <f>+J53/Cálculos!L$3</f>
        <v>2.0833141145684387E-3</v>
      </c>
      <c r="K151" s="89">
        <f>+K53/Cálculos!M$3</f>
        <v>2.3298644826276016E-3</v>
      </c>
      <c r="L151" s="89">
        <f>+L53/Cálculos!N$3</f>
        <v>2.8820512820512821E-3</v>
      </c>
      <c r="M151" s="89">
        <f>+M53/Cálculos!O$3</f>
        <v>2.2838668476091641E-3</v>
      </c>
      <c r="N151" s="89">
        <f>+N53/Cálculos!P$3</f>
        <v>3.0096195678445399E-3</v>
      </c>
      <c r="O151" s="89">
        <f>+O53/Cálculos!Q$3</f>
        <v>3.6290003951007506E-3</v>
      </c>
      <c r="P151" s="89">
        <f>+P53/Cálculos!R$3</f>
        <v>9.1591344167578637E-3</v>
      </c>
      <c r="Q151" s="89">
        <f>+Q53/Cálculos!S$3</f>
        <v>5.1064486744831945E-3</v>
      </c>
      <c r="R151" s="89">
        <f>+R53/Cálculos!T$3</f>
        <v>5.1610524167252083E-3</v>
      </c>
      <c r="S151" s="89">
        <f>+S53/Cálculos!U$3</f>
        <v>7.4786711193091174E-3</v>
      </c>
      <c r="T151" s="89">
        <f>+T53/Cálculos!V$3</f>
        <v>6.9845783458110959E-3</v>
      </c>
      <c r="U151" s="89">
        <f>+U53/Cálculos!W$3</f>
        <v>7.4629474864292113E-3</v>
      </c>
      <c r="V151" s="89">
        <f>+V53/Cálculos!X$3</f>
        <v>5.4737005704276658E-3</v>
      </c>
      <c r="W151" s="89">
        <f>+W53/Cálculos!Y$3</f>
        <v>6.3108812065134244E-3</v>
      </c>
      <c r="X151" s="89">
        <f>+X53/Cálculos!Z$3</f>
        <v>3.8061566340358219E-3</v>
      </c>
      <c r="Y151" s="89">
        <f>+Y53/Cálculos!AA$3</f>
        <v>3.2980359281032144E-3</v>
      </c>
      <c r="Z151" s="89">
        <f>+Z53/Cálculos!AB$3</f>
        <v>1.2768582583785545E-3</v>
      </c>
      <c r="AA151" s="89">
        <f>+AA53/Cálculos!AC$3</f>
        <v>1.4780940305940829E-3</v>
      </c>
      <c r="AB151" s="89">
        <f>+AB53/Cálculos!AD$3</f>
        <v>2.02125668280036E-3</v>
      </c>
      <c r="AC151" s="89">
        <f>+AC53/Cálculos!AE$3</f>
        <v>2.1517823385813176E-3</v>
      </c>
      <c r="AD151" s="89">
        <f>+AD53/Cálculos!AF$3</f>
        <v>2.0553263252196972E-3</v>
      </c>
      <c r="AE151" s="89">
        <f>+AE53/Cálculos!AG$3</f>
        <v>1.4256779740484508E-3</v>
      </c>
      <c r="AF151" s="89">
        <f>+AF53/Cálculos!AH$3</f>
        <v>8.5982414894575625E-4</v>
      </c>
      <c r="AG151" s="89">
        <f>+AG53/Cálculos!AI$3</f>
        <v>1.0057786732333932E-3</v>
      </c>
      <c r="AH151" s="89">
        <f>+AH53/Cálculos!AJ$3</f>
        <v>8.1850117234607373E-4</v>
      </c>
      <c r="AI151" s="89">
        <f>+AI53/Cálculos!AK$3</f>
        <v>0</v>
      </c>
      <c r="AJ151" s="89">
        <f>+AJ53/Cálculos!AL$3</f>
        <v>0</v>
      </c>
      <c r="AK151" s="89">
        <f>+AK53/Cálculos!AM$3</f>
        <v>0</v>
      </c>
      <c r="AL151" s="89">
        <f>+AL53/Cálculos!AN$3</f>
        <v>0</v>
      </c>
      <c r="AM151" s="89">
        <f>+AM53/Cálculos!AO$3</f>
        <v>0</v>
      </c>
      <c r="AN151" s="89">
        <f>+AN53/Cálculos!AP$3</f>
        <v>0</v>
      </c>
      <c r="AO151" s="89">
        <f>+AO53/Cálculos!AQ$3</f>
        <v>0</v>
      </c>
      <c r="AP151" s="89">
        <f>+AP53/Cálculos!AR$3</f>
        <v>0</v>
      </c>
      <c r="AQ151" s="89">
        <f>+AQ53/Cálculos!AS$3</f>
        <v>0</v>
      </c>
      <c r="AR151" s="89">
        <f>+AR53/Cálculos!AT$3</f>
        <v>0</v>
      </c>
      <c r="AS151" s="89">
        <f>+AS53/Cálculos!AU$3</f>
        <v>0</v>
      </c>
      <c r="AT151" s="89">
        <f>+AT53/Cálculos!AV$3</f>
        <v>0</v>
      </c>
    </row>
    <row r="152" spans="3:46" x14ac:dyDescent="0.2">
      <c r="C152" s="89">
        <f>+C54/Cálculos!E$3</f>
        <v>1.4744864148442678E-3</v>
      </c>
      <c r="D152" s="89">
        <f>+D54/Cálculos!F$3</f>
        <v>1.272690736151115E-3</v>
      </c>
      <c r="E152" s="89">
        <f>+E54/Cálculos!G$3</f>
        <v>8.5158802420866591E-4</v>
      </c>
      <c r="F152" s="89">
        <f>+F54/Cálculos!H$3</f>
        <v>3.6836133604812014E-3</v>
      </c>
      <c r="G152" s="89">
        <f>+G54/Cálculos!I$3</f>
        <v>1.1882022471910113E-3</v>
      </c>
      <c r="H152" s="89">
        <f>+H54/Cálculos!J$3</f>
        <v>1.010627522300953E-3</v>
      </c>
      <c r="I152" s="89">
        <f>+I54/Cálculos!K$3</f>
        <v>1.4799306326352759E-3</v>
      </c>
      <c r="J152" s="89">
        <f>+J54/Cálculos!L$3</f>
        <v>2.0833141145684387E-3</v>
      </c>
      <c r="K152" s="89">
        <f>+K54/Cálculos!M$3</f>
        <v>2.2546650061215012E-3</v>
      </c>
      <c r="L152" s="89">
        <f>+L54/Cálculos!N$3</f>
        <v>2.5321937321937322E-3</v>
      </c>
      <c r="M152" s="89">
        <f>+M54/Cálculos!O$3</f>
        <v>2.0276203400654584E-3</v>
      </c>
      <c r="N152" s="89">
        <f>+N54/Cálculos!P$3</f>
        <v>2.2632571179968097E-3</v>
      </c>
      <c r="O152" s="89">
        <f>+O54/Cálculos!Q$3</f>
        <v>2.3234746288875092E-3</v>
      </c>
      <c r="P152" s="89">
        <f>+P54/Cálculos!R$3</f>
        <v>2.9659219568501424E-3</v>
      </c>
      <c r="Q152" s="89">
        <f>+Q54/Cálculos!S$3</f>
        <v>4.7915827687307041E-3</v>
      </c>
      <c r="R152" s="89">
        <f>+R54/Cálculos!T$3</f>
        <v>5.0348936148541931E-3</v>
      </c>
      <c r="S152" s="89">
        <f>+S54/Cálculos!U$3</f>
        <v>7.4264289244939542E-3</v>
      </c>
      <c r="T152" s="89">
        <f>+T54/Cálculos!V$3</f>
        <v>6.7035983859774105E-3</v>
      </c>
      <c r="U152" s="89">
        <f>+U54/Cálculos!W$3</f>
        <v>6.8533474990610703E-3</v>
      </c>
      <c r="V152" s="89">
        <f>+V54/Cálculos!X$3</f>
        <v>4.9717083419480307E-3</v>
      </c>
      <c r="W152" s="89">
        <f>+W54/Cálculos!Y$3</f>
        <v>5.4409675421660409E-3</v>
      </c>
      <c r="X152" s="89">
        <f>+X54/Cálculos!Z$3</f>
        <v>3.1657335261746152E-3</v>
      </c>
      <c r="Y152" s="89">
        <f>+Y54/Cálculos!AA$3</f>
        <v>2.5610502155807529E-3</v>
      </c>
      <c r="Z152" s="89">
        <f>+Z54/Cálculos!AB$3</f>
        <v>9.2573256455074108E-4</v>
      </c>
      <c r="AA152" s="89">
        <f>+AA54/Cálculos!AC$3</f>
        <v>9.6897275338945447E-4</v>
      </c>
      <c r="AB152" s="89">
        <f>+AB54/Cálculos!AD$3</f>
        <v>1.3635028890990016E-3</v>
      </c>
      <c r="AC152" s="89">
        <f>+AC54/Cálculos!AE$3</f>
        <v>1.4656391633720905E-3</v>
      </c>
      <c r="AD152" s="89">
        <f>+AD54/Cálculos!AF$3</f>
        <v>1.3492981982358317E-3</v>
      </c>
      <c r="AE152" s="89">
        <f>+AE54/Cálculos!AG$3</f>
        <v>9.8706722379665515E-4</v>
      </c>
      <c r="AF152" s="89">
        <f>+AF54/Cálculos!AH$3</f>
        <v>5.3456667754070658E-4</v>
      </c>
      <c r="AG152" s="89">
        <f>+AG54/Cálculos!AI$3</f>
        <v>6.1542401334211132E-4</v>
      </c>
      <c r="AH152" s="89">
        <f>+AH54/Cálculos!AJ$3</f>
        <v>4.3016466955470196E-4</v>
      </c>
      <c r="AI152" s="89">
        <f>+AI54/Cálculos!AK$3</f>
        <v>0</v>
      </c>
      <c r="AJ152" s="89">
        <f>+AJ54/Cálculos!AL$3</f>
        <v>0</v>
      </c>
      <c r="AK152" s="89">
        <f>+AK54/Cálculos!AM$3</f>
        <v>0</v>
      </c>
      <c r="AL152" s="89">
        <f>+AL54/Cálculos!AN$3</f>
        <v>0</v>
      </c>
      <c r="AM152" s="89">
        <f>+AM54/Cálculos!AO$3</f>
        <v>0</v>
      </c>
      <c r="AN152" s="89">
        <f>+AN54/Cálculos!AP$3</f>
        <v>0</v>
      </c>
      <c r="AO152" s="89">
        <f>+AO54/Cálculos!AQ$3</f>
        <v>0</v>
      </c>
      <c r="AP152" s="89">
        <f>+AP54/Cálculos!AR$3</f>
        <v>0</v>
      </c>
      <c r="AQ152" s="89">
        <f>+AQ54/Cálculos!AS$3</f>
        <v>0</v>
      </c>
      <c r="AR152" s="89">
        <f>+AR54/Cálculos!AT$3</f>
        <v>0</v>
      </c>
      <c r="AS152" s="89">
        <f>+AS54/Cálculos!AU$3</f>
        <v>0</v>
      </c>
      <c r="AT152" s="89">
        <f>+AT54/Cálculos!AV$3</f>
        <v>0</v>
      </c>
    </row>
    <row r="153" spans="3:46" x14ac:dyDescent="0.2">
      <c r="C153" s="89">
        <f>+C55/Cálculos!E$3</f>
        <v>0</v>
      </c>
      <c r="D153" s="89">
        <f>+D55/Cálculos!F$3</f>
        <v>0</v>
      </c>
      <c r="E153" s="89">
        <f>+E55/Cálculos!G$3</f>
        <v>0</v>
      </c>
      <c r="F153" s="89">
        <f>+F55/Cálculos!H$3</f>
        <v>0</v>
      </c>
      <c r="G153" s="89">
        <f>+G55/Cálculos!I$3</f>
        <v>0</v>
      </c>
      <c r="H153" s="89">
        <f>+H55/Cálculos!J$3</f>
        <v>0</v>
      </c>
      <c r="I153" s="89">
        <f>+I55/Cálculos!K$3</f>
        <v>0</v>
      </c>
      <c r="J153" s="89">
        <f>+J55/Cálculos!L$3</f>
        <v>0</v>
      </c>
      <c r="K153" s="89">
        <f>+K55/Cálculos!M$3</f>
        <v>0</v>
      </c>
      <c r="L153" s="89">
        <f>+L55/Cálculos!N$3</f>
        <v>0</v>
      </c>
      <c r="M153" s="89">
        <f>+M55/Cálculos!O$3</f>
        <v>0</v>
      </c>
      <c r="N153" s="89">
        <f>+N55/Cálculos!P$3</f>
        <v>0</v>
      </c>
      <c r="O153" s="89">
        <f>+O55/Cálculos!Q$3</f>
        <v>0</v>
      </c>
      <c r="P153" s="89">
        <f>+P55/Cálculos!R$3</f>
        <v>0</v>
      </c>
      <c r="Q153" s="89">
        <f>+Q55/Cálculos!S$3</f>
        <v>0</v>
      </c>
      <c r="R153" s="89">
        <f>+R55/Cálculos!T$3</f>
        <v>0</v>
      </c>
      <c r="S153" s="89">
        <f>+S55/Cálculos!U$3</f>
        <v>0</v>
      </c>
      <c r="T153" s="89">
        <f>+T55/Cálculos!V$3</f>
        <v>0</v>
      </c>
      <c r="U153" s="89">
        <f>+U55/Cálculos!W$3</f>
        <v>0</v>
      </c>
      <c r="V153" s="89">
        <f>+V55/Cálculos!X$3</f>
        <v>0</v>
      </c>
      <c r="W153" s="89">
        <f>+W55/Cálculos!Y$3</f>
        <v>0</v>
      </c>
      <c r="X153" s="89">
        <f>+X55/Cálculos!Z$3</f>
        <v>0</v>
      </c>
      <c r="Y153" s="89">
        <f>+Y55/Cálculos!AA$3</f>
        <v>0</v>
      </c>
      <c r="Z153" s="89">
        <f>+Z55/Cálculos!AB$3</f>
        <v>0</v>
      </c>
      <c r="AA153" s="89">
        <f>+AA55/Cálculos!AC$3</f>
        <v>0</v>
      </c>
      <c r="AB153" s="89">
        <f>+AB55/Cálculos!AD$3</f>
        <v>0</v>
      </c>
      <c r="AC153" s="89">
        <f>+AC55/Cálculos!AE$3</f>
        <v>0</v>
      </c>
      <c r="AD153" s="89">
        <f>+AD55/Cálculos!AF$3</f>
        <v>0</v>
      </c>
      <c r="AE153" s="89">
        <f>+AE55/Cálculos!AG$3</f>
        <v>0</v>
      </c>
      <c r="AF153" s="89">
        <f>+AF55/Cálculos!AH$3</f>
        <v>0</v>
      </c>
      <c r="AG153" s="89">
        <f>+AG55/Cálculos!AI$3</f>
        <v>0</v>
      </c>
      <c r="AH153" s="89">
        <f>+AH55/Cálculos!AJ$3</f>
        <v>0</v>
      </c>
      <c r="AI153" s="89">
        <f>+AI55/Cálculos!AK$3</f>
        <v>0</v>
      </c>
      <c r="AJ153" s="89">
        <f>+AJ55/Cálculos!AL$3</f>
        <v>0</v>
      </c>
      <c r="AK153" s="89">
        <f>+AK55/Cálculos!AM$3</f>
        <v>0</v>
      </c>
      <c r="AL153" s="89">
        <f>+AL55/Cálculos!AN$3</f>
        <v>0</v>
      </c>
      <c r="AM153" s="89">
        <f>+AM55/Cálculos!AO$3</f>
        <v>0</v>
      </c>
      <c r="AN153" s="89">
        <f>+AN55/Cálculos!AP$3</f>
        <v>0</v>
      </c>
      <c r="AO153" s="89">
        <f>+AO55/Cálculos!AQ$3</f>
        <v>0</v>
      </c>
      <c r="AP153" s="89">
        <f>+AP55/Cálculos!AR$3</f>
        <v>0</v>
      </c>
      <c r="AQ153" s="89">
        <f>+AQ55/Cálculos!AS$3</f>
        <v>0</v>
      </c>
      <c r="AR153" s="89">
        <f>+AR55/Cálculos!AT$3</f>
        <v>0</v>
      </c>
      <c r="AS153" s="89">
        <f>+AS55/Cálculos!AU$3</f>
        <v>0</v>
      </c>
      <c r="AT153" s="89">
        <f>+AT55/Cálculos!AV$3</f>
        <v>0</v>
      </c>
    </row>
    <row r="154" spans="3:46" x14ac:dyDescent="0.2">
      <c r="C154" s="89">
        <f>+C56/Cálculos!E$3</f>
        <v>0</v>
      </c>
      <c r="D154" s="89">
        <f>+D56/Cálculos!F$3</f>
        <v>0</v>
      </c>
      <c r="E154" s="89">
        <f>+E56/Cálculos!G$3</f>
        <v>0</v>
      </c>
      <c r="F154" s="89">
        <f>+F56/Cálculos!H$3</f>
        <v>0</v>
      </c>
      <c r="G154" s="89">
        <f>+G56/Cálculos!I$3</f>
        <v>0</v>
      </c>
      <c r="H154" s="89">
        <f>+H56/Cálculos!J$3</f>
        <v>0</v>
      </c>
      <c r="I154" s="89">
        <f>+I56/Cálculos!K$3</f>
        <v>0</v>
      </c>
      <c r="J154" s="89">
        <f>+J56/Cálculos!L$3</f>
        <v>0</v>
      </c>
      <c r="K154" s="89">
        <f>+K56/Cálculos!M$3</f>
        <v>0</v>
      </c>
      <c r="L154" s="89">
        <f>+L56/Cálculos!N$3</f>
        <v>0</v>
      </c>
      <c r="M154" s="89">
        <f>+M56/Cálculos!O$3</f>
        <v>0</v>
      </c>
      <c r="N154" s="89">
        <f>+N56/Cálculos!P$3</f>
        <v>0</v>
      </c>
      <c r="O154" s="89">
        <f>+O56/Cálculos!Q$3</f>
        <v>0</v>
      </c>
      <c r="P154" s="89">
        <f>+P56/Cálculos!R$3</f>
        <v>0</v>
      </c>
      <c r="Q154" s="89">
        <f>+Q56/Cálculos!S$3</f>
        <v>0</v>
      </c>
      <c r="R154" s="89">
        <f>+R56/Cálculos!T$3</f>
        <v>0</v>
      </c>
      <c r="S154" s="89">
        <f>+S56/Cálculos!U$3</f>
        <v>0</v>
      </c>
      <c r="T154" s="89">
        <f>+T56/Cálculos!V$3</f>
        <v>0</v>
      </c>
      <c r="U154" s="89">
        <f>+U56/Cálculos!W$3</f>
        <v>0</v>
      </c>
      <c r="V154" s="89">
        <f>+V56/Cálculos!X$3</f>
        <v>0</v>
      </c>
      <c r="W154" s="89">
        <f>+W56/Cálculos!Y$3</f>
        <v>0</v>
      </c>
      <c r="X154" s="89">
        <f>+X56/Cálculos!Z$3</f>
        <v>0</v>
      </c>
      <c r="Y154" s="89">
        <f>+Y56/Cálculos!AA$3</f>
        <v>0</v>
      </c>
      <c r="Z154" s="89">
        <f>+Z56/Cálculos!AB$3</f>
        <v>0</v>
      </c>
      <c r="AA154" s="89">
        <f>+AA56/Cálculos!AC$3</f>
        <v>0</v>
      </c>
      <c r="AB154" s="89">
        <f>+AB56/Cálculos!AD$3</f>
        <v>0</v>
      </c>
      <c r="AC154" s="89">
        <f>+AC56/Cálculos!AE$3</f>
        <v>0</v>
      </c>
      <c r="AD154" s="89">
        <f>+AD56/Cálculos!AF$3</f>
        <v>0</v>
      </c>
      <c r="AE154" s="89">
        <f>+AE56/Cálculos!AG$3</f>
        <v>0</v>
      </c>
      <c r="AF154" s="89">
        <f>+AF56/Cálculos!AH$3</f>
        <v>0</v>
      </c>
      <c r="AG154" s="89">
        <f>+AG56/Cálculos!AI$3</f>
        <v>0</v>
      </c>
      <c r="AH154" s="89">
        <f>+AH56/Cálculos!AJ$3</f>
        <v>0</v>
      </c>
      <c r="AI154" s="89">
        <f>+AI56/Cálculos!AK$3</f>
        <v>0</v>
      </c>
      <c r="AJ154" s="89">
        <f>+AJ56/Cálculos!AL$3</f>
        <v>0</v>
      </c>
      <c r="AK154" s="89">
        <f>+AK56/Cálculos!AM$3</f>
        <v>0</v>
      </c>
      <c r="AL154" s="89">
        <f>+AL56/Cálculos!AN$3</f>
        <v>0</v>
      </c>
      <c r="AM154" s="89">
        <f>+AM56/Cálculos!AO$3</f>
        <v>0</v>
      </c>
      <c r="AN154" s="89">
        <f>+AN56/Cálculos!AP$3</f>
        <v>0</v>
      </c>
      <c r="AO154" s="89">
        <f>+AO56/Cálculos!AQ$3</f>
        <v>0</v>
      </c>
      <c r="AP154" s="89">
        <f>+AP56/Cálculos!AR$3</f>
        <v>0</v>
      </c>
      <c r="AQ154" s="89">
        <f>+AQ56/Cálculos!AS$3</f>
        <v>0</v>
      </c>
      <c r="AR154" s="89">
        <f>+AR56/Cálculos!AT$3</f>
        <v>0</v>
      </c>
      <c r="AS154" s="89">
        <f>+AS56/Cálculos!AU$3</f>
        <v>0</v>
      </c>
      <c r="AT154" s="89">
        <f>+AT56/Cálculos!AV$3</f>
        <v>0</v>
      </c>
    </row>
    <row r="155" spans="3:46" x14ac:dyDescent="0.2">
      <c r="C155" s="89">
        <f>+C57/Cálculos!E$3</f>
        <v>0</v>
      </c>
      <c r="D155" s="89">
        <f>+D57/Cálculos!F$3</f>
        <v>0</v>
      </c>
      <c r="E155" s="89">
        <f>+E57/Cálculos!G$3</f>
        <v>0</v>
      </c>
      <c r="F155" s="89">
        <f>+F57/Cálculos!H$3</f>
        <v>0</v>
      </c>
      <c r="G155" s="89">
        <f>+G57/Cálculos!I$3</f>
        <v>0</v>
      </c>
      <c r="H155" s="89">
        <f>+H57/Cálculos!J$3</f>
        <v>0</v>
      </c>
      <c r="I155" s="89">
        <f>+I57/Cálculos!K$3</f>
        <v>0</v>
      </c>
      <c r="J155" s="89">
        <f>+J57/Cálculos!L$3</f>
        <v>0</v>
      </c>
      <c r="K155" s="89">
        <f>+K57/Cálculos!M$3</f>
        <v>0</v>
      </c>
      <c r="L155" s="89">
        <f>+L57/Cálculos!N$3</f>
        <v>0</v>
      </c>
      <c r="M155" s="89">
        <f>+M57/Cálculos!O$3</f>
        <v>0</v>
      </c>
      <c r="N155" s="89">
        <f>+N57/Cálculos!P$3</f>
        <v>0</v>
      </c>
      <c r="O155" s="89">
        <f>+O57/Cálculos!Q$3</f>
        <v>0</v>
      </c>
      <c r="P155" s="89">
        <f>+P57/Cálculos!R$3</f>
        <v>0</v>
      </c>
      <c r="Q155" s="89">
        <f>+Q57/Cálculos!S$3</f>
        <v>0</v>
      </c>
      <c r="R155" s="89">
        <f>+R57/Cálculos!T$3</f>
        <v>0</v>
      </c>
      <c r="S155" s="89">
        <f>+S57/Cálculos!U$3</f>
        <v>0</v>
      </c>
      <c r="T155" s="89">
        <f>+T57/Cálculos!V$3</f>
        <v>0</v>
      </c>
      <c r="U155" s="89">
        <f>+U57/Cálculos!W$3</f>
        <v>0</v>
      </c>
      <c r="V155" s="89">
        <f>+V57/Cálculos!X$3</f>
        <v>0</v>
      </c>
      <c r="W155" s="89">
        <f>+W57/Cálculos!Y$3</f>
        <v>0</v>
      </c>
      <c r="X155" s="89">
        <f>+X57/Cálculos!Z$3</f>
        <v>0</v>
      </c>
      <c r="Y155" s="89">
        <f>+Y57/Cálculos!AA$3</f>
        <v>0</v>
      </c>
      <c r="Z155" s="89">
        <f>+Z57/Cálculos!AB$3</f>
        <v>0</v>
      </c>
      <c r="AA155" s="89">
        <f>+AA57/Cálculos!AC$3</f>
        <v>0</v>
      </c>
      <c r="AB155" s="89">
        <f>+AB57/Cálculos!AD$3</f>
        <v>0</v>
      </c>
      <c r="AC155" s="89">
        <f>+AC57/Cálculos!AE$3</f>
        <v>0</v>
      </c>
      <c r="AD155" s="89">
        <f>+AD57/Cálculos!AF$3</f>
        <v>0</v>
      </c>
      <c r="AE155" s="89">
        <f>+AE57/Cálculos!AG$3</f>
        <v>0</v>
      </c>
      <c r="AF155" s="89">
        <f>+AF57/Cálculos!AH$3</f>
        <v>0</v>
      </c>
      <c r="AG155" s="89">
        <f>+AG57/Cálculos!AI$3</f>
        <v>0</v>
      </c>
      <c r="AH155" s="89">
        <f>+AH57/Cálculos!AJ$3</f>
        <v>0</v>
      </c>
      <c r="AI155" s="89">
        <f>+AI57/Cálculos!AK$3</f>
        <v>0</v>
      </c>
      <c r="AJ155" s="89">
        <f>+AJ57/Cálculos!AL$3</f>
        <v>0</v>
      </c>
      <c r="AK155" s="89">
        <f>+AK57/Cálculos!AM$3</f>
        <v>0</v>
      </c>
      <c r="AL155" s="89">
        <f>+AL57/Cálculos!AN$3</f>
        <v>0</v>
      </c>
      <c r="AM155" s="89">
        <f>+AM57/Cálculos!AO$3</f>
        <v>0</v>
      </c>
      <c r="AN155" s="89">
        <f>+AN57/Cálculos!AP$3</f>
        <v>0</v>
      </c>
      <c r="AO155" s="89">
        <f>+AO57/Cálculos!AQ$3</f>
        <v>0</v>
      </c>
      <c r="AP155" s="89">
        <f>+AP57/Cálculos!AR$3</f>
        <v>0</v>
      </c>
      <c r="AQ155" s="89">
        <f>+AQ57/Cálculos!AS$3</f>
        <v>0</v>
      </c>
      <c r="AR155" s="89">
        <f>+AR57/Cálculos!AT$3</f>
        <v>0</v>
      </c>
      <c r="AS155" s="89">
        <f>+AS57/Cálculos!AU$3</f>
        <v>0</v>
      </c>
      <c r="AT155" s="89">
        <f>+AT57/Cálculos!AV$3</f>
        <v>0</v>
      </c>
    </row>
    <row r="156" spans="3:46" x14ac:dyDescent="0.2">
      <c r="C156" s="89">
        <f>+C58/Cálculos!E$3</f>
        <v>0</v>
      </c>
      <c r="D156" s="89">
        <f>+D58/Cálculos!F$3</f>
        <v>0</v>
      </c>
      <c r="E156" s="89">
        <f>+E58/Cálculos!G$3</f>
        <v>0</v>
      </c>
      <c r="F156" s="89">
        <f>+F58/Cálculos!H$3</f>
        <v>0</v>
      </c>
      <c r="G156" s="89">
        <f>+G58/Cálculos!I$3</f>
        <v>2.808988764044944E-6</v>
      </c>
      <c r="H156" s="89">
        <f>+H58/Cálculos!J$3</f>
        <v>4.5523762265808692E-5</v>
      </c>
      <c r="I156" s="89">
        <f>+I58/Cálculos!K$3</f>
        <v>0</v>
      </c>
      <c r="J156" s="89">
        <f>+J58/Cálculos!L$3</f>
        <v>0</v>
      </c>
      <c r="K156" s="89">
        <f>+K58/Cálculos!M$3</f>
        <v>7.5199476506100389E-5</v>
      </c>
      <c r="L156" s="89">
        <f>+L58/Cálculos!N$3</f>
        <v>3.4985754985754981E-4</v>
      </c>
      <c r="M156" s="89">
        <f>+M58/Cálculos!O$3</f>
        <v>2.5624650754370559E-4</v>
      </c>
      <c r="N156" s="89">
        <f>+N58/Cálculos!P$3</f>
        <v>7.4636244984773044E-4</v>
      </c>
      <c r="O156" s="89">
        <f>+O58/Cálculos!Q$3</f>
        <v>1.3055257662132414E-3</v>
      </c>
      <c r="P156" s="89">
        <f>+P58/Cálculos!R$3</f>
        <v>6.1932124599077204E-3</v>
      </c>
      <c r="Q156" s="89">
        <f>+Q58/Cálculos!S$3</f>
        <v>3.1486590575249167E-4</v>
      </c>
      <c r="R156" s="89">
        <f>+R58/Cálculos!T$3</f>
        <v>1.2615880187101606E-4</v>
      </c>
      <c r="S156" s="89">
        <f>+S58/Cálculos!U$3</f>
        <v>5.2242194815163098E-5</v>
      </c>
      <c r="T156" s="89">
        <f>+T58/Cálculos!V$3</f>
        <v>2.8097995983368442E-4</v>
      </c>
      <c r="U156" s="89">
        <f>+U58/Cálculos!W$3</f>
        <v>6.0959998736814097E-4</v>
      </c>
      <c r="V156" s="89">
        <f>+V58/Cálculos!X$3</f>
        <v>5.0199222847963564E-4</v>
      </c>
      <c r="W156" s="89">
        <f>+W58/Cálculos!Y$3</f>
        <v>8.699136643473826E-4</v>
      </c>
      <c r="X156" s="89">
        <f>+X58/Cálculos!Z$3</f>
        <v>6.4042310786120607E-4</v>
      </c>
      <c r="Y156" s="89">
        <f>+Y58/Cálculos!AA$3</f>
        <v>7.3698571252246139E-4</v>
      </c>
      <c r="Z156" s="89">
        <f>+Z58/Cálculos!AB$3</f>
        <v>3.5112569382781344E-4</v>
      </c>
      <c r="AA156" s="89">
        <f>+AA58/Cálculos!AC$3</f>
        <v>5.0912127720462858E-4</v>
      </c>
      <c r="AB156" s="89">
        <f>+AB58/Cálculos!AD$3</f>
        <v>6.577537937013584E-4</v>
      </c>
      <c r="AC156" s="89">
        <f>+AC58/Cálculos!AE$3</f>
        <v>6.8614317520922696E-4</v>
      </c>
      <c r="AD156" s="89">
        <f>+AD58/Cálculos!AF$3</f>
        <v>7.0602812698386552E-4</v>
      </c>
      <c r="AE156" s="89">
        <f>+AE58/Cálculos!AG$3</f>
        <v>4.3861075025179578E-4</v>
      </c>
      <c r="AF156" s="89">
        <f>+AF58/Cálculos!AH$3</f>
        <v>3.2525747140504967E-4</v>
      </c>
      <c r="AG156" s="89">
        <f>+AG58/Cálculos!AI$3</f>
        <v>3.9035465989128201E-4</v>
      </c>
      <c r="AH156" s="89">
        <f>+AH58/Cálculos!AJ$3</f>
        <v>3.8833650279137183E-4</v>
      </c>
      <c r="AI156" s="89">
        <f>+AI58/Cálculos!AK$3</f>
        <v>0</v>
      </c>
      <c r="AJ156" s="89">
        <f>+AJ58/Cálculos!AL$3</f>
        <v>0</v>
      </c>
      <c r="AK156" s="89">
        <f>+AK58/Cálculos!AM$3</f>
        <v>0</v>
      </c>
      <c r="AL156" s="89">
        <f>+AL58/Cálculos!AN$3</f>
        <v>0</v>
      </c>
      <c r="AM156" s="89">
        <f>+AM58/Cálculos!AO$3</f>
        <v>0</v>
      </c>
      <c r="AN156" s="89">
        <f>+AN58/Cálculos!AP$3</f>
        <v>0</v>
      </c>
      <c r="AO156" s="89">
        <f>+AO58/Cálculos!AQ$3</f>
        <v>0</v>
      </c>
      <c r="AP156" s="89">
        <f>+AP58/Cálculos!AR$3</f>
        <v>0</v>
      </c>
      <c r="AQ156" s="89">
        <f>+AQ58/Cálculos!AS$3</f>
        <v>0</v>
      </c>
      <c r="AR156" s="89">
        <f>+AR58/Cálculos!AT$3</f>
        <v>0</v>
      </c>
      <c r="AS156" s="89">
        <f>+AS58/Cálculos!AU$3</f>
        <v>0</v>
      </c>
      <c r="AT156" s="89">
        <f>+AT58/Cálculos!AV$3</f>
        <v>0</v>
      </c>
    </row>
    <row r="158" spans="3:46" x14ac:dyDescent="0.2">
      <c r="C158" s="89">
        <f>+C60/Cálculos!E$3</f>
        <v>1.1158051689860836E-2</v>
      </c>
      <c r="D158" s="89">
        <f>+D60/Cálculos!F$3</f>
        <v>1.0248509612164244E-2</v>
      </c>
      <c r="E158" s="89">
        <f>+E60/Cálculos!G$3</f>
        <v>8.5051684430400096E-3</v>
      </c>
      <c r="F158" s="89">
        <f>+F60/Cálculos!H$3</f>
        <v>1.1105239434868431E-2</v>
      </c>
      <c r="G158" s="89">
        <f>+G60/Cálculos!I$3</f>
        <v>8.3820224719101128E-3</v>
      </c>
      <c r="H158" s="89">
        <f>+H60/Cálculos!J$3</f>
        <v>8.2876009204904712E-3</v>
      </c>
      <c r="I158" s="89">
        <f>+I60/Cálculos!K$3</f>
        <v>9.5897400827989615E-3</v>
      </c>
      <c r="J158" s="89">
        <f>+J60/Cálculos!L$3</f>
        <v>9.7062450223398926E-3</v>
      </c>
      <c r="K158" s="89">
        <f>+K60/Cálculos!M$3</f>
        <v>1.0479113015578165E-2</v>
      </c>
      <c r="L158" s="89">
        <f>+L60/Cálculos!N$3</f>
        <v>1.2621082621082622E-2</v>
      </c>
      <c r="M158" s="89">
        <f>+M60/Cálculos!O$3</f>
        <v>1.0898060189989624E-2</v>
      </c>
      <c r="N158" s="89">
        <f>+N60/Cálculos!P$3</f>
        <v>1.1960168221588437E-2</v>
      </c>
      <c r="O158" s="89">
        <f>+O60/Cálculos!Q$3</f>
        <v>1.6195744200485411E-2</v>
      </c>
      <c r="P158" s="89">
        <f>+P60/Cálculos!R$3</f>
        <v>2.7523724221886519E-2</v>
      </c>
      <c r="Q158" s="89">
        <f>+Q60/Cálculos!S$3</f>
        <v>1.775607575056409E-2</v>
      </c>
      <c r="R158" s="89">
        <f>+R60/Cálculos!T$3</f>
        <v>1.3980825829729947E-2</v>
      </c>
      <c r="S158" s="89">
        <f>+S60/Cálculos!U$3</f>
        <v>2.0876784774213255E-2</v>
      </c>
      <c r="T158" s="89">
        <f>+T60/Cálculos!V$3</f>
        <v>2.4615686972970646E-2</v>
      </c>
      <c r="U158" s="89">
        <f>+U60/Cálculos!W$3</f>
        <v>2.7358689534843068E-2</v>
      </c>
      <c r="V158" s="89">
        <f>+V60/Cálculos!X$3</f>
        <v>3.0990220794333216E-2</v>
      </c>
      <c r="W158" s="89">
        <f>+W60/Cálculos!Y$3</f>
        <v>2.3337583330297621E-2</v>
      </c>
      <c r="X158" s="89">
        <f>+X60/Cálculos!Z$3</f>
        <v>2.1491802085835635E-2</v>
      </c>
      <c r="Y158" s="89">
        <f>+Y60/Cálculos!AA$3</f>
        <v>2.2266715427736661E-2</v>
      </c>
      <c r="Z158" s="89">
        <f>+Z60/Cálculos!AB$3</f>
        <v>1.8818134047562468E-2</v>
      </c>
      <c r="AA158" s="89">
        <f>+AA60/Cálculos!AC$3</f>
        <v>2.7580824029210423E-2</v>
      </c>
      <c r="AB158" s="89">
        <f>+AB60/Cálculos!AD$3</f>
        <v>2.8947711736727447E-2</v>
      </c>
      <c r="AC158" s="89">
        <f>+AC60/Cálculos!AE$3</f>
        <v>2.6834266083522764E-2</v>
      </c>
      <c r="AD158" s="89">
        <f>+AD60/Cálculos!AF$3</f>
        <v>2.2380111030767726E-2</v>
      </c>
      <c r="AE158" s="89">
        <f>+AE60/Cálculos!AG$3</f>
        <v>1.8027120049652415E-2</v>
      </c>
      <c r="AF158" s="89">
        <f>+AF60/Cálculos!AH$3</f>
        <v>1.5848772622861794E-2</v>
      </c>
      <c r="AG158" s="89">
        <f>+AG60/Cálculos!AI$3</f>
        <v>1.4672294596183879E-2</v>
      </c>
      <c r="AH158" s="89">
        <f>+AH60/Cálculos!AJ$3</f>
        <v>1.3251923742745956E-2</v>
      </c>
      <c r="AI158" s="89">
        <f>+AI60/Cálculos!AK$3</f>
        <v>0</v>
      </c>
      <c r="AJ158" s="89">
        <f>+AJ60/Cálculos!AL$3</f>
        <v>0</v>
      </c>
      <c r="AK158" s="89">
        <f>+AK60/Cálculos!AM$3</f>
        <v>0</v>
      </c>
      <c r="AL158" s="89">
        <f>+AL60/Cálculos!AN$3</f>
        <v>0</v>
      </c>
      <c r="AM158" s="89">
        <f>+AM60/Cálculos!AO$3</f>
        <v>0</v>
      </c>
      <c r="AN158" s="89">
        <f>+AN60/Cálculos!AP$3</f>
        <v>0</v>
      </c>
      <c r="AO158" s="89">
        <f>+AO60/Cálculos!AQ$3</f>
        <v>0</v>
      </c>
      <c r="AP158" s="89">
        <f>+AP60/Cálculos!AR$3</f>
        <v>0</v>
      </c>
      <c r="AQ158" s="89">
        <f>+AQ60/Cálculos!AS$3</f>
        <v>0</v>
      </c>
      <c r="AR158" s="89">
        <f>+AR60/Cálculos!AT$3</f>
        <v>0</v>
      </c>
      <c r="AS158" s="89">
        <f>+AS60/Cálculos!AU$3</f>
        <v>0</v>
      </c>
      <c r="AT158" s="89">
        <f>+AT60/Cálculos!AV$3</f>
        <v>0</v>
      </c>
    </row>
    <row r="159" spans="3:46" x14ac:dyDescent="0.2">
      <c r="C159" s="89">
        <f>+C61/Cálculos!E$3</f>
        <v>6.4943671305500326E-3</v>
      </c>
      <c r="D159" s="89">
        <f>+D61/Cálculos!F$3</f>
        <v>5.5931408667693741E-3</v>
      </c>
      <c r="E159" s="89">
        <f>+E61/Cálculos!G$3</f>
        <v>4.263296020566654E-3</v>
      </c>
      <c r="F159" s="89">
        <f>+F61/Cálculos!H$3</f>
        <v>7.4954537683209251E-3</v>
      </c>
      <c r="G159" s="89">
        <f>+G61/Cálculos!I$3</f>
        <v>5.3539325842696626E-3</v>
      </c>
      <c r="H159" s="89">
        <f>+H61/Cálculos!J$3</f>
        <v>5.672260778319763E-3</v>
      </c>
      <c r="I159" s="89">
        <f>+I61/Cálculos!K$3</f>
        <v>6.6070836774522745E-3</v>
      </c>
      <c r="J159" s="89">
        <f>+J61/Cálculos!L$3</f>
        <v>6.5989551141902129E-3</v>
      </c>
      <c r="K159" s="89">
        <f>+K61/Cálculos!M$3</f>
        <v>6.8325980495630512E-3</v>
      </c>
      <c r="L159" s="89">
        <f>+L61/Cálculos!N$3</f>
        <v>7.8301994301994294E-3</v>
      </c>
      <c r="M159" s="89">
        <f>+M61/Cálculos!O$3</f>
        <v>7.0056677576434906E-3</v>
      </c>
      <c r="N159" s="89">
        <f>+N61/Cálculos!P$3</f>
        <v>7.5443515251123888E-3</v>
      </c>
      <c r="O159" s="89">
        <f>+O61/Cálculos!Q$3</f>
        <v>9.3791273917706152E-3</v>
      </c>
      <c r="P159" s="89">
        <f>+P61/Cálculos!R$3</f>
        <v>1.7573191077358781E-2</v>
      </c>
      <c r="Q159" s="89">
        <f>+Q61/Cálculos!S$3</f>
        <v>1.2501658708714836E-2</v>
      </c>
      <c r="R159" s="89">
        <f>+R61/Cálculos!T$3</f>
        <v>1.0767248642620991E-2</v>
      </c>
      <c r="S159" s="89">
        <f>+S61/Cálculos!U$3</f>
        <v>1.3060548703790776E-2</v>
      </c>
      <c r="T159" s="89">
        <f>+T61/Cálculos!V$3</f>
        <v>1.3910811126192245E-2</v>
      </c>
      <c r="U159" s="89">
        <f>+U61/Cálculos!W$3</f>
        <v>1.7250946543551155E-2</v>
      </c>
      <c r="V159" s="89">
        <f>+V61/Cálculos!X$3</f>
        <v>1.630765713987517E-2</v>
      </c>
      <c r="W159" s="89">
        <f>+W61/Cálculos!Y$3</f>
        <v>1.6795016574988161E-2</v>
      </c>
      <c r="X159" s="89">
        <f>+X61/Cálculos!Z$3</f>
        <v>1.344589496263617E-2</v>
      </c>
      <c r="Y159" s="89">
        <f>+Y61/Cálculos!AA$3</f>
        <v>1.1429743331050103E-2</v>
      </c>
      <c r="Z159" s="89">
        <f>+Z61/Cálculos!AB$3</f>
        <v>9.7655628752793561E-3</v>
      </c>
      <c r="AA159" s="89">
        <f>+AA61/Cálculos!AC$3</f>
        <v>1.1447017103600843E-2</v>
      </c>
      <c r="AB159" s="89">
        <f>+AB61/Cálculos!AD$3</f>
        <v>1.2731844577250838E-2</v>
      </c>
      <c r="AC159" s="89">
        <f>+AC61/Cálculos!AE$3</f>
        <v>1.3363455174313041E-2</v>
      </c>
      <c r="AD159" s="89">
        <f>+AD61/Cálculos!AF$3</f>
        <v>1.1133671324687235E-2</v>
      </c>
      <c r="AE159" s="89">
        <f>+AE61/Cálculos!AG$3</f>
        <v>1.6494147781091546E-2</v>
      </c>
      <c r="AF159" s="89">
        <f>+AF61/Cálculos!AH$3</f>
        <v>1.1983328506673078E-2</v>
      </c>
      <c r="AG159" s="89">
        <f>+AG61/Cálculos!AI$3</f>
        <v>1.0561848305166519E-2</v>
      </c>
      <c r="AH159" s="89">
        <f>+AH61/Cálculos!AJ$3</f>
        <v>8.3404413885926586E-3</v>
      </c>
      <c r="AI159" s="89">
        <f>+AI61/Cálculos!AK$3</f>
        <v>0</v>
      </c>
      <c r="AJ159" s="89">
        <f>+AJ61/Cálculos!AL$3</f>
        <v>0</v>
      </c>
      <c r="AK159" s="89">
        <f>+AK61/Cálculos!AM$3</f>
        <v>0</v>
      </c>
      <c r="AL159" s="89">
        <f>+AL61/Cálculos!AN$3</f>
        <v>0</v>
      </c>
      <c r="AM159" s="89">
        <f>+AM61/Cálculos!AO$3</f>
        <v>0</v>
      </c>
      <c r="AN159" s="89">
        <f>+AN61/Cálculos!AP$3</f>
        <v>0</v>
      </c>
      <c r="AO159" s="89">
        <f>+AO61/Cálculos!AQ$3</f>
        <v>0</v>
      </c>
      <c r="AP159" s="89">
        <f>+AP61/Cálculos!AR$3</f>
        <v>0</v>
      </c>
      <c r="AQ159" s="89">
        <f>+AQ61/Cálculos!AS$3</f>
        <v>0</v>
      </c>
      <c r="AR159" s="89">
        <f>+AR61/Cálculos!AT$3</f>
        <v>0</v>
      </c>
      <c r="AS159" s="89">
        <f>+AS61/Cálculos!AU$3</f>
        <v>0</v>
      </c>
      <c r="AT159" s="89">
        <f>+AT61/Cálculos!AV$3</f>
        <v>0</v>
      </c>
    </row>
    <row r="160" spans="3:46" x14ac:dyDescent="0.2">
      <c r="C160" s="89">
        <f>+C62/Cálculos!E$3</f>
        <v>-4.6636845593108012E-3</v>
      </c>
      <c r="D160" s="89">
        <f>+D62/Cálculos!F$3</f>
        <v>-4.6553687453948691E-3</v>
      </c>
      <c r="E160" s="89">
        <f>+E62/Cálculos!G$3</f>
        <v>-4.2418724224733547E-3</v>
      </c>
      <c r="F160" s="89">
        <f>+F62/Cálculos!H$3</f>
        <v>-3.6097856665475059E-3</v>
      </c>
      <c r="G160" s="89">
        <f>+G62/Cálculos!I$3</f>
        <v>-3.0280898876404493E-3</v>
      </c>
      <c r="H160" s="89">
        <f>+H62/Cálculos!J$3</f>
        <v>-2.6153401421707095E-3</v>
      </c>
      <c r="I160" s="89">
        <f>+I62/Cálculos!K$3</f>
        <v>-2.9826564053466878E-3</v>
      </c>
      <c r="J160" s="89">
        <f>+J62/Cálculos!L$3</f>
        <v>-3.1072899081496788E-3</v>
      </c>
      <c r="K160" s="89">
        <f>+K62/Cálculos!M$3</f>
        <v>-3.6465149660151138E-3</v>
      </c>
      <c r="L160" s="89">
        <f>+L62/Cálculos!N$3</f>
        <v>-4.7908831908831905E-3</v>
      </c>
      <c r="M160" s="89">
        <f>+M62/Cálculos!O$3</f>
        <v>-3.8923924323461321E-3</v>
      </c>
      <c r="N160" s="89">
        <f>+N62/Cálculos!P$3</f>
        <v>-4.4158166964760473E-3</v>
      </c>
      <c r="O160" s="89">
        <f>+O62/Cálculos!Q$3</f>
        <v>-6.8166168087147932E-3</v>
      </c>
      <c r="P160" s="89">
        <f>+P62/Cálculos!R$3</f>
        <v>-9.9505331445277397E-3</v>
      </c>
      <c r="Q160" s="89">
        <f>+Q62/Cálculos!S$3</f>
        <v>-5.2544170418492532E-3</v>
      </c>
      <c r="R160" s="89">
        <f>+R62/Cálculos!T$3</f>
        <v>-3.2135771871089551E-3</v>
      </c>
      <c r="S160" s="89">
        <f>+S62/Cálculos!U$3</f>
        <v>-7.8162360704224793E-3</v>
      </c>
      <c r="T160" s="89">
        <f>+T62/Cálculos!V$3</f>
        <v>-1.0704875846778403E-2</v>
      </c>
      <c r="U160" s="89">
        <f>+U62/Cálculos!W$3</f>
        <v>-1.0107742991291913E-2</v>
      </c>
      <c r="V160" s="89">
        <f>+V62/Cálculos!X$3</f>
        <v>-1.4682563654458046E-2</v>
      </c>
      <c r="W160" s="89">
        <f>+W62/Cálculos!Y$3</f>
        <v>-6.5425667553094605E-3</v>
      </c>
      <c r="X160" s="89">
        <f>+X62/Cálculos!Z$3</f>
        <v>-8.0459071231994642E-3</v>
      </c>
      <c r="Y160" s="89">
        <f>+Y62/Cálculos!AA$3</f>
        <v>-1.0836972096686558E-2</v>
      </c>
      <c r="Z160" s="89">
        <f>+Z62/Cálculos!AB$3</f>
        <v>-9.0525711722831137E-3</v>
      </c>
      <c r="AA160" s="89">
        <f>+AA62/Cálculos!AC$3</f>
        <v>-1.6133806925609579E-2</v>
      </c>
      <c r="AB160" s="89">
        <f>+AB62/Cálculos!AD$3</f>
        <v>-1.6215867159476607E-2</v>
      </c>
      <c r="AC160" s="89">
        <f>+AC62/Cálculos!AE$3</f>
        <v>-1.3470810909209725E-2</v>
      </c>
      <c r="AD160" s="89">
        <f>+AD62/Cálculos!AF$3</f>
        <v>-1.1246439706080491E-2</v>
      </c>
      <c r="AE160" s="89">
        <f>+AE62/Cálculos!AG$3</f>
        <v>-1.5329722685608722E-3</v>
      </c>
      <c r="AF160" s="89">
        <f>+AF62/Cálculos!AH$3</f>
        <v>-3.8654441161887149E-3</v>
      </c>
      <c r="AG160" s="89">
        <f>+AG62/Cálculos!AI$3</f>
        <v>-4.110446291017358E-3</v>
      </c>
      <c r="AH160" s="89">
        <f>+AH62/Cálculos!AJ$3</f>
        <v>-4.9114823541532987E-3</v>
      </c>
      <c r="AI160" s="89">
        <f>+AI62/Cálculos!AK$3</f>
        <v>0</v>
      </c>
      <c r="AJ160" s="89">
        <f>+AJ62/Cálculos!AL$3</f>
        <v>0</v>
      </c>
      <c r="AK160" s="89">
        <f>+AK62/Cálculos!AM$3</f>
        <v>0</v>
      </c>
      <c r="AL160" s="89">
        <f>+AL62/Cálculos!AN$3</f>
        <v>0</v>
      </c>
      <c r="AM160" s="89">
        <f>+AM62/Cálculos!AO$3</f>
        <v>0</v>
      </c>
      <c r="AN160" s="89">
        <f>+AN62/Cálculos!AP$3</f>
        <v>0</v>
      </c>
      <c r="AO160" s="89">
        <f>+AO62/Cálculos!AQ$3</f>
        <v>0</v>
      </c>
      <c r="AP160" s="89">
        <f>+AP62/Cálculos!AR$3</f>
        <v>0</v>
      </c>
      <c r="AQ160" s="89">
        <f>+AQ62/Cálculos!AS$3</f>
        <v>0</v>
      </c>
      <c r="AR160" s="89">
        <f>+AR62/Cálculos!AT$3</f>
        <v>0</v>
      </c>
      <c r="AS160" s="89">
        <f>+AS62/Cálculos!AU$3</f>
        <v>0</v>
      </c>
      <c r="AT160" s="89">
        <f>+AT62/Cálculos!AV$3</f>
        <v>0</v>
      </c>
    </row>
    <row r="162" spans="3:46" x14ac:dyDescent="0.2">
      <c r="C162" s="89">
        <f>+C64/Cálculos!E$3</f>
        <v>1.9880715705765406E-4</v>
      </c>
      <c r="D162" s="89">
        <f>+D64/Cálculos!F$3</f>
        <v>1.4736419050170808E-4</v>
      </c>
      <c r="E162" s="89">
        <f>+E64/Cálculos!G$3</f>
        <v>4.0169246424937071E-4</v>
      </c>
      <c r="F162" s="89">
        <f>+F64/Cálculos!H$3</f>
        <v>4.3908049550039631E-4</v>
      </c>
      <c r="G162" s="89">
        <f>+G64/Cálculos!I$3</f>
        <v>5.9831460674157296E-4</v>
      </c>
      <c r="H162" s="89">
        <f>+H64/Cálculos!J$3</f>
        <v>7.6252301795229555E-4</v>
      </c>
      <c r="I162" s="89">
        <f>+I64/Cálculos!K$3</f>
        <v>1.3606945153139503E-3</v>
      </c>
      <c r="J162" s="89">
        <f>+J64/Cálculos!L$3</f>
        <v>1.4437136188780546E-3</v>
      </c>
      <c r="K162" s="89">
        <f>+K64/Cálculos!M$3</f>
        <v>1.9987229281884576E-3</v>
      </c>
      <c r="L162" s="89">
        <f>+L64/Cálculos!N$3</f>
        <v>1.7709401709401708E-3</v>
      </c>
      <c r="M162" s="89">
        <f>+M64/Cálculos!O$3</f>
        <v>1.259679093158777E-3</v>
      </c>
      <c r="N162" s="89">
        <f>+N64/Cálculos!P$3</f>
        <v>1.526079180161454E-3</v>
      </c>
      <c r="O162" s="89">
        <f>+O64/Cálculos!Q$3</f>
        <v>2.6737032228932663E-3</v>
      </c>
      <c r="P162" s="89">
        <f>+P64/Cálculos!R$3</f>
        <v>5.033808395961915E-3</v>
      </c>
      <c r="Q162" s="89">
        <f>+Q64/Cálculos!S$3</f>
        <v>8.4238019374744452E-3</v>
      </c>
      <c r="R162" s="89">
        <f>+R64/Cálculos!T$3</f>
        <v>8.5948866680181472E-3</v>
      </c>
      <c r="S162" s="89">
        <f>+S64/Cálculos!U$3</f>
        <v>5.4733745644809338E-3</v>
      </c>
      <c r="T162" s="89">
        <f>+T64/Cálculos!V$3</f>
        <v>8.3787302776634747E-3</v>
      </c>
      <c r="U162" s="89">
        <f>+U64/Cálculos!W$3</f>
        <v>1.1347244168197717E-2</v>
      </c>
      <c r="V162" s="89">
        <f>+V64/Cálculos!X$3</f>
        <v>1.0669461940906155E-2</v>
      </c>
      <c r="W162" s="89">
        <f>+W64/Cálculos!Y$3</f>
        <v>1.3169647735965902E-2</v>
      </c>
      <c r="X162" s="89">
        <f>+X64/Cálculos!Z$3</f>
        <v>1.2051417253845778E-2</v>
      </c>
      <c r="Y162" s="89">
        <f>+Y64/Cálculos!AA$3</f>
        <v>1.0676844296799761E-2</v>
      </c>
      <c r="Z162" s="89">
        <f>+Z64/Cálculos!AB$3</f>
        <v>8.6208931134006839E-3</v>
      </c>
      <c r="AA162" s="89">
        <f>+AA64/Cálculos!AC$3</f>
        <v>9.1025957384085615E-3</v>
      </c>
      <c r="AB162" s="89">
        <f>+AB64/Cálculos!AD$3</f>
        <v>9.0765660321542353E-3</v>
      </c>
      <c r="AC162" s="89">
        <f>+AC64/Cálculos!AE$3</f>
        <v>9.7086925471781792E-3</v>
      </c>
      <c r="AD162" s="89">
        <f>+AD64/Cálculos!AF$3</f>
        <v>7.9604671317430823E-3</v>
      </c>
      <c r="AE162" s="89">
        <f>+AE64/Cálculos!AG$3</f>
        <v>1.047630085905667E-2</v>
      </c>
      <c r="AF162" s="89">
        <f>+AF64/Cálculos!AH$3</f>
        <v>6.785232250699786E-3</v>
      </c>
      <c r="AG162" s="89">
        <f>+AG64/Cálculos!AI$3</f>
        <v>5.3653251601273209E-3</v>
      </c>
      <c r="AH162" s="89">
        <f>+AH64/Cálculos!AJ$3</f>
        <v>3.2050832782401714E-3</v>
      </c>
      <c r="AI162" s="89">
        <f>+AI64/Cálculos!AK$3</f>
        <v>0</v>
      </c>
      <c r="AJ162" s="89">
        <f>+AJ64/Cálculos!AL$3</f>
        <v>0</v>
      </c>
      <c r="AK162" s="89">
        <f>+AK64/Cálculos!AM$3</f>
        <v>0</v>
      </c>
      <c r="AL162" s="89">
        <f>+AL64/Cálculos!AN$3</f>
        <v>0</v>
      </c>
      <c r="AM162" s="89">
        <f>+AM64/Cálculos!AO$3</f>
        <v>0</v>
      </c>
      <c r="AN162" s="89">
        <f>+AN64/Cálculos!AP$3</f>
        <v>0</v>
      </c>
      <c r="AO162" s="89">
        <f>+AO64/Cálculos!AQ$3</f>
        <v>0</v>
      </c>
      <c r="AP162" s="89">
        <f>+AP64/Cálculos!AR$3</f>
        <v>0</v>
      </c>
      <c r="AQ162" s="89">
        <f>+AQ64/Cálculos!AS$3</f>
        <v>0</v>
      </c>
      <c r="AR162" s="89">
        <f>+AR64/Cálculos!AT$3</f>
        <v>0</v>
      </c>
      <c r="AS162" s="89">
        <f>+AS64/Cálculos!AU$3</f>
        <v>0</v>
      </c>
      <c r="AT162" s="89">
        <f>+AT64/Cálculos!AV$3</f>
        <v>0</v>
      </c>
    </row>
    <row r="163" spans="3:46" x14ac:dyDescent="0.2">
      <c r="C163" s="89">
        <f>+C65/Cálculos!E$3</f>
        <v>1.5738899933730947E-4</v>
      </c>
      <c r="D163" s="89">
        <f>+D65/Cálculos!F$3</f>
        <v>1.4066581820617588E-4</v>
      </c>
      <c r="E163" s="89">
        <f>+E65/Cálculos!G$3</f>
        <v>3.6955706710942101E-4</v>
      </c>
      <c r="F163" s="89">
        <f>+F65/Cálculos!H$3</f>
        <v>4.0799515068620903E-4</v>
      </c>
      <c r="G163" s="89">
        <f>+G65/Cálculos!I$3</f>
        <v>3.1460674157303376E-4</v>
      </c>
      <c r="H163" s="89">
        <f>+H65/Cálculos!J$3</f>
        <v>3.3459965265369388E-4</v>
      </c>
      <c r="I163" s="89">
        <f>+I65/Cálculos!K$3</f>
        <v>6.8385420228407297E-4</v>
      </c>
      <c r="J163" s="89">
        <f>+J65/Cálculos!L$3</f>
        <v>5.0122538844967596E-4</v>
      </c>
      <c r="K163" s="89">
        <f>+K65/Cálculos!M$3</f>
        <v>1.1332693038375479E-3</v>
      </c>
      <c r="L163" s="89">
        <f>+L65/Cálculos!N$3</f>
        <v>1.0666666666666665E-3</v>
      </c>
      <c r="M163" s="89">
        <f>+M65/Cálculos!O$3</f>
        <v>7.7991538277320989E-4</v>
      </c>
      <c r="N163" s="89">
        <f>+N65/Cálculos!P$3</f>
        <v>1.0586358582684778E-3</v>
      </c>
      <c r="O163" s="89">
        <f>+O65/Cálculos!Q$3</f>
        <v>1.4864254670655303E-3</v>
      </c>
      <c r="P163" s="89">
        <f>+P65/Cálculos!R$3</f>
        <v>2.4778763155155936E-3</v>
      </c>
      <c r="Q163" s="89">
        <f>+Q65/Cálculos!S$3</f>
        <v>6.7374373829439315E-3</v>
      </c>
      <c r="R163" s="89">
        <f>+R65/Cálculos!T$3</f>
        <v>7.5279767270575743E-3</v>
      </c>
      <c r="S163" s="89">
        <f>+S65/Cálculos!U$3</f>
        <v>3.79358706965492E-3</v>
      </c>
      <c r="T163" s="89">
        <f>+T65/Cálculos!V$3</f>
        <v>5.6902280390362546E-3</v>
      </c>
      <c r="U163" s="89">
        <f>+U65/Cálculos!W$3</f>
        <v>9.238174831697395E-3</v>
      </c>
      <c r="V163" s="89">
        <f>+V65/Cálculos!X$3</f>
        <v>8.2701092556306081E-3</v>
      </c>
      <c r="W163" s="89">
        <f>+W65/Cálculos!Y$3</f>
        <v>1.0551163892025792E-2</v>
      </c>
      <c r="X163" s="89">
        <f>+X65/Cálculos!Z$3</f>
        <v>9.4478605881127501E-3</v>
      </c>
      <c r="Y163" s="89">
        <f>+Y65/Cálculos!AA$3</f>
        <v>8.377369307121043E-3</v>
      </c>
      <c r="Z163" s="89">
        <f>+Z65/Cálculos!AB$3</f>
        <v>6.9876766998745289E-3</v>
      </c>
      <c r="AA163" s="89">
        <f>+AA65/Cálculos!AC$3</f>
        <v>5.9944924574093367E-3</v>
      </c>
      <c r="AB163" s="89">
        <f>+AB65/Cálculos!AD$3</f>
        <v>6.1030389316071316E-3</v>
      </c>
      <c r="AC163" s="89">
        <f>+AC65/Cálculos!AE$3</f>
        <v>6.562702750640634E-3</v>
      </c>
      <c r="AD163" s="89">
        <f>+AD65/Cálculos!AF$3</f>
        <v>5.4207270638427889E-3</v>
      </c>
      <c r="AE163" s="89">
        <f>+AE65/Cálculos!AG$3</f>
        <v>8.435157834540085E-3</v>
      </c>
      <c r="AF163" s="89">
        <f>+AF65/Cálculos!AH$3</f>
        <v>6.2295840703828253E-3</v>
      </c>
      <c r="AG163" s="89">
        <f>+AG65/Cálculos!AI$3</f>
        <v>4.4257778330916977E-3</v>
      </c>
      <c r="AH163" s="89">
        <f>+AH65/Cálculos!AJ$3</f>
        <v>2.78680161060687E-3</v>
      </c>
      <c r="AI163" s="89">
        <f>+AI65/Cálculos!AK$3</f>
        <v>0</v>
      </c>
      <c r="AJ163" s="89">
        <f>+AJ65/Cálculos!AL$3</f>
        <v>0</v>
      </c>
      <c r="AK163" s="89">
        <f>+AK65/Cálculos!AM$3</f>
        <v>0</v>
      </c>
      <c r="AL163" s="89">
        <f>+AL65/Cálculos!AN$3</f>
        <v>0</v>
      </c>
      <c r="AM163" s="89">
        <f>+AM65/Cálculos!AO$3</f>
        <v>0</v>
      </c>
      <c r="AN163" s="89">
        <f>+AN65/Cálculos!AP$3</f>
        <v>0</v>
      </c>
      <c r="AO163" s="89">
        <f>+AO65/Cálculos!AQ$3</f>
        <v>0</v>
      </c>
      <c r="AP163" s="89">
        <f>+AP65/Cálculos!AR$3</f>
        <v>0</v>
      </c>
      <c r="AQ163" s="89">
        <f>+AQ65/Cálculos!AS$3</f>
        <v>0</v>
      </c>
      <c r="AR163" s="89">
        <f>+AR65/Cálculos!AT$3</f>
        <v>0</v>
      </c>
      <c r="AS163" s="89">
        <f>+AS65/Cálculos!AU$3</f>
        <v>0</v>
      </c>
      <c r="AT163" s="89">
        <f>+AT65/Cálculos!AV$3</f>
        <v>0</v>
      </c>
    </row>
    <row r="164" spans="3:46" x14ac:dyDescent="0.2">
      <c r="C164" s="89">
        <f>+C66/Cálculos!E$3</f>
        <v>3.3134526176275678E-5</v>
      </c>
      <c r="D164" s="89">
        <f>+D66/Cálculos!F$3</f>
        <v>0</v>
      </c>
      <c r="E164" s="89">
        <f>+E66/Cálculos!G$3</f>
        <v>2.6779497616624714E-5</v>
      </c>
      <c r="F164" s="89">
        <f>+F66/Cálculos!H$3</f>
        <v>2.7199676712413934E-5</v>
      </c>
      <c r="G164" s="89">
        <f>+G66/Cálculos!I$3</f>
        <v>1.7696629213483146E-4</v>
      </c>
      <c r="H164" s="89">
        <f>+H66/Cálculos!J$3</f>
        <v>3.2549490020053213E-4</v>
      </c>
      <c r="I164" s="89">
        <f>+I66/Cálculos!K$3</f>
        <v>3.8401043666721021E-4</v>
      </c>
      <c r="J164" s="89">
        <f>+J66/Cálculos!L$3</f>
        <v>7.072505481191747E-4</v>
      </c>
      <c r="K164" s="89">
        <f>+K66/Cálculos!M$3</f>
        <v>7.9421201502934092E-4</v>
      </c>
      <c r="L164" s="89">
        <f>+L66/Cálculos!N$3</f>
        <v>5.2877492877492869E-4</v>
      </c>
      <c r="M164" s="89">
        <f>+M66/Cálculos!O$3</f>
        <v>3.9354993214656342E-4</v>
      </c>
      <c r="N164" s="89">
        <f>+N66/Cálculos!P$3</f>
        <v>3.1130661768260262E-4</v>
      </c>
      <c r="O164" s="89">
        <f>+O66/Cálculos!Q$3</f>
        <v>2.830614663882147E-4</v>
      </c>
      <c r="P164" s="89">
        <f>+P66/Cálculos!R$3</f>
        <v>4.5138308507920689E-4</v>
      </c>
      <c r="Q164" s="89">
        <f>+Q66/Cálculos!S$3</f>
        <v>2.1656254980938647E-4</v>
      </c>
      <c r="R164" s="89">
        <f>+R66/Cálculos!T$3</f>
        <v>0</v>
      </c>
      <c r="S164" s="89">
        <f>+S66/Cálculos!U$3</f>
        <v>4.5812386222527637E-4</v>
      </c>
      <c r="T164" s="89">
        <f>+T66/Cálculos!V$3</f>
        <v>1.11624279125185E-3</v>
      </c>
      <c r="U164" s="89">
        <f>+U66/Cálculos!W$3</f>
        <v>8.0189748569611135E-4</v>
      </c>
      <c r="V164" s="89">
        <f>+V66/Cálculos!X$3</f>
        <v>8.9621211412183553E-4</v>
      </c>
      <c r="W164" s="89">
        <f>+W66/Cálculos!Y$3</f>
        <v>1.052056391388292E-3</v>
      </c>
      <c r="X164" s="89">
        <f>+X66/Cálculos!Z$3</f>
        <v>9.3995173651847052E-4</v>
      </c>
      <c r="Y164" s="89">
        <f>+Y66/Cálculos!AA$3</f>
        <v>8.1257399072989333E-4</v>
      </c>
      <c r="Z164" s="89">
        <f>+Z66/Cálculos!AB$3</f>
        <v>7.6283778188473975E-5</v>
      </c>
      <c r="AA164" s="89">
        <f>+AA66/Cálculos!AC$3</f>
        <v>7.595760990552927E-5</v>
      </c>
      <c r="AB164" s="89">
        <f>+AB66/Cálculos!AD$3</f>
        <v>1.8543639291746422E-4</v>
      </c>
      <c r="AC164" s="89">
        <f>+AC66/Cálculos!AE$3</f>
        <v>1.2602629748740906E-4</v>
      </c>
      <c r="AD164" s="89">
        <f>+AD66/Cálculos!AF$3</f>
        <v>1.617981124338025E-4</v>
      </c>
      <c r="AE164" s="89">
        <f>+AE66/Cálculos!AG$3</f>
        <v>2.2016144662466718E-4</v>
      </c>
      <c r="AF164" s="89">
        <f>+AF66/Cálculos!AH$3</f>
        <v>1.9575681149377988E-5</v>
      </c>
      <c r="AG164" s="89">
        <f>+AG66/Cálculos!AI$3</f>
        <v>3.3408732152857475E-5</v>
      </c>
      <c r="AH164" s="89">
        <f>+AH66/Cálculos!AJ$3</f>
        <v>7.0347371374691588E-5</v>
      </c>
      <c r="AI164" s="89">
        <f>+AI66/Cálculos!AK$3</f>
        <v>0</v>
      </c>
      <c r="AJ164" s="89">
        <f>+AJ66/Cálculos!AL$3</f>
        <v>0</v>
      </c>
      <c r="AK164" s="89">
        <f>+AK66/Cálculos!AM$3</f>
        <v>0</v>
      </c>
      <c r="AL164" s="89">
        <f>+AL66/Cálculos!AN$3</f>
        <v>0</v>
      </c>
      <c r="AM164" s="89">
        <f>+AM66/Cálculos!AO$3</f>
        <v>0</v>
      </c>
      <c r="AN164" s="89">
        <f>+AN66/Cálculos!AP$3</f>
        <v>0</v>
      </c>
      <c r="AO164" s="89">
        <f>+AO66/Cálculos!AQ$3</f>
        <v>0</v>
      </c>
      <c r="AP164" s="89">
        <f>+AP66/Cálculos!AR$3</f>
        <v>0</v>
      </c>
      <c r="AQ164" s="89">
        <f>+AQ66/Cálculos!AS$3</f>
        <v>0</v>
      </c>
      <c r="AR164" s="89">
        <f>+AR66/Cálculos!AT$3</f>
        <v>0</v>
      </c>
      <c r="AS164" s="89">
        <f>+AS66/Cálculos!AU$3</f>
        <v>0</v>
      </c>
      <c r="AT164" s="89">
        <f>+AT66/Cálculos!AV$3</f>
        <v>0</v>
      </c>
    </row>
    <row r="165" spans="3:46" x14ac:dyDescent="0.2">
      <c r="C165" s="89">
        <f>+C67/Cálculos!E$3</f>
        <v>0</v>
      </c>
      <c r="D165" s="89">
        <f>+D67/Cálculos!F$3</f>
        <v>0</v>
      </c>
      <c r="E165" s="89">
        <f>+E67/Cálculos!G$3</f>
        <v>0</v>
      </c>
      <c r="F165" s="89">
        <f>+F67/Cálculos!H$3</f>
        <v>0</v>
      </c>
      <c r="G165" s="89">
        <f>+G67/Cálculos!I$3</f>
        <v>0</v>
      </c>
      <c r="H165" s="89">
        <f>+H67/Cálculos!J$3</f>
        <v>0</v>
      </c>
      <c r="I165" s="89">
        <f>+I67/Cálculos!K$3</f>
        <v>0</v>
      </c>
      <c r="J165" s="89">
        <f>+J67/Cálculos!L$3</f>
        <v>0</v>
      </c>
      <c r="K165" s="89">
        <f>+K67/Cálculos!M$3</f>
        <v>0</v>
      </c>
      <c r="L165" s="89">
        <f>+L67/Cálculos!N$3</f>
        <v>0</v>
      </c>
      <c r="M165" s="89">
        <f>+M67/Cálculos!O$3</f>
        <v>0</v>
      </c>
      <c r="N165" s="89">
        <f>+N67/Cálculos!P$3</f>
        <v>0</v>
      </c>
      <c r="O165" s="89">
        <f>+O67/Cálculos!Q$3</f>
        <v>0</v>
      </c>
      <c r="P165" s="89">
        <f>+P67/Cálculos!R$3</f>
        <v>0</v>
      </c>
      <c r="Q165" s="89">
        <f>+Q67/Cálculos!S$3</f>
        <v>0</v>
      </c>
      <c r="R165" s="89">
        <f>+R67/Cálculos!T$3</f>
        <v>0</v>
      </c>
      <c r="S165" s="89">
        <f>+S67/Cálculos!U$3</f>
        <v>0</v>
      </c>
      <c r="T165" s="89">
        <f>+T67/Cálculos!V$3</f>
        <v>0</v>
      </c>
      <c r="U165" s="89">
        <f>+U67/Cálculos!W$3</f>
        <v>0</v>
      </c>
      <c r="V165" s="89">
        <f>+V67/Cálculos!X$3</f>
        <v>0</v>
      </c>
      <c r="W165" s="89">
        <f>+W67/Cálculos!Y$3</f>
        <v>0</v>
      </c>
      <c r="X165" s="89">
        <f>+X67/Cálculos!Z$3</f>
        <v>0</v>
      </c>
      <c r="Y165" s="89">
        <f>+Y67/Cálculos!AA$3</f>
        <v>0</v>
      </c>
      <c r="Z165" s="89">
        <f>+Z67/Cálculos!AB$3</f>
        <v>0</v>
      </c>
      <c r="AA165" s="89">
        <f>+AA67/Cálculos!AC$3</f>
        <v>0</v>
      </c>
      <c r="AB165" s="89">
        <f>+AB67/Cálculos!AD$3</f>
        <v>0</v>
      </c>
      <c r="AC165" s="89">
        <f>+AC67/Cálculos!AE$3</f>
        <v>0</v>
      </c>
      <c r="AD165" s="89">
        <f>+AD67/Cálculos!AF$3</f>
        <v>0</v>
      </c>
      <c r="AE165" s="89">
        <f>+AE67/Cálculos!AG$3</f>
        <v>0</v>
      </c>
      <c r="AF165" s="89">
        <f>+AF67/Cálculos!AH$3</f>
        <v>0</v>
      </c>
      <c r="AG165" s="89">
        <f>+AG67/Cálculos!AI$3</f>
        <v>0</v>
      </c>
      <c r="AH165" s="89">
        <f>+AH67/Cálculos!AJ$3</f>
        <v>0</v>
      </c>
      <c r="AI165" s="89">
        <f>+AI67/Cálculos!AK$3</f>
        <v>0</v>
      </c>
      <c r="AJ165" s="89">
        <f>+AJ67/Cálculos!AL$3</f>
        <v>0</v>
      </c>
      <c r="AK165" s="89">
        <f>+AK67/Cálculos!AM$3</f>
        <v>0</v>
      </c>
      <c r="AL165" s="89">
        <f>+AL67/Cálculos!AN$3</f>
        <v>0</v>
      </c>
      <c r="AM165" s="89">
        <f>+AM67/Cálculos!AO$3</f>
        <v>0</v>
      </c>
      <c r="AN165" s="89">
        <f>+AN67/Cálculos!AP$3</f>
        <v>0</v>
      </c>
      <c r="AO165" s="89">
        <f>+AO67/Cálculos!AQ$3</f>
        <v>0</v>
      </c>
      <c r="AP165" s="89">
        <f>+AP67/Cálculos!AR$3</f>
        <v>0</v>
      </c>
      <c r="AQ165" s="89">
        <f>+AQ67/Cálculos!AS$3</f>
        <v>0</v>
      </c>
      <c r="AR165" s="89">
        <f>+AR67/Cálculos!AT$3</f>
        <v>0</v>
      </c>
      <c r="AS165" s="89">
        <f>+AS67/Cálculos!AU$3</f>
        <v>0</v>
      </c>
      <c r="AT165" s="89">
        <f>+AT67/Cálculos!AV$3</f>
        <v>0</v>
      </c>
    </row>
    <row r="166" spans="3:46" x14ac:dyDescent="0.2">
      <c r="C166" s="89">
        <f>+C68/Cálculos!E$3</f>
        <v>0</v>
      </c>
      <c r="D166" s="89">
        <f>+D68/Cálculos!F$3</f>
        <v>0</v>
      </c>
      <c r="E166" s="89">
        <f>+E68/Cálculos!G$3</f>
        <v>0</v>
      </c>
      <c r="F166" s="89">
        <f>+F68/Cálculos!H$3</f>
        <v>0</v>
      </c>
      <c r="G166" s="89">
        <f>+G68/Cálculos!I$3</f>
        <v>0</v>
      </c>
      <c r="H166" s="89">
        <f>+H68/Cálculos!J$3</f>
        <v>0</v>
      </c>
      <c r="I166" s="89">
        <f>+I68/Cálculos!K$3</f>
        <v>0</v>
      </c>
      <c r="J166" s="89">
        <f>+J68/Cálculos!L$3</f>
        <v>0</v>
      </c>
      <c r="K166" s="89">
        <f>+K68/Cálculos!M$3</f>
        <v>0</v>
      </c>
      <c r="L166" s="89">
        <f>+L68/Cálculos!N$3</f>
        <v>0</v>
      </c>
      <c r="M166" s="89">
        <f>+M68/Cálculos!O$3</f>
        <v>0</v>
      </c>
      <c r="N166" s="89">
        <f>+N68/Cálculos!P$3</f>
        <v>0</v>
      </c>
      <c r="O166" s="89">
        <f>+O68/Cálculos!Q$3</f>
        <v>0</v>
      </c>
      <c r="P166" s="89">
        <f>+P68/Cálculos!R$3</f>
        <v>0</v>
      </c>
      <c r="Q166" s="89">
        <f>+Q68/Cálculos!S$3</f>
        <v>0</v>
      </c>
      <c r="R166" s="89">
        <f>+R68/Cálculos!T$3</f>
        <v>0</v>
      </c>
      <c r="S166" s="89">
        <f>+S68/Cálculos!U$3</f>
        <v>0</v>
      </c>
      <c r="T166" s="89">
        <f>+T68/Cálculos!V$3</f>
        <v>0</v>
      </c>
      <c r="U166" s="89">
        <f>+U68/Cálculos!W$3</f>
        <v>0</v>
      </c>
      <c r="V166" s="89">
        <f>+V68/Cálculos!X$3</f>
        <v>0</v>
      </c>
      <c r="W166" s="89">
        <f>+W68/Cálculos!Y$3</f>
        <v>0</v>
      </c>
      <c r="X166" s="89">
        <f>+X68/Cálculos!Z$3</f>
        <v>0</v>
      </c>
      <c r="Y166" s="89">
        <f>+Y68/Cálculos!AA$3</f>
        <v>0</v>
      </c>
      <c r="Z166" s="89">
        <f>+Z68/Cálculos!AB$3</f>
        <v>0</v>
      </c>
      <c r="AA166" s="89">
        <f>+AA68/Cálculos!AC$3</f>
        <v>0</v>
      </c>
      <c r="AB166" s="89">
        <f>+AB68/Cálculos!AD$3</f>
        <v>0</v>
      </c>
      <c r="AC166" s="89">
        <f>+AC68/Cálculos!AE$3</f>
        <v>0</v>
      </c>
      <c r="AD166" s="89">
        <f>+AD68/Cálculos!AF$3</f>
        <v>0</v>
      </c>
      <c r="AE166" s="89">
        <f>+AE68/Cálculos!AG$3</f>
        <v>0</v>
      </c>
      <c r="AF166" s="89">
        <f>+AF68/Cálculos!AH$3</f>
        <v>0</v>
      </c>
      <c r="AG166" s="89">
        <f>+AG68/Cálculos!AI$3</f>
        <v>0</v>
      </c>
      <c r="AH166" s="89">
        <f>+AH68/Cálculos!AJ$3</f>
        <v>0</v>
      </c>
      <c r="AI166" s="89">
        <f>+AI68/Cálculos!AK$3</f>
        <v>0</v>
      </c>
      <c r="AJ166" s="89">
        <f>+AJ68/Cálculos!AL$3</f>
        <v>0</v>
      </c>
      <c r="AK166" s="89">
        <f>+AK68/Cálculos!AM$3</f>
        <v>0</v>
      </c>
      <c r="AL166" s="89">
        <f>+AL68/Cálculos!AN$3</f>
        <v>0</v>
      </c>
      <c r="AM166" s="89">
        <f>+AM68/Cálculos!AO$3</f>
        <v>0</v>
      </c>
      <c r="AN166" s="89">
        <f>+AN68/Cálculos!AP$3</f>
        <v>0</v>
      </c>
      <c r="AO166" s="89">
        <f>+AO68/Cálculos!AQ$3</f>
        <v>0</v>
      </c>
      <c r="AP166" s="89">
        <f>+AP68/Cálculos!AR$3</f>
        <v>0</v>
      </c>
      <c r="AQ166" s="89">
        <f>+AQ68/Cálculos!AS$3</f>
        <v>0</v>
      </c>
      <c r="AR166" s="89">
        <f>+AR68/Cálculos!AT$3</f>
        <v>0</v>
      </c>
      <c r="AS166" s="89">
        <f>+AS68/Cálculos!AU$3</f>
        <v>0</v>
      </c>
      <c r="AT166" s="89">
        <f>+AT68/Cálculos!AV$3</f>
        <v>0</v>
      </c>
    </row>
    <row r="167" spans="3:46" x14ac:dyDescent="0.2">
      <c r="C167" s="89">
        <f>+C69/Cálculos!E$3</f>
        <v>0</v>
      </c>
      <c r="D167" s="89">
        <f>+D69/Cálculos!F$3</f>
        <v>0</v>
      </c>
      <c r="E167" s="89">
        <f>+E69/Cálculos!G$3</f>
        <v>0</v>
      </c>
      <c r="F167" s="89">
        <f>+F69/Cálculos!H$3</f>
        <v>0</v>
      </c>
      <c r="G167" s="89">
        <f>+G69/Cálculos!I$3</f>
        <v>0</v>
      </c>
      <c r="H167" s="89">
        <f>+H69/Cálculos!J$3</f>
        <v>0</v>
      </c>
      <c r="I167" s="89">
        <f>+I69/Cálculos!K$3</f>
        <v>0</v>
      </c>
      <c r="J167" s="89">
        <f>+J69/Cálculos!L$3</f>
        <v>0</v>
      </c>
      <c r="K167" s="89">
        <f>+K69/Cálculos!M$3</f>
        <v>0</v>
      </c>
      <c r="L167" s="89">
        <f>+L69/Cálculos!N$3</f>
        <v>0</v>
      </c>
      <c r="M167" s="89">
        <f>+M69/Cálculos!O$3</f>
        <v>0</v>
      </c>
      <c r="N167" s="89">
        <f>+N69/Cálculos!P$3</f>
        <v>0</v>
      </c>
      <c r="O167" s="89">
        <f>+O69/Cálculos!Q$3</f>
        <v>0</v>
      </c>
      <c r="P167" s="89">
        <f>+P69/Cálculos!R$3</f>
        <v>0</v>
      </c>
      <c r="Q167" s="89">
        <f>+Q69/Cálculos!S$3</f>
        <v>0</v>
      </c>
      <c r="R167" s="89">
        <f>+R69/Cálculos!T$3</f>
        <v>0</v>
      </c>
      <c r="S167" s="89">
        <f>+S69/Cálculos!U$3</f>
        <v>0</v>
      </c>
      <c r="T167" s="89">
        <f>+T69/Cálculos!V$3</f>
        <v>0</v>
      </c>
      <c r="U167" s="89">
        <f>+U69/Cálculos!W$3</f>
        <v>0</v>
      </c>
      <c r="V167" s="89">
        <f>+V69/Cálculos!X$3</f>
        <v>0</v>
      </c>
      <c r="W167" s="89">
        <f>+W69/Cálculos!Y$3</f>
        <v>0</v>
      </c>
      <c r="X167" s="89">
        <f>+X69/Cálculos!Z$3</f>
        <v>0</v>
      </c>
      <c r="Y167" s="89">
        <f>+Y69/Cálculos!AA$3</f>
        <v>0</v>
      </c>
      <c r="Z167" s="89">
        <f>+Z69/Cálculos!AB$3</f>
        <v>0</v>
      </c>
      <c r="AA167" s="89">
        <f>+AA69/Cálculos!AC$3</f>
        <v>0</v>
      </c>
      <c r="AB167" s="89">
        <f>+AB69/Cálculos!AD$3</f>
        <v>0</v>
      </c>
      <c r="AC167" s="89">
        <f>+AC69/Cálculos!AE$3</f>
        <v>0</v>
      </c>
      <c r="AD167" s="89">
        <f>+AD69/Cálculos!AF$3</f>
        <v>0</v>
      </c>
      <c r="AE167" s="89">
        <f>+AE69/Cálculos!AG$3</f>
        <v>0</v>
      </c>
      <c r="AF167" s="89">
        <f>+AF69/Cálculos!AH$3</f>
        <v>0</v>
      </c>
      <c r="AG167" s="89">
        <f>+AG69/Cálculos!AI$3</f>
        <v>0</v>
      </c>
      <c r="AH167" s="89">
        <f>+AH69/Cálculos!AJ$3</f>
        <v>0</v>
      </c>
      <c r="AI167" s="89">
        <f>+AI69/Cálculos!AK$3</f>
        <v>0</v>
      </c>
      <c r="AJ167" s="89">
        <f>+AJ69/Cálculos!AL$3</f>
        <v>0</v>
      </c>
      <c r="AK167" s="89">
        <f>+AK69/Cálculos!AM$3</f>
        <v>0</v>
      </c>
      <c r="AL167" s="89">
        <f>+AL69/Cálculos!AN$3</f>
        <v>0</v>
      </c>
      <c r="AM167" s="89">
        <f>+AM69/Cálculos!AO$3</f>
        <v>0</v>
      </c>
      <c r="AN167" s="89">
        <f>+AN69/Cálculos!AP$3</f>
        <v>0</v>
      </c>
      <c r="AO167" s="89">
        <f>+AO69/Cálculos!AQ$3</f>
        <v>0</v>
      </c>
      <c r="AP167" s="89">
        <f>+AP69/Cálculos!AR$3</f>
        <v>0</v>
      </c>
      <c r="AQ167" s="89">
        <f>+AQ69/Cálculos!AS$3</f>
        <v>0</v>
      </c>
      <c r="AR167" s="89">
        <f>+AR69/Cálculos!AT$3</f>
        <v>0</v>
      </c>
      <c r="AS167" s="89">
        <f>+AS69/Cálculos!AU$3</f>
        <v>0</v>
      </c>
      <c r="AT167" s="89">
        <f>+AT69/Cálculos!AV$3</f>
        <v>0</v>
      </c>
    </row>
    <row r="168" spans="3:46" x14ac:dyDescent="0.2">
      <c r="C168" s="89">
        <f>+C70/Cálculos!E$3</f>
        <v>0</v>
      </c>
      <c r="D168" s="89">
        <f>+D70/Cálculos!F$3</f>
        <v>0</v>
      </c>
      <c r="E168" s="89">
        <f>+E70/Cálculos!G$3</f>
        <v>0</v>
      </c>
      <c r="F168" s="89">
        <f>+F70/Cálculos!H$3</f>
        <v>0</v>
      </c>
      <c r="G168" s="89">
        <f>+G70/Cálculos!I$3</f>
        <v>0</v>
      </c>
      <c r="H168" s="89">
        <f>+H70/Cálculos!J$3</f>
        <v>0</v>
      </c>
      <c r="I168" s="89">
        <f>+I70/Cálculos!K$3</f>
        <v>0</v>
      </c>
      <c r="J168" s="89">
        <f>+J70/Cálculos!L$3</f>
        <v>0</v>
      </c>
      <c r="K168" s="89">
        <f>+K70/Cálculos!M$3</f>
        <v>0</v>
      </c>
      <c r="L168" s="89">
        <f>+L70/Cálculos!N$3</f>
        <v>0</v>
      </c>
      <c r="M168" s="89">
        <f>+M70/Cálculos!O$3</f>
        <v>0</v>
      </c>
      <c r="N168" s="89">
        <f>+N70/Cálculos!P$3</f>
        <v>0</v>
      </c>
      <c r="O168" s="89">
        <f>+O70/Cálculos!Q$3</f>
        <v>0</v>
      </c>
      <c r="P168" s="89">
        <f>+P70/Cálculos!R$3</f>
        <v>0</v>
      </c>
      <c r="Q168" s="89">
        <f>+Q70/Cálculos!S$3</f>
        <v>0</v>
      </c>
      <c r="R168" s="89">
        <f>+R70/Cálculos!T$3</f>
        <v>0</v>
      </c>
      <c r="S168" s="89">
        <f>+S70/Cálculos!U$3</f>
        <v>0</v>
      </c>
      <c r="T168" s="89">
        <f>+T70/Cálculos!V$3</f>
        <v>0</v>
      </c>
      <c r="U168" s="89">
        <f>+U70/Cálculos!W$3</f>
        <v>0</v>
      </c>
      <c r="V168" s="89">
        <f>+V70/Cálculos!X$3</f>
        <v>0</v>
      </c>
      <c r="W168" s="89">
        <f>+W70/Cálculos!Y$3</f>
        <v>0</v>
      </c>
      <c r="X168" s="89">
        <f>+X70/Cálculos!Z$3</f>
        <v>0</v>
      </c>
      <c r="Y168" s="89">
        <f>+Y70/Cálculos!AA$3</f>
        <v>0</v>
      </c>
      <c r="Z168" s="89">
        <f>+Z70/Cálculos!AB$3</f>
        <v>0</v>
      </c>
      <c r="AA168" s="89">
        <f>+AA70/Cálculos!AC$3</f>
        <v>0</v>
      </c>
      <c r="AB168" s="89">
        <f>+AB70/Cálculos!AD$3</f>
        <v>0</v>
      </c>
      <c r="AC168" s="89">
        <f>+AC70/Cálculos!AE$3</f>
        <v>0</v>
      </c>
      <c r="AD168" s="89">
        <f>+AD70/Cálculos!AF$3</f>
        <v>0</v>
      </c>
      <c r="AE168" s="89">
        <f>+AE70/Cálculos!AG$3</f>
        <v>0</v>
      </c>
      <c r="AF168" s="89">
        <f>+AF70/Cálculos!AH$3</f>
        <v>0</v>
      </c>
      <c r="AG168" s="89">
        <f>+AG70/Cálculos!AI$3</f>
        <v>0</v>
      </c>
      <c r="AH168" s="89">
        <f>+AH70/Cálculos!AJ$3</f>
        <v>0</v>
      </c>
      <c r="AI168" s="89">
        <f>+AI70/Cálculos!AK$3</f>
        <v>0</v>
      </c>
      <c r="AJ168" s="89">
        <f>+AJ70/Cálculos!AL$3</f>
        <v>0</v>
      </c>
      <c r="AK168" s="89">
        <f>+AK70/Cálculos!AM$3</f>
        <v>0</v>
      </c>
      <c r="AL168" s="89">
        <f>+AL70/Cálculos!AN$3</f>
        <v>0</v>
      </c>
      <c r="AM168" s="89">
        <f>+AM70/Cálculos!AO$3</f>
        <v>0</v>
      </c>
      <c r="AN168" s="89">
        <f>+AN70/Cálculos!AP$3</f>
        <v>0</v>
      </c>
      <c r="AO168" s="89">
        <f>+AO70/Cálculos!AQ$3</f>
        <v>0</v>
      </c>
      <c r="AP168" s="89">
        <f>+AP70/Cálculos!AR$3</f>
        <v>0</v>
      </c>
      <c r="AQ168" s="89">
        <f>+AQ70/Cálculos!AS$3</f>
        <v>0</v>
      </c>
      <c r="AR168" s="89">
        <f>+AR70/Cálculos!AT$3</f>
        <v>0</v>
      </c>
      <c r="AS168" s="89">
        <f>+AS70/Cálculos!AU$3</f>
        <v>0</v>
      </c>
      <c r="AT168" s="89">
        <f>+AT70/Cálculos!AV$3</f>
        <v>0</v>
      </c>
    </row>
    <row r="169" spans="3:46" x14ac:dyDescent="0.2">
      <c r="C169" s="89">
        <f>+C71/Cálculos!E$3</f>
        <v>8.2836315440689195E-6</v>
      </c>
      <c r="D169" s="89">
        <f>+D71/Cálculos!F$3</f>
        <v>6.6983722955321858E-6</v>
      </c>
      <c r="E169" s="89">
        <f>+E71/Cálculos!G$3</f>
        <v>5.3558995233249429E-6</v>
      </c>
      <c r="F169" s="89">
        <f>+F71/Cálculos!H$3</f>
        <v>3.8856681017734191E-6</v>
      </c>
      <c r="G169" s="89">
        <f>+G71/Cálculos!I$3</f>
        <v>1.0674157303370786E-4</v>
      </c>
      <c r="H169" s="89">
        <f>+H71/Cálculos!J$3</f>
        <v>1.0242846509806956E-4</v>
      </c>
      <c r="I169" s="89">
        <f>+I71/Cálculos!K$3</f>
        <v>2.9282987636266715E-4</v>
      </c>
      <c r="J169" s="89">
        <f>+J71/Cálculos!L$3</f>
        <v>2.3523768230920378E-4</v>
      </c>
      <c r="K169" s="89">
        <f>+K71/Cálculos!M$3</f>
        <v>7.1241609321568791E-5</v>
      </c>
      <c r="L169" s="89">
        <f>+L71/Cálculos!N$3</f>
        <v>1.754985754985755E-4</v>
      </c>
      <c r="M169" s="89">
        <f>+M71/Cálculos!O$3</f>
        <v>8.6213778239003754E-5</v>
      </c>
      <c r="N169" s="89">
        <f>+N71/Cálculos!P$3</f>
        <v>1.5613670421037366E-4</v>
      </c>
      <c r="O169" s="89">
        <f>+O71/Cálculos!Q$3</f>
        <v>9.0421628943952129E-4</v>
      </c>
      <c r="P169" s="89">
        <f>+P71/Cálculos!R$3</f>
        <v>2.1045489953671142E-3</v>
      </c>
      <c r="Q169" s="89">
        <f>+Q71/Cálculos!S$3</f>
        <v>1.4698020047211279E-3</v>
      </c>
      <c r="R169" s="89">
        <f>+R71/Cálculos!T$3</f>
        <v>1.0669099409605742E-3</v>
      </c>
      <c r="S169" s="89">
        <f>+S71/Cálculos!U$3</f>
        <v>1.2216636326007372E-3</v>
      </c>
      <c r="T169" s="89">
        <f>+T71/Cálculos!V$3</f>
        <v>1.5722594473753708E-3</v>
      </c>
      <c r="U169" s="89">
        <f>+U71/Cálculos!W$3</f>
        <v>1.3071718508042096E-3</v>
      </c>
      <c r="V169" s="89">
        <f>+V71/Cálculos!X$3</f>
        <v>1.5031405711537114E-3</v>
      </c>
      <c r="W169" s="89">
        <f>+W71/Cálculos!Y$3</f>
        <v>1.5664274525518196E-3</v>
      </c>
      <c r="X169" s="89">
        <f>+X71/Cálculos!Z$3</f>
        <v>1.6636049292145572E-3</v>
      </c>
      <c r="Y169" s="89">
        <f>+Y71/Cálculos!AA$3</f>
        <v>1.4869009989488256E-3</v>
      </c>
      <c r="Z169" s="89">
        <f>+Z71/Cálculos!AB$3</f>
        <v>1.5569326353376809E-3</v>
      </c>
      <c r="AA169" s="89">
        <f>+AA71/Cálculos!AC$3</f>
        <v>3.0321456710936949E-3</v>
      </c>
      <c r="AB169" s="89">
        <f>+AB71/Cálculos!AD$3</f>
        <v>2.7880907076296385E-3</v>
      </c>
      <c r="AC169" s="89">
        <f>+AC71/Cálculos!AE$3</f>
        <v>3.0199634990501355E-3</v>
      </c>
      <c r="AD169" s="89">
        <f>+AD71/Cálculos!AF$3</f>
        <v>2.3779419554664913E-3</v>
      </c>
      <c r="AE169" s="89">
        <f>+AE71/Cálculos!AG$3</f>
        <v>1.8209815778919179E-3</v>
      </c>
      <c r="AF169" s="89">
        <f>+AF71/Cálculos!AH$3</f>
        <v>5.3607249916758179E-4</v>
      </c>
      <c r="AG169" s="89">
        <f>+AG71/Cálculos!AI$3</f>
        <v>9.0613859488276579E-4</v>
      </c>
      <c r="AH169" s="89">
        <f>+AH71/Cálculos!AJ$3</f>
        <v>3.4793429625860976E-4</v>
      </c>
      <c r="AI169" s="89">
        <f>+AI71/Cálculos!AK$3</f>
        <v>0</v>
      </c>
      <c r="AJ169" s="89">
        <f>+AJ71/Cálculos!AL$3</f>
        <v>0</v>
      </c>
      <c r="AK169" s="89">
        <f>+AK71/Cálculos!AM$3</f>
        <v>0</v>
      </c>
      <c r="AL169" s="89">
        <f>+AL71/Cálculos!AN$3</f>
        <v>0</v>
      </c>
      <c r="AM169" s="89">
        <f>+AM71/Cálculos!AO$3</f>
        <v>0</v>
      </c>
      <c r="AN169" s="89">
        <f>+AN71/Cálculos!AP$3</f>
        <v>0</v>
      </c>
      <c r="AO169" s="89">
        <f>+AO71/Cálculos!AQ$3</f>
        <v>0</v>
      </c>
      <c r="AP169" s="89">
        <f>+AP71/Cálculos!AR$3</f>
        <v>0</v>
      </c>
      <c r="AQ169" s="89">
        <f>+AQ71/Cálculos!AS$3</f>
        <v>0</v>
      </c>
      <c r="AR169" s="89">
        <f>+AR71/Cálculos!AT$3</f>
        <v>0</v>
      </c>
      <c r="AS169" s="89">
        <f>+AS71/Cálculos!AU$3</f>
        <v>0</v>
      </c>
      <c r="AT169" s="89">
        <f>+AT71/Cálculos!AV$3</f>
        <v>0</v>
      </c>
    </row>
    <row r="170" spans="3:46" x14ac:dyDescent="0.2">
      <c r="C170" s="89">
        <f>+C72/Cálculos!E$3</f>
        <v>4.8624917163684559E-3</v>
      </c>
      <c r="D170" s="89">
        <f>+D72/Cálculos!F$3</f>
        <v>4.8027329358965769E-3</v>
      </c>
      <c r="E170" s="89">
        <f>+E72/Cálculos!G$3</f>
        <v>4.643564886722725E-3</v>
      </c>
      <c r="F170" s="89">
        <f>+F72/Cálculos!H$3</f>
        <v>4.0488661620479028E-3</v>
      </c>
      <c r="G170" s="89">
        <f>+G72/Cálculos!I$3</f>
        <v>3.6264044943820225E-3</v>
      </c>
      <c r="H170" s="89">
        <f>+H72/Cálculos!J$3</f>
        <v>3.4120059818223613E-3</v>
      </c>
      <c r="I170" s="89">
        <f>+I72/Cálculos!K$3</f>
        <v>3.7594446402488529E-3</v>
      </c>
      <c r="J170" s="89">
        <f>+J72/Cálculos!L$3</f>
        <v>4.807766226018825E-3</v>
      </c>
      <c r="K170" s="89">
        <f>+K72/Cálculos!M$3</f>
        <v>5.365548613163339E-3</v>
      </c>
      <c r="L170" s="89">
        <f>+L72/Cálculos!N$3</f>
        <v>6.1025641025641026E-3</v>
      </c>
      <c r="M170" s="89">
        <f>+M72/Cálculos!O$3</f>
        <v>4.8942284665123336E-3</v>
      </c>
      <c r="N170" s="89">
        <f>+N72/Cálculos!P$3</f>
        <v>5.9670324358292648E-3</v>
      </c>
      <c r="O170" s="89">
        <f>+O72/Cálculos!Q$3</f>
        <v>9.4031156516340246E-3</v>
      </c>
      <c r="P170" s="89">
        <f>+P72/Cálculos!R$3</f>
        <v>1.5036772938145143E-2</v>
      </c>
      <c r="Q170" s="89">
        <f>+Q72/Cálculos!S$3</f>
        <v>1.370812065286775E-2</v>
      </c>
      <c r="R170" s="89">
        <f>+R72/Cálculos!T$3</f>
        <v>1.1908696444503524E-2</v>
      </c>
      <c r="S170" s="89">
        <f>+S72/Cálculos!U$3</f>
        <v>1.3896423820833384E-2</v>
      </c>
      <c r="T170" s="89">
        <f>+T72/Cálculos!V$3</f>
        <v>1.9146557918721555E-2</v>
      </c>
      <c r="U170" s="89">
        <f>+U72/Cálculos!W$3</f>
        <v>1.8200591667258785E-2</v>
      </c>
      <c r="V170" s="89">
        <f>+V72/Cálculos!X$3</f>
        <v>1.8990621253670285E-2</v>
      </c>
      <c r="W170" s="89">
        <f>+W72/Cálculos!Y$3</f>
        <v>1.9295471931805763E-2</v>
      </c>
      <c r="X170" s="89">
        <f>+X72/Cálculos!Z$3</f>
        <v>1.5859069039106177E-2</v>
      </c>
      <c r="Y170" s="89">
        <f>+Y72/Cálculos!AA$3</f>
        <v>1.6356905571045074E-2</v>
      </c>
      <c r="Z170" s="89">
        <f>+Z72/Cálculos!AB$3</f>
        <v>1.4276633014688374E-2</v>
      </c>
      <c r="AA170" s="89">
        <f>+AA72/Cálculos!AC$3</f>
        <v>2.1851156752282528E-2</v>
      </c>
      <c r="AB170" s="89">
        <f>+AB72/Cálculos!AD$3</f>
        <v>2.1654607483514707E-2</v>
      </c>
      <c r="AC170" s="89">
        <f>+AC72/Cálculos!AE$3</f>
        <v>2.2166625435840945E-2</v>
      </c>
      <c r="AD170" s="89">
        <f>+AD72/Cálculos!AF$3</f>
        <v>1.8674443958723242E-2</v>
      </c>
      <c r="AE170" s="89">
        <f>+AE72/Cálculos!AG$3</f>
        <v>1.0118765115453024E-2</v>
      </c>
      <c r="AF170" s="89">
        <f>+AF72/Cálculos!AH$3</f>
        <v>9.068057837042634E-3</v>
      </c>
      <c r="AG170" s="89">
        <f>+AG72/Cálculos!AI$3</f>
        <v>7.1817051766484659E-3</v>
      </c>
      <c r="AH170" s="89">
        <f>+AH72/Cálculos!AJ$3</f>
        <v>6.8013549797328512E-3</v>
      </c>
      <c r="AI170" s="89">
        <f>+AI72/Cálculos!AK$3</f>
        <v>0</v>
      </c>
      <c r="AJ170" s="89">
        <f>+AJ72/Cálculos!AL$3</f>
        <v>0</v>
      </c>
      <c r="AK170" s="89">
        <f>+AK72/Cálculos!AM$3</f>
        <v>0</v>
      </c>
      <c r="AL170" s="89">
        <f>+AL72/Cálculos!AN$3</f>
        <v>0</v>
      </c>
      <c r="AM170" s="89">
        <f>+AM72/Cálculos!AO$3</f>
        <v>0</v>
      </c>
      <c r="AN170" s="89">
        <f>+AN72/Cálculos!AP$3</f>
        <v>0</v>
      </c>
      <c r="AO170" s="89">
        <f>+AO72/Cálculos!AQ$3</f>
        <v>0</v>
      </c>
      <c r="AP170" s="89">
        <f>+AP72/Cálculos!AR$3</f>
        <v>0</v>
      </c>
      <c r="AQ170" s="89">
        <f>+AQ72/Cálculos!AS$3</f>
        <v>0</v>
      </c>
      <c r="AR170" s="89">
        <f>+AR72/Cálculos!AT$3</f>
        <v>0</v>
      </c>
      <c r="AS170" s="89">
        <f>+AS72/Cálculos!AU$3</f>
        <v>0</v>
      </c>
      <c r="AT170" s="89">
        <f>+AT72/Cálculos!AV$3</f>
        <v>0</v>
      </c>
    </row>
    <row r="172" spans="3:46" x14ac:dyDescent="0.2">
      <c r="C172" s="89">
        <f>+C74/Cálculos!E$3</f>
        <v>1.1356858846918489E-2</v>
      </c>
      <c r="D172" s="89">
        <f>+D74/Cálculos!F$3</f>
        <v>1.0395873802665951E-2</v>
      </c>
      <c r="E172" s="89">
        <f>+E74/Cálculos!G$3</f>
        <v>8.9068609072893799E-3</v>
      </c>
      <c r="F172" s="89">
        <f>+F74/Cálculos!H$3</f>
        <v>1.1544319930368828E-2</v>
      </c>
      <c r="G172" s="89">
        <f>+G74/Cálculos!I$3</f>
        <v>8.9803370786516856E-3</v>
      </c>
      <c r="H172" s="89">
        <f>+H74/Cálculos!J$3</f>
        <v>9.0501239384427681E-3</v>
      </c>
      <c r="I172" s="89">
        <f>+I74/Cálculos!K$3</f>
        <v>1.0950434598112914E-2</v>
      </c>
      <c r="J172" s="89">
        <f>+J74/Cálculos!L$3</f>
        <v>1.1149958641217945E-2</v>
      </c>
      <c r="K172" s="89">
        <f>+K74/Cálculos!M$3</f>
        <v>1.2477835943766622E-2</v>
      </c>
      <c r="L172" s="89">
        <f>+L74/Cálculos!N$3</f>
        <v>1.4392022792022792E-2</v>
      </c>
      <c r="M172" s="89">
        <f>+M74/Cálculos!O$3</f>
        <v>1.21577392831484E-2</v>
      </c>
      <c r="N172" s="89">
        <f>+N74/Cálculos!P$3</f>
        <v>1.3486247401749892E-2</v>
      </c>
      <c r="O172" s="89">
        <f>+O74/Cálculos!Q$3</f>
        <v>1.8869447423378677E-2</v>
      </c>
      <c r="P172" s="89">
        <f>+P74/Cálculos!R$3</f>
        <v>3.2557532617848439E-2</v>
      </c>
      <c r="Q172" s="89">
        <f>+Q74/Cálculos!S$3</f>
        <v>2.6179877688038537E-2</v>
      </c>
      <c r="R172" s="89">
        <f>+R74/Cálculos!T$3</f>
        <v>2.2575712497748097E-2</v>
      </c>
      <c r="S172" s="89">
        <f>+S74/Cálculos!U$3</f>
        <v>2.6350159338694185E-2</v>
      </c>
      <c r="T172" s="89">
        <f>+T74/Cálculos!V$3</f>
        <v>3.2994417250634123E-2</v>
      </c>
      <c r="U172" s="89">
        <f>+U74/Cálculos!W$3</f>
        <v>3.8705933703040783E-2</v>
      </c>
      <c r="V172" s="89">
        <f>+V74/Cálculos!X$3</f>
        <v>4.1659682735239373E-2</v>
      </c>
      <c r="W172" s="89">
        <f>+W74/Cálculos!Y$3</f>
        <v>3.6507231066263524E-2</v>
      </c>
      <c r="X172" s="89">
        <f>+X74/Cálculos!Z$3</f>
        <v>3.3543219339681407E-2</v>
      </c>
      <c r="Y172" s="89">
        <f>+Y74/Cálculos!AA$3</f>
        <v>3.2943559724536421E-2</v>
      </c>
      <c r="Z172" s="89">
        <f>+Z74/Cálculos!AB$3</f>
        <v>2.7439027160963154E-2</v>
      </c>
      <c r="AA172" s="89">
        <f>+AA74/Cálculos!AC$3</f>
        <v>3.6683419767618984E-2</v>
      </c>
      <c r="AB172" s="89">
        <f>+AB74/Cálculos!AD$3</f>
        <v>3.8024277768881683E-2</v>
      </c>
      <c r="AC172" s="89">
        <f>+AC74/Cálculos!AE$3</f>
        <v>3.6542958630700943E-2</v>
      </c>
      <c r="AD172" s="89">
        <f>+AD74/Cálculos!AF$3</f>
        <v>3.0340578162510807E-2</v>
      </c>
      <c r="AE172" s="89">
        <f>+AE74/Cálculos!AG$3</f>
        <v>2.8503420908709085E-2</v>
      </c>
      <c r="AF172" s="89">
        <f>+AF74/Cálculos!AH$3</f>
        <v>2.2634004873561576E-2</v>
      </c>
      <c r="AG172" s="89">
        <f>+AG74/Cálculos!AI$3</f>
        <v>2.0037619756311197E-2</v>
      </c>
      <c r="AH172" s="89">
        <f>+AH74/Cálculos!AJ$3</f>
        <v>1.6457007020986129E-2</v>
      </c>
      <c r="AI172" s="89">
        <f>+AI74/Cálculos!AK$3</f>
        <v>0</v>
      </c>
      <c r="AJ172" s="89">
        <f>+AJ74/Cálculos!AL$3</f>
        <v>0</v>
      </c>
      <c r="AK172" s="89">
        <f>+AK74/Cálculos!AM$3</f>
        <v>0</v>
      </c>
      <c r="AL172" s="89">
        <f>+AL74/Cálculos!AN$3</f>
        <v>0</v>
      </c>
      <c r="AM172" s="89">
        <f>+AM74/Cálculos!AO$3</f>
        <v>0</v>
      </c>
      <c r="AN172" s="89">
        <f>+AN74/Cálculos!AP$3</f>
        <v>0</v>
      </c>
      <c r="AO172" s="89">
        <f>+AO74/Cálculos!AQ$3</f>
        <v>0</v>
      </c>
      <c r="AP172" s="89">
        <f>+AP74/Cálculos!AR$3</f>
        <v>0</v>
      </c>
      <c r="AQ172" s="89">
        <f>+AQ74/Cálculos!AS$3</f>
        <v>0</v>
      </c>
      <c r="AR172" s="89">
        <f>+AR74/Cálculos!AT$3</f>
        <v>0</v>
      </c>
      <c r="AS172" s="89">
        <f>+AS74/Cálculos!AU$3</f>
        <v>0</v>
      </c>
      <c r="AT172" s="89">
        <f>+AT74/Cálculos!AV$3</f>
        <v>0</v>
      </c>
    </row>
    <row r="173" spans="3:46" x14ac:dyDescent="0.2">
      <c r="C173" s="89">
        <f>+C75/Cálculos!E$3</f>
        <v>1.1356858846918489E-2</v>
      </c>
      <c r="D173" s="89">
        <f>+D75/Cálculos!F$3</f>
        <v>1.0395873802665951E-2</v>
      </c>
      <c r="E173" s="89">
        <f>+E75/Cálculos!G$3</f>
        <v>8.9068609072893799E-3</v>
      </c>
      <c r="F173" s="89">
        <f>+F75/Cálculos!H$3</f>
        <v>1.1544319930368828E-2</v>
      </c>
      <c r="G173" s="89">
        <f>+G75/Cálculos!I$3</f>
        <v>8.9803370786516856E-3</v>
      </c>
      <c r="H173" s="89">
        <f>+H75/Cálculos!J$3</f>
        <v>9.0842667601421234E-3</v>
      </c>
      <c r="I173" s="89">
        <f>+I75/Cálculos!K$3</f>
        <v>1.0366528317701127E-2</v>
      </c>
      <c r="J173" s="89">
        <f>+J75/Cálculos!L$3</f>
        <v>1.1406721340209038E-2</v>
      </c>
      <c r="K173" s="89">
        <f>+K75/Cálculos!M$3</f>
        <v>1.2198146662726389E-2</v>
      </c>
      <c r="L173" s="89">
        <f>+L75/Cálculos!N$3</f>
        <v>1.3932763532763534E-2</v>
      </c>
      <c r="M173" s="89">
        <f>+M75/Cálculos!O$3</f>
        <v>1.1899896224155822E-2</v>
      </c>
      <c r="N173" s="89">
        <f>+N75/Cálculos!P$3</f>
        <v>1.3452893121283898E-2</v>
      </c>
      <c r="O173" s="89">
        <f>+O75/Cálculos!Q$3</f>
        <v>1.8750352768527403E-2</v>
      </c>
      <c r="P173" s="89">
        <f>+P75/Cálculos!R$3</f>
        <v>3.2583945427193679E-2</v>
      </c>
      <c r="Q173" s="89">
        <f>+Q75/Cálculos!S$3</f>
        <v>2.6196817691934736E-2</v>
      </c>
      <c r="R173" s="89">
        <f>+R75/Cálculos!T$3</f>
        <v>2.2656153201693376E-2</v>
      </c>
      <c r="S173" s="89">
        <f>+S75/Cálculos!U$3</f>
        <v>2.6940898003142574E-2</v>
      </c>
      <c r="T173" s="89">
        <f>+T75/Cálculos!V$3</f>
        <v>3.3049691996830916E-2</v>
      </c>
      <c r="U173" s="89">
        <f>+U75/Cálculos!W$3</f>
        <v>3.5225405375532766E-2</v>
      </c>
      <c r="V173" s="89">
        <f>+V75/Cálculos!X$3</f>
        <v>3.5284097822119477E-2</v>
      </c>
      <c r="W173" s="89">
        <f>+W75/Cálculos!Y$3</f>
        <v>3.6064259954100029E-2</v>
      </c>
      <c r="X173" s="89">
        <f>+X75/Cálculos!Z$3</f>
        <v>2.8058007880443721E-2</v>
      </c>
      <c r="Y173" s="89">
        <f>+Y75/Cálculos!AA$3</f>
        <v>2.6811957946262503E-2</v>
      </c>
      <c r="Z173" s="89">
        <f>+Z75/Cálculos!AB$3</f>
        <v>2.3080111488879521E-2</v>
      </c>
      <c r="AA173" s="89">
        <f>+AA75/Cálculos!AC$3</f>
        <v>3.3125729552314062E-2</v>
      </c>
      <c r="AB173" s="89">
        <f>+AB75/Cálculos!AD$3</f>
        <v>3.4222831714073663E-2</v>
      </c>
      <c r="AC173" s="89">
        <f>+AC75/Cálculos!AE$3</f>
        <v>3.5268692733883805E-2</v>
      </c>
      <c r="AD173" s="89">
        <f>+AD75/Cálculos!AF$3</f>
        <v>2.9696327496638031E-2</v>
      </c>
      <c r="AE173" s="89">
        <f>+AE75/Cálculos!AG$3</f>
        <v>2.6496655029868567E-2</v>
      </c>
      <c r="AF173" s="89">
        <f>+AF75/Cálculos!AH$3</f>
        <v>2.1045363057208211E-2</v>
      </c>
      <c r="AG173" s="89">
        <f>+AG75/Cálculos!AI$3</f>
        <v>1.7693147324531727E-2</v>
      </c>
      <c r="AH173" s="89">
        <f>+AH75/Cálculos!AJ$3</f>
        <v>1.5109474603099299E-2</v>
      </c>
      <c r="AI173" s="89">
        <f>+AI75/Cálculos!AK$3</f>
        <v>0</v>
      </c>
      <c r="AJ173" s="89">
        <f>+AJ75/Cálculos!AL$3</f>
        <v>0</v>
      </c>
      <c r="AK173" s="89">
        <f>+AK75/Cálculos!AM$3</f>
        <v>0</v>
      </c>
      <c r="AL173" s="89">
        <f>+AL75/Cálculos!AN$3</f>
        <v>0</v>
      </c>
      <c r="AM173" s="89">
        <f>+AM75/Cálculos!AO$3</f>
        <v>0</v>
      </c>
      <c r="AN173" s="89">
        <f>+AN75/Cálculos!AP$3</f>
        <v>0</v>
      </c>
      <c r="AO173" s="89">
        <f>+AO75/Cálculos!AQ$3</f>
        <v>0</v>
      </c>
      <c r="AP173" s="89">
        <f>+AP75/Cálculos!AR$3</f>
        <v>0</v>
      </c>
      <c r="AQ173" s="89">
        <f>+AQ75/Cálculos!AS$3</f>
        <v>0</v>
      </c>
      <c r="AR173" s="89">
        <f>+AR75/Cálculos!AT$3</f>
        <v>0</v>
      </c>
      <c r="AS173" s="89">
        <f>+AS75/Cálculos!AU$3</f>
        <v>0</v>
      </c>
      <c r="AT173" s="89">
        <f>+AT75/Cálculos!AV$3</f>
        <v>0</v>
      </c>
    </row>
    <row r="174" spans="3:46" x14ac:dyDescent="0.2">
      <c r="C174" s="89">
        <f>+C76/Cálculos!E$3</f>
        <v>0</v>
      </c>
      <c r="D174" s="89">
        <f>+D76/Cálculos!F$3</f>
        <v>0</v>
      </c>
      <c r="E174" s="89">
        <f>+E76/Cálculos!G$3</f>
        <v>0</v>
      </c>
      <c r="F174" s="89">
        <f>+F76/Cálculos!H$3</f>
        <v>0</v>
      </c>
      <c r="G174" s="89">
        <f>+G76/Cálculos!I$3</f>
        <v>0</v>
      </c>
      <c r="H174" s="89">
        <f>+H76/Cálculos!J$3</f>
        <v>-3.4142821699354581E-5</v>
      </c>
      <c r="I174" s="89">
        <f>+I76/Cálculos!K$3</f>
        <v>5.8390628041178638E-4</v>
      </c>
      <c r="J174" s="89">
        <f>+J76/Cálculos!L$3</f>
        <v>-2.5676269899108979E-4</v>
      </c>
      <c r="K174" s="89">
        <f>+K76/Cálculos!M$3</f>
        <v>2.7968928104023304E-4</v>
      </c>
      <c r="L174" s="89">
        <f>+L76/Cálculos!N$3</f>
        <v>4.5925925925925778E-4</v>
      </c>
      <c r="M174" s="89">
        <f>+M76/Cálculos!O$3</f>
        <v>2.5784305899257521E-4</v>
      </c>
      <c r="N174" s="89">
        <f>+N76/Cálculos!P$3</f>
        <v>3.3354280465993027E-5</v>
      </c>
      <c r="O174" s="89">
        <f>+O76/Cálculos!Q$3</f>
        <v>1.1909465485127356E-4</v>
      </c>
      <c r="P174" s="89">
        <f>+P76/Cálculos!R$3</f>
        <v>-2.641280934525352E-5</v>
      </c>
      <c r="Q174" s="89">
        <f>+Q76/Cálculos!S$3</f>
        <v>-1.6940003896202998E-5</v>
      </c>
      <c r="R174" s="89">
        <f>+R76/Cálculos!T$3</f>
        <v>-8.0440703945285088E-5</v>
      </c>
      <c r="S174" s="89">
        <f>+S76/Cálculos!U$3</f>
        <v>-5.9073866444837658E-4</v>
      </c>
      <c r="T174" s="89">
        <f>+T76/Cálculos!V$3</f>
        <v>-5.5274746196783745E-5</v>
      </c>
      <c r="U174" s="89">
        <f>+U76/Cálculos!W$3</f>
        <v>3.4805283275080165E-3</v>
      </c>
      <c r="V174" s="89">
        <f>+V76/Cálculos!X$3</f>
        <v>6.3755849131198932E-3</v>
      </c>
      <c r="W174" s="89">
        <f>+W76/Cálculos!Y$3</f>
        <v>4.4297111216349926E-4</v>
      </c>
      <c r="X174" s="89">
        <f>+X76/Cálculos!Z$3</f>
        <v>5.4852114592376915E-3</v>
      </c>
      <c r="Y174" s="89">
        <f>+Y76/Cálculos!AA$3</f>
        <v>6.1316017782739197E-3</v>
      </c>
      <c r="Z174" s="89">
        <f>+Z76/Cálculos!AB$3</f>
        <v>4.3589156720836323E-3</v>
      </c>
      <c r="AA174" s="89">
        <f>+AA76/Cálculos!AC$3</f>
        <v>3.557690215304925E-3</v>
      </c>
      <c r="AB174" s="89">
        <f>+AB76/Cálculos!AD$3</f>
        <v>3.8014460548080166E-3</v>
      </c>
      <c r="AC174" s="89">
        <f>+AC76/Cálculos!AE$3</f>
        <v>1.2742658968171359E-3</v>
      </c>
      <c r="AD174" s="89">
        <f>+AD76/Cálculos!AF$3</f>
        <v>6.4425066587277995E-4</v>
      </c>
      <c r="AE174" s="89">
        <f>+AE76/Cálculos!AG$3</f>
        <v>2.0067658788405184E-3</v>
      </c>
      <c r="AF174" s="89">
        <f>+AF76/Cálculos!AH$3</f>
        <v>1.5886418163533675E-3</v>
      </c>
      <c r="AG174" s="89">
        <f>+AG76/Cálculos!AI$3</f>
        <v>2.3444724317794718E-3</v>
      </c>
      <c r="AH174" s="89">
        <f>+AH76/Cálculos!AJ$3</f>
        <v>1.3475324178868287E-3</v>
      </c>
      <c r="AI174" s="89">
        <f>+AI76/Cálculos!AK$3</f>
        <v>0</v>
      </c>
      <c r="AJ174" s="89">
        <f>+AJ76/Cálculos!AL$3</f>
        <v>0</v>
      </c>
      <c r="AK174" s="89">
        <f>+AK76/Cálculos!AM$3</f>
        <v>0</v>
      </c>
      <c r="AL174" s="89">
        <f>+AL76/Cálculos!AN$3</f>
        <v>0</v>
      </c>
      <c r="AM174" s="89">
        <f>+AM76/Cálculos!AO$3</f>
        <v>0</v>
      </c>
      <c r="AN174" s="89">
        <f>+AN76/Cálculos!AP$3</f>
        <v>0</v>
      </c>
      <c r="AO174" s="89">
        <f>+AO76/Cálculos!AQ$3</f>
        <v>0</v>
      </c>
      <c r="AP174" s="89">
        <f>+AP76/Cálculos!AR$3</f>
        <v>0</v>
      </c>
      <c r="AQ174" s="89">
        <f>+AQ76/Cálculos!AS$3</f>
        <v>0</v>
      </c>
      <c r="AR174" s="89">
        <f>+AR76/Cálculos!AT$3</f>
        <v>0</v>
      </c>
      <c r="AS174" s="89">
        <f>+AS76/Cálculos!AU$3</f>
        <v>0</v>
      </c>
      <c r="AT174" s="89">
        <f>+AT76/Cálculos!AV$3</f>
        <v>0</v>
      </c>
    </row>
    <row r="175" spans="3:46" x14ac:dyDescent="0.2">
      <c r="C175" s="89">
        <f>+C77/Cálculos!E$3</f>
        <v>-2.9821073558648108E-4</v>
      </c>
      <c r="D175" s="89">
        <f>+D77/Cálculos!F$3</f>
        <v>-1.5406256279724027E-4</v>
      </c>
      <c r="E175" s="89">
        <f>+E77/Cálculos!G$3</f>
        <v>-1.4996518665309842E-4</v>
      </c>
      <c r="F175" s="89">
        <f>+F77/Cálculos!H$3</f>
        <v>-3.4193879295606086E-4</v>
      </c>
      <c r="G175" s="89">
        <f>+G77/Cálculos!I$3</f>
        <v>-3.3707865168539324E-4</v>
      </c>
      <c r="H175" s="89">
        <f>+H77/Cálculos!J$3</f>
        <v>-3.9605673171253371E-4</v>
      </c>
      <c r="I175" s="89">
        <f>+I77/Cálculos!K$3</f>
        <v>3.9979168748915136E-4</v>
      </c>
      <c r="J175" s="89">
        <f>+J77/Cálculos!L$3</f>
        <v>-5.4581292300501336E-4</v>
      </c>
      <c r="K175" s="89">
        <f>+K77/Cálculos!M$3</f>
        <v>-1.0686241398235261E-4</v>
      </c>
      <c r="L175" s="89">
        <f>+L77/Cálculos!N$3</f>
        <v>2.0170940170940023E-4</v>
      </c>
      <c r="M175" s="89">
        <f>+M77/Cálculos!O$3</f>
        <v>-5.6677576434901425E-5</v>
      </c>
      <c r="N175" s="89">
        <f>+N77/Cálculos!P$3</f>
        <v>-2.3444675400009665E-4</v>
      </c>
      <c r="O175" s="89">
        <f>+O77/Cálculos!Q$3</f>
        <v>4.9387593836429052E-5</v>
      </c>
      <c r="P175" s="89">
        <f>+P77/Cálculos!R$3</f>
        <v>-1.1018477928352766E-3</v>
      </c>
      <c r="Q175" s="89">
        <f>+Q77/Cálculos!S$3</f>
        <v>-7.0390849523230823E-5</v>
      </c>
      <c r="R175" s="89">
        <f>+R77/Cálculos!T$3</f>
        <v>-1.4907572184392044E-4</v>
      </c>
      <c r="S175" s="89">
        <f>+S77/Cálculos!U$3</f>
        <v>-6.1886907704115674E-4</v>
      </c>
      <c r="T175" s="89">
        <f>+T77/Cálculos!V$3</f>
        <v>-1.6428882897378698E-4</v>
      </c>
      <c r="U175" s="89">
        <f>+U77/Cálculos!W$3</f>
        <v>3.3965039074174952E-3</v>
      </c>
      <c r="V175" s="89">
        <f>+V77/Cálculos!X$3</f>
        <v>6.177056913156195E-3</v>
      </c>
      <c r="W175" s="89">
        <f>+W77/Cálculos!Y$3</f>
        <v>2.1857127244909907E-4</v>
      </c>
      <c r="X175" s="89">
        <f>+X77/Cálculos!Z$3</f>
        <v>5.274893520313623E-3</v>
      </c>
      <c r="Y175" s="89">
        <f>+Y77/Cálculos!AA$3</f>
        <v>5.9127936045155639E-3</v>
      </c>
      <c r="Z175" s="89">
        <f>+Z77/Cálculos!AB$3</f>
        <v>4.2113051843254302E-3</v>
      </c>
      <c r="AA175" s="89">
        <f>+AA77/Cálculos!AC$3</f>
        <v>3.3975633619905657E-3</v>
      </c>
      <c r="AB175" s="89">
        <f>+AB77/Cálculos!AD$3</f>
        <v>3.6389165104274207E-3</v>
      </c>
      <c r="AC175" s="89">
        <f>+AC77/Cálculos!AE$3</f>
        <v>9.5686633277477237E-4</v>
      </c>
      <c r="AD175" s="89">
        <f>+AD77/Cálculos!AF$3</f>
        <v>4.1969449770707827E-4</v>
      </c>
      <c r="AE175" s="89">
        <f>+AE77/Cálculos!AG$3</f>
        <v>1.8183294348173011E-3</v>
      </c>
      <c r="AF175" s="89">
        <f>+AF77/Cálculos!AH$3</f>
        <v>1.2513377719333228E-3</v>
      </c>
      <c r="AG175" s="89">
        <f>+AG77/Cálculos!AI$3</f>
        <v>1.9705290789106458E-3</v>
      </c>
      <c r="AH175" s="89">
        <f>+AH77/Cálculos!AJ$3</f>
        <v>9.4826355332776834E-4</v>
      </c>
      <c r="AI175" s="89">
        <f>+AI77/Cálculos!AK$3</f>
        <v>0</v>
      </c>
      <c r="AJ175" s="89">
        <f>+AJ77/Cálculos!AL$3</f>
        <v>0</v>
      </c>
      <c r="AK175" s="89">
        <f>+AK77/Cálculos!AM$3</f>
        <v>0</v>
      </c>
      <c r="AL175" s="89">
        <f>+AL77/Cálculos!AN$3</f>
        <v>0</v>
      </c>
      <c r="AM175" s="89">
        <f>+AM77/Cálculos!AO$3</f>
        <v>0</v>
      </c>
      <c r="AN175" s="89">
        <f>+AN77/Cálculos!AP$3</f>
        <v>0</v>
      </c>
      <c r="AO175" s="89">
        <f>+AO77/Cálculos!AQ$3</f>
        <v>0</v>
      </c>
      <c r="AP175" s="89">
        <f>+AP77/Cálculos!AR$3</f>
        <v>0</v>
      </c>
      <c r="AQ175" s="89">
        <f>+AQ77/Cálculos!AS$3</f>
        <v>0</v>
      </c>
      <c r="AR175" s="89">
        <f>+AR77/Cálculos!AT$3</f>
        <v>0</v>
      </c>
      <c r="AS175" s="89">
        <f>+AS77/Cálculos!AU$3</f>
        <v>0</v>
      </c>
      <c r="AT175" s="89">
        <f>+AT77/Cálculos!AV$3</f>
        <v>0</v>
      </c>
    </row>
    <row r="176" spans="3:46" x14ac:dyDescent="0.2">
      <c r="C176" s="89">
        <f>+C78/Cálculos!E$3</f>
        <v>1.1356858846918489E-2</v>
      </c>
      <c r="D176" s="89">
        <f>+D78/Cálculos!F$3</f>
        <v>1.0395873802665951E-2</v>
      </c>
      <c r="E176" s="89">
        <f>+E78/Cálculos!G$3</f>
        <v>8.9068609072893799E-3</v>
      </c>
      <c r="F176" s="89">
        <f>+F78/Cálculos!H$3</f>
        <v>1.1544319930368828E-2</v>
      </c>
      <c r="G176" s="89">
        <f>+G78/Cálculos!I$3</f>
        <v>8.9803370786516856E-3</v>
      </c>
      <c r="H176" s="89">
        <f>+H78/Cálculos!J$3</f>
        <v>9.0842667601421234E-3</v>
      </c>
      <c r="I176" s="89">
        <f>+I78/Cálculos!K$3</f>
        <v>1.0366528317701127E-2</v>
      </c>
      <c r="J176" s="89">
        <f>+J78/Cálculos!L$3</f>
        <v>1.1406721340209038E-2</v>
      </c>
      <c r="K176" s="89">
        <f>+K78/Cálculos!M$3</f>
        <v>1.2198146662726389E-2</v>
      </c>
      <c r="L176" s="89">
        <f>+L78/Cálculos!N$3</f>
        <v>1.3932763532763534E-2</v>
      </c>
      <c r="M176" s="89">
        <f>+M78/Cálculos!O$3</f>
        <v>1.1899896224155822E-2</v>
      </c>
      <c r="N176" s="89">
        <f>+N78/Cálculos!P$3</f>
        <v>1.3511383960941654E-2</v>
      </c>
      <c r="O176" s="89">
        <f>+O78/Cálculos!Q$3</f>
        <v>1.8782243043404638E-2</v>
      </c>
      <c r="P176" s="89">
        <f>+P78/Cálculos!R$3</f>
        <v>3.260996401550393E-2</v>
      </c>
      <c r="Q176" s="89">
        <f>+Q78/Cálculos!S$3</f>
        <v>2.6209779361582586E-2</v>
      </c>
      <c r="R176" s="89">
        <f>+R78/Cálculos!T$3</f>
        <v>2.2675945087124515E-2</v>
      </c>
      <c r="S176" s="89">
        <f>+S78/Cálculos!U$3</f>
        <v>2.6956972524624159E-2</v>
      </c>
      <c r="T176" s="89">
        <f>+T78/Cálculos!V$3</f>
        <v>3.3057369044913805E-2</v>
      </c>
      <c r="U176" s="89">
        <f>+U78/Cálculos!W$3</f>
        <v>3.5451538210809937E-2</v>
      </c>
      <c r="V176" s="89">
        <f>+V78/Cálculos!X$3</f>
        <v>3.5298278393545456E-2</v>
      </c>
      <c r="W176" s="89">
        <f>+W78/Cálculos!Y$3</f>
        <v>3.6090488506793923E-2</v>
      </c>
      <c r="X176" s="89">
        <f>+X78/Cálculos!Z$3</f>
        <v>2.9304964001742349E-2</v>
      </c>
      <c r="Y176" s="89">
        <f>+Y78/Cálculos!AA$3</f>
        <v>2.7786648902095177E-2</v>
      </c>
      <c r="Z176" s="89">
        <f>+Z78/Cálculos!AB$3</f>
        <v>2.404219588996773E-2</v>
      </c>
      <c r="AA176" s="89">
        <f>+AA78/Cálculos!AC$3</f>
        <v>3.3298173855883371E-2</v>
      </c>
      <c r="AB176" s="89">
        <f>+AB78/Cálculos!AD$3</f>
        <v>3.4386452060765543E-2</v>
      </c>
      <c r="AC176" s="89">
        <f>+AC78/Cálculos!AE$3</f>
        <v>3.5530080610153988E-2</v>
      </c>
      <c r="AD176" s="89">
        <f>+AD78/Cálculos!AF$3</f>
        <v>2.9808115283410479E-2</v>
      </c>
      <c r="AE176" s="89">
        <f>+AE78/Cálculos!AG$3</f>
        <v>2.661291289654457E-2</v>
      </c>
      <c r="AF176" s="89">
        <f>+AF78/Cálculos!AH$3</f>
        <v>2.1051386343715714E-2</v>
      </c>
      <c r="AG176" s="89">
        <f>+AG78/Cálculos!AI$3</f>
        <v>1.7743553481814986E-2</v>
      </c>
      <c r="AH176" s="89">
        <f>+AH78/Cálculos!AJ$3</f>
        <v>1.5141796368325508E-2</v>
      </c>
      <c r="AI176" s="89">
        <f>+AI78/Cálculos!AK$3</f>
        <v>0</v>
      </c>
      <c r="AJ176" s="89">
        <f>+AJ78/Cálculos!AL$3</f>
        <v>0</v>
      </c>
      <c r="AK176" s="89">
        <f>+AK78/Cálculos!AM$3</f>
        <v>0</v>
      </c>
      <c r="AL176" s="89">
        <f>+AL78/Cálculos!AN$3</f>
        <v>0</v>
      </c>
      <c r="AM176" s="89">
        <f>+AM78/Cálculos!AO$3</f>
        <v>0</v>
      </c>
      <c r="AN176" s="89">
        <f>+AN78/Cálculos!AP$3</f>
        <v>0</v>
      </c>
      <c r="AO176" s="89">
        <f>+AO78/Cálculos!AQ$3</f>
        <v>0</v>
      </c>
      <c r="AP176" s="89">
        <f>+AP78/Cálculos!AR$3</f>
        <v>0</v>
      </c>
      <c r="AQ176" s="89">
        <f>+AQ78/Cálculos!AS$3</f>
        <v>0</v>
      </c>
      <c r="AR176" s="89">
        <f>+AR78/Cálculos!AT$3</f>
        <v>0</v>
      </c>
      <c r="AS176" s="89">
        <f>+AS78/Cálculos!AU$3</f>
        <v>0</v>
      </c>
      <c r="AT176" s="89">
        <f>+AT78/Cálculos!AV$3</f>
        <v>0</v>
      </c>
    </row>
    <row r="177" spans="3:46" x14ac:dyDescent="0.2">
      <c r="C177" s="89">
        <f>+C79/Cálculos!E$3</f>
        <v>0</v>
      </c>
      <c r="D177" s="89">
        <f>+D79/Cálculos!F$3</f>
        <v>0</v>
      </c>
      <c r="E177" s="89">
        <f>+E79/Cálculos!G$3</f>
        <v>0</v>
      </c>
      <c r="F177" s="89">
        <f>+F79/Cálculos!H$3</f>
        <v>0</v>
      </c>
      <c r="G177" s="89">
        <f>+G79/Cálculos!I$3</f>
        <v>0</v>
      </c>
      <c r="H177" s="89">
        <f>+H79/Cálculos!J$3</f>
        <v>-3.4142821699356194E-5</v>
      </c>
      <c r="I177" s="89">
        <f>+I79/Cálculos!K$3</f>
        <v>5.8390628041178638E-4</v>
      </c>
      <c r="J177" s="89">
        <f>+J79/Cálculos!L$3</f>
        <v>-2.5676269899109196E-4</v>
      </c>
      <c r="K177" s="89">
        <f>+K79/Cálculos!M$3</f>
        <v>2.7968928104023363E-4</v>
      </c>
      <c r="L177" s="89">
        <f>+L79/Cálculos!N$3</f>
        <v>4.5925925925925941E-4</v>
      </c>
      <c r="M177" s="89">
        <f>+M79/Cálculos!O$3</f>
        <v>2.5784305899257748E-4</v>
      </c>
      <c r="N177" s="89">
        <f>+N79/Cálculos!P$3</f>
        <v>-2.5136559191762063E-5</v>
      </c>
      <c r="O177" s="89">
        <f>+O79/Cálculos!Q$3</f>
        <v>8.7204379974037139E-5</v>
      </c>
      <c r="P177" s="89">
        <f>+P79/Cálculos!R$3</f>
        <v>-5.2431397655490276E-5</v>
      </c>
      <c r="Q177" s="89">
        <f>+Q79/Cálculos!S$3</f>
        <v>-2.9901673544050649E-5</v>
      </c>
      <c r="R177" s="89">
        <f>+R79/Cálculos!T$3</f>
        <v>-1.0023258937642025E-4</v>
      </c>
      <c r="S177" s="89">
        <f>+S79/Cálculos!U$3</f>
        <v>-6.0681318592997345E-4</v>
      </c>
      <c r="T177" s="89">
        <f>+T79/Cálculos!V$3</f>
        <v>-6.2951794279681768E-5</v>
      </c>
      <c r="U177" s="89">
        <f>+U79/Cálculos!W$3</f>
        <v>3.2543954922308448E-3</v>
      </c>
      <c r="V177" s="89">
        <f>+V79/Cálculos!X$3</f>
        <v>6.361404341693919E-3</v>
      </c>
      <c r="W177" s="89">
        <f>+W79/Cálculos!Y$3</f>
        <v>4.1674255946959907E-4</v>
      </c>
      <c r="X177" s="89">
        <f>+X79/Cálculos!Z$3</f>
        <v>4.238255337939062E-3</v>
      </c>
      <c r="Y177" s="89">
        <f>+Y79/Cálculos!AA$3</f>
        <v>5.1569108224412442E-3</v>
      </c>
      <c r="Z177" s="89">
        <f>+Z79/Cálculos!AB$3</f>
        <v>3.3968312709954235E-3</v>
      </c>
      <c r="AA177" s="89">
        <f>+AA79/Cálculos!AC$3</f>
        <v>3.385245911735617E-3</v>
      </c>
      <c r="AB177" s="89">
        <f>+AB79/Cálculos!AD$3</f>
        <v>3.6378257081161364E-3</v>
      </c>
      <c r="AC177" s="89">
        <f>+AC79/Cálculos!AE$3</f>
        <v>1.0128780205469511E-3</v>
      </c>
      <c r="AD177" s="89">
        <f>+AD79/Cálculos!AF$3</f>
        <v>5.3246287910032925E-4</v>
      </c>
      <c r="AE177" s="89">
        <f>+AE79/Cálculos!AG$3</f>
        <v>1.890508012164515E-3</v>
      </c>
      <c r="AF177" s="89">
        <f>+AF79/Cálculos!AH$3</f>
        <v>1.5826185298458651E-3</v>
      </c>
      <c r="AG177" s="89">
        <f>+AG79/Cálculos!AI$3</f>
        <v>2.2940662744962109E-3</v>
      </c>
      <c r="AH177" s="89">
        <f>+AH79/Cálculos!AJ$3</f>
        <v>1.3152106526606205E-3</v>
      </c>
      <c r="AI177" s="89">
        <f>+AI79/Cálculos!AK$3</f>
        <v>0</v>
      </c>
      <c r="AJ177" s="89">
        <f>+AJ79/Cálculos!AL$3</f>
        <v>0</v>
      </c>
      <c r="AK177" s="89">
        <f>+AK79/Cálculos!AM$3</f>
        <v>0</v>
      </c>
      <c r="AL177" s="89">
        <f>+AL79/Cálculos!AN$3</f>
        <v>0</v>
      </c>
      <c r="AM177" s="89">
        <f>+AM79/Cálculos!AO$3</f>
        <v>0</v>
      </c>
      <c r="AN177" s="89">
        <f>+AN79/Cálculos!AP$3</f>
        <v>0</v>
      </c>
      <c r="AO177" s="89">
        <f>+AO79/Cálculos!AQ$3</f>
        <v>0</v>
      </c>
      <c r="AP177" s="89">
        <f>+AP79/Cálculos!AR$3</f>
        <v>0</v>
      </c>
      <c r="AQ177" s="89">
        <f>+AQ79/Cálculos!AS$3</f>
        <v>0</v>
      </c>
      <c r="AR177" s="89">
        <f>+AR79/Cálculos!AT$3</f>
        <v>0</v>
      </c>
      <c r="AS177" s="89">
        <f>+AS79/Cálculos!AU$3</f>
        <v>0</v>
      </c>
      <c r="AT177" s="89">
        <f>+AT79/Cálculos!AV$3</f>
        <v>0</v>
      </c>
    </row>
    <row r="178" spans="3:46" x14ac:dyDescent="0.2">
      <c r="C178" s="89">
        <f>+C80/Cálculos!E$3</f>
        <v>0</v>
      </c>
      <c r="D178" s="89">
        <f>+D80/Cálculos!F$3</f>
        <v>0</v>
      </c>
      <c r="E178" s="89">
        <f>+E80/Cálculos!G$3</f>
        <v>0</v>
      </c>
      <c r="F178" s="89">
        <f>+F80/Cálculos!H$3</f>
        <v>0</v>
      </c>
      <c r="G178" s="89">
        <f>+G80/Cálculos!I$3</f>
        <v>0</v>
      </c>
      <c r="H178" s="89">
        <f>+H80/Cálculos!J$3</f>
        <v>0</v>
      </c>
      <c r="I178" s="89">
        <f>+I80/Cálculos!K$3</f>
        <v>0</v>
      </c>
      <c r="J178" s="89">
        <f>+J80/Cálculos!L$3</f>
        <v>0</v>
      </c>
      <c r="K178" s="89">
        <f>+K80/Cálculos!M$3</f>
        <v>0</v>
      </c>
      <c r="L178" s="89">
        <f>+L80/Cálculos!N$3</f>
        <v>0</v>
      </c>
      <c r="M178" s="89">
        <f>+M80/Cálculos!O$3</f>
        <v>0</v>
      </c>
      <c r="N178" s="89">
        <f>+N80/Cálculos!P$3</f>
        <v>0</v>
      </c>
      <c r="O178" s="89">
        <f>+O80/Cálculos!Q$3</f>
        <v>0</v>
      </c>
      <c r="P178" s="89">
        <f>+P80/Cálculos!R$3</f>
        <v>0</v>
      </c>
      <c r="Q178" s="89">
        <f>+Q80/Cálculos!S$3</f>
        <v>0</v>
      </c>
      <c r="R178" s="89">
        <f>+R80/Cálculos!T$3</f>
        <v>0</v>
      </c>
      <c r="S178" s="89">
        <f>+S80/Cálculos!U$3</f>
        <v>0</v>
      </c>
      <c r="T178" s="89">
        <f>+T80/Cálculos!V$3</f>
        <v>0</v>
      </c>
      <c r="U178" s="89">
        <f>+U80/Cálculos!W$3</f>
        <v>0</v>
      </c>
      <c r="V178" s="89">
        <f>+V80/Cálculos!X$3</f>
        <v>0</v>
      </c>
      <c r="W178" s="89">
        <f>+W80/Cálculos!Y$3</f>
        <v>0</v>
      </c>
      <c r="X178" s="89">
        <f>+X80/Cálculos!Z$3</f>
        <v>0</v>
      </c>
      <c r="Y178" s="89">
        <f>+Y80/Cálculos!AA$3</f>
        <v>0</v>
      </c>
      <c r="Z178" s="89">
        <f>+Z80/Cálculos!AB$3</f>
        <v>0</v>
      </c>
      <c r="AA178" s="89">
        <f>+AA80/Cálculos!AC$3</f>
        <v>0</v>
      </c>
      <c r="AB178" s="89">
        <f>+AB80/Cálculos!AD$3</f>
        <v>0</v>
      </c>
      <c r="AC178" s="89">
        <f>+AC80/Cálculos!AE$3</f>
        <v>0</v>
      </c>
      <c r="AD178" s="89">
        <f>+AD80/Cálculos!AF$3</f>
        <v>0</v>
      </c>
      <c r="AE178" s="89">
        <f>+AE80/Cálculos!AG$3</f>
        <v>0</v>
      </c>
      <c r="AF178" s="89">
        <f>+AF80/Cálculos!AH$3</f>
        <v>0</v>
      </c>
      <c r="AG178" s="89">
        <f>+AG80/Cálculos!AI$3</f>
        <v>0</v>
      </c>
      <c r="AH178" s="89">
        <f>+AH80/Cálculos!AJ$3</f>
        <v>0</v>
      </c>
      <c r="AI178" s="89">
        <f>+AI80/Cálculos!AK$3</f>
        <v>0</v>
      </c>
      <c r="AJ178" s="89">
        <f>+AJ80/Cálculos!AL$3</f>
        <v>0</v>
      </c>
      <c r="AK178" s="89">
        <f>+AK80/Cálculos!AM$3</f>
        <v>0</v>
      </c>
      <c r="AL178" s="89">
        <f>+AL80/Cálculos!AN$3</f>
        <v>0</v>
      </c>
      <c r="AM178" s="89">
        <f>+AM80/Cálculos!AO$3</f>
        <v>0</v>
      </c>
      <c r="AN178" s="89">
        <f>+AN80/Cálculos!AP$3</f>
        <v>0</v>
      </c>
      <c r="AO178" s="89">
        <f>+AO80/Cálculos!AQ$3</f>
        <v>0</v>
      </c>
      <c r="AP178" s="89">
        <f>+AP80/Cálculos!AR$3</f>
        <v>0</v>
      </c>
      <c r="AQ178" s="89">
        <f>+AQ80/Cálculos!AS$3</f>
        <v>0</v>
      </c>
      <c r="AR178" s="89">
        <f>+AR80/Cálculos!AT$3</f>
        <v>0</v>
      </c>
      <c r="AS178" s="89">
        <f>+AS80/Cálculos!AU$3</f>
        <v>0</v>
      </c>
      <c r="AT178" s="89">
        <f>+AT80/Cálculos!AV$3</f>
        <v>0</v>
      </c>
    </row>
    <row r="179" spans="3:46" x14ac:dyDescent="0.2">
      <c r="C179" s="89">
        <f>+C81/Cálculos!E$3</f>
        <v>0</v>
      </c>
      <c r="D179" s="89">
        <f>+D81/Cálculos!F$3</f>
        <v>0</v>
      </c>
      <c r="E179" s="89">
        <f>+E81/Cálculos!G$3</f>
        <v>0</v>
      </c>
      <c r="F179" s="89">
        <f>+F81/Cálculos!H$3</f>
        <v>0</v>
      </c>
      <c r="G179" s="89">
        <f>+G81/Cálculos!I$3</f>
        <v>0</v>
      </c>
      <c r="H179" s="89">
        <f>+H81/Cálculos!J$3</f>
        <v>0</v>
      </c>
      <c r="I179" s="89">
        <f>+I81/Cálculos!K$3</f>
        <v>0</v>
      </c>
      <c r="J179" s="89">
        <f>+J81/Cálculos!L$3</f>
        <v>0</v>
      </c>
      <c r="K179" s="89">
        <f>+K81/Cálculos!M$3</f>
        <v>0</v>
      </c>
      <c r="L179" s="89">
        <f>+L81/Cálculos!N$3</f>
        <v>0</v>
      </c>
      <c r="M179" s="89">
        <f>+M81/Cálculos!O$3</f>
        <v>0</v>
      </c>
      <c r="N179" s="89">
        <f>+N81/Cálculos!P$3</f>
        <v>0</v>
      </c>
      <c r="O179" s="89">
        <f>+O81/Cálculos!Q$3</f>
        <v>0</v>
      </c>
      <c r="P179" s="89">
        <f>+P81/Cálculos!R$3</f>
        <v>0</v>
      </c>
      <c r="Q179" s="89">
        <f>+Q81/Cálculos!S$3</f>
        <v>0</v>
      </c>
      <c r="R179" s="89">
        <f>+R81/Cálculos!T$3</f>
        <v>0</v>
      </c>
      <c r="S179" s="89">
        <f>+S81/Cálculos!U$3</f>
        <v>0</v>
      </c>
      <c r="T179" s="89">
        <f>+T81/Cálculos!V$3</f>
        <v>0</v>
      </c>
      <c r="U179" s="89">
        <f>+U81/Cálculos!W$3</f>
        <v>0</v>
      </c>
      <c r="V179" s="89">
        <f>+V81/Cálculos!X$3</f>
        <v>0</v>
      </c>
      <c r="W179" s="89">
        <f>+W81/Cálculos!Y$3</f>
        <v>0</v>
      </c>
      <c r="X179" s="89">
        <f>+X81/Cálculos!Z$3</f>
        <v>0</v>
      </c>
      <c r="Y179" s="89">
        <f>+Y81/Cálculos!AA$3</f>
        <v>0</v>
      </c>
      <c r="Z179" s="89">
        <f>+Z81/Cálculos!AB$3</f>
        <v>0</v>
      </c>
      <c r="AA179" s="89">
        <f>+AA81/Cálculos!AC$3</f>
        <v>0</v>
      </c>
      <c r="AB179" s="89">
        <f>+AB81/Cálculos!AD$3</f>
        <v>0</v>
      </c>
      <c r="AC179" s="89">
        <f>+AC81/Cálculos!AE$3</f>
        <v>0</v>
      </c>
      <c r="AD179" s="89">
        <f>+AD81/Cálculos!AF$3</f>
        <v>0</v>
      </c>
      <c r="AE179" s="89">
        <f>+AE81/Cálculos!AG$3</f>
        <v>0</v>
      </c>
      <c r="AF179" s="89">
        <f>+AF81/Cálculos!AH$3</f>
        <v>0</v>
      </c>
      <c r="AG179" s="89">
        <f>+AG81/Cálculos!AI$3</f>
        <v>0</v>
      </c>
      <c r="AH179" s="89">
        <f>+AH81/Cálculos!AJ$3</f>
        <v>0</v>
      </c>
      <c r="AI179" s="89">
        <f>+AI81/Cálculos!AK$3</f>
        <v>0</v>
      </c>
      <c r="AJ179" s="89">
        <f>+AJ81/Cálculos!AL$3</f>
        <v>0</v>
      </c>
      <c r="AK179" s="89">
        <f>+AK81/Cálculos!AM$3</f>
        <v>0</v>
      </c>
      <c r="AL179" s="89">
        <f>+AL81/Cálculos!AN$3</f>
        <v>0</v>
      </c>
      <c r="AM179" s="89">
        <f>+AM81/Cálculos!AO$3</f>
        <v>0</v>
      </c>
      <c r="AN179" s="89">
        <f>+AN81/Cálculos!AP$3</f>
        <v>0</v>
      </c>
      <c r="AO179" s="89">
        <f>+AO81/Cálculos!AQ$3</f>
        <v>0</v>
      </c>
      <c r="AP179" s="89">
        <f>+AP81/Cálculos!AR$3</f>
        <v>0</v>
      </c>
      <c r="AQ179" s="89">
        <f>+AQ81/Cálculos!AS$3</f>
        <v>0</v>
      </c>
      <c r="AR179" s="89">
        <f>+AR81/Cálculos!AT$3</f>
        <v>0</v>
      </c>
      <c r="AS179" s="89">
        <f>+AS81/Cálculos!AU$3</f>
        <v>0</v>
      </c>
      <c r="AT179" s="89">
        <f>+AT81/Cálculos!AV$3</f>
        <v>0</v>
      </c>
    </row>
    <row r="180" spans="3:46" x14ac:dyDescent="0.2">
      <c r="C180" s="89">
        <f>+C82/Cálculos!E$3</f>
        <v>0</v>
      </c>
      <c r="D180" s="89">
        <f>+D82/Cálculos!F$3</f>
        <v>0</v>
      </c>
      <c r="E180" s="89">
        <f>+E82/Cálculos!G$3</f>
        <v>0</v>
      </c>
      <c r="F180" s="89">
        <f>+F82/Cálculos!H$3</f>
        <v>0</v>
      </c>
      <c r="G180" s="89">
        <f>+G82/Cálculos!I$3</f>
        <v>0</v>
      </c>
      <c r="H180" s="89">
        <f>+H82/Cálculos!J$3</f>
        <v>0</v>
      </c>
      <c r="I180" s="89">
        <f>+I82/Cálculos!K$3</f>
        <v>0</v>
      </c>
      <c r="J180" s="89">
        <f>+J82/Cálculos!L$3</f>
        <v>0</v>
      </c>
      <c r="K180" s="89">
        <f>+K82/Cálculos!M$3</f>
        <v>0</v>
      </c>
      <c r="L180" s="89">
        <f>+L82/Cálculos!N$3</f>
        <v>0</v>
      </c>
      <c r="M180" s="89">
        <f>+M82/Cálculos!O$3</f>
        <v>0</v>
      </c>
      <c r="N180" s="89">
        <f>+N82/Cálculos!P$3</f>
        <v>0</v>
      </c>
      <c r="O180" s="89">
        <f>+O82/Cálculos!Q$3</f>
        <v>0</v>
      </c>
      <c r="P180" s="89">
        <f>+P82/Cálculos!R$3</f>
        <v>0</v>
      </c>
      <c r="Q180" s="89">
        <f>+Q82/Cálculos!S$3</f>
        <v>0</v>
      </c>
      <c r="R180" s="89">
        <f>+R82/Cálculos!T$3</f>
        <v>0</v>
      </c>
      <c r="S180" s="89">
        <f>+S82/Cálculos!U$3</f>
        <v>0</v>
      </c>
      <c r="T180" s="89">
        <f>+T82/Cálculos!V$3</f>
        <v>0</v>
      </c>
      <c r="U180" s="89">
        <f>+U82/Cálculos!W$3</f>
        <v>0</v>
      </c>
      <c r="V180" s="89">
        <f>+V82/Cálculos!X$3</f>
        <v>0</v>
      </c>
      <c r="W180" s="89">
        <f>+W82/Cálculos!Y$3</f>
        <v>0</v>
      </c>
      <c r="X180" s="89">
        <f>+X82/Cálculos!Z$3</f>
        <v>0</v>
      </c>
      <c r="Y180" s="89">
        <f>+Y82/Cálculos!AA$3</f>
        <v>0</v>
      </c>
      <c r="Z180" s="89">
        <f>+Z82/Cálculos!AB$3</f>
        <v>0</v>
      </c>
      <c r="AA180" s="89">
        <f>+AA82/Cálculos!AC$3</f>
        <v>0</v>
      </c>
      <c r="AB180" s="89">
        <f>+AB82/Cálculos!AD$3</f>
        <v>0</v>
      </c>
      <c r="AC180" s="89">
        <f>+AC82/Cálculos!AE$3</f>
        <v>0</v>
      </c>
      <c r="AD180" s="89">
        <f>+AD82/Cálculos!AF$3</f>
        <v>0</v>
      </c>
      <c r="AE180" s="89">
        <f>+AE82/Cálculos!AG$3</f>
        <v>0</v>
      </c>
      <c r="AF180" s="89">
        <f>+AF82/Cálculos!AH$3</f>
        <v>0</v>
      </c>
      <c r="AG180" s="89">
        <f>+AG82/Cálculos!AI$3</f>
        <v>0</v>
      </c>
      <c r="AH180" s="89">
        <f>+AH82/Cálculos!AJ$3</f>
        <v>0</v>
      </c>
      <c r="AI180" s="89">
        <f>+AI82/Cálculos!AK$3</f>
        <v>0</v>
      </c>
      <c r="AJ180" s="89">
        <f>+AJ82/Cálculos!AL$3</f>
        <v>0</v>
      </c>
      <c r="AK180" s="89">
        <f>+AK82/Cálculos!AM$3</f>
        <v>0</v>
      </c>
      <c r="AL180" s="89">
        <f>+AL82/Cálculos!AN$3</f>
        <v>0</v>
      </c>
      <c r="AM180" s="89">
        <f>+AM82/Cálculos!AO$3</f>
        <v>0</v>
      </c>
      <c r="AN180" s="89">
        <f>+AN82/Cálculos!AP$3</f>
        <v>0</v>
      </c>
      <c r="AO180" s="89">
        <f>+AO82/Cálculos!AQ$3</f>
        <v>0</v>
      </c>
      <c r="AP180" s="89">
        <f>+AP82/Cálculos!AR$3</f>
        <v>0</v>
      </c>
      <c r="AQ180" s="89">
        <f>+AQ82/Cálculos!AS$3</f>
        <v>0</v>
      </c>
      <c r="AR180" s="89">
        <f>+AR82/Cálculos!AT$3</f>
        <v>0</v>
      </c>
      <c r="AS180" s="89">
        <f>+AS82/Cálculos!AU$3</f>
        <v>0</v>
      </c>
      <c r="AT180" s="89">
        <f>+AT82/Cálculos!AV$3</f>
        <v>0</v>
      </c>
    </row>
    <row r="181" spans="3:46" x14ac:dyDescent="0.2">
      <c r="C181" s="89">
        <f>+C83/Cálculos!E$3</f>
        <v>0</v>
      </c>
      <c r="D181" s="89">
        <f>+D83/Cálculos!F$3</f>
        <v>0</v>
      </c>
      <c r="E181" s="89">
        <f>+E83/Cálculos!G$3</f>
        <v>0</v>
      </c>
      <c r="F181" s="89">
        <f>+F83/Cálculos!H$3</f>
        <v>0</v>
      </c>
      <c r="G181" s="89">
        <f>+G83/Cálculos!I$3</f>
        <v>0</v>
      </c>
      <c r="H181" s="89">
        <f>+H83/Cálculos!J$3</f>
        <v>0</v>
      </c>
      <c r="I181" s="89">
        <f>+I83/Cálculos!K$3</f>
        <v>0</v>
      </c>
      <c r="J181" s="89">
        <f>+J83/Cálculos!L$3</f>
        <v>0</v>
      </c>
      <c r="K181" s="89">
        <f>+K83/Cálculos!M$3</f>
        <v>0</v>
      </c>
      <c r="L181" s="89">
        <f>+L83/Cálculos!N$3</f>
        <v>0</v>
      </c>
      <c r="M181" s="89">
        <f>+M83/Cálculos!O$3</f>
        <v>0</v>
      </c>
      <c r="N181" s="89">
        <f>+N83/Cálculos!P$3</f>
        <v>0</v>
      </c>
      <c r="O181" s="89">
        <f>+O83/Cálculos!Q$3</f>
        <v>0</v>
      </c>
      <c r="P181" s="89">
        <f>+P83/Cálculos!R$3</f>
        <v>0</v>
      </c>
      <c r="Q181" s="89">
        <f>+Q83/Cálculos!S$3</f>
        <v>0</v>
      </c>
      <c r="R181" s="89">
        <f>+R83/Cálculos!T$3</f>
        <v>0</v>
      </c>
      <c r="S181" s="89">
        <f>+S83/Cálculos!U$3</f>
        <v>0</v>
      </c>
      <c r="T181" s="89">
        <f>+T83/Cálculos!V$3</f>
        <v>0</v>
      </c>
      <c r="U181" s="89">
        <f>+U83/Cálculos!W$3</f>
        <v>0</v>
      </c>
      <c r="V181" s="89">
        <f>+V83/Cálculos!X$3</f>
        <v>0</v>
      </c>
      <c r="W181" s="89">
        <f>+W83/Cálculos!Y$3</f>
        <v>0</v>
      </c>
      <c r="X181" s="89">
        <f>+X83/Cálculos!Z$3</f>
        <v>0</v>
      </c>
      <c r="Y181" s="89">
        <f>+Y83/Cálculos!AA$3</f>
        <v>0</v>
      </c>
      <c r="Z181" s="89">
        <f>+Z83/Cálculos!AB$3</f>
        <v>0</v>
      </c>
      <c r="AA181" s="89">
        <f>+AA83/Cálculos!AC$3</f>
        <v>0</v>
      </c>
      <c r="AB181" s="89">
        <f>+AB83/Cálculos!AD$3</f>
        <v>0</v>
      </c>
      <c r="AC181" s="89">
        <f>+AC83/Cálculos!AE$3</f>
        <v>0</v>
      </c>
      <c r="AD181" s="89">
        <f>+AD83/Cálculos!AF$3</f>
        <v>0</v>
      </c>
      <c r="AE181" s="89">
        <f>+AE83/Cálculos!AG$3</f>
        <v>0</v>
      </c>
      <c r="AF181" s="89">
        <f>+AF83/Cálculos!AH$3</f>
        <v>0</v>
      </c>
      <c r="AG181" s="89">
        <f>+AG83/Cálculos!AI$3</f>
        <v>0</v>
      </c>
      <c r="AH181" s="89">
        <f>+AH83/Cálculos!AJ$3</f>
        <v>0</v>
      </c>
      <c r="AI181" s="89">
        <f>+AI83/Cálculos!AK$3</f>
        <v>0</v>
      </c>
      <c r="AJ181" s="89">
        <f>+AJ83/Cálculos!AL$3</f>
        <v>0</v>
      </c>
      <c r="AK181" s="89">
        <f>+AK83/Cálculos!AM$3</f>
        <v>0</v>
      </c>
      <c r="AL181" s="89">
        <f>+AL83/Cálculos!AN$3</f>
        <v>0</v>
      </c>
      <c r="AM181" s="89">
        <f>+AM83/Cálculos!AO$3</f>
        <v>0</v>
      </c>
      <c r="AN181" s="89">
        <f>+AN83/Cálculos!AP$3</f>
        <v>0</v>
      </c>
      <c r="AO181" s="89">
        <f>+AO83/Cálculos!AQ$3</f>
        <v>0</v>
      </c>
      <c r="AP181" s="89">
        <f>+AP83/Cálculos!AR$3</f>
        <v>0</v>
      </c>
      <c r="AQ181" s="89">
        <f>+AQ83/Cálculos!AS$3</f>
        <v>0</v>
      </c>
      <c r="AR181" s="89">
        <f>+AR83/Cálculos!AT$3</f>
        <v>0</v>
      </c>
      <c r="AS181" s="89">
        <f>+AS83/Cálculos!AU$3</f>
        <v>0</v>
      </c>
      <c r="AT181" s="89">
        <f>+AT83/Cálculos!AV$3</f>
        <v>0</v>
      </c>
    </row>
    <row r="182" spans="3:46" x14ac:dyDescent="0.2">
      <c r="C182" s="89">
        <f>+C84/Cálculos!E$3</f>
        <v>0</v>
      </c>
      <c r="D182" s="89">
        <f>+D84/Cálculos!F$3</f>
        <v>0</v>
      </c>
      <c r="E182" s="89">
        <f>+E84/Cálculos!G$3</f>
        <v>0</v>
      </c>
      <c r="F182" s="89">
        <f>+F84/Cálculos!H$3</f>
        <v>0</v>
      </c>
      <c r="G182" s="89">
        <f>+G84/Cálculos!I$3</f>
        <v>0</v>
      </c>
      <c r="H182" s="89">
        <f>+H84/Cálculos!J$3</f>
        <v>0</v>
      </c>
      <c r="I182" s="89">
        <f>+I84/Cálculos!K$3</f>
        <v>0</v>
      </c>
      <c r="J182" s="89">
        <f>+J84/Cálculos!L$3</f>
        <v>0</v>
      </c>
      <c r="K182" s="89">
        <f>+K84/Cálculos!M$3</f>
        <v>0</v>
      </c>
      <c r="L182" s="89">
        <f>+L84/Cálculos!N$3</f>
        <v>0</v>
      </c>
      <c r="M182" s="89">
        <f>+M84/Cálculos!O$3</f>
        <v>0</v>
      </c>
      <c r="N182" s="89">
        <f>+N84/Cálculos!P$3</f>
        <v>0</v>
      </c>
      <c r="O182" s="89">
        <f>+O84/Cálculos!Q$3</f>
        <v>0</v>
      </c>
      <c r="P182" s="89">
        <f>+P84/Cálculos!R$3</f>
        <v>0</v>
      </c>
      <c r="Q182" s="89">
        <f>+Q84/Cálculos!S$3</f>
        <v>0</v>
      </c>
      <c r="R182" s="89">
        <f>+R84/Cálculos!T$3</f>
        <v>0</v>
      </c>
      <c r="S182" s="89">
        <f>+S84/Cálculos!U$3</f>
        <v>0</v>
      </c>
      <c r="T182" s="89">
        <f>+T84/Cálculos!V$3</f>
        <v>0</v>
      </c>
      <c r="U182" s="89">
        <f>+U84/Cálculos!W$3</f>
        <v>0</v>
      </c>
      <c r="V182" s="89">
        <f>+V84/Cálculos!X$3</f>
        <v>0</v>
      </c>
      <c r="W182" s="89">
        <f>+W84/Cálculos!Y$3</f>
        <v>0</v>
      </c>
      <c r="X182" s="89">
        <f>+X84/Cálculos!Z$3</f>
        <v>0</v>
      </c>
      <c r="Y182" s="89">
        <f>+Y84/Cálculos!AA$3</f>
        <v>0</v>
      </c>
      <c r="Z182" s="89">
        <f>+Z84/Cálculos!AB$3</f>
        <v>0</v>
      </c>
      <c r="AA182" s="89">
        <f>+AA84/Cálculos!AC$3</f>
        <v>0</v>
      </c>
      <c r="AB182" s="89">
        <f>+AB84/Cálculos!AD$3</f>
        <v>0</v>
      </c>
      <c r="AC182" s="89">
        <f>+AC84/Cálculos!AE$3</f>
        <v>0</v>
      </c>
      <c r="AD182" s="89">
        <f>+AD84/Cálculos!AF$3</f>
        <v>0</v>
      </c>
      <c r="AE182" s="89">
        <f>+AE84/Cálculos!AG$3</f>
        <v>0</v>
      </c>
      <c r="AF182" s="89">
        <f>+AF84/Cálculos!AH$3</f>
        <v>0</v>
      </c>
      <c r="AG182" s="89">
        <f>+AG84/Cálculos!AI$3</f>
        <v>0</v>
      </c>
      <c r="AH182" s="89">
        <f>+AH84/Cálculos!AJ$3</f>
        <v>0</v>
      </c>
      <c r="AI182" s="89">
        <f>+AI84/Cálculos!AK$3</f>
        <v>0</v>
      </c>
      <c r="AJ182" s="89">
        <f>+AJ84/Cálculos!AL$3</f>
        <v>0</v>
      </c>
      <c r="AK182" s="89">
        <f>+AK84/Cálculos!AM$3</f>
        <v>0</v>
      </c>
      <c r="AL182" s="89">
        <f>+AL84/Cálculos!AN$3</f>
        <v>0</v>
      </c>
      <c r="AM182" s="89">
        <f>+AM84/Cálculos!AO$3</f>
        <v>0</v>
      </c>
      <c r="AN182" s="89">
        <f>+AN84/Cálculos!AP$3</f>
        <v>0</v>
      </c>
      <c r="AO182" s="89">
        <f>+AO84/Cálculos!AQ$3</f>
        <v>0</v>
      </c>
      <c r="AP182" s="89">
        <f>+AP84/Cálculos!AR$3</f>
        <v>0</v>
      </c>
      <c r="AQ182" s="89">
        <f>+AQ84/Cálculos!AS$3</f>
        <v>0</v>
      </c>
      <c r="AR182" s="89">
        <f>+AR84/Cálculos!AT$3</f>
        <v>0</v>
      </c>
      <c r="AS182" s="89">
        <f>+AS84/Cálculos!AU$3</f>
        <v>0</v>
      </c>
      <c r="AT182" s="89">
        <f>+AT84/Cálculos!AV$3</f>
        <v>0</v>
      </c>
    </row>
    <row r="183" spans="3:46" x14ac:dyDescent="0.2">
      <c r="C183" s="89">
        <f>+C85/Cálculos!E$3</f>
        <v>0</v>
      </c>
      <c r="D183" s="89">
        <f>+D85/Cálculos!F$3</f>
        <v>0</v>
      </c>
      <c r="E183" s="89">
        <f>+E85/Cálculos!G$3</f>
        <v>0</v>
      </c>
      <c r="F183" s="89">
        <f>+F85/Cálculos!H$3</f>
        <v>0</v>
      </c>
      <c r="G183" s="89">
        <f>+G85/Cálculos!I$3</f>
        <v>0</v>
      </c>
      <c r="H183" s="89">
        <f>+H85/Cálculos!J$3</f>
        <v>0</v>
      </c>
      <c r="I183" s="89">
        <f>+I85/Cálculos!K$3</f>
        <v>0</v>
      </c>
      <c r="J183" s="89">
        <f>+J85/Cálculos!L$3</f>
        <v>0</v>
      </c>
      <c r="K183" s="89">
        <f>+K85/Cálculos!M$3</f>
        <v>0</v>
      </c>
      <c r="L183" s="89">
        <f>+L85/Cálculos!N$3</f>
        <v>0</v>
      </c>
      <c r="M183" s="89">
        <f>+M85/Cálculos!O$3</f>
        <v>0</v>
      </c>
      <c r="N183" s="89">
        <f>+N85/Cálculos!P$3</f>
        <v>0</v>
      </c>
      <c r="O183" s="89">
        <f>+O85/Cálculos!Q$3</f>
        <v>0</v>
      </c>
      <c r="P183" s="89">
        <f>+P85/Cálculos!R$3</f>
        <v>0</v>
      </c>
      <c r="Q183" s="89">
        <f>+Q85/Cálculos!S$3</f>
        <v>0</v>
      </c>
      <c r="R183" s="89">
        <f>+R85/Cálculos!T$3</f>
        <v>0</v>
      </c>
      <c r="S183" s="89">
        <f>+S85/Cálculos!U$3</f>
        <v>0</v>
      </c>
      <c r="T183" s="89">
        <f>+T85/Cálculos!V$3</f>
        <v>0</v>
      </c>
      <c r="U183" s="89">
        <f>+U85/Cálculos!W$3</f>
        <v>0</v>
      </c>
      <c r="V183" s="89">
        <f>+V85/Cálculos!X$3</f>
        <v>0</v>
      </c>
      <c r="W183" s="89">
        <f>+W85/Cálculos!Y$3</f>
        <v>0</v>
      </c>
      <c r="X183" s="89">
        <f>+X85/Cálculos!Z$3</f>
        <v>0</v>
      </c>
      <c r="Y183" s="89">
        <f>+Y85/Cálculos!AA$3</f>
        <v>0</v>
      </c>
      <c r="Z183" s="89">
        <f>+Z85/Cálculos!AB$3</f>
        <v>0</v>
      </c>
      <c r="AA183" s="89">
        <f>+AA85/Cálculos!AC$3</f>
        <v>0</v>
      </c>
      <c r="AB183" s="89">
        <f>+AB85/Cálculos!AD$3</f>
        <v>0</v>
      </c>
      <c r="AC183" s="89">
        <f>+AC85/Cálculos!AE$3</f>
        <v>0</v>
      </c>
      <c r="AD183" s="89">
        <f>+AD85/Cálculos!AF$3</f>
        <v>0</v>
      </c>
      <c r="AE183" s="89">
        <f>+AE85/Cálculos!AG$3</f>
        <v>0</v>
      </c>
      <c r="AF183" s="89">
        <f>+AF85/Cálculos!AH$3</f>
        <v>0</v>
      </c>
      <c r="AG183" s="89">
        <f>+AG85/Cálculos!AI$3</f>
        <v>0</v>
      </c>
      <c r="AH183" s="89">
        <f>+AH85/Cálculos!AJ$3</f>
        <v>0</v>
      </c>
      <c r="AI183" s="89">
        <f>+AI85/Cálculos!AK$3</f>
        <v>0</v>
      </c>
      <c r="AJ183" s="89">
        <f>+AJ85/Cálculos!AL$3</f>
        <v>0</v>
      </c>
      <c r="AK183" s="89">
        <f>+AK85/Cálculos!AM$3</f>
        <v>0</v>
      </c>
      <c r="AL183" s="89">
        <f>+AL85/Cálculos!AN$3</f>
        <v>0</v>
      </c>
      <c r="AM183" s="89">
        <f>+AM85/Cálculos!AO$3</f>
        <v>0</v>
      </c>
      <c r="AN183" s="89">
        <f>+AN85/Cálculos!AP$3</f>
        <v>0</v>
      </c>
      <c r="AO183" s="89">
        <f>+AO85/Cálculos!AQ$3</f>
        <v>0</v>
      </c>
      <c r="AP183" s="89">
        <f>+AP85/Cálculos!AR$3</f>
        <v>0</v>
      </c>
      <c r="AQ183" s="89">
        <f>+AQ85/Cálculos!AS$3</f>
        <v>0</v>
      </c>
      <c r="AR183" s="89">
        <f>+AR85/Cálculos!AT$3</f>
        <v>0</v>
      </c>
      <c r="AS183" s="89">
        <f>+AS85/Cálculos!AU$3</f>
        <v>0</v>
      </c>
      <c r="AT183" s="89">
        <f>+AT85/Cálculos!AV$3</f>
        <v>0</v>
      </c>
    </row>
    <row r="184" spans="3:46" x14ac:dyDescent="0.2">
      <c r="C184" s="89">
        <f>+C86/Cálculos!E$3</f>
        <v>0</v>
      </c>
      <c r="D184" s="89">
        <f>+D86/Cálculos!F$3</f>
        <v>0</v>
      </c>
      <c r="E184" s="89">
        <f>+E86/Cálculos!G$3</f>
        <v>0</v>
      </c>
      <c r="F184" s="89">
        <f>+F86/Cálculos!H$3</f>
        <v>0</v>
      </c>
      <c r="G184" s="89">
        <f>+G86/Cálculos!I$3</f>
        <v>0</v>
      </c>
      <c r="H184" s="89">
        <f>+H86/Cálculos!J$3</f>
        <v>0</v>
      </c>
      <c r="I184" s="89">
        <f>+I86/Cálculos!K$3</f>
        <v>0</v>
      </c>
      <c r="J184" s="89">
        <f>+J86/Cálculos!L$3</f>
        <v>0</v>
      </c>
      <c r="K184" s="89">
        <f>+K86/Cálculos!M$3</f>
        <v>0</v>
      </c>
      <c r="L184" s="89">
        <f>+L86/Cálculos!N$3</f>
        <v>0</v>
      </c>
      <c r="M184" s="89">
        <f>+M86/Cálculos!O$3</f>
        <v>0</v>
      </c>
      <c r="N184" s="89">
        <f>+N86/Cálculos!P$3</f>
        <v>0</v>
      </c>
      <c r="O184" s="89">
        <f>+O86/Cálculos!Q$3</f>
        <v>0</v>
      </c>
      <c r="P184" s="89">
        <f>+P86/Cálculos!R$3</f>
        <v>0</v>
      </c>
      <c r="Q184" s="89">
        <f>+Q86/Cálculos!S$3</f>
        <v>0</v>
      </c>
      <c r="R184" s="89">
        <f>+R86/Cálculos!T$3</f>
        <v>0</v>
      </c>
      <c r="S184" s="89">
        <f>+S86/Cálculos!U$3</f>
        <v>0</v>
      </c>
      <c r="T184" s="89">
        <f>+T86/Cálculos!V$3</f>
        <v>0</v>
      </c>
      <c r="U184" s="89">
        <f>+U86/Cálculos!W$3</f>
        <v>0</v>
      </c>
      <c r="V184" s="89">
        <f>+V86/Cálculos!X$3</f>
        <v>0</v>
      </c>
      <c r="W184" s="89">
        <f>+W86/Cálculos!Y$3</f>
        <v>0</v>
      </c>
      <c r="X184" s="89">
        <f>+X86/Cálculos!Z$3</f>
        <v>0</v>
      </c>
      <c r="Y184" s="89">
        <f>+Y86/Cálculos!AA$3</f>
        <v>0</v>
      </c>
      <c r="Z184" s="89">
        <f>+Z86/Cálculos!AB$3</f>
        <v>0</v>
      </c>
      <c r="AA184" s="89">
        <f>+AA86/Cálculos!AC$3</f>
        <v>0</v>
      </c>
      <c r="AB184" s="89">
        <f>+AB86/Cálculos!AD$3</f>
        <v>0</v>
      </c>
      <c r="AC184" s="89">
        <f>+AC86/Cálculos!AE$3</f>
        <v>0</v>
      </c>
      <c r="AD184" s="89">
        <f>+AD86/Cálculos!AF$3</f>
        <v>0</v>
      </c>
      <c r="AE184" s="89">
        <f>+AE86/Cálculos!AG$3</f>
        <v>0</v>
      </c>
      <c r="AF184" s="89">
        <f>+AF86/Cálculos!AH$3</f>
        <v>0</v>
      </c>
      <c r="AG184" s="89">
        <f>+AG86/Cálculos!AI$3</f>
        <v>0</v>
      </c>
      <c r="AH184" s="89">
        <f>+AH86/Cálculos!AJ$3</f>
        <v>0</v>
      </c>
      <c r="AI184" s="89">
        <f>+AI86/Cálculos!AK$3</f>
        <v>0</v>
      </c>
      <c r="AJ184" s="89">
        <f>+AJ86/Cálculos!AL$3</f>
        <v>0</v>
      </c>
      <c r="AK184" s="89">
        <f>+AK86/Cálculos!AM$3</f>
        <v>0</v>
      </c>
      <c r="AL184" s="89">
        <f>+AL86/Cálculos!AN$3</f>
        <v>0</v>
      </c>
      <c r="AM184" s="89">
        <f>+AM86/Cálculos!AO$3</f>
        <v>0</v>
      </c>
      <c r="AN184" s="89">
        <f>+AN86/Cálculos!AP$3</f>
        <v>0</v>
      </c>
      <c r="AO184" s="89">
        <f>+AO86/Cálculos!AQ$3</f>
        <v>0</v>
      </c>
      <c r="AP184" s="89">
        <f>+AP86/Cálculos!AR$3</f>
        <v>0</v>
      </c>
      <c r="AQ184" s="89">
        <f>+AQ86/Cálculos!AS$3</f>
        <v>0</v>
      </c>
      <c r="AR184" s="89">
        <f>+AR86/Cálculos!AT$3</f>
        <v>0</v>
      </c>
      <c r="AS184" s="89">
        <f>+AS86/Cálculos!AU$3</f>
        <v>0</v>
      </c>
      <c r="AT184" s="89">
        <f>+AT86/Cálculos!AV$3</f>
        <v>0</v>
      </c>
    </row>
    <row r="185" spans="3:46" x14ac:dyDescent="0.2">
      <c r="C185" s="89">
        <f>+C87/Cálculos!E$3</f>
        <v>0</v>
      </c>
      <c r="D185" s="89">
        <f>+D87/Cálculos!F$3</f>
        <v>0</v>
      </c>
      <c r="E185" s="89">
        <f>+E87/Cálculos!G$3</f>
        <v>0</v>
      </c>
      <c r="F185" s="89">
        <f>+F87/Cálculos!H$3</f>
        <v>0</v>
      </c>
      <c r="G185" s="89">
        <f>+G87/Cálculos!I$3</f>
        <v>0</v>
      </c>
      <c r="H185" s="89">
        <f>+H87/Cálculos!J$3</f>
        <v>0</v>
      </c>
      <c r="I185" s="89">
        <f>+I87/Cálculos!K$3</f>
        <v>0</v>
      </c>
      <c r="J185" s="89">
        <f>+J87/Cálculos!L$3</f>
        <v>0</v>
      </c>
      <c r="K185" s="89">
        <f>+K87/Cálculos!M$3</f>
        <v>0</v>
      </c>
      <c r="L185" s="89">
        <f>+L87/Cálculos!N$3</f>
        <v>0</v>
      </c>
      <c r="M185" s="89">
        <f>+M87/Cálculos!O$3</f>
        <v>0</v>
      </c>
      <c r="N185" s="89">
        <f>+N87/Cálculos!P$3</f>
        <v>0</v>
      </c>
      <c r="O185" s="89">
        <f>+O87/Cálculos!Q$3</f>
        <v>0</v>
      </c>
      <c r="P185" s="89">
        <f>+P87/Cálculos!R$3</f>
        <v>0</v>
      </c>
      <c r="Q185" s="89">
        <f>+Q87/Cálculos!S$3</f>
        <v>0</v>
      </c>
      <c r="R185" s="89">
        <f>+R87/Cálculos!T$3</f>
        <v>0</v>
      </c>
      <c r="S185" s="89">
        <f>+S87/Cálculos!U$3</f>
        <v>0</v>
      </c>
      <c r="T185" s="89">
        <f>+T87/Cálculos!V$3</f>
        <v>0</v>
      </c>
      <c r="U185" s="89">
        <f>+U87/Cálculos!W$3</f>
        <v>0</v>
      </c>
      <c r="V185" s="89">
        <f>+V87/Cálculos!X$3</f>
        <v>0</v>
      </c>
      <c r="W185" s="89">
        <f>+W87/Cálculos!Y$3</f>
        <v>0</v>
      </c>
      <c r="X185" s="89">
        <f>+X87/Cálculos!Z$3</f>
        <v>0</v>
      </c>
      <c r="Y185" s="89">
        <f>+Y87/Cálculos!AA$3</f>
        <v>0</v>
      </c>
      <c r="Z185" s="89">
        <f>+Z87/Cálculos!AB$3</f>
        <v>0</v>
      </c>
      <c r="AA185" s="89">
        <f>+AA87/Cálculos!AC$3</f>
        <v>0</v>
      </c>
      <c r="AB185" s="89">
        <f>+AB87/Cálculos!AD$3</f>
        <v>0</v>
      </c>
      <c r="AC185" s="89">
        <f>+AC87/Cálculos!AE$3</f>
        <v>0</v>
      </c>
      <c r="AD185" s="89">
        <f>+AD87/Cálculos!AF$3</f>
        <v>0</v>
      </c>
      <c r="AE185" s="89">
        <f>+AE87/Cálculos!AG$3</f>
        <v>0</v>
      </c>
      <c r="AF185" s="89">
        <f>+AF87/Cálculos!AH$3</f>
        <v>0</v>
      </c>
      <c r="AG185" s="89">
        <f>+AG87/Cálculos!AI$3</f>
        <v>0</v>
      </c>
      <c r="AH185" s="89">
        <f>+AH87/Cálculos!AJ$3</f>
        <v>0</v>
      </c>
      <c r="AI185" s="89">
        <f>+AI87/Cálculos!AK$3</f>
        <v>0</v>
      </c>
      <c r="AJ185" s="89">
        <f>+AJ87/Cálculos!AL$3</f>
        <v>0</v>
      </c>
      <c r="AK185" s="89">
        <f>+AK87/Cálculos!AM$3</f>
        <v>0</v>
      </c>
      <c r="AL185" s="89">
        <f>+AL87/Cálculos!AN$3</f>
        <v>0</v>
      </c>
      <c r="AM185" s="89">
        <f>+AM87/Cálculos!AO$3</f>
        <v>0</v>
      </c>
      <c r="AN185" s="89">
        <f>+AN87/Cálculos!AP$3</f>
        <v>0</v>
      </c>
      <c r="AO185" s="89">
        <f>+AO87/Cálculos!AQ$3</f>
        <v>0</v>
      </c>
      <c r="AP185" s="89">
        <f>+AP87/Cálculos!AR$3</f>
        <v>0</v>
      </c>
      <c r="AQ185" s="89">
        <f>+AQ87/Cálculos!AS$3</f>
        <v>0</v>
      </c>
      <c r="AR185" s="89">
        <f>+AR87/Cálculos!AT$3</f>
        <v>0</v>
      </c>
      <c r="AS185" s="89">
        <f>+AS87/Cálculos!AU$3</f>
        <v>0</v>
      </c>
      <c r="AT185" s="89">
        <f>+AT87/Cálculos!AV$3</f>
        <v>0</v>
      </c>
    </row>
    <row r="186" spans="3:46" x14ac:dyDescent="0.2">
      <c r="C186" s="89">
        <f>+C88/Cálculos!E$3</f>
        <v>0</v>
      </c>
      <c r="D186" s="89">
        <f>+D88/Cálculos!F$3</f>
        <v>0</v>
      </c>
      <c r="E186" s="89">
        <f>+E88/Cálculos!G$3</f>
        <v>0</v>
      </c>
      <c r="F186" s="89">
        <f>+F88/Cálculos!H$3</f>
        <v>0</v>
      </c>
      <c r="G186" s="89">
        <f>+G88/Cálculos!I$3</f>
        <v>0</v>
      </c>
      <c r="H186" s="89">
        <f>+H88/Cálculos!J$3</f>
        <v>0</v>
      </c>
      <c r="I186" s="89">
        <f>+I88/Cálculos!K$3</f>
        <v>0</v>
      </c>
      <c r="J186" s="89">
        <f>+J88/Cálculos!L$3</f>
        <v>0</v>
      </c>
      <c r="K186" s="89">
        <f>+K88/Cálculos!M$3</f>
        <v>0</v>
      </c>
      <c r="L186" s="89">
        <f>+L88/Cálculos!N$3</f>
        <v>0</v>
      </c>
      <c r="M186" s="89">
        <f>+M88/Cálculos!O$3</f>
        <v>0</v>
      </c>
      <c r="N186" s="89">
        <f>+N88/Cálculos!P$3</f>
        <v>0</v>
      </c>
      <c r="O186" s="89">
        <f>+O88/Cálculos!Q$3</f>
        <v>0</v>
      </c>
      <c r="P186" s="89">
        <f>+P88/Cálculos!R$3</f>
        <v>0</v>
      </c>
      <c r="Q186" s="89">
        <f>+Q88/Cálculos!S$3</f>
        <v>0</v>
      </c>
      <c r="R186" s="89">
        <f>+R88/Cálculos!T$3</f>
        <v>0</v>
      </c>
      <c r="S186" s="89">
        <f>+S88/Cálculos!U$3</f>
        <v>0</v>
      </c>
      <c r="T186" s="89">
        <f>+T88/Cálculos!V$3</f>
        <v>0</v>
      </c>
      <c r="U186" s="89">
        <f>+U88/Cálculos!W$3</f>
        <v>0</v>
      </c>
      <c r="V186" s="89">
        <f>+V88/Cálculos!X$3</f>
        <v>0</v>
      </c>
      <c r="W186" s="89">
        <f>+W88/Cálculos!Y$3</f>
        <v>0</v>
      </c>
      <c r="X186" s="89">
        <f>+X88/Cálculos!Z$3</f>
        <v>0</v>
      </c>
      <c r="Y186" s="89">
        <f>+Y88/Cálculos!AA$3</f>
        <v>0</v>
      </c>
      <c r="Z186" s="89">
        <f>+Z88/Cálculos!AB$3</f>
        <v>0</v>
      </c>
      <c r="AA186" s="89">
        <f>+AA88/Cálculos!AC$3</f>
        <v>0</v>
      </c>
      <c r="AB186" s="89">
        <f>+AB88/Cálculos!AD$3</f>
        <v>0</v>
      </c>
      <c r="AC186" s="89">
        <f>+AC88/Cálculos!AE$3</f>
        <v>0</v>
      </c>
      <c r="AD186" s="89">
        <f>+AD88/Cálculos!AF$3</f>
        <v>0</v>
      </c>
      <c r="AE186" s="89">
        <f>+AE88/Cálculos!AG$3</f>
        <v>0</v>
      </c>
      <c r="AF186" s="89">
        <f>+AF88/Cálculos!AH$3</f>
        <v>0</v>
      </c>
      <c r="AG186" s="89">
        <f>+AG88/Cálculos!AI$3</f>
        <v>0</v>
      </c>
      <c r="AH186" s="89">
        <f>+AH88/Cálculos!AJ$3</f>
        <v>0</v>
      </c>
      <c r="AI186" s="89">
        <f>+AI88/Cálculos!AK$3</f>
        <v>0</v>
      </c>
      <c r="AJ186" s="89">
        <f>+AJ88/Cálculos!AL$3</f>
        <v>0</v>
      </c>
      <c r="AK186" s="89">
        <f>+AK88/Cálculos!AM$3</f>
        <v>0</v>
      </c>
      <c r="AL186" s="89">
        <f>+AL88/Cálculos!AN$3</f>
        <v>0</v>
      </c>
      <c r="AM186" s="89">
        <f>+AM88/Cálculos!AO$3</f>
        <v>0</v>
      </c>
      <c r="AN186" s="89">
        <f>+AN88/Cálculos!AP$3</f>
        <v>0</v>
      </c>
      <c r="AO186" s="89">
        <f>+AO88/Cálculos!AQ$3</f>
        <v>0</v>
      </c>
      <c r="AP186" s="89">
        <f>+AP88/Cálculos!AR$3</f>
        <v>0</v>
      </c>
      <c r="AQ186" s="89">
        <f>+AQ88/Cálculos!AS$3</f>
        <v>0</v>
      </c>
      <c r="AR186" s="89">
        <f>+AR88/Cálculos!AT$3</f>
        <v>0</v>
      </c>
      <c r="AS186" s="89">
        <f>+AS88/Cálculos!AU$3</f>
        <v>0</v>
      </c>
      <c r="AT186" s="89">
        <f>+AT88/Cálculos!AV$3</f>
        <v>0</v>
      </c>
    </row>
    <row r="188" spans="3:46" x14ac:dyDescent="0.2">
      <c r="C188" s="89">
        <f>+C90/Cálculos!E$3</f>
        <v>0</v>
      </c>
      <c r="D188" s="89">
        <f>+D90/Cálculos!F$3</f>
        <v>0</v>
      </c>
      <c r="E188" s="89">
        <f>+E90/Cálculos!G$3</f>
        <v>0</v>
      </c>
      <c r="F188" s="89">
        <f>+F90/Cálculos!H$3</f>
        <v>0</v>
      </c>
      <c r="G188" s="89">
        <f>+G90/Cálculos!I$3</f>
        <v>0</v>
      </c>
      <c r="H188" s="89">
        <f>+H90/Cálculos!J$3</f>
        <v>3.4142821699356519E-5</v>
      </c>
      <c r="I188" s="89">
        <f>+I90/Cálculos!K$3</f>
        <v>0</v>
      </c>
      <c r="J188" s="89">
        <f>+J90/Cálculos!L$3</f>
        <v>-3.0750023831268466E-6</v>
      </c>
      <c r="K188" s="89">
        <f>+K90/Cálculos!M$3</f>
        <v>6.8603031198547726E-5</v>
      </c>
      <c r="L188" s="89">
        <f>+L90/Cálculos!N$3</f>
        <v>6.9515669515669509E-5</v>
      </c>
      <c r="M188" s="89">
        <f>+M90/Cálculos!O$3</f>
        <v>-1.5167238764269178E-5</v>
      </c>
      <c r="N188" s="89">
        <f>+N90/Cálculos!P$3</f>
        <v>3.8671629525789143E-6</v>
      </c>
      <c r="O188" s="89">
        <f>+O90/Cálculos!Q$3</f>
        <v>1.6650674493424395E-5</v>
      </c>
      <c r="P188" s="89">
        <f>+P90/Cálculos!R$3</f>
        <v>4.5335419025422527E-5</v>
      </c>
      <c r="Q188" s="89">
        <f>+Q90/Cálculos!S$3</f>
        <v>3.105667380970164E-5</v>
      </c>
      <c r="R188" s="89">
        <f>+R90/Cálculos!T$3</f>
        <v>1.0046407341655224E-4</v>
      </c>
      <c r="S188" s="89">
        <f>+S90/Cálculos!U$3</f>
        <v>3.4399475970599705E-3</v>
      </c>
      <c r="T188" s="89">
        <f>+T90/Cálculos!V$3</f>
        <v>5.9880975046522915E-5</v>
      </c>
      <c r="U188" s="89">
        <f>+U90/Cálculos!W$3</f>
        <v>-4.0489619882546268E-4</v>
      </c>
      <c r="V188" s="89">
        <f>+V90/Cálculos!X$3</f>
        <v>-1.854818742517976E-3</v>
      </c>
      <c r="W188" s="89">
        <f>+W90/Cálculos!Y$3</f>
        <v>-1.1846562966740738E-3</v>
      </c>
      <c r="X188" s="89">
        <f>+X90/Cálculos!Z$3</f>
        <v>-4.0588371909896209E-3</v>
      </c>
      <c r="Y188" s="89">
        <f>+Y90/Cálculos!AA$3</f>
        <v>-3.2861009368073042E-3</v>
      </c>
      <c r="Z188" s="89">
        <f>+Z90/Cálculos!AB$3</f>
        <v>-2.4866583940535225E-3</v>
      </c>
      <c r="AA188" s="89">
        <f>+AA90/Cálculos!AC$3</f>
        <v>-3.1614788987706778E-4</v>
      </c>
      <c r="AB188" s="89">
        <f>+AB90/Cálculos!AD$3</f>
        <v>-1.3635028890990016E-4</v>
      </c>
      <c r="AC188" s="89">
        <f>+AC90/Cálculos!AE$3</f>
        <v>-4.7609934606354523E-4</v>
      </c>
      <c r="AD188" s="89">
        <f>+AD90/Cálculos!AF$3</f>
        <v>3.0300373783057559E-4</v>
      </c>
      <c r="AE188" s="89">
        <f>+AE90/Cálculos!AG$3</f>
        <v>4.869200399274433E-4</v>
      </c>
      <c r="AF188" s="89">
        <f>+AF90/Cálculos!AH$3</f>
        <v>4.0807766088318728E-4</v>
      </c>
      <c r="AG188" s="89">
        <f>+AG90/Cálculos!AI$3</f>
        <v>1.5297682617361054E-4</v>
      </c>
      <c r="AH188" s="89">
        <f>+AH90/Cálculos!AJ$3</f>
        <v>1.2405854005942234E-4</v>
      </c>
      <c r="AI188" s="89">
        <f>+AI90/Cálculos!AK$3</f>
        <v>0</v>
      </c>
      <c r="AJ188" s="89">
        <f>+AJ90/Cálculos!AL$3</f>
        <v>0</v>
      </c>
      <c r="AK188" s="89">
        <f>+AK90/Cálculos!AM$3</f>
        <v>0</v>
      </c>
      <c r="AL188" s="89">
        <f>+AL90/Cálculos!AN$3</f>
        <v>0</v>
      </c>
      <c r="AM188" s="89">
        <f>+AM90/Cálculos!AO$3</f>
        <v>0</v>
      </c>
      <c r="AN188" s="89">
        <f>+AN90/Cálculos!AP$3</f>
        <v>0</v>
      </c>
      <c r="AO188" s="89">
        <f>+AO90/Cálculos!AQ$3</f>
        <v>0</v>
      </c>
      <c r="AP188" s="89">
        <f>+AP90/Cálculos!AR$3</f>
        <v>0</v>
      </c>
      <c r="AQ188" s="89">
        <f>+AQ90/Cálculos!AS$3</f>
        <v>0</v>
      </c>
      <c r="AR188" s="89">
        <f>+AR90/Cálculos!AT$3</f>
        <v>0</v>
      </c>
      <c r="AS188" s="89">
        <f>+AS90/Cálculos!AU$3</f>
        <v>0</v>
      </c>
      <c r="AT188" s="89">
        <f>+AT90/Cálculos!AV$3</f>
        <v>0</v>
      </c>
    </row>
    <row r="189" spans="3:46" x14ac:dyDescent="0.2">
      <c r="C189" s="89">
        <f>+C91/Cálculos!E$3</f>
        <v>0</v>
      </c>
      <c r="D189" s="89">
        <f>+D91/Cálculos!F$3</f>
        <v>0</v>
      </c>
      <c r="E189" s="89">
        <f>+E91/Cálculos!G$3</f>
        <v>0</v>
      </c>
      <c r="F189" s="89">
        <f>+F91/Cálculos!H$3</f>
        <v>0</v>
      </c>
      <c r="G189" s="89">
        <f>+G91/Cálculos!I$3</f>
        <v>0</v>
      </c>
      <c r="H189" s="89">
        <f>+H91/Cálculos!J$3</f>
        <v>0</v>
      </c>
      <c r="I189" s="89">
        <f>+I91/Cálculos!K$3</f>
        <v>0</v>
      </c>
      <c r="J189" s="89">
        <f>+J91/Cálculos!L$3</f>
        <v>0</v>
      </c>
      <c r="K189" s="89">
        <f>+K91/Cálculos!M$3</f>
        <v>0</v>
      </c>
      <c r="L189" s="89">
        <f>+L91/Cálculos!N$3</f>
        <v>0</v>
      </c>
      <c r="M189" s="89">
        <f>+M91/Cálculos!O$3</f>
        <v>0</v>
      </c>
      <c r="N189" s="89">
        <f>+N91/Cálculos!P$3</f>
        <v>0</v>
      </c>
      <c r="O189" s="89">
        <f>+O91/Cálculos!Q$3</f>
        <v>0</v>
      </c>
      <c r="P189" s="89">
        <f>+P91/Cálculos!R$3</f>
        <v>0</v>
      </c>
      <c r="Q189" s="89">
        <f>+Q91/Cálculos!S$3</f>
        <v>0</v>
      </c>
      <c r="R189" s="89">
        <f>+R91/Cálculos!T$3</f>
        <v>0</v>
      </c>
      <c r="S189" s="89">
        <f>+S91/Cálculos!U$3</f>
        <v>0</v>
      </c>
      <c r="T189" s="89">
        <f>+T91/Cálculos!V$3</f>
        <v>0</v>
      </c>
      <c r="U189" s="89">
        <f>+U91/Cálculos!W$3</f>
        <v>0</v>
      </c>
      <c r="V189" s="89">
        <f>+V91/Cálculos!X$3</f>
        <v>0</v>
      </c>
      <c r="W189" s="89">
        <f>+W91/Cálculos!Y$3</f>
        <v>0</v>
      </c>
      <c r="X189" s="89">
        <f>+X91/Cálculos!Z$3</f>
        <v>0</v>
      </c>
      <c r="Y189" s="89">
        <f>+Y91/Cálculos!AA$3</f>
        <v>0</v>
      </c>
      <c r="Z189" s="89">
        <f>+Z91/Cálculos!AB$3</f>
        <v>0</v>
      </c>
      <c r="AA189" s="89">
        <f>+AA91/Cálculos!AC$3</f>
        <v>0</v>
      </c>
      <c r="AB189" s="89">
        <f>+AB91/Cálculos!AD$3</f>
        <v>0</v>
      </c>
      <c r="AC189" s="89">
        <f>+AC91/Cálculos!AE$3</f>
        <v>0</v>
      </c>
      <c r="AD189" s="89">
        <f>+AD91/Cálculos!AF$3</f>
        <v>0</v>
      </c>
      <c r="AE189" s="89">
        <f>+AE91/Cálculos!AG$3</f>
        <v>0</v>
      </c>
      <c r="AF189" s="89">
        <f>+AF91/Cálculos!AH$3</f>
        <v>0</v>
      </c>
      <c r="AG189" s="89">
        <f>+AG91/Cálculos!AI$3</f>
        <v>0</v>
      </c>
      <c r="AH189" s="89">
        <f>+AH91/Cálculos!AJ$3</f>
        <v>0</v>
      </c>
      <c r="AI189" s="89">
        <f>+AI91/Cálculos!AK$3</f>
        <v>0</v>
      </c>
      <c r="AJ189" s="89">
        <f>+AJ91/Cálculos!AL$3</f>
        <v>0</v>
      </c>
      <c r="AK189" s="89">
        <f>+AK91/Cálculos!AM$3</f>
        <v>0</v>
      </c>
      <c r="AL189" s="89">
        <f>+AL91/Cálculos!AN$3</f>
        <v>0</v>
      </c>
      <c r="AM189" s="89">
        <f>+AM91/Cálculos!AO$3</f>
        <v>0</v>
      </c>
      <c r="AN189" s="89">
        <f>+AN91/Cálculos!AP$3</f>
        <v>0</v>
      </c>
      <c r="AO189" s="89">
        <f>+AO91/Cálculos!AQ$3</f>
        <v>0</v>
      </c>
      <c r="AP189" s="89">
        <f>+AP91/Cálculos!AR$3</f>
        <v>0</v>
      </c>
      <c r="AQ189" s="89">
        <f>+AQ91/Cálculos!AS$3</f>
        <v>0</v>
      </c>
      <c r="AR189" s="89">
        <f>+AR91/Cálculos!AT$3</f>
        <v>0</v>
      </c>
      <c r="AS189" s="89">
        <f>+AS91/Cálculos!AU$3</f>
        <v>0</v>
      </c>
      <c r="AT189" s="89">
        <f>+AT91/Cálculos!AV$3</f>
        <v>0</v>
      </c>
    </row>
    <row r="190" spans="3:46" x14ac:dyDescent="0.2">
      <c r="C190" s="89">
        <f>+C92/Cálculos!E$3</f>
        <v>0</v>
      </c>
      <c r="D190" s="89">
        <f>+D92/Cálculos!F$3</f>
        <v>0</v>
      </c>
      <c r="E190" s="89">
        <f>+E92/Cálculos!G$3</f>
        <v>0</v>
      </c>
      <c r="F190" s="89">
        <f>+F92/Cálculos!H$3</f>
        <v>0</v>
      </c>
      <c r="G190" s="89">
        <f>+G92/Cálculos!I$3</f>
        <v>0</v>
      </c>
      <c r="H190" s="89">
        <f>+H92/Cálculos!J$3</f>
        <v>0</v>
      </c>
      <c r="I190" s="89">
        <f>+I92/Cálculos!K$3</f>
        <v>0</v>
      </c>
      <c r="J190" s="89">
        <f>+J92/Cálculos!L$3</f>
        <v>0</v>
      </c>
      <c r="K190" s="89">
        <f>+K92/Cálculos!M$3</f>
        <v>0</v>
      </c>
      <c r="L190" s="89">
        <f>+L92/Cálculos!N$3</f>
        <v>0</v>
      </c>
      <c r="M190" s="89">
        <f>+M92/Cálculos!O$3</f>
        <v>0</v>
      </c>
      <c r="N190" s="89">
        <f>+N92/Cálculos!P$3</f>
        <v>0</v>
      </c>
      <c r="O190" s="89">
        <f>+O92/Cálculos!Q$3</f>
        <v>0</v>
      </c>
      <c r="P190" s="89">
        <f>+P92/Cálculos!R$3</f>
        <v>0</v>
      </c>
      <c r="Q190" s="89">
        <f>+Q92/Cálculos!S$3</f>
        <v>0</v>
      </c>
      <c r="R190" s="89">
        <f>+R92/Cálculos!T$3</f>
        <v>0</v>
      </c>
      <c r="S190" s="89">
        <f>+S92/Cálculos!U$3</f>
        <v>0</v>
      </c>
      <c r="T190" s="89">
        <f>+T92/Cálculos!V$3</f>
        <v>0</v>
      </c>
      <c r="U190" s="89">
        <f>+U92/Cálculos!W$3</f>
        <v>0</v>
      </c>
      <c r="V190" s="89">
        <f>+V92/Cálculos!X$3</f>
        <v>0</v>
      </c>
      <c r="W190" s="89">
        <f>+W92/Cálculos!Y$3</f>
        <v>0</v>
      </c>
      <c r="X190" s="89">
        <f>+X92/Cálculos!Z$3</f>
        <v>0</v>
      </c>
      <c r="Y190" s="89">
        <f>+Y92/Cálculos!AA$3</f>
        <v>0</v>
      </c>
      <c r="Z190" s="89">
        <f>+Z92/Cálculos!AB$3</f>
        <v>0</v>
      </c>
      <c r="AA190" s="89">
        <f>+AA92/Cálculos!AC$3</f>
        <v>0</v>
      </c>
      <c r="AB190" s="89">
        <f>+AB92/Cálculos!AD$3</f>
        <v>0</v>
      </c>
      <c r="AC190" s="89">
        <f>+AC92/Cálculos!AE$3</f>
        <v>0</v>
      </c>
      <c r="AD190" s="89">
        <f>+AD92/Cálculos!AF$3</f>
        <v>0</v>
      </c>
      <c r="AE190" s="89">
        <f>+AE92/Cálculos!AG$3</f>
        <v>0</v>
      </c>
      <c r="AF190" s="89">
        <f>+AF92/Cálculos!AH$3</f>
        <v>0</v>
      </c>
      <c r="AG190" s="89">
        <f>+AG92/Cálculos!AI$3</f>
        <v>0</v>
      </c>
      <c r="AH190" s="89">
        <f>+AH92/Cálculos!AJ$3</f>
        <v>0</v>
      </c>
      <c r="AI190" s="89">
        <f>+AI92/Cálculos!AK$3</f>
        <v>0</v>
      </c>
      <c r="AJ190" s="89">
        <f>+AJ92/Cálculos!AL$3</f>
        <v>0</v>
      </c>
      <c r="AK190" s="89">
        <f>+AK92/Cálculos!AM$3</f>
        <v>0</v>
      </c>
      <c r="AL190" s="89">
        <f>+AL92/Cálculos!AN$3</f>
        <v>0</v>
      </c>
      <c r="AM190" s="89">
        <f>+AM92/Cálculos!AO$3</f>
        <v>0</v>
      </c>
      <c r="AN190" s="89">
        <f>+AN92/Cálculos!AP$3</f>
        <v>0</v>
      </c>
      <c r="AO190" s="89">
        <f>+AO92/Cálculos!AQ$3</f>
        <v>0</v>
      </c>
      <c r="AP190" s="89">
        <f>+AP92/Cálculos!AR$3</f>
        <v>0</v>
      </c>
      <c r="AQ190" s="89">
        <f>+AQ92/Cálculos!AS$3</f>
        <v>0</v>
      </c>
      <c r="AR190" s="89">
        <f>+AR92/Cálculos!AT$3</f>
        <v>0</v>
      </c>
      <c r="AS190" s="89">
        <f>+AS92/Cálculos!AU$3</f>
        <v>0</v>
      </c>
      <c r="AT190" s="89">
        <f>+AT92/Cálculos!AV$3</f>
        <v>0</v>
      </c>
    </row>
    <row r="191" spans="3:46" x14ac:dyDescent="0.2">
      <c r="C191" s="89">
        <f>+C93/Cálculos!E$3</f>
        <v>0</v>
      </c>
      <c r="D191" s="89">
        <f>+D93/Cálculos!F$3</f>
        <v>0</v>
      </c>
      <c r="E191" s="89">
        <f>+E93/Cálculos!G$3</f>
        <v>0</v>
      </c>
      <c r="F191" s="89">
        <f>+F93/Cálculos!H$3</f>
        <v>0</v>
      </c>
      <c r="G191" s="89">
        <f>+G93/Cálculos!I$3</f>
        <v>0</v>
      </c>
      <c r="H191" s="89">
        <f>+H93/Cálculos!J$3</f>
        <v>0</v>
      </c>
      <c r="I191" s="89">
        <f>+I93/Cálculos!K$3</f>
        <v>0</v>
      </c>
      <c r="J191" s="89">
        <f>+J93/Cálculos!L$3</f>
        <v>0</v>
      </c>
      <c r="K191" s="89">
        <f>+K93/Cálculos!M$3</f>
        <v>0</v>
      </c>
      <c r="L191" s="89">
        <f>+L93/Cálculos!N$3</f>
        <v>0</v>
      </c>
      <c r="M191" s="89">
        <f>+M93/Cálculos!O$3</f>
        <v>0</v>
      </c>
      <c r="N191" s="89">
        <f>+N93/Cálculos!P$3</f>
        <v>0</v>
      </c>
      <c r="O191" s="89">
        <f>+O93/Cálculos!Q$3</f>
        <v>0</v>
      </c>
      <c r="P191" s="89">
        <f>+P93/Cálculos!R$3</f>
        <v>0</v>
      </c>
      <c r="Q191" s="89">
        <f>+Q93/Cálculos!S$3</f>
        <v>0</v>
      </c>
      <c r="R191" s="89">
        <f>+R93/Cálculos!T$3</f>
        <v>0</v>
      </c>
      <c r="S191" s="89">
        <f>+S93/Cálculos!U$3</f>
        <v>0</v>
      </c>
      <c r="T191" s="89">
        <f>+T93/Cálculos!V$3</f>
        <v>0</v>
      </c>
      <c r="U191" s="89">
        <f>+U93/Cálculos!W$3</f>
        <v>0</v>
      </c>
      <c r="V191" s="89">
        <f>+V93/Cálculos!X$3</f>
        <v>0</v>
      </c>
      <c r="W191" s="89">
        <f>+W93/Cálculos!Y$3</f>
        <v>0</v>
      </c>
      <c r="X191" s="89">
        <f>+X93/Cálculos!Z$3</f>
        <v>0</v>
      </c>
      <c r="Y191" s="89">
        <f>+Y93/Cálculos!AA$3</f>
        <v>0</v>
      </c>
      <c r="Z191" s="89">
        <f>+Z93/Cálculos!AB$3</f>
        <v>0</v>
      </c>
      <c r="AA191" s="89">
        <f>+AA93/Cálculos!AC$3</f>
        <v>0</v>
      </c>
      <c r="AB191" s="89">
        <f>+AB93/Cálculos!AD$3</f>
        <v>0</v>
      </c>
      <c r="AC191" s="89">
        <f>+AC93/Cálculos!AE$3</f>
        <v>0</v>
      </c>
      <c r="AD191" s="89">
        <f>+AD93/Cálculos!AF$3</f>
        <v>0</v>
      </c>
      <c r="AE191" s="89">
        <f>+AE93/Cálculos!AG$3</f>
        <v>0</v>
      </c>
      <c r="AF191" s="89">
        <f>+AF93/Cálculos!AH$3</f>
        <v>0</v>
      </c>
      <c r="AG191" s="89">
        <f>+AG93/Cálculos!AI$3</f>
        <v>0</v>
      </c>
      <c r="AH191" s="89">
        <f>+AH93/Cálculos!AJ$3</f>
        <v>0</v>
      </c>
      <c r="AI191" s="89">
        <f>+AI93/Cálculos!AK$3</f>
        <v>0</v>
      </c>
      <c r="AJ191" s="89">
        <f>+AJ93/Cálculos!AL$3</f>
        <v>0</v>
      </c>
      <c r="AK191" s="89">
        <f>+AK93/Cálculos!AM$3</f>
        <v>0</v>
      </c>
      <c r="AL191" s="89">
        <f>+AL93/Cálculos!AN$3</f>
        <v>0</v>
      </c>
      <c r="AM191" s="89">
        <f>+AM93/Cálculos!AO$3</f>
        <v>0</v>
      </c>
      <c r="AN191" s="89">
        <f>+AN93/Cálculos!AP$3</f>
        <v>0</v>
      </c>
      <c r="AO191" s="89">
        <f>+AO93/Cálculos!AQ$3</f>
        <v>0</v>
      </c>
      <c r="AP191" s="89">
        <f>+AP93/Cálculos!AR$3</f>
        <v>0</v>
      </c>
      <c r="AQ191" s="89">
        <f>+AQ93/Cálculos!AS$3</f>
        <v>0</v>
      </c>
      <c r="AR191" s="89">
        <f>+AR93/Cálculos!AT$3</f>
        <v>0</v>
      </c>
      <c r="AS191" s="89">
        <f>+AS93/Cálculos!AU$3</f>
        <v>0</v>
      </c>
      <c r="AT191" s="89">
        <f>+AT93/Cálculos!AV$3</f>
        <v>0</v>
      </c>
    </row>
    <row r="192" spans="3:46" x14ac:dyDescent="0.2">
      <c r="C192" s="89">
        <f>+C94/Cálculos!E$3</f>
        <v>0</v>
      </c>
      <c r="D192" s="89">
        <f>+D94/Cálculos!F$3</f>
        <v>0</v>
      </c>
      <c r="E192" s="89">
        <f>+E94/Cálculos!G$3</f>
        <v>0</v>
      </c>
      <c r="F192" s="89">
        <f>+F94/Cálculos!H$3</f>
        <v>0</v>
      </c>
      <c r="G192" s="89">
        <f>+G94/Cálculos!I$3</f>
        <v>0</v>
      </c>
      <c r="H192" s="89">
        <f>+H94/Cálculos!J$3</f>
        <v>0</v>
      </c>
      <c r="I192" s="89">
        <f>+I94/Cálculos!K$3</f>
        <v>0</v>
      </c>
      <c r="J192" s="89">
        <f>+J94/Cálculos!L$3</f>
        <v>0</v>
      </c>
      <c r="K192" s="89">
        <f>+K94/Cálculos!M$3</f>
        <v>0</v>
      </c>
      <c r="L192" s="89">
        <f>+L94/Cálculos!N$3</f>
        <v>0</v>
      </c>
      <c r="M192" s="89">
        <f>+M94/Cálculos!O$3</f>
        <v>0</v>
      </c>
      <c r="N192" s="89">
        <f>+N94/Cálculos!P$3</f>
        <v>0</v>
      </c>
      <c r="O192" s="89">
        <f>+O94/Cálculos!Q$3</f>
        <v>0</v>
      </c>
      <c r="P192" s="89">
        <f>+P94/Cálculos!R$3</f>
        <v>0</v>
      </c>
      <c r="Q192" s="89">
        <f>+Q94/Cálculos!S$3</f>
        <v>0</v>
      </c>
      <c r="R192" s="89">
        <f>+R94/Cálculos!T$3</f>
        <v>0</v>
      </c>
      <c r="S192" s="89">
        <f>+S94/Cálculos!U$3</f>
        <v>0</v>
      </c>
      <c r="T192" s="89">
        <f>+T94/Cálculos!V$3</f>
        <v>0</v>
      </c>
      <c r="U192" s="89">
        <f>+U94/Cálculos!W$3</f>
        <v>0</v>
      </c>
      <c r="V192" s="89">
        <f>+V94/Cálculos!X$3</f>
        <v>0</v>
      </c>
      <c r="W192" s="89">
        <f>+W94/Cálculos!Y$3</f>
        <v>0</v>
      </c>
      <c r="X192" s="89">
        <f>+X94/Cálculos!Z$3</f>
        <v>0</v>
      </c>
      <c r="Y192" s="89">
        <f>+Y94/Cálculos!AA$3</f>
        <v>0</v>
      </c>
      <c r="Z192" s="89">
        <f>+Z94/Cálculos!AB$3</f>
        <v>0</v>
      </c>
      <c r="AA192" s="89">
        <f>+AA94/Cálculos!AC$3</f>
        <v>0</v>
      </c>
      <c r="AB192" s="89">
        <f>+AB94/Cálculos!AD$3</f>
        <v>0</v>
      </c>
      <c r="AC192" s="89">
        <f>+AC94/Cálculos!AE$3</f>
        <v>0</v>
      </c>
      <c r="AD192" s="89">
        <f>+AD94/Cálculos!AF$3</f>
        <v>0</v>
      </c>
      <c r="AE192" s="89">
        <f>+AE94/Cálculos!AG$3</f>
        <v>0</v>
      </c>
      <c r="AF192" s="89">
        <f>+AF94/Cálculos!AH$3</f>
        <v>0</v>
      </c>
      <c r="AG192" s="89">
        <f>+AG94/Cálculos!AI$3</f>
        <v>0</v>
      </c>
      <c r="AH192" s="89">
        <f>+AH94/Cálculos!AJ$3</f>
        <v>0</v>
      </c>
      <c r="AI192" s="89">
        <f>+AI94/Cálculos!AK$3</f>
        <v>0</v>
      </c>
      <c r="AJ192" s="89">
        <f>+AJ94/Cálculos!AL$3</f>
        <v>0</v>
      </c>
      <c r="AK192" s="89">
        <f>+AK94/Cálculos!AM$3</f>
        <v>0</v>
      </c>
      <c r="AL192" s="89">
        <f>+AL94/Cálculos!AN$3</f>
        <v>0</v>
      </c>
      <c r="AM192" s="89">
        <f>+AM94/Cálculos!AO$3</f>
        <v>0</v>
      </c>
      <c r="AN192" s="89">
        <f>+AN94/Cálculos!AP$3</f>
        <v>0</v>
      </c>
      <c r="AO192" s="89">
        <f>+AO94/Cálculos!AQ$3</f>
        <v>0</v>
      </c>
      <c r="AP192" s="89">
        <f>+AP94/Cálculos!AR$3</f>
        <v>0</v>
      </c>
      <c r="AQ192" s="89">
        <f>+AQ94/Cálculos!AS$3</f>
        <v>0</v>
      </c>
      <c r="AR192" s="89">
        <f>+AR94/Cálculos!AT$3</f>
        <v>0</v>
      </c>
      <c r="AS192" s="89">
        <f>+AS94/Cálculos!AU$3</f>
        <v>0</v>
      </c>
      <c r="AT192" s="89">
        <f>+AT94/Cálculos!AV$3</f>
        <v>0</v>
      </c>
    </row>
    <row r="193" spans="3:46" x14ac:dyDescent="0.2">
      <c r="C193" s="89">
        <f>+C95/Cálculos!E$3</f>
        <v>0</v>
      </c>
      <c r="D193" s="89">
        <f>+D95/Cálculos!F$3</f>
        <v>0</v>
      </c>
      <c r="E193" s="89">
        <f>+E95/Cálculos!G$3</f>
        <v>0</v>
      </c>
      <c r="F193" s="89">
        <f>+F95/Cálculos!H$3</f>
        <v>0</v>
      </c>
      <c r="G193" s="89">
        <f>+G95/Cálculos!I$3</f>
        <v>0</v>
      </c>
      <c r="H193" s="89">
        <f>+H95/Cálculos!J$3</f>
        <v>0</v>
      </c>
      <c r="I193" s="89">
        <f>+I95/Cálculos!K$3</f>
        <v>0</v>
      </c>
      <c r="J193" s="89">
        <f>+J95/Cálculos!L$3</f>
        <v>0</v>
      </c>
      <c r="K193" s="89">
        <f>+K95/Cálculos!M$3</f>
        <v>0</v>
      </c>
      <c r="L193" s="89">
        <f>+L95/Cálculos!N$3</f>
        <v>0</v>
      </c>
      <c r="M193" s="89">
        <f>+M95/Cálculos!O$3</f>
        <v>0</v>
      </c>
      <c r="N193" s="89">
        <f>+N95/Cálculos!P$3</f>
        <v>0</v>
      </c>
      <c r="O193" s="89">
        <f>+O95/Cálculos!Q$3</f>
        <v>0</v>
      </c>
      <c r="P193" s="89">
        <f>+P95/Cálculos!R$3</f>
        <v>0</v>
      </c>
      <c r="Q193" s="89">
        <f>+Q95/Cálculos!S$3</f>
        <v>0</v>
      </c>
      <c r="R193" s="89">
        <f>+R95/Cálculos!T$3</f>
        <v>0</v>
      </c>
      <c r="S193" s="89">
        <f>+S95/Cálculos!U$3</f>
        <v>0</v>
      </c>
      <c r="T193" s="89">
        <f>+T95/Cálculos!V$3</f>
        <v>0</v>
      </c>
      <c r="U193" s="89">
        <f>+U95/Cálculos!W$3</f>
        <v>0</v>
      </c>
      <c r="V193" s="89">
        <f>+V95/Cálculos!X$3</f>
        <v>0</v>
      </c>
      <c r="W193" s="89">
        <f>+W95/Cálculos!Y$3</f>
        <v>0</v>
      </c>
      <c r="X193" s="89">
        <f>+X95/Cálculos!Z$3</f>
        <v>0</v>
      </c>
      <c r="Y193" s="89">
        <f>+Y95/Cálculos!AA$3</f>
        <v>0</v>
      </c>
      <c r="Z193" s="89">
        <f>+Z95/Cálculos!AB$3</f>
        <v>0</v>
      </c>
      <c r="AA193" s="89">
        <f>+AA95/Cálculos!AC$3</f>
        <v>0</v>
      </c>
      <c r="AB193" s="89">
        <f>+AB95/Cálculos!AD$3</f>
        <v>0</v>
      </c>
      <c r="AC193" s="89">
        <f>+AC95/Cálculos!AE$3</f>
        <v>0</v>
      </c>
      <c r="AD193" s="89">
        <f>+AD95/Cálculos!AF$3</f>
        <v>0</v>
      </c>
      <c r="AE193" s="89">
        <f>+AE95/Cálculos!AG$3</f>
        <v>0</v>
      </c>
      <c r="AF193" s="89">
        <f>+AF95/Cálculos!AH$3</f>
        <v>0</v>
      </c>
      <c r="AG193" s="89">
        <f>+AG95/Cálculos!AI$3</f>
        <v>0</v>
      </c>
      <c r="AH193" s="89">
        <f>+AH95/Cálculos!AJ$3</f>
        <v>0</v>
      </c>
      <c r="AI193" s="89">
        <f>+AI95/Cálculos!AK$3</f>
        <v>0</v>
      </c>
      <c r="AJ193" s="89">
        <f>+AJ95/Cálculos!AL$3</f>
        <v>0</v>
      </c>
      <c r="AK193" s="89">
        <f>+AK95/Cálculos!AM$3</f>
        <v>0</v>
      </c>
      <c r="AL193" s="89">
        <f>+AL95/Cálculos!AN$3</f>
        <v>0</v>
      </c>
      <c r="AM193" s="89">
        <f>+AM95/Cálculos!AO$3</f>
        <v>0</v>
      </c>
      <c r="AN193" s="89">
        <f>+AN95/Cálculos!AP$3</f>
        <v>0</v>
      </c>
      <c r="AO193" s="89">
        <f>+AO95/Cálculos!AQ$3</f>
        <v>0</v>
      </c>
      <c r="AP193" s="89">
        <f>+AP95/Cálculos!AR$3</f>
        <v>0</v>
      </c>
      <c r="AQ193" s="89">
        <f>+AQ95/Cálculos!AS$3</f>
        <v>0</v>
      </c>
      <c r="AR193" s="89">
        <f>+AR95/Cálculos!AT$3</f>
        <v>0</v>
      </c>
      <c r="AS193" s="89">
        <f>+AS95/Cálculos!AU$3</f>
        <v>0</v>
      </c>
      <c r="AT193" s="89">
        <f>+AT95/Cálculos!AV$3</f>
        <v>0</v>
      </c>
    </row>
    <row r="194" spans="3:46" x14ac:dyDescent="0.2">
      <c r="C194" s="89">
        <f>+C96/Cálculos!E$3</f>
        <v>0</v>
      </c>
      <c r="D194" s="89">
        <f>+D96/Cálculos!F$3</f>
        <v>0</v>
      </c>
      <c r="E194" s="89">
        <f>+E96/Cálculos!G$3</f>
        <v>0</v>
      </c>
      <c r="F194" s="89">
        <f>+F96/Cálculos!H$3</f>
        <v>0</v>
      </c>
      <c r="G194" s="89">
        <f>+G96/Cálculos!I$3</f>
        <v>0</v>
      </c>
      <c r="H194" s="89">
        <f>+H96/Cálculos!J$3</f>
        <v>0</v>
      </c>
      <c r="I194" s="89">
        <f>+I96/Cálculos!K$3</f>
        <v>0</v>
      </c>
      <c r="J194" s="89">
        <f>+J96/Cálculos!L$3</f>
        <v>0</v>
      </c>
      <c r="K194" s="89">
        <f>+K96/Cálculos!M$3</f>
        <v>0</v>
      </c>
      <c r="L194" s="89">
        <f>+L96/Cálculos!N$3</f>
        <v>0</v>
      </c>
      <c r="M194" s="89">
        <f>+M96/Cálculos!O$3</f>
        <v>0</v>
      </c>
      <c r="N194" s="89">
        <f>+N96/Cálculos!P$3</f>
        <v>0</v>
      </c>
      <c r="O194" s="89">
        <f>+O96/Cálculos!Q$3</f>
        <v>0</v>
      </c>
      <c r="P194" s="89">
        <f>+P96/Cálculos!R$3</f>
        <v>0</v>
      </c>
      <c r="Q194" s="89">
        <f>+Q96/Cálculos!S$3</f>
        <v>0</v>
      </c>
      <c r="R194" s="89">
        <f>+R96/Cálculos!T$3</f>
        <v>0</v>
      </c>
      <c r="S194" s="89">
        <f>+S96/Cálculos!U$3</f>
        <v>0</v>
      </c>
      <c r="T194" s="89">
        <f>+T96/Cálculos!V$3</f>
        <v>0</v>
      </c>
      <c r="U194" s="89">
        <f>+U96/Cálculos!W$3</f>
        <v>0</v>
      </c>
      <c r="V194" s="89">
        <f>+V96/Cálculos!X$3</f>
        <v>0</v>
      </c>
      <c r="W194" s="89">
        <f>+W96/Cálculos!Y$3</f>
        <v>0</v>
      </c>
      <c r="X194" s="89">
        <f>+X96/Cálculos!Z$3</f>
        <v>0</v>
      </c>
      <c r="Y194" s="89">
        <f>+Y96/Cálculos!AA$3</f>
        <v>0</v>
      </c>
      <c r="Z194" s="89">
        <f>+Z96/Cálculos!AB$3</f>
        <v>0</v>
      </c>
      <c r="AA194" s="89">
        <f>+AA96/Cálculos!AC$3</f>
        <v>0</v>
      </c>
      <c r="AB194" s="89">
        <f>+AB96/Cálculos!AD$3</f>
        <v>0</v>
      </c>
      <c r="AC194" s="89">
        <f>+AC96/Cálculos!AE$3</f>
        <v>0</v>
      </c>
      <c r="AD194" s="89">
        <f>+AD96/Cálculos!AF$3</f>
        <v>0</v>
      </c>
      <c r="AE194" s="89">
        <f>+AE96/Cálculos!AG$3</f>
        <v>0</v>
      </c>
      <c r="AF194" s="89">
        <f>+AF96/Cálculos!AH$3</f>
        <v>0</v>
      </c>
      <c r="AG194" s="89">
        <f>+AG96/Cálculos!AI$3</f>
        <v>0</v>
      </c>
      <c r="AH194" s="89">
        <f>+AH96/Cálculos!AJ$3</f>
        <v>0</v>
      </c>
      <c r="AI194" s="89">
        <f>+AI96/Cálculos!AK$3</f>
        <v>0</v>
      </c>
      <c r="AJ194" s="89">
        <f>+AJ96/Cálculos!AL$3</f>
        <v>0</v>
      </c>
      <c r="AK194" s="89">
        <f>+AK96/Cálculos!AM$3</f>
        <v>0</v>
      </c>
      <c r="AL194" s="89">
        <f>+AL96/Cálculos!AN$3</f>
        <v>0</v>
      </c>
      <c r="AM194" s="89">
        <f>+AM96/Cálculos!AO$3</f>
        <v>0</v>
      </c>
      <c r="AN194" s="89">
        <f>+AN96/Cálculos!AP$3</f>
        <v>0</v>
      </c>
      <c r="AO194" s="89">
        <f>+AO96/Cálculos!AQ$3</f>
        <v>0</v>
      </c>
      <c r="AP194" s="89">
        <f>+AP96/Cálculos!AR$3</f>
        <v>0</v>
      </c>
      <c r="AQ194" s="89">
        <f>+AQ96/Cálculos!AS$3</f>
        <v>0</v>
      </c>
      <c r="AR194" s="89">
        <f>+AR96/Cálculos!AT$3</f>
        <v>0</v>
      </c>
      <c r="AS194" s="89">
        <f>+AS96/Cálculos!AU$3</f>
        <v>0</v>
      </c>
      <c r="AT194" s="89">
        <f>+AT96/Cálculos!AV$3</f>
        <v>0</v>
      </c>
    </row>
    <row r="195" spans="3:46" x14ac:dyDescent="0.2">
      <c r="C195" s="89">
        <f>+C97/Cálculos!E$3</f>
        <v>0</v>
      </c>
      <c r="D195" s="89">
        <f>+D97/Cálculos!F$3</f>
        <v>0</v>
      </c>
      <c r="E195" s="89">
        <f>+E97/Cálculos!G$3</f>
        <v>0</v>
      </c>
      <c r="F195" s="89">
        <f>+F97/Cálculos!H$3</f>
        <v>0</v>
      </c>
      <c r="G195" s="89">
        <f>+G97/Cálculos!I$3</f>
        <v>0</v>
      </c>
      <c r="H195" s="89">
        <f>+H97/Cálculos!J$3</f>
        <v>0</v>
      </c>
      <c r="I195" s="89">
        <f>+I97/Cálculos!K$3</f>
        <v>0</v>
      </c>
      <c r="J195" s="89">
        <f>+J97/Cálculos!L$3</f>
        <v>0</v>
      </c>
      <c r="K195" s="89">
        <f>+K97/Cálculos!M$3</f>
        <v>0</v>
      </c>
      <c r="L195" s="89">
        <f>+L97/Cálculos!N$3</f>
        <v>0</v>
      </c>
      <c r="M195" s="89">
        <f>+M97/Cálculos!O$3</f>
        <v>0</v>
      </c>
      <c r="N195" s="89">
        <f>+N97/Cálculos!P$3</f>
        <v>0</v>
      </c>
      <c r="O195" s="89">
        <f>+O97/Cálculos!Q$3</f>
        <v>0</v>
      </c>
      <c r="P195" s="89">
        <f>+P97/Cálculos!R$3</f>
        <v>0</v>
      </c>
      <c r="Q195" s="89">
        <f>+Q97/Cálculos!S$3</f>
        <v>0</v>
      </c>
      <c r="R195" s="89">
        <f>+R97/Cálculos!T$3</f>
        <v>0</v>
      </c>
      <c r="S195" s="89">
        <f>+S97/Cálculos!U$3</f>
        <v>0</v>
      </c>
      <c r="T195" s="89">
        <f>+T97/Cálculos!V$3</f>
        <v>0</v>
      </c>
      <c r="U195" s="89">
        <f>+U97/Cálculos!W$3</f>
        <v>0</v>
      </c>
      <c r="V195" s="89">
        <f>+V97/Cálculos!X$3</f>
        <v>0</v>
      </c>
      <c r="W195" s="89">
        <f>+W97/Cálculos!Y$3</f>
        <v>0</v>
      </c>
      <c r="X195" s="89">
        <f>+X97/Cálculos!Z$3</f>
        <v>0</v>
      </c>
      <c r="Y195" s="89">
        <f>+Y97/Cálculos!AA$3</f>
        <v>0</v>
      </c>
      <c r="Z195" s="89">
        <f>+Z97/Cálculos!AB$3</f>
        <v>0</v>
      </c>
      <c r="AA195" s="89">
        <f>+AA97/Cálculos!AC$3</f>
        <v>0</v>
      </c>
      <c r="AB195" s="89">
        <f>+AB97/Cálculos!AD$3</f>
        <v>0</v>
      </c>
      <c r="AC195" s="89">
        <f>+AC97/Cálculos!AE$3</f>
        <v>0</v>
      </c>
      <c r="AD195" s="89">
        <f>+AD97/Cálculos!AF$3</f>
        <v>0</v>
      </c>
      <c r="AE195" s="89">
        <f>+AE97/Cálculos!AG$3</f>
        <v>0</v>
      </c>
      <c r="AF195" s="89">
        <f>+AF97/Cálculos!AH$3</f>
        <v>0</v>
      </c>
      <c r="AG195" s="89">
        <f>+AG97/Cálculos!AI$3</f>
        <v>0</v>
      </c>
      <c r="AH195" s="89">
        <f>+AH97/Cálculos!AJ$3</f>
        <v>0</v>
      </c>
      <c r="AI195" s="89">
        <f>+AI97/Cálculos!AK$3</f>
        <v>0</v>
      </c>
      <c r="AJ195" s="89">
        <f>+AJ97/Cálculos!AL$3</f>
        <v>0</v>
      </c>
      <c r="AK195" s="89">
        <f>+AK97/Cálculos!AM$3</f>
        <v>0</v>
      </c>
      <c r="AL195" s="89">
        <f>+AL97/Cálculos!AN$3</f>
        <v>0</v>
      </c>
      <c r="AM195" s="89">
        <f>+AM97/Cálculos!AO$3</f>
        <v>0</v>
      </c>
      <c r="AN195" s="89">
        <f>+AN97/Cálculos!AP$3</f>
        <v>0</v>
      </c>
      <c r="AO195" s="89">
        <f>+AO97/Cálculos!AQ$3</f>
        <v>0</v>
      </c>
      <c r="AP195" s="89">
        <f>+AP97/Cálculos!AR$3</f>
        <v>0</v>
      </c>
      <c r="AQ195" s="89">
        <f>+AQ97/Cálculos!AS$3</f>
        <v>0</v>
      </c>
      <c r="AR195" s="89">
        <f>+AR97/Cálculos!AT$3</f>
        <v>0</v>
      </c>
      <c r="AS195" s="89">
        <f>+AS97/Cálculos!AU$3</f>
        <v>0</v>
      </c>
      <c r="AT195" s="89">
        <f>+AT97/Cálculos!AV$3</f>
        <v>0</v>
      </c>
    </row>
    <row r="196" spans="3:46" x14ac:dyDescent="0.2">
      <c r="C196" s="89">
        <f>+C98/Cálculos!E$3</f>
        <v>0</v>
      </c>
      <c r="D196" s="89">
        <f>+D98/Cálculos!F$3</f>
        <v>0</v>
      </c>
      <c r="E196" s="89">
        <f>+E98/Cálculos!G$3</f>
        <v>0</v>
      </c>
      <c r="F196" s="89">
        <f>+F98/Cálculos!H$3</f>
        <v>0</v>
      </c>
      <c r="G196" s="89">
        <f>+G98/Cálculos!I$3</f>
        <v>0</v>
      </c>
      <c r="H196" s="89">
        <f>+H98/Cálculos!J$3</f>
        <v>0</v>
      </c>
      <c r="I196" s="89">
        <f>+I98/Cálculos!K$3</f>
        <v>0</v>
      </c>
      <c r="J196" s="89">
        <f>+J98/Cálculos!L$3</f>
        <v>0</v>
      </c>
      <c r="K196" s="89">
        <f>+K98/Cálculos!M$3</f>
        <v>0</v>
      </c>
      <c r="L196" s="89">
        <f>+L98/Cálculos!N$3</f>
        <v>0</v>
      </c>
      <c r="M196" s="89">
        <f>+M98/Cálculos!O$3</f>
        <v>0</v>
      </c>
      <c r="N196" s="89">
        <f>+N98/Cálculos!P$3</f>
        <v>0</v>
      </c>
      <c r="O196" s="89">
        <f>+O98/Cálculos!Q$3</f>
        <v>0</v>
      </c>
      <c r="P196" s="89">
        <f>+P98/Cálculos!R$3</f>
        <v>0</v>
      </c>
      <c r="Q196" s="89">
        <f>+Q98/Cálculos!S$3</f>
        <v>0</v>
      </c>
      <c r="R196" s="89">
        <f>+R98/Cálculos!T$3</f>
        <v>0</v>
      </c>
      <c r="S196" s="89">
        <f>+S98/Cálculos!U$3</f>
        <v>0</v>
      </c>
      <c r="T196" s="89">
        <f>+T98/Cálculos!V$3</f>
        <v>0</v>
      </c>
      <c r="U196" s="89">
        <f>+U98/Cálculos!W$3</f>
        <v>0</v>
      </c>
      <c r="V196" s="89">
        <f>+V98/Cálculos!X$3</f>
        <v>0</v>
      </c>
      <c r="W196" s="89">
        <f>+W98/Cálculos!Y$3</f>
        <v>0</v>
      </c>
      <c r="X196" s="89">
        <f>+X98/Cálculos!Z$3</f>
        <v>0</v>
      </c>
      <c r="Y196" s="89">
        <f>+Y98/Cálculos!AA$3</f>
        <v>0</v>
      </c>
      <c r="Z196" s="89">
        <f>+Z98/Cálculos!AB$3</f>
        <v>0</v>
      </c>
      <c r="AA196" s="89">
        <f>+AA98/Cálculos!AC$3</f>
        <v>0</v>
      </c>
      <c r="AB196" s="89">
        <f>+AB98/Cálculos!AD$3</f>
        <v>0</v>
      </c>
      <c r="AC196" s="89">
        <f>+AC98/Cálculos!AE$3</f>
        <v>0</v>
      </c>
      <c r="AD196" s="89">
        <f>+AD98/Cálculos!AF$3</f>
        <v>0</v>
      </c>
      <c r="AE196" s="89">
        <f>+AE98/Cálculos!AG$3</f>
        <v>0</v>
      </c>
      <c r="AF196" s="89">
        <f>+AF98/Cálculos!AH$3</f>
        <v>0</v>
      </c>
      <c r="AG196" s="89">
        <f>+AG98/Cálculos!AI$3</f>
        <v>0</v>
      </c>
      <c r="AH196" s="89">
        <f>+AH98/Cálculos!AJ$3</f>
        <v>0</v>
      </c>
      <c r="AI196" s="89">
        <f>+AI98/Cálculos!AK$3</f>
        <v>0</v>
      </c>
      <c r="AJ196" s="89">
        <f>+AJ98/Cálculos!AL$3</f>
        <v>0</v>
      </c>
      <c r="AK196" s="89">
        <f>+AK98/Cálculos!AM$3</f>
        <v>0</v>
      </c>
      <c r="AL196" s="89">
        <f>+AL98/Cálculos!AN$3</f>
        <v>0</v>
      </c>
      <c r="AM196" s="89">
        <f>+AM98/Cálculos!AO$3</f>
        <v>0</v>
      </c>
      <c r="AN196" s="89">
        <f>+AN98/Cálculos!AP$3</f>
        <v>0</v>
      </c>
      <c r="AO196" s="89">
        <f>+AO98/Cálculos!AQ$3</f>
        <v>0</v>
      </c>
      <c r="AP196" s="89">
        <f>+AP98/Cálculos!AR$3</f>
        <v>0</v>
      </c>
      <c r="AQ196" s="89">
        <f>+AQ98/Cálculos!AS$3</f>
        <v>0</v>
      </c>
      <c r="AR196" s="89">
        <f>+AR98/Cálculos!AT$3</f>
        <v>0</v>
      </c>
      <c r="AS196" s="89">
        <f>+AS98/Cálculos!AU$3</f>
        <v>0</v>
      </c>
      <c r="AT196" s="89">
        <f>+AT98/Cálculos!AV$3</f>
        <v>0</v>
      </c>
    </row>
    <row r="197" spans="3:46" x14ac:dyDescent="0.2">
      <c r="C197" s="89">
        <f>+C99/Cálculos!E$3</f>
        <v>0</v>
      </c>
      <c r="D197" s="89">
        <f>+D99/Cálculos!F$3</f>
        <v>0</v>
      </c>
      <c r="E197" s="89">
        <f>+E99/Cálculos!G$3</f>
        <v>0</v>
      </c>
      <c r="F197" s="89">
        <f>+F99/Cálculos!H$3</f>
        <v>0</v>
      </c>
      <c r="G197" s="89">
        <f>+G99/Cálculos!I$3</f>
        <v>0</v>
      </c>
      <c r="H197" s="89">
        <f>+H99/Cálculos!J$3</f>
        <v>0</v>
      </c>
      <c r="I197" s="89">
        <f>+I99/Cálculos!K$3</f>
        <v>0</v>
      </c>
      <c r="J197" s="89">
        <f>+J99/Cálculos!L$3</f>
        <v>0</v>
      </c>
      <c r="K197" s="89">
        <f>+K99/Cálculos!M$3</f>
        <v>0</v>
      </c>
      <c r="L197" s="89">
        <f>+L99/Cálculos!N$3</f>
        <v>0</v>
      </c>
      <c r="M197" s="89">
        <f>+M99/Cálculos!O$3</f>
        <v>0</v>
      </c>
      <c r="N197" s="89">
        <f>+N99/Cálculos!P$3</f>
        <v>0</v>
      </c>
      <c r="O197" s="89">
        <f>+O99/Cálculos!Q$3</f>
        <v>0</v>
      </c>
      <c r="P197" s="89">
        <f>+P99/Cálculos!R$3</f>
        <v>0</v>
      </c>
      <c r="Q197" s="89">
        <f>+Q99/Cálculos!S$3</f>
        <v>0</v>
      </c>
      <c r="R197" s="89">
        <f>+R99/Cálculos!T$3</f>
        <v>0</v>
      </c>
      <c r="S197" s="89">
        <f>+S99/Cálculos!U$3</f>
        <v>0</v>
      </c>
      <c r="T197" s="89">
        <f>+T99/Cálculos!V$3</f>
        <v>0</v>
      </c>
      <c r="U197" s="89">
        <f>+U99/Cálculos!W$3</f>
        <v>0</v>
      </c>
      <c r="V197" s="89">
        <f>+V99/Cálculos!X$3</f>
        <v>0</v>
      </c>
      <c r="W197" s="89">
        <f>+W99/Cálculos!Y$3</f>
        <v>0</v>
      </c>
      <c r="X197" s="89">
        <f>+X99/Cálculos!Z$3</f>
        <v>0</v>
      </c>
      <c r="Y197" s="89">
        <f>+Y99/Cálculos!AA$3</f>
        <v>0</v>
      </c>
      <c r="Z197" s="89">
        <f>+Z99/Cálculos!AB$3</f>
        <v>0</v>
      </c>
      <c r="AA197" s="89">
        <f>+AA99/Cálculos!AC$3</f>
        <v>0</v>
      </c>
      <c r="AB197" s="89">
        <f>+AB99/Cálculos!AD$3</f>
        <v>0</v>
      </c>
      <c r="AC197" s="89">
        <f>+AC99/Cálculos!AE$3</f>
        <v>0</v>
      </c>
      <c r="AD197" s="89">
        <f>+AD99/Cálculos!AF$3</f>
        <v>0</v>
      </c>
      <c r="AE197" s="89">
        <f>+AE99/Cálculos!AG$3</f>
        <v>0</v>
      </c>
      <c r="AF197" s="89">
        <f>+AF99/Cálculos!AH$3</f>
        <v>0</v>
      </c>
      <c r="AG197" s="89">
        <f>+AG99/Cálculos!AI$3</f>
        <v>0</v>
      </c>
      <c r="AH197" s="89">
        <f>+AH99/Cálculos!AJ$3</f>
        <v>0</v>
      </c>
      <c r="AI197" s="89">
        <f>+AI99/Cálculos!AK$3</f>
        <v>0</v>
      </c>
      <c r="AJ197" s="89">
        <f>+AJ99/Cálculos!AL$3</f>
        <v>0</v>
      </c>
      <c r="AK197" s="89">
        <f>+AK99/Cálculos!AM$3</f>
        <v>0</v>
      </c>
      <c r="AL197" s="89">
        <f>+AL99/Cálculos!AN$3</f>
        <v>0</v>
      </c>
      <c r="AM197" s="89">
        <f>+AM99/Cálculos!AO$3</f>
        <v>0</v>
      </c>
      <c r="AN197" s="89">
        <f>+AN99/Cálculos!AP$3</f>
        <v>0</v>
      </c>
      <c r="AO197" s="89">
        <f>+AO99/Cálculos!AQ$3</f>
        <v>0</v>
      </c>
      <c r="AP197" s="89">
        <f>+AP99/Cálculos!AR$3</f>
        <v>0</v>
      </c>
      <c r="AQ197" s="89">
        <f>+AQ99/Cálculos!AS$3</f>
        <v>0</v>
      </c>
      <c r="AR197" s="89">
        <f>+AR99/Cálculos!AT$3</f>
        <v>0</v>
      </c>
      <c r="AS197" s="89">
        <f>+AS99/Cálculos!AU$3</f>
        <v>0</v>
      </c>
      <c r="AT197" s="89">
        <f>+AT99/Cálculos!AV$3</f>
        <v>0</v>
      </c>
    </row>
    <row r="198" spans="3:46" x14ac:dyDescent="0.2">
      <c r="C198" s="89">
        <f>+C100/Cálculos!E$3</f>
        <v>0</v>
      </c>
      <c r="D198" s="89">
        <f>+D100/Cálculos!F$3</f>
        <v>0</v>
      </c>
      <c r="E198" s="89">
        <f>+E100/Cálculos!G$3</f>
        <v>0</v>
      </c>
      <c r="F198" s="89">
        <f>+F100/Cálculos!H$3</f>
        <v>0</v>
      </c>
      <c r="G198" s="89">
        <f>+G100/Cálculos!I$3</f>
        <v>0</v>
      </c>
      <c r="H198" s="89">
        <f>+H100/Cálculos!J$3</f>
        <v>0</v>
      </c>
      <c r="I198" s="89">
        <f>+I100/Cálculos!K$3</f>
        <v>0</v>
      </c>
      <c r="J198" s="89">
        <f>+J100/Cálculos!L$3</f>
        <v>0</v>
      </c>
      <c r="K198" s="89">
        <f>+K100/Cálculos!M$3</f>
        <v>0</v>
      </c>
      <c r="L198" s="89">
        <f>+L100/Cálculos!N$3</f>
        <v>0</v>
      </c>
      <c r="M198" s="89">
        <f>+M100/Cálculos!O$3</f>
        <v>0</v>
      </c>
      <c r="N198" s="89">
        <f>+N100/Cálculos!P$3</f>
        <v>0</v>
      </c>
      <c r="O198" s="89">
        <f>+O100/Cálculos!Q$3</f>
        <v>0</v>
      </c>
      <c r="P198" s="89">
        <f>+P100/Cálculos!R$3</f>
        <v>0</v>
      </c>
      <c r="Q198" s="89">
        <f>+Q100/Cálculos!S$3</f>
        <v>0</v>
      </c>
      <c r="R198" s="89">
        <f>+R100/Cálculos!T$3</f>
        <v>0</v>
      </c>
      <c r="S198" s="89">
        <f>+S100/Cálculos!U$3</f>
        <v>0</v>
      </c>
      <c r="T198" s="89">
        <f>+T100/Cálculos!V$3</f>
        <v>0</v>
      </c>
      <c r="U198" s="89">
        <f>+U100/Cálculos!W$3</f>
        <v>0</v>
      </c>
      <c r="V198" s="89">
        <f>+V100/Cálculos!X$3</f>
        <v>0</v>
      </c>
      <c r="W198" s="89">
        <f>+W100/Cálculos!Y$3</f>
        <v>0</v>
      </c>
      <c r="X198" s="89">
        <f>+X100/Cálculos!Z$3</f>
        <v>0</v>
      </c>
      <c r="Y198" s="89">
        <f>+Y100/Cálculos!AA$3</f>
        <v>0</v>
      </c>
      <c r="Z198" s="89">
        <f>+Z100/Cálculos!AB$3</f>
        <v>0</v>
      </c>
      <c r="AA198" s="89">
        <f>+AA100/Cálculos!AC$3</f>
        <v>0</v>
      </c>
      <c r="AB198" s="89">
        <f>+AB100/Cálculos!AD$3</f>
        <v>0</v>
      </c>
      <c r="AC198" s="89">
        <f>+AC100/Cálculos!AE$3</f>
        <v>0</v>
      </c>
      <c r="AD198" s="89">
        <f>+AD100/Cálculos!AF$3</f>
        <v>0</v>
      </c>
      <c r="AE198" s="89">
        <f>+AE100/Cálculos!AG$3</f>
        <v>0</v>
      </c>
      <c r="AF198" s="89">
        <f>+AF100/Cálculos!AH$3</f>
        <v>0</v>
      </c>
      <c r="AG198" s="89">
        <f>+AG100/Cálculos!AI$3</f>
        <v>0</v>
      </c>
      <c r="AH198" s="89">
        <f>+AH100/Cálculos!AJ$3</f>
        <v>0</v>
      </c>
      <c r="AI198" s="89">
        <f>+AI100/Cálculos!AK$3</f>
        <v>0</v>
      </c>
      <c r="AJ198" s="89">
        <f>+AJ100/Cálculos!AL$3</f>
        <v>0</v>
      </c>
      <c r="AK198" s="89">
        <f>+AK100/Cálculos!AM$3</f>
        <v>0</v>
      </c>
      <c r="AL198" s="89">
        <f>+AL100/Cálculos!AN$3</f>
        <v>0</v>
      </c>
      <c r="AM198" s="89">
        <f>+AM100/Cálculos!AO$3</f>
        <v>0</v>
      </c>
      <c r="AN198" s="89">
        <f>+AN100/Cálculos!AP$3</f>
        <v>0</v>
      </c>
      <c r="AO198" s="89">
        <f>+AO100/Cálculos!AQ$3</f>
        <v>0</v>
      </c>
      <c r="AP198" s="89">
        <f>+AP100/Cálculos!AR$3</f>
        <v>0</v>
      </c>
      <c r="AQ198" s="89">
        <f>+AQ100/Cálculos!AS$3</f>
        <v>0</v>
      </c>
      <c r="AR198" s="89">
        <f>+AR100/Cálculos!AT$3</f>
        <v>0</v>
      </c>
      <c r="AS198" s="89">
        <f>+AS100/Cálculos!AU$3</f>
        <v>0</v>
      </c>
      <c r="AT198" s="89">
        <f>+AT100/Cálculos!AV$3</f>
        <v>0</v>
      </c>
    </row>
  </sheetData>
  <phoneticPr fontId="2" type="noConversion"/>
  <pageMargins left="0.75" right="0.75" top="1" bottom="1" header="0"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2"/>
  </sheetPr>
  <dimension ref="A2:BC198"/>
  <sheetViews>
    <sheetView zoomScale="85" workbookViewId="0">
      <pane xSplit="2" ySplit="12" topLeftCell="C13" activePane="bottomRight" state="frozen"/>
      <selection activeCell="D26" sqref="D26:AH26"/>
      <selection pane="topRight" activeCell="D26" sqref="D26:AH26"/>
      <selection pane="bottomLeft" activeCell="D26" sqref="D26:AH26"/>
      <selection pane="bottomRight" activeCell="E26" sqref="E26"/>
    </sheetView>
  </sheetViews>
  <sheetFormatPr defaultColWidth="11" defaultRowHeight="12.75" x14ac:dyDescent="0.2"/>
  <cols>
    <col min="1" max="1" width="4" style="10" customWidth="1"/>
    <col min="2" max="2" width="41.125" style="10" bestFit="1" customWidth="1"/>
    <col min="3" max="16384" width="11" style="10"/>
  </cols>
  <sheetData>
    <row r="2" spans="1:55" x14ac:dyDescent="0.2">
      <c r="A2" s="3" t="s">
        <v>0</v>
      </c>
      <c r="B2" s="4"/>
    </row>
    <row r="3" spans="1:55" x14ac:dyDescent="0.2">
      <c r="A3" s="5" t="s">
        <v>107</v>
      </c>
      <c r="B3" s="4"/>
    </row>
    <row r="4" spans="1:55" x14ac:dyDescent="0.2">
      <c r="A4" s="3" t="s">
        <v>1</v>
      </c>
      <c r="B4" s="4"/>
    </row>
    <row r="5" spans="1:55" x14ac:dyDescent="0.2">
      <c r="A5" s="6"/>
      <c r="B5" s="4"/>
    </row>
    <row r="6" spans="1:55" ht="10.5" customHeight="1" thickBot="1" x14ac:dyDescent="0.25">
      <c r="A6" s="6"/>
      <c r="B6" s="4"/>
    </row>
    <row r="7" spans="1:55" s="28" customFormat="1" ht="10.5" customHeight="1" thickBot="1" x14ac:dyDescent="0.25">
      <c r="A7" s="7"/>
      <c r="B7" s="2" t="s">
        <v>96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row>
    <row r="8" spans="1:55" ht="10.5" customHeight="1" x14ac:dyDescent="0.2">
      <c r="A8" s="6"/>
      <c r="B8" s="8" t="s">
        <v>98</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row>
    <row r="9" spans="1:55"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row>
    <row r="10" spans="1:55"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0.5" customHeight="1" x14ac:dyDescent="0.2">
      <c r="A11" s="13"/>
      <c r="B11" s="14" t="s">
        <v>2</v>
      </c>
      <c r="C11" s="37">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c r="AD11" s="37"/>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c r="AW11" s="37">
        <v>2007</v>
      </c>
      <c r="AX11" s="37">
        <v>2008</v>
      </c>
      <c r="AY11" s="37">
        <v>2009</v>
      </c>
      <c r="AZ11" s="37">
        <v>2010</v>
      </c>
      <c r="BA11" s="37">
        <v>2011</v>
      </c>
      <c r="BB11" s="37">
        <v>2012</v>
      </c>
      <c r="BC11" s="37">
        <v>2013</v>
      </c>
    </row>
    <row r="12" spans="1:55"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row>
    <row r="13" spans="1:55" ht="6.75" customHeight="1" x14ac:dyDescent="0.2">
      <c r="A13" s="16"/>
      <c r="B13" s="17"/>
    </row>
    <row r="14" spans="1:55" ht="10.5" customHeight="1" x14ac:dyDescent="0.2">
      <c r="A14" s="18" t="s">
        <v>3</v>
      </c>
      <c r="B14" s="19" t="s">
        <v>4</v>
      </c>
      <c r="C14" s="40">
        <f>+[1]Hoja1!E11</f>
        <v>29.61</v>
      </c>
      <c r="D14" s="40">
        <f>+[2]Hoja1!E11</f>
        <v>27.73</v>
      </c>
      <c r="E14" s="40">
        <f>+[3]Hoja1!E11</f>
        <v>31.64</v>
      </c>
      <c r="F14" s="40">
        <f>+[4]Hoja1!E11</f>
        <v>43.96</v>
      </c>
      <c r="G14" s="40">
        <f>+[5]Hoja1!E11</f>
        <v>60.19</v>
      </c>
      <c r="H14" s="40">
        <f>+[6]Hoja1!E11</f>
        <v>79.510000000000005</v>
      </c>
      <c r="I14" s="40">
        <f>+[7]Hoja1!E11</f>
        <v>101.61</v>
      </c>
      <c r="J14" s="40">
        <f>+[8]Hoja1!E11</f>
        <v>121.08</v>
      </c>
      <c r="K14" s="40">
        <f>+[9]Hoja1!E11</f>
        <v>174.46</v>
      </c>
      <c r="L14" s="40">
        <f>+[10]Hoja1!E11</f>
        <v>220.46</v>
      </c>
      <c r="M14" s="40">
        <f>+[11]Hoja1!E11</f>
        <v>297.44</v>
      </c>
      <c r="N14" s="40">
        <f>+[12]Hoja1!E11</f>
        <v>443.18</v>
      </c>
      <c r="O14" s="40">
        <f>+[13]Hoja1!E11</f>
        <v>711.64</v>
      </c>
      <c r="P14" s="40">
        <f>+[14]Hoja1!E11</f>
        <v>955.39</v>
      </c>
      <c r="Q14" s="40">
        <f>+[15]Hoja1!E11</f>
        <v>1901.31</v>
      </c>
      <c r="R14" s="40">
        <f>+[16]Hoja1!E11</f>
        <v>11663.6</v>
      </c>
      <c r="S14" s="40">
        <f>+[17]Hoja1!E11</f>
        <v>35.83</v>
      </c>
      <c r="T14" s="40">
        <f>+[18]Hoja1!E11</f>
        <v>107.26</v>
      </c>
      <c r="U14" s="40">
        <f>+[19]Hoja1!E11</f>
        <v>277.98</v>
      </c>
      <c r="V14" s="40">
        <f>+[20]Hoja1!E11</f>
        <v>443.3</v>
      </c>
      <c r="W14" s="40">
        <f>+[21]Hoja1!E11</f>
        <v>591.9</v>
      </c>
      <c r="X14" s="40">
        <f>+[22]Hoja1!E11</f>
        <v>1818.6</v>
      </c>
      <c r="Y14" s="40">
        <f>+[23]Hoja1!E11</f>
        <v>15314</v>
      </c>
      <c r="Z14" s="40">
        <f>+[24]Hoja1!E11</f>
        <v>117829</v>
      </c>
      <c r="AA14" s="40">
        <f>+[25]Hoja1!E11</f>
        <v>886.6</v>
      </c>
      <c r="AB14" s="40">
        <f>+[26]Hoja1!E11</f>
        <v>1097.0999999999999</v>
      </c>
      <c r="AC14" s="40">
        <f>+[27]Hoja1!E11</f>
        <v>223</v>
      </c>
      <c r="AD14" s="40">
        <f>+[28]Hoja1!E11</f>
        <v>1116.0999999999999</v>
      </c>
      <c r="AE14" s="40">
        <f>+[29]Hoja1!E11</f>
        <v>29268.5</v>
      </c>
      <c r="AF14" s="40">
        <f>+[30]Hoja1!E11</f>
        <v>383.9</v>
      </c>
      <c r="AG14" s="40">
        <f>+[31]Hoja1!E11</f>
        <v>886.4</v>
      </c>
      <c r="AH14" s="40">
        <f>+[32]Hoja1!E11</f>
        <v>1964.8</v>
      </c>
      <c r="AI14" s="40">
        <v>1548.8</v>
      </c>
      <c r="AJ14" s="40">
        <v>1838.5</v>
      </c>
      <c r="AK14" s="40">
        <v>1599.5</v>
      </c>
      <c r="AL14" s="40">
        <v>1583.7</v>
      </c>
      <c r="AM14" s="40">
        <v>1763.3</v>
      </c>
      <c r="AN14" s="40">
        <v>1517</v>
      </c>
      <c r="AO14" s="40">
        <v>1672.6</v>
      </c>
      <c r="AP14" s="40">
        <v>1625.8</v>
      </c>
      <c r="AQ14" s="40">
        <v>1426.2</v>
      </c>
      <c r="AR14" s="40">
        <v>785.1</v>
      </c>
      <c r="AS14" s="40">
        <v>1264.8</v>
      </c>
      <c r="AT14" s="41">
        <v>1677.2</v>
      </c>
      <c r="AU14" s="41">
        <v>1981</v>
      </c>
      <c r="AV14" s="41">
        <v>2579.5</v>
      </c>
      <c r="AW14" s="41">
        <v>3425.7</v>
      </c>
      <c r="AX14" s="41">
        <v>4300.2</v>
      </c>
      <c r="AY14" s="41">
        <v>4911.3999999999996</v>
      </c>
      <c r="AZ14" s="41">
        <v>6741.9</v>
      </c>
      <c r="BA14" s="41">
        <v>8422.2999999999993</v>
      </c>
      <c r="BB14" s="41">
        <v>9112.2000000000007</v>
      </c>
      <c r="BC14" s="41">
        <v>12420.1</v>
      </c>
    </row>
    <row r="15" spans="1:55" ht="10.5" customHeight="1" x14ac:dyDescent="0.2">
      <c r="A15" s="13"/>
      <c r="B15" s="20" t="s">
        <v>5</v>
      </c>
      <c r="C15" s="40">
        <f>+[1]Hoja1!E12</f>
        <v>17.190000000000001</v>
      </c>
      <c r="D15" s="40">
        <f>+[2]Hoja1!E12</f>
        <v>14.5</v>
      </c>
      <c r="E15" s="40">
        <f>+[3]Hoja1!E12</f>
        <v>17.47</v>
      </c>
      <c r="F15" s="40">
        <f>+[4]Hoja1!E12</f>
        <v>23.89</v>
      </c>
      <c r="G15" s="40">
        <f>+[5]Hoja1!E12</f>
        <v>32.83</v>
      </c>
      <c r="H15" s="40">
        <f>+[6]Hoja1!E12</f>
        <v>40.24</v>
      </c>
      <c r="I15" s="40">
        <f>+[7]Hoja1!E12</f>
        <v>61.87</v>
      </c>
      <c r="J15" s="40">
        <f>+[8]Hoja1!E12</f>
        <v>84.48</v>
      </c>
      <c r="K15" s="40">
        <f>+[9]Hoja1!E12</f>
        <v>90.22</v>
      </c>
      <c r="L15" s="40">
        <f>+[10]Hoja1!E12</f>
        <v>141.80000000000001</v>
      </c>
      <c r="M15" s="40">
        <f>+[11]Hoja1!E12</f>
        <v>166.54</v>
      </c>
      <c r="N15" s="40">
        <f>+[12]Hoja1!E12</f>
        <v>306.64</v>
      </c>
      <c r="O15" s="40">
        <f>+[13]Hoja1!E12</f>
        <v>473.95</v>
      </c>
      <c r="P15" s="40">
        <f>+[14]Hoja1!E12</f>
        <v>756.05</v>
      </c>
      <c r="Q15" s="40">
        <f>+[15]Hoja1!E12</f>
        <v>1541.49</v>
      </c>
      <c r="R15" s="40">
        <f>+[16]Hoja1!E12</f>
        <v>7971.3</v>
      </c>
      <c r="S15" s="40">
        <f>+[17]Hoja1!E12</f>
        <v>24</v>
      </c>
      <c r="T15" s="40">
        <f>+[18]Hoja1!E12</f>
        <v>66.81</v>
      </c>
      <c r="U15" s="40">
        <f>+[19]Hoja1!E12</f>
        <v>180.44</v>
      </c>
      <c r="V15" s="40">
        <f>+[20]Hoja1!E12</f>
        <v>382</v>
      </c>
      <c r="W15" s="40">
        <f>+[21]Hoja1!E12</f>
        <v>353.3</v>
      </c>
      <c r="X15" s="40">
        <f>+[22]Hoja1!E12</f>
        <v>1101.8</v>
      </c>
      <c r="Y15" s="40">
        <f>+[23]Hoja1!E12</f>
        <v>5644</v>
      </c>
      <c r="Z15" s="40">
        <f>+[24]Hoja1!E12</f>
        <v>43284</v>
      </c>
      <c r="AA15" s="40">
        <f>+[25]Hoja1!E12</f>
        <v>383.6</v>
      </c>
      <c r="AB15" s="40">
        <f>+[26]Hoja1!E12</f>
        <v>655.5</v>
      </c>
      <c r="AC15" s="40">
        <f>+[27]Hoja1!E12</f>
        <v>140.69999999999999</v>
      </c>
      <c r="AD15" s="40">
        <f>+[28]Hoja1!E12</f>
        <v>705.4</v>
      </c>
      <c r="AE15" s="40">
        <f>+[29]Hoja1!E12</f>
        <v>16642.900000000001</v>
      </c>
      <c r="AF15" s="40">
        <f>+[30]Hoja1!E12</f>
        <v>225.8</v>
      </c>
      <c r="AG15" s="40">
        <f>+[31]Hoja1!E12</f>
        <v>448.3</v>
      </c>
      <c r="AH15" s="43">
        <f>+[32]Hoja1!E12</f>
        <v>1402</v>
      </c>
      <c r="AI15" s="43">
        <v>644</v>
      </c>
      <c r="AJ15" s="43">
        <v>747.2</v>
      </c>
      <c r="AK15" s="43">
        <v>565.6</v>
      </c>
      <c r="AL15" s="43">
        <v>814</v>
      </c>
      <c r="AM15" s="43">
        <v>1023.3</v>
      </c>
      <c r="AN15" s="43">
        <v>798.3</v>
      </c>
      <c r="AO15" s="43">
        <v>718.8</v>
      </c>
      <c r="AP15" s="43">
        <v>738.6</v>
      </c>
      <c r="AQ15" s="43">
        <v>677.2</v>
      </c>
      <c r="AR15" s="43">
        <v>65.3</v>
      </c>
      <c r="AS15" s="43">
        <v>268.89999999999998</v>
      </c>
      <c r="AT15" s="44">
        <v>367.6</v>
      </c>
      <c r="AU15" s="44">
        <v>470.1</v>
      </c>
      <c r="AV15" s="44">
        <v>637.6</v>
      </c>
      <c r="AW15" s="44">
        <v>918.7</v>
      </c>
      <c r="AX15" s="44">
        <v>1434</v>
      </c>
      <c r="AY15" s="44">
        <v>1264.7</v>
      </c>
      <c r="AZ15" s="44">
        <v>1867.7</v>
      </c>
      <c r="BA15" s="44">
        <v>2572.8000000000002</v>
      </c>
      <c r="BB15" s="44">
        <v>2758.4</v>
      </c>
      <c r="BC15" s="44">
        <v>3571.8</v>
      </c>
    </row>
    <row r="16" spans="1:55"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v>383.3</v>
      </c>
      <c r="AJ16" s="43">
        <v>447.5</v>
      </c>
      <c r="AK16" s="43">
        <v>358.6</v>
      </c>
      <c r="AL16" s="43">
        <v>231.4</v>
      </c>
      <c r="AM16" s="43">
        <v>150</v>
      </c>
      <c r="AN16" s="43">
        <v>140.5</v>
      </c>
      <c r="AO16" s="43">
        <v>121</v>
      </c>
      <c r="AP16" s="43">
        <v>117.6</v>
      </c>
      <c r="AQ16" s="43">
        <v>98.5</v>
      </c>
      <c r="AR16" s="43">
        <v>156.4</v>
      </c>
      <c r="AS16" s="43">
        <v>283</v>
      </c>
      <c r="AT16" s="44">
        <v>382.2</v>
      </c>
      <c r="AU16" s="44">
        <v>382.9</v>
      </c>
      <c r="AV16" s="44">
        <v>546.6</v>
      </c>
      <c r="AW16" s="44">
        <v>775</v>
      </c>
      <c r="AX16" s="44">
        <v>830.8</v>
      </c>
      <c r="AY16" s="44">
        <v>1045.9000000000001</v>
      </c>
      <c r="AZ16" s="44">
        <v>1170.2</v>
      </c>
      <c r="BA16" s="44">
        <v>1181.8</v>
      </c>
      <c r="BB16" s="44">
        <v>942.1</v>
      </c>
      <c r="BC16" s="44">
        <v>1790.7</v>
      </c>
    </row>
    <row r="17" spans="1:55" ht="10.5" customHeight="1" x14ac:dyDescent="0.2">
      <c r="A17" s="13"/>
      <c r="B17" s="20" t="s">
        <v>7</v>
      </c>
      <c r="C17" s="43">
        <f>+[1]Hoja1!E13</f>
        <v>12.42</v>
      </c>
      <c r="D17" s="43">
        <f>+[2]Hoja1!E13</f>
        <v>13.23</v>
      </c>
      <c r="E17" s="43">
        <f>+[3]Hoja1!E13</f>
        <v>14.17</v>
      </c>
      <c r="F17" s="43">
        <f>+[4]Hoja1!E13</f>
        <v>20.07</v>
      </c>
      <c r="G17" s="43">
        <f>+[5]Hoja1!E13</f>
        <v>27.36</v>
      </c>
      <c r="H17" s="43">
        <f>+[6]Hoja1!E13</f>
        <v>39.270000000000003</v>
      </c>
      <c r="I17" s="43">
        <f>+[7]Hoja1!E13</f>
        <v>39.74</v>
      </c>
      <c r="J17" s="43">
        <f>+[8]Hoja1!E13</f>
        <v>36.6</v>
      </c>
      <c r="K17" s="43">
        <f>+[9]Hoja1!E13</f>
        <v>84.24</v>
      </c>
      <c r="L17" s="43">
        <f>+[10]Hoja1!E13</f>
        <v>78.66</v>
      </c>
      <c r="M17" s="43">
        <f>+[11]Hoja1!E13</f>
        <v>130.9</v>
      </c>
      <c r="N17" s="43">
        <f>+[12]Hoja1!E13</f>
        <v>136.54</v>
      </c>
      <c r="O17" s="43">
        <f>+[13]Hoja1!E13</f>
        <v>237.69</v>
      </c>
      <c r="P17" s="43">
        <f>+[14]Hoja1!E13</f>
        <v>199.34</v>
      </c>
      <c r="Q17" s="43">
        <f>+[15]Hoja1!E13</f>
        <v>359.82</v>
      </c>
      <c r="R17" s="43">
        <f>+[16]Hoja1!E13</f>
        <v>3692.3</v>
      </c>
      <c r="S17" s="43">
        <f>+[17]Hoja1!E13</f>
        <v>11.83</v>
      </c>
      <c r="T17" s="43">
        <f>+[18]Hoja1!E13</f>
        <v>40.450000000000003</v>
      </c>
      <c r="U17" s="43">
        <f>+[19]Hoja1!E13</f>
        <v>97.54</v>
      </c>
      <c r="V17" s="43">
        <f>+[20]Hoja1!E13</f>
        <v>61.3</v>
      </c>
      <c r="W17" s="43">
        <f>+[21]Hoja1!E13</f>
        <v>238.6</v>
      </c>
      <c r="X17" s="43">
        <f>+[22]Hoja1!E13</f>
        <v>716.8</v>
      </c>
      <c r="Y17" s="43">
        <f>+[23]Hoja1!E13</f>
        <v>9670</v>
      </c>
      <c r="Z17" s="43">
        <f>+[24]Hoja1!E13</f>
        <v>74545</v>
      </c>
      <c r="AA17" s="43">
        <f>+[25]Hoja1!E13</f>
        <v>503</v>
      </c>
      <c r="AB17" s="43">
        <f>+[26]Hoja1!E13</f>
        <v>441.6</v>
      </c>
      <c r="AC17" s="43">
        <f>+[27]Hoja1!E13</f>
        <v>82.3</v>
      </c>
      <c r="AD17" s="43">
        <f>+[28]Hoja1!E13</f>
        <v>410.7</v>
      </c>
      <c r="AE17" s="43">
        <f>+[29]Hoja1!E13</f>
        <v>12625.6</v>
      </c>
      <c r="AF17" s="43">
        <f>+[30]Hoja1!E13</f>
        <v>158.1</v>
      </c>
      <c r="AG17" s="43">
        <f>+[31]Hoja1!E13</f>
        <v>438.1</v>
      </c>
      <c r="AH17" s="43">
        <f>+[32]Hoja1!E13</f>
        <v>562.79999999999995</v>
      </c>
      <c r="AI17" s="43">
        <v>196</v>
      </c>
      <c r="AJ17" s="43">
        <v>283.89999999999998</v>
      </c>
      <c r="AK17" s="43">
        <v>369.9</v>
      </c>
      <c r="AL17" s="43">
        <v>405.7</v>
      </c>
      <c r="AM17" s="43">
        <v>450.9</v>
      </c>
      <c r="AN17" s="43">
        <v>425.9</v>
      </c>
      <c r="AO17" s="43">
        <v>702.7</v>
      </c>
      <c r="AP17" s="43">
        <v>655.1</v>
      </c>
      <c r="AQ17" s="43">
        <v>530.79999999999995</v>
      </c>
      <c r="AR17" s="43">
        <v>464</v>
      </c>
      <c r="AS17" s="43">
        <v>590.4</v>
      </c>
      <c r="AT17" s="44">
        <v>758.1</v>
      </c>
      <c r="AU17" s="44">
        <v>886.3</v>
      </c>
      <c r="AV17" s="44">
        <v>1102.4000000000001</v>
      </c>
      <c r="AW17" s="44">
        <v>1435</v>
      </c>
      <c r="AX17" s="44">
        <v>1694</v>
      </c>
      <c r="AY17" s="44">
        <v>2164.3000000000002</v>
      </c>
      <c r="AZ17" s="44">
        <v>3184.8</v>
      </c>
      <c r="BA17" s="44">
        <v>4063.2</v>
      </c>
      <c r="BB17" s="44">
        <v>4655</v>
      </c>
      <c r="BC17" s="44">
        <v>6054.8</v>
      </c>
    </row>
    <row r="18" spans="1:55"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v>315.8</v>
      </c>
      <c r="AJ18" s="43">
        <v>345.1</v>
      </c>
      <c r="AK18" s="43">
        <v>266.89999999999998</v>
      </c>
      <c r="AL18" s="43">
        <v>103.2</v>
      </c>
      <c r="AM18" s="43">
        <v>86.8</v>
      </c>
      <c r="AN18" s="43">
        <v>115.3</v>
      </c>
      <c r="AO18" s="43">
        <v>111.8</v>
      </c>
      <c r="AP18" s="43">
        <v>101.3</v>
      </c>
      <c r="AQ18" s="43">
        <v>101.5</v>
      </c>
      <c r="AR18" s="43">
        <v>69.5</v>
      </c>
      <c r="AS18" s="43">
        <v>103.5</v>
      </c>
      <c r="AT18" s="44">
        <v>138.69999999999999</v>
      </c>
      <c r="AU18" s="44">
        <v>175.1</v>
      </c>
      <c r="AV18" s="44">
        <v>214.8</v>
      </c>
      <c r="AW18" s="44">
        <v>220.8</v>
      </c>
      <c r="AX18" s="44">
        <v>252.3</v>
      </c>
      <c r="AY18" s="44">
        <v>337.2</v>
      </c>
      <c r="AZ18" s="44">
        <v>397.6</v>
      </c>
      <c r="BA18" s="44">
        <v>489.3</v>
      </c>
      <c r="BB18" s="44">
        <v>600.20000000000005</v>
      </c>
      <c r="BC18" s="44">
        <v>869.8</v>
      </c>
    </row>
    <row r="19" spans="1:55"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v>0</v>
      </c>
      <c r="AJ19" s="43">
        <v>0</v>
      </c>
      <c r="AK19" s="43">
        <v>0</v>
      </c>
      <c r="AL19" s="43">
        <v>0</v>
      </c>
      <c r="AM19" s="43">
        <v>0</v>
      </c>
      <c r="AN19" s="43">
        <v>0</v>
      </c>
      <c r="AO19" s="43">
        <v>0</v>
      </c>
      <c r="AP19" s="43">
        <v>0</v>
      </c>
      <c r="AQ19" s="43">
        <v>0</v>
      </c>
      <c r="AR19" s="43">
        <v>0</v>
      </c>
      <c r="AS19" s="43">
        <v>0</v>
      </c>
      <c r="AT19" s="44">
        <v>0</v>
      </c>
      <c r="AU19" s="44">
        <v>0</v>
      </c>
      <c r="AV19" s="44">
        <v>0</v>
      </c>
      <c r="AW19" s="44">
        <v>0</v>
      </c>
      <c r="AX19" s="44">
        <v>0</v>
      </c>
      <c r="AY19" s="44">
        <v>0</v>
      </c>
      <c r="AZ19" s="44">
        <v>0</v>
      </c>
      <c r="BA19" s="44">
        <v>0</v>
      </c>
      <c r="BB19" s="44">
        <v>0</v>
      </c>
      <c r="BC19" s="44">
        <v>0</v>
      </c>
    </row>
    <row r="20" spans="1:55"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v>9.6999999999999993</v>
      </c>
      <c r="AJ20" s="43">
        <v>14.5</v>
      </c>
      <c r="AK20" s="43">
        <v>28.9</v>
      </c>
      <c r="AL20" s="43">
        <v>29.3</v>
      </c>
      <c r="AM20" s="43">
        <v>52</v>
      </c>
      <c r="AN20" s="43">
        <v>34.5</v>
      </c>
      <c r="AO20" s="43">
        <v>15.5</v>
      </c>
      <c r="AP20" s="43">
        <v>11</v>
      </c>
      <c r="AQ20" s="43">
        <v>10.8</v>
      </c>
      <c r="AR20" s="43">
        <v>21.5</v>
      </c>
      <c r="AS20" s="43">
        <v>10</v>
      </c>
      <c r="AT20" s="44">
        <v>15.7</v>
      </c>
      <c r="AU20" s="44">
        <v>45.4</v>
      </c>
      <c r="AV20" s="44">
        <v>64.3</v>
      </c>
      <c r="AW20" s="44">
        <v>53.3</v>
      </c>
      <c r="AX20" s="44">
        <v>77.099999999999994</v>
      </c>
      <c r="AY20" s="44">
        <v>95.3</v>
      </c>
      <c r="AZ20" s="44">
        <v>117.9</v>
      </c>
      <c r="BA20" s="44">
        <v>109.3</v>
      </c>
      <c r="BB20" s="44">
        <v>153.19999999999999</v>
      </c>
      <c r="BC20" s="44">
        <v>126.1</v>
      </c>
    </row>
    <row r="21" spans="1:55"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v>0</v>
      </c>
      <c r="AJ21" s="43">
        <v>0.30000000000000071</v>
      </c>
      <c r="AK21" s="43">
        <v>9.6</v>
      </c>
      <c r="AL21" s="43">
        <v>9.9999999999994316E-2</v>
      </c>
      <c r="AM21" s="43">
        <v>0.3</v>
      </c>
      <c r="AN21" s="43">
        <v>2.5</v>
      </c>
      <c r="AO21" s="43">
        <v>2.8</v>
      </c>
      <c r="AP21" s="43">
        <v>2.2000000000000002</v>
      </c>
      <c r="AQ21" s="43">
        <v>7.4</v>
      </c>
      <c r="AR21" s="43">
        <v>8.4</v>
      </c>
      <c r="AS21" s="43">
        <v>9</v>
      </c>
      <c r="AT21" s="44">
        <v>14.9</v>
      </c>
      <c r="AU21" s="44">
        <v>21.2</v>
      </c>
      <c r="AV21" s="44">
        <v>13.8</v>
      </c>
      <c r="AW21" s="44">
        <v>22.9</v>
      </c>
      <c r="AX21" s="44">
        <v>12</v>
      </c>
      <c r="AY21" s="44">
        <v>4</v>
      </c>
      <c r="AZ21" s="44">
        <v>3.7</v>
      </c>
      <c r="BA21" s="44">
        <v>5.9</v>
      </c>
      <c r="BB21" s="44">
        <v>3.3</v>
      </c>
      <c r="BC21" s="44">
        <v>6.9</v>
      </c>
    </row>
    <row r="22" spans="1:55" ht="10.5" customHeight="1" x14ac:dyDescent="0.2">
      <c r="A22" s="13"/>
      <c r="B22" s="20" t="s">
        <v>12</v>
      </c>
      <c r="C22" s="43">
        <f>+[1]Hoja1!E39</f>
        <v>0</v>
      </c>
      <c r="D22" s="43">
        <f>+[2]Hoja1!E39</f>
        <v>0</v>
      </c>
      <c r="E22" s="43">
        <f>+[3]Hoja1!E39</f>
        <v>0</v>
      </c>
      <c r="F22" s="43">
        <f>+[4]Hoja1!E39</f>
        <v>0</v>
      </c>
      <c r="G22" s="43">
        <f>+[5]Hoja1!E39</f>
        <v>0</v>
      </c>
      <c r="H22" s="43">
        <f>+[6]Hoja1!E39</f>
        <v>0</v>
      </c>
      <c r="I22" s="43">
        <f>+[7]Hoja1!E39</f>
        <v>0</v>
      </c>
      <c r="J22" s="43">
        <f>+[8]Hoja1!E39</f>
        <v>0</v>
      </c>
      <c r="K22" s="43">
        <f>+[9]Hoja1!E39</f>
        <v>0</v>
      </c>
      <c r="L22" s="43">
        <f>+[10]Hoja1!E39</f>
        <v>0</v>
      </c>
      <c r="M22" s="43">
        <f>+[11]Hoja1!E39</f>
        <v>0</v>
      </c>
      <c r="N22" s="43">
        <f>+[12]Hoja1!E39</f>
        <v>0</v>
      </c>
      <c r="O22" s="43">
        <f>+[13]Hoja1!E39</f>
        <v>0</v>
      </c>
      <c r="P22" s="43">
        <f>+[14]Hoja1!E39</f>
        <v>0</v>
      </c>
      <c r="Q22" s="43">
        <f>+[15]Hoja1!E39</f>
        <v>0</v>
      </c>
      <c r="R22" s="43">
        <f>+[16]Hoja1!E39</f>
        <v>0</v>
      </c>
      <c r="S22" s="43">
        <f>+[17]Hoja1!E39</f>
        <v>0</v>
      </c>
      <c r="T22" s="43">
        <f>+[18]Hoja1!E39</f>
        <v>0</v>
      </c>
      <c r="U22" s="43">
        <f>+[19]Hoja1!E39</f>
        <v>0</v>
      </c>
      <c r="V22" s="43">
        <f>+[20]Hoja1!E39</f>
        <v>0</v>
      </c>
      <c r="W22" s="43">
        <f>+[21]Hoja1!E39</f>
        <v>0</v>
      </c>
      <c r="X22" s="43">
        <f>+[22]Hoja1!E39</f>
        <v>0</v>
      </c>
      <c r="Y22" s="43">
        <f>+[23]Hoja1!E39</f>
        <v>0</v>
      </c>
      <c r="Z22" s="43">
        <f>+[24]Hoja1!E39</f>
        <v>0</v>
      </c>
      <c r="AA22" s="43">
        <f>+[25]Hoja1!E39</f>
        <v>0</v>
      </c>
      <c r="AB22" s="43">
        <f>+[26]Hoja1!E39</f>
        <v>0</v>
      </c>
      <c r="AC22" s="43">
        <f>+[27]Hoja1!E39</f>
        <v>0</v>
      </c>
      <c r="AD22" s="43">
        <f>+[28]Hoja1!E39</f>
        <v>0</v>
      </c>
      <c r="AE22" s="43">
        <f>+[29]Hoja1!E39</f>
        <v>0</v>
      </c>
      <c r="AF22" s="43">
        <f>+[30]Hoja1!E39</f>
        <v>0</v>
      </c>
      <c r="AG22" s="43">
        <f>+[31]Hoja1!E39</f>
        <v>0</v>
      </c>
      <c r="AH22" s="43">
        <f>+[32]Hoja1!E39</f>
        <v>0</v>
      </c>
      <c r="AI22" s="43">
        <v>0</v>
      </c>
      <c r="AJ22" s="43">
        <v>0</v>
      </c>
      <c r="AK22" s="43">
        <v>0</v>
      </c>
      <c r="AL22" s="43">
        <v>0</v>
      </c>
      <c r="AM22" s="43">
        <v>0</v>
      </c>
      <c r="AN22" s="43">
        <v>0</v>
      </c>
      <c r="AO22" s="43">
        <v>0</v>
      </c>
      <c r="AP22" s="43">
        <v>0</v>
      </c>
      <c r="AQ22" s="43">
        <v>0</v>
      </c>
      <c r="AR22" s="43">
        <v>0</v>
      </c>
      <c r="AS22" s="43">
        <v>0</v>
      </c>
      <c r="AT22" s="44">
        <v>0</v>
      </c>
      <c r="AU22" s="44">
        <v>0</v>
      </c>
      <c r="AV22" s="44">
        <v>0</v>
      </c>
      <c r="AW22" s="44">
        <v>0</v>
      </c>
      <c r="AX22" s="44">
        <v>0</v>
      </c>
      <c r="AY22" s="44">
        <v>0</v>
      </c>
      <c r="AZ22" s="44">
        <v>0</v>
      </c>
      <c r="BA22" s="44">
        <v>0</v>
      </c>
      <c r="BB22" s="44">
        <v>0</v>
      </c>
      <c r="BC22" s="44">
        <v>0</v>
      </c>
    </row>
    <row r="23" spans="1:55"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v>0</v>
      </c>
      <c r="AJ23" s="43">
        <v>0</v>
      </c>
      <c r="AK23" s="43">
        <v>0</v>
      </c>
      <c r="AL23" s="43">
        <v>0</v>
      </c>
      <c r="AM23" s="43">
        <v>0</v>
      </c>
      <c r="AN23" s="43">
        <v>0</v>
      </c>
      <c r="AO23" s="43">
        <v>0</v>
      </c>
      <c r="AP23" s="43">
        <v>0</v>
      </c>
      <c r="AQ23" s="43">
        <v>0</v>
      </c>
      <c r="AR23" s="43">
        <v>0</v>
      </c>
      <c r="AS23" s="43">
        <v>0</v>
      </c>
      <c r="AT23" s="44">
        <v>0</v>
      </c>
      <c r="AU23" s="44">
        <v>0</v>
      </c>
      <c r="AV23" s="44">
        <v>0</v>
      </c>
      <c r="AW23" s="44">
        <v>0</v>
      </c>
      <c r="AX23" s="44">
        <v>0</v>
      </c>
      <c r="AY23" s="44">
        <v>0</v>
      </c>
      <c r="AZ23" s="44">
        <v>0</v>
      </c>
      <c r="BA23" s="44">
        <v>0</v>
      </c>
      <c r="BB23" s="44">
        <v>0</v>
      </c>
      <c r="BC23" s="44">
        <v>0</v>
      </c>
    </row>
    <row r="24" spans="1:55"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c r="AW24" s="44"/>
      <c r="AX24" s="44"/>
      <c r="AY24" s="44"/>
      <c r="AZ24" s="44"/>
      <c r="BA24" s="44"/>
      <c r="BB24" s="44"/>
      <c r="BC24" s="44"/>
    </row>
    <row r="25" spans="1:55" ht="10.5" customHeight="1" x14ac:dyDescent="0.2">
      <c r="A25" s="18" t="s">
        <v>14</v>
      </c>
      <c r="B25" s="19" t="s">
        <v>15</v>
      </c>
      <c r="C25" s="40">
        <f>+[1]Hoja1!E15</f>
        <v>20.67</v>
      </c>
      <c r="D25" s="40">
        <f>+[2]Hoja1!E15</f>
        <v>25.06</v>
      </c>
      <c r="E25" s="40">
        <f>+[3]Hoja1!E15</f>
        <v>32.97</v>
      </c>
      <c r="F25" s="40">
        <f>+[4]Hoja1!E15</f>
        <v>56.57</v>
      </c>
      <c r="G25" s="40">
        <f>+[5]Hoja1!E15</f>
        <v>70.09</v>
      </c>
      <c r="H25" s="40">
        <f>+[6]Hoja1!E15</f>
        <v>94.41</v>
      </c>
      <c r="I25" s="40">
        <f>+[7]Hoja1!E15</f>
        <v>118.57</v>
      </c>
      <c r="J25" s="40">
        <f>+[8]Hoja1!E15</f>
        <v>125.75</v>
      </c>
      <c r="K25" s="40">
        <f>+[9]Hoja1!E15</f>
        <v>154.79</v>
      </c>
      <c r="L25" s="40">
        <f>+[10]Hoja1!E15</f>
        <v>191.8</v>
      </c>
      <c r="M25" s="40">
        <f>+[11]Hoja1!E15</f>
        <v>247.97</v>
      </c>
      <c r="N25" s="40">
        <f>+[12]Hoja1!E15</f>
        <v>440.65</v>
      </c>
      <c r="O25" s="40">
        <f>+[13]Hoja1!E15</f>
        <v>879.24</v>
      </c>
      <c r="P25" s="40">
        <f>+[14]Hoja1!E15</f>
        <v>1315.35</v>
      </c>
      <c r="Q25" s="40">
        <f>+[15]Hoja1!E15</f>
        <v>3215.75</v>
      </c>
      <c r="R25" s="40">
        <f>+[16]Hoja1!E15</f>
        <v>12125.7</v>
      </c>
      <c r="S25" s="40">
        <f>+[17]Hoja1!E15</f>
        <v>32.94</v>
      </c>
      <c r="T25" s="40">
        <f>+[18]Hoja1!E15</f>
        <v>113.54</v>
      </c>
      <c r="U25" s="40">
        <f>+[19]Hoja1!E15</f>
        <v>270.43</v>
      </c>
      <c r="V25" s="40">
        <f>+[20]Hoja1!E15</f>
        <v>626.1</v>
      </c>
      <c r="W25" s="40">
        <f>+[21]Hoja1!E15</f>
        <v>1325.9</v>
      </c>
      <c r="X25" s="40">
        <f>+[22]Hoja1!E15</f>
        <v>4751.8</v>
      </c>
      <c r="Y25" s="40">
        <f>+[23]Hoja1!E15</f>
        <v>23170</v>
      </c>
      <c r="Z25" s="40">
        <f>+[24]Hoja1!E15</f>
        <v>166904</v>
      </c>
      <c r="AA25" s="40">
        <f>+[25]Hoja1!E15</f>
        <v>1193</v>
      </c>
      <c r="AB25" s="40">
        <f>+[26]Hoja1!E15</f>
        <v>1541.7</v>
      </c>
      <c r="AC25" s="40">
        <f>+[27]Hoja1!E15</f>
        <v>396.7</v>
      </c>
      <c r="AD25" s="40">
        <f>+[28]Hoja1!E15</f>
        <v>1819.4</v>
      </c>
      <c r="AE25" s="40">
        <f>+[29]Hoja1!E15</f>
        <v>47932.6</v>
      </c>
      <c r="AF25" s="40">
        <f>+[30]Hoja1!E15</f>
        <v>927</v>
      </c>
      <c r="AG25" s="40">
        <f>+[31]Hoja1!E15</f>
        <v>2305.3000000000002</v>
      </c>
      <c r="AH25" s="40">
        <f>+[32]Hoja1!E15</f>
        <v>1925.7</v>
      </c>
      <c r="AI25" s="40">
        <v>2296.6999999999998</v>
      </c>
      <c r="AJ25" s="40">
        <v>2785.2</v>
      </c>
      <c r="AK25" s="40">
        <v>2768.6</v>
      </c>
      <c r="AL25" s="40">
        <v>2495.5</v>
      </c>
      <c r="AM25" s="40">
        <v>2377.6</v>
      </c>
      <c r="AN25" s="40">
        <v>2520.5</v>
      </c>
      <c r="AO25" s="40">
        <v>2472.3000000000002</v>
      </c>
      <c r="AP25" s="40">
        <v>2331.8000000000002</v>
      </c>
      <c r="AQ25" s="40">
        <v>2068.1</v>
      </c>
      <c r="AR25" s="40">
        <v>1414.2</v>
      </c>
      <c r="AS25" s="40">
        <v>1678.1</v>
      </c>
      <c r="AT25" s="41">
        <v>2001.1</v>
      </c>
      <c r="AU25" s="41">
        <v>2415.8000000000002</v>
      </c>
      <c r="AV25" s="41">
        <v>3255.3</v>
      </c>
      <c r="AW25" s="41">
        <v>5288.5</v>
      </c>
      <c r="AX25" s="41">
        <v>9360.9</v>
      </c>
      <c r="AY25" s="41">
        <v>9840.7000000000007</v>
      </c>
      <c r="AZ25" s="41">
        <v>13017.6</v>
      </c>
      <c r="BA25" s="41">
        <v>13950.5</v>
      </c>
      <c r="BB25" s="41">
        <v>17645.099999999999</v>
      </c>
      <c r="BC25" s="41">
        <v>23754.7</v>
      </c>
    </row>
    <row r="26" spans="1:55" ht="10.5" customHeight="1" x14ac:dyDescent="0.2">
      <c r="A26" s="13"/>
      <c r="B26" s="20" t="s">
        <v>16</v>
      </c>
      <c r="C26" s="43">
        <f>+C27+C28+C29</f>
        <v>20.37</v>
      </c>
      <c r="D26" s="43">
        <f t="shared" ref="D26:AH26" si="0">+D27+D28+D29</f>
        <v>24.65</v>
      </c>
      <c r="E26" s="43">
        <f t="shared" si="0"/>
        <v>32.42</v>
      </c>
      <c r="F26" s="43">
        <f t="shared" si="0"/>
        <v>55.46</v>
      </c>
      <c r="G26" s="43">
        <f t="shared" si="0"/>
        <v>66.81</v>
      </c>
      <c r="H26" s="43">
        <f t="shared" si="0"/>
        <v>90.45</v>
      </c>
      <c r="I26" s="43">
        <f t="shared" si="0"/>
        <v>110.68</v>
      </c>
      <c r="J26" s="43">
        <f t="shared" si="0"/>
        <v>117.65</v>
      </c>
      <c r="K26" s="43">
        <f t="shared" si="0"/>
        <v>144.22999999999999</v>
      </c>
      <c r="L26" s="43">
        <f t="shared" si="0"/>
        <v>182.01</v>
      </c>
      <c r="M26" s="43">
        <f t="shared" si="0"/>
        <v>220.99</v>
      </c>
      <c r="N26" s="43">
        <f t="shared" si="0"/>
        <v>399.33</v>
      </c>
      <c r="O26" s="43">
        <f t="shared" si="0"/>
        <v>804.07</v>
      </c>
      <c r="P26" s="43">
        <f t="shared" si="0"/>
        <v>1161.46</v>
      </c>
      <c r="Q26" s="43">
        <f t="shared" si="0"/>
        <v>2917.99</v>
      </c>
      <c r="R26" s="43">
        <f t="shared" si="0"/>
        <v>10979.6</v>
      </c>
      <c r="S26" s="43">
        <f t="shared" si="0"/>
        <v>28.939999999999998</v>
      </c>
      <c r="T26" s="43">
        <f t="shared" si="0"/>
        <v>93.25</v>
      </c>
      <c r="U26" s="43">
        <f t="shared" si="0"/>
        <v>216.73000000000002</v>
      </c>
      <c r="V26" s="43">
        <f t="shared" si="0"/>
        <v>517.70000000000005</v>
      </c>
      <c r="W26" s="43">
        <f t="shared" si="0"/>
        <v>913.7</v>
      </c>
      <c r="X26" s="43">
        <f t="shared" si="0"/>
        <v>2675.3</v>
      </c>
      <c r="Y26" s="43">
        <f t="shared" si="0"/>
        <v>18339</v>
      </c>
      <c r="Z26" s="43">
        <f t="shared" si="0"/>
        <v>136230</v>
      </c>
      <c r="AA26" s="43">
        <f t="shared" si="0"/>
        <v>934.09999999999991</v>
      </c>
      <c r="AB26" s="43">
        <f t="shared" si="0"/>
        <v>1146.2</v>
      </c>
      <c r="AC26" s="43">
        <f t="shared" si="0"/>
        <v>302.7</v>
      </c>
      <c r="AD26" s="43">
        <f t="shared" si="0"/>
        <v>1432.7</v>
      </c>
      <c r="AE26" s="43">
        <f t="shared" si="0"/>
        <v>36747.800000000003</v>
      </c>
      <c r="AF26" s="43">
        <f t="shared" si="0"/>
        <v>708.5</v>
      </c>
      <c r="AG26" s="43">
        <f t="shared" si="0"/>
        <v>1817.1</v>
      </c>
      <c r="AH26" s="43">
        <f t="shared" si="0"/>
        <v>1352.3</v>
      </c>
      <c r="AI26" s="43">
        <v>1879.3</v>
      </c>
      <c r="AJ26" s="43">
        <v>2242.8000000000002</v>
      </c>
      <c r="AK26" s="43">
        <v>2287.9</v>
      </c>
      <c r="AL26" s="43">
        <v>2168.3000000000002</v>
      </c>
      <c r="AM26" s="43">
        <v>2102.9</v>
      </c>
      <c r="AN26" s="43">
        <v>2223</v>
      </c>
      <c r="AO26" s="43">
        <v>2157.6</v>
      </c>
      <c r="AP26" s="43">
        <v>2018.2</v>
      </c>
      <c r="AQ26" s="43">
        <v>1792.2</v>
      </c>
      <c r="AR26" s="43">
        <v>1004.7</v>
      </c>
      <c r="AS26" s="43">
        <v>1156.8</v>
      </c>
      <c r="AT26" s="44">
        <v>1353.5</v>
      </c>
      <c r="AU26" s="44">
        <v>1700</v>
      </c>
      <c r="AV26" s="44">
        <v>2338</v>
      </c>
      <c r="AW26" s="44">
        <v>3232.6</v>
      </c>
      <c r="AX26" s="44">
        <v>4521.8</v>
      </c>
      <c r="AY26" s="44">
        <v>6118.7</v>
      </c>
      <c r="AZ26" s="44">
        <v>8335</v>
      </c>
      <c r="BA26" s="44">
        <v>11294.1</v>
      </c>
      <c r="BB26" s="44">
        <v>15237.1</v>
      </c>
      <c r="BC26" s="44">
        <v>20539.900000000001</v>
      </c>
    </row>
    <row r="27" spans="1:55" ht="10.5" customHeight="1" x14ac:dyDescent="0.2">
      <c r="A27" s="13"/>
      <c r="B27" s="20" t="s">
        <v>17</v>
      </c>
      <c r="C27" s="43">
        <f>+[1]Hoja1!E16</f>
        <v>12.98</v>
      </c>
      <c r="D27" s="43">
        <f>+[2]Hoja1!E16</f>
        <v>16.5</v>
      </c>
      <c r="E27" s="43">
        <f>+[3]Hoja1!E16</f>
        <v>22.74</v>
      </c>
      <c r="F27" s="43">
        <f>+[4]Hoja1!E16</f>
        <v>39.950000000000003</v>
      </c>
      <c r="G27" s="43">
        <f>+[5]Hoja1!E16</f>
        <v>48.37</v>
      </c>
      <c r="H27" s="43">
        <f>+[6]Hoja1!E16</f>
        <v>66.78</v>
      </c>
      <c r="I27" s="43">
        <f>+[7]Hoja1!E16</f>
        <v>82.18</v>
      </c>
      <c r="J27" s="43">
        <f>+[8]Hoja1!E16</f>
        <v>87.5</v>
      </c>
      <c r="K27" s="43">
        <f>+[9]Hoja1!E16</f>
        <v>100.91</v>
      </c>
      <c r="L27" s="43">
        <f>+[10]Hoja1!E16</f>
        <v>119.67</v>
      </c>
      <c r="M27" s="43">
        <f>+[11]Hoja1!E16</f>
        <v>157.49</v>
      </c>
      <c r="N27" s="43">
        <f>+[12]Hoja1!E16</f>
        <v>290.89</v>
      </c>
      <c r="O27" s="43">
        <f>+[13]Hoja1!E16</f>
        <v>626.94000000000005</v>
      </c>
      <c r="P27" s="43">
        <f>+[14]Hoja1!E16</f>
        <v>868.57</v>
      </c>
      <c r="Q27" s="43">
        <f>+[15]Hoja1!E16</f>
        <v>2215.4299999999998</v>
      </c>
      <c r="R27" s="43">
        <f>+[16]Hoja1!E16</f>
        <v>6977.5</v>
      </c>
      <c r="S27" s="43">
        <f>+[17]Hoja1!E16</f>
        <v>17.75</v>
      </c>
      <c r="T27" s="43">
        <f>+[18]Hoja1!E16</f>
        <v>59.07</v>
      </c>
      <c r="U27" s="43">
        <f>+[19]Hoja1!E16</f>
        <v>157.15</v>
      </c>
      <c r="V27" s="43">
        <f>+[20]Hoja1!E16</f>
        <v>365.8</v>
      </c>
      <c r="W27" s="43">
        <f>+[21]Hoja1!E16</f>
        <v>646.4</v>
      </c>
      <c r="X27" s="43">
        <f>+[22]Hoja1!E16</f>
        <v>1607.8</v>
      </c>
      <c r="Y27" s="43">
        <f>+[23]Hoja1!E16</f>
        <v>10924</v>
      </c>
      <c r="Z27" s="43">
        <f>+[24]Hoja1!E16</f>
        <v>91108</v>
      </c>
      <c r="AA27" s="43">
        <f>+[25]Hoja1!E16</f>
        <v>596.4</v>
      </c>
      <c r="AB27" s="43">
        <f>+[26]Hoja1!E16</f>
        <v>729.4</v>
      </c>
      <c r="AC27" s="43">
        <f>+[27]Hoja1!E16</f>
        <v>197.4</v>
      </c>
      <c r="AD27" s="43">
        <f>+[28]Hoja1!E16</f>
        <v>946.7</v>
      </c>
      <c r="AE27" s="43">
        <f>+[29]Hoja1!E16</f>
        <v>23536.7</v>
      </c>
      <c r="AF27" s="43">
        <f>+[30]Hoja1!E16</f>
        <v>515.79999999999995</v>
      </c>
      <c r="AG27" s="43">
        <f>+[31]Hoja1!E16</f>
        <v>1358.5</v>
      </c>
      <c r="AH27" s="43">
        <f>+[32]Hoja1!E16</f>
        <v>907.4</v>
      </c>
      <c r="AI27" s="43">
        <v>1307.7</v>
      </c>
      <c r="AJ27" s="43">
        <v>1551</v>
      </c>
      <c r="AK27" s="43">
        <v>1577.2</v>
      </c>
      <c r="AL27" s="43">
        <v>1560.3</v>
      </c>
      <c r="AM27" s="43">
        <v>1550.6</v>
      </c>
      <c r="AN27" s="43">
        <v>1572.3</v>
      </c>
      <c r="AO27" s="43">
        <v>1698.2</v>
      </c>
      <c r="AP27" s="43">
        <v>1607.4</v>
      </c>
      <c r="AQ27" s="43">
        <v>1396.2</v>
      </c>
      <c r="AR27" s="43">
        <v>744.6</v>
      </c>
      <c r="AS27" s="43">
        <v>855.4</v>
      </c>
      <c r="AT27" s="44">
        <v>968.8</v>
      </c>
      <c r="AU27" s="44">
        <v>1211.7</v>
      </c>
      <c r="AV27" s="44">
        <v>1649.2</v>
      </c>
      <c r="AW27" s="44">
        <v>2277.6</v>
      </c>
      <c r="AX27" s="44">
        <v>3251.5</v>
      </c>
      <c r="AY27" s="44">
        <v>4444.6000000000004</v>
      </c>
      <c r="AZ27" s="44">
        <v>5927.6</v>
      </c>
      <c r="BA27" s="44">
        <v>8024.8</v>
      </c>
      <c r="BB27" s="44">
        <v>11158.5</v>
      </c>
      <c r="BC27" s="44">
        <v>14851.2</v>
      </c>
    </row>
    <row r="28" spans="1:55" ht="10.5" customHeight="1" x14ac:dyDescent="0.2">
      <c r="A28" s="13"/>
      <c r="B28" s="20" t="s">
        <v>18</v>
      </c>
      <c r="C28" s="43">
        <f>+[1]Hoja1!E17</f>
        <v>7.39</v>
      </c>
      <c r="D28" s="43">
        <f>+[2]Hoja1!E17</f>
        <v>8.15</v>
      </c>
      <c r="E28" s="43">
        <f>+[3]Hoja1!E17</f>
        <v>9.68</v>
      </c>
      <c r="F28" s="43">
        <f>+[4]Hoja1!E17</f>
        <v>15.51</v>
      </c>
      <c r="G28" s="43">
        <f>+[5]Hoja1!E17</f>
        <v>18.440000000000001</v>
      </c>
      <c r="H28" s="43">
        <f>+[6]Hoja1!E17</f>
        <v>23.67</v>
      </c>
      <c r="I28" s="43">
        <f>+[7]Hoja1!E17</f>
        <v>28.5</v>
      </c>
      <c r="J28" s="43">
        <f>+[8]Hoja1!E17</f>
        <v>30.15</v>
      </c>
      <c r="K28" s="43">
        <f>+[9]Hoja1!E17</f>
        <v>43.32</v>
      </c>
      <c r="L28" s="43">
        <f>+[10]Hoja1!E17</f>
        <v>62.34</v>
      </c>
      <c r="M28" s="43">
        <f>+[11]Hoja1!E17</f>
        <v>63.5</v>
      </c>
      <c r="N28" s="43">
        <f>+[12]Hoja1!E17</f>
        <v>108.44</v>
      </c>
      <c r="O28" s="43">
        <f>+[13]Hoja1!E17</f>
        <v>177.13</v>
      </c>
      <c r="P28" s="43">
        <f>+[14]Hoja1!E17</f>
        <v>292.89</v>
      </c>
      <c r="Q28" s="43">
        <f>+[15]Hoja1!E17</f>
        <v>702.56</v>
      </c>
      <c r="R28" s="43">
        <f>+[16]Hoja1!E17</f>
        <v>4002.1</v>
      </c>
      <c r="S28" s="43">
        <f>+[17]Hoja1!E17</f>
        <v>11.19</v>
      </c>
      <c r="T28" s="43">
        <f>+[18]Hoja1!E17</f>
        <v>34.18</v>
      </c>
      <c r="U28" s="43">
        <f>+[19]Hoja1!E17</f>
        <v>59.58</v>
      </c>
      <c r="V28" s="43">
        <f>+[20]Hoja1!E17</f>
        <v>151.9</v>
      </c>
      <c r="W28" s="43">
        <f>+[21]Hoja1!E17</f>
        <v>267.3</v>
      </c>
      <c r="X28" s="43">
        <f>+[22]Hoja1!E17</f>
        <v>1067.5</v>
      </c>
      <c r="Y28" s="43">
        <f>+[23]Hoja1!E17</f>
        <v>7415</v>
      </c>
      <c r="Z28" s="43">
        <f>+[24]Hoja1!E17</f>
        <v>45122</v>
      </c>
      <c r="AA28" s="43">
        <f>+[25]Hoja1!E17</f>
        <v>337.7</v>
      </c>
      <c r="AB28" s="43">
        <f>+[26]Hoja1!E17</f>
        <v>416.8</v>
      </c>
      <c r="AC28" s="43">
        <f>+[27]Hoja1!E17</f>
        <v>105.3</v>
      </c>
      <c r="AD28" s="43">
        <f>+[28]Hoja1!E17</f>
        <v>486</v>
      </c>
      <c r="AE28" s="43">
        <f>+[29]Hoja1!E17</f>
        <v>13211.1</v>
      </c>
      <c r="AF28" s="43">
        <f>+[30]Hoja1!E17</f>
        <v>192.7</v>
      </c>
      <c r="AG28" s="43">
        <f>+[31]Hoja1!E17</f>
        <v>458.6</v>
      </c>
      <c r="AH28" s="43">
        <f>+[32]Hoja1!E17</f>
        <v>444.9</v>
      </c>
      <c r="AI28" s="43">
        <v>565.20000000000005</v>
      </c>
      <c r="AJ28" s="43">
        <v>687.5</v>
      </c>
      <c r="AK28" s="43">
        <v>710.5</v>
      </c>
      <c r="AL28" s="43">
        <v>604</v>
      </c>
      <c r="AM28" s="43">
        <v>548.5</v>
      </c>
      <c r="AN28" s="43">
        <v>647.1</v>
      </c>
      <c r="AO28" s="43">
        <v>457.2</v>
      </c>
      <c r="AP28" s="43">
        <v>409.1</v>
      </c>
      <c r="AQ28" s="43">
        <v>394.4</v>
      </c>
      <c r="AR28" s="43">
        <v>258</v>
      </c>
      <c r="AS28" s="43">
        <v>301</v>
      </c>
      <c r="AT28" s="44">
        <v>384.7</v>
      </c>
      <c r="AU28" s="44">
        <v>488.3</v>
      </c>
      <c r="AV28" s="44">
        <v>688.6</v>
      </c>
      <c r="AW28" s="44">
        <v>954.9</v>
      </c>
      <c r="AX28" s="44">
        <v>1269.7</v>
      </c>
      <c r="AY28" s="44">
        <v>1673.3</v>
      </c>
      <c r="AZ28" s="44">
        <v>2403.1</v>
      </c>
      <c r="BA28" s="44">
        <v>3264.6</v>
      </c>
      <c r="BB28" s="44">
        <v>4073.5</v>
      </c>
      <c r="BC28" s="44">
        <v>5677</v>
      </c>
    </row>
    <row r="29" spans="1:55"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v>6.4</v>
      </c>
      <c r="AJ29" s="43">
        <v>4.3</v>
      </c>
      <c r="AK29" s="43">
        <v>0.2</v>
      </c>
      <c r="AL29" s="43">
        <v>4</v>
      </c>
      <c r="AM29" s="43">
        <v>3.8</v>
      </c>
      <c r="AN29" s="43">
        <v>3.6</v>
      </c>
      <c r="AO29" s="43">
        <v>2.2000000000000002</v>
      </c>
      <c r="AP29" s="43">
        <v>1.7</v>
      </c>
      <c r="AQ29" s="43">
        <v>1.6</v>
      </c>
      <c r="AR29" s="43">
        <v>2.1</v>
      </c>
      <c r="AS29" s="43">
        <v>0.4</v>
      </c>
      <c r="AT29" s="44">
        <v>0</v>
      </c>
      <c r="AU29" s="44">
        <v>0</v>
      </c>
      <c r="AV29" s="44">
        <v>0.2</v>
      </c>
      <c r="AW29" s="44">
        <v>0.1</v>
      </c>
      <c r="AX29" s="44">
        <v>0.6</v>
      </c>
      <c r="AY29" s="44">
        <v>0.8</v>
      </c>
      <c r="AZ29" s="44">
        <v>4.3</v>
      </c>
      <c r="BA29" s="44">
        <v>4.7</v>
      </c>
      <c r="BB29" s="44">
        <v>5.0999999999999996</v>
      </c>
      <c r="BC29" s="44">
        <v>11.7</v>
      </c>
    </row>
    <row r="30" spans="1:55" ht="10.5" customHeight="1" x14ac:dyDescent="0.2">
      <c r="A30" s="13"/>
      <c r="B30" s="20" t="s">
        <v>10</v>
      </c>
      <c r="C30" s="43">
        <f>+C31</f>
        <v>0</v>
      </c>
      <c r="D30" s="43">
        <f t="shared" ref="D30:AH30" si="1">+D31</f>
        <v>0</v>
      </c>
      <c r="E30" s="43">
        <f t="shared" si="1"/>
        <v>0</v>
      </c>
      <c r="F30" s="43">
        <f t="shared" si="1"/>
        <v>0</v>
      </c>
      <c r="G30" s="43">
        <f t="shared" si="1"/>
        <v>0</v>
      </c>
      <c r="H30" s="43">
        <f t="shared" si="1"/>
        <v>0</v>
      </c>
      <c r="I30" s="43">
        <f t="shared" si="1"/>
        <v>0</v>
      </c>
      <c r="J30" s="43">
        <f t="shared" si="1"/>
        <v>0</v>
      </c>
      <c r="K30" s="43">
        <f t="shared" si="1"/>
        <v>0</v>
      </c>
      <c r="L30" s="43">
        <f t="shared" si="1"/>
        <v>0</v>
      </c>
      <c r="M30" s="43">
        <f t="shared" si="1"/>
        <v>0</v>
      </c>
      <c r="N30" s="43">
        <f t="shared" si="1"/>
        <v>11.73</v>
      </c>
      <c r="O30" s="43">
        <f t="shared" si="1"/>
        <v>21.4</v>
      </c>
      <c r="P30" s="43">
        <f t="shared" si="1"/>
        <v>36</v>
      </c>
      <c r="Q30" s="43">
        <f t="shared" si="1"/>
        <v>44</v>
      </c>
      <c r="R30" s="43">
        <f t="shared" si="1"/>
        <v>543.1</v>
      </c>
      <c r="S30" s="43">
        <f t="shared" si="1"/>
        <v>1.98</v>
      </c>
      <c r="T30" s="43">
        <f t="shared" si="1"/>
        <v>12.86</v>
      </c>
      <c r="U30" s="43">
        <f t="shared" si="1"/>
        <v>31.55</v>
      </c>
      <c r="V30" s="43">
        <f t="shared" si="1"/>
        <v>59</v>
      </c>
      <c r="W30" s="43">
        <f t="shared" si="1"/>
        <v>321.89999999999998</v>
      </c>
      <c r="X30" s="43">
        <f t="shared" si="1"/>
        <v>1793.9</v>
      </c>
      <c r="Y30" s="43">
        <f t="shared" si="1"/>
        <v>3488</v>
      </c>
      <c r="Z30" s="43">
        <f t="shared" si="1"/>
        <v>17669</v>
      </c>
      <c r="AA30" s="43">
        <f t="shared" si="1"/>
        <v>147.9</v>
      </c>
      <c r="AB30" s="43">
        <f t="shared" si="1"/>
        <v>188</v>
      </c>
      <c r="AC30" s="43">
        <f t="shared" si="1"/>
        <v>44.4</v>
      </c>
      <c r="AD30" s="43">
        <f t="shared" si="1"/>
        <v>195.9</v>
      </c>
      <c r="AE30" s="43">
        <f t="shared" si="1"/>
        <v>5011.7</v>
      </c>
      <c r="AF30" s="43">
        <f t="shared" si="1"/>
        <v>68.2</v>
      </c>
      <c r="AG30" s="43">
        <f t="shared" si="1"/>
        <v>121.8</v>
      </c>
      <c r="AH30" s="43">
        <f t="shared" si="1"/>
        <v>156</v>
      </c>
      <c r="AI30" s="43">
        <v>102.6</v>
      </c>
      <c r="AJ30" s="43">
        <v>95.4</v>
      </c>
      <c r="AK30" s="43">
        <v>47.5</v>
      </c>
      <c r="AL30" s="43">
        <v>51.9</v>
      </c>
      <c r="AM30" s="43">
        <v>52.1</v>
      </c>
      <c r="AN30" s="43">
        <v>57</v>
      </c>
      <c r="AO30" s="43">
        <v>56.7</v>
      </c>
      <c r="AP30" s="43">
        <v>77.599999999999994</v>
      </c>
      <c r="AQ30" s="43">
        <v>78.8</v>
      </c>
      <c r="AR30" s="43">
        <v>184.4</v>
      </c>
      <c r="AS30" s="43">
        <v>146.5</v>
      </c>
      <c r="AT30" s="44">
        <v>119.2</v>
      </c>
      <c r="AU30" s="44">
        <v>156.69999999999999</v>
      </c>
      <c r="AV30" s="44">
        <v>157.80000000000001</v>
      </c>
      <c r="AW30" s="44">
        <v>150.30000000000001</v>
      </c>
      <c r="AX30" s="44">
        <v>157.80000000000001</v>
      </c>
      <c r="AY30" s="44">
        <v>127.6</v>
      </c>
      <c r="AZ30" s="44">
        <v>136.6</v>
      </c>
      <c r="BA30" s="44">
        <v>132.1</v>
      </c>
      <c r="BB30" s="44">
        <v>154.19999999999999</v>
      </c>
      <c r="BC30" s="44">
        <v>169.5</v>
      </c>
    </row>
    <row r="31" spans="1:55" ht="10.5" customHeight="1" x14ac:dyDescent="0.2">
      <c r="A31" s="13"/>
      <c r="B31" s="20" t="s">
        <v>20</v>
      </c>
      <c r="C31" s="43">
        <f>+[1]Hoja1!E18</f>
        <v>0</v>
      </c>
      <c r="D31" s="43">
        <f>+[2]Hoja1!E18</f>
        <v>0</v>
      </c>
      <c r="E31" s="43">
        <f>+[3]Hoja1!E18</f>
        <v>0</v>
      </c>
      <c r="F31" s="43">
        <f>+[4]Hoja1!E18</f>
        <v>0</v>
      </c>
      <c r="G31" s="43">
        <f>+[5]Hoja1!E18</f>
        <v>0</v>
      </c>
      <c r="H31" s="43">
        <f>+[6]Hoja1!E18</f>
        <v>0</v>
      </c>
      <c r="I31" s="43">
        <f>+[7]Hoja1!E18</f>
        <v>0</v>
      </c>
      <c r="J31" s="43">
        <f>+[8]Hoja1!E18</f>
        <v>0</v>
      </c>
      <c r="K31" s="43">
        <f>+[9]Hoja1!E18</f>
        <v>0</v>
      </c>
      <c r="L31" s="43">
        <f>+[10]Hoja1!E18</f>
        <v>0</v>
      </c>
      <c r="M31" s="43">
        <f>+[11]Hoja1!E18</f>
        <v>0</v>
      </c>
      <c r="N31" s="43">
        <f>+[12]Hoja1!E18</f>
        <v>11.73</v>
      </c>
      <c r="O31" s="43">
        <f>+[13]Hoja1!E18</f>
        <v>21.4</v>
      </c>
      <c r="P31" s="43">
        <f>+[14]Hoja1!E18</f>
        <v>36</v>
      </c>
      <c r="Q31" s="43">
        <f>+[15]Hoja1!E18</f>
        <v>44</v>
      </c>
      <c r="R31" s="43">
        <f>+[16]Hoja1!E18</f>
        <v>543.1</v>
      </c>
      <c r="S31" s="43">
        <f>+[17]Hoja1!E18</f>
        <v>1.98</v>
      </c>
      <c r="T31" s="43">
        <f>+[18]Hoja1!E18</f>
        <v>12.86</v>
      </c>
      <c r="U31" s="43">
        <f>+[19]Hoja1!E18</f>
        <v>31.55</v>
      </c>
      <c r="V31" s="43">
        <f>+[20]Hoja1!E18</f>
        <v>59</v>
      </c>
      <c r="W31" s="43">
        <f>+[21]Hoja1!E18</f>
        <v>321.89999999999998</v>
      </c>
      <c r="X31" s="43">
        <f>+[22]Hoja1!E18</f>
        <v>1793.9</v>
      </c>
      <c r="Y31" s="43">
        <f>+[23]Hoja1!E18</f>
        <v>3488</v>
      </c>
      <c r="Z31" s="43">
        <f>+[24]Hoja1!E18</f>
        <v>17669</v>
      </c>
      <c r="AA31" s="43">
        <f>+[25]Hoja1!E18</f>
        <v>147.9</v>
      </c>
      <c r="AB31" s="43">
        <f>+[26]Hoja1!E18</f>
        <v>188</v>
      </c>
      <c r="AC31" s="43">
        <f>+[27]Hoja1!E18</f>
        <v>44.4</v>
      </c>
      <c r="AD31" s="43">
        <f>+[28]Hoja1!E18</f>
        <v>195.9</v>
      </c>
      <c r="AE31" s="43">
        <f>+[29]Hoja1!E18</f>
        <v>5011.7</v>
      </c>
      <c r="AF31" s="43">
        <f>+[30]Hoja1!E18</f>
        <v>68.2</v>
      </c>
      <c r="AG31" s="43">
        <f>+[31]Hoja1!E18</f>
        <v>121.8</v>
      </c>
      <c r="AH31" s="43">
        <f>+[32]Hoja1!E18</f>
        <v>156</v>
      </c>
      <c r="AI31" s="43">
        <v>102.3</v>
      </c>
      <c r="AJ31" s="43">
        <v>94.1</v>
      </c>
      <c r="AK31" s="43">
        <v>44.2</v>
      </c>
      <c r="AL31" s="43">
        <v>50.2</v>
      </c>
      <c r="AM31" s="43">
        <v>50.1</v>
      </c>
      <c r="AN31" s="43">
        <v>56.3</v>
      </c>
      <c r="AO31" s="43">
        <v>56.3</v>
      </c>
      <c r="AP31" s="43">
        <v>77.099999999999994</v>
      </c>
      <c r="AQ31" s="43">
        <v>77.7</v>
      </c>
      <c r="AR31" s="43">
        <v>183.6</v>
      </c>
      <c r="AS31" s="43">
        <v>146.30000000000001</v>
      </c>
      <c r="AT31" s="44">
        <v>118.6</v>
      </c>
      <c r="AU31" s="44">
        <v>155.80000000000001</v>
      </c>
      <c r="AV31" s="44">
        <v>157.19999999999999</v>
      </c>
      <c r="AW31" s="44">
        <v>148.80000000000001</v>
      </c>
      <c r="AX31" s="44">
        <v>155.80000000000001</v>
      </c>
      <c r="AY31" s="44">
        <v>124</v>
      </c>
      <c r="AZ31" s="44">
        <v>133</v>
      </c>
      <c r="BA31" s="44">
        <v>129.19999999999999</v>
      </c>
      <c r="BB31" s="44">
        <v>146.80000000000001</v>
      </c>
      <c r="BC31" s="44">
        <v>163.69999999999999</v>
      </c>
    </row>
    <row r="32" spans="1:55" ht="10.5" customHeight="1" x14ac:dyDescent="0.2">
      <c r="A32" s="13"/>
      <c r="B32" s="20" t="s">
        <v>21</v>
      </c>
      <c r="C32" s="43">
        <f>+[1]Hoja1!E19</f>
        <v>0</v>
      </c>
      <c r="D32" s="43">
        <f>+[2]Hoja1!E19</f>
        <v>0</v>
      </c>
      <c r="E32" s="43">
        <f>+[3]Hoja1!E19</f>
        <v>0</v>
      </c>
      <c r="F32" s="43">
        <f>+[4]Hoja1!E19</f>
        <v>0</v>
      </c>
      <c r="G32" s="43">
        <f>+[5]Hoja1!E19</f>
        <v>0</v>
      </c>
      <c r="H32" s="43">
        <f>+[6]Hoja1!E19</f>
        <v>0</v>
      </c>
      <c r="I32" s="43">
        <f>+[7]Hoja1!E19</f>
        <v>0</v>
      </c>
      <c r="J32" s="43">
        <f>+[8]Hoja1!E19</f>
        <v>0</v>
      </c>
      <c r="K32" s="43">
        <f>+[9]Hoja1!E19</f>
        <v>0</v>
      </c>
      <c r="L32" s="43">
        <f>+[10]Hoja1!E19</f>
        <v>0</v>
      </c>
      <c r="M32" s="43">
        <f>+[11]Hoja1!E19</f>
        <v>0</v>
      </c>
      <c r="N32" s="43">
        <f>+[12]Hoja1!E19</f>
        <v>6</v>
      </c>
      <c r="O32" s="43">
        <f>+[13]Hoja1!E19</f>
        <v>20.190000000000001</v>
      </c>
      <c r="P32" s="43">
        <f>+[14]Hoja1!E19</f>
        <v>13</v>
      </c>
      <c r="Q32" s="43">
        <f>+[15]Hoja1!E19</f>
        <v>27</v>
      </c>
      <c r="R32" s="43">
        <f>+[16]Hoja1!E19</f>
        <v>243.8</v>
      </c>
      <c r="S32" s="43">
        <f>+[17]Hoja1!E19</f>
        <v>1.31</v>
      </c>
      <c r="T32" s="43">
        <f>+[18]Hoja1!E19</f>
        <v>10.78</v>
      </c>
      <c r="U32" s="43">
        <f>+[19]Hoja1!E19</f>
        <v>28.16</v>
      </c>
      <c r="V32" s="43">
        <f>+[20]Hoja1!E19</f>
        <v>48.9</v>
      </c>
      <c r="W32" s="43">
        <f>+[21]Hoja1!E19</f>
        <v>198.9</v>
      </c>
      <c r="X32" s="43">
        <f>+[22]Hoja1!E19</f>
        <v>1141.7</v>
      </c>
      <c r="Y32" s="43">
        <f>+[23]Hoja1!E19</f>
        <v>775</v>
      </c>
      <c r="Z32" s="43">
        <f>+[24]Hoja1!E19</f>
        <v>2617</v>
      </c>
      <c r="AA32" s="43">
        <f>+[25]Hoja1!E19</f>
        <v>35.700000000000003</v>
      </c>
      <c r="AB32" s="43">
        <f>+[26]Hoja1!E19</f>
        <v>21.3</v>
      </c>
      <c r="AC32" s="43">
        <f>+[27]Hoja1!E19</f>
        <v>8.4</v>
      </c>
      <c r="AD32" s="43">
        <f>+[28]Hoja1!E19</f>
        <v>58.2</v>
      </c>
      <c r="AE32" s="43">
        <f>+[29]Hoja1!E19</f>
        <v>1230.3</v>
      </c>
      <c r="AF32" s="43">
        <f>+[30]Hoja1!E19</f>
        <v>9.1</v>
      </c>
      <c r="AG32" s="43">
        <f>+[31]Hoja1!E19</f>
        <v>20.3</v>
      </c>
      <c r="AH32" s="43">
        <f>+[32]Hoja1!E19</f>
        <v>15.1</v>
      </c>
      <c r="AI32" s="43">
        <v>13.8</v>
      </c>
      <c r="AJ32" s="43">
        <v>8.9</v>
      </c>
      <c r="AK32" s="43">
        <v>0.1</v>
      </c>
      <c r="AL32" s="43">
        <v>0.5</v>
      </c>
      <c r="AM32" s="43">
        <v>0.2</v>
      </c>
      <c r="AN32" s="43">
        <v>0</v>
      </c>
      <c r="AO32" s="43">
        <v>0</v>
      </c>
      <c r="AP32" s="43">
        <v>0</v>
      </c>
      <c r="AQ32" s="43">
        <v>0.5</v>
      </c>
      <c r="AR32" s="43">
        <v>0.5</v>
      </c>
      <c r="AS32" s="43">
        <v>0.4</v>
      </c>
      <c r="AT32" s="44">
        <v>0.4</v>
      </c>
      <c r="AU32" s="44">
        <v>0.5</v>
      </c>
      <c r="AV32" s="44">
        <v>0.6</v>
      </c>
      <c r="AW32" s="44">
        <v>0</v>
      </c>
      <c r="AX32" s="44">
        <v>0.5</v>
      </c>
      <c r="AY32" s="44">
        <v>0.3</v>
      </c>
      <c r="AZ32" s="44">
        <v>0.2</v>
      </c>
      <c r="BA32" s="44">
        <v>0.4</v>
      </c>
      <c r="BB32" s="44">
        <v>0.4</v>
      </c>
      <c r="BC32" s="44">
        <v>0.5</v>
      </c>
    </row>
    <row r="33" spans="1:55" ht="10.5" customHeight="1" x14ac:dyDescent="0.2">
      <c r="A33" s="13"/>
      <c r="B33" s="20" t="s">
        <v>22</v>
      </c>
      <c r="C33" s="43">
        <f>+[1]Hoja1!E20</f>
        <v>0</v>
      </c>
      <c r="D33" s="43">
        <f>+[2]Hoja1!E20</f>
        <v>0</v>
      </c>
      <c r="E33" s="43">
        <f>+[3]Hoja1!E20</f>
        <v>0</v>
      </c>
      <c r="F33" s="43">
        <f>+[4]Hoja1!E20</f>
        <v>0</v>
      </c>
      <c r="G33" s="43">
        <f>+[5]Hoja1!E20</f>
        <v>0</v>
      </c>
      <c r="H33" s="43">
        <f>+[6]Hoja1!E20</f>
        <v>0</v>
      </c>
      <c r="I33" s="43">
        <f>+[7]Hoja1!E20</f>
        <v>0</v>
      </c>
      <c r="J33" s="43">
        <f>+[8]Hoja1!E20</f>
        <v>0</v>
      </c>
      <c r="K33" s="43">
        <f>+[9]Hoja1!E20</f>
        <v>0</v>
      </c>
      <c r="L33" s="43">
        <f>+[10]Hoja1!E20</f>
        <v>0</v>
      </c>
      <c r="M33" s="43">
        <f>+[11]Hoja1!E20</f>
        <v>0</v>
      </c>
      <c r="N33" s="43">
        <f>+[12]Hoja1!E20</f>
        <v>5.73</v>
      </c>
      <c r="O33" s="43">
        <f>+[13]Hoja1!E20</f>
        <v>1.21</v>
      </c>
      <c r="P33" s="43">
        <f>+[14]Hoja1!E20</f>
        <v>23</v>
      </c>
      <c r="Q33" s="43">
        <f>+[15]Hoja1!E20</f>
        <v>17</v>
      </c>
      <c r="R33" s="43">
        <f>+[16]Hoja1!E20</f>
        <v>299.3</v>
      </c>
      <c r="S33" s="43">
        <f>+[17]Hoja1!E20</f>
        <v>0.67</v>
      </c>
      <c r="T33" s="43">
        <f>+[18]Hoja1!E20</f>
        <v>2.08</v>
      </c>
      <c r="U33" s="43">
        <f>+[19]Hoja1!E20</f>
        <v>3.39</v>
      </c>
      <c r="V33" s="43">
        <f>+[20]Hoja1!E20</f>
        <v>10.1</v>
      </c>
      <c r="W33" s="43">
        <f>+[21]Hoja1!E20</f>
        <v>123</v>
      </c>
      <c r="X33" s="43">
        <f>+[22]Hoja1!E20</f>
        <v>652.20000000000005</v>
      </c>
      <c r="Y33" s="43">
        <f>+[23]Hoja1!E20</f>
        <v>2713</v>
      </c>
      <c r="Z33" s="43">
        <f>+[24]Hoja1!E20</f>
        <v>15052</v>
      </c>
      <c r="AA33" s="43">
        <f>+[25]Hoja1!E20</f>
        <v>112.2</v>
      </c>
      <c r="AB33" s="43">
        <f>+[26]Hoja1!E20</f>
        <v>166.7</v>
      </c>
      <c r="AC33" s="43">
        <f>+[27]Hoja1!E20</f>
        <v>36</v>
      </c>
      <c r="AD33" s="43">
        <f>+[28]Hoja1!E20</f>
        <v>137.69999999999999</v>
      </c>
      <c r="AE33" s="43">
        <f>+[29]Hoja1!E20</f>
        <v>3781.4</v>
      </c>
      <c r="AF33" s="43">
        <f>+[30]Hoja1!E20</f>
        <v>59.1</v>
      </c>
      <c r="AG33" s="43">
        <f>+[31]Hoja1!E20</f>
        <v>101.5</v>
      </c>
      <c r="AH33" s="43">
        <f>+[32]Hoja1!E20</f>
        <v>140.9</v>
      </c>
      <c r="AI33" s="43">
        <v>88.5</v>
      </c>
      <c r="AJ33" s="43">
        <v>85.2</v>
      </c>
      <c r="AK33" s="43">
        <v>44.1</v>
      </c>
      <c r="AL33" s="43">
        <v>49.7</v>
      </c>
      <c r="AM33" s="43">
        <v>49.9</v>
      </c>
      <c r="AN33" s="43">
        <v>56.3</v>
      </c>
      <c r="AO33" s="43">
        <v>56.3</v>
      </c>
      <c r="AP33" s="43">
        <v>77.099999999999994</v>
      </c>
      <c r="AQ33" s="43">
        <v>77.2</v>
      </c>
      <c r="AR33" s="43">
        <v>183.1</v>
      </c>
      <c r="AS33" s="43">
        <v>145.9</v>
      </c>
      <c r="AT33" s="44">
        <v>118.2</v>
      </c>
      <c r="AU33" s="44">
        <v>155.30000000000001</v>
      </c>
      <c r="AV33" s="44">
        <v>156.6</v>
      </c>
      <c r="AW33" s="44">
        <v>148.80000000000001</v>
      </c>
      <c r="AX33" s="44">
        <v>155.30000000000001</v>
      </c>
      <c r="AY33" s="44">
        <v>123.7</v>
      </c>
      <c r="AZ33" s="44">
        <v>132.80000000000001</v>
      </c>
      <c r="BA33" s="44">
        <v>128.80000000000001</v>
      </c>
      <c r="BB33" s="44">
        <v>146.4</v>
      </c>
      <c r="BC33" s="44">
        <v>163.19999999999999</v>
      </c>
    </row>
    <row r="34" spans="1:55"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v>0.3</v>
      </c>
      <c r="AJ34" s="43">
        <v>1.3</v>
      </c>
      <c r="AK34" s="43">
        <v>3.3</v>
      </c>
      <c r="AL34" s="43">
        <v>1.7</v>
      </c>
      <c r="AM34" s="43">
        <v>2</v>
      </c>
      <c r="AN34" s="43">
        <v>0.7</v>
      </c>
      <c r="AO34" s="43">
        <v>0.4</v>
      </c>
      <c r="AP34" s="43">
        <v>0.5</v>
      </c>
      <c r="AQ34" s="43">
        <v>1.1000000000000001</v>
      </c>
      <c r="AR34" s="43">
        <v>0.8</v>
      </c>
      <c r="AS34" s="43">
        <v>0.2</v>
      </c>
      <c r="AT34" s="44">
        <v>0.6</v>
      </c>
      <c r="AU34" s="44">
        <v>0.9</v>
      </c>
      <c r="AV34" s="44">
        <v>0.6</v>
      </c>
      <c r="AW34" s="44">
        <v>1.5</v>
      </c>
      <c r="AX34" s="44">
        <v>2</v>
      </c>
      <c r="AY34" s="44">
        <v>3.6</v>
      </c>
      <c r="AZ34" s="44">
        <v>3.6</v>
      </c>
      <c r="BA34" s="44">
        <v>2.9</v>
      </c>
      <c r="BB34" s="44">
        <v>7.4</v>
      </c>
      <c r="BC34" s="44">
        <v>5.8</v>
      </c>
    </row>
    <row r="35" spans="1:55" ht="10.5" customHeight="1" x14ac:dyDescent="0.2">
      <c r="A35" s="13"/>
      <c r="B35" s="20" t="s">
        <v>24</v>
      </c>
      <c r="C35" s="43">
        <f>+[1]Hoja1!E23</f>
        <v>0</v>
      </c>
      <c r="D35" s="43">
        <f>+[2]Hoja1!E23</f>
        <v>0</v>
      </c>
      <c r="E35" s="43">
        <f>+[3]Hoja1!E23</f>
        <v>0</v>
      </c>
      <c r="F35" s="43">
        <f>+[4]Hoja1!E23</f>
        <v>0</v>
      </c>
      <c r="G35" s="43">
        <f>+[5]Hoja1!E23</f>
        <v>0</v>
      </c>
      <c r="H35" s="43">
        <f>+[6]Hoja1!E23</f>
        <v>0</v>
      </c>
      <c r="I35" s="43">
        <f>+[7]Hoja1!E23</f>
        <v>0</v>
      </c>
      <c r="J35" s="43">
        <f>+[8]Hoja1!E23</f>
        <v>0</v>
      </c>
      <c r="K35" s="43">
        <f>+[9]Hoja1!E23</f>
        <v>0</v>
      </c>
      <c r="L35" s="43">
        <f>+[10]Hoja1!E23</f>
        <v>0</v>
      </c>
      <c r="M35" s="43">
        <f>+[11]Hoja1!E23</f>
        <v>0</v>
      </c>
      <c r="N35" s="43">
        <f>+[12]Hoja1!E23</f>
        <v>0</v>
      </c>
      <c r="O35" s="43">
        <f>+[13]Hoja1!E23</f>
        <v>0</v>
      </c>
      <c r="P35" s="43">
        <f>+[14]Hoja1!E23</f>
        <v>0</v>
      </c>
      <c r="Q35" s="43">
        <f>+[15]Hoja1!E23</f>
        <v>0</v>
      </c>
      <c r="R35" s="43">
        <f>+[16]Hoja1!E23</f>
        <v>0</v>
      </c>
      <c r="S35" s="43">
        <f>+[17]Hoja1!E23</f>
        <v>0</v>
      </c>
      <c r="T35" s="43">
        <f>+[18]Hoja1!E23</f>
        <v>0</v>
      </c>
      <c r="U35" s="43">
        <f>+[19]Hoja1!E23</f>
        <v>0</v>
      </c>
      <c r="V35" s="43">
        <f>+[20]Hoja1!E23</f>
        <v>0</v>
      </c>
      <c r="W35" s="43">
        <f>+[21]Hoja1!E23</f>
        <v>0</v>
      </c>
      <c r="X35" s="43">
        <f>+[22]Hoja1!E23</f>
        <v>0</v>
      </c>
      <c r="Y35" s="43">
        <f>+[23]Hoja1!E23</f>
        <v>0</v>
      </c>
      <c r="Z35" s="43">
        <f>+[24]Hoja1!E23</f>
        <v>0</v>
      </c>
      <c r="AA35" s="43">
        <f>+[25]Hoja1!E23</f>
        <v>0</v>
      </c>
      <c r="AB35" s="43">
        <f>+[26]Hoja1!E23</f>
        <v>0</v>
      </c>
      <c r="AC35" s="43">
        <f>+[27]Hoja1!E23</f>
        <v>0</v>
      </c>
      <c r="AD35" s="43">
        <f>+[28]Hoja1!E23</f>
        <v>0</v>
      </c>
      <c r="AE35" s="43">
        <f>+[29]Hoja1!E23</f>
        <v>0</v>
      </c>
      <c r="AF35" s="43">
        <f>+[30]Hoja1!E23</f>
        <v>0</v>
      </c>
      <c r="AG35" s="43">
        <f>+[31]Hoja1!E23</f>
        <v>0</v>
      </c>
      <c r="AH35" s="43">
        <f>+[32]Hoja1!E23</f>
        <v>0</v>
      </c>
      <c r="AI35" s="43">
        <v>0</v>
      </c>
      <c r="AJ35" s="43">
        <v>0</v>
      </c>
      <c r="AK35" s="43">
        <v>0</v>
      </c>
      <c r="AL35" s="43">
        <v>0</v>
      </c>
      <c r="AM35" s="43">
        <v>0.4</v>
      </c>
      <c r="AN35" s="43">
        <v>0.8</v>
      </c>
      <c r="AO35" s="43">
        <v>0.6</v>
      </c>
      <c r="AP35" s="43">
        <v>0.6</v>
      </c>
      <c r="AQ35" s="43">
        <v>0.6</v>
      </c>
      <c r="AR35" s="43">
        <v>0.6</v>
      </c>
      <c r="AS35" s="43">
        <v>0.6</v>
      </c>
      <c r="AT35" s="44">
        <v>0.6</v>
      </c>
      <c r="AU35" s="44">
        <v>0</v>
      </c>
      <c r="AV35" s="44">
        <v>1.4</v>
      </c>
      <c r="AW35" s="44">
        <v>1.9</v>
      </c>
      <c r="AX35" s="44">
        <v>2.2999999999999998</v>
      </c>
      <c r="AY35" s="44">
        <v>2.2999999999999998</v>
      </c>
      <c r="AZ35" s="44">
        <v>2.2999999999999998</v>
      </c>
      <c r="BA35" s="44">
        <v>6.6</v>
      </c>
      <c r="BB35" s="44">
        <v>6.5</v>
      </c>
      <c r="BC35" s="44">
        <v>16.3</v>
      </c>
    </row>
    <row r="36" spans="1:55" ht="10.5" customHeight="1" x14ac:dyDescent="0.2">
      <c r="A36" s="13"/>
      <c r="B36" s="20" t="s">
        <v>25</v>
      </c>
      <c r="C36" s="43">
        <f>+[1]Hoja1!E21</f>
        <v>0</v>
      </c>
      <c r="D36" s="43">
        <f>+[2]Hoja1!E21</f>
        <v>0</v>
      </c>
      <c r="E36" s="43">
        <f>+[3]Hoja1!E21</f>
        <v>0</v>
      </c>
      <c r="F36" s="43">
        <f>+[4]Hoja1!E21</f>
        <v>0</v>
      </c>
      <c r="G36" s="43">
        <f>+[5]Hoja1!E21</f>
        <v>0</v>
      </c>
      <c r="H36" s="43">
        <f>+[6]Hoja1!E21</f>
        <v>0</v>
      </c>
      <c r="I36" s="43">
        <f>+[7]Hoja1!E21</f>
        <v>0</v>
      </c>
      <c r="J36" s="43">
        <f>+[8]Hoja1!E21</f>
        <v>0</v>
      </c>
      <c r="K36" s="43">
        <f>+[9]Hoja1!E21</f>
        <v>0</v>
      </c>
      <c r="L36" s="43">
        <f>+[10]Hoja1!E21</f>
        <v>0</v>
      </c>
      <c r="M36" s="43">
        <f>+[11]Hoja1!E21</f>
        <v>0</v>
      </c>
      <c r="N36" s="43">
        <f>+[12]Hoja1!E21</f>
        <v>0</v>
      </c>
      <c r="O36" s="43">
        <f>+[13]Hoja1!E21</f>
        <v>0</v>
      </c>
      <c r="P36" s="43">
        <f>+[14]Hoja1!E21</f>
        <v>0</v>
      </c>
      <c r="Q36" s="43">
        <f>+[15]Hoja1!E21</f>
        <v>0</v>
      </c>
      <c r="R36" s="43">
        <f>+[16]Hoja1!E21</f>
        <v>0</v>
      </c>
      <c r="S36" s="43">
        <f>+[17]Hoja1!E21</f>
        <v>0</v>
      </c>
      <c r="T36" s="43">
        <f>+[18]Hoja1!E21</f>
        <v>0</v>
      </c>
      <c r="U36" s="43">
        <f>+[19]Hoja1!E21</f>
        <v>0</v>
      </c>
      <c r="V36" s="43">
        <f>+[20]Hoja1!E21</f>
        <v>0</v>
      </c>
      <c r="W36" s="43">
        <f>+[21]Hoja1!E21</f>
        <v>0</v>
      </c>
      <c r="X36" s="43">
        <f>+[22]Hoja1!E21</f>
        <v>0</v>
      </c>
      <c r="Y36" s="43">
        <f>+[23]Hoja1!E21</f>
        <v>0</v>
      </c>
      <c r="Z36" s="43">
        <f>+[24]Hoja1!E21</f>
        <v>0</v>
      </c>
      <c r="AA36" s="43">
        <f>+[25]Hoja1!E21</f>
        <v>0</v>
      </c>
      <c r="AB36" s="43">
        <f>+[26]Hoja1!E21</f>
        <v>0</v>
      </c>
      <c r="AC36" s="43">
        <f>+[27]Hoja1!E21</f>
        <v>0</v>
      </c>
      <c r="AD36" s="43">
        <f>+[28]Hoja1!E21</f>
        <v>0</v>
      </c>
      <c r="AE36" s="43">
        <f>+[29]Hoja1!E21</f>
        <v>0</v>
      </c>
      <c r="AF36" s="43">
        <f>+[30]Hoja1!E21</f>
        <v>0</v>
      </c>
      <c r="AG36" s="43">
        <f>+[31]Hoja1!E21</f>
        <v>0</v>
      </c>
      <c r="AH36" s="43">
        <f>+[32]Hoja1!E21</f>
        <v>0</v>
      </c>
      <c r="AI36" s="43">
        <v>1.7</v>
      </c>
      <c r="AJ36" s="43">
        <v>0.4</v>
      </c>
      <c r="AK36" s="43">
        <v>12.9</v>
      </c>
      <c r="AL36" s="43">
        <v>0.5</v>
      </c>
      <c r="AM36" s="43">
        <v>0.3</v>
      </c>
      <c r="AN36" s="43">
        <v>0.4</v>
      </c>
      <c r="AO36" s="43">
        <v>0.7</v>
      </c>
      <c r="AP36" s="43">
        <v>0.4</v>
      </c>
      <c r="AQ36" s="43">
        <v>0.4</v>
      </c>
      <c r="AR36" s="43">
        <v>0.4</v>
      </c>
      <c r="AS36" s="43">
        <v>0.3</v>
      </c>
      <c r="AT36" s="44">
        <v>0.4</v>
      </c>
      <c r="AU36" s="44">
        <v>0.4</v>
      </c>
      <c r="AV36" s="44">
        <v>0.4</v>
      </c>
      <c r="AW36" s="44">
        <v>0.9</v>
      </c>
      <c r="AX36" s="44">
        <v>1</v>
      </c>
      <c r="AY36" s="44">
        <v>1.1000000000000001</v>
      </c>
      <c r="AZ36" s="44">
        <v>1.7</v>
      </c>
      <c r="BA36" s="44">
        <v>2.6</v>
      </c>
      <c r="BB36" s="44">
        <v>3.8</v>
      </c>
      <c r="BC36" s="44">
        <v>49.1</v>
      </c>
    </row>
    <row r="37" spans="1:55" ht="10.5" customHeight="1" x14ac:dyDescent="0.2">
      <c r="A37" s="13"/>
      <c r="B37" s="20" t="s">
        <v>11</v>
      </c>
      <c r="C37" s="43">
        <f>+[1]Hoja1!E22</f>
        <v>0.3</v>
      </c>
      <c r="D37" s="43">
        <f>+[2]Hoja1!E22</f>
        <v>0.41</v>
      </c>
      <c r="E37" s="43">
        <f>+[3]Hoja1!E22</f>
        <v>0.55000000000000004</v>
      </c>
      <c r="F37" s="43">
        <f>+[4]Hoja1!E22</f>
        <v>1.1100000000000001</v>
      </c>
      <c r="G37" s="43">
        <f>+[5]Hoja1!E22</f>
        <v>3.28</v>
      </c>
      <c r="H37" s="43">
        <f>+[6]Hoja1!E22</f>
        <v>3.96</v>
      </c>
      <c r="I37" s="43">
        <f>+[7]Hoja1!E22</f>
        <v>7.89</v>
      </c>
      <c r="J37" s="43">
        <f>+[8]Hoja1!E22</f>
        <v>8.1</v>
      </c>
      <c r="K37" s="43">
        <f>+[9]Hoja1!E22</f>
        <v>10.56</v>
      </c>
      <c r="L37" s="43">
        <f>+[10]Hoja1!E22</f>
        <v>9.7899999999999991</v>
      </c>
      <c r="M37" s="43">
        <f>+[11]Hoja1!E22</f>
        <v>26.98</v>
      </c>
      <c r="N37" s="43">
        <f>+[12]Hoja1!E22</f>
        <v>29.59</v>
      </c>
      <c r="O37" s="43">
        <f>+[13]Hoja1!E22</f>
        <v>53.77</v>
      </c>
      <c r="P37" s="43">
        <f>+[14]Hoja1!E22</f>
        <v>117.89</v>
      </c>
      <c r="Q37" s="43">
        <f>+[15]Hoja1!E22</f>
        <v>253.76</v>
      </c>
      <c r="R37" s="43">
        <f>+[16]Hoja1!E22</f>
        <v>603</v>
      </c>
      <c r="S37" s="43">
        <f>+[17]Hoja1!E22</f>
        <v>2.02</v>
      </c>
      <c r="T37" s="43">
        <f>+[18]Hoja1!E22</f>
        <v>7.43</v>
      </c>
      <c r="U37" s="43">
        <f>+[19]Hoja1!E22</f>
        <v>22.15</v>
      </c>
      <c r="V37" s="43">
        <f>+[20]Hoja1!E22</f>
        <v>49.4</v>
      </c>
      <c r="W37" s="43">
        <f>+[21]Hoja1!E22</f>
        <v>90.3</v>
      </c>
      <c r="X37" s="43">
        <f>+[22]Hoja1!E22</f>
        <v>282.60000000000002</v>
      </c>
      <c r="Y37" s="43">
        <f>+[23]Hoja1!E22</f>
        <v>1343</v>
      </c>
      <c r="Z37" s="43">
        <f>+[24]Hoja1!E22</f>
        <v>13005</v>
      </c>
      <c r="AA37" s="43">
        <f>+[25]Hoja1!E22</f>
        <v>111</v>
      </c>
      <c r="AB37" s="43">
        <f>+[26]Hoja1!E22</f>
        <v>207.5</v>
      </c>
      <c r="AC37" s="43">
        <f>+[27]Hoja1!E22</f>
        <v>49.6</v>
      </c>
      <c r="AD37" s="43">
        <f>+[28]Hoja1!E22</f>
        <v>190.8</v>
      </c>
      <c r="AE37" s="43">
        <f>+[29]Hoja1!E22</f>
        <v>6173.1</v>
      </c>
      <c r="AF37" s="43">
        <f>+[30]Hoja1!E22</f>
        <v>150.30000000000001</v>
      </c>
      <c r="AG37" s="43">
        <f>+[31]Hoja1!E22</f>
        <v>366.4</v>
      </c>
      <c r="AH37" s="43">
        <f>+[32]Hoja1!E22</f>
        <v>417.4</v>
      </c>
      <c r="AI37" s="43">
        <v>313.10000000000002</v>
      </c>
      <c r="AJ37" s="43">
        <v>446.6</v>
      </c>
      <c r="AK37" s="43">
        <v>420.3</v>
      </c>
      <c r="AL37" s="43">
        <v>274.8</v>
      </c>
      <c r="AM37" s="43">
        <v>221.9</v>
      </c>
      <c r="AN37" s="43">
        <v>239.3</v>
      </c>
      <c r="AO37" s="43">
        <v>256.7</v>
      </c>
      <c r="AP37" s="43">
        <v>235</v>
      </c>
      <c r="AQ37" s="43">
        <v>196.1</v>
      </c>
      <c r="AR37" s="43">
        <v>224.1</v>
      </c>
      <c r="AS37" s="43">
        <v>373.9</v>
      </c>
      <c r="AT37" s="44">
        <v>527.4</v>
      </c>
      <c r="AU37" s="44">
        <v>558.70000000000005</v>
      </c>
      <c r="AV37" s="44">
        <v>757.7</v>
      </c>
      <c r="AW37" s="44">
        <v>1902.8</v>
      </c>
      <c r="AX37" s="44">
        <v>4678</v>
      </c>
      <c r="AY37" s="44">
        <v>3591</v>
      </c>
      <c r="AZ37" s="44">
        <v>4542</v>
      </c>
      <c r="BA37" s="44">
        <v>2515.1</v>
      </c>
      <c r="BB37" s="44">
        <v>2243.5</v>
      </c>
      <c r="BC37" s="44">
        <v>2979.9</v>
      </c>
    </row>
    <row r="38" spans="1:55"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v>304.3</v>
      </c>
      <c r="AJ38" s="43">
        <v>432</v>
      </c>
      <c r="AK38" s="43">
        <v>416</v>
      </c>
      <c r="AL38" s="43">
        <v>264.10000000000002</v>
      </c>
      <c r="AM38" s="43">
        <v>211</v>
      </c>
      <c r="AN38" s="43">
        <v>201</v>
      </c>
      <c r="AO38" s="43">
        <v>242.6</v>
      </c>
      <c r="AP38" s="43">
        <v>220.9</v>
      </c>
      <c r="AQ38" s="43">
        <v>182.9</v>
      </c>
      <c r="AR38" s="43">
        <v>210.6</v>
      </c>
      <c r="AS38" s="43">
        <v>350.3</v>
      </c>
      <c r="AT38" s="44">
        <v>508.3</v>
      </c>
      <c r="AU38" s="44">
        <v>532.1</v>
      </c>
      <c r="AV38" s="44">
        <v>731.9</v>
      </c>
      <c r="AW38" s="44">
        <v>1881.3</v>
      </c>
      <c r="AX38" s="44">
        <v>4657.5</v>
      </c>
      <c r="AY38" s="44">
        <v>3508.1</v>
      </c>
      <c r="AZ38" s="44">
        <v>4473.1000000000004</v>
      </c>
      <c r="BA38" s="44">
        <v>2204.3000000000002</v>
      </c>
      <c r="BB38" s="44">
        <v>1811.8</v>
      </c>
      <c r="BC38" s="44">
        <v>2699.2</v>
      </c>
    </row>
    <row r="39" spans="1:55"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v>0</v>
      </c>
      <c r="AJ39" s="43">
        <v>0.5</v>
      </c>
      <c r="AK39" s="43">
        <v>0.5</v>
      </c>
      <c r="AL39" s="43">
        <v>3.9</v>
      </c>
      <c r="AM39" s="43">
        <v>4.4000000000000004</v>
      </c>
      <c r="AN39" s="43">
        <v>9.9</v>
      </c>
      <c r="AO39" s="43">
        <v>10.199999999999999</v>
      </c>
      <c r="AP39" s="43">
        <v>8.8000000000000007</v>
      </c>
      <c r="AQ39" s="43">
        <v>8.1</v>
      </c>
      <c r="AR39" s="43">
        <v>5.8</v>
      </c>
      <c r="AS39" s="43">
        <v>10.8</v>
      </c>
      <c r="AT39" s="44">
        <v>7.5</v>
      </c>
      <c r="AU39" s="44">
        <v>14</v>
      </c>
      <c r="AV39" s="44">
        <v>8.9</v>
      </c>
      <c r="AW39" s="44">
        <v>0.8</v>
      </c>
      <c r="AX39" s="44">
        <v>1.9</v>
      </c>
      <c r="AY39" s="44">
        <v>6.5</v>
      </c>
      <c r="AZ39" s="44">
        <v>15.8</v>
      </c>
      <c r="BA39" s="44">
        <v>76.3</v>
      </c>
      <c r="BB39" s="44">
        <v>98</v>
      </c>
      <c r="BC39" s="44">
        <v>115.3</v>
      </c>
    </row>
    <row r="40" spans="1:55"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v>0</v>
      </c>
      <c r="AJ40" s="43">
        <v>0</v>
      </c>
      <c r="AK40" s="43">
        <v>0</v>
      </c>
      <c r="AL40" s="43">
        <v>0</v>
      </c>
      <c r="AM40" s="43">
        <v>0</v>
      </c>
      <c r="AN40" s="43">
        <v>0</v>
      </c>
      <c r="AO40" s="43">
        <v>0</v>
      </c>
      <c r="AP40" s="43">
        <v>0</v>
      </c>
      <c r="AQ40" s="43">
        <v>0</v>
      </c>
      <c r="AR40" s="43">
        <v>0</v>
      </c>
      <c r="AS40" s="43">
        <v>0</v>
      </c>
      <c r="AT40" s="44">
        <v>0</v>
      </c>
      <c r="AU40" s="44">
        <v>0</v>
      </c>
      <c r="AV40" s="44">
        <v>0</v>
      </c>
      <c r="AW40" s="44">
        <v>0</v>
      </c>
      <c r="AX40" s="44">
        <v>0</v>
      </c>
      <c r="AY40" s="44">
        <v>0</v>
      </c>
      <c r="AZ40" s="44">
        <v>0</v>
      </c>
      <c r="BA40" s="44">
        <v>0</v>
      </c>
      <c r="BB40" s="44">
        <v>0</v>
      </c>
      <c r="BC40" s="44">
        <v>0</v>
      </c>
    </row>
    <row r="41" spans="1:55"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v>0</v>
      </c>
      <c r="AJ41" s="43">
        <v>0.5</v>
      </c>
      <c r="AK41" s="43">
        <v>0.5</v>
      </c>
      <c r="AL41" s="43">
        <v>3.9</v>
      </c>
      <c r="AM41" s="43">
        <v>4.4000000000000004</v>
      </c>
      <c r="AN41" s="43">
        <v>9.9</v>
      </c>
      <c r="AO41" s="43">
        <v>10.199999999999999</v>
      </c>
      <c r="AP41" s="43">
        <v>8.8000000000000007</v>
      </c>
      <c r="AQ41" s="43">
        <v>8.1</v>
      </c>
      <c r="AR41" s="43">
        <v>5.8</v>
      </c>
      <c r="AS41" s="43">
        <v>5.9</v>
      </c>
      <c r="AT41" s="44">
        <v>7.5</v>
      </c>
      <c r="AU41" s="44">
        <v>6.4</v>
      </c>
      <c r="AV41" s="44">
        <v>8.9</v>
      </c>
      <c r="AW41" s="44">
        <v>0.8</v>
      </c>
      <c r="AX41" s="44">
        <v>1.9</v>
      </c>
      <c r="AY41" s="44">
        <v>6.5</v>
      </c>
      <c r="AZ41" s="44">
        <v>15.8</v>
      </c>
      <c r="BA41" s="44">
        <v>28.6</v>
      </c>
      <c r="BB41" s="44">
        <v>44.3</v>
      </c>
      <c r="BC41" s="44">
        <v>75.5</v>
      </c>
    </row>
    <row r="42" spans="1:55" ht="10.5" customHeight="1" x14ac:dyDescent="0.2">
      <c r="A42" s="13"/>
      <c r="B42" s="20" t="s">
        <v>30</v>
      </c>
      <c r="C42" s="43">
        <f>+[1]Hoja1!E25</f>
        <v>0.3</v>
      </c>
      <c r="D42" s="43">
        <f>+[2]Hoja1!E25</f>
        <v>0.41</v>
      </c>
      <c r="E42" s="43">
        <f>+[3]Hoja1!E25</f>
        <v>0.55000000000000004</v>
      </c>
      <c r="F42" s="43">
        <f>+[4]Hoja1!E25</f>
        <v>1.1100000000000001</v>
      </c>
      <c r="G42" s="43">
        <f>+[5]Hoja1!E25</f>
        <v>3.28</v>
      </c>
      <c r="H42" s="43">
        <f>+[6]Hoja1!E25</f>
        <v>3.96</v>
      </c>
      <c r="I42" s="43">
        <f>+[7]Hoja1!E25</f>
        <v>7.89</v>
      </c>
      <c r="J42" s="43">
        <f>+[8]Hoja1!E25</f>
        <v>8.1</v>
      </c>
      <c r="K42" s="43">
        <f>+[9]Hoja1!E25</f>
        <v>10.56</v>
      </c>
      <c r="L42" s="43">
        <f>+[10]Hoja1!E25</f>
        <v>9.7899999999999991</v>
      </c>
      <c r="M42" s="43">
        <f>+[11]Hoja1!E25</f>
        <v>26.98</v>
      </c>
      <c r="N42" s="43">
        <f>+[12]Hoja1!E25</f>
        <v>29.59</v>
      </c>
      <c r="O42" s="43">
        <f>+[13]Hoja1!E25</f>
        <v>53.77</v>
      </c>
      <c r="P42" s="43">
        <f>+[14]Hoja1!E25</f>
        <v>117.89</v>
      </c>
      <c r="Q42" s="43">
        <f>+[15]Hoja1!E25</f>
        <v>253.76</v>
      </c>
      <c r="R42" s="43">
        <f>+[16]Hoja1!E25</f>
        <v>603</v>
      </c>
      <c r="S42" s="43">
        <f>+[17]Hoja1!E25</f>
        <v>2.02</v>
      </c>
      <c r="T42" s="43">
        <f>+[18]Hoja1!E25</f>
        <v>7.43</v>
      </c>
      <c r="U42" s="43">
        <f>+[19]Hoja1!E25</f>
        <v>22.15</v>
      </c>
      <c r="V42" s="43">
        <f>+[20]Hoja1!E25</f>
        <v>49.4</v>
      </c>
      <c r="W42" s="43">
        <f>+[21]Hoja1!E25</f>
        <v>90.3</v>
      </c>
      <c r="X42" s="43">
        <f>+[22]Hoja1!E25</f>
        <v>282.60000000000002</v>
      </c>
      <c r="Y42" s="43">
        <f>+[23]Hoja1!E25</f>
        <v>1343</v>
      </c>
      <c r="Z42" s="43">
        <f>+[24]Hoja1!E25</f>
        <v>13005</v>
      </c>
      <c r="AA42" s="43">
        <f>+[25]Hoja1!E25</f>
        <v>111</v>
      </c>
      <c r="AB42" s="43">
        <f>+[26]Hoja1!E25</f>
        <v>207.5</v>
      </c>
      <c r="AC42" s="43">
        <f>+[27]Hoja1!E25</f>
        <v>49.6</v>
      </c>
      <c r="AD42" s="43">
        <f>+[28]Hoja1!E25</f>
        <v>190.8</v>
      </c>
      <c r="AE42" s="43">
        <f>+[29]Hoja1!E25</f>
        <v>6173.1</v>
      </c>
      <c r="AF42" s="43">
        <f>+[30]Hoja1!E25</f>
        <v>150.30000000000001</v>
      </c>
      <c r="AG42" s="43">
        <f>+[31]Hoja1!E25</f>
        <v>366.4</v>
      </c>
      <c r="AH42" s="43">
        <f>+[32]Hoja1!E25</f>
        <v>417.4</v>
      </c>
      <c r="AI42" s="43">
        <v>0</v>
      </c>
      <c r="AJ42" s="43">
        <v>0</v>
      </c>
      <c r="AK42" s="43">
        <v>0</v>
      </c>
      <c r="AL42" s="43">
        <v>0</v>
      </c>
      <c r="AM42" s="43">
        <v>0</v>
      </c>
      <c r="AN42" s="43">
        <v>0</v>
      </c>
      <c r="AO42" s="43">
        <v>0</v>
      </c>
      <c r="AP42" s="43">
        <v>0</v>
      </c>
      <c r="AQ42" s="43">
        <v>0</v>
      </c>
      <c r="AR42" s="43">
        <v>0</v>
      </c>
      <c r="AS42" s="43">
        <v>4.9000000000000004</v>
      </c>
      <c r="AT42" s="44">
        <v>0</v>
      </c>
      <c r="AU42" s="44">
        <v>7.6</v>
      </c>
      <c r="AV42" s="44">
        <v>0</v>
      </c>
      <c r="AW42" s="44">
        <v>0</v>
      </c>
      <c r="AX42" s="44">
        <v>0</v>
      </c>
      <c r="AY42" s="44">
        <v>0</v>
      </c>
      <c r="AZ42" s="44">
        <v>0</v>
      </c>
      <c r="BA42" s="44">
        <v>47.7</v>
      </c>
      <c r="BB42" s="44">
        <v>53.7</v>
      </c>
      <c r="BC42" s="44">
        <v>39.799999999999997</v>
      </c>
    </row>
    <row r="43" spans="1:55"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v>8.8000000000000007</v>
      </c>
      <c r="AJ43" s="43">
        <v>14.1</v>
      </c>
      <c r="AK43" s="43">
        <v>3.8</v>
      </c>
      <c r="AL43" s="43">
        <v>6.8</v>
      </c>
      <c r="AM43" s="43">
        <v>6.5</v>
      </c>
      <c r="AN43" s="43">
        <v>28.4</v>
      </c>
      <c r="AO43" s="43">
        <v>3.9</v>
      </c>
      <c r="AP43" s="43">
        <v>5.3</v>
      </c>
      <c r="AQ43" s="43">
        <v>5.0999999999999996</v>
      </c>
      <c r="AR43" s="43">
        <v>7.7</v>
      </c>
      <c r="AS43" s="43">
        <v>12.8</v>
      </c>
      <c r="AT43" s="44">
        <v>11.6</v>
      </c>
      <c r="AU43" s="44">
        <v>12.6</v>
      </c>
      <c r="AV43" s="44">
        <v>16.899999999999999</v>
      </c>
      <c r="AW43" s="44">
        <v>20.7</v>
      </c>
      <c r="AX43" s="44">
        <v>18.600000000000001</v>
      </c>
      <c r="AY43" s="44">
        <v>76.400000000000006</v>
      </c>
      <c r="AZ43" s="44">
        <v>53.1</v>
      </c>
      <c r="BA43" s="44">
        <v>234.5</v>
      </c>
      <c r="BB43" s="44">
        <v>333.7</v>
      </c>
      <c r="BC43" s="44">
        <v>165.4</v>
      </c>
    </row>
    <row r="44" spans="1:55" ht="10.5" customHeight="1" x14ac:dyDescent="0.2">
      <c r="A44" s="13"/>
      <c r="B44" s="20" t="s">
        <v>32</v>
      </c>
      <c r="C44" s="43">
        <f>+[1]Hoja1!E26</f>
        <v>0</v>
      </c>
      <c r="D44" s="43">
        <f>+[2]Hoja1!E26</f>
        <v>0</v>
      </c>
      <c r="E44" s="43">
        <f>+[3]Hoja1!E26</f>
        <v>0</v>
      </c>
      <c r="F44" s="43">
        <f>+[4]Hoja1!E26</f>
        <v>0</v>
      </c>
      <c r="G44" s="43">
        <f>+[5]Hoja1!E26</f>
        <v>0</v>
      </c>
      <c r="H44" s="43">
        <f>+[6]Hoja1!E26</f>
        <v>0</v>
      </c>
      <c r="I44" s="43">
        <f>+[7]Hoja1!E26</f>
        <v>0</v>
      </c>
      <c r="J44" s="43">
        <f>+[8]Hoja1!E26</f>
        <v>0</v>
      </c>
      <c r="K44" s="43">
        <f>+[9]Hoja1!E26</f>
        <v>0</v>
      </c>
      <c r="L44" s="43">
        <f>+[10]Hoja1!E26</f>
        <v>0</v>
      </c>
      <c r="M44" s="43">
        <f>+[11]Hoja1!E26</f>
        <v>0</v>
      </c>
      <c r="N44" s="43">
        <f>+[12]Hoja1!E26</f>
        <v>0</v>
      </c>
      <c r="O44" s="43">
        <f>+[13]Hoja1!E26</f>
        <v>0</v>
      </c>
      <c r="P44" s="43">
        <f>+[14]Hoja1!E26</f>
        <v>0</v>
      </c>
      <c r="Q44" s="43">
        <f>+[15]Hoja1!E26</f>
        <v>0</v>
      </c>
      <c r="R44" s="43">
        <f>+[16]Hoja1!E26</f>
        <v>0</v>
      </c>
      <c r="S44" s="43">
        <f>+[17]Hoja1!E26</f>
        <v>0</v>
      </c>
      <c r="T44" s="43">
        <f>+[18]Hoja1!E26</f>
        <v>0</v>
      </c>
      <c r="U44" s="43">
        <f>+[19]Hoja1!E26</f>
        <v>0</v>
      </c>
      <c r="V44" s="43">
        <f>+[20]Hoja1!E26</f>
        <v>0</v>
      </c>
      <c r="W44" s="43">
        <f>+[21]Hoja1!E26</f>
        <v>0</v>
      </c>
      <c r="X44" s="43">
        <f>+[22]Hoja1!E26</f>
        <v>0</v>
      </c>
      <c r="Y44" s="43">
        <f>+[23]Hoja1!E26</f>
        <v>0</v>
      </c>
      <c r="Z44" s="43">
        <f>+[24]Hoja1!E26</f>
        <v>0</v>
      </c>
      <c r="AA44" s="43">
        <f>+[25]Hoja1!E26</f>
        <v>0</v>
      </c>
      <c r="AB44" s="43">
        <f>+[26]Hoja1!E26</f>
        <v>0</v>
      </c>
      <c r="AC44" s="43">
        <f>+[27]Hoja1!E26</f>
        <v>0</v>
      </c>
      <c r="AD44" s="43">
        <f>+[28]Hoja1!E26</f>
        <v>0</v>
      </c>
      <c r="AE44" s="43">
        <f>+[29]Hoja1!E26</f>
        <v>0</v>
      </c>
      <c r="AF44" s="43">
        <f>+[30]Hoja1!E26</f>
        <v>0</v>
      </c>
      <c r="AG44" s="43">
        <f>+[31]Hoja1!E26</f>
        <v>0</v>
      </c>
      <c r="AH44" s="43">
        <f>+[32]Hoja1!E26</f>
        <v>0</v>
      </c>
      <c r="AI44" s="43">
        <v>0</v>
      </c>
      <c r="AJ44" s="43">
        <v>0</v>
      </c>
      <c r="AK44" s="43">
        <v>0</v>
      </c>
      <c r="AL44" s="43">
        <v>0</v>
      </c>
      <c r="AM44" s="43">
        <v>0</v>
      </c>
      <c r="AN44" s="43">
        <v>0</v>
      </c>
      <c r="AO44" s="43">
        <v>0</v>
      </c>
      <c r="AP44" s="43">
        <v>0</v>
      </c>
      <c r="AQ44" s="43">
        <v>0</v>
      </c>
      <c r="AR44" s="43">
        <v>0</v>
      </c>
      <c r="AS44" s="43">
        <v>0</v>
      </c>
      <c r="AT44" s="44">
        <v>0</v>
      </c>
      <c r="AU44" s="44">
        <v>0</v>
      </c>
      <c r="AV44" s="44">
        <v>0</v>
      </c>
      <c r="AW44" s="44">
        <v>0</v>
      </c>
      <c r="AX44" s="44">
        <v>0</v>
      </c>
      <c r="AY44" s="44">
        <v>0</v>
      </c>
      <c r="AZ44" s="44">
        <v>0</v>
      </c>
      <c r="BA44" s="44">
        <v>0</v>
      </c>
      <c r="BB44" s="44">
        <v>0</v>
      </c>
      <c r="BC44" s="44">
        <v>0</v>
      </c>
    </row>
    <row r="45" spans="1:55"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c r="AW45" s="44"/>
      <c r="AX45" s="44"/>
      <c r="AY45" s="44"/>
      <c r="AZ45" s="44"/>
      <c r="BA45" s="44"/>
      <c r="BB45" s="44"/>
      <c r="BC45" s="44"/>
    </row>
    <row r="46" spans="1:55" ht="10.5" customHeight="1" x14ac:dyDescent="0.2">
      <c r="A46" s="18" t="s">
        <v>33</v>
      </c>
      <c r="B46" s="19" t="s">
        <v>34</v>
      </c>
      <c r="C46" s="40">
        <f>+[1]Hoja1!E28</f>
        <v>8.94</v>
      </c>
      <c r="D46" s="40">
        <f>+[2]Hoja1!E28</f>
        <v>2.67</v>
      </c>
      <c r="E46" s="40">
        <f>+[3]Hoja1!E28</f>
        <v>-1.33</v>
      </c>
      <c r="F46" s="40">
        <f>+[4]Hoja1!E28</f>
        <v>-12.61</v>
      </c>
      <c r="G46" s="40">
        <f>+[5]Hoja1!E28</f>
        <v>-9.9000000000000057</v>
      </c>
      <c r="H46" s="40">
        <f>+[6]Hoja1!E28</f>
        <v>-14.9</v>
      </c>
      <c r="I46" s="40">
        <f>+[7]Hoja1!E28</f>
        <v>-16.96</v>
      </c>
      <c r="J46" s="40">
        <f>+[8]Hoja1!E28</f>
        <v>-4.6699999999999875</v>
      </c>
      <c r="K46" s="40">
        <f>+[9]Hoja1!E28</f>
        <v>19.670000000000002</v>
      </c>
      <c r="L46" s="40">
        <f>+[10]Hoja1!E28</f>
        <v>28.66</v>
      </c>
      <c r="M46" s="40">
        <f>+[11]Hoja1!E28</f>
        <v>49.47</v>
      </c>
      <c r="N46" s="40">
        <f>+[12]Hoja1!E28</f>
        <v>2.5299999999999727</v>
      </c>
      <c r="O46" s="40">
        <f>+[13]Hoja1!E28</f>
        <v>-167.6</v>
      </c>
      <c r="P46" s="40">
        <f>+[14]Hoja1!E28</f>
        <v>-359.96</v>
      </c>
      <c r="Q46" s="40">
        <f>+[15]Hoja1!E28</f>
        <v>-1314.44</v>
      </c>
      <c r="R46" s="40">
        <f>+[16]Hoja1!E28</f>
        <v>-462.1</v>
      </c>
      <c r="S46" s="40">
        <f>+[17]Hoja1!E28</f>
        <v>2.89</v>
      </c>
      <c r="T46" s="40">
        <f>+[18]Hoja1!E28</f>
        <v>-6.2799999999999869</v>
      </c>
      <c r="U46" s="40">
        <f>+[19]Hoja1!E28</f>
        <v>7.5500000000000114</v>
      </c>
      <c r="V46" s="40">
        <f>+[20]Hoja1!E28</f>
        <v>-182.8</v>
      </c>
      <c r="W46" s="40">
        <f>+[21]Hoja1!E28</f>
        <v>-734</v>
      </c>
      <c r="X46" s="40">
        <f>+[22]Hoja1!E28</f>
        <v>-2933.2</v>
      </c>
      <c r="Y46" s="40">
        <f>+[23]Hoja1!E28</f>
        <v>-7856</v>
      </c>
      <c r="Z46" s="40">
        <f>+[24]Hoja1!E28</f>
        <v>-49075</v>
      </c>
      <c r="AA46" s="40">
        <f>+[25]Hoja1!E28</f>
        <v>-306.39999999999998</v>
      </c>
      <c r="AB46" s="40">
        <f>+[26]Hoja1!E28</f>
        <v>-444.6</v>
      </c>
      <c r="AC46" s="40">
        <f>+[27]Hoja1!E28</f>
        <v>-173.7</v>
      </c>
      <c r="AD46" s="40">
        <f>+[28]Hoja1!E28</f>
        <v>-703.3</v>
      </c>
      <c r="AE46" s="40">
        <f>+[29]Hoja1!E28</f>
        <v>-18664.099999999999</v>
      </c>
      <c r="AF46" s="40">
        <f>+[30]Hoja1!E28</f>
        <v>-543.1</v>
      </c>
      <c r="AG46" s="40">
        <f>+[31]Hoja1!E28</f>
        <v>-1418.9</v>
      </c>
      <c r="AH46" s="40">
        <f>+[32]Hoja1!E28</f>
        <v>39.100000000000136</v>
      </c>
      <c r="AI46" s="40">
        <v>-747.9</v>
      </c>
      <c r="AJ46" s="40">
        <v>-946.7</v>
      </c>
      <c r="AK46" s="40">
        <v>-1169.0999999999999</v>
      </c>
      <c r="AL46" s="40">
        <v>-911.8</v>
      </c>
      <c r="AM46" s="40">
        <v>-614.29999999999995</v>
      </c>
      <c r="AN46" s="40">
        <v>-1003.5</v>
      </c>
      <c r="AO46" s="40">
        <v>-799.7</v>
      </c>
      <c r="AP46" s="40">
        <v>-706</v>
      </c>
      <c r="AQ46" s="40">
        <v>-641.9</v>
      </c>
      <c r="AR46" s="40">
        <v>-629.1</v>
      </c>
      <c r="AS46" s="40">
        <v>-413.3</v>
      </c>
      <c r="AT46" s="41">
        <v>-323.89999999999998</v>
      </c>
      <c r="AU46" s="41">
        <v>-434.8</v>
      </c>
      <c r="AV46" s="41">
        <v>-675.79999999999927</v>
      </c>
      <c r="AW46" s="41">
        <v>-1862.8</v>
      </c>
      <c r="AX46" s="41">
        <v>-5060.7</v>
      </c>
      <c r="AY46" s="41">
        <v>-4929.3</v>
      </c>
      <c r="AZ46" s="41">
        <v>-6275.7</v>
      </c>
      <c r="BA46" s="41">
        <v>-5528.2</v>
      </c>
      <c r="BB46" s="41">
        <v>-8532.9</v>
      </c>
      <c r="BC46" s="41">
        <v>-11334.6</v>
      </c>
    </row>
    <row r="47" spans="1:55"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c r="AW47" s="44"/>
      <c r="AX47" s="44"/>
      <c r="AY47" s="44"/>
      <c r="AZ47" s="44"/>
      <c r="BA47" s="44"/>
      <c r="BB47" s="44"/>
      <c r="BC47" s="44"/>
    </row>
    <row r="48" spans="1:55" ht="10.5" customHeight="1" x14ac:dyDescent="0.2">
      <c r="A48" s="18" t="s">
        <v>35</v>
      </c>
      <c r="B48" s="19" t="s">
        <v>36</v>
      </c>
      <c r="C48" s="40">
        <f>+[1]Hoja1!E30</f>
        <v>0.03</v>
      </c>
      <c r="D48" s="40">
        <f>+[2]Hoja1!E30</f>
        <v>0.01</v>
      </c>
      <c r="E48" s="40">
        <f>+[3]Hoja1!E30</f>
        <v>0.64</v>
      </c>
      <c r="F48" s="40">
        <f>+[4]Hoja1!E30</f>
        <v>0.28000000000000003</v>
      </c>
      <c r="G48" s="40">
        <f>+[5]Hoja1!E30</f>
        <v>0.76</v>
      </c>
      <c r="H48" s="40">
        <f>+[6]Hoja1!E30</f>
        <v>0.77</v>
      </c>
      <c r="I48" s="40">
        <f>+[7]Hoja1!E30</f>
        <v>1.59</v>
      </c>
      <c r="J48" s="40">
        <f>+[8]Hoja1!E30</f>
        <v>1.41</v>
      </c>
      <c r="K48" s="40">
        <f>+[9]Hoja1!E30</f>
        <v>1.92</v>
      </c>
      <c r="L48" s="40">
        <f>+[10]Hoja1!E30</f>
        <v>3.24</v>
      </c>
      <c r="M48" s="40">
        <f>+[11]Hoja1!E30</f>
        <v>1.2</v>
      </c>
      <c r="N48" s="40">
        <f>+[12]Hoja1!E30</f>
        <v>1.24</v>
      </c>
      <c r="O48" s="40">
        <f>+[13]Hoja1!E30</f>
        <v>4.6399999999999997</v>
      </c>
      <c r="P48" s="40">
        <f>+[14]Hoja1!E30</f>
        <v>7.84</v>
      </c>
      <c r="Q48" s="40">
        <f>+[15]Hoja1!E30</f>
        <v>6.97</v>
      </c>
      <c r="R48" s="40">
        <f>+[16]Hoja1!E30</f>
        <v>27.3</v>
      </c>
      <c r="S48" s="40">
        <f>+[17]Hoja1!E30</f>
        <v>0.15</v>
      </c>
      <c r="T48" s="40">
        <f>+[18]Hoja1!E30</f>
        <v>0.4</v>
      </c>
      <c r="U48" s="40">
        <f>+[19]Hoja1!E30</f>
        <v>1.19</v>
      </c>
      <c r="V48" s="40">
        <f>+[20]Hoja1!E30</f>
        <v>3.3</v>
      </c>
      <c r="W48" s="40">
        <f>+[21]Hoja1!E30</f>
        <v>4.7</v>
      </c>
      <c r="X48" s="40">
        <f>+[22]Hoja1!E30</f>
        <v>21.8</v>
      </c>
      <c r="Y48" s="40">
        <f>+[23]Hoja1!E30</f>
        <v>79</v>
      </c>
      <c r="Z48" s="40">
        <f>+[24]Hoja1!E30</f>
        <v>433</v>
      </c>
      <c r="AA48" s="40">
        <f>+[25]Hoja1!E30</f>
        <v>1.7</v>
      </c>
      <c r="AB48" s="40">
        <f>+[26]Hoja1!E30</f>
        <v>2.7</v>
      </c>
      <c r="AC48" s="40">
        <f>+[27]Hoja1!E30</f>
        <v>0.6</v>
      </c>
      <c r="AD48" s="40">
        <f>+[28]Hoja1!E30</f>
        <v>1.3</v>
      </c>
      <c r="AE48" s="40">
        <f>+[29]Hoja1!E30</f>
        <v>43.3</v>
      </c>
      <c r="AF48" s="40">
        <f>+[30]Hoja1!E30</f>
        <v>0.9</v>
      </c>
      <c r="AG48" s="40">
        <f>+[31]Hoja1!E30</f>
        <v>8.6</v>
      </c>
      <c r="AH48" s="40">
        <f>+[32]Hoja1!E30</f>
        <v>14</v>
      </c>
      <c r="AI48" s="40">
        <v>21.2</v>
      </c>
      <c r="AJ48" s="40">
        <v>24.3</v>
      </c>
      <c r="AK48" s="40">
        <v>42.7</v>
      </c>
      <c r="AL48" s="40">
        <v>35</v>
      </c>
      <c r="AM48" s="40">
        <v>51.8</v>
      </c>
      <c r="AN48" s="40">
        <v>73</v>
      </c>
      <c r="AO48" s="40">
        <v>81.099999999999994</v>
      </c>
      <c r="AP48" s="40">
        <v>72.3</v>
      </c>
      <c r="AQ48" s="40">
        <v>62.8</v>
      </c>
      <c r="AR48" s="40">
        <v>66.099999999999994</v>
      </c>
      <c r="AS48" s="40">
        <v>84</v>
      </c>
      <c r="AT48" s="41">
        <v>22.5</v>
      </c>
      <c r="AU48" s="41">
        <v>106.8</v>
      </c>
      <c r="AV48" s="41">
        <v>65.900000000000006</v>
      </c>
      <c r="AW48" s="41">
        <v>34.4</v>
      </c>
      <c r="AX48" s="41">
        <v>2.7</v>
      </c>
      <c r="AY48" s="41">
        <v>353.2</v>
      </c>
      <c r="AZ48" s="41">
        <v>321.8</v>
      </c>
      <c r="BA48" s="41">
        <v>130.4</v>
      </c>
      <c r="BB48" s="41">
        <v>5</v>
      </c>
      <c r="BC48" s="41">
        <v>55.2</v>
      </c>
    </row>
    <row r="49" spans="1:55"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v>1.4</v>
      </c>
      <c r="AJ49" s="43">
        <v>6.5</v>
      </c>
      <c r="AK49" s="43">
        <v>1.9</v>
      </c>
      <c r="AL49" s="43">
        <v>1</v>
      </c>
      <c r="AM49" s="43">
        <v>13.1</v>
      </c>
      <c r="AN49" s="43">
        <v>37.6</v>
      </c>
      <c r="AO49" s="43">
        <v>21.8</v>
      </c>
      <c r="AP49" s="43">
        <v>3.5</v>
      </c>
      <c r="AQ49" s="43">
        <v>0</v>
      </c>
      <c r="AR49" s="43">
        <v>0.4</v>
      </c>
      <c r="AS49" s="43">
        <v>0.1</v>
      </c>
      <c r="AT49" s="44">
        <v>0.1</v>
      </c>
      <c r="AU49" s="44">
        <v>3.4</v>
      </c>
      <c r="AV49" s="44">
        <v>3.2</v>
      </c>
      <c r="AW49" s="44">
        <v>2.1</v>
      </c>
      <c r="AX49" s="44">
        <v>0.8</v>
      </c>
      <c r="AY49" s="44">
        <v>0.2</v>
      </c>
      <c r="AZ49" s="44">
        <v>0.7</v>
      </c>
      <c r="BA49" s="44">
        <v>0.9</v>
      </c>
      <c r="BB49" s="44">
        <v>1.9</v>
      </c>
      <c r="BC49" s="44">
        <v>0</v>
      </c>
    </row>
    <row r="50" spans="1:55"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v>0</v>
      </c>
      <c r="AJ50" s="43">
        <v>1.2</v>
      </c>
      <c r="AK50" s="43">
        <v>2</v>
      </c>
      <c r="AL50" s="43">
        <v>0</v>
      </c>
      <c r="AM50" s="43">
        <v>0</v>
      </c>
      <c r="AN50" s="43">
        <v>4</v>
      </c>
      <c r="AO50" s="43">
        <v>0.2</v>
      </c>
      <c r="AP50" s="43">
        <v>0.1</v>
      </c>
      <c r="AQ50" s="43">
        <v>0</v>
      </c>
      <c r="AR50" s="43">
        <v>21.8</v>
      </c>
      <c r="AS50" s="43">
        <v>71.5</v>
      </c>
      <c r="AT50" s="44">
        <v>0.10000000000002274</v>
      </c>
      <c r="AU50" s="44">
        <v>64.900000000000006</v>
      </c>
      <c r="AV50" s="44">
        <v>0</v>
      </c>
      <c r="AW50" s="44">
        <v>30.8</v>
      </c>
      <c r="AX50" s="44">
        <v>0</v>
      </c>
      <c r="AY50" s="44">
        <v>350.3</v>
      </c>
      <c r="AZ50" s="44">
        <v>317.7</v>
      </c>
      <c r="BA50" s="44">
        <v>125.4</v>
      </c>
      <c r="BB50" s="44">
        <v>0</v>
      </c>
      <c r="BC50" s="44">
        <v>51.2</v>
      </c>
    </row>
    <row r="51" spans="1:55"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v>19.8</v>
      </c>
      <c r="AJ51" s="43">
        <v>16.600000000000001</v>
      </c>
      <c r="AK51" s="43">
        <v>38.799999999999997</v>
      </c>
      <c r="AL51" s="43">
        <v>34</v>
      </c>
      <c r="AM51" s="43">
        <v>38.700000000000003</v>
      </c>
      <c r="AN51" s="43">
        <v>31.4</v>
      </c>
      <c r="AO51" s="43">
        <v>59.1</v>
      </c>
      <c r="AP51" s="43">
        <v>68.7</v>
      </c>
      <c r="AQ51" s="43">
        <v>62.8</v>
      </c>
      <c r="AR51" s="43">
        <v>43.9</v>
      </c>
      <c r="AS51" s="43">
        <v>12.4</v>
      </c>
      <c r="AT51" s="44">
        <v>22.3</v>
      </c>
      <c r="AU51" s="44">
        <v>38.5</v>
      </c>
      <c r="AV51" s="44">
        <v>62.7</v>
      </c>
      <c r="AW51" s="44">
        <v>1.5</v>
      </c>
      <c r="AX51" s="44">
        <v>1.9</v>
      </c>
      <c r="AY51" s="44">
        <v>2.7</v>
      </c>
      <c r="AZ51" s="44">
        <v>3.4</v>
      </c>
      <c r="BA51" s="44">
        <v>4.0999999999999996</v>
      </c>
      <c r="BB51" s="44">
        <v>3.1</v>
      </c>
      <c r="BC51" s="44">
        <v>4</v>
      </c>
    </row>
    <row r="52" spans="1:55"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c r="AW52" s="44"/>
      <c r="AX52" s="44"/>
      <c r="AY52" s="44"/>
      <c r="AZ52" s="44"/>
      <c r="BA52" s="44"/>
      <c r="BB52" s="44"/>
      <c r="BC52" s="44"/>
    </row>
    <row r="53" spans="1:55" ht="10.5" customHeight="1" x14ac:dyDescent="0.2">
      <c r="A53" s="18" t="s">
        <v>40</v>
      </c>
      <c r="B53" s="19" t="s">
        <v>41</v>
      </c>
      <c r="C53" s="40">
        <f>+[1]Hoja1!E32</f>
        <v>19.809999999999999</v>
      </c>
      <c r="D53" s="40">
        <f>+[2]Hoja1!E32</f>
        <v>16.11</v>
      </c>
      <c r="E53" s="40">
        <f>+[3]Hoja1!E32</f>
        <v>15.88</v>
      </c>
      <c r="F53" s="40">
        <f>+[4]Hoja1!E32</f>
        <v>15.36</v>
      </c>
      <c r="G53" s="40">
        <f>+[5]Hoja1!E32</f>
        <v>25.13</v>
      </c>
      <c r="H53" s="40">
        <f>+[6]Hoja1!E32</f>
        <v>30.72</v>
      </c>
      <c r="I53" s="40">
        <f>+[7]Hoja1!E32</f>
        <v>65.02</v>
      </c>
      <c r="J53" s="40">
        <f>+[8]Hoja1!E32</f>
        <v>96.96</v>
      </c>
      <c r="K53" s="40">
        <f>+[9]Hoja1!E32</f>
        <v>119.32</v>
      </c>
      <c r="L53" s="40">
        <f>+[10]Hoja1!E32</f>
        <v>116.35</v>
      </c>
      <c r="M53" s="40">
        <f>+[11]Hoja1!E32</f>
        <v>159.27000000000001</v>
      </c>
      <c r="N53" s="40">
        <f>+[12]Hoja1!E32</f>
        <v>334.32</v>
      </c>
      <c r="O53" s="40">
        <f>+[13]Hoja1!E32</f>
        <v>492.7</v>
      </c>
      <c r="P53" s="40">
        <f>+[14]Hoja1!E32</f>
        <v>531.33000000000004</v>
      </c>
      <c r="Q53" s="40">
        <f>+[15]Hoja1!E32</f>
        <v>1151.76</v>
      </c>
      <c r="R53" s="40">
        <f>+[16]Hoja1!E32</f>
        <v>13105.5</v>
      </c>
      <c r="S53" s="40">
        <f>+[17]Hoja1!E32</f>
        <v>37.42</v>
      </c>
      <c r="T53" s="40">
        <f>+[18]Hoja1!E32</f>
        <v>92.58</v>
      </c>
      <c r="U53" s="40">
        <f>+[19]Hoja1!E32</f>
        <v>186.26</v>
      </c>
      <c r="V53" s="40">
        <f>+[20]Hoja1!E32</f>
        <v>331.4</v>
      </c>
      <c r="W53" s="40">
        <f>+[21]Hoja1!E32</f>
        <v>663.7</v>
      </c>
      <c r="X53" s="40">
        <f>+[22]Hoja1!E32</f>
        <v>2301</v>
      </c>
      <c r="Y53" s="40">
        <f>+[23]Hoja1!E32</f>
        <v>10491</v>
      </c>
      <c r="Z53" s="40">
        <f>+[24]Hoja1!E32</f>
        <v>56030</v>
      </c>
      <c r="AA53" s="40">
        <f>+[25]Hoja1!E32</f>
        <v>404.4</v>
      </c>
      <c r="AB53" s="40">
        <f>+[26]Hoja1!E32</f>
        <v>734.1</v>
      </c>
      <c r="AC53" s="40">
        <f>+[27]Hoja1!E32</f>
        <v>189.7</v>
      </c>
      <c r="AD53" s="40">
        <f>+[28]Hoja1!E32</f>
        <v>729.4</v>
      </c>
      <c r="AE53" s="40">
        <f>+[29]Hoja1!E32</f>
        <v>16736.099999999999</v>
      </c>
      <c r="AF53" s="40">
        <f>+[30]Hoja1!E32</f>
        <v>208.1</v>
      </c>
      <c r="AG53" s="40">
        <f>+[31]Hoja1!E32</f>
        <v>431.5</v>
      </c>
      <c r="AH53" s="40">
        <f>+[32]Hoja1!E32</f>
        <v>509.2</v>
      </c>
      <c r="AI53" s="40">
        <v>833.7</v>
      </c>
      <c r="AJ53" s="40">
        <v>945.1</v>
      </c>
      <c r="AK53" s="40">
        <v>582.79999999999995</v>
      </c>
      <c r="AL53" s="40">
        <v>637.70000000000005</v>
      </c>
      <c r="AM53" s="40">
        <v>656.5</v>
      </c>
      <c r="AN53" s="40">
        <v>674.3</v>
      </c>
      <c r="AO53" s="40">
        <v>511.7</v>
      </c>
      <c r="AP53" s="40">
        <v>324.89999999999998</v>
      </c>
      <c r="AQ53" s="40">
        <v>249.9</v>
      </c>
      <c r="AR53" s="40">
        <v>262.8</v>
      </c>
      <c r="AS53" s="40">
        <v>548.1</v>
      </c>
      <c r="AT53" s="41">
        <v>1186.8</v>
      </c>
      <c r="AU53" s="41">
        <v>2238.3000000000002</v>
      </c>
      <c r="AV53" s="41">
        <v>4265.3999999999996</v>
      </c>
      <c r="AW53" s="41">
        <v>5652.2</v>
      </c>
      <c r="AX53" s="41">
        <v>7576.9</v>
      </c>
      <c r="AY53" s="41">
        <v>8131.6</v>
      </c>
      <c r="AZ53" s="41">
        <v>10061.6</v>
      </c>
      <c r="BA53" s="41">
        <v>12390.5</v>
      </c>
      <c r="BB53" s="41">
        <v>13446.9</v>
      </c>
      <c r="BC53" s="41">
        <v>17002.7</v>
      </c>
    </row>
    <row r="54" spans="1:55" ht="10.5" customHeight="1" x14ac:dyDescent="0.2">
      <c r="A54" s="13"/>
      <c r="B54" s="20" t="s">
        <v>42</v>
      </c>
      <c r="C54" s="43">
        <f>+[1]Hoja1!E33+[1]Hoja1!E36</f>
        <v>19.809999999999999</v>
      </c>
      <c r="D54" s="43">
        <f>+[2]Hoja1!E33+[2]Hoja1!E36</f>
        <v>16.11</v>
      </c>
      <c r="E54" s="43">
        <f>+[3]Hoja1!E33+[3]Hoja1!E36</f>
        <v>15.72</v>
      </c>
      <c r="F54" s="43">
        <f>+[4]Hoja1!E33+[4]Hoja1!E36</f>
        <v>15.15</v>
      </c>
      <c r="G54" s="43">
        <f>+[5]Hoja1!E33+[5]Hoja1!E36</f>
        <v>24.86</v>
      </c>
      <c r="H54" s="43">
        <f>+[6]Hoja1!E33+[6]Hoja1!E36</f>
        <v>30.65</v>
      </c>
      <c r="I54" s="43">
        <f>+[7]Hoja1!E33+[7]Hoja1!E36</f>
        <v>59.43</v>
      </c>
      <c r="J54" s="43">
        <f>+[8]Hoja1!E33+[8]Hoja1!E36</f>
        <v>92.53</v>
      </c>
      <c r="K54" s="43">
        <f>+[9]Hoja1!E33+[9]Hoja1!E36</f>
        <v>116.18</v>
      </c>
      <c r="L54" s="43">
        <f>+[10]Hoja1!E33+[10]Hoja1!E36</f>
        <v>112.43</v>
      </c>
      <c r="M54" s="43">
        <f>+[11]Hoja1!E33+[11]Hoja1!E36</f>
        <v>159</v>
      </c>
      <c r="N54" s="43">
        <f>+[12]Hoja1!E33+[12]Hoja1!E36</f>
        <v>298.83999999999997</v>
      </c>
      <c r="O54" s="43">
        <f>+[13]Hoja1!E33+[13]Hoja1!E36</f>
        <v>451.76</v>
      </c>
      <c r="P54" s="43">
        <f>+[14]Hoja1!E33+[14]Hoja1!E36</f>
        <v>487.27</v>
      </c>
      <c r="Q54" s="43">
        <f>+[15]Hoja1!E33+[15]Hoja1!E36</f>
        <v>1014.17</v>
      </c>
      <c r="R54" s="43">
        <f>+[16]Hoja1!E33+[16]Hoja1!E36</f>
        <v>12570.4</v>
      </c>
      <c r="S54" s="43">
        <f>+[17]Hoja1!E33+[17]Hoja1!E36</f>
        <v>34.69</v>
      </c>
      <c r="T54" s="43">
        <f>+[18]Hoja1!E33+[18]Hoja1!E36</f>
        <v>77.25</v>
      </c>
      <c r="U54" s="43">
        <f>+[19]Hoja1!E33+[19]Hoja1!E36</f>
        <v>159.24</v>
      </c>
      <c r="V54" s="43">
        <f>+[20]Hoja1!E33+[20]Hoja1!E36</f>
        <v>288.2</v>
      </c>
      <c r="W54" s="43">
        <f>+[21]Hoja1!E33+[21]Hoja1!E36</f>
        <v>610.1</v>
      </c>
      <c r="X54" s="43">
        <f>+[22]Hoja1!E33+[22]Hoja1!E36</f>
        <v>2180.8000000000002</v>
      </c>
      <c r="Y54" s="43">
        <f>+[23]Hoja1!E33+[23]Hoja1!E36</f>
        <v>10085</v>
      </c>
      <c r="Z54" s="43">
        <f>+[24]Hoja1!E33+[24]Hoja1!E36</f>
        <v>53223</v>
      </c>
      <c r="AA54" s="43">
        <f>+[25]Hoja1!E33+[25]Hoja1!E36</f>
        <v>385.79999999999995</v>
      </c>
      <c r="AB54" s="43">
        <f>+[26]Hoja1!E33+[26]Hoja1!E36</f>
        <v>706.9</v>
      </c>
      <c r="AC54" s="43">
        <f>+[27]Hoja1!E33+[27]Hoja1!E36</f>
        <v>183.20000000000002</v>
      </c>
      <c r="AD54" s="43">
        <f>+[28]Hoja1!E33+[28]Hoja1!E36</f>
        <v>708.30000000000007</v>
      </c>
      <c r="AE54" s="43">
        <f>+[29]Hoja1!E33+[29]Hoja1!E36</f>
        <v>16711.400000000001</v>
      </c>
      <c r="AF54" s="43">
        <f>+[30]Hoja1!E33+[30]Hoja1!E36</f>
        <v>207.1</v>
      </c>
      <c r="AG54" s="43">
        <f>+[31]Hoja1!E33+[31]Hoja1!E36</f>
        <v>410.6</v>
      </c>
      <c r="AH54" s="43">
        <f>+[32]Hoja1!E33+[32]Hoja1!E36</f>
        <v>490.5</v>
      </c>
      <c r="AI54" s="43">
        <v>671.8</v>
      </c>
      <c r="AJ54" s="43">
        <v>732.6</v>
      </c>
      <c r="AK54" s="43">
        <v>415.9</v>
      </c>
      <c r="AL54" s="43">
        <v>402.9</v>
      </c>
      <c r="AM54" s="43">
        <v>449.4</v>
      </c>
      <c r="AN54" s="43">
        <v>525.29999999999995</v>
      </c>
      <c r="AO54" s="43">
        <v>437.4</v>
      </c>
      <c r="AP54" s="43">
        <v>264.5</v>
      </c>
      <c r="AQ54" s="43">
        <v>218.6</v>
      </c>
      <c r="AR54" s="43">
        <v>255.6</v>
      </c>
      <c r="AS54" s="43">
        <v>535.29999999999995</v>
      </c>
      <c r="AT54" s="44">
        <v>1147.0999999999999</v>
      </c>
      <c r="AU54" s="44">
        <v>2174.6999999999998</v>
      </c>
      <c r="AV54" s="44">
        <v>4219.7</v>
      </c>
      <c r="AW54" s="44">
        <v>5596.9</v>
      </c>
      <c r="AX54" s="44">
        <v>7517.4</v>
      </c>
      <c r="AY54" s="44">
        <v>8028.6</v>
      </c>
      <c r="AZ54" s="44">
        <v>8877.4</v>
      </c>
      <c r="BA54" s="44">
        <v>11085.6</v>
      </c>
      <c r="BB54" s="44">
        <v>11875.7</v>
      </c>
      <c r="BC54" s="44">
        <v>15113.2</v>
      </c>
    </row>
    <row r="55" spans="1:55"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v>125</v>
      </c>
      <c r="AJ55" s="43">
        <v>163.4</v>
      </c>
      <c r="AK55" s="43">
        <v>109.1</v>
      </c>
      <c r="AL55" s="43">
        <v>23.8</v>
      </c>
      <c r="AM55" s="43">
        <v>79.2</v>
      </c>
      <c r="AN55" s="43">
        <v>66</v>
      </c>
      <c r="AO55" s="43">
        <v>63.9</v>
      </c>
      <c r="AP55" s="43">
        <v>50.5</v>
      </c>
      <c r="AQ55" s="43">
        <v>24.4</v>
      </c>
      <c r="AR55" s="43">
        <v>2.9</v>
      </c>
      <c r="AS55" s="43">
        <v>12.5</v>
      </c>
      <c r="AT55" s="44">
        <v>37.5</v>
      </c>
      <c r="AU55" s="44">
        <v>60</v>
      </c>
      <c r="AV55" s="44">
        <v>41</v>
      </c>
      <c r="AW55" s="44">
        <v>49.4</v>
      </c>
      <c r="AX55" s="44">
        <v>52.5</v>
      </c>
      <c r="AY55" s="44">
        <v>97.6</v>
      </c>
      <c r="AZ55" s="44">
        <v>1178.8</v>
      </c>
      <c r="BA55" s="44">
        <v>1294.8</v>
      </c>
      <c r="BB55" s="44">
        <v>1564.1</v>
      </c>
      <c r="BC55" s="44">
        <v>1851.3</v>
      </c>
    </row>
    <row r="56" spans="1:55"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v>0</v>
      </c>
      <c r="AJ56" s="43">
        <v>0</v>
      </c>
      <c r="AK56" s="43">
        <v>0</v>
      </c>
      <c r="AL56" s="43">
        <v>0</v>
      </c>
      <c r="AM56" s="43">
        <v>0</v>
      </c>
      <c r="AN56" s="43">
        <v>0</v>
      </c>
      <c r="AO56" s="43">
        <v>0</v>
      </c>
      <c r="AP56" s="43">
        <v>0</v>
      </c>
      <c r="AQ56" s="43">
        <v>0</v>
      </c>
      <c r="AR56" s="43">
        <v>0</v>
      </c>
      <c r="AS56" s="43">
        <v>0</v>
      </c>
      <c r="AT56" s="44">
        <v>0</v>
      </c>
      <c r="AU56" s="44">
        <v>0</v>
      </c>
      <c r="AV56" s="44">
        <v>0</v>
      </c>
      <c r="AW56" s="44">
        <v>0</v>
      </c>
      <c r="AX56" s="44">
        <v>0</v>
      </c>
      <c r="AY56" s="44">
        <v>0</v>
      </c>
      <c r="AZ56" s="44">
        <v>0</v>
      </c>
      <c r="BA56" s="44">
        <v>0</v>
      </c>
      <c r="BB56" s="44">
        <v>0</v>
      </c>
      <c r="BC56" s="44">
        <v>0</v>
      </c>
    </row>
    <row r="57" spans="1:55"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v>125</v>
      </c>
      <c r="AJ57" s="43">
        <v>163.4</v>
      </c>
      <c r="AK57" s="43">
        <v>109.1</v>
      </c>
      <c r="AL57" s="43">
        <v>23.8</v>
      </c>
      <c r="AM57" s="43">
        <v>79.2</v>
      </c>
      <c r="AN57" s="43">
        <v>66</v>
      </c>
      <c r="AO57" s="43">
        <v>63.9</v>
      </c>
      <c r="AP57" s="43">
        <v>50.5</v>
      </c>
      <c r="AQ57" s="43">
        <v>24.4</v>
      </c>
      <c r="AR57" s="43">
        <v>2.9</v>
      </c>
      <c r="AS57" s="43">
        <v>12.5</v>
      </c>
      <c r="AT57" s="44">
        <v>37.5</v>
      </c>
      <c r="AU57" s="44">
        <v>60</v>
      </c>
      <c r="AV57" s="44">
        <v>41</v>
      </c>
      <c r="AW57" s="44">
        <v>49.4</v>
      </c>
      <c r="AX57" s="44">
        <v>52.5</v>
      </c>
      <c r="AY57" s="44">
        <v>97.6</v>
      </c>
      <c r="AZ57" s="44">
        <v>1178.8</v>
      </c>
      <c r="BA57" s="44">
        <v>1294.8</v>
      </c>
      <c r="BB57" s="44">
        <v>1564.1</v>
      </c>
      <c r="BC57" s="44">
        <v>1851.3</v>
      </c>
    </row>
    <row r="58" spans="1:55" ht="10.5" customHeight="1" x14ac:dyDescent="0.2">
      <c r="A58" s="13"/>
      <c r="B58" s="20" t="s">
        <v>43</v>
      </c>
      <c r="C58" s="43">
        <f>+[1]Hoja1!E37</f>
        <v>0</v>
      </c>
      <c r="D58" s="43">
        <f>+[2]Hoja1!E37</f>
        <v>0</v>
      </c>
      <c r="E58" s="43">
        <f>+[3]Hoja1!E37</f>
        <v>0.16</v>
      </c>
      <c r="F58" s="43">
        <f>+[4]Hoja1!E37</f>
        <v>0.21</v>
      </c>
      <c r="G58" s="43">
        <f>+[5]Hoja1!E37</f>
        <v>0.27</v>
      </c>
      <c r="H58" s="43">
        <f>+[6]Hoja1!E37</f>
        <v>7.0000000000000007E-2</v>
      </c>
      <c r="I58" s="43">
        <f>+[7]Hoja1!E37</f>
        <v>5.59</v>
      </c>
      <c r="J58" s="43">
        <f>+[8]Hoja1!E37</f>
        <v>4.43</v>
      </c>
      <c r="K58" s="43">
        <f>+[9]Hoja1!E37</f>
        <v>3.14</v>
      </c>
      <c r="L58" s="43">
        <f>+[10]Hoja1!E37</f>
        <v>3.92</v>
      </c>
      <c r="M58" s="43">
        <f>+[11]Hoja1!E37</f>
        <v>0.27</v>
      </c>
      <c r="N58" s="43">
        <f>+[12]Hoja1!E37</f>
        <v>35.479999999999997</v>
      </c>
      <c r="O58" s="43">
        <f>+[13]Hoja1!E37</f>
        <v>40.94</v>
      </c>
      <c r="P58" s="43">
        <f>+[14]Hoja1!E37</f>
        <v>44.06</v>
      </c>
      <c r="Q58" s="43">
        <f>+[15]Hoja1!E37</f>
        <v>137.59</v>
      </c>
      <c r="R58" s="43">
        <f>+[16]Hoja1!E37</f>
        <v>535.1</v>
      </c>
      <c r="S58" s="43">
        <f>+[17]Hoja1!E37</f>
        <v>2.73</v>
      </c>
      <c r="T58" s="43">
        <f>+[18]Hoja1!E37</f>
        <v>15.33</v>
      </c>
      <c r="U58" s="43">
        <f>+[19]Hoja1!E37</f>
        <v>27.02</v>
      </c>
      <c r="V58" s="43">
        <f>+[20]Hoja1!E37</f>
        <v>43.2</v>
      </c>
      <c r="W58" s="43">
        <f>+[21]Hoja1!E37</f>
        <v>53.6</v>
      </c>
      <c r="X58" s="43">
        <f>+[22]Hoja1!E37</f>
        <v>120.2</v>
      </c>
      <c r="Y58" s="43">
        <f>+[23]Hoja1!E37</f>
        <v>406</v>
      </c>
      <c r="Z58" s="43">
        <f>+[24]Hoja1!E37</f>
        <v>2807</v>
      </c>
      <c r="AA58" s="43">
        <f>+[25]Hoja1!E37</f>
        <v>18.600000000000001</v>
      </c>
      <c r="AB58" s="43">
        <f>+[26]Hoja1!E37</f>
        <v>27.2</v>
      </c>
      <c r="AC58" s="43">
        <f>+[27]Hoja1!E37</f>
        <v>6.5</v>
      </c>
      <c r="AD58" s="43">
        <f>+[28]Hoja1!E37</f>
        <v>21.1</v>
      </c>
      <c r="AE58" s="43">
        <f>+[29]Hoja1!E37</f>
        <v>24.7</v>
      </c>
      <c r="AF58" s="43">
        <f>+[30]Hoja1!E37</f>
        <v>1</v>
      </c>
      <c r="AG58" s="43">
        <f>+[31]Hoja1!E37</f>
        <v>20.9</v>
      </c>
      <c r="AH58" s="43">
        <f>+[32]Hoja1!E37</f>
        <v>18.7</v>
      </c>
      <c r="AI58" s="43">
        <v>36.9</v>
      </c>
      <c r="AJ58" s="43">
        <v>49.1</v>
      </c>
      <c r="AK58" s="43">
        <v>57.8</v>
      </c>
      <c r="AL58" s="43">
        <v>211</v>
      </c>
      <c r="AM58" s="43">
        <v>127.9</v>
      </c>
      <c r="AN58" s="43">
        <v>83</v>
      </c>
      <c r="AO58" s="43">
        <v>10.4</v>
      </c>
      <c r="AP58" s="43">
        <v>9.9</v>
      </c>
      <c r="AQ58" s="43">
        <v>6.9</v>
      </c>
      <c r="AR58" s="43">
        <v>4.3</v>
      </c>
      <c r="AS58" s="43">
        <v>0.3</v>
      </c>
      <c r="AT58" s="44">
        <v>2.2000000000000002</v>
      </c>
      <c r="AU58" s="44">
        <v>3.6</v>
      </c>
      <c r="AV58" s="44">
        <v>4.7</v>
      </c>
      <c r="AW58" s="44">
        <v>5.9</v>
      </c>
      <c r="AX58" s="44">
        <v>7</v>
      </c>
      <c r="AY58" s="44">
        <v>5.4</v>
      </c>
      <c r="AZ58" s="44">
        <v>5.4</v>
      </c>
      <c r="BA58" s="44">
        <v>10.1</v>
      </c>
      <c r="BB58" s="44">
        <v>7.1</v>
      </c>
      <c r="BC58" s="44">
        <v>38.200000000000003</v>
      </c>
    </row>
    <row r="59" spans="1:55"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c r="AW59" s="44"/>
      <c r="AX59" s="44"/>
      <c r="AY59" s="44"/>
      <c r="AZ59" s="44"/>
      <c r="BA59" s="44"/>
      <c r="BB59" s="44"/>
      <c r="BC59" s="44"/>
    </row>
    <row r="60" spans="1:55" ht="10.5" customHeight="1" x14ac:dyDescent="0.2">
      <c r="A60" s="18" t="s">
        <v>44</v>
      </c>
      <c r="B60" s="19" t="s">
        <v>45</v>
      </c>
      <c r="C60" s="40">
        <f>+[1]Hoja1!E41</f>
        <v>29.64</v>
      </c>
      <c r="D60" s="40">
        <f>+[2]Hoja1!E41</f>
        <v>27.74</v>
      </c>
      <c r="E60" s="40">
        <f>+[3]Hoja1!E41</f>
        <v>32.28</v>
      </c>
      <c r="F60" s="40">
        <f>+[4]Hoja1!E41</f>
        <v>44.24</v>
      </c>
      <c r="G60" s="40">
        <f>+[5]Hoja1!E41</f>
        <v>60.95</v>
      </c>
      <c r="H60" s="40">
        <f>+[6]Hoja1!E41</f>
        <v>80.28</v>
      </c>
      <c r="I60" s="40">
        <f>+[7]Hoja1!E41</f>
        <v>103.2</v>
      </c>
      <c r="J60" s="40">
        <f>+[8]Hoja1!E41</f>
        <v>122.49</v>
      </c>
      <c r="K60" s="40">
        <f>+[9]Hoja1!E41</f>
        <v>176.38</v>
      </c>
      <c r="L60" s="40">
        <f>+[10]Hoja1!E41</f>
        <v>223.7</v>
      </c>
      <c r="M60" s="40">
        <f>+[11]Hoja1!E41</f>
        <v>298.64</v>
      </c>
      <c r="N60" s="40">
        <f>+[12]Hoja1!E41</f>
        <v>444.42</v>
      </c>
      <c r="O60" s="40">
        <f>+[13]Hoja1!E41</f>
        <v>716.28</v>
      </c>
      <c r="P60" s="40">
        <f>+[14]Hoja1!E41</f>
        <v>963.23</v>
      </c>
      <c r="Q60" s="40">
        <f>+[15]Hoja1!E41</f>
        <v>1908.28</v>
      </c>
      <c r="R60" s="40">
        <f>+[16]Hoja1!E41</f>
        <v>11690.9</v>
      </c>
      <c r="S60" s="40">
        <f>+[17]Hoja1!E41</f>
        <v>35.979999999999997</v>
      </c>
      <c r="T60" s="40">
        <f>+[18]Hoja1!E41</f>
        <v>107.66</v>
      </c>
      <c r="U60" s="40">
        <f>+[19]Hoja1!E41</f>
        <v>279.17</v>
      </c>
      <c r="V60" s="40">
        <f>+[20]Hoja1!E41</f>
        <v>446.6</v>
      </c>
      <c r="W60" s="40">
        <f>+[21]Hoja1!E41</f>
        <v>596.6</v>
      </c>
      <c r="X60" s="40">
        <f>+[22]Hoja1!E41</f>
        <v>1840.4</v>
      </c>
      <c r="Y60" s="40">
        <f>+[23]Hoja1!E41</f>
        <v>15393</v>
      </c>
      <c r="Z60" s="40">
        <f>+[24]Hoja1!E41</f>
        <v>118262</v>
      </c>
      <c r="AA60" s="40">
        <f>+[25]Hoja1!E41</f>
        <v>888.3</v>
      </c>
      <c r="AB60" s="40">
        <f>+[26]Hoja1!E41</f>
        <v>1099.8</v>
      </c>
      <c r="AC60" s="40">
        <f>+[27]Hoja1!E41</f>
        <v>223.6</v>
      </c>
      <c r="AD60" s="40">
        <f>+[28]Hoja1!E41</f>
        <v>1117.4000000000001</v>
      </c>
      <c r="AE60" s="40">
        <f>+[29]Hoja1!E41</f>
        <v>29311.8</v>
      </c>
      <c r="AF60" s="40">
        <f>+[30]Hoja1!E41</f>
        <v>384.8</v>
      </c>
      <c r="AG60" s="40">
        <f>+[31]Hoja1!E41</f>
        <v>895</v>
      </c>
      <c r="AH60" s="40">
        <f>+[32]Hoja1!E41</f>
        <v>1978.8</v>
      </c>
      <c r="AI60" s="40">
        <v>1570</v>
      </c>
      <c r="AJ60" s="40">
        <v>1862.8</v>
      </c>
      <c r="AK60" s="40">
        <v>1642.2</v>
      </c>
      <c r="AL60" s="40">
        <v>1618.7</v>
      </c>
      <c r="AM60" s="40">
        <v>1815.1</v>
      </c>
      <c r="AN60" s="40">
        <v>1590</v>
      </c>
      <c r="AO60" s="40">
        <v>1753.7</v>
      </c>
      <c r="AP60" s="40">
        <v>1698.1</v>
      </c>
      <c r="AQ60" s="40">
        <v>1489</v>
      </c>
      <c r="AR60" s="40">
        <v>851.2</v>
      </c>
      <c r="AS60" s="40">
        <v>1348.8</v>
      </c>
      <c r="AT60" s="41">
        <v>1699.7</v>
      </c>
      <c r="AU60" s="41">
        <v>2087.8000000000002</v>
      </c>
      <c r="AV60" s="41">
        <v>2645.4</v>
      </c>
      <c r="AW60" s="41">
        <v>3460.1</v>
      </c>
      <c r="AX60" s="41">
        <v>4302.8999999999996</v>
      </c>
      <c r="AY60" s="41">
        <v>5264.6</v>
      </c>
      <c r="AZ60" s="41">
        <v>7063.7</v>
      </c>
      <c r="BA60" s="41">
        <v>8552.7000000000007</v>
      </c>
      <c r="BB60" s="41">
        <v>9117.2000000000007</v>
      </c>
      <c r="BC60" s="41">
        <v>12475.3</v>
      </c>
    </row>
    <row r="61" spans="1:55" ht="10.5" customHeight="1" x14ac:dyDescent="0.2">
      <c r="A61" s="18" t="s">
        <v>46</v>
      </c>
      <c r="B61" s="19" t="s">
        <v>47</v>
      </c>
      <c r="C61" s="40">
        <f>+[1]Hoja1!E43</f>
        <v>40.479999999999997</v>
      </c>
      <c r="D61" s="40">
        <f>+[2]Hoja1!E43</f>
        <v>41.17</v>
      </c>
      <c r="E61" s="40">
        <f>+[3]Hoja1!E43</f>
        <v>48.85</v>
      </c>
      <c r="F61" s="40">
        <f>+[4]Hoja1!E43</f>
        <v>71.930000000000007</v>
      </c>
      <c r="G61" s="40">
        <f>+[5]Hoja1!E43</f>
        <v>95.22</v>
      </c>
      <c r="H61" s="40">
        <f>+[6]Hoja1!E43</f>
        <v>125.13</v>
      </c>
      <c r="I61" s="40">
        <f>+[7]Hoja1!E43</f>
        <v>183.59</v>
      </c>
      <c r="J61" s="40">
        <f>+[8]Hoja1!E43</f>
        <v>222.71</v>
      </c>
      <c r="K61" s="40">
        <f>+[9]Hoja1!E43</f>
        <v>274.11</v>
      </c>
      <c r="L61" s="40">
        <f>+[10]Hoja1!E43</f>
        <v>308.14999999999998</v>
      </c>
      <c r="M61" s="40">
        <f>+[11]Hoja1!E43</f>
        <v>407.24</v>
      </c>
      <c r="N61" s="40">
        <f>+[12]Hoja1!E43</f>
        <v>774.97</v>
      </c>
      <c r="O61" s="40">
        <f>+[13]Hoja1!E43</f>
        <v>1371.94</v>
      </c>
      <c r="P61" s="40">
        <f>+[14]Hoja1!E43</f>
        <v>1846.68</v>
      </c>
      <c r="Q61" s="40">
        <f>+[15]Hoja1!E43</f>
        <v>4367.51</v>
      </c>
      <c r="R61" s="40">
        <f>+[16]Hoja1!E43</f>
        <v>25231.200000000001</v>
      </c>
      <c r="S61" s="40">
        <f>+[17]Hoja1!E43</f>
        <v>70.36</v>
      </c>
      <c r="T61" s="40">
        <f>+[18]Hoja1!E43</f>
        <v>206.12</v>
      </c>
      <c r="U61" s="40">
        <f>+[19]Hoja1!E43</f>
        <v>456.69</v>
      </c>
      <c r="V61" s="40">
        <f>+[20]Hoja1!E43</f>
        <v>957.5</v>
      </c>
      <c r="W61" s="40">
        <f>+[21]Hoja1!E43</f>
        <v>1989.6</v>
      </c>
      <c r="X61" s="40">
        <f>+[22]Hoja1!E43</f>
        <v>7052.8</v>
      </c>
      <c r="Y61" s="40">
        <f>+[23]Hoja1!E43</f>
        <v>33661</v>
      </c>
      <c r="Z61" s="40">
        <f>+[24]Hoja1!E43</f>
        <v>222934</v>
      </c>
      <c r="AA61" s="40">
        <f>+[25]Hoja1!E43</f>
        <v>1597.4</v>
      </c>
      <c r="AB61" s="40">
        <f>+[26]Hoja1!E43</f>
        <v>2275.8000000000002</v>
      </c>
      <c r="AC61" s="40">
        <f>+[27]Hoja1!E43</f>
        <v>586.4</v>
      </c>
      <c r="AD61" s="40">
        <f>+[28]Hoja1!E43</f>
        <v>2548.8000000000002</v>
      </c>
      <c r="AE61" s="40">
        <f>+[29]Hoja1!E43</f>
        <v>64668.7</v>
      </c>
      <c r="AF61" s="40">
        <f>+[30]Hoja1!E43</f>
        <v>1135.0999999999999</v>
      </c>
      <c r="AG61" s="40">
        <f>+[31]Hoja1!E43</f>
        <v>2736.8</v>
      </c>
      <c r="AH61" s="40">
        <f>+[32]Hoja1!E43</f>
        <v>2434.9</v>
      </c>
      <c r="AI61" s="40">
        <v>3130.4</v>
      </c>
      <c r="AJ61" s="40">
        <v>3730.3</v>
      </c>
      <c r="AK61" s="40">
        <v>3351.4</v>
      </c>
      <c r="AL61" s="40">
        <v>3133.2</v>
      </c>
      <c r="AM61" s="40">
        <v>3034.1</v>
      </c>
      <c r="AN61" s="40">
        <v>3194.8</v>
      </c>
      <c r="AO61" s="40">
        <v>2984</v>
      </c>
      <c r="AP61" s="40">
        <v>2656.7</v>
      </c>
      <c r="AQ61" s="40">
        <v>2318</v>
      </c>
      <c r="AR61" s="40">
        <v>1677</v>
      </c>
      <c r="AS61" s="40">
        <v>2226.1999999999998</v>
      </c>
      <c r="AT61" s="41">
        <v>3187.9</v>
      </c>
      <c r="AU61" s="41">
        <v>4654.1000000000004</v>
      </c>
      <c r="AV61" s="41">
        <v>7520.7</v>
      </c>
      <c r="AW61" s="41">
        <v>10940.7</v>
      </c>
      <c r="AX61" s="41">
        <v>16937.8</v>
      </c>
      <c r="AY61" s="41">
        <v>17972.3</v>
      </c>
      <c r="AZ61" s="41">
        <v>23079.200000000001</v>
      </c>
      <c r="BA61" s="41">
        <v>26341</v>
      </c>
      <c r="BB61" s="41">
        <v>31092</v>
      </c>
      <c r="BC61" s="41">
        <v>40757.4</v>
      </c>
    </row>
    <row r="62" spans="1:55" ht="10.5" customHeight="1" x14ac:dyDescent="0.2">
      <c r="A62" s="18" t="s">
        <v>48</v>
      </c>
      <c r="B62" s="19" t="s">
        <v>49</v>
      </c>
      <c r="C62" s="40">
        <f>+[1]Hoja1!E45</f>
        <v>10.84</v>
      </c>
      <c r="D62" s="40">
        <f>+[2]Hoja1!E45</f>
        <v>13.43</v>
      </c>
      <c r="E62" s="40">
        <f>+[3]Hoja1!E45</f>
        <v>16.57</v>
      </c>
      <c r="F62" s="40">
        <f>+[4]Hoja1!E45</f>
        <v>27.69</v>
      </c>
      <c r="G62" s="40">
        <f>+[5]Hoja1!E45</f>
        <v>34.270000000000003</v>
      </c>
      <c r="H62" s="40">
        <f>+[6]Hoja1!E45</f>
        <v>44.85</v>
      </c>
      <c r="I62" s="40">
        <f>+[7]Hoja1!E45</f>
        <v>80.39</v>
      </c>
      <c r="J62" s="40">
        <f>+[8]Hoja1!E45</f>
        <v>100.22</v>
      </c>
      <c r="K62" s="40">
        <f>+[9]Hoja1!E45</f>
        <v>97.730000000000047</v>
      </c>
      <c r="L62" s="40">
        <f>+[10]Hoja1!E45</f>
        <v>84.45</v>
      </c>
      <c r="M62" s="40">
        <f>+[11]Hoja1!E45</f>
        <v>108.6</v>
      </c>
      <c r="N62" s="40">
        <f>+[12]Hoja1!E45</f>
        <v>330.55</v>
      </c>
      <c r="O62" s="40">
        <f>+[13]Hoja1!E45</f>
        <v>655.66</v>
      </c>
      <c r="P62" s="40">
        <f>+[14]Hoja1!E45</f>
        <v>883.45</v>
      </c>
      <c r="Q62" s="40">
        <f>+[15]Hoja1!E45</f>
        <v>2459.23</v>
      </c>
      <c r="R62" s="40">
        <f>+[16]Hoja1!E45</f>
        <v>13540.3</v>
      </c>
      <c r="S62" s="40">
        <f>+[17]Hoja1!E45</f>
        <v>34.380000000000003</v>
      </c>
      <c r="T62" s="40">
        <f>+[18]Hoja1!E45</f>
        <v>98.46</v>
      </c>
      <c r="U62" s="40">
        <f>+[19]Hoja1!E45</f>
        <v>177.52</v>
      </c>
      <c r="V62" s="40">
        <f>+[20]Hoja1!E45</f>
        <v>510.9</v>
      </c>
      <c r="W62" s="40">
        <f>+[21]Hoja1!E45</f>
        <v>1393</v>
      </c>
      <c r="X62" s="40">
        <f>+[22]Hoja1!E45</f>
        <v>5212.3999999999996</v>
      </c>
      <c r="Y62" s="40">
        <f>+[23]Hoja1!E45</f>
        <v>18268</v>
      </c>
      <c r="Z62" s="40">
        <f>+[24]Hoja1!E45</f>
        <v>104672</v>
      </c>
      <c r="AA62" s="40">
        <f>+[25]Hoja1!E45</f>
        <v>709.1</v>
      </c>
      <c r="AB62" s="40">
        <f>+[26]Hoja1!E45</f>
        <v>1176</v>
      </c>
      <c r="AC62" s="40">
        <f>+[27]Hoja1!E45</f>
        <v>362.8</v>
      </c>
      <c r="AD62" s="40">
        <f>+[28]Hoja1!E45</f>
        <v>1431.4</v>
      </c>
      <c r="AE62" s="40">
        <f>+[29]Hoja1!E45</f>
        <v>35356.9</v>
      </c>
      <c r="AF62" s="40">
        <f>+[30]Hoja1!E45</f>
        <v>750.3</v>
      </c>
      <c r="AG62" s="40">
        <f>+[31]Hoja1!E45</f>
        <v>1841.8</v>
      </c>
      <c r="AH62" s="40">
        <f>+[32]Hoja1!E45</f>
        <v>456.1</v>
      </c>
      <c r="AI62" s="40">
        <v>-1560.4</v>
      </c>
      <c r="AJ62" s="40">
        <v>-1867.5</v>
      </c>
      <c r="AK62" s="40">
        <v>-1709.2</v>
      </c>
      <c r="AL62" s="40">
        <v>-1514.5</v>
      </c>
      <c r="AM62" s="40">
        <v>-1219</v>
      </c>
      <c r="AN62" s="40">
        <v>-1604.8</v>
      </c>
      <c r="AO62" s="40">
        <v>-1230.3</v>
      </c>
      <c r="AP62" s="40">
        <v>-958.6</v>
      </c>
      <c r="AQ62" s="40">
        <v>-829</v>
      </c>
      <c r="AR62" s="40">
        <v>-825.8</v>
      </c>
      <c r="AS62" s="40">
        <v>-877.4</v>
      </c>
      <c r="AT62" s="41">
        <v>-1488.2</v>
      </c>
      <c r="AU62" s="41">
        <v>-2566.3000000000002</v>
      </c>
      <c r="AV62" s="41">
        <v>-4875.3</v>
      </c>
      <c r="AW62" s="41">
        <v>-7480.6</v>
      </c>
      <c r="AX62" s="41">
        <v>-12634.9</v>
      </c>
      <c r="AY62" s="41">
        <v>-12707.7</v>
      </c>
      <c r="AZ62" s="41">
        <v>-16015.5</v>
      </c>
      <c r="BA62" s="41">
        <v>-17788.3</v>
      </c>
      <c r="BB62" s="41">
        <v>-21974.799999999999</v>
      </c>
      <c r="BC62" s="41">
        <v>-28282.1</v>
      </c>
    </row>
    <row r="63" spans="1:55"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c r="AW63" s="41"/>
      <c r="AX63" s="41"/>
      <c r="AY63" s="41"/>
      <c r="AZ63" s="41"/>
      <c r="BA63" s="41"/>
      <c r="BB63" s="41"/>
      <c r="BC63" s="41"/>
    </row>
    <row r="64" spans="1:55" ht="10.5" customHeight="1" x14ac:dyDescent="0.2">
      <c r="A64" s="18" t="s">
        <v>50</v>
      </c>
      <c r="B64" s="19" t="s">
        <v>51</v>
      </c>
      <c r="C64" s="40">
        <f>+[1]Hoja1!E47</f>
        <v>11.97</v>
      </c>
      <c r="D64" s="40">
        <f>+[2]Hoja1!E47</f>
        <v>15.23</v>
      </c>
      <c r="E64" s="40">
        <f>+[3]Hoja1!E47</f>
        <v>18.29</v>
      </c>
      <c r="F64" s="40">
        <f>+[4]Hoja1!E47</f>
        <v>30.61</v>
      </c>
      <c r="G64" s="40">
        <f>+[5]Hoja1!E47</f>
        <v>37.659999999999997</v>
      </c>
      <c r="H64" s="40">
        <f>+[6]Hoja1!E47</f>
        <v>49.16</v>
      </c>
      <c r="I64" s="40">
        <f>+[7]Hoja1!E47</f>
        <v>82.85</v>
      </c>
      <c r="J64" s="40">
        <f>+[8]Hoja1!E47</f>
        <v>102.88</v>
      </c>
      <c r="K64" s="40">
        <f>+[9]Hoja1!E47</f>
        <v>90.16</v>
      </c>
      <c r="L64" s="40">
        <f>+[10]Hoja1!E47</f>
        <v>95.62</v>
      </c>
      <c r="M64" s="40">
        <f>+[11]Hoja1!E47</f>
        <v>135.08000000000001</v>
      </c>
      <c r="N64" s="40">
        <f>+[12]Hoja1!E47</f>
        <v>282.87</v>
      </c>
      <c r="O64" s="40">
        <f>+[13]Hoja1!E47</f>
        <v>608.54</v>
      </c>
      <c r="P64" s="40">
        <f>+[14]Hoja1!E47</f>
        <v>940.41</v>
      </c>
      <c r="Q64" s="40">
        <f>+[15]Hoja1!E47</f>
        <v>2488.1999999999998</v>
      </c>
      <c r="R64" s="40">
        <f>+[16]Hoja1!E47</f>
        <v>13434.3</v>
      </c>
      <c r="S64" s="40">
        <f>+[17]Hoja1!E47</f>
        <v>29.07</v>
      </c>
      <c r="T64" s="40">
        <f>+[18]Hoja1!E47</f>
        <v>76.959999999999994</v>
      </c>
      <c r="U64" s="40">
        <f>+[19]Hoja1!E47</f>
        <v>174.97</v>
      </c>
      <c r="V64" s="40">
        <f>+[20]Hoja1!E47</f>
        <v>387.7</v>
      </c>
      <c r="W64" s="40">
        <f>+[21]Hoja1!E47</f>
        <v>859.5</v>
      </c>
      <c r="X64" s="40">
        <f>+[22]Hoja1!E47</f>
        <v>2350.9</v>
      </c>
      <c r="Y64" s="40">
        <f>+[23]Hoja1!E47</f>
        <v>20260</v>
      </c>
      <c r="Z64" s="40">
        <f>+[24]Hoja1!E47</f>
        <v>102669</v>
      </c>
      <c r="AA64" s="40">
        <f>+[25]Hoja1!E47</f>
        <v>714.3</v>
      </c>
      <c r="AB64" s="40">
        <f>+[26]Hoja1!E47</f>
        <v>1167.9000000000001</v>
      </c>
      <c r="AC64" s="40">
        <f>+[27]Hoja1!E47</f>
        <v>316.10000000000002</v>
      </c>
      <c r="AD64" s="40">
        <f>+[28]Hoja1!E47</f>
        <v>1414.5</v>
      </c>
      <c r="AE64" s="40">
        <f>+[29]Hoja1!E47</f>
        <v>39005.4</v>
      </c>
      <c r="AF64" s="40">
        <f>+[30]Hoja1!E47</f>
        <v>697.6</v>
      </c>
      <c r="AG64" s="40">
        <f>+[31]Hoja1!E47</f>
        <v>1891.8</v>
      </c>
      <c r="AH64" s="40">
        <f>+[32]Hoja1!E47</f>
        <v>1042.0999999999999</v>
      </c>
      <c r="AI64" s="40">
        <v>1859.9</v>
      </c>
      <c r="AJ64" s="40">
        <v>2111.8000000000002</v>
      </c>
      <c r="AK64" s="40">
        <v>1986.7</v>
      </c>
      <c r="AL64" s="40">
        <v>1750.1</v>
      </c>
      <c r="AM64" s="40">
        <v>1597</v>
      </c>
      <c r="AN64" s="40">
        <v>1708</v>
      </c>
      <c r="AO64" s="40">
        <v>1454.6</v>
      </c>
      <c r="AP64" s="40">
        <v>1410.7</v>
      </c>
      <c r="AQ64" s="40">
        <v>1206.5</v>
      </c>
      <c r="AR64" s="40">
        <v>1116.5</v>
      </c>
      <c r="AS64" s="40">
        <v>1412.4</v>
      </c>
      <c r="AT64" s="41">
        <v>2283.9</v>
      </c>
      <c r="AU64" s="41">
        <v>3208.1</v>
      </c>
      <c r="AV64" s="41">
        <v>5936.2</v>
      </c>
      <c r="AW64" s="41">
        <v>9581.7000000000007</v>
      </c>
      <c r="AX64" s="41">
        <v>15292.4</v>
      </c>
      <c r="AY64" s="41">
        <v>16090.1</v>
      </c>
      <c r="AZ64" s="41">
        <v>20004.8</v>
      </c>
      <c r="BA64" s="41">
        <v>22608.400000000001</v>
      </c>
      <c r="BB64" s="41">
        <v>26700.400000000001</v>
      </c>
      <c r="BC64" s="41">
        <v>33695</v>
      </c>
    </row>
    <row r="65" spans="1:55" ht="10.5" customHeight="1" x14ac:dyDescent="0.2">
      <c r="A65" s="13"/>
      <c r="B65" s="20" t="s">
        <v>52</v>
      </c>
      <c r="C65" s="43">
        <f>+[1]Hoja1!E48</f>
        <v>10.88</v>
      </c>
      <c r="D65" s="43">
        <f>+[2]Hoja1!E48</f>
        <v>13.43</v>
      </c>
      <c r="E65" s="43">
        <f>+[3]Hoja1!E48</f>
        <v>16.62</v>
      </c>
      <c r="F65" s="43">
        <f>+[4]Hoja1!E48</f>
        <v>27.76</v>
      </c>
      <c r="G65" s="43">
        <f>+[5]Hoja1!E48</f>
        <v>34.9</v>
      </c>
      <c r="H65" s="43">
        <f>+[6]Hoja1!E48</f>
        <v>46.27</v>
      </c>
      <c r="I65" s="43">
        <f>+[7]Hoja1!E48</f>
        <v>79.75</v>
      </c>
      <c r="J65" s="43">
        <f>+[8]Hoja1!E48</f>
        <v>98.79</v>
      </c>
      <c r="K65" s="43">
        <f>+[9]Hoja1!E48</f>
        <v>85.92</v>
      </c>
      <c r="L65" s="43">
        <f>+[10]Hoja1!E48</f>
        <v>86.89</v>
      </c>
      <c r="M65" s="43">
        <f>+[11]Hoja1!E48</f>
        <v>127.32</v>
      </c>
      <c r="N65" s="43">
        <f>+[12]Hoja1!E48</f>
        <v>263.44</v>
      </c>
      <c r="O65" s="43">
        <f>+[13]Hoja1!E48</f>
        <v>570.04999999999995</v>
      </c>
      <c r="P65" s="43">
        <f>+[14]Hoja1!E48</f>
        <v>778.19</v>
      </c>
      <c r="Q65" s="43">
        <f>+[15]Hoja1!E48</f>
        <v>2207.3000000000002</v>
      </c>
      <c r="R65" s="43">
        <f>+[16]Hoja1!E48</f>
        <v>12616.1</v>
      </c>
      <c r="S65" s="43">
        <f>+[17]Hoja1!E48</f>
        <v>26.28</v>
      </c>
      <c r="T65" s="43">
        <f>+[18]Hoja1!E48</f>
        <v>62.91</v>
      </c>
      <c r="U65" s="43">
        <f>+[19]Hoja1!E48</f>
        <v>138.47999999999999</v>
      </c>
      <c r="V65" s="43">
        <f>+[20]Hoja1!E48</f>
        <v>362.8</v>
      </c>
      <c r="W65" s="43">
        <f>+[21]Hoja1!E48</f>
        <v>806.5</v>
      </c>
      <c r="X65" s="43">
        <f>+[22]Hoja1!E48</f>
        <v>2272.4</v>
      </c>
      <c r="Y65" s="43">
        <f>+[23]Hoja1!E48</f>
        <v>20242</v>
      </c>
      <c r="Z65" s="43">
        <f>+[24]Hoja1!E48</f>
        <v>102584</v>
      </c>
      <c r="AA65" s="43">
        <f>+[25]Hoja1!E48</f>
        <v>713.8</v>
      </c>
      <c r="AB65" s="43">
        <f>+[26]Hoja1!E48</f>
        <v>1166.8</v>
      </c>
      <c r="AC65" s="43">
        <f>+[27]Hoja1!E48</f>
        <v>315.10000000000002</v>
      </c>
      <c r="AD65" s="43">
        <f>+[28]Hoja1!E48</f>
        <v>1406.9</v>
      </c>
      <c r="AE65" s="43">
        <f>+[29]Hoja1!E48</f>
        <v>37601.5</v>
      </c>
      <c r="AF65" s="43">
        <f>+[30]Hoja1!E48</f>
        <v>674.6</v>
      </c>
      <c r="AG65" s="43">
        <f>+[31]Hoja1!E48</f>
        <v>1829.2</v>
      </c>
      <c r="AH65" s="43">
        <f>+[32]Hoja1!E48</f>
        <v>1038.2</v>
      </c>
      <c r="AI65" s="43">
        <v>1859.6</v>
      </c>
      <c r="AJ65" s="43">
        <v>1898.1</v>
      </c>
      <c r="AK65" s="43">
        <v>1769.8</v>
      </c>
      <c r="AL65" s="43">
        <v>1500.6</v>
      </c>
      <c r="AM65" s="43">
        <v>1432.2</v>
      </c>
      <c r="AN65" s="43">
        <v>1511.7</v>
      </c>
      <c r="AO65" s="43">
        <v>1234.7</v>
      </c>
      <c r="AP65" s="43">
        <v>1262</v>
      </c>
      <c r="AQ65" s="43">
        <v>1083.8</v>
      </c>
      <c r="AR65" s="43">
        <v>995.5</v>
      </c>
      <c r="AS65" s="43">
        <v>1083.5</v>
      </c>
      <c r="AT65" s="44">
        <v>1334.5</v>
      </c>
      <c r="AU65" s="44">
        <v>1909.1</v>
      </c>
      <c r="AV65" s="44">
        <v>4513</v>
      </c>
      <c r="AW65" s="44">
        <v>8447.6</v>
      </c>
      <c r="AX65" s="44">
        <v>13757.2</v>
      </c>
      <c r="AY65" s="44">
        <v>13515.3</v>
      </c>
      <c r="AZ65" s="44">
        <v>17438.099999999999</v>
      </c>
      <c r="BA65" s="44">
        <v>19134.900000000001</v>
      </c>
      <c r="BB65" s="44">
        <v>24793.599999999999</v>
      </c>
      <c r="BC65" s="44">
        <v>32476.7</v>
      </c>
    </row>
    <row r="66" spans="1:55" ht="10.5" customHeight="1" x14ac:dyDescent="0.2">
      <c r="A66" s="13"/>
      <c r="B66" s="20" t="s">
        <v>53</v>
      </c>
      <c r="C66" s="43">
        <f>+[1]Hoja1!E50</f>
        <v>1.0900000000000001</v>
      </c>
      <c r="D66" s="43">
        <f>+[2]Hoja1!E50</f>
        <v>1.8</v>
      </c>
      <c r="E66" s="43">
        <f>+[3]Hoja1!E50</f>
        <v>1.67</v>
      </c>
      <c r="F66" s="43">
        <f>+[4]Hoja1!E50</f>
        <v>2.85</v>
      </c>
      <c r="G66" s="43">
        <f>+[5]Hoja1!E50</f>
        <v>2.76</v>
      </c>
      <c r="H66" s="43">
        <f>+[6]Hoja1!E50</f>
        <v>2.89</v>
      </c>
      <c r="I66" s="43">
        <f>+[7]Hoja1!E50</f>
        <v>3.1</v>
      </c>
      <c r="J66" s="43">
        <f>+[8]Hoja1!E50</f>
        <v>3.5</v>
      </c>
      <c r="K66" s="43">
        <f>+[9]Hoja1!E50</f>
        <v>3.83</v>
      </c>
      <c r="L66" s="43">
        <f>+[10]Hoja1!E50</f>
        <v>5.51</v>
      </c>
      <c r="M66" s="43">
        <f>+[11]Hoja1!E50</f>
        <v>7.54</v>
      </c>
      <c r="N66" s="43">
        <f>+[12]Hoja1!E50</f>
        <v>5.2</v>
      </c>
      <c r="O66" s="43">
        <f>+[13]Hoja1!E50</f>
        <v>13.17</v>
      </c>
      <c r="P66" s="43">
        <f>+[14]Hoja1!E50</f>
        <v>25.56</v>
      </c>
      <c r="Q66" s="43">
        <f>+[15]Hoja1!E50</f>
        <v>53.54</v>
      </c>
      <c r="R66" s="43">
        <f>+[16]Hoja1!E50</f>
        <v>7.5</v>
      </c>
      <c r="S66" s="43">
        <f>+[17]Hoja1!E50</f>
        <v>0.7</v>
      </c>
      <c r="T66" s="43">
        <f>+[18]Hoja1!E50</f>
        <v>0.79</v>
      </c>
      <c r="U66" s="43">
        <f>+[19]Hoja1!E50</f>
        <v>0.25</v>
      </c>
      <c r="V66" s="43">
        <f>+[20]Hoja1!E50</f>
        <v>0.5</v>
      </c>
      <c r="W66" s="43">
        <f>+[21]Hoja1!E50</f>
        <v>2.2000000000000002</v>
      </c>
      <c r="X66" s="43">
        <f>+[22]Hoja1!E50</f>
        <v>3.2</v>
      </c>
      <c r="Y66" s="43">
        <f>+[23]Hoja1!E50</f>
        <v>4</v>
      </c>
      <c r="Z66" s="43">
        <f>+[24]Hoja1!E50</f>
        <v>42</v>
      </c>
      <c r="AA66" s="43">
        <f>+[25]Hoja1!E50</f>
        <v>0.4</v>
      </c>
      <c r="AB66" s="43">
        <f>+[26]Hoja1!E50</f>
        <v>0.6</v>
      </c>
      <c r="AC66" s="43">
        <f>+[27]Hoja1!E50</f>
        <v>0</v>
      </c>
      <c r="AD66" s="43">
        <f>+[28]Hoja1!E50</f>
        <v>0.1</v>
      </c>
      <c r="AE66" s="43">
        <f>+[29]Hoja1!E50</f>
        <v>1.2</v>
      </c>
      <c r="AF66" s="43">
        <f>+[30]Hoja1!E50</f>
        <v>2</v>
      </c>
      <c r="AG66" s="43">
        <f>+[31]Hoja1!E50</f>
        <v>2</v>
      </c>
      <c r="AH66" s="43">
        <f>+[32]Hoja1!E50</f>
        <v>0</v>
      </c>
      <c r="AI66" s="43">
        <v>0.3</v>
      </c>
      <c r="AJ66" s="43">
        <v>2.5</v>
      </c>
      <c r="AK66" s="43">
        <v>1.2</v>
      </c>
      <c r="AL66" s="43">
        <v>37</v>
      </c>
      <c r="AM66" s="43">
        <v>7.4</v>
      </c>
      <c r="AN66" s="43">
        <v>85.8</v>
      </c>
      <c r="AO66" s="43">
        <v>143.69999999999999</v>
      </c>
      <c r="AP66" s="43">
        <v>108</v>
      </c>
      <c r="AQ66" s="43">
        <v>83.9</v>
      </c>
      <c r="AR66" s="43">
        <v>121</v>
      </c>
      <c r="AS66" s="43">
        <v>236.7</v>
      </c>
      <c r="AT66" s="44">
        <v>339.9</v>
      </c>
      <c r="AU66" s="44">
        <v>354.3</v>
      </c>
      <c r="AV66" s="44">
        <v>508</v>
      </c>
      <c r="AW66" s="44">
        <v>649.9</v>
      </c>
      <c r="AX66" s="44">
        <v>709.2</v>
      </c>
      <c r="AY66" s="44">
        <v>946.7</v>
      </c>
      <c r="AZ66" s="44">
        <v>1034.8</v>
      </c>
      <c r="BA66" s="44">
        <v>1041.5</v>
      </c>
      <c r="BB66" s="44">
        <v>646.79999999999995</v>
      </c>
      <c r="BC66" s="44">
        <v>11.7</v>
      </c>
    </row>
    <row r="67" spans="1:55" ht="10.5" customHeight="1" x14ac:dyDescent="0.2">
      <c r="A67" s="13"/>
      <c r="B67" s="20" t="s">
        <v>54</v>
      </c>
      <c r="C67" s="43">
        <f>+[1]Hoja1!E51</f>
        <v>0</v>
      </c>
      <c r="D67" s="43">
        <f>+[2]Hoja1!E51</f>
        <v>0</v>
      </c>
      <c r="E67" s="43">
        <f>+[3]Hoja1!E51</f>
        <v>0</v>
      </c>
      <c r="F67" s="43">
        <f>+[4]Hoja1!E51</f>
        <v>0</v>
      </c>
      <c r="G67" s="43">
        <f>+[5]Hoja1!E51</f>
        <v>0</v>
      </c>
      <c r="H67" s="43">
        <f>+[6]Hoja1!E51</f>
        <v>0</v>
      </c>
      <c r="I67" s="43">
        <f>+[7]Hoja1!E51</f>
        <v>0</v>
      </c>
      <c r="J67" s="43">
        <f>+[8]Hoja1!E51</f>
        <v>0</v>
      </c>
      <c r="K67" s="43">
        <f>+[9]Hoja1!E51</f>
        <v>0</v>
      </c>
      <c r="L67" s="43">
        <f>+[10]Hoja1!E51</f>
        <v>0</v>
      </c>
      <c r="M67" s="43">
        <f>+[11]Hoja1!E51</f>
        <v>0</v>
      </c>
      <c r="N67" s="43">
        <f>+[12]Hoja1!E51</f>
        <v>0</v>
      </c>
      <c r="O67" s="43">
        <f>+[13]Hoja1!E51</f>
        <v>0</v>
      </c>
      <c r="P67" s="43">
        <f>+[14]Hoja1!E51</f>
        <v>0</v>
      </c>
      <c r="Q67" s="43">
        <f>+[15]Hoja1!E51</f>
        <v>0</v>
      </c>
      <c r="R67" s="43">
        <f>+[16]Hoja1!E51</f>
        <v>0</v>
      </c>
      <c r="S67" s="43">
        <f>+[17]Hoja1!E51</f>
        <v>0</v>
      </c>
      <c r="T67" s="43">
        <f>+[18]Hoja1!E51</f>
        <v>0</v>
      </c>
      <c r="U67" s="43">
        <f>+[19]Hoja1!E51</f>
        <v>0</v>
      </c>
      <c r="V67" s="43">
        <f>+[20]Hoja1!E51</f>
        <v>0</v>
      </c>
      <c r="W67" s="43">
        <f>+[21]Hoja1!E51</f>
        <v>0</v>
      </c>
      <c r="X67" s="43">
        <f>+[22]Hoja1!E51</f>
        <v>0</v>
      </c>
      <c r="Y67" s="43">
        <f>+[23]Hoja1!E51</f>
        <v>0</v>
      </c>
      <c r="Z67" s="43">
        <f>+[24]Hoja1!E51</f>
        <v>0</v>
      </c>
      <c r="AA67" s="43">
        <f>+[25]Hoja1!E51</f>
        <v>0</v>
      </c>
      <c r="AB67" s="43">
        <f>+[26]Hoja1!E51</f>
        <v>0</v>
      </c>
      <c r="AC67" s="43">
        <f>+[27]Hoja1!E51</f>
        <v>0</v>
      </c>
      <c r="AD67" s="43">
        <f>+[28]Hoja1!E51</f>
        <v>0</v>
      </c>
      <c r="AE67" s="43">
        <f>+[29]Hoja1!E51</f>
        <v>0</v>
      </c>
      <c r="AF67" s="43">
        <f>+[30]Hoja1!E51</f>
        <v>0</v>
      </c>
      <c r="AG67" s="43">
        <f>+[31]Hoja1!E51</f>
        <v>0</v>
      </c>
      <c r="AH67" s="43">
        <f>+[32]Hoja1!E51</f>
        <v>0</v>
      </c>
      <c r="AI67" s="43">
        <v>0</v>
      </c>
      <c r="AJ67" s="43">
        <v>184.3</v>
      </c>
      <c r="AK67" s="43">
        <v>184.8</v>
      </c>
      <c r="AL67" s="43">
        <v>175.8</v>
      </c>
      <c r="AM67" s="43">
        <v>157.4</v>
      </c>
      <c r="AN67" s="43">
        <v>110.5</v>
      </c>
      <c r="AO67" s="43">
        <v>73.900000000000006</v>
      </c>
      <c r="AP67" s="43">
        <v>40.700000000000003</v>
      </c>
      <c r="AQ67" s="43">
        <v>38.799999999999997</v>
      </c>
      <c r="AR67" s="43">
        <v>0</v>
      </c>
      <c r="AS67" s="43">
        <v>11.7</v>
      </c>
      <c r="AT67" s="44">
        <v>0</v>
      </c>
      <c r="AU67" s="44">
        <v>0</v>
      </c>
      <c r="AV67" s="44">
        <v>0</v>
      </c>
      <c r="AW67" s="44">
        <v>0</v>
      </c>
      <c r="AX67" s="44">
        <v>0</v>
      </c>
      <c r="AY67" s="44">
        <v>0</v>
      </c>
      <c r="AZ67" s="44">
        <v>0</v>
      </c>
      <c r="BA67" s="44">
        <v>0</v>
      </c>
      <c r="BB67" s="44">
        <v>0</v>
      </c>
      <c r="BC67" s="44">
        <v>0</v>
      </c>
    </row>
    <row r="68" spans="1:55" ht="10.5" customHeight="1" x14ac:dyDescent="0.2">
      <c r="A68" s="13"/>
      <c r="B68" s="20" t="s">
        <v>55</v>
      </c>
      <c r="C68" s="43">
        <f>+[1]Hoja1!E52</f>
        <v>0</v>
      </c>
      <c r="D68" s="43">
        <f>+[2]Hoja1!E52</f>
        <v>0</v>
      </c>
      <c r="E68" s="43">
        <f>+[3]Hoja1!E52</f>
        <v>0</v>
      </c>
      <c r="F68" s="43">
        <f>+[4]Hoja1!E52</f>
        <v>0</v>
      </c>
      <c r="G68" s="43">
        <f>+[5]Hoja1!E52</f>
        <v>0</v>
      </c>
      <c r="H68" s="43">
        <f>+[6]Hoja1!E52</f>
        <v>0</v>
      </c>
      <c r="I68" s="43">
        <f>+[7]Hoja1!E52</f>
        <v>0</v>
      </c>
      <c r="J68" s="43">
        <f>+[8]Hoja1!E52</f>
        <v>0</v>
      </c>
      <c r="K68" s="43">
        <f>+[9]Hoja1!E52</f>
        <v>0</v>
      </c>
      <c r="L68" s="43">
        <f>+[10]Hoja1!E52</f>
        <v>0</v>
      </c>
      <c r="M68" s="43">
        <f>+[11]Hoja1!E52</f>
        <v>0</v>
      </c>
      <c r="N68" s="43">
        <f>+[12]Hoja1!E52</f>
        <v>0</v>
      </c>
      <c r="O68" s="43">
        <f>+[13]Hoja1!E52</f>
        <v>0</v>
      </c>
      <c r="P68" s="43">
        <f>+[14]Hoja1!E52</f>
        <v>0</v>
      </c>
      <c r="Q68" s="43">
        <f>+[15]Hoja1!E52</f>
        <v>0</v>
      </c>
      <c r="R68" s="43">
        <f>+[16]Hoja1!E52</f>
        <v>0</v>
      </c>
      <c r="S68" s="43">
        <f>+[17]Hoja1!E52</f>
        <v>0</v>
      </c>
      <c r="T68" s="43">
        <f>+[18]Hoja1!E52</f>
        <v>0</v>
      </c>
      <c r="U68" s="43">
        <f>+[19]Hoja1!E52</f>
        <v>0</v>
      </c>
      <c r="V68" s="43">
        <f>+[20]Hoja1!E52</f>
        <v>0</v>
      </c>
      <c r="W68" s="43">
        <f>+[21]Hoja1!E52</f>
        <v>0</v>
      </c>
      <c r="X68" s="43">
        <f>+[22]Hoja1!E52</f>
        <v>0</v>
      </c>
      <c r="Y68" s="43">
        <f>+[23]Hoja1!E52</f>
        <v>0</v>
      </c>
      <c r="Z68" s="43">
        <f>+[24]Hoja1!E52</f>
        <v>0</v>
      </c>
      <c r="AA68" s="43">
        <f>+[25]Hoja1!E52</f>
        <v>0</v>
      </c>
      <c r="AB68" s="43">
        <f>+[26]Hoja1!E52</f>
        <v>0</v>
      </c>
      <c r="AC68" s="43">
        <f>+[27]Hoja1!E52</f>
        <v>0</v>
      </c>
      <c r="AD68" s="43">
        <f>+[28]Hoja1!E52</f>
        <v>0</v>
      </c>
      <c r="AE68" s="43">
        <f>+[29]Hoja1!E52</f>
        <v>0</v>
      </c>
      <c r="AF68" s="43">
        <f>+[30]Hoja1!E52</f>
        <v>0</v>
      </c>
      <c r="AG68" s="43">
        <f>+[31]Hoja1!E52</f>
        <v>0</v>
      </c>
      <c r="AH68" s="43">
        <f>+[32]Hoja1!E52</f>
        <v>0</v>
      </c>
      <c r="AI68" s="43">
        <v>0</v>
      </c>
      <c r="AJ68" s="43">
        <v>26.9</v>
      </c>
      <c r="AK68" s="43">
        <v>30.9</v>
      </c>
      <c r="AL68" s="43">
        <v>36.700000000000003</v>
      </c>
      <c r="AM68" s="43">
        <v>0</v>
      </c>
      <c r="AN68" s="43">
        <v>0</v>
      </c>
      <c r="AO68" s="43">
        <v>2.2999999999999998</v>
      </c>
      <c r="AP68" s="43">
        <v>0</v>
      </c>
      <c r="AQ68" s="43">
        <v>0</v>
      </c>
      <c r="AR68" s="43">
        <v>0</v>
      </c>
      <c r="AS68" s="43">
        <v>0</v>
      </c>
      <c r="AT68" s="44">
        <v>0</v>
      </c>
      <c r="AU68" s="44">
        <v>0</v>
      </c>
      <c r="AV68" s="44">
        <v>0</v>
      </c>
      <c r="AW68" s="44">
        <v>0</v>
      </c>
      <c r="AX68" s="44">
        <v>0</v>
      </c>
      <c r="AY68" s="44">
        <v>0</v>
      </c>
      <c r="AZ68" s="44">
        <v>0</v>
      </c>
      <c r="BA68" s="44">
        <v>0</v>
      </c>
      <c r="BB68" s="44">
        <v>0</v>
      </c>
      <c r="BC68" s="44">
        <v>0</v>
      </c>
    </row>
    <row r="69" spans="1:55" ht="10.5" customHeight="1" x14ac:dyDescent="0.2">
      <c r="A69" s="13"/>
      <c r="B69" s="20" t="s">
        <v>56</v>
      </c>
      <c r="C69" s="43">
        <f>+[1]Hoja1!E53</f>
        <v>0</v>
      </c>
      <c r="D69" s="43">
        <f>+[2]Hoja1!E53</f>
        <v>0</v>
      </c>
      <c r="E69" s="43">
        <f>+[3]Hoja1!E53</f>
        <v>0</v>
      </c>
      <c r="F69" s="43">
        <f>+[4]Hoja1!E53</f>
        <v>0</v>
      </c>
      <c r="G69" s="43">
        <f>+[5]Hoja1!E53</f>
        <v>0</v>
      </c>
      <c r="H69" s="43">
        <f>+[6]Hoja1!E53</f>
        <v>0</v>
      </c>
      <c r="I69" s="43">
        <f>+[7]Hoja1!E53</f>
        <v>0</v>
      </c>
      <c r="J69" s="43">
        <f>+[8]Hoja1!E53</f>
        <v>0</v>
      </c>
      <c r="K69" s="43">
        <f>+[9]Hoja1!E53</f>
        <v>0</v>
      </c>
      <c r="L69" s="43">
        <f>+[10]Hoja1!E53</f>
        <v>0</v>
      </c>
      <c r="M69" s="43">
        <f>+[11]Hoja1!E53</f>
        <v>0</v>
      </c>
      <c r="N69" s="43">
        <f>+[12]Hoja1!E53</f>
        <v>0</v>
      </c>
      <c r="O69" s="43">
        <f>+[13]Hoja1!E53</f>
        <v>0</v>
      </c>
      <c r="P69" s="43">
        <f>+[14]Hoja1!E53</f>
        <v>0</v>
      </c>
      <c r="Q69" s="43">
        <f>+[15]Hoja1!E53</f>
        <v>0</v>
      </c>
      <c r="R69" s="43">
        <f>+[16]Hoja1!E53</f>
        <v>0</v>
      </c>
      <c r="S69" s="43">
        <f>+[17]Hoja1!E53</f>
        <v>0</v>
      </c>
      <c r="T69" s="43">
        <f>+[18]Hoja1!E53</f>
        <v>0</v>
      </c>
      <c r="U69" s="43">
        <f>+[19]Hoja1!E53</f>
        <v>0</v>
      </c>
      <c r="V69" s="43">
        <f>+[20]Hoja1!E53</f>
        <v>0</v>
      </c>
      <c r="W69" s="43">
        <f>+[21]Hoja1!E53</f>
        <v>0</v>
      </c>
      <c r="X69" s="43">
        <f>+[22]Hoja1!E53</f>
        <v>0</v>
      </c>
      <c r="Y69" s="43">
        <f>+[23]Hoja1!E53</f>
        <v>0</v>
      </c>
      <c r="Z69" s="43">
        <f>+[24]Hoja1!E53</f>
        <v>0</v>
      </c>
      <c r="AA69" s="43">
        <f>+[25]Hoja1!E53</f>
        <v>0</v>
      </c>
      <c r="AB69" s="43">
        <f>+[26]Hoja1!E53</f>
        <v>0</v>
      </c>
      <c r="AC69" s="43">
        <f>+[27]Hoja1!E53</f>
        <v>0</v>
      </c>
      <c r="AD69" s="43">
        <f>+[28]Hoja1!E53</f>
        <v>0</v>
      </c>
      <c r="AE69" s="43">
        <f>+[29]Hoja1!E53</f>
        <v>0</v>
      </c>
      <c r="AF69" s="43">
        <f>+[30]Hoja1!E53</f>
        <v>0</v>
      </c>
      <c r="AG69" s="43">
        <f>+[31]Hoja1!E53</f>
        <v>0</v>
      </c>
      <c r="AH69" s="43">
        <f>+[32]Hoja1!E53</f>
        <v>0</v>
      </c>
      <c r="AI69" s="43">
        <v>0</v>
      </c>
      <c r="AJ69" s="43">
        <v>0</v>
      </c>
      <c r="AK69" s="43">
        <v>0</v>
      </c>
      <c r="AL69" s="43">
        <v>0</v>
      </c>
      <c r="AM69" s="43">
        <v>0</v>
      </c>
      <c r="AN69" s="43">
        <v>0</v>
      </c>
      <c r="AO69" s="43">
        <v>0</v>
      </c>
      <c r="AP69" s="43">
        <v>0</v>
      </c>
      <c r="AQ69" s="43">
        <v>0</v>
      </c>
      <c r="AR69" s="43">
        <v>0</v>
      </c>
      <c r="AS69" s="43">
        <v>0</v>
      </c>
      <c r="AT69" s="44">
        <v>0</v>
      </c>
      <c r="AU69" s="44">
        <v>0</v>
      </c>
      <c r="AV69" s="44">
        <v>0</v>
      </c>
      <c r="AW69" s="44">
        <v>0</v>
      </c>
      <c r="AX69" s="44">
        <v>0</v>
      </c>
      <c r="AY69" s="44">
        <v>0</v>
      </c>
      <c r="AZ69" s="44">
        <v>0</v>
      </c>
      <c r="BA69" s="44">
        <v>0</v>
      </c>
      <c r="BB69" s="44">
        <v>0</v>
      </c>
      <c r="BC69" s="44">
        <v>0</v>
      </c>
    </row>
    <row r="70" spans="1:55" ht="10.5" customHeight="1" x14ac:dyDescent="0.2">
      <c r="A70" s="13"/>
      <c r="B70" s="20" t="s">
        <v>57</v>
      </c>
      <c r="AQ70" s="43">
        <v>0</v>
      </c>
      <c r="AR70" s="43">
        <v>0</v>
      </c>
      <c r="AS70" s="43">
        <v>80.5</v>
      </c>
      <c r="AT70" s="44">
        <v>609.5</v>
      </c>
      <c r="AU70" s="44">
        <v>944.7</v>
      </c>
      <c r="AV70" s="44">
        <v>915.2</v>
      </c>
      <c r="AW70" s="44">
        <v>484.2</v>
      </c>
      <c r="AX70" s="44">
        <v>826</v>
      </c>
      <c r="AY70" s="44">
        <v>1628.1</v>
      </c>
      <c r="AZ70" s="44">
        <v>1531.9</v>
      </c>
      <c r="BA70" s="44">
        <v>2432</v>
      </c>
      <c r="BB70" s="44">
        <v>1260</v>
      </c>
      <c r="BC70" s="44">
        <v>1206.5999999999999</v>
      </c>
    </row>
    <row r="71" spans="1:55" ht="10.5" customHeight="1" x14ac:dyDescent="0.2">
      <c r="A71" s="13"/>
      <c r="B71" s="20" t="s">
        <v>58</v>
      </c>
      <c r="C71" s="43">
        <f>+[1]Hoja1!E49</f>
        <v>0</v>
      </c>
      <c r="D71" s="43">
        <f>+[2]Hoja1!E49</f>
        <v>0</v>
      </c>
      <c r="E71" s="43">
        <f>+[3]Hoja1!E49</f>
        <v>0</v>
      </c>
      <c r="F71" s="43">
        <f>+[4]Hoja1!E49</f>
        <v>0</v>
      </c>
      <c r="G71" s="43">
        <f>+[5]Hoja1!E49</f>
        <v>0</v>
      </c>
      <c r="H71" s="43">
        <f>+[6]Hoja1!E49</f>
        <v>0</v>
      </c>
      <c r="I71" s="43">
        <f>+[7]Hoja1!E49</f>
        <v>0</v>
      </c>
      <c r="J71" s="43">
        <f>+[8]Hoja1!E49</f>
        <v>0.59</v>
      </c>
      <c r="K71" s="43">
        <f>+[9]Hoja1!E49</f>
        <v>0.41</v>
      </c>
      <c r="L71" s="43">
        <f>+[10]Hoja1!E49</f>
        <v>3.22</v>
      </c>
      <c r="M71" s="43">
        <f>+[11]Hoja1!E49</f>
        <v>0.22</v>
      </c>
      <c r="N71" s="43">
        <f>+[12]Hoja1!E49</f>
        <v>14.23</v>
      </c>
      <c r="O71" s="43">
        <f>+[13]Hoja1!E49</f>
        <v>25.32</v>
      </c>
      <c r="P71" s="43">
        <f>+[14]Hoja1!E49</f>
        <v>136.66</v>
      </c>
      <c r="Q71" s="43">
        <f>+[15]Hoja1!E49</f>
        <v>227.36</v>
      </c>
      <c r="R71" s="43">
        <f>+[16]Hoja1!E49</f>
        <v>810.7</v>
      </c>
      <c r="S71" s="43">
        <f>+[17]Hoja1!E49</f>
        <v>2.09</v>
      </c>
      <c r="T71" s="43">
        <f>+[18]Hoja1!E49</f>
        <v>13.26</v>
      </c>
      <c r="U71" s="43">
        <f>+[19]Hoja1!E49</f>
        <v>36.24</v>
      </c>
      <c r="V71" s="43">
        <f>+[20]Hoja1!E49</f>
        <v>24.4</v>
      </c>
      <c r="W71" s="43">
        <f>+[21]Hoja1!E49</f>
        <v>50.8</v>
      </c>
      <c r="X71" s="43">
        <f>+[22]Hoja1!E49</f>
        <v>75.3</v>
      </c>
      <c r="Y71" s="43">
        <f>+[23]Hoja1!E49</f>
        <v>14</v>
      </c>
      <c r="Z71" s="43">
        <f>+[24]Hoja1!E49</f>
        <v>43</v>
      </c>
      <c r="AA71" s="43">
        <f>+[25]Hoja1!E49</f>
        <v>0.1</v>
      </c>
      <c r="AB71" s="43">
        <f>+[26]Hoja1!E49</f>
        <v>0.5</v>
      </c>
      <c r="AC71" s="43">
        <f>+[27]Hoja1!E49</f>
        <v>1</v>
      </c>
      <c r="AD71" s="43">
        <f>+[28]Hoja1!E49</f>
        <v>7.5</v>
      </c>
      <c r="AE71" s="43">
        <f>+[29]Hoja1!E49</f>
        <v>1402.7</v>
      </c>
      <c r="AF71" s="43">
        <f>+[30]Hoja1!E49</f>
        <v>21</v>
      </c>
      <c r="AG71" s="43">
        <f>+[31]Hoja1!E49</f>
        <v>60.6</v>
      </c>
      <c r="AH71" s="43">
        <f>+[32]Hoja1!E49</f>
        <v>3.9</v>
      </c>
      <c r="AQ71" s="43">
        <v>0</v>
      </c>
      <c r="AR71" s="43">
        <v>0</v>
      </c>
      <c r="AS71" s="43">
        <v>0</v>
      </c>
      <c r="AT71" s="44">
        <v>0</v>
      </c>
      <c r="AU71" s="44">
        <v>0</v>
      </c>
      <c r="AV71" s="44">
        <v>0</v>
      </c>
      <c r="AW71" s="44">
        <v>0</v>
      </c>
      <c r="AX71" s="44">
        <v>0</v>
      </c>
      <c r="AY71" s="44">
        <v>0</v>
      </c>
      <c r="AZ71" s="44">
        <v>0</v>
      </c>
      <c r="BA71" s="44">
        <v>0</v>
      </c>
      <c r="BB71" s="44">
        <v>0</v>
      </c>
      <c r="BC71" s="44">
        <v>0</v>
      </c>
    </row>
    <row r="72" spans="1:55" ht="10.5" customHeight="1" x14ac:dyDescent="0.2">
      <c r="A72" s="18" t="s">
        <v>59</v>
      </c>
      <c r="B72" s="19" t="s">
        <v>60</v>
      </c>
      <c r="C72" s="40">
        <f>+[1]Hoja1!E55</f>
        <v>1.1299999999999999</v>
      </c>
      <c r="D72" s="40">
        <f>+[2]Hoja1!E55</f>
        <v>1.8</v>
      </c>
      <c r="E72" s="40">
        <f>+[3]Hoja1!E55</f>
        <v>1.72</v>
      </c>
      <c r="F72" s="40">
        <f>+[4]Hoja1!E55</f>
        <v>2.92</v>
      </c>
      <c r="G72" s="40">
        <f>+[5]Hoja1!E55</f>
        <v>3.39</v>
      </c>
      <c r="H72" s="40">
        <f>+[6]Hoja1!E55</f>
        <v>4.32</v>
      </c>
      <c r="I72" s="40">
        <f>+[7]Hoja1!E55</f>
        <v>5.55</v>
      </c>
      <c r="J72" s="40">
        <f>+[8]Hoja1!E55</f>
        <v>10.14</v>
      </c>
      <c r="K72" s="40">
        <f>+[9]Hoja1!E55</f>
        <v>13.59</v>
      </c>
      <c r="L72" s="40">
        <f>+[10]Hoja1!E55</f>
        <v>16.97</v>
      </c>
      <c r="M72" s="40">
        <f>+[11]Hoja1!E55</f>
        <v>21.34</v>
      </c>
      <c r="N72" s="40">
        <f>+[12]Hoja1!E55</f>
        <v>11.97</v>
      </c>
      <c r="O72" s="40">
        <f>+[13]Hoja1!E55</f>
        <v>27.39</v>
      </c>
      <c r="P72" s="40">
        <f>+[14]Hoja1!E55</f>
        <v>55.6</v>
      </c>
      <c r="Q72" s="40">
        <f>+[15]Hoja1!E55</f>
        <v>91.67</v>
      </c>
      <c r="R72" s="40">
        <f>+[16]Hoja1!E55</f>
        <v>11.4</v>
      </c>
      <c r="S72" s="40">
        <f>+[17]Hoja1!E55</f>
        <v>2.2000000000000002</v>
      </c>
      <c r="T72" s="40">
        <f>+[18]Hoja1!E55</f>
        <v>8.94</v>
      </c>
      <c r="U72" s="40">
        <f>+[19]Hoja1!E55</f>
        <v>16.43</v>
      </c>
      <c r="V72" s="40">
        <f>+[20]Hoja1!E55</f>
        <v>47.5</v>
      </c>
      <c r="W72" s="40">
        <f>+[21]Hoja1!E55</f>
        <v>89.8</v>
      </c>
      <c r="X72" s="40">
        <f>+[22]Hoja1!E55</f>
        <v>217.3</v>
      </c>
      <c r="Y72" s="40">
        <f>+[23]Hoja1!E55</f>
        <v>927</v>
      </c>
      <c r="Z72" s="40">
        <f>+[24]Hoja1!E55</f>
        <v>800</v>
      </c>
      <c r="AA72" s="40">
        <f>+[25]Hoja1!E55</f>
        <v>8</v>
      </c>
      <c r="AB72" s="40">
        <f>+[26]Hoja1!E55</f>
        <v>22.9</v>
      </c>
      <c r="AC72" s="40">
        <f>+[27]Hoja1!E55</f>
        <v>7.4</v>
      </c>
      <c r="AD72" s="40">
        <f>+[28]Hoja1!E55</f>
        <v>69.400000000000006</v>
      </c>
      <c r="AE72" s="40">
        <f>+[29]Hoja1!E55</f>
        <v>2203.8000000000002</v>
      </c>
      <c r="AF72" s="40">
        <f>+[30]Hoja1!E55</f>
        <v>13.4</v>
      </c>
      <c r="AG72" s="40">
        <f>+[31]Hoja1!E55</f>
        <v>41.9</v>
      </c>
      <c r="AH72" s="40">
        <f>+[32]Hoja1!E55</f>
        <v>64.599999999999994</v>
      </c>
      <c r="AI72" s="40">
        <v>60.8</v>
      </c>
      <c r="AJ72" s="40">
        <v>220.1</v>
      </c>
      <c r="AK72" s="40">
        <v>166.8</v>
      </c>
      <c r="AL72" s="40">
        <v>428.5</v>
      </c>
      <c r="AM72" s="40">
        <v>500.1</v>
      </c>
      <c r="AN72" s="40">
        <v>494.6</v>
      </c>
      <c r="AO72" s="40">
        <v>473.7</v>
      </c>
      <c r="AP72" s="40">
        <v>382.1</v>
      </c>
      <c r="AQ72" s="40">
        <v>340.6</v>
      </c>
      <c r="AR72" s="40">
        <v>359.6</v>
      </c>
      <c r="AS72" s="40">
        <v>433</v>
      </c>
      <c r="AT72" s="41">
        <v>611</v>
      </c>
      <c r="AU72" s="41">
        <v>654</v>
      </c>
      <c r="AV72" s="41">
        <v>1336.1</v>
      </c>
      <c r="AW72" s="41">
        <v>2012.9</v>
      </c>
      <c r="AX72" s="41">
        <v>2470.6</v>
      </c>
      <c r="AY72" s="41">
        <v>3261.5</v>
      </c>
      <c r="AZ72" s="41">
        <v>4102.5</v>
      </c>
      <c r="BA72" s="41">
        <v>4802.1000000000004</v>
      </c>
      <c r="BB72" s="41">
        <v>4291.3</v>
      </c>
      <c r="BC72" s="41">
        <v>4904.8</v>
      </c>
    </row>
    <row r="73" spans="1:55"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c r="AW73" s="41"/>
      <c r="AX73" s="41"/>
      <c r="AY73" s="41"/>
      <c r="AZ73" s="41"/>
      <c r="BA73" s="41"/>
      <c r="BB73" s="41"/>
      <c r="BC73" s="41"/>
    </row>
    <row r="74" spans="1:55" ht="10.5" customHeight="1" x14ac:dyDescent="0.2">
      <c r="A74" s="18" t="s">
        <v>61</v>
      </c>
      <c r="B74" s="19" t="s">
        <v>62</v>
      </c>
      <c r="C74" s="40">
        <f>+[1]Hoja1!E57</f>
        <v>41.61</v>
      </c>
      <c r="D74" s="40">
        <f>+[2]Hoja1!E57</f>
        <v>42.97</v>
      </c>
      <c r="E74" s="40">
        <f>+[3]Hoja1!E57</f>
        <v>50.57</v>
      </c>
      <c r="F74" s="40">
        <f>+[4]Hoja1!E57</f>
        <v>74.849999999999994</v>
      </c>
      <c r="G74" s="40">
        <f>+[5]Hoja1!E57</f>
        <v>98.61</v>
      </c>
      <c r="H74" s="40">
        <f>+[6]Hoja1!E57</f>
        <v>129.44</v>
      </c>
      <c r="I74" s="40">
        <f>+[7]Hoja1!E57</f>
        <v>186.05</v>
      </c>
      <c r="J74" s="40">
        <f>+[8]Hoja1!E57</f>
        <v>225.37</v>
      </c>
      <c r="K74" s="40">
        <f>+[9]Hoja1!E57</f>
        <v>266.54000000000002</v>
      </c>
      <c r="L74" s="40">
        <f>+[10]Hoja1!E57</f>
        <v>319.32</v>
      </c>
      <c r="M74" s="40">
        <f>+[11]Hoja1!E57</f>
        <v>433.72</v>
      </c>
      <c r="N74" s="40">
        <f>+[12]Hoja1!E57</f>
        <v>727.29</v>
      </c>
      <c r="O74" s="40">
        <f>+[13]Hoja1!E57</f>
        <v>1324.82</v>
      </c>
      <c r="P74" s="40">
        <f>+[14]Hoja1!E57</f>
        <v>1903.64</v>
      </c>
      <c r="Q74" s="40">
        <f>+[15]Hoja1!E57</f>
        <v>4396.4799999999996</v>
      </c>
      <c r="R74" s="40">
        <f>+[16]Hoja1!E57</f>
        <v>25125.200000000001</v>
      </c>
      <c r="S74" s="40">
        <f>+[17]Hoja1!E57</f>
        <v>65.05</v>
      </c>
      <c r="T74" s="40">
        <f>+[18]Hoja1!E57</f>
        <v>184.62</v>
      </c>
      <c r="U74" s="40">
        <f>+[19]Hoja1!E57</f>
        <v>454.14</v>
      </c>
      <c r="V74" s="40">
        <f>+[20]Hoja1!E57</f>
        <v>834.3</v>
      </c>
      <c r="W74" s="40">
        <f>+[21]Hoja1!E57</f>
        <v>1456.1</v>
      </c>
      <c r="X74" s="40">
        <f>+[22]Hoja1!E57</f>
        <v>4191.3</v>
      </c>
      <c r="Y74" s="40">
        <f>+[23]Hoja1!E57</f>
        <v>35653</v>
      </c>
      <c r="Z74" s="40">
        <f>+[24]Hoja1!E57</f>
        <v>220931</v>
      </c>
      <c r="AA74" s="40">
        <f>+[25]Hoja1!E57</f>
        <v>1602.6</v>
      </c>
      <c r="AB74" s="40">
        <f>+[26]Hoja1!E57</f>
        <v>2267.6999999999998</v>
      </c>
      <c r="AC74" s="40">
        <f>+[27]Hoja1!E57</f>
        <v>539.70000000000005</v>
      </c>
      <c r="AD74" s="40">
        <f>+[28]Hoja1!E57</f>
        <v>2531.9</v>
      </c>
      <c r="AE74" s="40">
        <f>+[29]Hoja1!E57</f>
        <v>68317.2</v>
      </c>
      <c r="AF74" s="40">
        <f>+[30]Hoja1!E57</f>
        <v>1082.4000000000001</v>
      </c>
      <c r="AG74" s="40">
        <f>+[31]Hoja1!E57</f>
        <v>2786.8</v>
      </c>
      <c r="AH74" s="40">
        <f>+[32]Hoja1!E57</f>
        <v>3020.9</v>
      </c>
      <c r="AI74" s="40">
        <v>3429.9</v>
      </c>
      <c r="AJ74" s="40">
        <v>3974.6</v>
      </c>
      <c r="AK74" s="40">
        <v>3628.9</v>
      </c>
      <c r="AL74" s="40">
        <v>3368.8</v>
      </c>
      <c r="AM74" s="40">
        <v>3412.1</v>
      </c>
      <c r="AN74" s="40">
        <v>3298</v>
      </c>
      <c r="AO74" s="40">
        <v>3208.3</v>
      </c>
      <c r="AP74" s="40">
        <v>3108.8</v>
      </c>
      <c r="AQ74" s="40">
        <v>2695.5</v>
      </c>
      <c r="AR74" s="40">
        <v>1967.7</v>
      </c>
      <c r="AS74" s="40">
        <v>2761.2</v>
      </c>
      <c r="AT74" s="41">
        <v>3983.6</v>
      </c>
      <c r="AU74" s="41">
        <v>5295.9</v>
      </c>
      <c r="AV74" s="41">
        <v>8581.6</v>
      </c>
      <c r="AW74" s="41">
        <v>13041.8</v>
      </c>
      <c r="AX74" s="41">
        <v>19595.3</v>
      </c>
      <c r="AY74" s="41">
        <v>21354.7</v>
      </c>
      <c r="AZ74" s="41">
        <v>27068.5</v>
      </c>
      <c r="BA74" s="41">
        <v>31161.1</v>
      </c>
      <c r="BB74" s="41">
        <v>35817.599999999999</v>
      </c>
      <c r="BC74" s="41">
        <v>46170.3</v>
      </c>
    </row>
    <row r="75" spans="1:55" ht="10.5" customHeight="1" thickBot="1" x14ac:dyDescent="0.25">
      <c r="A75" s="18" t="s">
        <v>63</v>
      </c>
      <c r="B75" s="19" t="s">
        <v>64</v>
      </c>
      <c r="C75" s="40">
        <f>+[1]Hoja1!E59</f>
        <v>41.61</v>
      </c>
      <c r="D75" s="40">
        <f>+[2]Hoja1!E59</f>
        <v>42.97</v>
      </c>
      <c r="E75" s="40">
        <f>+[3]Hoja1!E59</f>
        <v>50.57</v>
      </c>
      <c r="F75" s="40">
        <f>+[4]Hoja1!E59</f>
        <v>74.849999999999994</v>
      </c>
      <c r="G75" s="40">
        <f>+[5]Hoja1!E59</f>
        <v>98.61</v>
      </c>
      <c r="H75" s="40">
        <f>+[6]Hoja1!E59</f>
        <v>129.44999999999999</v>
      </c>
      <c r="I75" s="40">
        <f>+[7]Hoja1!E59</f>
        <v>189.14</v>
      </c>
      <c r="J75" s="40">
        <f>+[8]Hoja1!E59</f>
        <v>232.85</v>
      </c>
      <c r="K75" s="40">
        <f>+[9]Hoja1!E59</f>
        <v>287.7</v>
      </c>
      <c r="L75" s="40">
        <f>+[10]Hoja1!E59</f>
        <v>325.12</v>
      </c>
      <c r="M75" s="40">
        <f>+[11]Hoja1!E59</f>
        <v>428.58</v>
      </c>
      <c r="N75" s="40">
        <f>+[12]Hoja1!E59</f>
        <v>775.21</v>
      </c>
      <c r="O75" s="40">
        <f>+[13]Hoja1!E59</f>
        <v>1377.93</v>
      </c>
      <c r="P75" s="40">
        <f>+[14]Hoja1!E59</f>
        <v>1866.28</v>
      </c>
      <c r="Q75" s="40">
        <f>+[15]Hoja1!E59</f>
        <v>4415.18</v>
      </c>
      <c r="R75" s="40">
        <f>+[16]Hoja1!E59</f>
        <v>24699.5</v>
      </c>
      <c r="S75" s="40">
        <f>+[17]Hoja1!E59</f>
        <v>70.58</v>
      </c>
      <c r="T75" s="40">
        <f>+[18]Hoja1!E59</f>
        <v>202.2</v>
      </c>
      <c r="U75" s="40">
        <f>+[19]Hoja1!E59</f>
        <v>441.57</v>
      </c>
      <c r="V75" s="40">
        <f>+[20]Hoja1!E59</f>
        <v>946</v>
      </c>
      <c r="W75" s="40">
        <f>+[21]Hoja1!E59</f>
        <v>1757.5</v>
      </c>
      <c r="X75" s="40">
        <f>+[22]Hoja1!E59</f>
        <v>5476.2</v>
      </c>
      <c r="Y75" s="40">
        <f>+[23]Hoja1!E59</f>
        <v>31100</v>
      </c>
      <c r="Z75" s="40">
        <f>+[24]Hoja1!E59</f>
        <v>206065</v>
      </c>
      <c r="AA75" s="40">
        <f>+[25]Hoja1!E59</f>
        <v>1457.5</v>
      </c>
      <c r="AB75" s="40">
        <f>+[26]Hoja1!E59</f>
        <v>2110.6999999999998</v>
      </c>
      <c r="AC75" s="40">
        <f>+[27]Hoja1!E59</f>
        <v>549.4</v>
      </c>
      <c r="AD75" s="40">
        <f>+[28]Hoja1!E59</f>
        <v>2422.3000000000002</v>
      </c>
      <c r="AE75" s="40">
        <f>+[29]Hoja1!E59</f>
        <v>61860.800000000003</v>
      </c>
      <c r="AF75" s="40">
        <f>+[30]Hoja1!E59</f>
        <v>1080.3</v>
      </c>
      <c r="AG75" s="40">
        <f>+[31]Hoja1!E59</f>
        <v>2656.9</v>
      </c>
      <c r="AH75" s="40">
        <f>+[32]Hoja1!E59</f>
        <v>2343.5</v>
      </c>
      <c r="AI75" s="40">
        <v>3088.9</v>
      </c>
      <c r="AJ75" s="40">
        <v>3856.3</v>
      </c>
      <c r="AK75" s="40">
        <v>3474</v>
      </c>
      <c r="AL75" s="40">
        <v>3511.5</v>
      </c>
      <c r="AM75" s="40">
        <v>3484.1</v>
      </c>
      <c r="AN75" s="40">
        <v>3633.1</v>
      </c>
      <c r="AO75" s="40">
        <v>3401.4</v>
      </c>
      <c r="AP75" s="40">
        <v>2961.7</v>
      </c>
      <c r="AQ75" s="40">
        <v>2580.9</v>
      </c>
      <c r="AR75" s="40">
        <v>1853</v>
      </c>
      <c r="AS75" s="40">
        <v>2512.9</v>
      </c>
      <c r="AT75" s="41">
        <v>3680.3</v>
      </c>
      <c r="AU75" s="41">
        <v>5152.3</v>
      </c>
      <c r="AV75" s="41">
        <v>8699.6</v>
      </c>
      <c r="AW75" s="41">
        <v>12804.8</v>
      </c>
      <c r="AX75" s="41">
        <v>19252.599999999999</v>
      </c>
      <c r="AY75" s="41">
        <v>21109.8</v>
      </c>
      <c r="AZ75" s="41">
        <v>27048.7</v>
      </c>
      <c r="BA75" s="41">
        <v>31013.9</v>
      </c>
      <c r="BB75" s="41">
        <v>35236.5</v>
      </c>
      <c r="BC75" s="41">
        <v>45498.5</v>
      </c>
    </row>
    <row r="76" spans="1:55" ht="10.5" customHeight="1" x14ac:dyDescent="0.2">
      <c r="A76" s="21" t="s">
        <v>65</v>
      </c>
      <c r="B76" s="22" t="s">
        <v>66</v>
      </c>
      <c r="C76" s="46">
        <f>+[1]Hoja1!E61</f>
        <v>0</v>
      </c>
      <c r="D76" s="46">
        <f>+[2]Hoja1!E61</f>
        <v>0</v>
      </c>
      <c r="E76" s="46">
        <f>+[3]Hoja1!E61</f>
        <v>0</v>
      </c>
      <c r="F76" s="46">
        <f>+[4]Hoja1!E61</f>
        <v>0</v>
      </c>
      <c r="G76" s="46">
        <f>+[5]Hoja1!E61</f>
        <v>0</v>
      </c>
      <c r="H76" s="46">
        <f>+[6]Hoja1!E61</f>
        <v>-9.9999999999909051E-3</v>
      </c>
      <c r="I76" s="46">
        <f>+[7]Hoja1!E61</f>
        <v>-3.0900000000000318</v>
      </c>
      <c r="J76" s="46">
        <f>+[8]Hoja1!E61</f>
        <v>-7.4800000000000182</v>
      </c>
      <c r="K76" s="46">
        <f>+[9]Hoja1!E61</f>
        <v>-21.16</v>
      </c>
      <c r="L76" s="46">
        <f>+[10]Hoja1!E61</f>
        <v>-5.7999999999999545</v>
      </c>
      <c r="M76" s="46">
        <f>+[11]Hoja1!E61</f>
        <v>5.1399999999999864</v>
      </c>
      <c r="N76" s="46">
        <f>+[12]Hoja1!E61</f>
        <v>-47.920000000000073</v>
      </c>
      <c r="O76" s="46">
        <f>+[13]Hoja1!E61</f>
        <v>-53.110000000000127</v>
      </c>
      <c r="P76" s="46">
        <f>+[14]Hoja1!E61</f>
        <v>37.359999999999673</v>
      </c>
      <c r="Q76" s="46">
        <f>+[15]Hoja1!E61</f>
        <v>-18.699999999999818</v>
      </c>
      <c r="R76" s="46">
        <f>+[16]Hoja1!E61</f>
        <v>425.69999999999709</v>
      </c>
      <c r="S76" s="46">
        <f>+[17]Hoja1!E61</f>
        <v>-5.5299999999999869</v>
      </c>
      <c r="T76" s="46">
        <f>+[18]Hoja1!E61</f>
        <v>-17.579999999999998</v>
      </c>
      <c r="U76" s="46">
        <f>+[19]Hoja1!E61</f>
        <v>12.569999999999936</v>
      </c>
      <c r="V76" s="46">
        <f>+[20]Hoja1!E61</f>
        <v>-111.7</v>
      </c>
      <c r="W76" s="46">
        <f>+[21]Hoja1!E61</f>
        <v>-301.39999999999998</v>
      </c>
      <c r="X76" s="46">
        <f>+[22]Hoja1!E61</f>
        <v>-1284.9000000000001</v>
      </c>
      <c r="Y76" s="46">
        <f>+[23]Hoja1!E61</f>
        <v>4553</v>
      </c>
      <c r="Z76" s="46">
        <f>+[24]Hoja1!E61</f>
        <v>14866</v>
      </c>
      <c r="AA76" s="46">
        <f>+[25]Hoja1!E61</f>
        <v>145.1</v>
      </c>
      <c r="AB76" s="46">
        <f>+[26]Hoja1!E61</f>
        <v>157</v>
      </c>
      <c r="AC76" s="46">
        <f>+[27]Hoja1!E61</f>
        <v>-9.6999999999999318</v>
      </c>
      <c r="AD76" s="46">
        <f>+[28]Hoja1!E61</f>
        <v>109.6</v>
      </c>
      <c r="AE76" s="46">
        <f>+[29]Hoja1!E61</f>
        <v>6456.3999999999942</v>
      </c>
      <c r="AF76" s="46">
        <f>+[30]Hoja1!E61</f>
        <v>2.1000000000001364</v>
      </c>
      <c r="AG76" s="46">
        <f>+[31]Hoja1!E61</f>
        <v>129.90000000000055</v>
      </c>
      <c r="AH76" s="46">
        <f>+[32]Hoja1!E61</f>
        <v>677.40000000000055</v>
      </c>
      <c r="AI76" s="46">
        <v>341</v>
      </c>
      <c r="AJ76" s="46">
        <v>118.3</v>
      </c>
      <c r="AK76" s="46">
        <v>154.9</v>
      </c>
      <c r="AL76" s="46">
        <v>-142.70000000000073</v>
      </c>
      <c r="AM76" s="46">
        <v>-72</v>
      </c>
      <c r="AN76" s="46">
        <v>-335.1</v>
      </c>
      <c r="AO76" s="46">
        <v>-193.09999999999945</v>
      </c>
      <c r="AP76" s="46">
        <v>147.1</v>
      </c>
      <c r="AQ76" s="46">
        <v>114.6</v>
      </c>
      <c r="AR76" s="46">
        <v>114.7</v>
      </c>
      <c r="AS76" s="46">
        <v>248.3</v>
      </c>
      <c r="AT76" s="47">
        <v>303.3</v>
      </c>
      <c r="AU76" s="47">
        <v>143.6</v>
      </c>
      <c r="AV76" s="47">
        <v>-117.99999999999818</v>
      </c>
      <c r="AW76" s="47">
        <v>237</v>
      </c>
      <c r="AX76" s="47">
        <v>342.7</v>
      </c>
      <c r="AY76" s="47">
        <v>244.9</v>
      </c>
      <c r="AZ76" s="47">
        <v>19.8</v>
      </c>
      <c r="BA76" s="47">
        <v>147.19999999999999</v>
      </c>
      <c r="BB76" s="47">
        <v>581.1</v>
      </c>
      <c r="BC76" s="47">
        <v>671.8</v>
      </c>
    </row>
    <row r="77" spans="1:55" ht="10.5" customHeight="1" thickBot="1" x14ac:dyDescent="0.25">
      <c r="A77" s="23" t="s">
        <v>67</v>
      </c>
      <c r="B77" s="24" t="s">
        <v>68</v>
      </c>
      <c r="C77" s="49">
        <f>+[1]Hoja1!E63</f>
        <v>-0.03</v>
      </c>
      <c r="D77" s="49">
        <f>+[2]Hoja1!E63</f>
        <v>-0.01</v>
      </c>
      <c r="E77" s="49">
        <f>+[3]Hoja1!E63</f>
        <v>-0.64</v>
      </c>
      <c r="F77" s="49">
        <f>+[4]Hoja1!E63</f>
        <v>-0.28000000000000003</v>
      </c>
      <c r="G77" s="49">
        <f>+[5]Hoja1!E63</f>
        <v>-0.76</v>
      </c>
      <c r="H77" s="49">
        <f>+[6]Hoja1!E63</f>
        <v>-0.77999999999999092</v>
      </c>
      <c r="I77" s="49">
        <f>+[7]Hoja1!E63</f>
        <v>-4.6800000000000317</v>
      </c>
      <c r="J77" s="49">
        <f>+[8]Hoja1!E63</f>
        <v>-8.8900000000000183</v>
      </c>
      <c r="K77" s="49">
        <f>+[9]Hoja1!E63</f>
        <v>-23.08</v>
      </c>
      <c r="L77" s="49">
        <f>+[10]Hoja1!E63</f>
        <v>-9.0399999999999547</v>
      </c>
      <c r="M77" s="49">
        <f>+[11]Hoja1!E63</f>
        <v>3.9399999999999862</v>
      </c>
      <c r="N77" s="49">
        <f>+[12]Hoja1!E63</f>
        <v>-49.160000000000075</v>
      </c>
      <c r="O77" s="49">
        <f>+[13]Hoja1!E63</f>
        <v>-57.750000000000128</v>
      </c>
      <c r="P77" s="49">
        <f>+[14]Hoja1!E63</f>
        <v>29.519999999999673</v>
      </c>
      <c r="Q77" s="49">
        <f>+[15]Hoja1!E63</f>
        <v>-25.669999999999817</v>
      </c>
      <c r="R77" s="49">
        <f>+[16]Hoja1!E63</f>
        <v>398.39999999999708</v>
      </c>
      <c r="S77" s="49">
        <f>+[17]Hoja1!E63</f>
        <v>-5.6799999999999873</v>
      </c>
      <c r="T77" s="49">
        <f>+[18]Hoja1!E63</f>
        <v>-17.98</v>
      </c>
      <c r="U77" s="49">
        <f>+[19]Hoja1!E63</f>
        <v>11.379999999999937</v>
      </c>
      <c r="V77" s="49">
        <f>+[20]Hoja1!E63</f>
        <v>-115</v>
      </c>
      <c r="W77" s="49">
        <f>+[21]Hoja1!E63</f>
        <v>-306.10000000000002</v>
      </c>
      <c r="X77" s="49">
        <f>+[22]Hoja1!E63</f>
        <v>-1306.7</v>
      </c>
      <c r="Y77" s="49">
        <f>+[23]Hoja1!E63</f>
        <v>4474</v>
      </c>
      <c r="Z77" s="49">
        <f>+[24]Hoja1!E63</f>
        <v>14433</v>
      </c>
      <c r="AA77" s="49">
        <f>+[25]Hoja1!E63</f>
        <v>143.4</v>
      </c>
      <c r="AB77" s="49">
        <f>+[26]Hoja1!E63</f>
        <v>154.30000000000001</v>
      </c>
      <c r="AC77" s="49">
        <f>+[27]Hoja1!E63</f>
        <v>-10.299999999999931</v>
      </c>
      <c r="AD77" s="49">
        <f>+[28]Hoja1!E63</f>
        <v>108.3</v>
      </c>
      <c r="AE77" s="49">
        <f>+[29]Hoja1!E63</f>
        <v>6413.099999999994</v>
      </c>
      <c r="AF77" s="49">
        <f>+[30]Hoja1!E63</f>
        <v>1.2000000000001365</v>
      </c>
      <c r="AG77" s="49">
        <f>+[31]Hoja1!E63</f>
        <v>121.30000000000055</v>
      </c>
      <c r="AH77" s="49">
        <f>+[32]Hoja1!E63</f>
        <v>663.40000000000055</v>
      </c>
      <c r="AI77" s="49">
        <v>319.8</v>
      </c>
      <c r="AJ77" s="49">
        <v>93.99999999999973</v>
      </c>
      <c r="AK77" s="49">
        <v>112.2</v>
      </c>
      <c r="AL77" s="49">
        <v>-177.70000000000073</v>
      </c>
      <c r="AM77" s="49">
        <v>-123.8</v>
      </c>
      <c r="AN77" s="49">
        <v>-408.1</v>
      </c>
      <c r="AO77" s="49">
        <v>-274.19999999999948</v>
      </c>
      <c r="AP77" s="49">
        <v>74.799999999999912</v>
      </c>
      <c r="AQ77" s="49">
        <v>51.799999999999912</v>
      </c>
      <c r="AR77" s="49">
        <v>48.600000000000051</v>
      </c>
      <c r="AS77" s="49">
        <v>164.3</v>
      </c>
      <c r="AT77" s="50">
        <v>280.8</v>
      </c>
      <c r="AU77" s="50">
        <v>36.800000000000352</v>
      </c>
      <c r="AV77" s="50">
        <v>-183.89999999999819</v>
      </c>
      <c r="AW77" s="50">
        <v>202.6</v>
      </c>
      <c r="AX77" s="50">
        <v>340</v>
      </c>
      <c r="AY77" s="50">
        <v>-108.3</v>
      </c>
      <c r="AZ77" s="50">
        <v>-302</v>
      </c>
      <c r="BA77" s="50">
        <v>16.8</v>
      </c>
      <c r="BB77" s="50">
        <v>576.1</v>
      </c>
      <c r="BC77" s="50">
        <v>616.6</v>
      </c>
    </row>
    <row r="78" spans="1:55" ht="10.5" customHeight="1" x14ac:dyDescent="0.2">
      <c r="A78" s="25" t="s">
        <v>69</v>
      </c>
      <c r="B78" s="26" t="s">
        <v>70</v>
      </c>
      <c r="C78" s="52">
        <f>+[1]Hoja1!E65</f>
        <v>41.61</v>
      </c>
      <c r="D78" s="52">
        <f>+[2]Hoja1!E65</f>
        <v>42.97</v>
      </c>
      <c r="E78" s="52">
        <f>+[3]Hoja1!E65</f>
        <v>50.57</v>
      </c>
      <c r="F78" s="52">
        <f>+[4]Hoja1!E65</f>
        <v>74.849999999999994</v>
      </c>
      <c r="G78" s="52">
        <f>+[5]Hoja1!E65</f>
        <v>98.61</v>
      </c>
      <c r="H78" s="52">
        <f>+[6]Hoja1!E65</f>
        <v>129.44999999999999</v>
      </c>
      <c r="I78" s="52">
        <f>+[7]Hoja1!E65</f>
        <v>189.14</v>
      </c>
      <c r="J78" s="52">
        <f>+[8]Hoja1!E65</f>
        <v>232.85</v>
      </c>
      <c r="K78" s="52">
        <f>+[9]Hoja1!E65</f>
        <v>287.7</v>
      </c>
      <c r="L78" s="52">
        <f>+[10]Hoja1!E65</f>
        <v>325.12</v>
      </c>
      <c r="M78" s="52">
        <f>+[11]Hoja1!E65</f>
        <v>428.58</v>
      </c>
      <c r="N78" s="52">
        <f>+[12]Hoja1!E65</f>
        <v>786.94</v>
      </c>
      <c r="O78" s="52">
        <f>+[13]Hoja1!E65</f>
        <v>1399.33</v>
      </c>
      <c r="P78" s="52">
        <f>+[14]Hoja1!E65</f>
        <v>1902.28</v>
      </c>
      <c r="Q78" s="52">
        <f>+[15]Hoja1!E65</f>
        <v>4459.18</v>
      </c>
      <c r="R78" s="52">
        <f>+[16]Hoja1!E65</f>
        <v>25242.6</v>
      </c>
      <c r="S78" s="52">
        <f>+[17]Hoja1!E65</f>
        <v>72.56</v>
      </c>
      <c r="T78" s="52">
        <f>+[18]Hoja1!E65</f>
        <v>215.06</v>
      </c>
      <c r="U78" s="52">
        <f>+[19]Hoja1!E65</f>
        <v>473.12</v>
      </c>
      <c r="V78" s="52">
        <f>+[20]Hoja1!E65</f>
        <v>1005</v>
      </c>
      <c r="W78" s="52">
        <f>+[21]Hoja1!E65</f>
        <v>2079.4</v>
      </c>
      <c r="X78" s="52">
        <f>+[22]Hoja1!E65</f>
        <v>7270.1</v>
      </c>
      <c r="Y78" s="52">
        <f>+[23]Hoja1!E65</f>
        <v>34588</v>
      </c>
      <c r="Z78" s="52">
        <f>+[24]Hoja1!E65</f>
        <v>223734</v>
      </c>
      <c r="AA78" s="52">
        <f>+[25]Hoja1!E65</f>
        <v>1605.4</v>
      </c>
      <c r="AB78" s="52">
        <f>+[26]Hoja1!E65</f>
        <v>2298.6999999999998</v>
      </c>
      <c r="AC78" s="52">
        <f>+[27]Hoja1!E65</f>
        <v>593.79999999999995</v>
      </c>
      <c r="AD78" s="52">
        <f>+[28]Hoja1!E65</f>
        <v>2618.1999999999998</v>
      </c>
      <c r="AE78" s="52">
        <f>+[29]Hoja1!E65</f>
        <v>66872.5</v>
      </c>
      <c r="AF78" s="52">
        <f>+[30]Hoja1!E65</f>
        <v>1148.5</v>
      </c>
      <c r="AG78" s="52">
        <f>+[31]Hoja1!E65</f>
        <v>2778.7</v>
      </c>
      <c r="AH78" s="52">
        <f>+[32]Hoja1!E65</f>
        <v>2499.5</v>
      </c>
      <c r="AI78" s="52">
        <v>3191.2</v>
      </c>
      <c r="AJ78" s="52">
        <v>3950.4</v>
      </c>
      <c r="AK78" s="52">
        <v>3518.2</v>
      </c>
      <c r="AL78" s="52">
        <v>3561.7</v>
      </c>
      <c r="AM78" s="52">
        <v>3534.2</v>
      </c>
      <c r="AN78" s="52">
        <v>3689.4</v>
      </c>
      <c r="AO78" s="52">
        <v>3457.7</v>
      </c>
      <c r="AP78" s="52">
        <v>3038.8</v>
      </c>
      <c r="AQ78" s="52">
        <v>2658.6</v>
      </c>
      <c r="AR78" s="52">
        <v>2036.6</v>
      </c>
      <c r="AS78" s="52">
        <v>2659.2</v>
      </c>
      <c r="AT78" s="53">
        <v>3798.9</v>
      </c>
      <c r="AU78" s="53">
        <v>5308.1</v>
      </c>
      <c r="AV78" s="53">
        <v>8856.7999999999993</v>
      </c>
      <c r="AW78" s="53">
        <v>12953.6</v>
      </c>
      <c r="AX78" s="53">
        <v>19408.400000000001</v>
      </c>
      <c r="AY78" s="53">
        <v>21233.8</v>
      </c>
      <c r="AZ78" s="53">
        <v>27181.7</v>
      </c>
      <c r="BA78" s="53">
        <v>31143.1</v>
      </c>
      <c r="BB78" s="53">
        <v>35383.300000000003</v>
      </c>
      <c r="BC78" s="53">
        <v>45662.2</v>
      </c>
    </row>
    <row r="79" spans="1:55" ht="10.5" customHeight="1" thickBot="1" x14ac:dyDescent="0.25">
      <c r="A79" s="23" t="s">
        <v>71</v>
      </c>
      <c r="B79" s="24" t="s">
        <v>72</v>
      </c>
      <c r="C79" s="49">
        <f>+C74-C78</f>
        <v>0</v>
      </c>
      <c r="D79" s="49">
        <f t="shared" ref="D79:J79" si="2">+D74-D78</f>
        <v>0</v>
      </c>
      <c r="E79" s="49">
        <f t="shared" si="2"/>
        <v>0</v>
      </c>
      <c r="F79" s="49">
        <f t="shared" si="2"/>
        <v>0</v>
      </c>
      <c r="G79" s="49">
        <f t="shared" si="2"/>
        <v>0</v>
      </c>
      <c r="H79" s="49">
        <f t="shared" si="2"/>
        <v>-9.9999999999909051E-3</v>
      </c>
      <c r="I79" s="49">
        <f t="shared" si="2"/>
        <v>-3.089999999999975</v>
      </c>
      <c r="J79" s="49">
        <f t="shared" si="2"/>
        <v>-7.4799999999999898</v>
      </c>
      <c r="K79" s="49">
        <f t="shared" ref="K79:AV79" si="3">+K74-K78</f>
        <v>-21.159999999999968</v>
      </c>
      <c r="L79" s="49">
        <f t="shared" si="3"/>
        <v>-5.8000000000000114</v>
      </c>
      <c r="M79" s="49">
        <f t="shared" si="3"/>
        <v>5.1400000000000432</v>
      </c>
      <c r="N79" s="49">
        <f t="shared" si="3"/>
        <v>-59.650000000000091</v>
      </c>
      <c r="O79" s="49">
        <f t="shared" si="3"/>
        <v>-74.509999999999991</v>
      </c>
      <c r="P79" s="49">
        <f t="shared" si="3"/>
        <v>1.3600000000001273</v>
      </c>
      <c r="Q79" s="49">
        <f t="shared" si="3"/>
        <v>-62.700000000000728</v>
      </c>
      <c r="R79" s="49">
        <f t="shared" si="3"/>
        <v>-117.39999999999782</v>
      </c>
      <c r="S79" s="49">
        <f t="shared" si="3"/>
        <v>-7.5100000000000051</v>
      </c>
      <c r="T79" s="49">
        <f t="shared" si="3"/>
        <v>-30.439999999999998</v>
      </c>
      <c r="U79" s="49">
        <f t="shared" si="3"/>
        <v>-18.980000000000018</v>
      </c>
      <c r="V79" s="49">
        <f t="shared" si="3"/>
        <v>-170.70000000000005</v>
      </c>
      <c r="W79" s="49">
        <f t="shared" si="3"/>
        <v>-623.30000000000018</v>
      </c>
      <c r="X79" s="49">
        <f t="shared" si="3"/>
        <v>-3078.8</v>
      </c>
      <c r="Y79" s="49">
        <f t="shared" si="3"/>
        <v>1065</v>
      </c>
      <c r="Z79" s="49">
        <f t="shared" si="3"/>
        <v>-2803</v>
      </c>
      <c r="AA79" s="49">
        <f t="shared" si="3"/>
        <v>-2.8000000000001819</v>
      </c>
      <c r="AB79" s="49">
        <f t="shared" si="3"/>
        <v>-31</v>
      </c>
      <c r="AC79" s="49">
        <f t="shared" si="3"/>
        <v>-54.099999999999909</v>
      </c>
      <c r="AD79" s="49">
        <f t="shared" si="3"/>
        <v>-86.299999999999727</v>
      </c>
      <c r="AE79" s="49">
        <f t="shared" si="3"/>
        <v>1444.6999999999971</v>
      </c>
      <c r="AF79" s="49">
        <f t="shared" si="3"/>
        <v>-66.099999999999909</v>
      </c>
      <c r="AG79" s="49">
        <f t="shared" si="3"/>
        <v>8.1000000000003638</v>
      </c>
      <c r="AH79" s="49">
        <f t="shared" si="3"/>
        <v>521.40000000000009</v>
      </c>
      <c r="AI79" s="49">
        <f t="shared" si="3"/>
        <v>238.70000000000027</v>
      </c>
      <c r="AJ79" s="49">
        <f t="shared" si="3"/>
        <v>24.199999999999818</v>
      </c>
      <c r="AK79" s="49">
        <f t="shared" si="3"/>
        <v>110.70000000000027</v>
      </c>
      <c r="AL79" s="49">
        <f t="shared" si="3"/>
        <v>-192.89999999999964</v>
      </c>
      <c r="AM79" s="49">
        <f t="shared" si="3"/>
        <v>-122.09999999999991</v>
      </c>
      <c r="AN79" s="49">
        <f t="shared" si="3"/>
        <v>-391.40000000000009</v>
      </c>
      <c r="AO79" s="49">
        <f t="shared" si="3"/>
        <v>-249.39999999999964</v>
      </c>
      <c r="AP79" s="49">
        <f t="shared" si="3"/>
        <v>70</v>
      </c>
      <c r="AQ79" s="49">
        <f t="shared" si="3"/>
        <v>36.900000000000091</v>
      </c>
      <c r="AR79" s="49">
        <f t="shared" si="3"/>
        <v>-68.899999999999864</v>
      </c>
      <c r="AS79" s="49">
        <f t="shared" si="3"/>
        <v>102</v>
      </c>
      <c r="AT79" s="49">
        <f t="shared" si="3"/>
        <v>184.69999999999982</v>
      </c>
      <c r="AU79" s="50">
        <f t="shared" si="3"/>
        <v>-12.200000000000728</v>
      </c>
      <c r="AV79" s="50">
        <f t="shared" si="3"/>
        <v>-275.19999999999891</v>
      </c>
      <c r="AW79" s="50">
        <v>88.2</v>
      </c>
      <c r="AX79" s="50">
        <v>186.9</v>
      </c>
      <c r="AY79" s="50">
        <v>120.9</v>
      </c>
      <c r="AZ79" s="50">
        <v>-113.2</v>
      </c>
      <c r="BA79" s="50">
        <v>18</v>
      </c>
      <c r="BB79" s="50">
        <v>434.3</v>
      </c>
      <c r="BC79" s="50">
        <v>508.1</v>
      </c>
    </row>
    <row r="80" spans="1:55"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v>925.5</v>
      </c>
      <c r="AJ80" s="40">
        <v>1582.4</v>
      </c>
      <c r="AK80" s="40">
        <v>648.1</v>
      </c>
      <c r="AL80" s="40">
        <v>781.4</v>
      </c>
      <c r="AM80" s="40">
        <v>899.6</v>
      </c>
      <c r="AN80" s="40">
        <v>639.20000000000005</v>
      </c>
      <c r="AO80" s="40">
        <v>710.8</v>
      </c>
      <c r="AP80" s="40">
        <v>788.8</v>
      </c>
      <c r="AQ80" s="40">
        <v>666.2</v>
      </c>
      <c r="AR80" s="40">
        <v>788.3</v>
      </c>
      <c r="AS80" s="40">
        <v>994.8</v>
      </c>
      <c r="AT80" s="41">
        <v>1142.5</v>
      </c>
      <c r="AU80" s="41">
        <v>1399.7</v>
      </c>
      <c r="AV80" s="41">
        <v>1814.1</v>
      </c>
      <c r="AW80" s="41">
        <v>2423.1</v>
      </c>
      <c r="AX80" s="41">
        <v>4356.1000000000004</v>
      </c>
      <c r="AY80" s="41">
        <v>5544.9</v>
      </c>
      <c r="AZ80" s="41">
        <v>6118.8</v>
      </c>
      <c r="BA80" s="41">
        <v>8043.2</v>
      </c>
      <c r="BB80" s="41">
        <v>11287.3</v>
      </c>
      <c r="BC80" s="41">
        <v>12426.6</v>
      </c>
    </row>
    <row r="81" spans="1:55"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v>3.9</v>
      </c>
      <c r="AJ81" s="43">
        <v>794.1</v>
      </c>
      <c r="AK81" s="43">
        <v>259</v>
      </c>
      <c r="AL81" s="43">
        <v>257.2</v>
      </c>
      <c r="AM81" s="43">
        <v>443.1</v>
      </c>
      <c r="AN81" s="43">
        <v>131.4</v>
      </c>
      <c r="AO81" s="43">
        <v>218.9</v>
      </c>
      <c r="AP81" s="43">
        <v>138.69999999999999</v>
      </c>
      <c r="AQ81" s="43">
        <v>276.89999999999998</v>
      </c>
      <c r="AR81" s="43">
        <v>160.5</v>
      </c>
      <c r="AS81" s="43">
        <v>270.39999999999998</v>
      </c>
      <c r="AT81" s="44">
        <v>273.60000000000002</v>
      </c>
      <c r="AU81" s="44">
        <v>352.3</v>
      </c>
      <c r="AV81" s="44">
        <v>287.7</v>
      </c>
      <c r="AW81" s="44">
        <v>508.2</v>
      </c>
      <c r="AX81" s="44">
        <v>1122.4000000000001</v>
      </c>
      <c r="AY81" s="44">
        <v>1856.9</v>
      </c>
      <c r="AZ81" s="44">
        <v>2297.5</v>
      </c>
      <c r="BA81" s="44">
        <v>2346.6</v>
      </c>
      <c r="BB81" s="44">
        <v>3885.8</v>
      </c>
      <c r="BC81" s="44">
        <v>4558.6000000000004</v>
      </c>
    </row>
    <row r="82" spans="1:55"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v>921.6</v>
      </c>
      <c r="AJ82" s="43">
        <v>630.5</v>
      </c>
      <c r="AK82" s="43">
        <v>328.8</v>
      </c>
      <c r="AL82" s="43">
        <v>472.1</v>
      </c>
      <c r="AM82" s="43">
        <v>415.6</v>
      </c>
      <c r="AN82" s="43">
        <v>442.9</v>
      </c>
      <c r="AO82" s="43">
        <v>353.1</v>
      </c>
      <c r="AP82" s="43">
        <v>495.8</v>
      </c>
      <c r="AQ82" s="43">
        <v>296</v>
      </c>
      <c r="AR82" s="43">
        <v>505.9</v>
      </c>
      <c r="AS82" s="43">
        <v>446.8</v>
      </c>
      <c r="AT82" s="44">
        <v>492.3</v>
      </c>
      <c r="AU82" s="44">
        <v>626.29999999999995</v>
      </c>
      <c r="AV82" s="44">
        <v>1107.7</v>
      </c>
      <c r="AW82" s="44">
        <v>1505</v>
      </c>
      <c r="AX82" s="44">
        <v>2806.3</v>
      </c>
      <c r="AY82" s="44">
        <v>3241.8</v>
      </c>
      <c r="AZ82" s="44">
        <v>3254.7</v>
      </c>
      <c r="BA82" s="44">
        <v>4712</v>
      </c>
      <c r="BB82" s="44">
        <v>6084.4</v>
      </c>
      <c r="BC82" s="44">
        <v>6444.6</v>
      </c>
    </row>
    <row r="83" spans="1:55" ht="10.5" customHeight="1" x14ac:dyDescent="0.2">
      <c r="A83" s="18"/>
      <c r="B83" s="20" t="s">
        <v>77</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v>0</v>
      </c>
      <c r="AJ83" s="43">
        <v>157.80000000000001</v>
      </c>
      <c r="AK83" s="43">
        <v>60.3</v>
      </c>
      <c r="AL83" s="43">
        <v>52.1</v>
      </c>
      <c r="AM83" s="43">
        <v>40.9</v>
      </c>
      <c r="AN83" s="43">
        <v>64.900000000000006</v>
      </c>
      <c r="AO83" s="43">
        <v>138.80000000000001</v>
      </c>
      <c r="AP83" s="43">
        <v>154.30000000000001</v>
      </c>
      <c r="AQ83" s="43">
        <v>93.3</v>
      </c>
      <c r="AR83" s="43">
        <v>121.9</v>
      </c>
      <c r="AS83" s="43">
        <v>277.60000000000002</v>
      </c>
      <c r="AT83" s="44">
        <v>376.6</v>
      </c>
      <c r="AU83" s="44">
        <v>421.1</v>
      </c>
      <c r="AV83" s="44">
        <v>418.7</v>
      </c>
      <c r="AW83" s="44">
        <v>409.9</v>
      </c>
      <c r="AX83" s="44">
        <v>427.4</v>
      </c>
      <c r="AY83" s="44">
        <v>446.2</v>
      </c>
      <c r="AZ83" s="44">
        <v>566.6</v>
      </c>
      <c r="BA83" s="44">
        <v>984.6</v>
      </c>
      <c r="BB83" s="44">
        <v>1317.1</v>
      </c>
      <c r="BC83" s="44">
        <v>1423.4</v>
      </c>
    </row>
    <row r="84" spans="1:55" ht="10.5" customHeight="1" x14ac:dyDescent="0.2">
      <c r="A84" s="18" t="s">
        <v>78</v>
      </c>
      <c r="B84" s="19" t="s">
        <v>79</v>
      </c>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v>1285.4000000000001</v>
      </c>
      <c r="AJ84" s="40">
        <v>1611.7</v>
      </c>
      <c r="AK84" s="40">
        <v>773.9</v>
      </c>
      <c r="AL84" s="40">
        <v>804.2</v>
      </c>
      <c r="AM84" s="40">
        <v>1025.4000000000001</v>
      </c>
      <c r="AN84" s="40">
        <v>500.5</v>
      </c>
      <c r="AO84" s="40">
        <v>646</v>
      </c>
      <c r="AP84" s="40">
        <v>1099.5</v>
      </c>
      <c r="AQ84" s="40">
        <v>772.9</v>
      </c>
      <c r="AR84" s="40">
        <v>689.5</v>
      </c>
      <c r="AS84" s="40">
        <v>1008.9</v>
      </c>
      <c r="AT84" s="41">
        <v>1145.8</v>
      </c>
      <c r="AU84" s="41">
        <v>1326.4</v>
      </c>
      <c r="AV84" s="41">
        <v>1737.8</v>
      </c>
      <c r="AW84" s="41">
        <v>2481.6</v>
      </c>
      <c r="AX84" s="41">
        <v>4408</v>
      </c>
      <c r="AY84" s="41">
        <v>6173.9</v>
      </c>
      <c r="AZ84" s="41">
        <v>6388.4</v>
      </c>
      <c r="BA84" s="41">
        <v>8192</v>
      </c>
      <c r="BB84" s="41">
        <v>11669.1</v>
      </c>
      <c r="BC84" s="41">
        <v>13250.5</v>
      </c>
    </row>
    <row r="85" spans="1:55" ht="10.5" customHeight="1" x14ac:dyDescent="0.2">
      <c r="A85" s="18"/>
      <c r="B85" s="20" t="s">
        <v>43</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v>1253.3</v>
      </c>
      <c r="AJ85" s="43">
        <v>366.2</v>
      </c>
      <c r="AK85" s="43">
        <v>710.3</v>
      </c>
      <c r="AL85" s="43">
        <v>772</v>
      </c>
      <c r="AM85" s="43">
        <v>1020.3</v>
      </c>
      <c r="AN85" s="43">
        <v>469.1</v>
      </c>
      <c r="AO85" s="43">
        <v>501.4</v>
      </c>
      <c r="AP85" s="43">
        <v>851</v>
      </c>
      <c r="AQ85" s="43">
        <v>525.9</v>
      </c>
      <c r="AR85" s="43">
        <v>689.4</v>
      </c>
      <c r="AS85" s="43">
        <v>903.6</v>
      </c>
      <c r="AT85" s="44">
        <v>1013.4</v>
      </c>
      <c r="AU85" s="44">
        <v>1069.5999999999999</v>
      </c>
      <c r="AV85" s="44">
        <v>1548.6</v>
      </c>
      <c r="AW85" s="44">
        <v>2197.1999999999998</v>
      </c>
      <c r="AX85" s="44">
        <v>4057.7</v>
      </c>
      <c r="AY85" s="44">
        <v>5825.2</v>
      </c>
      <c r="AZ85" s="44">
        <v>5904.9</v>
      </c>
      <c r="BA85" s="44">
        <v>7547.8</v>
      </c>
      <c r="BB85" s="44">
        <v>10864.4</v>
      </c>
      <c r="BC85" s="44">
        <v>12386.8</v>
      </c>
    </row>
    <row r="86" spans="1:55" ht="10.5" customHeight="1" x14ac:dyDescent="0.2">
      <c r="A86" s="18"/>
      <c r="B86" s="20" t="s">
        <v>80</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v>32.1</v>
      </c>
      <c r="AJ86" s="43">
        <v>1245.5</v>
      </c>
      <c r="AK86" s="43">
        <v>0</v>
      </c>
      <c r="AL86" s="43">
        <v>0</v>
      </c>
      <c r="AM86" s="43">
        <v>5.0999999999999996</v>
      </c>
      <c r="AN86" s="43">
        <v>21</v>
      </c>
      <c r="AO86" s="43">
        <v>124.9</v>
      </c>
      <c r="AP86" s="43">
        <v>129.5</v>
      </c>
      <c r="AQ86" s="43">
        <v>40.299999999999997</v>
      </c>
      <c r="AR86" s="43">
        <v>0</v>
      </c>
      <c r="AS86" s="43">
        <v>2.6</v>
      </c>
      <c r="AT86" s="44">
        <v>0</v>
      </c>
      <c r="AU86" s="44">
        <v>0</v>
      </c>
      <c r="AV86" s="44">
        <v>0</v>
      </c>
      <c r="AW86" s="44">
        <v>0</v>
      </c>
      <c r="AX86" s="44">
        <v>0</v>
      </c>
      <c r="AY86" s="44">
        <v>0</v>
      </c>
      <c r="AZ86" s="44">
        <v>0</v>
      </c>
      <c r="BA86" s="44">
        <v>0</v>
      </c>
      <c r="BB86" s="44">
        <v>0</v>
      </c>
      <c r="BC86" s="44">
        <v>0</v>
      </c>
    </row>
    <row r="87" spans="1:55" ht="10.5" customHeight="1" x14ac:dyDescent="0.2">
      <c r="A87" s="18"/>
      <c r="B87" s="20" t="s">
        <v>81</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v>0</v>
      </c>
      <c r="AJ87" s="43">
        <v>0</v>
      </c>
      <c r="AK87" s="43">
        <v>0</v>
      </c>
      <c r="AL87" s="43">
        <v>0</v>
      </c>
      <c r="AM87" s="43">
        <v>0</v>
      </c>
      <c r="AN87" s="43">
        <v>0</v>
      </c>
      <c r="AO87" s="43">
        <v>0</v>
      </c>
      <c r="AP87" s="43">
        <v>0</v>
      </c>
      <c r="AQ87" s="43">
        <v>0</v>
      </c>
      <c r="AR87" s="43">
        <v>0</v>
      </c>
      <c r="AS87" s="43">
        <v>0</v>
      </c>
      <c r="AT87" s="44">
        <v>0</v>
      </c>
      <c r="AU87" s="44">
        <v>0</v>
      </c>
      <c r="AV87" s="44">
        <v>0</v>
      </c>
      <c r="AW87" s="44">
        <v>0</v>
      </c>
      <c r="AX87" s="44">
        <v>0</v>
      </c>
      <c r="AY87" s="44">
        <v>0</v>
      </c>
      <c r="AZ87" s="44">
        <v>0</v>
      </c>
      <c r="BA87" s="44">
        <v>328.1</v>
      </c>
      <c r="BB87" s="44">
        <v>166.4</v>
      </c>
      <c r="BC87" s="44">
        <v>139.69999999999999</v>
      </c>
    </row>
    <row r="88" spans="1:55" ht="10.5" customHeight="1" x14ac:dyDescent="0.2">
      <c r="A88" s="18"/>
      <c r="B88" s="20" t="s">
        <v>82</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v>0</v>
      </c>
      <c r="AJ88" s="43">
        <v>0</v>
      </c>
      <c r="AK88" s="43">
        <v>63.6</v>
      </c>
      <c r="AL88" s="43">
        <v>32.200000000000003</v>
      </c>
      <c r="AM88" s="43">
        <v>0</v>
      </c>
      <c r="AN88" s="43">
        <v>10.4</v>
      </c>
      <c r="AO88" s="43">
        <v>19.7</v>
      </c>
      <c r="AP88" s="43">
        <v>119</v>
      </c>
      <c r="AQ88" s="43">
        <v>206.7</v>
      </c>
      <c r="AR88" s="43">
        <v>0.1</v>
      </c>
      <c r="AS88" s="43">
        <v>102.7</v>
      </c>
      <c r="AT88" s="44">
        <v>132.4</v>
      </c>
      <c r="AU88" s="44">
        <v>256.8</v>
      </c>
      <c r="AV88" s="44">
        <v>189.2</v>
      </c>
      <c r="AW88" s="44">
        <v>284.39999999999998</v>
      </c>
      <c r="AX88" s="44">
        <v>350.3</v>
      </c>
      <c r="AY88" s="44">
        <v>348.7</v>
      </c>
      <c r="AZ88" s="44">
        <v>483.5</v>
      </c>
      <c r="BA88" s="44">
        <v>316.10000000000002</v>
      </c>
      <c r="BB88" s="44">
        <v>638.29999999999995</v>
      </c>
      <c r="BC88" s="44">
        <v>724</v>
      </c>
    </row>
    <row r="89" spans="1:55"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4"/>
      <c r="AW89" s="44"/>
      <c r="AX89" s="44"/>
      <c r="AY89" s="44"/>
      <c r="AZ89" s="44"/>
      <c r="BA89" s="44"/>
      <c r="BB89" s="44"/>
      <c r="BC89" s="44"/>
    </row>
    <row r="90" spans="1:55" ht="10.5" customHeight="1" x14ac:dyDescent="0.2">
      <c r="A90" s="18" t="s">
        <v>83</v>
      </c>
      <c r="B90" s="19" t="s">
        <v>84</v>
      </c>
      <c r="C90" s="55">
        <f>+[1]Hoja1!E69</f>
        <v>0</v>
      </c>
      <c r="D90" s="55">
        <f>+[2]Hoja1!E69</f>
        <v>0</v>
      </c>
      <c r="E90" s="55">
        <f>+[3]Hoja1!E69</f>
        <v>0</v>
      </c>
      <c r="F90" s="55">
        <f>+[4]Hoja1!E69</f>
        <v>0</v>
      </c>
      <c r="G90" s="55">
        <f>+[5]Hoja1!E69</f>
        <v>0</v>
      </c>
      <c r="H90" s="55">
        <f>+[6]Hoja1!E69</f>
        <v>0.01</v>
      </c>
      <c r="I90" s="55">
        <f>+[7]Hoja1!E69</f>
        <v>3.09</v>
      </c>
      <c r="J90" s="55">
        <f>+[8]Hoja1!E69</f>
        <v>7.48</v>
      </c>
      <c r="K90" s="55">
        <f>+[9]Hoja1!E69</f>
        <v>21.16</v>
      </c>
      <c r="L90" s="55">
        <f>+[10]Hoja1!E69</f>
        <v>5.8</v>
      </c>
      <c r="M90" s="55">
        <f>+[11]Hoja1!E69</f>
        <v>21.72</v>
      </c>
      <c r="N90" s="55">
        <f>+[12]Hoja1!E69</f>
        <v>59.47</v>
      </c>
      <c r="O90" s="55">
        <f>+[13]Hoja1!E69</f>
        <v>74.52</v>
      </c>
      <c r="P90" s="55">
        <f>+[14]Hoja1!E69</f>
        <v>-0.64000000000000057</v>
      </c>
      <c r="Q90" s="55">
        <f>+[15]Hoja1!E69</f>
        <v>62.34</v>
      </c>
      <c r="R90" s="55">
        <f>+[16]Hoja1!E69</f>
        <v>117.4</v>
      </c>
      <c r="S90" s="55">
        <f>+[17]Hoja1!E69</f>
        <v>7.53</v>
      </c>
      <c r="T90" s="55">
        <f>+[18]Hoja1!E69</f>
        <v>27.08</v>
      </c>
      <c r="U90" s="55">
        <f>+[19]Hoja1!E69</f>
        <v>21.59</v>
      </c>
      <c r="V90" s="55">
        <f>+[20]Hoja1!E69</f>
        <v>73.400000000000006</v>
      </c>
      <c r="W90" s="55">
        <f>+[21]Hoja1!E69</f>
        <v>476.1</v>
      </c>
      <c r="X90" s="55">
        <f>+[22]Hoja1!E69</f>
        <v>1845.3</v>
      </c>
      <c r="Y90" s="55">
        <f>+[23]Hoja1!E69</f>
        <v>-43</v>
      </c>
      <c r="Z90" s="55">
        <f>+[24]Hoja1!E69</f>
        <v>-34151</v>
      </c>
      <c r="AA90" s="55">
        <f>+[25]Hoja1!E69</f>
        <v>-2.2999999999999998</v>
      </c>
      <c r="AB90" s="55">
        <f>+[26]Hoja1!E69</f>
        <v>11.5</v>
      </c>
      <c r="AC90" s="55">
        <f>+[27]Hoja1!E69</f>
        <v>-0.29999999999999871</v>
      </c>
      <c r="AD90" s="55">
        <f>+[28]Hoja1!E69</f>
        <v>5</v>
      </c>
      <c r="AE90" s="55">
        <f>+[29]Hoja1!E69</f>
        <v>-1404.2</v>
      </c>
      <c r="AF90" s="55">
        <f>+[30]Hoja1!E69</f>
        <v>-14.2</v>
      </c>
      <c r="AG90" s="55">
        <f>+[31]Hoja1!E69</f>
        <v>44.8</v>
      </c>
      <c r="AH90" s="55">
        <f>+[32]Hoja1!E69</f>
        <v>27.7</v>
      </c>
      <c r="AI90" s="40">
        <v>121.2</v>
      </c>
      <c r="AJ90" s="40">
        <v>5.0999999999999659</v>
      </c>
      <c r="AK90" s="40">
        <v>15.1</v>
      </c>
      <c r="AL90" s="40">
        <v>215.7</v>
      </c>
      <c r="AM90" s="40">
        <v>247.9</v>
      </c>
      <c r="AN90" s="40">
        <v>252.7</v>
      </c>
      <c r="AO90" s="40">
        <v>184.6</v>
      </c>
      <c r="AP90" s="40">
        <v>240.7</v>
      </c>
      <c r="AQ90" s="40">
        <v>69.8</v>
      </c>
      <c r="AR90" s="40">
        <v>-29.9</v>
      </c>
      <c r="AS90" s="40">
        <v>-87.9</v>
      </c>
      <c r="AT90" s="41">
        <v>-181.4</v>
      </c>
      <c r="AU90" s="41">
        <v>-61.1</v>
      </c>
      <c r="AV90" s="41">
        <v>198.9</v>
      </c>
      <c r="AW90" s="41">
        <v>-29.7</v>
      </c>
      <c r="AX90" s="41">
        <v>-135</v>
      </c>
      <c r="AY90" s="41">
        <v>508.1</v>
      </c>
      <c r="AZ90" s="41">
        <v>382.8</v>
      </c>
      <c r="BA90" s="41">
        <v>130.80000000000001</v>
      </c>
      <c r="BB90" s="41">
        <v>-52.5</v>
      </c>
      <c r="BC90" s="41">
        <v>315.8</v>
      </c>
    </row>
    <row r="91" spans="1:55" ht="10.5" customHeight="1" x14ac:dyDescent="0.2">
      <c r="A91" s="18"/>
      <c r="B91" s="20" t="s">
        <v>85</v>
      </c>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v>237.3</v>
      </c>
      <c r="AJ91" s="43">
        <v>169.2</v>
      </c>
      <c r="AK91" s="43">
        <v>78.5</v>
      </c>
      <c r="AL91" s="43">
        <v>386.3</v>
      </c>
      <c r="AM91" s="43">
        <v>309.60000000000002</v>
      </c>
      <c r="AN91" s="43">
        <v>324</v>
      </c>
      <c r="AO91" s="43">
        <v>266.89999999999998</v>
      </c>
      <c r="AP91" s="43">
        <v>322.60000000000002</v>
      </c>
      <c r="AQ91" s="43">
        <v>136.6</v>
      </c>
      <c r="AR91" s="43">
        <v>107.6</v>
      </c>
      <c r="AS91" s="43">
        <v>189.9</v>
      </c>
      <c r="AT91" s="44">
        <v>193.7</v>
      </c>
      <c r="AU91" s="44">
        <v>385.4</v>
      </c>
      <c r="AV91" s="44">
        <v>636.79999999999995</v>
      </c>
      <c r="AW91" s="44">
        <v>391.5</v>
      </c>
      <c r="AX91" s="44">
        <v>329</v>
      </c>
      <c r="AY91" s="44">
        <v>969</v>
      </c>
      <c r="AZ91" s="44">
        <v>961.6</v>
      </c>
      <c r="BA91" s="44">
        <v>755.5</v>
      </c>
      <c r="BB91" s="44">
        <v>808.6</v>
      </c>
      <c r="BC91" s="44">
        <v>1233.5999999999999</v>
      </c>
    </row>
    <row r="92" spans="1:55" ht="10.5" customHeight="1" x14ac:dyDescent="0.2">
      <c r="A92" s="18"/>
      <c r="B92" s="20" t="s">
        <v>86</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v>0</v>
      </c>
      <c r="AJ92" s="43">
        <v>0</v>
      </c>
      <c r="AK92" s="43">
        <v>0</v>
      </c>
      <c r="AL92" s="43">
        <v>0</v>
      </c>
      <c r="AM92" s="43">
        <v>0</v>
      </c>
      <c r="AN92" s="43">
        <v>0</v>
      </c>
      <c r="AO92" s="43">
        <v>0</v>
      </c>
      <c r="AP92" s="43">
        <v>0</v>
      </c>
      <c r="AQ92" s="43">
        <v>0</v>
      </c>
      <c r="AR92" s="43">
        <v>0</v>
      </c>
      <c r="AS92" s="43">
        <v>0</v>
      </c>
      <c r="AT92" s="44">
        <v>0</v>
      </c>
      <c r="AU92" s="44">
        <v>0</v>
      </c>
      <c r="AV92" s="44">
        <v>0</v>
      </c>
      <c r="AW92" s="44">
        <v>0</v>
      </c>
      <c r="AX92" s="44">
        <v>0</v>
      </c>
      <c r="AY92" s="44">
        <v>0</v>
      </c>
      <c r="AZ92" s="44">
        <v>0</v>
      </c>
      <c r="BA92" s="44">
        <v>0</v>
      </c>
      <c r="BB92" s="44">
        <v>0</v>
      </c>
      <c r="BC92" s="44">
        <v>0</v>
      </c>
    </row>
    <row r="93" spans="1:55" ht="10.5" customHeight="1" x14ac:dyDescent="0.2">
      <c r="A93" s="18"/>
      <c r="B93" s="20" t="s">
        <v>87</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v>237.3</v>
      </c>
      <c r="AJ93" s="43">
        <v>169.2</v>
      </c>
      <c r="AK93" s="43">
        <v>78.5</v>
      </c>
      <c r="AL93" s="43">
        <v>386.3</v>
      </c>
      <c r="AM93" s="43">
        <v>309.60000000000002</v>
      </c>
      <c r="AN93" s="43">
        <v>324</v>
      </c>
      <c r="AO93" s="43">
        <v>266.89999999999998</v>
      </c>
      <c r="AP93" s="43">
        <v>322.60000000000002</v>
      </c>
      <c r="AQ93" s="43">
        <v>136.6</v>
      </c>
      <c r="AR93" s="43">
        <v>107.6</v>
      </c>
      <c r="AS93" s="43">
        <v>189.9</v>
      </c>
      <c r="AT93" s="44">
        <v>193.7</v>
      </c>
      <c r="AU93" s="44">
        <v>385.4</v>
      </c>
      <c r="AV93" s="44">
        <v>636.79999999999995</v>
      </c>
      <c r="AW93" s="44">
        <v>391.5</v>
      </c>
      <c r="AX93" s="44">
        <v>329</v>
      </c>
      <c r="AY93" s="44">
        <v>969</v>
      </c>
      <c r="AZ93" s="44">
        <v>961.6</v>
      </c>
      <c r="BA93" s="44">
        <v>755.5</v>
      </c>
      <c r="BB93" s="44">
        <v>808.6</v>
      </c>
      <c r="BC93" s="44">
        <v>1233.5999999999999</v>
      </c>
    </row>
    <row r="94" spans="1:55" ht="10.5" customHeight="1" x14ac:dyDescent="0.2">
      <c r="A94" s="18"/>
      <c r="B94" s="20" t="s">
        <v>88</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v>0</v>
      </c>
      <c r="AJ94" s="43">
        <v>0</v>
      </c>
      <c r="AK94" s="43">
        <v>0</v>
      </c>
      <c r="AL94" s="43">
        <v>0</v>
      </c>
      <c r="AM94" s="43">
        <v>0</v>
      </c>
      <c r="AN94" s="43">
        <v>0</v>
      </c>
      <c r="AO94" s="43">
        <v>0</v>
      </c>
      <c r="AP94" s="43">
        <v>0</v>
      </c>
      <c r="AQ94" s="43">
        <v>0</v>
      </c>
      <c r="AR94" s="43">
        <v>0</v>
      </c>
      <c r="AS94" s="43">
        <v>0</v>
      </c>
      <c r="AT94" s="44">
        <v>0</v>
      </c>
      <c r="AU94" s="44">
        <v>0</v>
      </c>
      <c r="AV94" s="44">
        <v>0</v>
      </c>
      <c r="AW94" s="44">
        <v>0</v>
      </c>
      <c r="AX94" s="44">
        <v>0</v>
      </c>
      <c r="AY94" s="44">
        <v>0</v>
      </c>
      <c r="AZ94" s="44">
        <v>0</v>
      </c>
      <c r="BA94" s="44">
        <v>0</v>
      </c>
      <c r="BB94" s="44">
        <v>0</v>
      </c>
      <c r="BC94" s="44">
        <v>0</v>
      </c>
    </row>
    <row r="95" spans="1:55" ht="10.5" customHeight="1" x14ac:dyDescent="0.2">
      <c r="A95" s="18"/>
      <c r="B95" s="20" t="s">
        <v>89</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v>-9.2370555648813024E-14</v>
      </c>
      <c r="AJ95" s="43">
        <v>0</v>
      </c>
      <c r="AK95" s="43">
        <v>0</v>
      </c>
      <c r="AL95" s="43">
        <v>0</v>
      </c>
      <c r="AM95" s="43">
        <v>0</v>
      </c>
      <c r="AN95" s="43">
        <v>0</v>
      </c>
      <c r="AO95" s="43">
        <v>0</v>
      </c>
      <c r="AP95" s="43">
        <v>0</v>
      </c>
      <c r="AQ95" s="43">
        <v>0</v>
      </c>
      <c r="AR95" s="43">
        <v>0</v>
      </c>
      <c r="AS95" s="43">
        <v>0</v>
      </c>
      <c r="AT95" s="44">
        <v>0</v>
      </c>
      <c r="AU95" s="44">
        <v>0</v>
      </c>
      <c r="AV95" s="44">
        <v>0</v>
      </c>
      <c r="AW95" s="44">
        <v>0</v>
      </c>
      <c r="AX95" s="44">
        <v>0</v>
      </c>
      <c r="AY95" s="44">
        <v>0</v>
      </c>
      <c r="AZ95" s="44">
        <v>0</v>
      </c>
      <c r="BA95" s="44">
        <v>0</v>
      </c>
      <c r="BB95" s="44">
        <v>0</v>
      </c>
      <c r="BC95" s="44">
        <v>0</v>
      </c>
    </row>
    <row r="96" spans="1:55" ht="10.5" customHeight="1" x14ac:dyDescent="0.2">
      <c r="A96" s="18"/>
      <c r="B96" s="20" t="s">
        <v>90</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v>116.1</v>
      </c>
      <c r="AJ96" s="43">
        <v>164.1</v>
      </c>
      <c r="AK96" s="43">
        <v>63.4</v>
      </c>
      <c r="AL96" s="43">
        <v>170.6</v>
      </c>
      <c r="AM96" s="43">
        <v>61.7</v>
      </c>
      <c r="AN96" s="43">
        <v>71.3</v>
      </c>
      <c r="AO96" s="43">
        <v>82.3</v>
      </c>
      <c r="AP96" s="43">
        <v>81.900000000000006</v>
      </c>
      <c r="AQ96" s="43">
        <v>66.8</v>
      </c>
      <c r="AR96" s="43">
        <v>137.5</v>
      </c>
      <c r="AS96" s="43">
        <v>277.8</v>
      </c>
      <c r="AT96" s="44">
        <v>375.1</v>
      </c>
      <c r="AU96" s="44">
        <v>446.5</v>
      </c>
      <c r="AV96" s="44">
        <v>437.9</v>
      </c>
      <c r="AW96" s="44">
        <v>421.2</v>
      </c>
      <c r="AX96" s="44">
        <v>464</v>
      </c>
      <c r="AY96" s="44">
        <v>460.9</v>
      </c>
      <c r="AZ96" s="44">
        <v>578.79999999999995</v>
      </c>
      <c r="BA96" s="44">
        <v>624.70000000000005</v>
      </c>
      <c r="BB96" s="44">
        <v>861.1</v>
      </c>
      <c r="BC96" s="44">
        <v>917.8</v>
      </c>
    </row>
    <row r="97" spans="1:55" ht="10.5" customHeight="1" x14ac:dyDescent="0.2">
      <c r="A97" s="18"/>
      <c r="B97" s="20" t="s">
        <v>91</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v>0</v>
      </c>
      <c r="AJ97" s="43">
        <v>0</v>
      </c>
      <c r="AK97" s="43">
        <v>0</v>
      </c>
      <c r="AL97" s="43">
        <v>0</v>
      </c>
      <c r="AM97" s="43">
        <v>0</v>
      </c>
      <c r="AN97" s="43">
        <v>0</v>
      </c>
      <c r="AO97" s="43">
        <v>0</v>
      </c>
      <c r="AP97" s="43">
        <v>0</v>
      </c>
      <c r="AQ97" s="43">
        <v>0</v>
      </c>
      <c r="AR97" s="43">
        <v>0</v>
      </c>
      <c r="AS97" s="43">
        <v>0</v>
      </c>
      <c r="AT97" s="44">
        <v>0</v>
      </c>
      <c r="AU97" s="44">
        <v>0</v>
      </c>
      <c r="AV97" s="44">
        <v>0</v>
      </c>
      <c r="AW97" s="44">
        <v>0</v>
      </c>
      <c r="AX97" s="44">
        <v>0</v>
      </c>
      <c r="AY97" s="44">
        <v>0</v>
      </c>
      <c r="AZ97" s="44">
        <v>0</v>
      </c>
      <c r="BA97" s="44">
        <v>624.70000000000005</v>
      </c>
      <c r="BB97" s="44">
        <v>0</v>
      </c>
      <c r="BC97" s="44">
        <v>0</v>
      </c>
    </row>
    <row r="98" spans="1:55" ht="10.5" customHeight="1" x14ac:dyDescent="0.2">
      <c r="A98" s="18"/>
      <c r="B98" s="20" t="s">
        <v>92</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v>116.1</v>
      </c>
      <c r="AJ98" s="43">
        <v>164.1</v>
      </c>
      <c r="AK98" s="43">
        <v>63.4</v>
      </c>
      <c r="AL98" s="43">
        <v>170.6</v>
      </c>
      <c r="AM98" s="43">
        <v>61.7</v>
      </c>
      <c r="AN98" s="43">
        <v>71.3</v>
      </c>
      <c r="AO98" s="43">
        <v>82.3</v>
      </c>
      <c r="AP98" s="43">
        <v>81.900000000000006</v>
      </c>
      <c r="AQ98" s="43">
        <v>66.8</v>
      </c>
      <c r="AR98" s="43">
        <v>137.5</v>
      </c>
      <c r="AS98" s="43">
        <v>277.8</v>
      </c>
      <c r="AT98" s="44">
        <v>375.1</v>
      </c>
      <c r="AU98" s="44">
        <v>446.5</v>
      </c>
      <c r="AV98" s="44">
        <v>0</v>
      </c>
      <c r="AW98" s="44">
        <v>421.2</v>
      </c>
      <c r="AX98" s="44">
        <v>464</v>
      </c>
      <c r="AY98" s="44">
        <v>460.9</v>
      </c>
      <c r="AZ98" s="44">
        <v>578.79999999999995</v>
      </c>
      <c r="BA98" s="44">
        <v>0</v>
      </c>
      <c r="BB98" s="44">
        <v>861.1</v>
      </c>
      <c r="BC98" s="44">
        <v>917.8</v>
      </c>
    </row>
    <row r="99" spans="1:55" ht="10.5" customHeight="1" x14ac:dyDescent="0.2">
      <c r="A99" s="18"/>
      <c r="B99" s="20" t="s">
        <v>93</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v>0</v>
      </c>
      <c r="AJ99" s="43">
        <v>0</v>
      </c>
      <c r="AK99" s="43">
        <v>0</v>
      </c>
      <c r="AL99" s="43">
        <v>0</v>
      </c>
      <c r="AM99" s="43">
        <v>0</v>
      </c>
      <c r="AN99" s="43">
        <v>0</v>
      </c>
      <c r="AO99" s="43">
        <v>0</v>
      </c>
      <c r="AP99" s="43">
        <v>0</v>
      </c>
      <c r="AQ99" s="43">
        <v>0</v>
      </c>
      <c r="AR99" s="43">
        <v>0</v>
      </c>
      <c r="AS99" s="43">
        <v>0</v>
      </c>
      <c r="AT99" s="44">
        <v>0</v>
      </c>
      <c r="AU99" s="44">
        <v>0</v>
      </c>
      <c r="AV99" s="44">
        <v>437.9</v>
      </c>
      <c r="AW99" s="44">
        <v>0</v>
      </c>
      <c r="AX99" s="44">
        <v>0</v>
      </c>
      <c r="AY99" s="44">
        <v>0</v>
      </c>
      <c r="AZ99" s="44">
        <v>0</v>
      </c>
      <c r="BA99" s="44">
        <v>0</v>
      </c>
      <c r="BB99" s="44">
        <v>0</v>
      </c>
      <c r="BC99" s="44">
        <v>0</v>
      </c>
    </row>
    <row r="100" spans="1:55" ht="10.5" customHeight="1" thickBot="1" x14ac:dyDescent="0.25">
      <c r="A100" s="23"/>
      <c r="B100" s="27" t="s">
        <v>94</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v>0</v>
      </c>
      <c r="AJ100" s="56">
        <v>0</v>
      </c>
      <c r="AK100" s="56">
        <v>0</v>
      </c>
      <c r="AL100" s="56">
        <v>0</v>
      </c>
      <c r="AM100" s="56">
        <v>0</v>
      </c>
      <c r="AN100" s="56">
        <v>0</v>
      </c>
      <c r="AO100" s="56">
        <v>0</v>
      </c>
      <c r="AP100" s="56">
        <v>0</v>
      </c>
      <c r="AQ100" s="56">
        <v>0</v>
      </c>
      <c r="AR100" s="56">
        <v>0</v>
      </c>
      <c r="AS100" s="56">
        <v>0</v>
      </c>
      <c r="AT100" s="57">
        <v>0</v>
      </c>
      <c r="AU100" s="57">
        <v>0</v>
      </c>
      <c r="AV100" s="57">
        <v>0</v>
      </c>
      <c r="AW100" s="57">
        <v>0</v>
      </c>
      <c r="AX100" s="57">
        <v>0</v>
      </c>
      <c r="AY100" s="57">
        <v>0</v>
      </c>
      <c r="AZ100" s="57">
        <v>0</v>
      </c>
      <c r="BA100" s="57">
        <v>0</v>
      </c>
      <c r="BB100" s="57">
        <v>0</v>
      </c>
      <c r="BC100" s="57">
        <v>0</v>
      </c>
    </row>
    <row r="101" spans="1:55" ht="10.5" customHeight="1" x14ac:dyDescent="0.2">
      <c r="A101" s="10" t="s">
        <v>95</v>
      </c>
    </row>
    <row r="102" spans="1:55" ht="10.5" customHeight="1" x14ac:dyDescent="0.2"/>
    <row r="103" spans="1:55" ht="10.5" customHeight="1" x14ac:dyDescent="0.2"/>
    <row r="112" spans="1:55" x14ac:dyDescent="0.2">
      <c r="A112" s="18" t="s">
        <v>3</v>
      </c>
      <c r="B112" s="19" t="s">
        <v>4</v>
      </c>
      <c r="C112" s="101">
        <f>+C14/Cálculos!E$3</f>
        <v>2.4527833001988072E-2</v>
      </c>
      <c r="D112" s="101">
        <f>+D14/Cálculos!F$3</f>
        <v>1.8574586375510752E-2</v>
      </c>
      <c r="E112" s="101">
        <f>+E14/Cálculos!G$3</f>
        <v>1.6946066091800119E-2</v>
      </c>
      <c r="F112" s="101">
        <f>+F14/Cálculos!H$3</f>
        <v>1.708139697539595E-2</v>
      </c>
      <c r="G112" s="101">
        <f>+G14/Cálculos!I$3</f>
        <v>1.6907303370786515E-2</v>
      </c>
      <c r="H112" s="101">
        <f>+H14/Cálculos!J$3</f>
        <v>1.8097971688772245E-2</v>
      </c>
      <c r="I112" s="101">
        <f>+I14/Cálculos!K$3</f>
        <v>1.7817032177970427E-2</v>
      </c>
      <c r="J112" s="101">
        <f>+J14/Cálculos!L$3</f>
        <v>1.8616064427449931E-2</v>
      </c>
      <c r="K112" s="101">
        <f>+K14/Cálculos!M$3</f>
        <v>2.3016316967112763E-2</v>
      </c>
      <c r="L112" s="101">
        <f>+L14/Cálculos!N$3</f>
        <v>2.5123646723646725E-2</v>
      </c>
      <c r="M112" s="101">
        <f>+M14/Cálculos!O$3</f>
        <v>2.374391314760118E-2</v>
      </c>
      <c r="N112" s="101">
        <f>+N14/Cálculos!P$3</f>
        <v>2.1423115966549042E-2</v>
      </c>
      <c r="O112" s="101">
        <f>+O14/Cálculos!Q$3</f>
        <v>2.0083535587289043E-2</v>
      </c>
      <c r="P112" s="101">
        <f>+P14/Cálculos!R$3</f>
        <v>1.8831741731608013E-2</v>
      </c>
      <c r="Q112" s="101">
        <f>+Q14/Cálculos!S$3</f>
        <v>1.220007530601732E-2</v>
      </c>
      <c r="R112" s="101">
        <f>+R14/Cálculos!T$3</f>
        <v>1.349968625231911E-2</v>
      </c>
      <c r="S112" s="101">
        <f>+S14/Cálculos!U$3</f>
        <v>1.4398752617133029E-2</v>
      </c>
      <c r="T112" s="101">
        <f>+T14/Cálculos!V$3</f>
        <v>1.6468803547410378E-2</v>
      </c>
      <c r="U112" s="101">
        <f>+U14/Cálculos!W$3</f>
        <v>1.5675911608565758E-2</v>
      </c>
      <c r="V112" s="101">
        <f>+V14/Cálculos!X$3</f>
        <v>1.2572494626272458E-2</v>
      </c>
      <c r="W112" s="101">
        <f>+W14/Cálculos!Y$3</f>
        <v>8.6248224108411344E-3</v>
      </c>
      <c r="X112" s="101">
        <f>+X14/Cálculos!Z$3</f>
        <v>9.0636067233960255E-3</v>
      </c>
      <c r="Y112" s="101">
        <f>+Y14/Cálculos!AA$3</f>
        <v>1.5231038058797535E-2</v>
      </c>
      <c r="Z112" s="101">
        <f>+Z14/Cálculos!AB$3</f>
        <v>1.6224623285504874E-2</v>
      </c>
      <c r="AA112" s="101">
        <f>+AA14/Cálculos!AC$3</f>
        <v>1.8201085660065473E-2</v>
      </c>
      <c r="AB112" s="101">
        <f>+AB14/Cálculos!AD$3</f>
        <v>1.1967192157044117E-2</v>
      </c>
      <c r="AC112" s="101">
        <f>+AC14/Cálculos!AE$3</f>
        <v>1.040883864433045E-2</v>
      </c>
      <c r="AD112" s="101">
        <f>+AD14/Cálculos!AF$3</f>
        <v>1.0944416562870724E-2</v>
      </c>
      <c r="AE112" s="101">
        <f>+AE14/Cálculos!AG$3</f>
        <v>9.8258543771486302E-3</v>
      </c>
      <c r="AF112" s="101">
        <f>+AF14/Cálculos!AH$3</f>
        <v>5.7808492255740068E-3</v>
      </c>
      <c r="AG112" s="101">
        <f>+AG14/Cálculos!AI$3</f>
        <v>5.1953509088233088E-3</v>
      </c>
      <c r="AH112" s="101">
        <f>+AH14/Cálculos!AJ$3</f>
        <v>9.3390888700671647E-3</v>
      </c>
      <c r="AI112" s="101">
        <f>+AI14/Cálculos!AK$3</f>
        <v>6.5486993128009395E-3</v>
      </c>
      <c r="AJ112" s="101">
        <f>+AJ14/Cálculos!AL$3</f>
        <v>7.0894704747443372E-3</v>
      </c>
      <c r="AK112" s="101">
        <f>+AK14/Cálculos!AM$3</f>
        <v>6.1089013506232821E-3</v>
      </c>
      <c r="AL112" s="101">
        <f>+AL14/Cálculos!AN$3</f>
        <v>5.6930281273046938E-3</v>
      </c>
      <c r="AM112" s="101">
        <f>+AM14/Cálculos!AO$3</f>
        <v>5.8475278648233023E-3</v>
      </c>
      <c r="AN112" s="101">
        <f>+AN14/Cálculos!AP$3</f>
        <v>4.8908008140833067E-3</v>
      </c>
      <c r="AO112" s="101">
        <f>+AO14/Cálculos!AQ$3</f>
        <v>5.6462550013629525E-3</v>
      </c>
      <c r="AP112" s="101">
        <f>+AP14/Cálculos!AR$3</f>
        <v>5.4352582050534838E-3</v>
      </c>
      <c r="AQ112" s="101">
        <f>+AQ14/Cálculos!AS$3</f>
        <v>5.0064174078082819E-3</v>
      </c>
      <c r="AR112" s="101">
        <f>+AR14/Cálculos!AT$3</f>
        <v>2.3517907730462085E-3</v>
      </c>
      <c r="AS112" s="101">
        <f>+AS14/Cálculos!AU$3</f>
        <v>3.1275187925601453E-3</v>
      </c>
      <c r="AT112" s="101">
        <f>+AT14/Cálculos!AV$3</f>
        <v>3.4573231641437498E-3</v>
      </c>
      <c r="AU112" s="101">
        <f>+AU14/Cálculos!AW$3</f>
        <v>3.4006355154571235E-3</v>
      </c>
      <c r="AV112" s="101">
        <f>+AV14/Cálculos!AX$4</f>
        <v>3.9415439149303533E-3</v>
      </c>
      <c r="AW112" s="101">
        <f>+AW14/Cálculos!AY$4</f>
        <v>4.2164753834248812E-3</v>
      </c>
      <c r="AX112" s="101">
        <f>+AX14/Cálculos!AZ$4</f>
        <v>4.1638011265529469E-3</v>
      </c>
      <c r="AY112" s="101">
        <f>+AY14/Cálculos!BA$4</f>
        <v>4.2877159684217674E-3</v>
      </c>
      <c r="AZ112" s="101"/>
      <c r="BA112" s="101"/>
      <c r="BB112" s="101"/>
      <c r="BC112" s="101"/>
    </row>
    <row r="113" spans="1:55" x14ac:dyDescent="0.2">
      <c r="A113" s="13"/>
      <c r="B113" s="20" t="s">
        <v>5</v>
      </c>
      <c r="C113" s="101">
        <f>+C15/Cálculos!E$3</f>
        <v>1.4239562624254474E-2</v>
      </c>
      <c r="D113" s="101">
        <f>+D15/Cálculos!F$3</f>
        <v>9.7126398285216683E-3</v>
      </c>
      <c r="E113" s="101">
        <f>+E15/Cálculos!G$3</f>
        <v>9.3567564672486746E-3</v>
      </c>
      <c r="F113" s="101">
        <f>+F15/Cálculos!H$3</f>
        <v>9.2828610951366988E-3</v>
      </c>
      <c r="G113" s="101">
        <f>+G15/Cálculos!I$3</f>
        <v>9.2219101123595503E-3</v>
      </c>
      <c r="H113" s="101">
        <f>+H15/Cálculos!J$3</f>
        <v>9.1593809678807096E-3</v>
      </c>
      <c r="I113" s="101">
        <f>+I15/Cálculos!K$3</f>
        <v>1.0848733203927076E-2</v>
      </c>
      <c r="J113" s="101">
        <f>+J15/Cálculos!L$3</f>
        <v>1.2988810066327801E-2</v>
      </c>
      <c r="K113" s="101">
        <f>+K15/Cálculos!M$3</f>
        <v>1.190262591294803E-2</v>
      </c>
      <c r="L113" s="101">
        <f>+L15/Cálculos!N$3</f>
        <v>1.6159544159544161E-2</v>
      </c>
      <c r="M113" s="101">
        <f>+M15/Cálculos!O$3</f>
        <v>1.3294483914744151E-2</v>
      </c>
      <c r="N113" s="101">
        <f>+N15/Cálculos!P$3</f>
        <v>1.4822835597234978E-2</v>
      </c>
      <c r="O113" s="101">
        <f>+O15/Cálculos!Q$3</f>
        <v>1.3375571485014393E-2</v>
      </c>
      <c r="P113" s="101">
        <f>+P15/Cálculos!R$3</f>
        <v>1.490254067572639E-2</v>
      </c>
      <c r="Q113" s="101">
        <f>+Q15/Cálculos!S$3</f>
        <v>9.8912297749828484E-3</v>
      </c>
      <c r="R113" s="101">
        <f>+R15/Cálculos!T$3</f>
        <v>9.2261436454534884E-3</v>
      </c>
      <c r="S113" s="101">
        <f>+S15/Cálculos!U$3</f>
        <v>9.6447128889531868E-3</v>
      </c>
      <c r="T113" s="101">
        <f>+T15/Cálculos!V$3</f>
        <v>1.0258071648354348E-2</v>
      </c>
      <c r="U113" s="101">
        <f>+U15/Cálculos!W$3</f>
        <v>1.0175413665190319E-2</v>
      </c>
      <c r="V113" s="101">
        <f>+V15/Cálculos!X$3</f>
        <v>1.0833956569447505E-2</v>
      </c>
      <c r="W113" s="101">
        <f>+W15/Cálculos!Y$3</f>
        <v>5.1480820370842593E-3</v>
      </c>
      <c r="X113" s="101">
        <f>+X15/Cálculos!Z$3</f>
        <v>5.4911920641360062E-3</v>
      </c>
      <c r="Y113" s="101">
        <f>+Y15/Cálculos!AA$3</f>
        <v>5.6134242395098136E-3</v>
      </c>
      <c r="Z113" s="101">
        <f>+Z15/Cálculos!AB$3</f>
        <v>5.9600488359384616E-3</v>
      </c>
      <c r="AA113" s="101">
        <f>+AA15/Cálculos!AC$3</f>
        <v>7.8749565296651423E-3</v>
      </c>
      <c r="AB113" s="101">
        <f>+AB15/Cálculos!AD$3</f>
        <v>7.1502091504351646E-3</v>
      </c>
      <c r="AC113" s="101">
        <f>+AC15/Cálculos!AE$3</f>
        <v>6.5673703912883154E-3</v>
      </c>
      <c r="AD113" s="101">
        <f>+AD15/Cálculos!AF$3</f>
        <v>6.9171144552002597E-3</v>
      </c>
      <c r="AE113" s="101">
        <f>+AE15/Cálculos!AG$3</f>
        <v>5.5872597438695847E-3</v>
      </c>
      <c r="AF113" s="101">
        <f>+AF15/Cálculos!AH$3</f>
        <v>3.4001452334842691E-3</v>
      </c>
      <c r="AG113" s="101">
        <f>+AG15/Cálculos!AI$3</f>
        <v>2.6275674779168427E-3</v>
      </c>
      <c r="AH113" s="101">
        <f>+AH15/Cálculos!AJ$3</f>
        <v>6.6639874775214604E-3</v>
      </c>
      <c r="AI113" s="101">
        <f>+AI15/Cálculos!AK$3</f>
        <v>2.7229870592999773E-3</v>
      </c>
      <c r="AJ113" s="101">
        <f>+AJ15/Cálculos!AL$3</f>
        <v>2.8812903664557897E-3</v>
      </c>
      <c r="AK113" s="101">
        <f>+AK15/Cálculos!AM$3</f>
        <v>2.1601716810956727E-3</v>
      </c>
      <c r="AL113" s="101">
        <f>+AL15/Cálculos!AN$3</f>
        <v>2.9261380915741749E-3</v>
      </c>
      <c r="AM113" s="101">
        <f>+AM15/Cálculos!AO$3</f>
        <v>3.3935094788599129E-3</v>
      </c>
      <c r="AN113" s="101">
        <f>+AN15/Cálculos!AP$3</f>
        <v>2.5737154185119997E-3</v>
      </c>
      <c r="AO113" s="101">
        <f>+AO15/Cálculos!AQ$3</f>
        <v>2.4264785931960363E-3</v>
      </c>
      <c r="AP113" s="101">
        <f>+AP15/Cálculos!AR$3</f>
        <v>2.4692346600150715E-3</v>
      </c>
      <c r="AQ113" s="101">
        <f>+AQ15/Cálculos!AS$3</f>
        <v>2.3771882404766292E-3</v>
      </c>
      <c r="AR113" s="101">
        <f>+AR15/Cálculos!AT$3</f>
        <v>1.9560812314344339E-4</v>
      </c>
      <c r="AS113" s="101">
        <f>+AS15/Cálculos!AU$3</f>
        <v>6.6491919933540716E-4</v>
      </c>
      <c r="AT113" s="101">
        <f>+AT15/Cálculos!AV$3</f>
        <v>7.5775816547772623E-4</v>
      </c>
      <c r="AU113" s="101">
        <f>+AU15/Cálculos!AW$3</f>
        <v>8.0698574246158199E-4</v>
      </c>
      <c r="AV113" s="101">
        <f>+AV15/Cálculos!AX$4</f>
        <v>9.7426958719115848E-4</v>
      </c>
      <c r="AW113" s="101">
        <f>+AW15/Cálculos!AY$4</f>
        <v>1.1307691668133342E-3</v>
      </c>
      <c r="AX113" s="101">
        <f>+AX15/Cálculos!AZ$4</f>
        <v>1.3885146773352233E-3</v>
      </c>
      <c r="AY113" s="101">
        <f>+AY15/Cálculos!BA$4</f>
        <v>1.1040995205568696E-3</v>
      </c>
      <c r="AZ113" s="101"/>
      <c r="BA113" s="101"/>
      <c r="BB113" s="101"/>
      <c r="BC113" s="101"/>
    </row>
    <row r="114" spans="1:55" x14ac:dyDescent="0.2">
      <c r="A114" s="13"/>
      <c r="B114" s="20" t="s">
        <v>6</v>
      </c>
      <c r="C114" s="101">
        <f>+C16/Cálculos!E$3</f>
        <v>0</v>
      </c>
      <c r="D114" s="101">
        <f>+D16/Cálculos!F$3</f>
        <v>0</v>
      </c>
      <c r="E114" s="101">
        <f>+E16/Cálculos!G$3</f>
        <v>0</v>
      </c>
      <c r="F114" s="101">
        <f>+F16/Cálculos!H$3</f>
        <v>0</v>
      </c>
      <c r="G114" s="101">
        <f>+G16/Cálculos!I$3</f>
        <v>0</v>
      </c>
      <c r="H114" s="101">
        <f>+H16/Cálculos!J$3</f>
        <v>0</v>
      </c>
      <c r="I114" s="101">
        <f>+I16/Cálculos!K$3</f>
        <v>0</v>
      </c>
      <c r="J114" s="101">
        <f>+J16/Cálculos!L$3</f>
        <v>0</v>
      </c>
      <c r="K114" s="101">
        <f>+K16/Cálculos!M$3</f>
        <v>0</v>
      </c>
      <c r="L114" s="101">
        <f>+L16/Cálculos!N$3</f>
        <v>0</v>
      </c>
      <c r="M114" s="101">
        <f>+M16/Cálculos!O$3</f>
        <v>0</v>
      </c>
      <c r="N114" s="101">
        <f>+N16/Cálculos!P$3</f>
        <v>0</v>
      </c>
      <c r="O114" s="101">
        <f>+O16/Cálculos!Q$3</f>
        <v>0</v>
      </c>
      <c r="P114" s="101">
        <f>+P16/Cálculos!R$3</f>
        <v>0</v>
      </c>
      <c r="Q114" s="101">
        <f>+Q16/Cálculos!S$3</f>
        <v>0</v>
      </c>
      <c r="R114" s="101">
        <f>+R16/Cálculos!T$3</f>
        <v>0</v>
      </c>
      <c r="S114" s="101">
        <f>+S16/Cálculos!U$3</f>
        <v>0</v>
      </c>
      <c r="T114" s="101">
        <f>+T16/Cálculos!V$3</f>
        <v>0</v>
      </c>
      <c r="U114" s="101">
        <f>+U16/Cálculos!W$3</f>
        <v>0</v>
      </c>
      <c r="V114" s="101">
        <f>+V16/Cálculos!X$3</f>
        <v>0</v>
      </c>
      <c r="W114" s="101">
        <f>+W16/Cálculos!Y$3</f>
        <v>0</v>
      </c>
      <c r="X114" s="101">
        <f>+X16/Cálculos!Z$3</f>
        <v>0</v>
      </c>
      <c r="Y114" s="101">
        <f>+Y16/Cálculos!AA$3</f>
        <v>0</v>
      </c>
      <c r="Z114" s="101">
        <f>+Z16/Cálculos!AB$3</f>
        <v>0</v>
      </c>
      <c r="AA114" s="101">
        <f>+AA16/Cálculos!AC$3</f>
        <v>0</v>
      </c>
      <c r="AB114" s="101">
        <f>+AB16/Cálculos!AD$3</f>
        <v>0</v>
      </c>
      <c r="AC114" s="101">
        <f>+AC16/Cálculos!AE$3</f>
        <v>0</v>
      </c>
      <c r="AD114" s="101">
        <f>+AD16/Cálculos!AF$3</f>
        <v>0</v>
      </c>
      <c r="AE114" s="101">
        <f>+AE16/Cálculos!AG$3</f>
        <v>0</v>
      </c>
      <c r="AF114" s="101">
        <f>+AF16/Cálculos!AH$3</f>
        <v>0</v>
      </c>
      <c r="AG114" s="101">
        <f>+AG16/Cálculos!AI$3</f>
        <v>0</v>
      </c>
      <c r="AH114" s="101">
        <f>+AH16/Cálculos!AJ$3</f>
        <v>0</v>
      </c>
      <c r="AI114" s="101">
        <f>+AI16/Cálculos!AK$3</f>
        <v>1.6206846891765238E-3</v>
      </c>
      <c r="AJ114" s="101">
        <f>+AJ16/Cálculos!AL$3</f>
        <v>1.7256122042143547E-3</v>
      </c>
      <c r="AK114" s="101">
        <f>+AK16/Cálculos!AM$3</f>
        <v>1.3695855106805308E-3</v>
      </c>
      <c r="AL114" s="101">
        <f>+AL16/Cálculos!AN$3</f>
        <v>8.3182844519688463E-4</v>
      </c>
      <c r="AM114" s="101">
        <f>+AM16/Cálculos!AO$3</f>
        <v>4.9743615931690317E-4</v>
      </c>
      <c r="AN114" s="101">
        <f>+AN16/Cálculos!AP$3</f>
        <v>4.5297133446190146E-4</v>
      </c>
      <c r="AO114" s="101">
        <f>+AO16/Cálculos!AQ$3</f>
        <v>4.0846398132543185E-4</v>
      </c>
      <c r="AP114" s="101">
        <f>+AP16/Cálculos!AR$3</f>
        <v>3.9315190362547035E-4</v>
      </c>
      <c r="AQ114" s="101">
        <f>+AQ16/Cálculos!AS$3</f>
        <v>3.4576645257966326E-4</v>
      </c>
      <c r="AR114" s="101">
        <f>+AR16/Cálculos!AT$3</f>
        <v>4.6850092587495478E-4</v>
      </c>
      <c r="AS114" s="101">
        <f>+AS16/Cálculos!AU$3</f>
        <v>6.9978480257315079E-4</v>
      </c>
      <c r="AT114" s="101">
        <f>+AT16/Cálculos!AV$3</f>
        <v>7.8785411002607977E-4</v>
      </c>
      <c r="AU114" s="101">
        <f>+AU16/Cálculos!AW$3</f>
        <v>6.5729598125620012E-4</v>
      </c>
      <c r="AV114" s="101">
        <f>+AV16/Cálculos!AX$4</f>
        <v>8.3521919127774028E-4</v>
      </c>
      <c r="AW114" s="101">
        <f>+AW16/Cálculos!AY$4</f>
        <v>9.5389801271398059E-4</v>
      </c>
      <c r="AX114" s="101">
        <f>+AX16/Cálculos!AZ$4</f>
        <v>8.0444769451192704E-4</v>
      </c>
      <c r="AY114" s="101">
        <f>+AY16/Cálculos!BA$4</f>
        <v>9.1308427971094331E-4</v>
      </c>
      <c r="AZ114" s="101"/>
      <c r="BA114" s="101"/>
      <c r="BB114" s="101"/>
      <c r="BC114" s="101"/>
    </row>
    <row r="115" spans="1:55" x14ac:dyDescent="0.2">
      <c r="A115" s="13"/>
      <c r="B115" s="20" t="s">
        <v>7</v>
      </c>
      <c r="C115" s="101">
        <f>+C17/Cálculos!E$3</f>
        <v>1.0288270377733598E-2</v>
      </c>
      <c r="D115" s="101">
        <f>+D17/Cálculos!F$3</f>
        <v>8.8619465469890815E-3</v>
      </c>
      <c r="E115" s="101">
        <f>+E17/Cálculos!G$3</f>
        <v>7.5893096245514434E-3</v>
      </c>
      <c r="F115" s="101">
        <f>+F17/Cálculos!H$3</f>
        <v>7.7985358802592523E-3</v>
      </c>
      <c r="G115" s="101">
        <f>+G17/Cálculos!I$3</f>
        <v>7.685393258426966E-3</v>
      </c>
      <c r="H115" s="101">
        <f>+H17/Cálculos!J$3</f>
        <v>8.9385907208915372E-3</v>
      </c>
      <c r="I115" s="101">
        <f>+I17/Cálculos!K$3</f>
        <v>6.968298974043349E-3</v>
      </c>
      <c r="J115" s="101">
        <f>+J17/Cálculos!L$3</f>
        <v>5.6272543611221295E-3</v>
      </c>
      <c r="K115" s="101">
        <f>+K17/Cálculos!M$3</f>
        <v>1.111369105416473E-2</v>
      </c>
      <c r="L115" s="101">
        <f>+L17/Cálculos!N$3</f>
        <v>8.9641025641025631E-3</v>
      </c>
      <c r="M115" s="101">
        <f>+M17/Cálculos!O$3</f>
        <v>1.0449429232857028E-2</v>
      </c>
      <c r="N115" s="101">
        <f>+N17/Cálculos!P$3</f>
        <v>6.600280369314062E-3</v>
      </c>
      <c r="O115" s="101">
        <f>+O17/Cálculos!Q$3</f>
        <v>6.7079641022746517E-3</v>
      </c>
      <c r="P115" s="101">
        <f>+P17/Cálculos!R$3</f>
        <v>3.9292010558816199E-3</v>
      </c>
      <c r="Q115" s="101">
        <f>+Q17/Cálculos!S$3</f>
        <v>2.3088455310344724E-3</v>
      </c>
      <c r="R115" s="101">
        <f>+R17/Cálculos!T$3</f>
        <v>4.2735426068656202E-3</v>
      </c>
      <c r="S115" s="101">
        <f>+S17/Cálculos!U$3</f>
        <v>4.7540397281798418E-3</v>
      </c>
      <c r="T115" s="101">
        <f>+T17/Cálculos!V$3</f>
        <v>6.2107318990560307E-3</v>
      </c>
      <c r="U115" s="101">
        <f>+U17/Cálculos!W$3</f>
        <v>5.5004979433754368E-3</v>
      </c>
      <c r="V115" s="101">
        <f>+V17/Cálculos!X$3</f>
        <v>1.7385380568249529E-3</v>
      </c>
      <c r="W115" s="101">
        <f>+W17/Cálculos!Y$3</f>
        <v>3.476740373756876E-3</v>
      </c>
      <c r="X115" s="101">
        <f>+X17/Cálculos!Z$3</f>
        <v>3.5724146592600193E-3</v>
      </c>
      <c r="Y115" s="101">
        <f>+Y17/Cálculos!AA$3</f>
        <v>9.6176138192877215E-3</v>
      </c>
      <c r="Z115" s="101">
        <f>+Z17/Cálculos!AB$3</f>
        <v>1.0264574449566412E-2</v>
      </c>
      <c r="AA115" s="101">
        <f>+AA17/Cálculos!AC$3</f>
        <v>1.0326129130400329E-2</v>
      </c>
      <c r="AB115" s="101">
        <f>+AB17/Cálculos!AD$3</f>
        <v>4.8169830066089533E-3</v>
      </c>
      <c r="AC115" s="101">
        <f>+AC17/Cálculos!AE$3</f>
        <v>3.8414682530421348E-3</v>
      </c>
      <c r="AD115" s="101">
        <f>+AD17/Cálculos!AF$3</f>
        <v>4.0273021076704663E-3</v>
      </c>
      <c r="AE115" s="101">
        <f>+AE17/Cálculos!AG$3</f>
        <v>4.2385946332790456E-3</v>
      </c>
      <c r="AF115" s="101">
        <f>+AF17/Cálculos!AH$3</f>
        <v>2.3807039920897381E-3</v>
      </c>
      <c r="AG115" s="101">
        <f>+AG17/Cálculos!AI$3</f>
        <v>2.5677834309064665E-3</v>
      </c>
      <c r="AH115" s="101">
        <f>+AH17/Cálculos!AJ$3</f>
        <v>2.6751013925457043E-3</v>
      </c>
      <c r="AI115" s="101">
        <f>+AI17/Cálculos!AK$3</f>
        <v>8.2873519196086272E-4</v>
      </c>
      <c r="AJ115" s="101">
        <f>+AJ17/Cálculos!AL$3</f>
        <v>1.0947515190535312E-3</v>
      </c>
      <c r="AK115" s="101">
        <f>+AK17/Cálculos!AM$3</f>
        <v>1.4127431132201012E-3</v>
      </c>
      <c r="AL115" s="101">
        <f>+AL17/Cálculos!AN$3</f>
        <v>1.4583958522747453E-3</v>
      </c>
      <c r="AM115" s="101">
        <f>+AM17/Cálculos!AO$3</f>
        <v>1.4952930949066108E-3</v>
      </c>
      <c r="AN115" s="101">
        <f>+AN17/Cálculos!AP$3</f>
        <v>1.37309958254323E-3</v>
      </c>
      <c r="AO115" s="101">
        <f>+AO17/Cálculos!AQ$3</f>
        <v>2.3721292535320744E-3</v>
      </c>
      <c r="AP115" s="101">
        <f>+AP17/Cálculos!AR$3</f>
        <v>2.1900834359272589E-3</v>
      </c>
      <c r="AQ115" s="101">
        <f>+AQ17/Cálculos!AS$3</f>
        <v>1.863277492683099E-3</v>
      </c>
      <c r="AR115" s="101">
        <f>+AR17/Cálculos!AT$3</f>
        <v>1.3899260204985871E-3</v>
      </c>
      <c r="AS115" s="101">
        <f>+AS17/Cálculos!AU$3</f>
        <v>1.4599044079123258E-3</v>
      </c>
      <c r="AT115" s="101">
        <f>+AT17/Cálculos!AV$3</f>
        <v>1.5627216138429387E-3</v>
      </c>
      <c r="AU115" s="101">
        <f>+AU17/Cálculos!AW$3</f>
        <v>1.5214453595909381E-3</v>
      </c>
      <c r="AV115" s="101">
        <f>+AV17/Cálculos!AX$4</f>
        <v>1.6844962247796944E-3</v>
      </c>
      <c r="AW115" s="101">
        <f>+AW17/Cálculos!AY$4</f>
        <v>1.7662498687026609E-3</v>
      </c>
      <c r="AX115" s="101">
        <f>+AX17/Cálculos!AZ$4</f>
        <v>1.6402676871728509E-3</v>
      </c>
      <c r="AY115" s="101">
        <f>+AY17/Cálculos!BA$4</f>
        <v>1.8894620007442343E-3</v>
      </c>
      <c r="AZ115" s="101"/>
      <c r="BA115" s="101"/>
      <c r="BB115" s="101"/>
      <c r="BC115" s="101"/>
    </row>
    <row r="116" spans="1:55" x14ac:dyDescent="0.2">
      <c r="A116" s="13"/>
      <c r="B116" s="20" t="s">
        <v>8</v>
      </c>
      <c r="C116" s="101">
        <f>+C18/Cálculos!E$3</f>
        <v>0</v>
      </c>
      <c r="D116" s="101">
        <f>+D18/Cálculos!F$3</f>
        <v>0</v>
      </c>
      <c r="E116" s="101">
        <f>+E18/Cálculos!G$3</f>
        <v>0</v>
      </c>
      <c r="F116" s="101">
        <f>+F18/Cálculos!H$3</f>
        <v>0</v>
      </c>
      <c r="G116" s="101">
        <f>+G18/Cálculos!I$3</f>
        <v>0</v>
      </c>
      <c r="H116" s="101">
        <f>+H18/Cálculos!J$3</f>
        <v>0</v>
      </c>
      <c r="I116" s="101">
        <f>+I18/Cálculos!K$3</f>
        <v>0</v>
      </c>
      <c r="J116" s="101">
        <f>+J18/Cálculos!L$3</f>
        <v>0</v>
      </c>
      <c r="K116" s="101">
        <f>+K18/Cálculos!M$3</f>
        <v>0</v>
      </c>
      <c r="L116" s="101">
        <f>+L18/Cálculos!N$3</f>
        <v>0</v>
      </c>
      <c r="M116" s="101">
        <f>+M18/Cálculos!O$3</f>
        <v>0</v>
      </c>
      <c r="N116" s="101">
        <f>+N18/Cálculos!P$3</f>
        <v>0</v>
      </c>
      <c r="O116" s="101">
        <f>+O18/Cálculos!Q$3</f>
        <v>0</v>
      </c>
      <c r="P116" s="101">
        <f>+P18/Cálculos!R$3</f>
        <v>0</v>
      </c>
      <c r="Q116" s="101">
        <f>+Q18/Cálculos!S$3</f>
        <v>0</v>
      </c>
      <c r="R116" s="101">
        <f>+R18/Cálculos!T$3</f>
        <v>0</v>
      </c>
      <c r="S116" s="101">
        <f>+S18/Cálculos!U$3</f>
        <v>0</v>
      </c>
      <c r="T116" s="101">
        <f>+T18/Cálculos!V$3</f>
        <v>0</v>
      </c>
      <c r="U116" s="101">
        <f>+U18/Cálculos!W$3</f>
        <v>0</v>
      </c>
      <c r="V116" s="101">
        <f>+V18/Cálculos!X$3</f>
        <v>0</v>
      </c>
      <c r="W116" s="101">
        <f>+W18/Cálculos!Y$3</f>
        <v>0</v>
      </c>
      <c r="X116" s="101">
        <f>+X18/Cálculos!Z$3</f>
        <v>0</v>
      </c>
      <c r="Y116" s="101">
        <f>+Y18/Cálculos!AA$3</f>
        <v>0</v>
      </c>
      <c r="Z116" s="101">
        <f>+Z18/Cálculos!AB$3</f>
        <v>0</v>
      </c>
      <c r="AA116" s="101">
        <f>+AA18/Cálculos!AC$3</f>
        <v>0</v>
      </c>
      <c r="AB116" s="101">
        <f>+AB18/Cálculos!AD$3</f>
        <v>0</v>
      </c>
      <c r="AC116" s="101">
        <f>+AC18/Cálculos!AE$3</f>
        <v>0</v>
      </c>
      <c r="AD116" s="101">
        <f>+AD18/Cálculos!AF$3</f>
        <v>0</v>
      </c>
      <c r="AE116" s="101">
        <f>+AE18/Cálculos!AG$3</f>
        <v>0</v>
      </c>
      <c r="AF116" s="101">
        <f>+AF18/Cálculos!AH$3</f>
        <v>0</v>
      </c>
      <c r="AG116" s="101">
        <f>+AG18/Cálculos!AI$3</f>
        <v>0</v>
      </c>
      <c r="AH116" s="101">
        <f>+AH18/Cálculos!AJ$3</f>
        <v>0</v>
      </c>
      <c r="AI116" s="101">
        <f>+AI18/Cálculos!AK$3</f>
        <v>1.3352784368430635E-3</v>
      </c>
      <c r="AJ116" s="101">
        <f>+AJ18/Cálculos!AL$3</f>
        <v>1.3307458584902209E-3</v>
      </c>
      <c r="AK116" s="101">
        <f>+AK18/Cálculos!AM$3</f>
        <v>1.0193596564434847E-3</v>
      </c>
      <c r="AL116" s="101">
        <f>+AL18/Cálculos!AN$3</f>
        <v>3.7097966959515337E-4</v>
      </c>
      <c r="AM116" s="101">
        <f>+AM18/Cálculos!AO$3</f>
        <v>2.878497241913813E-4</v>
      </c>
      <c r="AN116" s="101">
        <f>+AN18/Cálculos!AP$3</f>
        <v>3.7172665383243585E-4</v>
      </c>
      <c r="AO116" s="101">
        <f>+AO18/Cálculos!AQ$3</f>
        <v>3.7740721580316761E-4</v>
      </c>
      <c r="AP116" s="101">
        <f>+AP18/Cálculos!AR$3</f>
        <v>3.3865891018078359E-4</v>
      </c>
      <c r="AQ116" s="101">
        <f>+AQ18/Cálculos!AS$3</f>
        <v>3.5629741052625198E-4</v>
      </c>
      <c r="AR116" s="101">
        <f>+AR18/Cálculos!AT$3</f>
        <v>2.0818935005312888E-4</v>
      </c>
      <c r="AS116" s="101">
        <f>+AS18/Cálculos!AU$3</f>
        <v>2.5592836419194737E-4</v>
      </c>
      <c r="AT116" s="101">
        <f>+AT18/Cálculos!AV$3</f>
        <v>2.8591147320935968E-4</v>
      </c>
      <c r="AU116" s="101">
        <f>+AU18/Cálculos!AW$3</f>
        <v>3.0058116040209104E-4</v>
      </c>
      <c r="AV116" s="101">
        <f>+AV18/Cálculos!AX$4</f>
        <v>3.2822005540881561E-4</v>
      </c>
      <c r="AW116" s="101">
        <f>+AW18/Cálculos!AY$4</f>
        <v>2.717686209125767E-4</v>
      </c>
      <c r="AX116" s="101">
        <f>+AX18/Cálculos!AZ$4</f>
        <v>2.4429724762320561E-4</v>
      </c>
      <c r="AY116" s="101">
        <f>+AY18/Cálculos!BA$4</f>
        <v>2.9437997812269817E-4</v>
      </c>
      <c r="AZ116" s="101"/>
      <c r="BA116" s="101"/>
      <c r="BB116" s="101"/>
      <c r="BC116" s="101"/>
    </row>
    <row r="117" spans="1:55" x14ac:dyDescent="0.2">
      <c r="A117" s="13"/>
      <c r="B117" s="20" t="s">
        <v>9</v>
      </c>
      <c r="C117" s="101">
        <f>+C19/Cálculos!E$3</f>
        <v>0</v>
      </c>
      <c r="D117" s="101">
        <f>+D19/Cálculos!F$3</f>
        <v>0</v>
      </c>
      <c r="E117" s="101">
        <f>+E19/Cálculos!G$3</f>
        <v>0</v>
      </c>
      <c r="F117" s="101">
        <f>+F19/Cálculos!H$3</f>
        <v>0</v>
      </c>
      <c r="G117" s="101">
        <f>+G19/Cálculos!I$3</f>
        <v>0</v>
      </c>
      <c r="H117" s="101">
        <f>+H19/Cálculos!J$3</f>
        <v>0</v>
      </c>
      <c r="I117" s="101">
        <f>+I19/Cálculos!K$3</f>
        <v>0</v>
      </c>
      <c r="J117" s="101">
        <f>+J19/Cálculos!L$3</f>
        <v>0</v>
      </c>
      <c r="K117" s="101">
        <f>+K19/Cálculos!M$3</f>
        <v>0</v>
      </c>
      <c r="L117" s="101">
        <f>+L19/Cálculos!N$3</f>
        <v>0</v>
      </c>
      <c r="M117" s="101">
        <f>+M19/Cálculos!O$3</f>
        <v>0</v>
      </c>
      <c r="N117" s="101">
        <f>+N19/Cálculos!P$3</f>
        <v>0</v>
      </c>
      <c r="O117" s="101">
        <f>+O19/Cálculos!Q$3</f>
        <v>0</v>
      </c>
      <c r="P117" s="101">
        <f>+P19/Cálculos!R$3</f>
        <v>0</v>
      </c>
      <c r="Q117" s="101">
        <f>+Q19/Cálculos!S$3</f>
        <v>0</v>
      </c>
      <c r="R117" s="101">
        <f>+R19/Cálculos!T$3</f>
        <v>0</v>
      </c>
      <c r="S117" s="101">
        <f>+S19/Cálculos!U$3</f>
        <v>0</v>
      </c>
      <c r="T117" s="101">
        <f>+T19/Cálculos!V$3</f>
        <v>0</v>
      </c>
      <c r="U117" s="101">
        <f>+U19/Cálculos!W$3</f>
        <v>0</v>
      </c>
      <c r="V117" s="101">
        <f>+V19/Cálculos!X$3</f>
        <v>0</v>
      </c>
      <c r="W117" s="101">
        <f>+W19/Cálculos!Y$3</f>
        <v>0</v>
      </c>
      <c r="X117" s="101">
        <f>+X19/Cálculos!Z$3</f>
        <v>0</v>
      </c>
      <c r="Y117" s="101">
        <f>+Y19/Cálculos!AA$3</f>
        <v>0</v>
      </c>
      <c r="Z117" s="101">
        <f>+Z19/Cálculos!AB$3</f>
        <v>0</v>
      </c>
      <c r="AA117" s="101">
        <f>+AA19/Cálculos!AC$3</f>
        <v>0</v>
      </c>
      <c r="AB117" s="101">
        <f>+AB19/Cálculos!AD$3</f>
        <v>0</v>
      </c>
      <c r="AC117" s="101">
        <f>+AC19/Cálculos!AE$3</f>
        <v>0</v>
      </c>
      <c r="AD117" s="101">
        <f>+AD19/Cálculos!AF$3</f>
        <v>0</v>
      </c>
      <c r="AE117" s="101">
        <f>+AE19/Cálculos!AG$3</f>
        <v>0</v>
      </c>
      <c r="AF117" s="101">
        <f>+AF19/Cálculos!AH$3</f>
        <v>0</v>
      </c>
      <c r="AG117" s="101">
        <f>+AG19/Cálculos!AI$3</f>
        <v>0</v>
      </c>
      <c r="AH117" s="101">
        <f>+AH19/Cálculos!AJ$3</f>
        <v>0</v>
      </c>
      <c r="AI117" s="101">
        <f>+AI19/Cálculos!AK$3</f>
        <v>0</v>
      </c>
      <c r="AJ117" s="101">
        <f>+AJ19/Cálculos!AL$3</f>
        <v>0</v>
      </c>
      <c r="AK117" s="101">
        <f>+AK19/Cálculos!AM$3</f>
        <v>0</v>
      </c>
      <c r="AL117" s="101">
        <f>+AL19/Cálculos!AN$3</f>
        <v>0</v>
      </c>
      <c r="AM117" s="101">
        <f>+AM19/Cálculos!AO$3</f>
        <v>0</v>
      </c>
      <c r="AN117" s="101">
        <f>+AN19/Cálculos!AP$3</f>
        <v>0</v>
      </c>
      <c r="AO117" s="101">
        <f>+AO19/Cálculos!AQ$3</f>
        <v>0</v>
      </c>
      <c r="AP117" s="101">
        <f>+AP19/Cálculos!AR$3</f>
        <v>0</v>
      </c>
      <c r="AQ117" s="101">
        <f>+AQ19/Cálculos!AS$3</f>
        <v>0</v>
      </c>
      <c r="AR117" s="101">
        <f>+AR19/Cálculos!AT$3</f>
        <v>0</v>
      </c>
      <c r="AS117" s="101">
        <f>+AS19/Cálculos!AU$3</f>
        <v>0</v>
      </c>
      <c r="AT117" s="101">
        <f>+AT19/Cálculos!AV$3</f>
        <v>0</v>
      </c>
      <c r="AU117" s="101">
        <f>+AU19/Cálculos!AW$3</f>
        <v>0</v>
      </c>
      <c r="AV117" s="101">
        <f>+AV19/Cálculos!AX$4</f>
        <v>0</v>
      </c>
      <c r="AW117" s="101">
        <f>+AW19/Cálculos!AY$4</f>
        <v>0</v>
      </c>
      <c r="AX117" s="101">
        <f>+AX19/Cálculos!AZ$4</f>
        <v>0</v>
      </c>
      <c r="AY117" s="101">
        <f>+AY19/Cálculos!BA$4</f>
        <v>0</v>
      </c>
      <c r="AZ117" s="101"/>
      <c r="BA117" s="101"/>
      <c r="BB117" s="101"/>
      <c r="BC117" s="101"/>
    </row>
    <row r="118" spans="1:55" x14ac:dyDescent="0.2">
      <c r="A118" s="13"/>
      <c r="B118" s="20" t="s">
        <v>10</v>
      </c>
      <c r="C118" s="101">
        <f>+C20/Cálculos!E$3</f>
        <v>0</v>
      </c>
      <c r="D118" s="101">
        <f>+D20/Cálculos!F$3</f>
        <v>0</v>
      </c>
      <c r="E118" s="101">
        <f>+E20/Cálculos!G$3</f>
        <v>0</v>
      </c>
      <c r="F118" s="101">
        <f>+F20/Cálculos!H$3</f>
        <v>0</v>
      </c>
      <c r="G118" s="101">
        <f>+G20/Cálculos!I$3</f>
        <v>0</v>
      </c>
      <c r="H118" s="101">
        <f>+H20/Cálculos!J$3</f>
        <v>0</v>
      </c>
      <c r="I118" s="101">
        <f>+I20/Cálculos!K$3</f>
        <v>0</v>
      </c>
      <c r="J118" s="101">
        <f>+J20/Cálculos!L$3</f>
        <v>0</v>
      </c>
      <c r="K118" s="101">
        <f>+K20/Cálculos!M$3</f>
        <v>0</v>
      </c>
      <c r="L118" s="101">
        <f>+L20/Cálculos!N$3</f>
        <v>0</v>
      </c>
      <c r="M118" s="101">
        <f>+M20/Cálculos!O$3</f>
        <v>0</v>
      </c>
      <c r="N118" s="101">
        <f>+N20/Cálculos!P$3</f>
        <v>0</v>
      </c>
      <c r="O118" s="101">
        <f>+O20/Cálculos!Q$3</f>
        <v>0</v>
      </c>
      <c r="P118" s="101">
        <f>+P20/Cálculos!R$3</f>
        <v>0</v>
      </c>
      <c r="Q118" s="101">
        <f>+Q20/Cálculos!S$3</f>
        <v>0</v>
      </c>
      <c r="R118" s="101">
        <f>+R20/Cálculos!T$3</f>
        <v>0</v>
      </c>
      <c r="S118" s="101">
        <f>+S20/Cálculos!U$3</f>
        <v>0</v>
      </c>
      <c r="T118" s="101">
        <f>+T20/Cálculos!V$3</f>
        <v>0</v>
      </c>
      <c r="U118" s="101">
        <f>+U20/Cálculos!W$3</f>
        <v>0</v>
      </c>
      <c r="V118" s="101">
        <f>+V20/Cálculos!X$3</f>
        <v>0</v>
      </c>
      <c r="W118" s="101">
        <f>+W20/Cálculos!Y$3</f>
        <v>0</v>
      </c>
      <c r="X118" s="101">
        <f>+X20/Cálculos!Z$3</f>
        <v>0</v>
      </c>
      <c r="Y118" s="101">
        <f>+Y20/Cálculos!AA$3</f>
        <v>0</v>
      </c>
      <c r="Z118" s="101">
        <f>+Z20/Cálculos!AB$3</f>
        <v>0</v>
      </c>
      <c r="AA118" s="101">
        <f>+AA20/Cálculos!AC$3</f>
        <v>0</v>
      </c>
      <c r="AB118" s="101">
        <f>+AB20/Cálculos!AD$3</f>
        <v>0</v>
      </c>
      <c r="AC118" s="101">
        <f>+AC20/Cálculos!AE$3</f>
        <v>0</v>
      </c>
      <c r="AD118" s="101">
        <f>+AD20/Cálculos!AF$3</f>
        <v>0</v>
      </c>
      <c r="AE118" s="101">
        <f>+AE20/Cálculos!AG$3</f>
        <v>0</v>
      </c>
      <c r="AF118" s="101">
        <f>+AF20/Cálculos!AH$3</f>
        <v>0</v>
      </c>
      <c r="AG118" s="101">
        <f>+AG20/Cálculos!AI$3</f>
        <v>0</v>
      </c>
      <c r="AH118" s="101">
        <f>+AH20/Cálculos!AJ$3</f>
        <v>0</v>
      </c>
      <c r="AI118" s="101">
        <f>+AI20/Cálculos!AK$3</f>
        <v>4.1013935520512079E-5</v>
      </c>
      <c r="AJ118" s="101">
        <f>+AJ20/Cálculos!AL$3</f>
        <v>5.5913691533202553E-5</v>
      </c>
      <c r="AK118" s="101">
        <f>+AK20/Cálculos!AM$3</f>
        <v>1.1037652330916715E-4</v>
      </c>
      <c r="AL118" s="101">
        <f>+AL20/Cálculos!AN$3</f>
        <v>1.0532659223970925E-4</v>
      </c>
      <c r="AM118" s="101">
        <f>+AM20/Cálculos!AO$3</f>
        <v>1.7244453522985976E-4</v>
      </c>
      <c r="AN118" s="101">
        <f>+AN20/Cálculos!AP$3</f>
        <v>1.112278365760541E-4</v>
      </c>
      <c r="AO118" s="101">
        <f>+AO20/Cálculos!AQ$3</f>
        <v>5.2323898434249537E-5</v>
      </c>
      <c r="AP118" s="101">
        <f>+AP20/Cálculos!AR$3</f>
        <v>3.6774412754083114E-5</v>
      </c>
      <c r="AQ118" s="101">
        <f>+AQ20/Cálculos!AS$3</f>
        <v>3.791144860771943E-5</v>
      </c>
      <c r="AR118" s="101">
        <f>+AR20/Cálculos!AT$3</f>
        <v>6.4403899656723318E-5</v>
      </c>
      <c r="AS118" s="101">
        <f>+AS20/Cálculos!AU$3</f>
        <v>2.4727378182796848E-5</v>
      </c>
      <c r="AT118" s="101">
        <f>+AT20/Cálculos!AV$3</f>
        <v>3.2363447219804953E-5</v>
      </c>
      <c r="AU118" s="101">
        <f>+AU20/Cálculos!AW$3</f>
        <v>7.7934806866104695E-5</v>
      </c>
      <c r="AV118" s="101">
        <f>+AV20/Cálculos!AX$4</f>
        <v>9.8252092936624034E-5</v>
      </c>
      <c r="AW118" s="101">
        <f>+AW20/Cálculos!AY$4</f>
        <v>6.5603566551813115E-5</v>
      </c>
      <c r="AX118" s="101">
        <f>+AX20/Cálculos!AZ$4</f>
        <v>7.4654450224927266E-5</v>
      </c>
      <c r="AY118" s="101">
        <f>+AY20/Cálculos!BA$4</f>
        <v>8.3198137351996257E-5</v>
      </c>
      <c r="AZ118" s="101"/>
      <c r="BA118" s="101"/>
      <c r="BB118" s="101"/>
      <c r="BC118" s="101"/>
    </row>
    <row r="119" spans="1:55" x14ac:dyDescent="0.2">
      <c r="A119" s="13"/>
      <c r="B119" s="20" t="s">
        <v>11</v>
      </c>
      <c r="C119" s="101">
        <f>+C21/Cálculos!E$3</f>
        <v>0</v>
      </c>
      <c r="D119" s="101">
        <f>+D21/Cálculos!F$3</f>
        <v>0</v>
      </c>
      <c r="E119" s="101">
        <f>+E21/Cálculos!G$3</f>
        <v>0</v>
      </c>
      <c r="F119" s="101">
        <f>+F21/Cálculos!H$3</f>
        <v>0</v>
      </c>
      <c r="G119" s="101">
        <f>+G21/Cálculos!I$3</f>
        <v>0</v>
      </c>
      <c r="H119" s="101">
        <f>+H21/Cálculos!J$3</f>
        <v>0</v>
      </c>
      <c r="I119" s="101">
        <f>+I21/Cálculos!K$3</f>
        <v>0</v>
      </c>
      <c r="J119" s="101">
        <f>+J21/Cálculos!L$3</f>
        <v>0</v>
      </c>
      <c r="K119" s="101">
        <f>+K21/Cálculos!M$3</f>
        <v>0</v>
      </c>
      <c r="L119" s="101">
        <f>+L21/Cálculos!N$3</f>
        <v>0</v>
      </c>
      <c r="M119" s="101">
        <f>+M21/Cálculos!O$3</f>
        <v>0</v>
      </c>
      <c r="N119" s="101">
        <f>+N21/Cálculos!P$3</f>
        <v>0</v>
      </c>
      <c r="O119" s="101">
        <f>+O21/Cálculos!Q$3</f>
        <v>0</v>
      </c>
      <c r="P119" s="101">
        <f>+P21/Cálculos!R$3</f>
        <v>0</v>
      </c>
      <c r="Q119" s="101">
        <f>+Q21/Cálculos!S$3</f>
        <v>0</v>
      </c>
      <c r="R119" s="101">
        <f>+R21/Cálculos!T$3</f>
        <v>0</v>
      </c>
      <c r="S119" s="101">
        <f>+S21/Cálculos!U$3</f>
        <v>0</v>
      </c>
      <c r="T119" s="101">
        <f>+T21/Cálculos!V$3</f>
        <v>0</v>
      </c>
      <c r="U119" s="101">
        <f>+U21/Cálculos!W$3</f>
        <v>0</v>
      </c>
      <c r="V119" s="101">
        <f>+V21/Cálculos!X$3</f>
        <v>0</v>
      </c>
      <c r="W119" s="101">
        <f>+W21/Cálculos!Y$3</f>
        <v>0</v>
      </c>
      <c r="X119" s="101">
        <f>+X21/Cálculos!Z$3</f>
        <v>0</v>
      </c>
      <c r="Y119" s="101">
        <f>+Y21/Cálculos!AA$3</f>
        <v>0</v>
      </c>
      <c r="Z119" s="101">
        <f>+Z21/Cálculos!AB$3</f>
        <v>0</v>
      </c>
      <c r="AA119" s="101">
        <f>+AA21/Cálculos!AC$3</f>
        <v>0</v>
      </c>
      <c r="AB119" s="101">
        <f>+AB21/Cálculos!AD$3</f>
        <v>0</v>
      </c>
      <c r="AC119" s="101">
        <f>+AC21/Cálculos!AE$3</f>
        <v>0</v>
      </c>
      <c r="AD119" s="101">
        <f>+AD21/Cálculos!AF$3</f>
        <v>0</v>
      </c>
      <c r="AE119" s="101">
        <f>+AE21/Cálculos!AG$3</f>
        <v>0</v>
      </c>
      <c r="AF119" s="101">
        <f>+AF21/Cálculos!AH$3</f>
        <v>0</v>
      </c>
      <c r="AG119" s="101">
        <f>+AG21/Cálculos!AI$3</f>
        <v>0</v>
      </c>
      <c r="AH119" s="101">
        <f>+AH21/Cálculos!AJ$3</f>
        <v>0</v>
      </c>
      <c r="AI119" s="101">
        <f>+AI21/Cálculos!AK$3</f>
        <v>0</v>
      </c>
      <c r="AJ119" s="101">
        <f>+AJ21/Cálculos!AL$3</f>
        <v>1.1568349972386762E-6</v>
      </c>
      <c r="AK119" s="101">
        <f>+AK21/Cálculos!AM$3</f>
        <v>3.6664865874325419E-5</v>
      </c>
      <c r="AL119" s="101">
        <f>+AL21/Cálculos!AN$3</f>
        <v>3.5947642402629094E-7</v>
      </c>
      <c r="AM119" s="101">
        <f>+AM21/Cálculos!AO$3</f>
        <v>9.9487231863380633E-7</v>
      </c>
      <c r="AN119" s="101">
        <f>+AN21/Cálculos!AP$3</f>
        <v>8.0599881576850794E-6</v>
      </c>
      <c r="AO119" s="101">
        <f>+AO21/Cálculos!AQ$3</f>
        <v>9.4520590719934637E-6</v>
      </c>
      <c r="AP119" s="101">
        <f>+AP21/Cálculos!AR$3</f>
        <v>7.3548825508166229E-6</v>
      </c>
      <c r="AQ119" s="101">
        <f>+AQ21/Cálculos!AS$3</f>
        <v>2.5976362934918867E-5</v>
      </c>
      <c r="AR119" s="101">
        <f>+AR21/Cálculos!AT$3</f>
        <v>2.5162453819370972E-5</v>
      </c>
      <c r="AS119" s="101">
        <f>+AS21/Cálculos!AU$3</f>
        <v>2.2254640364517164E-5</v>
      </c>
      <c r="AT119" s="101">
        <f>+AT21/Cálculos!AV$3</f>
        <v>3.0714354367840374E-5</v>
      </c>
      <c r="AU119" s="101">
        <f>+AU21/Cálculos!AW$3</f>
        <v>3.6392464880207476E-5</v>
      </c>
      <c r="AV119" s="101">
        <f>+AV21/Cálculos!AX$4</f>
        <v>2.1086763336320559E-5</v>
      </c>
      <c r="AW119" s="101">
        <f>+AW21/Cálculos!AY$4</f>
        <v>2.8186147730516328E-5</v>
      </c>
      <c r="AX119" s="101">
        <f>+AX21/Cálculos!AZ$4</f>
        <v>1.1619369684813583E-5</v>
      </c>
      <c r="AY119" s="101">
        <f>+AY21/Cálculos!BA$4</f>
        <v>3.4920519350260761E-6</v>
      </c>
      <c r="AZ119" s="101"/>
      <c r="BA119" s="101"/>
      <c r="BB119" s="101"/>
      <c r="BC119" s="101"/>
    </row>
    <row r="120" spans="1:55" x14ac:dyDescent="0.2">
      <c r="A120" s="13"/>
      <c r="B120" s="20" t="s">
        <v>12</v>
      </c>
      <c r="C120" s="101">
        <f>+C22/Cálculos!E$3</f>
        <v>0</v>
      </c>
      <c r="D120" s="101">
        <f>+D22/Cálculos!F$3</f>
        <v>0</v>
      </c>
      <c r="E120" s="101">
        <f>+E22/Cálculos!G$3</f>
        <v>0</v>
      </c>
      <c r="F120" s="101">
        <f>+F22/Cálculos!H$3</f>
        <v>0</v>
      </c>
      <c r="G120" s="101">
        <f>+G22/Cálculos!I$3</f>
        <v>0</v>
      </c>
      <c r="H120" s="101">
        <f>+H22/Cálculos!J$3</f>
        <v>0</v>
      </c>
      <c r="I120" s="101">
        <f>+I22/Cálculos!K$3</f>
        <v>0</v>
      </c>
      <c r="J120" s="101">
        <f>+J22/Cálculos!L$3</f>
        <v>0</v>
      </c>
      <c r="K120" s="101">
        <f>+K22/Cálculos!M$3</f>
        <v>0</v>
      </c>
      <c r="L120" s="101">
        <f>+L22/Cálculos!N$3</f>
        <v>0</v>
      </c>
      <c r="M120" s="101">
        <f>+M22/Cálculos!O$3</f>
        <v>0</v>
      </c>
      <c r="N120" s="101">
        <f>+N22/Cálculos!P$3</f>
        <v>0</v>
      </c>
      <c r="O120" s="101">
        <f>+O22/Cálculos!Q$3</f>
        <v>0</v>
      </c>
      <c r="P120" s="101">
        <f>+P22/Cálculos!R$3</f>
        <v>0</v>
      </c>
      <c r="Q120" s="101">
        <f>+Q22/Cálculos!S$3</f>
        <v>0</v>
      </c>
      <c r="R120" s="101">
        <f>+R22/Cálculos!T$3</f>
        <v>0</v>
      </c>
      <c r="S120" s="101">
        <f>+S22/Cálculos!U$3</f>
        <v>0</v>
      </c>
      <c r="T120" s="101">
        <f>+T22/Cálculos!V$3</f>
        <v>0</v>
      </c>
      <c r="U120" s="101">
        <f>+U22/Cálculos!W$3</f>
        <v>0</v>
      </c>
      <c r="V120" s="101">
        <f>+V22/Cálculos!X$3</f>
        <v>0</v>
      </c>
      <c r="W120" s="101">
        <f>+W22/Cálculos!Y$3</f>
        <v>0</v>
      </c>
      <c r="X120" s="101">
        <f>+X22/Cálculos!Z$3</f>
        <v>0</v>
      </c>
      <c r="Y120" s="101">
        <f>+Y22/Cálculos!AA$3</f>
        <v>0</v>
      </c>
      <c r="Z120" s="101">
        <f>+Z22/Cálculos!AB$3</f>
        <v>0</v>
      </c>
      <c r="AA120" s="101">
        <f>+AA22/Cálculos!AC$3</f>
        <v>0</v>
      </c>
      <c r="AB120" s="101">
        <f>+AB22/Cálculos!AD$3</f>
        <v>0</v>
      </c>
      <c r="AC120" s="101">
        <f>+AC22/Cálculos!AE$3</f>
        <v>0</v>
      </c>
      <c r="AD120" s="101">
        <f>+AD22/Cálculos!AF$3</f>
        <v>0</v>
      </c>
      <c r="AE120" s="101">
        <f>+AE22/Cálculos!AG$3</f>
        <v>0</v>
      </c>
      <c r="AF120" s="101">
        <f>+AF22/Cálculos!AH$3</f>
        <v>0</v>
      </c>
      <c r="AG120" s="101">
        <f>+AG22/Cálculos!AI$3</f>
        <v>0</v>
      </c>
      <c r="AH120" s="101">
        <f>+AH22/Cálculos!AJ$3</f>
        <v>0</v>
      </c>
      <c r="AI120" s="101">
        <f>+AI22/Cálculos!AK$3</f>
        <v>0</v>
      </c>
      <c r="AJ120" s="101">
        <f>+AJ22/Cálculos!AL$3</f>
        <v>0</v>
      </c>
      <c r="AK120" s="101">
        <f>+AK22/Cálculos!AM$3</f>
        <v>0</v>
      </c>
      <c r="AL120" s="101">
        <f>+AL22/Cálculos!AN$3</f>
        <v>0</v>
      </c>
      <c r="AM120" s="101">
        <f>+AM22/Cálculos!AO$3</f>
        <v>0</v>
      </c>
      <c r="AN120" s="101">
        <f>+AN22/Cálculos!AP$3</f>
        <v>0</v>
      </c>
      <c r="AO120" s="101">
        <f>+AO22/Cálculos!AQ$3</f>
        <v>0</v>
      </c>
      <c r="AP120" s="101">
        <f>+AP22/Cálculos!AR$3</f>
        <v>0</v>
      </c>
      <c r="AQ120" s="101">
        <f>+AQ22/Cálculos!AS$3</f>
        <v>0</v>
      </c>
      <c r="AR120" s="101">
        <f>+AR22/Cálculos!AT$3</f>
        <v>0</v>
      </c>
      <c r="AS120" s="101">
        <f>+AS22/Cálculos!AU$3</f>
        <v>0</v>
      </c>
      <c r="AT120" s="101">
        <f>+AT22/Cálculos!AV$3</f>
        <v>0</v>
      </c>
      <c r="AU120" s="101">
        <f>+AU22/Cálculos!AW$3</f>
        <v>0</v>
      </c>
      <c r="AV120" s="101">
        <f>+AV22/Cálculos!AX$4</f>
        <v>0</v>
      </c>
      <c r="AW120" s="101">
        <f>+AW22/Cálculos!AY$4</f>
        <v>0</v>
      </c>
      <c r="AX120" s="101">
        <f>+AX22/Cálculos!AZ$4</f>
        <v>0</v>
      </c>
      <c r="AY120" s="101">
        <f>+AY22/Cálculos!BA$4</f>
        <v>0</v>
      </c>
      <c r="AZ120" s="101"/>
      <c r="BA120" s="101"/>
      <c r="BB120" s="101"/>
      <c r="BC120" s="101"/>
    </row>
    <row r="121" spans="1:55" x14ac:dyDescent="0.2">
      <c r="A121" s="13"/>
      <c r="B121" s="20" t="s">
        <v>13</v>
      </c>
      <c r="C121" s="101">
        <f>+C23/Cálculos!E$3</f>
        <v>0</v>
      </c>
      <c r="D121" s="101">
        <f>+D23/Cálculos!F$3</f>
        <v>0</v>
      </c>
      <c r="E121" s="101">
        <f>+E23/Cálculos!G$3</f>
        <v>0</v>
      </c>
      <c r="F121" s="101">
        <f>+F23/Cálculos!H$3</f>
        <v>0</v>
      </c>
      <c r="G121" s="101">
        <f>+G23/Cálculos!I$3</f>
        <v>0</v>
      </c>
      <c r="H121" s="101">
        <f>+H23/Cálculos!J$3</f>
        <v>0</v>
      </c>
      <c r="I121" s="101">
        <f>+I23/Cálculos!K$3</f>
        <v>0</v>
      </c>
      <c r="J121" s="101">
        <f>+J23/Cálculos!L$3</f>
        <v>0</v>
      </c>
      <c r="K121" s="101">
        <f>+K23/Cálculos!M$3</f>
        <v>0</v>
      </c>
      <c r="L121" s="101">
        <f>+L23/Cálculos!N$3</f>
        <v>0</v>
      </c>
      <c r="M121" s="101">
        <f>+M23/Cálculos!O$3</f>
        <v>0</v>
      </c>
      <c r="N121" s="101">
        <f>+N23/Cálculos!P$3</f>
        <v>0</v>
      </c>
      <c r="O121" s="101">
        <f>+O23/Cálculos!Q$3</f>
        <v>0</v>
      </c>
      <c r="P121" s="101">
        <f>+P23/Cálculos!R$3</f>
        <v>0</v>
      </c>
      <c r="Q121" s="101">
        <f>+Q23/Cálculos!S$3</f>
        <v>0</v>
      </c>
      <c r="R121" s="101">
        <f>+R23/Cálculos!T$3</f>
        <v>0</v>
      </c>
      <c r="S121" s="101">
        <f>+S23/Cálculos!U$3</f>
        <v>0</v>
      </c>
      <c r="T121" s="101">
        <f>+T23/Cálculos!V$3</f>
        <v>0</v>
      </c>
      <c r="U121" s="101">
        <f>+U23/Cálculos!W$3</f>
        <v>0</v>
      </c>
      <c r="V121" s="101">
        <f>+V23/Cálculos!X$3</f>
        <v>0</v>
      </c>
      <c r="W121" s="101">
        <f>+W23/Cálculos!Y$3</f>
        <v>0</v>
      </c>
      <c r="X121" s="101">
        <f>+X23/Cálculos!Z$3</f>
        <v>0</v>
      </c>
      <c r="Y121" s="101">
        <f>+Y23/Cálculos!AA$3</f>
        <v>0</v>
      </c>
      <c r="Z121" s="101">
        <f>+Z23/Cálculos!AB$3</f>
        <v>0</v>
      </c>
      <c r="AA121" s="101">
        <f>+AA23/Cálculos!AC$3</f>
        <v>0</v>
      </c>
      <c r="AB121" s="101">
        <f>+AB23/Cálculos!AD$3</f>
        <v>0</v>
      </c>
      <c r="AC121" s="101">
        <f>+AC23/Cálculos!AE$3</f>
        <v>0</v>
      </c>
      <c r="AD121" s="101">
        <f>+AD23/Cálculos!AF$3</f>
        <v>0</v>
      </c>
      <c r="AE121" s="101">
        <f>+AE23/Cálculos!AG$3</f>
        <v>0</v>
      </c>
      <c r="AF121" s="101">
        <f>+AF23/Cálculos!AH$3</f>
        <v>0</v>
      </c>
      <c r="AG121" s="101">
        <f>+AG23/Cálculos!AI$3</f>
        <v>0</v>
      </c>
      <c r="AH121" s="101">
        <f>+AH23/Cálculos!AJ$3</f>
        <v>0</v>
      </c>
      <c r="AI121" s="101">
        <f>+AI23/Cálculos!AK$3</f>
        <v>0</v>
      </c>
      <c r="AJ121" s="101">
        <f>+AJ23/Cálculos!AL$3</f>
        <v>0</v>
      </c>
      <c r="AK121" s="101">
        <f>+AK23/Cálculos!AM$3</f>
        <v>0</v>
      </c>
      <c r="AL121" s="101">
        <f>+AL23/Cálculos!AN$3</f>
        <v>0</v>
      </c>
      <c r="AM121" s="101">
        <f>+AM23/Cálculos!AO$3</f>
        <v>0</v>
      </c>
      <c r="AN121" s="101">
        <f>+AN23/Cálculos!AP$3</f>
        <v>0</v>
      </c>
      <c r="AO121" s="101">
        <f>+AO23/Cálculos!AQ$3</f>
        <v>0</v>
      </c>
      <c r="AP121" s="101">
        <f>+AP23/Cálculos!AR$3</f>
        <v>0</v>
      </c>
      <c r="AQ121" s="101">
        <f>+AQ23/Cálculos!AS$3</f>
        <v>0</v>
      </c>
      <c r="AR121" s="101">
        <f>+AR23/Cálculos!AT$3</f>
        <v>0</v>
      </c>
      <c r="AS121" s="101">
        <f>+AS23/Cálculos!AU$3</f>
        <v>0</v>
      </c>
      <c r="AT121" s="101">
        <f>+AT23/Cálculos!AV$3</f>
        <v>0</v>
      </c>
      <c r="AU121" s="101">
        <f>+AU23/Cálculos!AW$3</f>
        <v>0</v>
      </c>
      <c r="AV121" s="101">
        <f>+AV23/Cálculos!AX$4</f>
        <v>0</v>
      </c>
      <c r="AW121" s="101">
        <f>+AW23/Cálculos!AY$4</f>
        <v>0</v>
      </c>
      <c r="AX121" s="101">
        <f>+AX23/Cálculos!AZ$4</f>
        <v>0</v>
      </c>
      <c r="AY121" s="101">
        <f>+AY23/Cálculos!BA$4</f>
        <v>0</v>
      </c>
      <c r="AZ121" s="101"/>
      <c r="BA121" s="101"/>
      <c r="BB121" s="101"/>
      <c r="BC121" s="101"/>
    </row>
    <row r="122" spans="1:55" x14ac:dyDescent="0.2">
      <c r="A122" s="13"/>
      <c r="B122" s="20"/>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row>
    <row r="123" spans="1:55" x14ac:dyDescent="0.2">
      <c r="A123" s="18" t="s">
        <v>14</v>
      </c>
      <c r="B123" s="19" t="s">
        <v>15</v>
      </c>
      <c r="C123" s="101">
        <f>+C25/Cálculos!E$3</f>
        <v>1.7122266401590459E-2</v>
      </c>
      <c r="D123" s="101">
        <f>+D25/Cálculos!F$3</f>
        <v>1.6786120972603655E-2</v>
      </c>
      <c r="E123" s="101">
        <f>+E25/Cálculos!G$3</f>
        <v>1.7658400728402336E-2</v>
      </c>
      <c r="F123" s="101">
        <f>+F25/Cálculos!H$3</f>
        <v>2.1981224451732232E-2</v>
      </c>
      <c r="G123" s="101">
        <f>+G25/Cálculos!I$3</f>
        <v>1.9688202247191013E-2</v>
      </c>
      <c r="H123" s="101">
        <f>+H25/Cálculos!J$3</f>
        <v>2.1489491977574993E-2</v>
      </c>
      <c r="I123" s="101">
        <f>+I25/Cálculos!K$3</f>
        <v>2.0790921221749366E-2</v>
      </c>
      <c r="J123" s="101">
        <f>+J25/Cálculos!L$3</f>
        <v>1.9334077483910049E-2</v>
      </c>
      <c r="K123" s="101">
        <f>+K25/Cálculos!M$3</f>
        <v>2.0421275383121541E-2</v>
      </c>
      <c r="L123" s="101">
        <f>+L25/Cálculos!N$3</f>
        <v>2.1857549857549858E-2</v>
      </c>
      <c r="M123" s="101">
        <f>+M25/Cálculos!O$3</f>
        <v>1.9794843138820149E-2</v>
      </c>
      <c r="N123" s="101">
        <f>+N25/Cálculos!P$3</f>
        <v>2.130081693817373E-2</v>
      </c>
      <c r="O123" s="101">
        <f>+O25/Cálculos!Q$3</f>
        <v>2.4813456002709261E-2</v>
      </c>
      <c r="P123" s="101">
        <f>+P25/Cálculos!R$3</f>
        <v>2.5926931919604136E-2</v>
      </c>
      <c r="Q123" s="101">
        <f>+Q25/Cálculos!S$3</f>
        <v>2.0634400579245468E-2</v>
      </c>
      <c r="R123" s="101">
        <f>+R25/Cálculos!T$3</f>
        <v>1.4034530127040179E-2</v>
      </c>
      <c r="S123" s="101">
        <f>+S25/Cálculos!U$3</f>
        <v>1.3237368440088248E-2</v>
      </c>
      <c r="T123" s="101">
        <f>+T25/Cálculos!V$3</f>
        <v>1.7433040786621057E-2</v>
      </c>
      <c r="U123" s="101">
        <f>+U25/Cálculos!W$3</f>
        <v>1.5250150285288285E-2</v>
      </c>
      <c r="V123" s="101">
        <f>+V25/Cálculos!X$3</f>
        <v>1.7756911539610166E-2</v>
      </c>
      <c r="W123" s="101">
        <f>+W25/Cálculos!Y$3</f>
        <v>1.9320243342683327E-2</v>
      </c>
      <c r="X123" s="101">
        <f>+X25/Cálculos!Z$3</f>
        <v>2.3682198629843419E-2</v>
      </c>
      <c r="Y123" s="101">
        <f>+Y25/Cálculos!AA$3</f>
        <v>2.3044479027186815E-2</v>
      </c>
      <c r="Z123" s="101">
        <f>+Z25/Cálculos!AB$3</f>
        <v>2.2982071687308772E-2</v>
      </c>
      <c r="AA123" s="101">
        <f>+AA25/Cálculos!AC$3</f>
        <v>2.4491196923593625E-2</v>
      </c>
      <c r="AB123" s="101">
        <f>+AB25/Cálculos!AD$3</f>
        <v>1.6816899232991449E-2</v>
      </c>
      <c r="AC123" s="101">
        <f>+AC25/Cálculos!AE$3</f>
        <v>1.8516530449353766E-2</v>
      </c>
      <c r="AD123" s="101">
        <f>+AD25/Cálculos!AF$3</f>
        <v>1.7840938531033957E-2</v>
      </c>
      <c r="AE123" s="101">
        <f>+AE25/Cálculos!AG$3</f>
        <v>1.609165989094468E-2</v>
      </c>
      <c r="AF123" s="101">
        <f>+AF25/Cálculos!AH$3</f>
        <v>1.3958966481133379E-2</v>
      </c>
      <c r="AG123" s="101">
        <f>+AG25/Cálculos!AI$3</f>
        <v>1.3511780742453041E-2</v>
      </c>
      <c r="AH123" s="101">
        <f>+AH25/Cálculos!AJ$3</f>
        <v>9.153238720016459E-3</v>
      </c>
      <c r="AI123" s="101">
        <f>+AI25/Cálculos!AK$3</f>
        <v>9.7110005886556789E-3</v>
      </c>
      <c r="AJ123" s="101">
        <f>+AJ25/Cálculos!AL$3</f>
        <v>1.0740056114363844E-2</v>
      </c>
      <c r="AK123" s="101">
        <f>+AK25/Cálculos!AM$3</f>
        <v>1.0573994547880975E-2</v>
      </c>
      <c r="AL123" s="101">
        <f>+AL25/Cálculos!AN$3</f>
        <v>8.9707341615766004E-3</v>
      </c>
      <c r="AM123" s="101">
        <f>+AM25/Cálculos!AO$3</f>
        <v>7.884694749279126E-3</v>
      </c>
      <c r="AN123" s="101">
        <f>+AN25/Cálculos!AP$3</f>
        <v>8.1260800605780972E-3</v>
      </c>
      <c r="AO123" s="101">
        <f>+AO25/Cálculos!AQ$3</f>
        <v>8.3458305870319442E-3</v>
      </c>
      <c r="AP123" s="101">
        <f>+AP25/Cálculos!AR$3</f>
        <v>7.7955068781791828E-3</v>
      </c>
      <c r="AQ123" s="101">
        <f>+AQ25/Cálculos!AS$3</f>
        <v>7.2596913764467162E-3</v>
      </c>
      <c r="AR123" s="101">
        <f>+AR25/Cálculos!AT$3</f>
        <v>4.2362788323040985E-3</v>
      </c>
      <c r="AS123" s="101">
        <f>+AS25/Cálculos!AU$3</f>
        <v>4.1495013328551392E-3</v>
      </c>
      <c r="AT123" s="101">
        <f>+AT25/Cálculos!AV$3</f>
        <v>4.1249996325829104E-3</v>
      </c>
      <c r="AU123" s="101">
        <f>+AU25/Cálculos!AW$3</f>
        <v>4.147024370641756E-3</v>
      </c>
      <c r="AV123" s="101">
        <f>+AV25/Cálculos!AX$4</f>
        <v>4.9741841078785737E-3</v>
      </c>
      <c r="AW123" s="101">
        <f>+AW25/Cálculos!AY$4</f>
        <v>6.5092769551456601E-3</v>
      </c>
      <c r="AX123" s="101">
        <f>+AX25/Cálculos!AZ$4</f>
        <v>9.0639798068809559E-3</v>
      </c>
      <c r="AY123" s="101">
        <f>+AY25/Cálculos!BA$4</f>
        <v>8.5910588692527778E-3</v>
      </c>
      <c r="AZ123" s="101"/>
      <c r="BA123" s="101"/>
      <c r="BB123" s="101"/>
      <c r="BC123" s="101"/>
    </row>
    <row r="124" spans="1:55" x14ac:dyDescent="0.2">
      <c r="A124" s="13"/>
      <c r="B124" s="20" t="s">
        <v>16</v>
      </c>
      <c r="C124" s="101">
        <f>+C26/Cálculos!E$3</f>
        <v>1.6873757455268389E-2</v>
      </c>
      <c r="D124" s="101">
        <f>+D26/Cálculos!F$3</f>
        <v>1.6511487708486837E-2</v>
      </c>
      <c r="E124" s="101">
        <f>+E26/Cálculos!G$3</f>
        <v>1.7363826254619467E-2</v>
      </c>
      <c r="F124" s="101">
        <f>+F26/Cálculos!H$3</f>
        <v>2.1549915292435381E-2</v>
      </c>
      <c r="G124" s="101">
        <f>+G26/Cálculos!I$3</f>
        <v>1.876685393258427E-2</v>
      </c>
      <c r="H124" s="101">
        <f>+H26/Cálculos!J$3</f>
        <v>2.058812148471198E-2</v>
      </c>
      <c r="I124" s="101">
        <f>+I26/Cálculos!K$3</f>
        <v>1.9407431566359282E-2</v>
      </c>
      <c r="J124" s="101">
        <f>+J26/Cálculos!L$3</f>
        <v>1.8088701518743675E-2</v>
      </c>
      <c r="K124" s="101">
        <f>+K26/Cálculos!M$3</f>
        <v>1.9028106134166417E-2</v>
      </c>
      <c r="L124" s="101">
        <f>+L26/Cálculos!N$3</f>
        <v>2.0741880341880341E-2</v>
      </c>
      <c r="M124" s="101">
        <f>+M26/Cálculos!O$3</f>
        <v>1.7641095234293927E-2</v>
      </c>
      <c r="N124" s="101">
        <f>+N26/Cálculos!P$3</f>
        <v>1.9303427273166723E-2</v>
      </c>
      <c r="O124" s="101">
        <f>+O26/Cálculos!Q$3</f>
        <v>2.2692047186318228E-2</v>
      </c>
      <c r="P124" s="101">
        <f>+P26/Cálculos!R$3</f>
        <v>2.2893598165768369E-2</v>
      </c>
      <c r="Q124" s="101">
        <f>+Q26/Cálculos!S$3</f>
        <v>1.8723773473134565E-2</v>
      </c>
      <c r="R124" s="101">
        <f>+R26/Cálculos!T$3</f>
        <v>1.2708010835073467E-2</v>
      </c>
      <c r="S124" s="101">
        <f>+S26/Cálculos!U$3</f>
        <v>1.1629916291929384E-2</v>
      </c>
      <c r="T124" s="101">
        <f>+T26/Cálculos!V$3</f>
        <v>1.4317694674585286E-2</v>
      </c>
      <c r="U124" s="101">
        <f>+U26/Cálculos!W$3</f>
        <v>1.2221887628334616E-2</v>
      </c>
      <c r="V124" s="101">
        <f>+V26/Cálculos!X$3</f>
        <v>1.4682563654458046E-2</v>
      </c>
      <c r="W124" s="101">
        <f>+W26/Cálculos!Y$3</f>
        <v>1.3313904775782304E-2</v>
      </c>
      <c r="X124" s="101">
        <f>+X26/Cálculos!Z$3</f>
        <v>1.3333260237051243E-2</v>
      </c>
      <c r="Y124" s="101">
        <f>+Y26/Cálculos!AA$3</f>
        <v>1.8239650447974924E-2</v>
      </c>
      <c r="Z124" s="101">
        <f>+Z26/Cálculos!AB$3</f>
        <v>1.875837383143648E-2</v>
      </c>
      <c r="AA124" s="101">
        <f>+AA26/Cálculos!AC$3</f>
        <v>1.9176217138582401E-2</v>
      </c>
      <c r="AB124" s="101">
        <f>+AB26/Cálculos!AD$3</f>
        <v>1.2502776091882207E-2</v>
      </c>
      <c r="AC124" s="101">
        <f>+AC26/Cálculos!AE$3</f>
        <v>1.4128948240532858E-2</v>
      </c>
      <c r="AD124" s="101">
        <f>+AD26/Cálculos!AF$3</f>
        <v>1.4048979132358112E-2</v>
      </c>
      <c r="AE124" s="101">
        <f>+AE26/Cálculos!AG$3</f>
        <v>1.233676244018595E-2</v>
      </c>
      <c r="AF124" s="101">
        <f>+AF26/Cálculos!AH$3</f>
        <v>1.0668746226411003E-2</v>
      </c>
      <c r="AG124" s="101">
        <f>+AG26/Cálculos!AI$3</f>
        <v>1.0650352139466194E-2</v>
      </c>
      <c r="AH124" s="101">
        <f>+AH26/Cálculos!AJ$3</f>
        <v>6.4277533993240162E-3</v>
      </c>
      <c r="AI124" s="101">
        <f>+AI26/Cálculos!AK$3</f>
        <v>7.946132889041068E-3</v>
      </c>
      <c r="AJ124" s="101">
        <f>+AJ26/Cálculos!AL$3</f>
        <v>8.6484984393563231E-3</v>
      </c>
      <c r="AK124" s="101">
        <f>+AK26/Cálculos!AM$3</f>
        <v>8.7380777743613688E-3</v>
      </c>
      <c r="AL124" s="101">
        <f>+AL26/Cálculos!AN$3</f>
        <v>7.7945273021625102E-3</v>
      </c>
      <c r="AM124" s="101">
        <f>+AM26/Cálculos!AO$3</f>
        <v>6.9737233295167709E-3</v>
      </c>
      <c r="AN124" s="101">
        <f>+AN26/Cálculos!AP$3</f>
        <v>7.1669414698135731E-3</v>
      </c>
      <c r="AO124" s="101">
        <f>+AO26/Cálculos!AQ$3</f>
        <v>7.2834866620475353E-3</v>
      </c>
      <c r="AP124" s="101">
        <f>+AP26/Cálculos!AR$3</f>
        <v>6.7471018018445943E-3</v>
      </c>
      <c r="AQ124" s="101">
        <f>+AQ26/Cálculos!AS$3</f>
        <v>6.2911942772921068E-3</v>
      </c>
      <c r="AR124" s="101">
        <f>+AR26/Cálculos!AT$3</f>
        <v>3.0096092086097639E-3</v>
      </c>
      <c r="AS124" s="101">
        <f>+AS26/Cálculos!AU$3</f>
        <v>2.8604631081859391E-3</v>
      </c>
      <c r="AT124" s="101">
        <f>+AT26/Cálculos!AV$3</f>
        <v>2.7900589689175801E-3</v>
      </c>
      <c r="AU124" s="101">
        <f>+AU26/Cálculos!AW$3</f>
        <v>2.9182636932241846E-3</v>
      </c>
      <c r="AV124" s="101">
        <f>+AV26/Cálculos!AX$4</f>
        <v>3.5725255565447435E-3</v>
      </c>
      <c r="AW124" s="101">
        <f>+AW26/Cálculos!AY$4</f>
        <v>3.9788009237409208E-3</v>
      </c>
      <c r="AX124" s="101">
        <f>+AX26/Cálculos!AZ$4</f>
        <v>4.378372153399172E-3</v>
      </c>
      <c r="AY124" s="101">
        <f>+AY26/Cálculos!BA$4</f>
        <v>5.3417045437110129E-3</v>
      </c>
      <c r="AZ124" s="101"/>
      <c r="BA124" s="101"/>
      <c r="BB124" s="101"/>
      <c r="BC124" s="101"/>
    </row>
    <row r="125" spans="1:55" x14ac:dyDescent="0.2">
      <c r="A125" s="13"/>
      <c r="B125" s="20" t="s">
        <v>17</v>
      </c>
      <c r="C125" s="101">
        <f>+C27/Cálculos!E$3</f>
        <v>1.0752153744201458E-2</v>
      </c>
      <c r="D125" s="101">
        <f>+D27/Cálculos!F$3</f>
        <v>1.1052314287628106E-2</v>
      </c>
      <c r="E125" s="101">
        <f>+E27/Cálculos!G$3</f>
        <v>1.217931551604092E-2</v>
      </c>
      <c r="F125" s="101">
        <f>+F27/Cálculos!H$3</f>
        <v>1.5523244066584811E-2</v>
      </c>
      <c r="G125" s="101">
        <f>+G27/Cálculos!I$3</f>
        <v>1.3587078651685392E-2</v>
      </c>
      <c r="H125" s="101">
        <f>+H27/Cálculos!J$3</f>
        <v>1.5200384220553522E-2</v>
      </c>
      <c r="I125" s="101">
        <f>+I27/Cálculos!K$3</f>
        <v>1.4410035472744904E-2</v>
      </c>
      <c r="J125" s="101">
        <f>+J27/Cálculos!L$3</f>
        <v>1.3453135426179954E-2</v>
      </c>
      <c r="K125" s="101">
        <f>+K27/Cálculos!M$3</f>
        <v>1.3312945919702789E-2</v>
      </c>
      <c r="L125" s="101">
        <f>+L27/Cálculos!N$3</f>
        <v>1.3637606837606838E-2</v>
      </c>
      <c r="M125" s="101">
        <f>+M27/Cálculos!O$3</f>
        <v>1.2572044384130279E-2</v>
      </c>
      <c r="N125" s="101">
        <f>+N27/Cálculos!P$3</f>
        <v>1.4061487890946004E-2</v>
      </c>
      <c r="O125" s="101">
        <f>+O27/Cálculos!Q$3</f>
        <v>1.7693176045605916E-2</v>
      </c>
      <c r="P125" s="101">
        <f>+P27/Cálculos!R$3</f>
        <v>1.7120428218657065E-2</v>
      </c>
      <c r="Q125" s="101">
        <f>+Q27/Cálculos!S$3</f>
        <v>1.4215679102939527E-2</v>
      </c>
      <c r="R125" s="101">
        <f>+R27/Cálculos!T$3</f>
        <v>8.0758994500460049E-3</v>
      </c>
      <c r="S125" s="101">
        <f>+S27/Cálculos!U$3</f>
        <v>7.1330689074549612E-3</v>
      </c>
      <c r="T125" s="101">
        <f>+T27/Cálculos!V$3</f>
        <v>9.0696646051233541E-3</v>
      </c>
      <c r="U125" s="101">
        <f>+U27/Cálculos!W$3</f>
        <v>8.8620386692787548E-3</v>
      </c>
      <c r="V125" s="101">
        <f>+V27/Cálculos!X$3</f>
        <v>1.0374506055245805E-2</v>
      </c>
      <c r="W125" s="101">
        <f>+W27/Cálculos!Y$3</f>
        <v>9.4189647007394996E-3</v>
      </c>
      <c r="X125" s="101">
        <f>+X27/Cálculos!Z$3</f>
        <v>8.0130137962587319E-3</v>
      </c>
      <c r="Y125" s="101">
        <f>+Y27/Cálculos!AA$3</f>
        <v>1.0864820409710348E-2</v>
      </c>
      <c r="Z125" s="101">
        <f>+Z27/Cálculos!AB$3</f>
        <v>1.2545239103240952E-2</v>
      </c>
      <c r="AA125" s="101">
        <f>+AA27/Cálculos!AC$3</f>
        <v>1.2243545553420988E-2</v>
      </c>
      <c r="AB125" s="101">
        <f>+AB27/Cálculos!AD$3</f>
        <v>7.9563120584704942E-3</v>
      </c>
      <c r="AC125" s="101">
        <f>+AC27/Cálculos!AE$3</f>
        <v>9.2139226385239067E-3</v>
      </c>
      <c r="AD125" s="101">
        <f>+AD27/Cálculos!AF$3</f>
        <v>9.2832892752170212E-3</v>
      </c>
      <c r="AE125" s="101">
        <f>+AE27/Cálculos!AG$3</f>
        <v>7.901607076503208E-3</v>
      </c>
      <c r="AF125" s="101">
        <f>+AF27/Cálculos!AH$3</f>
        <v>7.7670279514224349E-3</v>
      </c>
      <c r="AG125" s="101">
        <f>+AG27/Cálculos!AI$3</f>
        <v>7.962414496431031E-3</v>
      </c>
      <c r="AH125" s="101">
        <f>+AH27/Cálculos!AJ$3</f>
        <v>4.3130543773915644E-3</v>
      </c>
      <c r="AI125" s="101">
        <f>+AI27/Cálculos!AK$3</f>
        <v>5.5292704618735726E-3</v>
      </c>
      <c r="AJ125" s="101">
        <f>+AJ27/Cálculos!AL$3</f>
        <v>5.9808369357239417E-3</v>
      </c>
      <c r="AK125" s="101">
        <f>+AK27/Cálculos!AM$3</f>
        <v>6.0237319226027139E-3</v>
      </c>
      <c r="AL125" s="101">
        <f>+AL27/Cálculos!AN$3</f>
        <v>5.6089106440825364E-3</v>
      </c>
      <c r="AM125" s="101">
        <f>+AM27/Cálculos!AO$3</f>
        <v>5.142163390911933E-3</v>
      </c>
      <c r="AN125" s="101">
        <f>+AN27/Cálculos!AP$3</f>
        <v>5.0690877521312998E-3</v>
      </c>
      <c r="AO125" s="101">
        <f>+AO27/Cálculos!AQ$3</f>
        <v>5.7326738271640367E-3</v>
      </c>
      <c r="AP125" s="101">
        <f>+AP27/Cálculos!AR$3</f>
        <v>5.3737446419011995E-3</v>
      </c>
      <c r="AQ125" s="101">
        <f>+AQ27/Cálculos!AS$3</f>
        <v>4.9011078283423947E-3</v>
      </c>
      <c r="AR125" s="101">
        <f>+AR27/Cálculos!AT$3</f>
        <v>2.2304717992742413E-3</v>
      </c>
      <c r="AS125" s="101">
        <f>+AS27/Cálculos!AU$3</f>
        <v>2.1151799297564424E-3</v>
      </c>
      <c r="AT125" s="101">
        <f>+AT27/Cálculos!AV$3</f>
        <v>1.9970514437291109E-3</v>
      </c>
      <c r="AU125" s="101">
        <f>+AU27/Cálculos!AW$3</f>
        <v>2.0800353629880849E-3</v>
      </c>
      <c r="AV125" s="101">
        <f>+AV27/Cálculos!AX$4</f>
        <v>2.5200210213231784E-3</v>
      </c>
      <c r="AW125" s="101">
        <f>+AW27/Cálculos!AY$4</f>
        <v>2.8033524048482091E-3</v>
      </c>
      <c r="AX125" s="101">
        <f>+AX27/Cálculos!AZ$4</f>
        <v>3.1483650441809473E-3</v>
      </c>
      <c r="AY125" s="101">
        <f>+AY27/Cálculos!BA$4</f>
        <v>3.8801935076042248E-3</v>
      </c>
      <c r="AZ125" s="101"/>
      <c r="BA125" s="101"/>
      <c r="BB125" s="101"/>
      <c r="BC125" s="101"/>
    </row>
    <row r="126" spans="1:55" x14ac:dyDescent="0.2">
      <c r="A126" s="13"/>
      <c r="B126" s="20" t="s">
        <v>18</v>
      </c>
      <c r="C126" s="101">
        <f>+C28/Cálculos!E$3</f>
        <v>6.1216037110669317E-3</v>
      </c>
      <c r="D126" s="101">
        <f>+D28/Cálculos!F$3</f>
        <v>5.459173420858731E-3</v>
      </c>
      <c r="E126" s="101">
        <f>+E28/Cálculos!G$3</f>
        <v>5.1845107385785445E-3</v>
      </c>
      <c r="F126" s="101">
        <f>+F28/Cálculos!H$3</f>
        <v>6.0266712258505726E-3</v>
      </c>
      <c r="G126" s="101">
        <f>+G28/Cálculos!I$3</f>
        <v>5.1797752808988764E-3</v>
      </c>
      <c r="H126" s="101">
        <f>+H28/Cálculos!J$3</f>
        <v>5.3877372641584591E-3</v>
      </c>
      <c r="I126" s="101">
        <f>+I28/Cálculos!K$3</f>
        <v>4.9973960936143796E-3</v>
      </c>
      <c r="J126" s="101">
        <f>+J28/Cálculos!L$3</f>
        <v>4.6355660925637213E-3</v>
      </c>
      <c r="K126" s="101">
        <f>+K28/Cálculos!M$3</f>
        <v>5.7151602144636295E-3</v>
      </c>
      <c r="L126" s="101">
        <f>+L28/Cálculos!N$3</f>
        <v>7.1042735042735044E-3</v>
      </c>
      <c r="M126" s="101">
        <f>+M28/Cálculos!O$3</f>
        <v>5.0690508501636464E-3</v>
      </c>
      <c r="N126" s="101">
        <f>+N28/Cálculos!P$3</f>
        <v>5.2419393822207179E-3</v>
      </c>
      <c r="O126" s="101">
        <f>+O28/Cálculos!Q$3</f>
        <v>4.9988711407123101E-3</v>
      </c>
      <c r="P126" s="101">
        <f>+P28/Cálculos!R$3</f>
        <v>5.7731699471113059E-3</v>
      </c>
      <c r="Q126" s="101">
        <f>+Q28/Cálculos!S$3</f>
        <v>4.5080943701950385E-3</v>
      </c>
      <c r="R126" s="101">
        <f>+R28/Cálculos!T$3</f>
        <v>4.6321113850274617E-3</v>
      </c>
      <c r="S126" s="101">
        <f>+S28/Cálculos!U$3</f>
        <v>4.4968473844744236E-3</v>
      </c>
      <c r="T126" s="101">
        <f>+T28/Cálculos!V$3</f>
        <v>5.2480300694619309E-3</v>
      </c>
      <c r="U126" s="101">
        <f>+U28/Cálculos!W$3</f>
        <v>3.3598489590558589E-3</v>
      </c>
      <c r="V126" s="101">
        <f>+V28/Cálculos!X$3</f>
        <v>4.3080575992122411E-3</v>
      </c>
      <c r="W126" s="101">
        <f>+W28/Cálculos!Y$3</f>
        <v>3.8949400750428035E-3</v>
      </c>
      <c r="X126" s="101">
        <f>+X28/Cálculos!Z$3</f>
        <v>5.32024644079251E-3</v>
      </c>
      <c r="Y126" s="101">
        <f>+Y28/Cálculos!AA$3</f>
        <v>7.3748300382645762E-3</v>
      </c>
      <c r="Z126" s="101">
        <f>+Z28/Cálculos!AB$3</f>
        <v>6.2131347281955285E-3</v>
      </c>
      <c r="AA126" s="101">
        <f>+AA28/Cálculos!AC$3</f>
        <v>6.9326715851614137E-3</v>
      </c>
      <c r="AB126" s="101">
        <f>+AB28/Cálculos!AD$3</f>
        <v>4.546464033411711E-3</v>
      </c>
      <c r="AC126" s="101">
        <f>+AC28/Cálculos!AE$3</f>
        <v>4.9150256020089531E-3</v>
      </c>
      <c r="AD126" s="101">
        <f>+AD28/Cálculos!AF$3</f>
        <v>4.7656898571410916E-3</v>
      </c>
      <c r="AE126" s="101">
        <f>+AE28/Cálculos!AG$3</f>
        <v>4.4351553636827398E-3</v>
      </c>
      <c r="AF126" s="101">
        <f>+AF28/Cálculos!AH$3</f>
        <v>2.9017182749885677E-3</v>
      </c>
      <c r="AG126" s="101">
        <f>+AG28/Cálculos!AI$3</f>
        <v>2.6879376430351642E-3</v>
      </c>
      <c r="AH126" s="101">
        <f>+AH28/Cálculos!AJ$3</f>
        <v>2.1146990219324518E-3</v>
      </c>
      <c r="AI126" s="101">
        <f>+AI28/Cálculos!AK$3</f>
        <v>2.3898016862055082E-3</v>
      </c>
      <c r="AJ126" s="101">
        <f>+AJ28/Cálculos!AL$3</f>
        <v>2.6510802020052932E-3</v>
      </c>
      <c r="AK126" s="101">
        <f>+AK28/Cálculos!AM$3</f>
        <v>2.7135820003862722E-3</v>
      </c>
      <c r="AL126" s="101">
        <f>+AL28/Cálculos!AN$3</f>
        <v>2.1712376011189206E-3</v>
      </c>
      <c r="AM126" s="101">
        <f>+AM28/Cálculos!AO$3</f>
        <v>1.8189582225688092E-3</v>
      </c>
      <c r="AN126" s="101">
        <f>+AN28/Cálculos!AP$3</f>
        <v>2.086247334735206E-3</v>
      </c>
      <c r="AO126" s="101">
        <f>+AO28/Cálculos!AQ$3</f>
        <v>1.5433862170412184E-3</v>
      </c>
      <c r="AP126" s="101">
        <f>+AP28/Cálculos!AR$3</f>
        <v>1.367673841608673E-3</v>
      </c>
      <c r="AQ126" s="101">
        <f>+AQ28/Cálculos!AS$3</f>
        <v>1.3844699380448648E-3</v>
      </c>
      <c r="AR126" s="101">
        <f>+AR28/Cálculos!AT$3</f>
        <v>7.7284679588067982E-4</v>
      </c>
      <c r="AS126" s="101">
        <f>+AS28/Cálculos!AU$3</f>
        <v>7.4429408330218508E-4</v>
      </c>
      <c r="AT126" s="101">
        <f>+AT28/Cálculos!AV$3</f>
        <v>7.9300752518846908E-4</v>
      </c>
      <c r="AU126" s="101">
        <f>+AU28/Cálculos!AW$3</f>
        <v>8.3822833023609964E-4</v>
      </c>
      <c r="AV126" s="101">
        <f>+AV28/Cálculos!AX$4</f>
        <v>1.0521989299558214E-3</v>
      </c>
      <c r="AW126" s="101">
        <f>+AW28/Cálculos!AY$4</f>
        <v>1.1753254352781677E-3</v>
      </c>
      <c r="AX126" s="101">
        <f>+AX28/Cálculos!AZ$4</f>
        <v>1.229426140733984E-3</v>
      </c>
      <c r="AY126" s="101">
        <f>+AY28/Cálculos!BA$4</f>
        <v>1.4608126257197832E-3</v>
      </c>
      <c r="AZ126" s="101"/>
      <c r="BA126" s="101"/>
      <c r="BB126" s="101"/>
      <c r="BC126" s="101"/>
    </row>
    <row r="127" spans="1:55" x14ac:dyDescent="0.2">
      <c r="A127" s="13"/>
      <c r="B127" s="20" t="s">
        <v>19</v>
      </c>
      <c r="C127" s="101">
        <f>+C29/Cálculos!E$3</f>
        <v>0</v>
      </c>
      <c r="D127" s="101">
        <f>+D29/Cálculos!F$3</f>
        <v>0</v>
      </c>
      <c r="E127" s="101">
        <f>+E29/Cálculos!G$3</f>
        <v>0</v>
      </c>
      <c r="F127" s="101">
        <f>+F29/Cálculos!H$3</f>
        <v>0</v>
      </c>
      <c r="G127" s="101">
        <f>+G29/Cálculos!I$3</f>
        <v>0</v>
      </c>
      <c r="H127" s="101">
        <f>+H29/Cálculos!J$3</f>
        <v>0</v>
      </c>
      <c r="I127" s="101">
        <f>+I29/Cálculos!K$3</f>
        <v>0</v>
      </c>
      <c r="J127" s="101">
        <f>+J29/Cálculos!L$3</f>
        <v>0</v>
      </c>
      <c r="K127" s="101">
        <f>+K29/Cálculos!M$3</f>
        <v>0</v>
      </c>
      <c r="L127" s="101">
        <f>+L29/Cálculos!N$3</f>
        <v>0</v>
      </c>
      <c r="M127" s="101">
        <f>+M29/Cálculos!O$3</f>
        <v>0</v>
      </c>
      <c r="N127" s="101">
        <f>+N29/Cálculos!P$3</f>
        <v>0</v>
      </c>
      <c r="O127" s="101">
        <f>+O29/Cálculos!Q$3</f>
        <v>0</v>
      </c>
      <c r="P127" s="101">
        <f>+P29/Cálculos!R$3</f>
        <v>0</v>
      </c>
      <c r="Q127" s="101">
        <f>+Q29/Cálculos!S$3</f>
        <v>0</v>
      </c>
      <c r="R127" s="101">
        <f>+R29/Cálculos!T$3</f>
        <v>0</v>
      </c>
      <c r="S127" s="101">
        <f>+S29/Cálculos!U$3</f>
        <v>0</v>
      </c>
      <c r="T127" s="101">
        <f>+T29/Cálculos!V$3</f>
        <v>0</v>
      </c>
      <c r="U127" s="101">
        <f>+U29/Cálculos!W$3</f>
        <v>0</v>
      </c>
      <c r="V127" s="101">
        <f>+V29/Cálculos!X$3</f>
        <v>0</v>
      </c>
      <c r="W127" s="101">
        <f>+W29/Cálculos!Y$3</f>
        <v>0</v>
      </c>
      <c r="X127" s="101">
        <f>+X29/Cálculos!Z$3</f>
        <v>0</v>
      </c>
      <c r="Y127" s="101">
        <f>+Y29/Cálculos!AA$3</f>
        <v>0</v>
      </c>
      <c r="Z127" s="101">
        <f>+Z29/Cálculos!AB$3</f>
        <v>0</v>
      </c>
      <c r="AA127" s="101">
        <f>+AA29/Cálculos!AC$3</f>
        <v>0</v>
      </c>
      <c r="AB127" s="101">
        <f>+AB29/Cálculos!AD$3</f>
        <v>0</v>
      </c>
      <c r="AC127" s="101">
        <f>+AC29/Cálculos!AE$3</f>
        <v>0</v>
      </c>
      <c r="AD127" s="101">
        <f>+AD29/Cálculos!AF$3</f>
        <v>0</v>
      </c>
      <c r="AE127" s="101">
        <f>+AE29/Cálculos!AG$3</f>
        <v>0</v>
      </c>
      <c r="AF127" s="101">
        <f>+AF29/Cálculos!AH$3</f>
        <v>0</v>
      </c>
      <c r="AG127" s="101">
        <f>+AG29/Cálculos!AI$3</f>
        <v>0</v>
      </c>
      <c r="AH127" s="101">
        <f>+AH29/Cálculos!AJ$3</f>
        <v>0</v>
      </c>
      <c r="AI127" s="101">
        <f>+AI29/Cálculos!AK$3</f>
        <v>2.7060740961987356E-5</v>
      </c>
      <c r="AJ127" s="101">
        <f>+AJ29/Cálculos!AL$3</f>
        <v>1.6581301627087652E-5</v>
      </c>
      <c r="AK127" s="101">
        <f>+AK29/Cálculos!AM$3</f>
        <v>7.6385137238177967E-7</v>
      </c>
      <c r="AL127" s="101">
        <f>+AL29/Cálculos!AN$3</f>
        <v>1.4379056961052456E-5</v>
      </c>
      <c r="AM127" s="101">
        <f>+AM29/Cálculos!AO$3</f>
        <v>1.2601716036028213E-5</v>
      </c>
      <c r="AN127" s="101">
        <f>+AN29/Cálculos!AP$3</f>
        <v>1.1606382947066515E-5</v>
      </c>
      <c r="AO127" s="101">
        <f>+AO29/Cálculos!AQ$3</f>
        <v>7.42661784228058E-6</v>
      </c>
      <c r="AP127" s="101">
        <f>+AP29/Cálculos!AR$3</f>
        <v>5.6833183347219356E-6</v>
      </c>
      <c r="AQ127" s="101">
        <f>+AQ29/Cálculos!AS$3</f>
        <v>5.6165109048473227E-6</v>
      </c>
      <c r="AR127" s="101">
        <f>+AR29/Cálculos!AT$3</f>
        <v>6.290613454842743E-6</v>
      </c>
      <c r="AS127" s="101">
        <f>+AS29/Cálculos!AU$3</f>
        <v>9.8909512731187392E-7</v>
      </c>
      <c r="AT127" s="101">
        <f>+AT29/Cálculos!AV$3</f>
        <v>0</v>
      </c>
      <c r="AU127" s="101">
        <f>+AU29/Cálculos!AW$3</f>
        <v>0</v>
      </c>
      <c r="AV127" s="101">
        <f>+AV29/Cálculos!AX$4</f>
        <v>3.0560526574377621E-7</v>
      </c>
      <c r="AW127" s="101">
        <f>+AW29/Cálculos!AY$4</f>
        <v>1.2308361454373943E-7</v>
      </c>
      <c r="AX127" s="101">
        <f>+AX29/Cálculos!AZ$4</f>
        <v>5.8096848424067917E-7</v>
      </c>
      <c r="AY127" s="101">
        <f>+AY29/Cálculos!BA$4</f>
        <v>6.9841038700521523E-7</v>
      </c>
      <c r="AZ127" s="101"/>
      <c r="BA127" s="101"/>
      <c r="BB127" s="101"/>
      <c r="BC127" s="101"/>
    </row>
    <row r="128" spans="1:55" x14ac:dyDescent="0.2">
      <c r="A128" s="13"/>
      <c r="B128" s="20" t="s">
        <v>10</v>
      </c>
      <c r="C128" s="101">
        <f>+C30/Cálculos!E$3</f>
        <v>0</v>
      </c>
      <c r="D128" s="101">
        <f>+D30/Cálculos!F$3</f>
        <v>0</v>
      </c>
      <c r="E128" s="101">
        <f>+E30/Cálculos!G$3</f>
        <v>0</v>
      </c>
      <c r="F128" s="101">
        <f>+F30/Cálculos!H$3</f>
        <v>0</v>
      </c>
      <c r="G128" s="101">
        <f>+G30/Cálculos!I$3</f>
        <v>0</v>
      </c>
      <c r="H128" s="101">
        <f>+H30/Cálculos!J$3</f>
        <v>0</v>
      </c>
      <c r="I128" s="101">
        <f>+I30/Cálculos!K$3</f>
        <v>0</v>
      </c>
      <c r="J128" s="101">
        <f>+J30/Cálculos!L$3</f>
        <v>0</v>
      </c>
      <c r="K128" s="101">
        <f>+K30/Cálculos!M$3</f>
        <v>0</v>
      </c>
      <c r="L128" s="101">
        <f>+L30/Cálculos!N$3</f>
        <v>0</v>
      </c>
      <c r="M128" s="101">
        <f>+M30/Cálculos!O$3</f>
        <v>0</v>
      </c>
      <c r="N128" s="101">
        <f>+N30/Cálculos!P$3</f>
        <v>5.6702276792188334E-4</v>
      </c>
      <c r="O128" s="101">
        <f>+O30/Cálculos!Q$3</f>
        <v>6.039397189140373E-4</v>
      </c>
      <c r="P128" s="101">
        <f>+P30/Cálculos!R$3</f>
        <v>7.0959786300661351E-4</v>
      </c>
      <c r="Q128" s="101">
        <f>+Q30/Cálculos!S$3</f>
        <v>2.8233339827001496E-4</v>
      </c>
      <c r="R128" s="101">
        <f>+R30/Cálculos!T$3</f>
        <v>6.2859491097384237E-4</v>
      </c>
      <c r="S128" s="101">
        <f>+S30/Cálculos!U$3</f>
        <v>7.9568881333863799E-4</v>
      </c>
      <c r="T128" s="101">
        <f>+T30/Cálculos!V$3</f>
        <v>1.9745367669186786E-3</v>
      </c>
      <c r="U128" s="101">
        <f>+U30/Cálculos!W$3</f>
        <v>1.7791748012455917E-3</v>
      </c>
      <c r="V128" s="101">
        <f>+V30/Cálculos!X$3</f>
        <v>1.6733074282654524E-3</v>
      </c>
      <c r="W128" s="101">
        <f>+W30/Cálculos!Y$3</f>
        <v>4.690539506757495E-3</v>
      </c>
      <c r="X128" s="101">
        <f>+X30/Cálculos!Z$3</f>
        <v>8.9405059392390473E-3</v>
      </c>
      <c r="Y128" s="101">
        <f>+Y30/Cálculos!AA$3</f>
        <v>3.4691041366779287E-3</v>
      </c>
      <c r="Z128" s="101">
        <f>+Z30/Cálculos!AB$3</f>
        <v>2.4329568173504451E-3</v>
      </c>
      <c r="AA128" s="101">
        <f>+AA30/Cálculos!AC$3</f>
        <v>3.0362514878453455E-3</v>
      </c>
      <c r="AB128" s="101">
        <f>+AB30/Cálculos!AD$3</f>
        <v>2.0507083452048986E-3</v>
      </c>
      <c r="AC128" s="101">
        <f>+AC30/Cálculos!AE$3</f>
        <v>2.0724324475707265E-3</v>
      </c>
      <c r="AD128" s="101">
        <f>+AD30/Cálculos!AF$3</f>
        <v>1.9209848621686008E-3</v>
      </c>
      <c r="AE128" s="101">
        <f>+AE30/Cálculos!AG$3</f>
        <v>1.6824994236792382E-3</v>
      </c>
      <c r="AF128" s="101">
        <f>+AF30/Cálculos!AH$3</f>
        <v>1.0269703495289068E-3</v>
      </c>
      <c r="AG128" s="101">
        <f>+AG30/Cálculos!AI$3</f>
        <v>7.1389185547684911E-4</v>
      </c>
      <c r="AH128" s="101">
        <f>+AH30/Cálculos!AJ$3</f>
        <v>7.4149931989539789E-4</v>
      </c>
      <c r="AI128" s="101">
        <f>+AI30/Cálculos!AK$3</f>
        <v>4.3381750354685972E-4</v>
      </c>
      <c r="AJ128" s="101">
        <f>+AJ30/Cálculos!AL$3</f>
        <v>3.6787352912189821E-4</v>
      </c>
      <c r="AK128" s="101">
        <f>+AK30/Cálculos!AM$3</f>
        <v>1.8141470094067266E-4</v>
      </c>
      <c r="AL128" s="101">
        <f>+AL30/Cálculos!AN$3</f>
        <v>1.8656826406965559E-4</v>
      </c>
      <c r="AM128" s="101">
        <f>+AM30/Cálculos!AO$3</f>
        <v>1.7277615933607103E-4</v>
      </c>
      <c r="AN128" s="101">
        <f>+AN30/Cálculos!AP$3</f>
        <v>1.8376772999521981E-4</v>
      </c>
      <c r="AO128" s="101">
        <f>+AO30/Cálculos!AQ$3</f>
        <v>1.9140419620786766E-4</v>
      </c>
      <c r="AP128" s="101">
        <f>+AP30/Cálculos!AR$3</f>
        <v>2.5942676633789537E-4</v>
      </c>
      <c r="AQ128" s="101">
        <f>+AQ30/Cálculos!AS$3</f>
        <v>2.7661316206373059E-4</v>
      </c>
      <c r="AR128" s="101">
        <f>+AR30/Cálculos!AT$3</f>
        <v>5.5237577193952469E-4</v>
      </c>
      <c r="AS128" s="101">
        <f>+AS30/Cálculos!AU$3</f>
        <v>3.622560903779738E-4</v>
      </c>
      <c r="AT128" s="101">
        <f>+AT30/Cálculos!AV$3</f>
        <v>2.4571483494272299E-4</v>
      </c>
      <c r="AU128" s="101">
        <f>+AU30/Cálculos!AW$3</f>
        <v>2.6899524748719394E-4</v>
      </c>
      <c r="AV128" s="101">
        <f>+AV30/Cálculos!AX$4</f>
        <v>2.4112255467183941E-4</v>
      </c>
      <c r="AW128" s="101">
        <f>+AW30/Cálculos!AY$4</f>
        <v>1.8499467265924039E-4</v>
      </c>
      <c r="AX128" s="101">
        <f>+AX30/Cálculos!AZ$4</f>
        <v>1.5279471135529863E-4</v>
      </c>
      <c r="AY128" s="101">
        <f>+AY30/Cálculos!BA$4</f>
        <v>1.1139645672733182E-4</v>
      </c>
      <c r="AZ128" s="101"/>
      <c r="BA128" s="101"/>
      <c r="BB128" s="101"/>
      <c r="BC128" s="101"/>
    </row>
    <row r="129" spans="1:55" x14ac:dyDescent="0.2">
      <c r="A129" s="13"/>
      <c r="B129" s="20" t="s">
        <v>20</v>
      </c>
      <c r="C129" s="101">
        <f>+C31/Cálculos!E$3</f>
        <v>0</v>
      </c>
      <c r="D129" s="101">
        <f>+D31/Cálculos!F$3</f>
        <v>0</v>
      </c>
      <c r="E129" s="101">
        <f>+E31/Cálculos!G$3</f>
        <v>0</v>
      </c>
      <c r="F129" s="101">
        <f>+F31/Cálculos!H$3</f>
        <v>0</v>
      </c>
      <c r="G129" s="101">
        <f>+G31/Cálculos!I$3</f>
        <v>0</v>
      </c>
      <c r="H129" s="101">
        <f>+H31/Cálculos!J$3</f>
        <v>0</v>
      </c>
      <c r="I129" s="101">
        <f>+I31/Cálculos!K$3</f>
        <v>0</v>
      </c>
      <c r="J129" s="101">
        <f>+J31/Cálculos!L$3</f>
        <v>0</v>
      </c>
      <c r="K129" s="101">
        <f>+K31/Cálculos!M$3</f>
        <v>0</v>
      </c>
      <c r="L129" s="101">
        <f>+L31/Cálculos!N$3</f>
        <v>0</v>
      </c>
      <c r="M129" s="101">
        <f>+M31/Cálculos!O$3</f>
        <v>0</v>
      </c>
      <c r="N129" s="101">
        <f>+N31/Cálculos!P$3</f>
        <v>5.6702276792188334E-4</v>
      </c>
      <c r="O129" s="101">
        <f>+O31/Cálculos!Q$3</f>
        <v>6.039397189140373E-4</v>
      </c>
      <c r="P129" s="101">
        <f>+P31/Cálculos!R$3</f>
        <v>7.0959786300661351E-4</v>
      </c>
      <c r="Q129" s="101">
        <f>+Q31/Cálculos!S$3</f>
        <v>2.8233339827001496E-4</v>
      </c>
      <c r="R129" s="101">
        <f>+R31/Cálculos!T$3</f>
        <v>6.2859491097384237E-4</v>
      </c>
      <c r="S129" s="101">
        <f>+S31/Cálculos!U$3</f>
        <v>7.9568881333863799E-4</v>
      </c>
      <c r="T129" s="101">
        <f>+T31/Cálculos!V$3</f>
        <v>1.9745367669186786E-3</v>
      </c>
      <c r="U129" s="101">
        <f>+U31/Cálculos!W$3</f>
        <v>1.7791748012455917E-3</v>
      </c>
      <c r="V129" s="101">
        <f>+V31/Cálculos!X$3</f>
        <v>1.6733074282654524E-3</v>
      </c>
      <c r="W129" s="101">
        <f>+W31/Cálculos!Y$3</f>
        <v>4.690539506757495E-3</v>
      </c>
      <c r="X129" s="101">
        <f>+X31/Cálculos!Z$3</f>
        <v>8.9405059392390473E-3</v>
      </c>
      <c r="Y129" s="101">
        <f>+Y31/Cálculos!AA$3</f>
        <v>3.4691041366779287E-3</v>
      </c>
      <c r="Z129" s="101">
        <f>+Z31/Cálculos!AB$3</f>
        <v>2.4329568173504451E-3</v>
      </c>
      <c r="AA129" s="101">
        <f>+AA31/Cálculos!AC$3</f>
        <v>3.0362514878453455E-3</v>
      </c>
      <c r="AB129" s="101">
        <f>+AB31/Cálculos!AD$3</f>
        <v>2.0507083452048986E-3</v>
      </c>
      <c r="AC129" s="101">
        <f>+AC31/Cálculos!AE$3</f>
        <v>2.0724324475707265E-3</v>
      </c>
      <c r="AD129" s="101">
        <f>+AD31/Cálculos!AF$3</f>
        <v>1.9209848621686008E-3</v>
      </c>
      <c r="AE129" s="101">
        <f>+AE31/Cálculos!AG$3</f>
        <v>1.6824994236792382E-3</v>
      </c>
      <c r="AF129" s="101">
        <f>+AF31/Cálculos!AH$3</f>
        <v>1.0269703495289068E-3</v>
      </c>
      <c r="AG129" s="101">
        <f>+AG31/Cálculos!AI$3</f>
        <v>7.1389185547684911E-4</v>
      </c>
      <c r="AH129" s="101">
        <f>+AH31/Cálculos!AJ$3</f>
        <v>7.4149931989539789E-4</v>
      </c>
      <c r="AI129" s="101">
        <f>+AI31/Cálculos!AK$3</f>
        <v>4.3254903131426656E-4</v>
      </c>
      <c r="AJ129" s="101">
        <f>+AJ31/Cálculos!AL$3</f>
        <v>3.6286057746719722E-4</v>
      </c>
      <c r="AK129" s="101">
        <f>+AK31/Cálculos!AM$3</f>
        <v>1.6881115329637331E-4</v>
      </c>
      <c r="AL129" s="101">
        <f>+AL31/Cálculos!AN$3</f>
        <v>1.8045716486120834E-4</v>
      </c>
      <c r="AM129" s="101">
        <f>+AM31/Cálculos!AO$3</f>
        <v>1.6614367721184565E-4</v>
      </c>
      <c r="AN129" s="101">
        <f>+AN31/Cálculos!AP$3</f>
        <v>1.8151093331106799E-4</v>
      </c>
      <c r="AO129" s="101">
        <f>+AO31/Cálculos!AQ$3</f>
        <v>1.9005390205472573E-4</v>
      </c>
      <c r="AP129" s="101">
        <f>+AP31/Cálculos!AR$3</f>
        <v>2.5775520212180072E-4</v>
      </c>
      <c r="AQ129" s="101">
        <f>+AQ31/Cálculos!AS$3</f>
        <v>2.7275181081664809E-4</v>
      </c>
      <c r="AR129" s="101">
        <f>+AR31/Cálculos!AT$3</f>
        <v>5.4997934776625126E-4</v>
      </c>
      <c r="AS129" s="101">
        <f>+AS31/Cálculos!AU$3</f>
        <v>3.617615428143179E-4</v>
      </c>
      <c r="AT129" s="101">
        <f>+AT31/Cálculos!AV$3</f>
        <v>2.4447801530374949E-4</v>
      </c>
      <c r="AU129" s="101">
        <f>+AU31/Cálculos!AW$3</f>
        <v>2.6745028435548704E-4</v>
      </c>
      <c r="AV129" s="101">
        <f>+AV31/Cálculos!AX$4</f>
        <v>2.4020573887460807E-4</v>
      </c>
      <c r="AW129" s="101">
        <f>+AW31/Cálculos!AY$4</f>
        <v>1.831484184410843E-4</v>
      </c>
      <c r="AX129" s="101">
        <f>+AX31/Cálculos!AZ$4</f>
        <v>1.5085814974116304E-4</v>
      </c>
      <c r="AY129" s="101">
        <f>+AY31/Cálculos!BA$4</f>
        <v>1.0825360998580836E-4</v>
      </c>
      <c r="AZ129" s="101"/>
      <c r="BA129" s="101"/>
      <c r="BB129" s="101"/>
      <c r="BC129" s="101"/>
    </row>
    <row r="130" spans="1:55" x14ac:dyDescent="0.2">
      <c r="A130" s="13"/>
      <c r="B130" s="20" t="s">
        <v>21</v>
      </c>
      <c r="C130" s="101">
        <f>+C32/Cálculos!E$3</f>
        <v>0</v>
      </c>
      <c r="D130" s="101">
        <f>+D32/Cálculos!F$3</f>
        <v>0</v>
      </c>
      <c r="E130" s="101">
        <f>+E32/Cálculos!G$3</f>
        <v>0</v>
      </c>
      <c r="F130" s="101">
        <f>+F32/Cálculos!H$3</f>
        <v>0</v>
      </c>
      <c r="G130" s="101">
        <f>+G32/Cálculos!I$3</f>
        <v>0</v>
      </c>
      <c r="H130" s="101">
        <f>+H32/Cálculos!J$3</f>
        <v>0</v>
      </c>
      <c r="I130" s="101">
        <f>+I32/Cálculos!K$3</f>
        <v>0</v>
      </c>
      <c r="J130" s="101">
        <f>+J32/Cálculos!L$3</f>
        <v>0</v>
      </c>
      <c r="K130" s="101">
        <f>+K32/Cálculos!M$3</f>
        <v>0</v>
      </c>
      <c r="L130" s="101">
        <f>+L32/Cálculos!N$3</f>
        <v>0</v>
      </c>
      <c r="M130" s="101">
        <f>+M32/Cálculos!O$3</f>
        <v>0</v>
      </c>
      <c r="N130" s="101">
        <f>+N32/Cálculos!P$3</f>
        <v>2.9003722144341855E-4</v>
      </c>
      <c r="O130" s="101">
        <f>+O32/Cálculos!Q$3</f>
        <v>5.6979172546142124E-4</v>
      </c>
      <c r="P130" s="101">
        <f>+P32/Cálculos!R$3</f>
        <v>2.5624367275238821E-4</v>
      </c>
      <c r="Q130" s="101">
        <f>+Q32/Cálculos!S$3</f>
        <v>1.7325003984750917E-4</v>
      </c>
      <c r="R130" s="101">
        <f>+R32/Cálculos!T$3</f>
        <v>2.8217904491884146E-4</v>
      </c>
      <c r="S130" s="101">
        <f>+S32/Cálculos!U$3</f>
        <v>5.2644057852202822E-4</v>
      </c>
      <c r="T130" s="101">
        <f>+T32/Cálculos!V$3</f>
        <v>1.6551715666705562E-3</v>
      </c>
      <c r="U130" s="101">
        <f>+U32/Cálculos!W$3</f>
        <v>1.5880051474825947E-3</v>
      </c>
      <c r="V130" s="101">
        <f>+V32/Cálculos!X$3</f>
        <v>1.3868598854606883E-3</v>
      </c>
      <c r="W130" s="101">
        <f>+W32/Cálculos!Y$3</f>
        <v>2.8982550726749483E-3</v>
      </c>
      <c r="X130" s="101">
        <f>+X32/Cálculos!Z$3</f>
        <v>5.6900471770049733E-3</v>
      </c>
      <c r="Y130" s="101">
        <f>+Y32/Cálculos!AA$3</f>
        <v>7.7080152119420725E-4</v>
      </c>
      <c r="Z130" s="101">
        <f>+Z32/Cálculos!AB$3</f>
        <v>3.6035134931270107E-4</v>
      </c>
      <c r="AA130" s="101">
        <f>+AA32/Cálculos!AC$3</f>
        <v>7.3288829016956623E-4</v>
      </c>
      <c r="AB130" s="101">
        <f>+AB32/Cálculos!AD$3</f>
        <v>2.3234089230246988E-4</v>
      </c>
      <c r="AC130" s="101">
        <f>+AC32/Cálculos!AE$3</f>
        <v>3.9208181440527262E-4</v>
      </c>
      <c r="AD130" s="101">
        <f>+AD32/Cálculos!AF$3</f>
        <v>5.707060693119579E-4</v>
      </c>
      <c r="AE130" s="101">
        <f>+AE32/Cálculos!AG$3</f>
        <v>4.1302931958268988E-4</v>
      </c>
      <c r="AF130" s="101">
        <f>+AF32/Cálculos!AH$3</f>
        <v>1.370297680456459E-4</v>
      </c>
      <c r="AG130" s="101">
        <f>+AG32/Cálculos!AI$3</f>
        <v>1.1898197591280818E-4</v>
      </c>
      <c r="AH130" s="101">
        <f>+AH32/Cálculos!AJ$3</f>
        <v>7.1773331605259655E-5</v>
      </c>
      <c r="AI130" s="101">
        <f>+AI32/Cálculos!AK$3</f>
        <v>5.8349722699285236E-5</v>
      </c>
      <c r="AJ130" s="101">
        <f>+AJ32/Cálculos!AL$3</f>
        <v>3.4319438251413981E-5</v>
      </c>
      <c r="AK130" s="101">
        <f>+AK32/Cálculos!AM$3</f>
        <v>3.8192568619088983E-7</v>
      </c>
      <c r="AL130" s="101">
        <f>+AL32/Cálculos!AN$3</f>
        <v>1.797382120131557E-6</v>
      </c>
      <c r="AM130" s="101">
        <f>+AM32/Cálculos!AO$3</f>
        <v>6.6324821242253755E-7</v>
      </c>
      <c r="AN130" s="101">
        <f>+AN32/Cálculos!AP$3</f>
        <v>0</v>
      </c>
      <c r="AO130" s="101">
        <f>+AO32/Cálculos!AQ$3</f>
        <v>0</v>
      </c>
      <c r="AP130" s="101">
        <f>+AP32/Cálculos!AR$3</f>
        <v>0</v>
      </c>
      <c r="AQ130" s="101">
        <f>+AQ32/Cálculos!AS$3</f>
        <v>1.7551596577647882E-6</v>
      </c>
      <c r="AR130" s="101">
        <f>+AR32/Cálculos!AT$3</f>
        <v>1.4977651082958912E-6</v>
      </c>
      <c r="AS130" s="101">
        <f>+AS32/Cálculos!AU$3</f>
        <v>9.8909512731187392E-7</v>
      </c>
      <c r="AT130" s="101">
        <f>+AT32/Cálculos!AV$3</f>
        <v>8.2454642598229189E-7</v>
      </c>
      <c r="AU130" s="101">
        <f>+AU32/Cálculos!AW$3</f>
        <v>8.5831285094828962E-7</v>
      </c>
      <c r="AV130" s="101">
        <f>+AV32/Cálculos!AX$4</f>
        <v>9.1681579723132848E-7</v>
      </c>
      <c r="AW130" s="101">
        <f>+AW32/Cálculos!AY$4</f>
        <v>0</v>
      </c>
      <c r="AX130" s="101">
        <f>+AX32/Cálculos!AZ$4</f>
        <v>4.8414040353389934E-7</v>
      </c>
      <c r="AY130" s="101">
        <f>+AY32/Cálculos!BA$4</f>
        <v>2.6190389512695571E-7</v>
      </c>
      <c r="AZ130" s="101"/>
      <c r="BA130" s="101"/>
      <c r="BB130" s="101"/>
      <c r="BC130" s="101"/>
    </row>
    <row r="131" spans="1:55" x14ac:dyDescent="0.2">
      <c r="A131" s="13"/>
      <c r="B131" s="20" t="s">
        <v>22</v>
      </c>
      <c r="C131" s="101">
        <f>+C33/Cálculos!E$3</f>
        <v>0</v>
      </c>
      <c r="D131" s="101">
        <f>+D33/Cálculos!F$3</f>
        <v>0</v>
      </c>
      <c r="E131" s="101">
        <f>+E33/Cálculos!G$3</f>
        <v>0</v>
      </c>
      <c r="F131" s="101">
        <f>+F33/Cálculos!H$3</f>
        <v>0</v>
      </c>
      <c r="G131" s="101">
        <f>+G33/Cálculos!I$3</f>
        <v>0</v>
      </c>
      <c r="H131" s="101">
        <f>+H33/Cálculos!J$3</f>
        <v>0</v>
      </c>
      <c r="I131" s="101">
        <f>+I33/Cálculos!K$3</f>
        <v>0</v>
      </c>
      <c r="J131" s="101">
        <f>+J33/Cálculos!L$3</f>
        <v>0</v>
      </c>
      <c r="K131" s="101">
        <f>+K33/Cálculos!M$3</f>
        <v>0</v>
      </c>
      <c r="L131" s="101">
        <f>+L33/Cálculos!N$3</f>
        <v>0</v>
      </c>
      <c r="M131" s="101">
        <f>+M33/Cálculos!O$3</f>
        <v>0</v>
      </c>
      <c r="N131" s="101">
        <f>+N33/Cálculos!P$3</f>
        <v>2.7698554647846474E-4</v>
      </c>
      <c r="O131" s="101">
        <f>+O33/Cálculos!Q$3</f>
        <v>3.4147993452616128E-5</v>
      </c>
      <c r="P131" s="101">
        <f>+P33/Cálculos!R$3</f>
        <v>4.5335419025422529E-4</v>
      </c>
      <c r="Q131" s="101">
        <f>+Q33/Cálculos!S$3</f>
        <v>1.0908335842250577E-4</v>
      </c>
      <c r="R131" s="101">
        <f>+R33/Cálculos!T$3</f>
        <v>3.4641586605500097E-4</v>
      </c>
      <c r="S131" s="101">
        <f>+S33/Cálculos!U$3</f>
        <v>2.6924823481660982E-4</v>
      </c>
      <c r="T131" s="101">
        <f>+T33/Cálculos!V$3</f>
        <v>3.1936520024812218E-4</v>
      </c>
      <c r="U131" s="101">
        <f>+U33/Cálculos!W$3</f>
        <v>1.9116965376299701E-4</v>
      </c>
      <c r="V131" s="101">
        <f>+V33/Cálculos!X$3</f>
        <v>2.8644754280476387E-4</v>
      </c>
      <c r="W131" s="101">
        <f>+W33/Cálculos!Y$3</f>
        <v>1.7922844340825471E-3</v>
      </c>
      <c r="X131" s="101">
        <f>+X33/Cálculos!Z$3</f>
        <v>3.2504587622340752E-3</v>
      </c>
      <c r="Y131" s="101">
        <f>+Y33/Cálculos!AA$3</f>
        <v>2.6983026154837218E-3</v>
      </c>
      <c r="Z131" s="101">
        <f>+Z33/Cálculos!AB$3</f>
        <v>2.0726054680377443E-3</v>
      </c>
      <c r="AA131" s="101">
        <f>+AA33/Cálculos!AC$3</f>
        <v>2.3033631976757795E-3</v>
      </c>
      <c r="AB131" s="101">
        <f>+AB33/Cálculos!AD$3</f>
        <v>1.8183674529024284E-3</v>
      </c>
      <c r="AC131" s="101">
        <f>+AC33/Cálculos!AE$3</f>
        <v>1.680350633165454E-3</v>
      </c>
      <c r="AD131" s="101">
        <f>+AD33/Cálculos!AF$3</f>
        <v>1.3502787928566426E-3</v>
      </c>
      <c r="AE131" s="101">
        <f>+AE33/Cálculos!AG$3</f>
        <v>1.2694701040965484E-3</v>
      </c>
      <c r="AF131" s="101">
        <f>+AF33/Cálculos!AH$3</f>
        <v>8.8994058148326083E-4</v>
      </c>
      <c r="AG131" s="101">
        <f>+AG33/Cálculos!AI$3</f>
        <v>5.9490987956404098E-4</v>
      </c>
      <c r="AH131" s="101">
        <f>+AH33/Cálculos!AJ$3</f>
        <v>6.6972598829013823E-4</v>
      </c>
      <c r="AI131" s="101">
        <f>+AI33/Cálculos!AK$3</f>
        <v>3.7419930861498136E-4</v>
      </c>
      <c r="AJ131" s="101">
        <f>+AJ33/Cálculos!AL$3</f>
        <v>3.2854113921578328E-4</v>
      </c>
      <c r="AK131" s="101">
        <f>+AK33/Cálculos!AM$3</f>
        <v>1.6842922761018241E-4</v>
      </c>
      <c r="AL131" s="101">
        <f>+AL33/Cálculos!AN$3</f>
        <v>1.7865978274107677E-4</v>
      </c>
      <c r="AM131" s="101">
        <f>+AM33/Cálculos!AO$3</f>
        <v>1.6548042899942311E-4</v>
      </c>
      <c r="AN131" s="101">
        <f>+AN33/Cálculos!AP$3</f>
        <v>1.8151093331106799E-4</v>
      </c>
      <c r="AO131" s="101">
        <f>+AO33/Cálculos!AQ$3</f>
        <v>1.9005390205472573E-4</v>
      </c>
      <c r="AP131" s="101">
        <f>+AP33/Cálculos!AR$3</f>
        <v>2.5775520212180072E-4</v>
      </c>
      <c r="AQ131" s="101">
        <f>+AQ33/Cálculos!AS$3</f>
        <v>2.7099665115888329E-4</v>
      </c>
      <c r="AR131" s="101">
        <f>+AR33/Cálculos!AT$3</f>
        <v>5.4848158265795527E-4</v>
      </c>
      <c r="AS131" s="101">
        <f>+AS33/Cálculos!AU$3</f>
        <v>3.6077244768700605E-4</v>
      </c>
      <c r="AT131" s="101">
        <f>+AT33/Cálculos!AV$3</f>
        <v>2.4365346887776724E-4</v>
      </c>
      <c r="AU131" s="101">
        <f>+AU33/Cálculos!AW$3</f>
        <v>2.6659197150453876E-4</v>
      </c>
      <c r="AV131" s="101">
        <f>+AV33/Cálculos!AX$4</f>
        <v>2.3928892307737673E-4</v>
      </c>
      <c r="AW131" s="101">
        <f>+AW33/Cálculos!AY$4</f>
        <v>1.831484184410843E-4</v>
      </c>
      <c r="AX131" s="101">
        <f>+AX33/Cálculos!AZ$4</f>
        <v>1.5037400933762913E-4</v>
      </c>
      <c r="AY131" s="101">
        <f>+AY33/Cálculos!BA$4</f>
        <v>1.079917060906814E-4</v>
      </c>
      <c r="AZ131" s="101"/>
      <c r="BA131" s="101"/>
      <c r="BB131" s="101"/>
      <c r="BC131" s="101"/>
    </row>
    <row r="132" spans="1:55" x14ac:dyDescent="0.2">
      <c r="A132" s="13"/>
      <c r="B132" s="20" t="s">
        <v>23</v>
      </c>
      <c r="C132" s="101">
        <f>+C34/Cálculos!E$3</f>
        <v>0</v>
      </c>
      <c r="D132" s="101">
        <f>+D34/Cálculos!F$3</f>
        <v>0</v>
      </c>
      <c r="E132" s="101">
        <f>+E34/Cálculos!G$3</f>
        <v>0</v>
      </c>
      <c r="F132" s="101">
        <f>+F34/Cálculos!H$3</f>
        <v>0</v>
      </c>
      <c r="G132" s="101">
        <f>+G34/Cálculos!I$3</f>
        <v>0</v>
      </c>
      <c r="H132" s="101">
        <f>+H34/Cálculos!J$3</f>
        <v>0</v>
      </c>
      <c r="I132" s="101">
        <f>+I34/Cálculos!K$3</f>
        <v>0</v>
      </c>
      <c r="J132" s="101">
        <f>+J34/Cálculos!L$3</f>
        <v>0</v>
      </c>
      <c r="K132" s="101">
        <f>+K34/Cálculos!M$3</f>
        <v>0</v>
      </c>
      <c r="L132" s="101">
        <f>+L34/Cálculos!N$3</f>
        <v>0</v>
      </c>
      <c r="M132" s="101">
        <f>+M34/Cálculos!O$3</f>
        <v>0</v>
      </c>
      <c r="N132" s="101">
        <f>+N34/Cálculos!P$3</f>
        <v>0</v>
      </c>
      <c r="O132" s="101">
        <f>+O34/Cálculos!Q$3</f>
        <v>0</v>
      </c>
      <c r="P132" s="101">
        <f>+P34/Cálculos!R$3</f>
        <v>0</v>
      </c>
      <c r="Q132" s="101">
        <f>+Q34/Cálculos!S$3</f>
        <v>0</v>
      </c>
      <c r="R132" s="101">
        <f>+R34/Cálculos!T$3</f>
        <v>0</v>
      </c>
      <c r="S132" s="101">
        <f>+S34/Cálculos!U$3</f>
        <v>0</v>
      </c>
      <c r="T132" s="101">
        <f>+T34/Cálculos!V$3</f>
        <v>0</v>
      </c>
      <c r="U132" s="101">
        <f>+U34/Cálculos!W$3</f>
        <v>0</v>
      </c>
      <c r="V132" s="101">
        <f>+V34/Cálculos!X$3</f>
        <v>0</v>
      </c>
      <c r="W132" s="101">
        <f>+W34/Cálculos!Y$3</f>
        <v>0</v>
      </c>
      <c r="X132" s="101">
        <f>+X34/Cálculos!Z$3</f>
        <v>0</v>
      </c>
      <c r="Y132" s="101">
        <f>+Y34/Cálculos!AA$3</f>
        <v>0</v>
      </c>
      <c r="Z132" s="101">
        <f>+Z34/Cálculos!AB$3</f>
        <v>0</v>
      </c>
      <c r="AA132" s="101">
        <f>+AA34/Cálculos!AC$3</f>
        <v>0</v>
      </c>
      <c r="AB132" s="101">
        <f>+AB34/Cálculos!AD$3</f>
        <v>0</v>
      </c>
      <c r="AC132" s="101">
        <f>+AC34/Cálculos!AE$3</f>
        <v>0</v>
      </c>
      <c r="AD132" s="101">
        <f>+AD34/Cálculos!AF$3</f>
        <v>0</v>
      </c>
      <c r="AE132" s="101">
        <f>+AE34/Cálculos!AG$3</f>
        <v>0</v>
      </c>
      <c r="AF132" s="101">
        <f>+AF34/Cálculos!AH$3</f>
        <v>0</v>
      </c>
      <c r="AG132" s="101">
        <f>+AG34/Cálculos!AI$3</f>
        <v>0</v>
      </c>
      <c r="AH132" s="101">
        <f>+AH34/Cálculos!AJ$3</f>
        <v>0</v>
      </c>
      <c r="AI132" s="101">
        <f>+AI34/Cálculos!AK$3</f>
        <v>1.2684722325931571E-6</v>
      </c>
      <c r="AJ132" s="101">
        <f>+AJ34/Cálculos!AL$3</f>
        <v>5.0129516547009184E-6</v>
      </c>
      <c r="AK132" s="101">
        <f>+AK34/Cálculos!AM$3</f>
        <v>1.2603547644299363E-5</v>
      </c>
      <c r="AL132" s="101">
        <f>+AL34/Cálculos!AN$3</f>
        <v>6.1110992084472939E-6</v>
      </c>
      <c r="AM132" s="101">
        <f>+AM34/Cálculos!AO$3</f>
        <v>6.6324821242253755E-6</v>
      </c>
      <c r="AN132" s="101">
        <f>+AN34/Cálculos!AP$3</f>
        <v>2.2567966841518222E-6</v>
      </c>
      <c r="AO132" s="101">
        <f>+AO34/Cálculos!AQ$3</f>
        <v>1.3502941531419236E-6</v>
      </c>
      <c r="AP132" s="101">
        <f>+AP34/Cálculos!AR$3</f>
        <v>1.6715642160946869E-6</v>
      </c>
      <c r="AQ132" s="101">
        <f>+AQ34/Cálculos!AS$3</f>
        <v>3.8613512470825347E-6</v>
      </c>
      <c r="AR132" s="101">
        <f>+AR34/Cálculos!AT$3</f>
        <v>2.396424173273426E-6</v>
      </c>
      <c r="AS132" s="101">
        <f>+AS34/Cálculos!AU$3</f>
        <v>4.9454756365593696E-7</v>
      </c>
      <c r="AT132" s="101">
        <f>+AT34/Cálculos!AV$3</f>
        <v>1.2368196389734376E-6</v>
      </c>
      <c r="AU132" s="101">
        <f>+AU34/Cálculos!AW$3</f>
        <v>1.5449631317069214E-6</v>
      </c>
      <c r="AV132" s="101">
        <f>+AV34/Cálculos!AX$4</f>
        <v>9.1681579723132848E-7</v>
      </c>
      <c r="AW132" s="101">
        <f>+AW34/Cálculos!AY$4</f>
        <v>1.8462542181560914E-6</v>
      </c>
      <c r="AX132" s="101">
        <f>+AX34/Cálculos!AZ$4</f>
        <v>1.9365616141355974E-6</v>
      </c>
      <c r="AY132" s="101">
        <f>+AY34/Cálculos!BA$4</f>
        <v>3.1428467415234683E-6</v>
      </c>
      <c r="AZ132" s="101"/>
      <c r="BA132" s="101"/>
      <c r="BB132" s="101"/>
      <c r="BC132" s="101"/>
    </row>
    <row r="133" spans="1:55" x14ac:dyDescent="0.2">
      <c r="A133" s="13"/>
      <c r="B133" s="20" t="s">
        <v>24</v>
      </c>
      <c r="C133" s="101">
        <f>+C35/Cálculos!E$3</f>
        <v>0</v>
      </c>
      <c r="D133" s="101">
        <f>+D35/Cálculos!F$3</f>
        <v>0</v>
      </c>
      <c r="E133" s="101">
        <f>+E35/Cálculos!G$3</f>
        <v>0</v>
      </c>
      <c r="F133" s="101">
        <f>+F35/Cálculos!H$3</f>
        <v>0</v>
      </c>
      <c r="G133" s="101">
        <f>+G35/Cálculos!I$3</f>
        <v>0</v>
      </c>
      <c r="H133" s="101">
        <f>+H35/Cálculos!J$3</f>
        <v>0</v>
      </c>
      <c r="I133" s="101">
        <f>+I35/Cálculos!K$3</f>
        <v>0</v>
      </c>
      <c r="J133" s="101">
        <f>+J35/Cálculos!L$3</f>
        <v>0</v>
      </c>
      <c r="K133" s="101">
        <f>+K35/Cálculos!M$3</f>
        <v>0</v>
      </c>
      <c r="L133" s="101">
        <f>+L35/Cálculos!N$3</f>
        <v>0</v>
      </c>
      <c r="M133" s="101">
        <f>+M35/Cálculos!O$3</f>
        <v>0</v>
      </c>
      <c r="N133" s="101">
        <f>+N35/Cálculos!P$3</f>
        <v>0</v>
      </c>
      <c r="O133" s="101">
        <f>+O35/Cálculos!Q$3</f>
        <v>0</v>
      </c>
      <c r="P133" s="101">
        <f>+P35/Cálculos!R$3</f>
        <v>0</v>
      </c>
      <c r="Q133" s="101">
        <f>+Q35/Cálculos!S$3</f>
        <v>0</v>
      </c>
      <c r="R133" s="101">
        <f>+R35/Cálculos!T$3</f>
        <v>0</v>
      </c>
      <c r="S133" s="101">
        <f>+S35/Cálculos!U$3</f>
        <v>0</v>
      </c>
      <c r="T133" s="101">
        <f>+T35/Cálculos!V$3</f>
        <v>0</v>
      </c>
      <c r="U133" s="101">
        <f>+U35/Cálculos!W$3</f>
        <v>0</v>
      </c>
      <c r="V133" s="101">
        <f>+V35/Cálculos!X$3</f>
        <v>0</v>
      </c>
      <c r="W133" s="101">
        <f>+W35/Cálculos!Y$3</f>
        <v>0</v>
      </c>
      <c r="X133" s="101">
        <f>+X35/Cálculos!Z$3</f>
        <v>0</v>
      </c>
      <c r="Y133" s="101">
        <f>+Y35/Cálculos!AA$3</f>
        <v>0</v>
      </c>
      <c r="Z133" s="101">
        <f>+Z35/Cálculos!AB$3</f>
        <v>0</v>
      </c>
      <c r="AA133" s="101">
        <f>+AA35/Cálculos!AC$3</f>
        <v>0</v>
      </c>
      <c r="AB133" s="101">
        <f>+AB35/Cálculos!AD$3</f>
        <v>0</v>
      </c>
      <c r="AC133" s="101">
        <f>+AC35/Cálculos!AE$3</f>
        <v>0</v>
      </c>
      <c r="AD133" s="101">
        <f>+AD35/Cálculos!AF$3</f>
        <v>0</v>
      </c>
      <c r="AE133" s="101">
        <f>+AE35/Cálculos!AG$3</f>
        <v>0</v>
      </c>
      <c r="AF133" s="101">
        <f>+AF35/Cálculos!AH$3</f>
        <v>0</v>
      </c>
      <c r="AG133" s="101">
        <f>+AG35/Cálculos!AI$3</f>
        <v>0</v>
      </c>
      <c r="AH133" s="101">
        <f>+AH35/Cálculos!AJ$3</f>
        <v>0</v>
      </c>
      <c r="AI133" s="101">
        <f>+AI35/Cálculos!AK$3</f>
        <v>0</v>
      </c>
      <c r="AJ133" s="101">
        <f>+AJ35/Cálculos!AL$3</f>
        <v>0</v>
      </c>
      <c r="AK133" s="101">
        <f>+AK35/Cálculos!AM$3</f>
        <v>0</v>
      </c>
      <c r="AL133" s="101">
        <f>+AL35/Cálculos!AN$3</f>
        <v>0</v>
      </c>
      <c r="AM133" s="101">
        <f>+AM35/Cálculos!AO$3</f>
        <v>1.3264964248450751E-6</v>
      </c>
      <c r="AN133" s="101">
        <f>+AN35/Cálculos!AP$3</f>
        <v>2.5791962104592255E-6</v>
      </c>
      <c r="AO133" s="101">
        <f>+AO35/Cálculos!AQ$3</f>
        <v>2.025441229712885E-6</v>
      </c>
      <c r="AP133" s="101">
        <f>+AP35/Cálculos!AR$3</f>
        <v>2.0058770593136242E-6</v>
      </c>
      <c r="AQ133" s="101">
        <f>+AQ35/Cálculos!AS$3</f>
        <v>2.1061915893177459E-6</v>
      </c>
      <c r="AR133" s="101">
        <f>+AR35/Cálculos!AT$3</f>
        <v>1.7973181299550694E-6</v>
      </c>
      <c r="AS133" s="101">
        <f>+AS35/Cálculos!AU$3</f>
        <v>1.4836426909678109E-6</v>
      </c>
      <c r="AT133" s="101">
        <f>+AT35/Cálculos!AV$3</f>
        <v>1.2368196389734376E-6</v>
      </c>
      <c r="AU133" s="101">
        <f>+AU35/Cálculos!AW$3</f>
        <v>0</v>
      </c>
      <c r="AV133" s="101">
        <f>+AV35/Cálculos!AX$4</f>
        <v>2.139236860206433E-6</v>
      </c>
      <c r="AW133" s="101">
        <f>+AW35/Cálculos!AY$4</f>
        <v>2.3385886763310492E-6</v>
      </c>
      <c r="AX133" s="101">
        <f>+AX35/Cálculos!AZ$4</f>
        <v>2.2270458562559364E-6</v>
      </c>
      <c r="AY133" s="101">
        <f>+AY35/Cálculos!BA$4</f>
        <v>2.0079298626399935E-6</v>
      </c>
      <c r="AZ133" s="101"/>
      <c r="BA133" s="101"/>
      <c r="BB133" s="101"/>
      <c r="BC133" s="101"/>
    </row>
    <row r="134" spans="1:55" x14ac:dyDescent="0.2">
      <c r="A134" s="13"/>
      <c r="B134" s="20" t="s">
        <v>25</v>
      </c>
      <c r="C134" s="101">
        <f>+C36/Cálculos!E$3</f>
        <v>0</v>
      </c>
      <c r="D134" s="101">
        <f>+D36/Cálculos!F$3</f>
        <v>0</v>
      </c>
      <c r="E134" s="101">
        <f>+E36/Cálculos!G$3</f>
        <v>0</v>
      </c>
      <c r="F134" s="101">
        <f>+F36/Cálculos!H$3</f>
        <v>0</v>
      </c>
      <c r="G134" s="101">
        <f>+G36/Cálculos!I$3</f>
        <v>0</v>
      </c>
      <c r="H134" s="101">
        <f>+H36/Cálculos!J$3</f>
        <v>0</v>
      </c>
      <c r="I134" s="101">
        <f>+I36/Cálculos!K$3</f>
        <v>0</v>
      </c>
      <c r="J134" s="101">
        <f>+J36/Cálculos!L$3</f>
        <v>0</v>
      </c>
      <c r="K134" s="101">
        <f>+K36/Cálculos!M$3</f>
        <v>0</v>
      </c>
      <c r="L134" s="101">
        <f>+L36/Cálculos!N$3</f>
        <v>0</v>
      </c>
      <c r="M134" s="101">
        <f>+M36/Cálculos!O$3</f>
        <v>0</v>
      </c>
      <c r="N134" s="101">
        <f>+N36/Cálculos!P$3</f>
        <v>0</v>
      </c>
      <c r="O134" s="101">
        <f>+O36/Cálculos!Q$3</f>
        <v>0</v>
      </c>
      <c r="P134" s="101">
        <f>+P36/Cálculos!R$3</f>
        <v>0</v>
      </c>
      <c r="Q134" s="101">
        <f>+Q36/Cálculos!S$3</f>
        <v>0</v>
      </c>
      <c r="R134" s="101">
        <f>+R36/Cálculos!T$3</f>
        <v>0</v>
      </c>
      <c r="S134" s="101">
        <f>+S36/Cálculos!U$3</f>
        <v>0</v>
      </c>
      <c r="T134" s="101">
        <f>+T36/Cálculos!V$3</f>
        <v>0</v>
      </c>
      <c r="U134" s="101">
        <f>+U36/Cálculos!W$3</f>
        <v>0</v>
      </c>
      <c r="V134" s="101">
        <f>+V36/Cálculos!X$3</f>
        <v>0</v>
      </c>
      <c r="W134" s="101">
        <f>+W36/Cálculos!Y$3</f>
        <v>0</v>
      </c>
      <c r="X134" s="101">
        <f>+X36/Cálculos!Z$3</f>
        <v>0</v>
      </c>
      <c r="Y134" s="101">
        <f>+Y36/Cálculos!AA$3</f>
        <v>0</v>
      </c>
      <c r="Z134" s="101">
        <f>+Z36/Cálculos!AB$3</f>
        <v>0</v>
      </c>
      <c r="AA134" s="101">
        <f>+AA36/Cálculos!AC$3</f>
        <v>0</v>
      </c>
      <c r="AB134" s="101">
        <f>+AB36/Cálculos!AD$3</f>
        <v>0</v>
      </c>
      <c r="AC134" s="101">
        <f>+AC36/Cálculos!AE$3</f>
        <v>0</v>
      </c>
      <c r="AD134" s="101">
        <f>+AD36/Cálculos!AF$3</f>
        <v>0</v>
      </c>
      <c r="AE134" s="101">
        <f>+AE36/Cálculos!AG$3</f>
        <v>0</v>
      </c>
      <c r="AF134" s="101">
        <f>+AF36/Cálculos!AH$3</f>
        <v>0</v>
      </c>
      <c r="AG134" s="101">
        <f>+AG36/Cálculos!AI$3</f>
        <v>0</v>
      </c>
      <c r="AH134" s="101">
        <f>+AH36/Cálculos!AJ$3</f>
        <v>0</v>
      </c>
      <c r="AI134" s="101">
        <f>+AI36/Cálculos!AK$3</f>
        <v>7.1880093180278909E-6</v>
      </c>
      <c r="AJ134" s="101">
        <f>+AJ36/Cálculos!AL$3</f>
        <v>1.5424466629848981E-6</v>
      </c>
      <c r="AK134" s="101">
        <f>+AK36/Cálculos!AM$3</f>
        <v>4.9268413518624789E-5</v>
      </c>
      <c r="AL134" s="101">
        <f>+AL36/Cálculos!AN$3</f>
        <v>1.797382120131557E-6</v>
      </c>
      <c r="AM134" s="101">
        <f>+AM36/Cálculos!AO$3</f>
        <v>9.9487231863380633E-7</v>
      </c>
      <c r="AN134" s="101">
        <f>+AN36/Cálculos!AP$3</f>
        <v>1.2895981052296128E-6</v>
      </c>
      <c r="AO134" s="101">
        <f>+AO36/Cálculos!AQ$3</f>
        <v>2.3630147679983659E-6</v>
      </c>
      <c r="AP134" s="101">
        <f>+AP36/Cálculos!AR$3</f>
        <v>1.3372513728757496E-6</v>
      </c>
      <c r="AQ134" s="101">
        <f>+AQ36/Cálculos!AS$3</f>
        <v>1.4041277262118307E-6</v>
      </c>
      <c r="AR134" s="101">
        <f>+AR36/Cálculos!AT$3</f>
        <v>1.198212086636713E-6</v>
      </c>
      <c r="AS134" s="101">
        <f>+AS36/Cálculos!AU$3</f>
        <v>7.4182134548390544E-7</v>
      </c>
      <c r="AT134" s="101">
        <f>+AT36/Cálculos!AV$3</f>
        <v>8.2454642598229189E-7</v>
      </c>
      <c r="AU134" s="101">
        <f>+AU36/Cálculos!AW$3</f>
        <v>6.866502807586317E-7</v>
      </c>
      <c r="AV134" s="101">
        <f>+AV36/Cálculos!AX$4</f>
        <v>6.1121053148755243E-7</v>
      </c>
      <c r="AW134" s="101">
        <f>+AW36/Cálculos!AY$4</f>
        <v>1.1077525308936549E-6</v>
      </c>
      <c r="AX134" s="101">
        <f>+AX36/Cálculos!AZ$4</f>
        <v>9.6828080706779869E-7</v>
      </c>
      <c r="AY134" s="101">
        <f>+AY36/Cálculos!BA$4</f>
        <v>9.6031428213217088E-7</v>
      </c>
      <c r="AZ134" s="101"/>
      <c r="BA134" s="101"/>
      <c r="BB134" s="101"/>
      <c r="BC134" s="101"/>
    </row>
    <row r="135" spans="1:55" x14ac:dyDescent="0.2">
      <c r="A135" s="13"/>
      <c r="B135" s="20" t="s">
        <v>11</v>
      </c>
      <c r="C135" s="101">
        <f>+C37/Cálculos!E$3</f>
        <v>2.4850894632206757E-4</v>
      </c>
      <c r="D135" s="101">
        <f>+D37/Cálculos!F$3</f>
        <v>2.746332641168196E-4</v>
      </c>
      <c r="E135" s="101">
        <f>+E37/Cálculos!G$3</f>
        <v>2.9457447378287185E-4</v>
      </c>
      <c r="F135" s="101">
        <f>+F37/Cálculos!H$3</f>
        <v>4.3130915929684953E-4</v>
      </c>
      <c r="G135" s="101">
        <f>+G37/Cálculos!I$3</f>
        <v>9.2134831460674149E-4</v>
      </c>
      <c r="H135" s="101">
        <f>+H37/Cálculos!J$3</f>
        <v>9.0137049286301209E-4</v>
      </c>
      <c r="I135" s="101">
        <f>+I37/Cálculos!K$3</f>
        <v>1.3834896553900861E-3</v>
      </c>
      <c r="J135" s="101">
        <f>+J37/Cálculos!L$3</f>
        <v>1.2453759651663728E-3</v>
      </c>
      <c r="K135" s="101">
        <f>+K37/Cálculos!M$3</f>
        <v>1.3931692489551231E-3</v>
      </c>
      <c r="L135" s="101">
        <f>+L37/Cálculos!N$3</f>
        <v>1.1156695156695157E-3</v>
      </c>
      <c r="M135" s="101">
        <f>+M37/Cálculos!O$3</f>
        <v>2.1537479045262236E-3</v>
      </c>
      <c r="N135" s="101">
        <f>+N37/Cálculos!P$3</f>
        <v>1.430366897085126E-3</v>
      </c>
      <c r="O135" s="101">
        <f>+O37/Cálculos!Q$3</f>
        <v>1.5174690974769996E-3</v>
      </c>
      <c r="P135" s="101">
        <f>+P37/Cálculos!R$3</f>
        <v>2.3237358908291574E-3</v>
      </c>
      <c r="Q135" s="101">
        <f>+Q37/Cálculos!S$3</f>
        <v>1.6282937078408862E-3</v>
      </c>
      <c r="R135" s="101">
        <f>+R37/Cálculos!T$3</f>
        <v>6.979243809928687E-4</v>
      </c>
      <c r="S135" s="101">
        <f>+S37/Cálculos!U$3</f>
        <v>8.1176333482022662E-4</v>
      </c>
      <c r="T135" s="101">
        <f>+T37/Cálculos!V$3</f>
        <v>1.1408093451170903E-3</v>
      </c>
      <c r="U135" s="101">
        <f>+U37/Cálculos!W$3</f>
        <v>1.2490878557080778E-3</v>
      </c>
      <c r="V135" s="101">
        <f>+V37/Cálculos!X$3</f>
        <v>1.4010404568866668E-3</v>
      </c>
      <c r="W135" s="101">
        <f>+W37/Cálculos!Y$3</f>
        <v>1.3157990601435285E-3</v>
      </c>
      <c r="X135" s="101">
        <f>+X37/Cálculos!Z$3</f>
        <v>1.4084324535531272E-3</v>
      </c>
      <c r="Y135" s="101">
        <f>+Y37/Cálculos!AA$3</f>
        <v>1.3357244425339617E-3</v>
      </c>
      <c r="Z135" s="101">
        <f>+Z37/Cálculos!AB$3</f>
        <v>1.7907410385218485E-3</v>
      </c>
      <c r="AA135" s="101">
        <f>+AA37/Cálculos!AC$3</f>
        <v>2.2787282971658781E-3</v>
      </c>
      <c r="AB135" s="101">
        <f>+AB37/Cálculos!AD$3</f>
        <v>2.2634147959043429E-3</v>
      </c>
      <c r="AC135" s="101">
        <f>+AC37/Cálculos!AE$3</f>
        <v>2.3151497612501812E-3</v>
      </c>
      <c r="AD135" s="101">
        <f>+AD37/Cálculos!AF$3</f>
        <v>1.8709745365072437E-3</v>
      </c>
      <c r="AE135" s="101">
        <f>+AE37/Cálculos!AG$3</f>
        <v>2.0723980270794954E-3</v>
      </c>
      <c r="AF135" s="101">
        <f>+AF37/Cálculos!AH$3</f>
        <v>2.2632499051934707E-3</v>
      </c>
      <c r="AG135" s="101">
        <f>+AG37/Cálculos!AI$3</f>
        <v>2.147536747509996E-3</v>
      </c>
      <c r="AH135" s="101">
        <f>+AH37/Cálculos!AJ$3</f>
        <v>1.9839860007970452E-3</v>
      </c>
      <c r="AI135" s="101">
        <f>+AI37/Cálculos!AK$3</f>
        <v>1.3238621867497251E-3</v>
      </c>
      <c r="AJ135" s="101">
        <f>+AJ37/Cálculos!AL$3</f>
        <v>1.7221416992226387E-3</v>
      </c>
      <c r="AK135" s="101">
        <f>+AK37/Cálculos!AM$3</f>
        <v>1.60523365906031E-3</v>
      </c>
      <c r="AL135" s="101">
        <f>+AL37/Cálculos!AN$3</f>
        <v>9.8784121322430382E-4</v>
      </c>
      <c r="AM135" s="101">
        <f>+AM37/Cálculos!AO$3</f>
        <v>7.3587389168280545E-4</v>
      </c>
      <c r="AN135" s="101">
        <f>+AN37/Cálculos!AP$3</f>
        <v>7.7150206645361591E-4</v>
      </c>
      <c r="AO135" s="101">
        <f>+AO37/Cálculos!AQ$3</f>
        <v>8.6655127277882938E-4</v>
      </c>
      <c r="AP135" s="101">
        <f>+AP37/Cálculos!AR$3</f>
        <v>7.8563518156450282E-4</v>
      </c>
      <c r="AQ135" s="101">
        <f>+AQ37/Cálculos!AS$3</f>
        <v>6.8837361777534991E-4</v>
      </c>
      <c r="AR135" s="101">
        <f>+AR37/Cálculos!AT$3</f>
        <v>6.7129832153821844E-4</v>
      </c>
      <c r="AS135" s="101">
        <f>+AS37/Cálculos!AU$3</f>
        <v>9.2455667025477409E-4</v>
      </c>
      <c r="AT135" s="101">
        <f>+AT37/Cálculos!AV$3</f>
        <v>1.0871644626576516E-3</v>
      </c>
      <c r="AU135" s="101">
        <f>+AU37/Cálculos!AW$3</f>
        <v>9.5907877964961888E-4</v>
      </c>
      <c r="AV135" s="101">
        <f>+AV37/Cálculos!AX$4</f>
        <v>1.1577855492702961E-3</v>
      </c>
      <c r="AW135" s="101">
        <f>+AW37/Cálculos!AY$4</f>
        <v>2.3420350175382739E-3</v>
      </c>
      <c r="AX135" s="101">
        <f>+AX37/Cálculos!AZ$4</f>
        <v>4.5296176154631619E-3</v>
      </c>
      <c r="AY135" s="101">
        <f>+AY37/Cálculos!BA$4</f>
        <v>3.1349896246696597E-3</v>
      </c>
      <c r="AZ135" s="101"/>
      <c r="BA135" s="101"/>
      <c r="BB135" s="101"/>
      <c r="BC135" s="101"/>
    </row>
    <row r="136" spans="1:55" x14ac:dyDescent="0.2">
      <c r="A136" s="13"/>
      <c r="B136" s="20" t="s">
        <v>26</v>
      </c>
      <c r="C136" s="101">
        <f>+C38/Cálculos!E$3</f>
        <v>0</v>
      </c>
      <c r="D136" s="101">
        <f>+D38/Cálculos!F$3</f>
        <v>0</v>
      </c>
      <c r="E136" s="101">
        <f>+E38/Cálculos!G$3</f>
        <v>0</v>
      </c>
      <c r="F136" s="101">
        <f>+F38/Cálculos!H$3</f>
        <v>0</v>
      </c>
      <c r="G136" s="101">
        <f>+G38/Cálculos!I$3</f>
        <v>0</v>
      </c>
      <c r="H136" s="101">
        <f>+H38/Cálculos!J$3</f>
        <v>0</v>
      </c>
      <c r="I136" s="101">
        <f>+I38/Cálculos!K$3</f>
        <v>0</v>
      </c>
      <c r="J136" s="101">
        <f>+J38/Cálculos!L$3</f>
        <v>0</v>
      </c>
      <c r="K136" s="101">
        <f>+K38/Cálculos!M$3</f>
        <v>0</v>
      </c>
      <c r="L136" s="101">
        <f>+L38/Cálculos!N$3</f>
        <v>0</v>
      </c>
      <c r="M136" s="101">
        <f>+M38/Cálculos!O$3</f>
        <v>0</v>
      </c>
      <c r="N136" s="101">
        <f>+N38/Cálculos!P$3</f>
        <v>0</v>
      </c>
      <c r="O136" s="101">
        <f>+O38/Cálculos!Q$3</f>
        <v>0</v>
      </c>
      <c r="P136" s="101">
        <f>+P38/Cálculos!R$3</f>
        <v>0</v>
      </c>
      <c r="Q136" s="101">
        <f>+Q38/Cálculos!S$3</f>
        <v>0</v>
      </c>
      <c r="R136" s="101">
        <f>+R38/Cálculos!T$3</f>
        <v>0</v>
      </c>
      <c r="S136" s="101">
        <f>+S38/Cálculos!U$3</f>
        <v>0</v>
      </c>
      <c r="T136" s="101">
        <f>+T38/Cálculos!V$3</f>
        <v>0</v>
      </c>
      <c r="U136" s="101">
        <f>+U38/Cálculos!W$3</f>
        <v>0</v>
      </c>
      <c r="V136" s="101">
        <f>+V38/Cálculos!X$3</f>
        <v>0</v>
      </c>
      <c r="W136" s="101">
        <f>+W38/Cálculos!Y$3</f>
        <v>0</v>
      </c>
      <c r="X136" s="101">
        <f>+X38/Cálculos!Z$3</f>
        <v>0</v>
      </c>
      <c r="Y136" s="101">
        <f>+Y38/Cálculos!AA$3</f>
        <v>0</v>
      </c>
      <c r="Z136" s="101">
        <f>+Z38/Cálculos!AB$3</f>
        <v>0</v>
      </c>
      <c r="AA136" s="101">
        <f>+AA38/Cálculos!AC$3</f>
        <v>0</v>
      </c>
      <c r="AB136" s="101">
        <f>+AB38/Cálculos!AD$3</f>
        <v>0</v>
      </c>
      <c r="AC136" s="101">
        <f>+AC38/Cálculos!AE$3</f>
        <v>0</v>
      </c>
      <c r="AD136" s="101">
        <f>+AD38/Cálculos!AF$3</f>
        <v>0</v>
      </c>
      <c r="AE136" s="101">
        <f>+AE38/Cálculos!AG$3</f>
        <v>0</v>
      </c>
      <c r="AF136" s="101">
        <f>+AF38/Cálculos!AH$3</f>
        <v>0</v>
      </c>
      <c r="AG136" s="101">
        <f>+AG38/Cálculos!AI$3</f>
        <v>0</v>
      </c>
      <c r="AH136" s="101">
        <f>+AH38/Cálculos!AJ$3</f>
        <v>0</v>
      </c>
      <c r="AI136" s="101">
        <f>+AI38/Cálculos!AK$3</f>
        <v>1.2866536679269924E-3</v>
      </c>
      <c r="AJ136" s="101">
        <f>+AJ38/Cálculos!AL$3</f>
        <v>1.6658423960236898E-3</v>
      </c>
      <c r="AK136" s="101">
        <f>+AK38/Cálculos!AM$3</f>
        <v>1.5888108545541015E-3</v>
      </c>
      <c r="AL136" s="101">
        <f>+AL38/Cálculos!AN$3</f>
        <v>9.4937723585348849E-4</v>
      </c>
      <c r="AM136" s="101">
        <f>+AM38/Cálculos!AO$3</f>
        <v>6.9972686410577707E-4</v>
      </c>
      <c r="AN136" s="101">
        <f>+AN38/Cálculos!AP$3</f>
        <v>6.4802304787788044E-4</v>
      </c>
      <c r="AO136" s="101">
        <f>+AO38/Cálculos!AQ$3</f>
        <v>8.1895340388057664E-4</v>
      </c>
      <c r="AP136" s="101">
        <f>+AP38/Cálculos!AR$3</f>
        <v>7.3849707067063272E-4</v>
      </c>
      <c r="AQ136" s="101">
        <f>+AQ38/Cálculos!AS$3</f>
        <v>6.4203740281035954E-4</v>
      </c>
      <c r="AR136" s="101">
        <f>+AR38/Cálculos!AT$3</f>
        <v>6.3085866361422931E-4</v>
      </c>
      <c r="AS136" s="101">
        <f>+AS38/Cálculos!AU$3</f>
        <v>8.6620005774337358E-4</v>
      </c>
      <c r="AT136" s="101">
        <f>+AT38/Cálculos!AV$3</f>
        <v>1.0477923708169974E-3</v>
      </c>
      <c r="AU136" s="101">
        <f>+AU38/Cálculos!AW$3</f>
        <v>9.134165359791698E-4</v>
      </c>
      <c r="AV136" s="101">
        <f>+AV38/Cálculos!AX$4</f>
        <v>1.1183624699893488E-3</v>
      </c>
      <c r="AW136" s="101">
        <f>+AW38/Cálculos!AY$4</f>
        <v>2.3155720404113697E-3</v>
      </c>
      <c r="AX136" s="101">
        <f>+AX38/Cálculos!AZ$4</f>
        <v>4.509767858918272E-3</v>
      </c>
      <c r="AY136" s="101">
        <f>+AY38/Cálculos!BA$4</f>
        <v>3.0626168483162443E-3</v>
      </c>
      <c r="AZ136" s="101"/>
      <c r="BA136" s="101"/>
      <c r="BB136" s="101"/>
      <c r="BC136" s="101"/>
    </row>
    <row r="137" spans="1:55" x14ac:dyDescent="0.2">
      <c r="A137" s="13"/>
      <c r="B137" s="20" t="s">
        <v>27</v>
      </c>
      <c r="C137" s="101">
        <f>+C39/Cálculos!E$3</f>
        <v>0</v>
      </c>
      <c r="D137" s="101">
        <f>+D39/Cálculos!F$3</f>
        <v>0</v>
      </c>
      <c r="E137" s="101">
        <f>+E39/Cálculos!G$3</f>
        <v>0</v>
      </c>
      <c r="F137" s="101">
        <f>+F39/Cálculos!H$3</f>
        <v>0</v>
      </c>
      <c r="G137" s="101">
        <f>+G39/Cálculos!I$3</f>
        <v>0</v>
      </c>
      <c r="H137" s="101">
        <f>+H39/Cálculos!J$3</f>
        <v>0</v>
      </c>
      <c r="I137" s="101">
        <f>+I39/Cálculos!K$3</f>
        <v>0</v>
      </c>
      <c r="J137" s="101">
        <f>+J39/Cálculos!L$3</f>
        <v>0</v>
      </c>
      <c r="K137" s="101">
        <f>+K39/Cálculos!M$3</f>
        <v>0</v>
      </c>
      <c r="L137" s="101">
        <f>+L39/Cálculos!N$3</f>
        <v>0</v>
      </c>
      <c r="M137" s="101">
        <f>+M39/Cálculos!O$3</f>
        <v>0</v>
      </c>
      <c r="N137" s="101">
        <f>+N39/Cálculos!P$3</f>
        <v>0</v>
      </c>
      <c r="O137" s="101">
        <f>+O39/Cálculos!Q$3</f>
        <v>0</v>
      </c>
      <c r="P137" s="101">
        <f>+P39/Cálculos!R$3</f>
        <v>0</v>
      </c>
      <c r="Q137" s="101">
        <f>+Q39/Cálculos!S$3</f>
        <v>0</v>
      </c>
      <c r="R137" s="101">
        <f>+R39/Cálculos!T$3</f>
        <v>0</v>
      </c>
      <c r="S137" s="101">
        <f>+S39/Cálculos!U$3</f>
        <v>0</v>
      </c>
      <c r="T137" s="101">
        <f>+T39/Cálculos!V$3</f>
        <v>0</v>
      </c>
      <c r="U137" s="101">
        <f>+U39/Cálculos!W$3</f>
        <v>0</v>
      </c>
      <c r="V137" s="101">
        <f>+V39/Cálculos!X$3</f>
        <v>0</v>
      </c>
      <c r="W137" s="101">
        <f>+W39/Cálculos!Y$3</f>
        <v>0</v>
      </c>
      <c r="X137" s="101">
        <f>+X39/Cálculos!Z$3</f>
        <v>0</v>
      </c>
      <c r="Y137" s="101">
        <f>+Y39/Cálculos!AA$3</f>
        <v>0</v>
      </c>
      <c r="Z137" s="101">
        <f>+Z39/Cálculos!AB$3</f>
        <v>0</v>
      </c>
      <c r="AA137" s="101">
        <f>+AA39/Cálculos!AC$3</f>
        <v>0</v>
      </c>
      <c r="AB137" s="101">
        <f>+AB39/Cálculos!AD$3</f>
        <v>0</v>
      </c>
      <c r="AC137" s="101">
        <f>+AC39/Cálculos!AE$3</f>
        <v>0</v>
      </c>
      <c r="AD137" s="101">
        <f>+AD39/Cálculos!AF$3</f>
        <v>0</v>
      </c>
      <c r="AE137" s="101">
        <f>+AE39/Cálculos!AG$3</f>
        <v>0</v>
      </c>
      <c r="AF137" s="101">
        <f>+AF39/Cálculos!AH$3</f>
        <v>0</v>
      </c>
      <c r="AG137" s="101">
        <f>+AG39/Cálculos!AI$3</f>
        <v>0</v>
      </c>
      <c r="AH137" s="101">
        <f>+AH39/Cálculos!AJ$3</f>
        <v>0</v>
      </c>
      <c r="AI137" s="101">
        <f>+AI39/Cálculos!AK$3</f>
        <v>0</v>
      </c>
      <c r="AJ137" s="101">
        <f>+AJ39/Cálculos!AL$3</f>
        <v>1.9280583287311227E-6</v>
      </c>
      <c r="AK137" s="101">
        <f>+AK39/Cálculos!AM$3</f>
        <v>1.9096284309544489E-6</v>
      </c>
      <c r="AL137" s="101">
        <f>+AL39/Cálculos!AN$3</f>
        <v>1.4019580537026143E-5</v>
      </c>
      <c r="AM137" s="101">
        <f>+AM39/Cálculos!AO$3</f>
        <v>1.4591460673295827E-5</v>
      </c>
      <c r="AN137" s="101">
        <f>+AN39/Cálculos!AP$3</f>
        <v>3.191755310443292E-5</v>
      </c>
      <c r="AO137" s="101">
        <f>+AO39/Cálculos!AQ$3</f>
        <v>3.4432500905119044E-5</v>
      </c>
      <c r="AP137" s="101">
        <f>+AP39/Cálculos!AR$3</f>
        <v>2.9419530203266491E-5</v>
      </c>
      <c r="AQ137" s="101">
        <f>+AQ39/Cálculos!AS$3</f>
        <v>2.8433586455789567E-5</v>
      </c>
      <c r="AR137" s="101">
        <f>+AR39/Cálculos!AT$3</f>
        <v>1.7374075256232337E-5</v>
      </c>
      <c r="AS137" s="101">
        <f>+AS39/Cálculos!AU$3</f>
        <v>2.6705568437420597E-5</v>
      </c>
      <c r="AT137" s="101">
        <f>+AT39/Cálculos!AV$3</f>
        <v>1.5460245487167972E-5</v>
      </c>
      <c r="AU137" s="101">
        <f>+AU39/Cálculos!AW$3</f>
        <v>2.403275982655211E-5</v>
      </c>
      <c r="AV137" s="101">
        <f>+AV39/Cálculos!AX$4</f>
        <v>1.359943432559804E-5</v>
      </c>
      <c r="AW137" s="101">
        <f>+AW39/Cálculos!AY$4</f>
        <v>9.8466891634991543E-7</v>
      </c>
      <c r="AX137" s="101">
        <f>+AX39/Cálculos!AZ$4</f>
        <v>1.8397335334288173E-6</v>
      </c>
      <c r="AY137" s="101">
        <f>+AY39/Cálculos!BA$4</f>
        <v>5.6745843944173736E-6</v>
      </c>
      <c r="AZ137" s="101"/>
      <c r="BA137" s="101"/>
      <c r="BB137" s="101"/>
      <c r="BC137" s="101"/>
    </row>
    <row r="138" spans="1:55" x14ac:dyDescent="0.2">
      <c r="A138" s="13"/>
      <c r="B138" s="20" t="s">
        <v>28</v>
      </c>
      <c r="C138" s="101">
        <f>+C40/Cálculos!E$3</f>
        <v>0</v>
      </c>
      <c r="D138" s="101">
        <f>+D40/Cálculos!F$3</f>
        <v>0</v>
      </c>
      <c r="E138" s="101">
        <f>+E40/Cálculos!G$3</f>
        <v>0</v>
      </c>
      <c r="F138" s="101">
        <f>+F40/Cálculos!H$3</f>
        <v>0</v>
      </c>
      <c r="G138" s="101">
        <f>+G40/Cálculos!I$3</f>
        <v>0</v>
      </c>
      <c r="H138" s="101">
        <f>+H40/Cálculos!J$3</f>
        <v>0</v>
      </c>
      <c r="I138" s="101">
        <f>+I40/Cálculos!K$3</f>
        <v>0</v>
      </c>
      <c r="J138" s="101">
        <f>+J40/Cálculos!L$3</f>
        <v>0</v>
      </c>
      <c r="K138" s="101">
        <f>+K40/Cálculos!M$3</f>
        <v>0</v>
      </c>
      <c r="L138" s="101">
        <f>+L40/Cálculos!N$3</f>
        <v>0</v>
      </c>
      <c r="M138" s="101">
        <f>+M40/Cálculos!O$3</f>
        <v>0</v>
      </c>
      <c r="N138" s="101">
        <f>+N40/Cálculos!P$3</f>
        <v>0</v>
      </c>
      <c r="O138" s="101">
        <f>+O40/Cálculos!Q$3</f>
        <v>0</v>
      </c>
      <c r="P138" s="101">
        <f>+P40/Cálculos!R$3</f>
        <v>0</v>
      </c>
      <c r="Q138" s="101">
        <f>+Q40/Cálculos!S$3</f>
        <v>0</v>
      </c>
      <c r="R138" s="101">
        <f>+R40/Cálculos!T$3</f>
        <v>0</v>
      </c>
      <c r="S138" s="101">
        <f>+S40/Cálculos!U$3</f>
        <v>0</v>
      </c>
      <c r="T138" s="101">
        <f>+T40/Cálculos!V$3</f>
        <v>0</v>
      </c>
      <c r="U138" s="101">
        <f>+U40/Cálculos!W$3</f>
        <v>0</v>
      </c>
      <c r="V138" s="101">
        <f>+V40/Cálculos!X$3</f>
        <v>0</v>
      </c>
      <c r="W138" s="101">
        <f>+W40/Cálculos!Y$3</f>
        <v>0</v>
      </c>
      <c r="X138" s="101">
        <f>+X40/Cálculos!Z$3</f>
        <v>0</v>
      </c>
      <c r="Y138" s="101">
        <f>+Y40/Cálculos!AA$3</f>
        <v>0</v>
      </c>
      <c r="Z138" s="101">
        <f>+Z40/Cálculos!AB$3</f>
        <v>0</v>
      </c>
      <c r="AA138" s="101">
        <f>+AA40/Cálculos!AC$3</f>
        <v>0</v>
      </c>
      <c r="AB138" s="101">
        <f>+AB40/Cálculos!AD$3</f>
        <v>0</v>
      </c>
      <c r="AC138" s="101">
        <f>+AC40/Cálculos!AE$3</f>
        <v>0</v>
      </c>
      <c r="AD138" s="101">
        <f>+AD40/Cálculos!AF$3</f>
        <v>0</v>
      </c>
      <c r="AE138" s="101">
        <f>+AE40/Cálculos!AG$3</f>
        <v>0</v>
      </c>
      <c r="AF138" s="101">
        <f>+AF40/Cálculos!AH$3</f>
        <v>0</v>
      </c>
      <c r="AG138" s="101">
        <f>+AG40/Cálculos!AI$3</f>
        <v>0</v>
      </c>
      <c r="AH138" s="101">
        <f>+AH40/Cálculos!AJ$3</f>
        <v>0</v>
      </c>
      <c r="AI138" s="101">
        <f>+AI40/Cálculos!AK$3</f>
        <v>0</v>
      </c>
      <c r="AJ138" s="101">
        <f>+AJ40/Cálculos!AL$3</f>
        <v>0</v>
      </c>
      <c r="AK138" s="101">
        <f>+AK40/Cálculos!AM$3</f>
        <v>0</v>
      </c>
      <c r="AL138" s="101">
        <f>+AL40/Cálculos!AN$3</f>
        <v>0</v>
      </c>
      <c r="AM138" s="101">
        <f>+AM40/Cálculos!AO$3</f>
        <v>0</v>
      </c>
      <c r="AN138" s="101">
        <f>+AN40/Cálculos!AP$3</f>
        <v>0</v>
      </c>
      <c r="AO138" s="101">
        <f>+AO40/Cálculos!AQ$3</f>
        <v>0</v>
      </c>
      <c r="AP138" s="101">
        <f>+AP40/Cálculos!AR$3</f>
        <v>0</v>
      </c>
      <c r="AQ138" s="101">
        <f>+AQ40/Cálculos!AS$3</f>
        <v>0</v>
      </c>
      <c r="AR138" s="101">
        <f>+AR40/Cálculos!AT$3</f>
        <v>0</v>
      </c>
      <c r="AS138" s="101">
        <f>+AS40/Cálculos!AU$3</f>
        <v>0</v>
      </c>
      <c r="AT138" s="101">
        <f>+AT40/Cálculos!AV$3</f>
        <v>0</v>
      </c>
      <c r="AU138" s="101">
        <f>+AU40/Cálculos!AW$3</f>
        <v>0</v>
      </c>
      <c r="AV138" s="101">
        <f>+AV40/Cálculos!AX$4</f>
        <v>0</v>
      </c>
      <c r="AW138" s="101">
        <f>+AW40/Cálculos!AY$4</f>
        <v>0</v>
      </c>
      <c r="AX138" s="101">
        <f>+AX40/Cálculos!AZ$4</f>
        <v>0</v>
      </c>
      <c r="AY138" s="101">
        <f>+AY40/Cálculos!BA$4</f>
        <v>0</v>
      </c>
      <c r="AZ138" s="101"/>
      <c r="BA138" s="101"/>
      <c r="BB138" s="101"/>
      <c r="BC138" s="101"/>
    </row>
    <row r="139" spans="1:55" x14ac:dyDescent="0.2">
      <c r="A139" s="13"/>
      <c r="B139" s="20" t="s">
        <v>29</v>
      </c>
      <c r="C139" s="101">
        <f>+C41/Cálculos!E$3</f>
        <v>0</v>
      </c>
      <c r="D139" s="101">
        <f>+D41/Cálculos!F$3</f>
        <v>0</v>
      </c>
      <c r="E139" s="101">
        <f>+E41/Cálculos!G$3</f>
        <v>0</v>
      </c>
      <c r="F139" s="101">
        <f>+F41/Cálculos!H$3</f>
        <v>0</v>
      </c>
      <c r="G139" s="101">
        <f>+G41/Cálculos!I$3</f>
        <v>0</v>
      </c>
      <c r="H139" s="101">
        <f>+H41/Cálculos!J$3</f>
        <v>0</v>
      </c>
      <c r="I139" s="101">
        <f>+I41/Cálculos!K$3</f>
        <v>0</v>
      </c>
      <c r="J139" s="101">
        <f>+J41/Cálculos!L$3</f>
        <v>0</v>
      </c>
      <c r="K139" s="101">
        <f>+K41/Cálculos!M$3</f>
        <v>0</v>
      </c>
      <c r="L139" s="101">
        <f>+L41/Cálculos!N$3</f>
        <v>0</v>
      </c>
      <c r="M139" s="101">
        <f>+M41/Cálculos!O$3</f>
        <v>0</v>
      </c>
      <c r="N139" s="101">
        <f>+N41/Cálculos!P$3</f>
        <v>0</v>
      </c>
      <c r="O139" s="101">
        <f>+O41/Cálculos!Q$3</f>
        <v>0</v>
      </c>
      <c r="P139" s="101">
        <f>+P41/Cálculos!R$3</f>
        <v>0</v>
      </c>
      <c r="Q139" s="101">
        <f>+Q41/Cálculos!S$3</f>
        <v>0</v>
      </c>
      <c r="R139" s="101">
        <f>+R41/Cálculos!T$3</f>
        <v>0</v>
      </c>
      <c r="S139" s="101">
        <f>+S41/Cálculos!U$3</f>
        <v>0</v>
      </c>
      <c r="T139" s="101">
        <f>+T41/Cálculos!V$3</f>
        <v>0</v>
      </c>
      <c r="U139" s="101">
        <f>+U41/Cálculos!W$3</f>
        <v>0</v>
      </c>
      <c r="V139" s="101">
        <f>+V41/Cálculos!X$3</f>
        <v>0</v>
      </c>
      <c r="W139" s="101">
        <f>+W41/Cálculos!Y$3</f>
        <v>0</v>
      </c>
      <c r="X139" s="101">
        <f>+X41/Cálculos!Z$3</f>
        <v>0</v>
      </c>
      <c r="Y139" s="101">
        <f>+Y41/Cálculos!AA$3</f>
        <v>0</v>
      </c>
      <c r="Z139" s="101">
        <f>+Z41/Cálculos!AB$3</f>
        <v>0</v>
      </c>
      <c r="AA139" s="101">
        <f>+AA41/Cálculos!AC$3</f>
        <v>0</v>
      </c>
      <c r="AB139" s="101">
        <f>+AB41/Cálculos!AD$3</f>
        <v>0</v>
      </c>
      <c r="AC139" s="101">
        <f>+AC41/Cálculos!AE$3</f>
        <v>0</v>
      </c>
      <c r="AD139" s="101">
        <f>+AD41/Cálculos!AF$3</f>
        <v>0</v>
      </c>
      <c r="AE139" s="101">
        <f>+AE41/Cálculos!AG$3</f>
        <v>0</v>
      </c>
      <c r="AF139" s="101">
        <f>+AF41/Cálculos!AH$3</f>
        <v>0</v>
      </c>
      <c r="AG139" s="101">
        <f>+AG41/Cálculos!AI$3</f>
        <v>0</v>
      </c>
      <c r="AH139" s="101">
        <f>+AH41/Cálculos!AJ$3</f>
        <v>0</v>
      </c>
      <c r="AI139" s="101">
        <f>+AI41/Cálculos!AK$3</f>
        <v>0</v>
      </c>
      <c r="AJ139" s="101">
        <f>+AJ41/Cálculos!AL$3</f>
        <v>1.9280583287311227E-6</v>
      </c>
      <c r="AK139" s="101">
        <f>+AK41/Cálculos!AM$3</f>
        <v>1.9096284309544489E-6</v>
      </c>
      <c r="AL139" s="101">
        <f>+AL41/Cálculos!AN$3</f>
        <v>1.4019580537026143E-5</v>
      </c>
      <c r="AM139" s="101">
        <f>+AM41/Cálculos!AO$3</f>
        <v>1.4591460673295827E-5</v>
      </c>
      <c r="AN139" s="101">
        <f>+AN41/Cálculos!AP$3</f>
        <v>3.191755310443292E-5</v>
      </c>
      <c r="AO139" s="101">
        <f>+AO41/Cálculos!AQ$3</f>
        <v>3.4432500905119044E-5</v>
      </c>
      <c r="AP139" s="101">
        <f>+AP41/Cálculos!AR$3</f>
        <v>2.9419530203266491E-5</v>
      </c>
      <c r="AQ139" s="101">
        <f>+AQ41/Cálculos!AS$3</f>
        <v>2.8433586455789567E-5</v>
      </c>
      <c r="AR139" s="101">
        <f>+AR41/Cálculos!AT$3</f>
        <v>1.7374075256232337E-5</v>
      </c>
      <c r="AS139" s="101">
        <f>+AS41/Cálculos!AU$3</f>
        <v>1.4589153127850141E-5</v>
      </c>
      <c r="AT139" s="101">
        <f>+AT41/Cálculos!AV$3</f>
        <v>1.5460245487167972E-5</v>
      </c>
      <c r="AU139" s="101">
        <f>+AU41/Cálculos!AW$3</f>
        <v>1.0986404492138107E-5</v>
      </c>
      <c r="AV139" s="101">
        <f>+AV41/Cálculos!AX$4</f>
        <v>1.359943432559804E-5</v>
      </c>
      <c r="AW139" s="101">
        <f>+AW41/Cálculos!AY$4</f>
        <v>9.8466891634991543E-7</v>
      </c>
      <c r="AX139" s="101">
        <f>+AX41/Cálculos!AZ$4</f>
        <v>1.8397335334288173E-6</v>
      </c>
      <c r="AY139" s="101">
        <f>+AY41/Cálculos!BA$4</f>
        <v>5.6745843944173736E-6</v>
      </c>
      <c r="AZ139" s="101"/>
      <c r="BA139" s="101"/>
      <c r="BB139" s="101"/>
      <c r="BC139" s="101"/>
    </row>
    <row r="140" spans="1:55" x14ac:dyDescent="0.2">
      <c r="A140" s="13"/>
      <c r="B140" s="20" t="s">
        <v>30</v>
      </c>
      <c r="C140" s="101">
        <f>+C42/Cálculos!E$3</f>
        <v>2.4850894632206757E-4</v>
      </c>
      <c r="D140" s="101">
        <f>+D42/Cálculos!F$3</f>
        <v>2.746332641168196E-4</v>
      </c>
      <c r="E140" s="101">
        <f>+E42/Cálculos!G$3</f>
        <v>2.9457447378287185E-4</v>
      </c>
      <c r="F140" s="101">
        <f>+F42/Cálculos!H$3</f>
        <v>4.3130915929684953E-4</v>
      </c>
      <c r="G140" s="101">
        <f>+G42/Cálculos!I$3</f>
        <v>9.2134831460674149E-4</v>
      </c>
      <c r="H140" s="101">
        <f>+H42/Cálculos!J$3</f>
        <v>9.0137049286301209E-4</v>
      </c>
      <c r="I140" s="101">
        <f>+I42/Cálculos!K$3</f>
        <v>1.3834896553900861E-3</v>
      </c>
      <c r="J140" s="101">
        <f>+J42/Cálculos!L$3</f>
        <v>1.2453759651663728E-3</v>
      </c>
      <c r="K140" s="101">
        <f>+K42/Cálculos!M$3</f>
        <v>1.3931692489551231E-3</v>
      </c>
      <c r="L140" s="101">
        <f>+L42/Cálculos!N$3</f>
        <v>1.1156695156695157E-3</v>
      </c>
      <c r="M140" s="101">
        <f>+M42/Cálculos!O$3</f>
        <v>2.1537479045262236E-3</v>
      </c>
      <c r="N140" s="101">
        <f>+N42/Cálculos!P$3</f>
        <v>1.430366897085126E-3</v>
      </c>
      <c r="O140" s="101">
        <f>+O42/Cálculos!Q$3</f>
        <v>1.5174690974769996E-3</v>
      </c>
      <c r="P140" s="101">
        <f>+P42/Cálculos!R$3</f>
        <v>2.3237358908291574E-3</v>
      </c>
      <c r="Q140" s="101">
        <f>+Q42/Cálculos!S$3</f>
        <v>1.6282937078408862E-3</v>
      </c>
      <c r="R140" s="101">
        <f>+R42/Cálculos!T$3</f>
        <v>6.979243809928687E-4</v>
      </c>
      <c r="S140" s="101">
        <f>+S42/Cálculos!U$3</f>
        <v>8.1176333482022662E-4</v>
      </c>
      <c r="T140" s="101">
        <f>+T42/Cálculos!V$3</f>
        <v>1.1408093451170903E-3</v>
      </c>
      <c r="U140" s="101">
        <f>+U42/Cálculos!W$3</f>
        <v>1.2490878557080778E-3</v>
      </c>
      <c r="V140" s="101">
        <f>+V42/Cálculos!X$3</f>
        <v>1.4010404568866668E-3</v>
      </c>
      <c r="W140" s="101">
        <f>+W42/Cálculos!Y$3</f>
        <v>1.3157990601435285E-3</v>
      </c>
      <c r="X140" s="101">
        <f>+X42/Cálculos!Z$3</f>
        <v>1.4084324535531272E-3</v>
      </c>
      <c r="Y140" s="101">
        <f>+Y42/Cálculos!AA$3</f>
        <v>1.3357244425339617E-3</v>
      </c>
      <c r="Z140" s="101">
        <f>+Z42/Cálculos!AB$3</f>
        <v>1.7907410385218485E-3</v>
      </c>
      <c r="AA140" s="101">
        <f>+AA42/Cálculos!AC$3</f>
        <v>2.2787282971658781E-3</v>
      </c>
      <c r="AB140" s="101">
        <f>+AB42/Cálculos!AD$3</f>
        <v>2.2634147959043429E-3</v>
      </c>
      <c r="AC140" s="101">
        <f>+AC42/Cálculos!AE$3</f>
        <v>2.3151497612501812E-3</v>
      </c>
      <c r="AD140" s="101">
        <f>+AD42/Cálculos!AF$3</f>
        <v>1.8709745365072437E-3</v>
      </c>
      <c r="AE140" s="101">
        <f>+AE42/Cálculos!AG$3</f>
        <v>2.0723980270794954E-3</v>
      </c>
      <c r="AF140" s="101">
        <f>+AF42/Cálculos!AH$3</f>
        <v>2.2632499051934707E-3</v>
      </c>
      <c r="AG140" s="101">
        <f>+AG42/Cálculos!AI$3</f>
        <v>2.147536747509996E-3</v>
      </c>
      <c r="AH140" s="101">
        <f>+AH42/Cálculos!AJ$3</f>
        <v>1.9839860007970452E-3</v>
      </c>
      <c r="AI140" s="101">
        <f>+AI42/Cálculos!AK$3</f>
        <v>0</v>
      </c>
      <c r="AJ140" s="101">
        <f>+AJ42/Cálculos!AL$3</f>
        <v>0</v>
      </c>
      <c r="AK140" s="101">
        <f>+AK42/Cálculos!AM$3</f>
        <v>0</v>
      </c>
      <c r="AL140" s="101">
        <f>+AL42/Cálculos!AN$3</f>
        <v>0</v>
      </c>
      <c r="AM140" s="101">
        <f>+AM42/Cálculos!AO$3</f>
        <v>0</v>
      </c>
      <c r="AN140" s="101">
        <f>+AN42/Cálculos!AP$3</f>
        <v>0</v>
      </c>
      <c r="AO140" s="101">
        <f>+AO42/Cálculos!AQ$3</f>
        <v>0</v>
      </c>
      <c r="AP140" s="101">
        <f>+AP42/Cálculos!AR$3</f>
        <v>0</v>
      </c>
      <c r="AQ140" s="101">
        <f>+AQ42/Cálculos!AS$3</f>
        <v>0</v>
      </c>
      <c r="AR140" s="101">
        <f>+AR42/Cálculos!AT$3</f>
        <v>0</v>
      </c>
      <c r="AS140" s="101">
        <f>+AS42/Cálculos!AU$3</f>
        <v>1.2116415309570456E-5</v>
      </c>
      <c r="AT140" s="101">
        <f>+AT42/Cálculos!AV$3</f>
        <v>0</v>
      </c>
      <c r="AU140" s="101">
        <f>+AU42/Cálculos!AW$3</f>
        <v>1.3046355334414001E-5</v>
      </c>
      <c r="AV140" s="101">
        <f>+AV42/Cálculos!AX$4</f>
        <v>0</v>
      </c>
      <c r="AW140" s="101">
        <f>+AW42/Cálculos!AY$4</f>
        <v>0</v>
      </c>
      <c r="AX140" s="101">
        <f>+AX42/Cálculos!AZ$4</f>
        <v>0</v>
      </c>
      <c r="AY140" s="101">
        <f>+AY42/Cálculos!BA$4</f>
        <v>0</v>
      </c>
      <c r="AZ140" s="101"/>
      <c r="BA140" s="101"/>
      <c r="BB140" s="101"/>
      <c r="BC140" s="101"/>
    </row>
    <row r="141" spans="1:55" x14ac:dyDescent="0.2">
      <c r="A141" s="13"/>
      <c r="B141" s="20" t="s">
        <v>31</v>
      </c>
      <c r="C141" s="101">
        <f>+C43/Cálculos!E$3</f>
        <v>0</v>
      </c>
      <c r="D141" s="101">
        <f>+D43/Cálculos!F$3</f>
        <v>0</v>
      </c>
      <c r="E141" s="101">
        <f>+E43/Cálculos!G$3</f>
        <v>0</v>
      </c>
      <c r="F141" s="101">
        <f>+F43/Cálculos!H$3</f>
        <v>0</v>
      </c>
      <c r="G141" s="101">
        <f>+G43/Cálculos!I$3</f>
        <v>0</v>
      </c>
      <c r="H141" s="101">
        <f>+H43/Cálculos!J$3</f>
        <v>0</v>
      </c>
      <c r="I141" s="101">
        <f>+I43/Cálculos!K$3</f>
        <v>0</v>
      </c>
      <c r="J141" s="101">
        <f>+J43/Cálculos!L$3</f>
        <v>0</v>
      </c>
      <c r="K141" s="101">
        <f>+K43/Cálculos!M$3</f>
        <v>0</v>
      </c>
      <c r="L141" s="101">
        <f>+L43/Cálculos!N$3</f>
        <v>0</v>
      </c>
      <c r="M141" s="101">
        <f>+M43/Cálculos!O$3</f>
        <v>0</v>
      </c>
      <c r="N141" s="101">
        <f>+N43/Cálculos!P$3</f>
        <v>0</v>
      </c>
      <c r="O141" s="101">
        <f>+O43/Cálculos!Q$3</f>
        <v>0</v>
      </c>
      <c r="P141" s="101">
        <f>+P43/Cálculos!R$3</f>
        <v>0</v>
      </c>
      <c r="Q141" s="101">
        <f>+Q43/Cálculos!S$3</f>
        <v>0</v>
      </c>
      <c r="R141" s="101">
        <f>+R43/Cálculos!T$3</f>
        <v>0</v>
      </c>
      <c r="S141" s="101">
        <f>+S43/Cálculos!U$3</f>
        <v>0</v>
      </c>
      <c r="T141" s="101">
        <f>+T43/Cálculos!V$3</f>
        <v>0</v>
      </c>
      <c r="U141" s="101">
        <f>+U43/Cálculos!W$3</f>
        <v>0</v>
      </c>
      <c r="V141" s="101">
        <f>+V43/Cálculos!X$3</f>
        <v>0</v>
      </c>
      <c r="W141" s="101">
        <f>+W43/Cálculos!Y$3</f>
        <v>0</v>
      </c>
      <c r="X141" s="101">
        <f>+X43/Cálculos!Z$3</f>
        <v>0</v>
      </c>
      <c r="Y141" s="101">
        <f>+Y43/Cálculos!AA$3</f>
        <v>0</v>
      </c>
      <c r="Z141" s="101">
        <f>+Z43/Cálculos!AB$3</f>
        <v>0</v>
      </c>
      <c r="AA141" s="101">
        <f>+AA43/Cálculos!AC$3</f>
        <v>0</v>
      </c>
      <c r="AB141" s="101">
        <f>+AB43/Cálculos!AD$3</f>
        <v>0</v>
      </c>
      <c r="AC141" s="101">
        <f>+AC43/Cálculos!AE$3</f>
        <v>0</v>
      </c>
      <c r="AD141" s="101">
        <f>+AD43/Cálculos!AF$3</f>
        <v>0</v>
      </c>
      <c r="AE141" s="101">
        <f>+AE43/Cálculos!AG$3</f>
        <v>0</v>
      </c>
      <c r="AF141" s="101">
        <f>+AF43/Cálculos!AH$3</f>
        <v>0</v>
      </c>
      <c r="AG141" s="101">
        <f>+AG43/Cálculos!AI$3</f>
        <v>0</v>
      </c>
      <c r="AH141" s="101">
        <f>+AH43/Cálculos!AJ$3</f>
        <v>0</v>
      </c>
      <c r="AI141" s="101">
        <f>+AI43/Cálculos!AK$3</f>
        <v>3.7208518822732613E-5</v>
      </c>
      <c r="AJ141" s="101">
        <f>+AJ43/Cálculos!AL$3</f>
        <v>5.4371244870217654E-5</v>
      </c>
      <c r="AK141" s="101">
        <f>+AK43/Cálculos!AM$3</f>
        <v>1.4513176075253812E-5</v>
      </c>
      <c r="AL141" s="101">
        <f>+AL43/Cálculos!AN$3</f>
        <v>2.4444396833789175E-5</v>
      </c>
      <c r="AM141" s="101">
        <f>+AM43/Cálculos!AO$3</f>
        <v>2.155556690373247E-5</v>
      </c>
      <c r="AN141" s="101">
        <f>+AN43/Cálculos!AP$3</f>
        <v>9.1561465471302507E-5</v>
      </c>
      <c r="AO141" s="101">
        <f>+AO43/Cálculos!AQ$3</f>
        <v>1.3165367993133755E-5</v>
      </c>
      <c r="AP141" s="101">
        <f>+AP43/Cálculos!AR$3</f>
        <v>1.771858069060368E-5</v>
      </c>
      <c r="AQ141" s="101">
        <f>+AQ43/Cálculos!AS$3</f>
        <v>1.7902628509200839E-5</v>
      </c>
      <c r="AR141" s="101">
        <f>+AR43/Cálculos!AT$3</f>
        <v>2.3065582667756725E-5</v>
      </c>
      <c r="AS141" s="101">
        <f>+AS43/Cálculos!AU$3</f>
        <v>3.1651044073979965E-5</v>
      </c>
      <c r="AT141" s="101">
        <f>+AT43/Cálculos!AV$3</f>
        <v>2.3911846353486462E-5</v>
      </c>
      <c r="AU141" s="101">
        <f>+AU43/Cálculos!AW$3</f>
        <v>2.1629483843896896E-5</v>
      </c>
      <c r="AV141" s="101">
        <f>+AV43/Cálculos!AX$4</f>
        <v>2.5823644955349086E-5</v>
      </c>
      <c r="AW141" s="101">
        <f>+AW43/Cálculos!AY$4</f>
        <v>2.5478308210554062E-5</v>
      </c>
      <c r="AX141" s="101">
        <f>+AX43/Cálculos!AZ$4</f>
        <v>1.8010023011461055E-5</v>
      </c>
      <c r="AY141" s="101">
        <f>+AY43/Cálculos!BA$4</f>
        <v>6.6698191958998058E-5</v>
      </c>
      <c r="AZ141" s="101"/>
      <c r="BA141" s="101"/>
      <c r="BB141" s="101"/>
      <c r="BC141" s="101"/>
    </row>
    <row r="142" spans="1:55" x14ac:dyDescent="0.2">
      <c r="A142" s="13"/>
      <c r="B142" s="20" t="s">
        <v>32</v>
      </c>
      <c r="C142" s="101">
        <f>+C44/Cálculos!E$3</f>
        <v>0</v>
      </c>
      <c r="D142" s="101">
        <f>+D44/Cálculos!F$3</f>
        <v>0</v>
      </c>
      <c r="E142" s="101">
        <f>+E44/Cálculos!G$3</f>
        <v>0</v>
      </c>
      <c r="F142" s="101">
        <f>+F44/Cálculos!H$3</f>
        <v>0</v>
      </c>
      <c r="G142" s="101">
        <f>+G44/Cálculos!I$3</f>
        <v>0</v>
      </c>
      <c r="H142" s="101">
        <f>+H44/Cálculos!J$3</f>
        <v>0</v>
      </c>
      <c r="I142" s="101">
        <f>+I44/Cálculos!K$3</f>
        <v>0</v>
      </c>
      <c r="J142" s="101">
        <f>+J44/Cálculos!L$3</f>
        <v>0</v>
      </c>
      <c r="K142" s="101">
        <f>+K44/Cálculos!M$3</f>
        <v>0</v>
      </c>
      <c r="L142" s="101">
        <f>+L44/Cálculos!N$3</f>
        <v>0</v>
      </c>
      <c r="M142" s="101">
        <f>+M44/Cálculos!O$3</f>
        <v>0</v>
      </c>
      <c r="N142" s="101">
        <f>+N44/Cálculos!P$3</f>
        <v>0</v>
      </c>
      <c r="O142" s="101">
        <f>+O44/Cálculos!Q$3</f>
        <v>0</v>
      </c>
      <c r="P142" s="101">
        <f>+P44/Cálculos!R$3</f>
        <v>0</v>
      </c>
      <c r="Q142" s="101">
        <f>+Q44/Cálculos!S$3</f>
        <v>0</v>
      </c>
      <c r="R142" s="101">
        <f>+R44/Cálculos!T$3</f>
        <v>0</v>
      </c>
      <c r="S142" s="101">
        <f>+S44/Cálculos!U$3</f>
        <v>0</v>
      </c>
      <c r="T142" s="101">
        <f>+T44/Cálculos!V$3</f>
        <v>0</v>
      </c>
      <c r="U142" s="101">
        <f>+U44/Cálculos!W$3</f>
        <v>0</v>
      </c>
      <c r="V142" s="101">
        <f>+V44/Cálculos!X$3</f>
        <v>0</v>
      </c>
      <c r="W142" s="101">
        <f>+W44/Cálculos!Y$3</f>
        <v>0</v>
      </c>
      <c r="X142" s="101">
        <f>+X44/Cálculos!Z$3</f>
        <v>0</v>
      </c>
      <c r="Y142" s="101">
        <f>+Y44/Cálculos!AA$3</f>
        <v>0</v>
      </c>
      <c r="Z142" s="101">
        <f>+Z44/Cálculos!AB$3</f>
        <v>0</v>
      </c>
      <c r="AA142" s="101">
        <f>+AA44/Cálculos!AC$3</f>
        <v>0</v>
      </c>
      <c r="AB142" s="101">
        <f>+AB44/Cálculos!AD$3</f>
        <v>0</v>
      </c>
      <c r="AC142" s="101">
        <f>+AC44/Cálculos!AE$3</f>
        <v>0</v>
      </c>
      <c r="AD142" s="101">
        <f>+AD44/Cálculos!AF$3</f>
        <v>0</v>
      </c>
      <c r="AE142" s="101">
        <f>+AE44/Cálculos!AG$3</f>
        <v>0</v>
      </c>
      <c r="AF142" s="101">
        <f>+AF44/Cálculos!AH$3</f>
        <v>0</v>
      </c>
      <c r="AG142" s="101">
        <f>+AG44/Cálculos!AI$3</f>
        <v>0</v>
      </c>
      <c r="AH142" s="101">
        <f>+AH44/Cálculos!AJ$3</f>
        <v>0</v>
      </c>
      <c r="AI142" s="101">
        <f>+AI44/Cálculos!AK$3</f>
        <v>0</v>
      </c>
      <c r="AJ142" s="101">
        <f>+AJ44/Cálculos!AL$3</f>
        <v>0</v>
      </c>
      <c r="AK142" s="101">
        <f>+AK44/Cálculos!AM$3</f>
        <v>0</v>
      </c>
      <c r="AL142" s="101">
        <f>+AL44/Cálculos!AN$3</f>
        <v>0</v>
      </c>
      <c r="AM142" s="101">
        <f>+AM44/Cálculos!AO$3</f>
        <v>0</v>
      </c>
      <c r="AN142" s="101">
        <f>+AN44/Cálculos!AP$3</f>
        <v>0</v>
      </c>
      <c r="AO142" s="101">
        <f>+AO44/Cálculos!AQ$3</f>
        <v>0</v>
      </c>
      <c r="AP142" s="101">
        <f>+AP44/Cálculos!AR$3</f>
        <v>0</v>
      </c>
      <c r="AQ142" s="101">
        <f>+AQ44/Cálculos!AS$3</f>
        <v>0</v>
      </c>
      <c r="AR142" s="101">
        <f>+AR44/Cálculos!AT$3</f>
        <v>0</v>
      </c>
      <c r="AS142" s="101">
        <f>+AS44/Cálculos!AU$3</f>
        <v>0</v>
      </c>
      <c r="AT142" s="101">
        <f>+AT44/Cálculos!AV$3</f>
        <v>0</v>
      </c>
      <c r="AU142" s="101">
        <f>+AU44/Cálculos!AW$3</f>
        <v>0</v>
      </c>
      <c r="AV142" s="101">
        <f>+AV44/Cálculos!AX$4</f>
        <v>0</v>
      </c>
      <c r="AW142" s="101">
        <f>+AW44/Cálculos!AY$4</f>
        <v>0</v>
      </c>
      <c r="AX142" s="101">
        <f>+AX44/Cálculos!AZ$4</f>
        <v>0</v>
      </c>
      <c r="AY142" s="101">
        <f>+AY44/Cálculos!BA$4</f>
        <v>0</v>
      </c>
      <c r="AZ142" s="101"/>
      <c r="BA142" s="101"/>
      <c r="BB142" s="101"/>
      <c r="BC142" s="101"/>
    </row>
    <row r="143" spans="1:55" x14ac:dyDescent="0.2">
      <c r="A143" s="13"/>
      <c r="B143" s="20"/>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row>
    <row r="144" spans="1:55" x14ac:dyDescent="0.2">
      <c r="A144" s="18" t="s">
        <v>33</v>
      </c>
      <c r="B144" s="19" t="s">
        <v>34</v>
      </c>
      <c r="C144" s="101">
        <f>+C46/Cálculos!E$3</f>
        <v>7.4055666003976133E-3</v>
      </c>
      <c r="D144" s="101">
        <f>+D46/Cálculos!F$3</f>
        <v>1.7884654029070935E-3</v>
      </c>
      <c r="E144" s="101">
        <f>+E46/Cálculos!G$3</f>
        <v>-7.1233463660221746E-4</v>
      </c>
      <c r="F144" s="101">
        <f>+F46/Cálculos!H$3</f>
        <v>-4.899827476336281E-3</v>
      </c>
      <c r="G144" s="101">
        <f>+G46/Cálculos!I$3</f>
        <v>-2.7808988764044958E-3</v>
      </c>
      <c r="H144" s="101">
        <f>+H46/Cálculos!J$3</f>
        <v>-3.3915202888027476E-3</v>
      </c>
      <c r="I144" s="101">
        <f>+I46/Cálculos!K$3</f>
        <v>-2.9738890437789431E-3</v>
      </c>
      <c r="J144" s="101">
        <f>+J46/Cálculos!L$3</f>
        <v>-7.1801305646011684E-4</v>
      </c>
      <c r="K144" s="101">
        <f>+K46/Cálculos!M$3</f>
        <v>2.5950415839912189E-3</v>
      </c>
      <c r="L144" s="101">
        <f>+L46/Cálculos!N$3</f>
        <v>3.2660968660968661E-3</v>
      </c>
      <c r="M144" s="101">
        <f>+M46/Cálculos!O$3</f>
        <v>3.949070008781033E-3</v>
      </c>
      <c r="N144" s="101">
        <f>+N46/Cálculos!P$3</f>
        <v>1.2229902837530685E-4</v>
      </c>
      <c r="O144" s="101">
        <f>+O46/Cálculos!Q$3</f>
        <v>-4.7299204154202176E-3</v>
      </c>
      <c r="P144" s="101">
        <f>+P46/Cálculos!R$3</f>
        <v>-7.0951901879961268E-3</v>
      </c>
      <c r="Q144" s="101">
        <f>+Q46/Cálculos!S$3</f>
        <v>-8.4343252732281462E-3</v>
      </c>
      <c r="R144" s="101">
        <f>+R46/Cálculos!T$3</f>
        <v>-5.3484387472106903E-4</v>
      </c>
      <c r="S144" s="101">
        <f>+S46/Cálculos!U$3</f>
        <v>1.1613841770447798E-3</v>
      </c>
      <c r="T144" s="101">
        <f>+T46/Cálculos!V$3</f>
        <v>-9.6423723921067466E-4</v>
      </c>
      <c r="U144" s="101">
        <f>+U46/Cálculos!W$3</f>
        <v>4.2576132327747188E-4</v>
      </c>
      <c r="V144" s="101">
        <f>+V46/Cálculos!X$3</f>
        <v>-5.1844169133377065E-3</v>
      </c>
      <c r="W144" s="101">
        <f>+W46/Cálculos!Y$3</f>
        <v>-1.0695420931842191E-2</v>
      </c>
      <c r="X144" s="101">
        <f>+X46/Cálculos!Z$3</f>
        <v>-1.461859190644739E-2</v>
      </c>
      <c r="Y144" s="101">
        <f>+Y46/Cálculos!AA$3</f>
        <v>-7.8134409683892798E-3</v>
      </c>
      <c r="Z144" s="101">
        <f>+Z46/Cálculos!AB$3</f>
        <v>-6.7574484018038993E-3</v>
      </c>
      <c r="AA144" s="101">
        <f>+AA46/Cálculos!AC$3</f>
        <v>-6.2901112635281526E-3</v>
      </c>
      <c r="AB144" s="101">
        <f>+AB46/Cálculos!AD$3</f>
        <v>-4.8497070759473291E-3</v>
      </c>
      <c r="AC144" s="101">
        <f>+AC46/Cálculos!AE$3</f>
        <v>-8.1076918050233156E-3</v>
      </c>
      <c r="AD144" s="101">
        <f>+AD46/Cálculos!AF$3</f>
        <v>-6.8965219681632302E-3</v>
      </c>
      <c r="AE144" s="101">
        <f>+AE46/Cálculos!AG$3</f>
        <v>-6.265805513796051E-3</v>
      </c>
      <c r="AF144" s="101">
        <f>+AF46/Cálculos!AH$3</f>
        <v>-8.1781172555593726E-3</v>
      </c>
      <c r="AG144" s="101">
        <f>+AG46/Cálculos!AI$3</f>
        <v>-8.3164298336297314E-3</v>
      </c>
      <c r="AH144" s="101">
        <f>+AH46/Cálculos!AJ$3</f>
        <v>1.8585015005070614E-4</v>
      </c>
      <c r="AI144" s="101">
        <f>+AI46/Cálculos!AK$3</f>
        <v>-3.1623012758547407E-3</v>
      </c>
      <c r="AJ144" s="101">
        <f>+AJ46/Cálculos!AL$3</f>
        <v>-3.6505856396195076E-3</v>
      </c>
      <c r="AK144" s="101">
        <f>+AK46/Cálculos!AM$3</f>
        <v>-4.4650931972576927E-3</v>
      </c>
      <c r="AL144" s="101">
        <f>+AL46/Cálculos!AN$3</f>
        <v>-3.2777060342719069E-3</v>
      </c>
      <c r="AM144" s="101">
        <f>+AM46/Cálculos!AO$3</f>
        <v>-2.0371668844558237E-3</v>
      </c>
      <c r="AN144" s="101">
        <f>+AN46/Cálculos!AP$3</f>
        <v>-3.2352792464947909E-3</v>
      </c>
      <c r="AO144" s="101">
        <f>+AO46/Cálculos!AQ$3</f>
        <v>-2.6995755856689908E-3</v>
      </c>
      <c r="AP144" s="101">
        <f>+AP46/Cálculos!AR$3</f>
        <v>-2.3602486731256981E-3</v>
      </c>
      <c r="AQ144" s="101">
        <f>+AQ46/Cálculos!AS$3</f>
        <v>-2.2532739686384352E-3</v>
      </c>
      <c r="AR144" s="101">
        <f>+AR46/Cálculos!AT$3</f>
        <v>-1.8844880592578904E-3</v>
      </c>
      <c r="AS144" s="101">
        <f>+AS46/Cálculos!AU$3</f>
        <v>-1.0219825402949937E-3</v>
      </c>
      <c r="AT144" s="101">
        <f>+AT46/Cálculos!AV$3</f>
        <v>-6.6767646843916069E-4</v>
      </c>
      <c r="AU144" s="101">
        <f>+AU46/Cálculos!AW$3</f>
        <v>-7.463888551846327E-4</v>
      </c>
      <c r="AV144" s="101">
        <f>+AV46/Cálculos!AX$4</f>
        <v>-1.0326401929482186E-3</v>
      </c>
      <c r="AW144" s="101">
        <f>+AW46/Cálculos!AY$4</f>
        <v>-2.2928015717207781E-3</v>
      </c>
      <c r="AX144" s="101">
        <f>+AX46/Cálculos!AZ$4</f>
        <v>-4.9001786803280082E-3</v>
      </c>
      <c r="AY144" s="101">
        <f>+AY46/Cálculos!BA$4</f>
        <v>-4.3033429008310095E-3</v>
      </c>
      <c r="AZ144" s="101"/>
      <c r="BA144" s="101"/>
      <c r="BB144" s="101"/>
      <c r="BC144" s="101"/>
    </row>
    <row r="145" spans="1:55" x14ac:dyDescent="0.2">
      <c r="A145" s="13"/>
      <c r="B145" s="20"/>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row>
    <row r="146" spans="1:55" x14ac:dyDescent="0.2">
      <c r="A146" s="18" t="s">
        <v>35</v>
      </c>
      <c r="B146" s="19" t="s">
        <v>36</v>
      </c>
      <c r="C146" s="101">
        <f>+C48/Cálculos!E$3</f>
        <v>2.4850894632206757E-5</v>
      </c>
      <c r="D146" s="101">
        <f>+D48/Cálculos!F$3</f>
        <v>6.6983722955321858E-6</v>
      </c>
      <c r="E146" s="101">
        <f>+E48/Cálculos!G$3</f>
        <v>3.4277756949279635E-4</v>
      </c>
      <c r="F146" s="101">
        <f>+F48/Cálculos!H$3</f>
        <v>1.0879870684965574E-4</v>
      </c>
      <c r="G146" s="101">
        <f>+G48/Cálculos!I$3</f>
        <v>2.1348314606741572E-4</v>
      </c>
      <c r="H146" s="101">
        <f>+H48/Cálculos!J$3</f>
        <v>1.7526648472336346E-4</v>
      </c>
      <c r="I146" s="101">
        <f>+I48/Cálculos!K$3</f>
        <v>2.7880209785427593E-4</v>
      </c>
      <c r="J146" s="101">
        <f>+J48/Cálculos!L$3</f>
        <v>2.1678766801044269E-4</v>
      </c>
      <c r="K146" s="101">
        <f>+K48/Cálculos!M$3</f>
        <v>2.5330349981002239E-4</v>
      </c>
      <c r="L146" s="101">
        <f>+L48/Cálculos!N$3</f>
        <v>3.6923076923076927E-4</v>
      </c>
      <c r="M146" s="101">
        <f>+M48/Cálculos!O$3</f>
        <v>9.5793086932226387E-5</v>
      </c>
      <c r="N146" s="101">
        <f>+N48/Cálculos!P$3</f>
        <v>5.994102576497317E-5</v>
      </c>
      <c r="O146" s="101">
        <f>+O48/Cálculos!Q$3</f>
        <v>1.3094767737201557E-4</v>
      </c>
      <c r="P146" s="101">
        <f>+P48/Cálculos!R$3</f>
        <v>1.5453464572144027E-4</v>
      </c>
      <c r="Q146" s="101">
        <f>+Q48/Cálculos!S$3</f>
        <v>4.4724176953227367E-5</v>
      </c>
      <c r="R146" s="101">
        <f>+R48/Cálculos!T$3</f>
        <v>3.1597571477786591E-5</v>
      </c>
      <c r="S146" s="101">
        <f>+S48/Cálculos!U$3</f>
        <v>6.0279455555957422E-5</v>
      </c>
      <c r="T146" s="101">
        <f>+T48/Cálculos!V$3</f>
        <v>6.1416384663100427E-5</v>
      </c>
      <c r="U146" s="101">
        <f>+U48/Cálculos!W$3</f>
        <v>6.7106751615919301E-5</v>
      </c>
      <c r="V146" s="101">
        <f>+V48/Cálculos!X$3</f>
        <v>9.3591771411457491E-5</v>
      </c>
      <c r="W146" s="101">
        <f>+W48/Cálculos!Y$3</f>
        <v>6.8485665367381884E-5</v>
      </c>
      <c r="X146" s="101">
        <f>+X48/Cálculos!Z$3</f>
        <v>1.0864765565271824E-4</v>
      </c>
      <c r="Y146" s="101">
        <f>+Y48/Cálculos!AA$3</f>
        <v>7.857202603140951E-5</v>
      </c>
      <c r="Z146" s="101">
        <f>+Z48/Cálculos!AB$3</f>
        <v>5.9622519775467925E-5</v>
      </c>
      <c r="AA146" s="101">
        <f>+AA48/Cálculos!AC$3</f>
        <v>3.4899442389026961E-5</v>
      </c>
      <c r="AB146" s="101">
        <f>+AB48/Cálculos!AD$3</f>
        <v>2.9451662404538437E-5</v>
      </c>
      <c r="AC146" s="101">
        <f>+AC48/Cálculos!AE$3</f>
        <v>2.80058438860909E-5</v>
      </c>
      <c r="AD146" s="101">
        <f>+AD48/Cálculos!AF$3</f>
        <v>1.2747730070542015E-5</v>
      </c>
      <c r="AE146" s="101">
        <f>+AE48/Cálculos!AG$3</f>
        <v>1.4536429763415811E-5</v>
      </c>
      <c r="AF146" s="101">
        <f>+AF48/Cálculos!AH$3</f>
        <v>1.3552394641877069E-5</v>
      </c>
      <c r="AG146" s="101">
        <f>+AG48/Cálculos!AI$3</f>
        <v>5.040615728325864E-5</v>
      </c>
      <c r="AH146" s="101">
        <f>+AH48/Cálculos!AJ$3</f>
        <v>6.6544810759843395E-5</v>
      </c>
      <c r="AI146" s="101">
        <f>+AI48/Cálculos!AK$3</f>
        <v>8.9638704436583106E-5</v>
      </c>
      <c r="AJ146" s="101">
        <f>+AJ48/Cálculos!AL$3</f>
        <v>9.3703634776332552E-5</v>
      </c>
      <c r="AK146" s="101">
        <f>+AK48/Cálculos!AM$3</f>
        <v>1.6308226800350995E-4</v>
      </c>
      <c r="AL146" s="101">
        <f>+AL48/Cálculos!AN$3</f>
        <v>1.2581674840920899E-4</v>
      </c>
      <c r="AM146" s="101">
        <f>+AM48/Cálculos!AO$3</f>
        <v>1.7178128701743722E-4</v>
      </c>
      <c r="AN146" s="101">
        <f>+AN48/Cálculos!AP$3</f>
        <v>2.3535165420440434E-4</v>
      </c>
      <c r="AO146" s="101">
        <f>+AO48/Cálculos!AQ$3</f>
        <v>2.7377213954952496E-4</v>
      </c>
      <c r="AP146" s="101">
        <f>+AP48/Cálculos!AR$3</f>
        <v>2.4170818564729171E-4</v>
      </c>
      <c r="AQ146" s="101">
        <f>+AQ48/Cálculos!AS$3</f>
        <v>2.204480530152574E-4</v>
      </c>
      <c r="AR146" s="101">
        <f>+AR48/Cálculos!AT$3</f>
        <v>1.9800454731671679E-4</v>
      </c>
      <c r="AS146" s="101">
        <f>+AS48/Cálculos!AU$3</f>
        <v>2.0770997673549352E-4</v>
      </c>
      <c r="AT146" s="101">
        <f>+AT48/Cálculos!AV$3</f>
        <v>4.6380736461503916E-5</v>
      </c>
      <c r="AU146" s="101">
        <f>+AU48/Cálculos!AW$3</f>
        <v>1.8333562496255465E-4</v>
      </c>
      <c r="AV146" s="101">
        <f>+AV48/Cálculos!AX$4</f>
        <v>1.0069693506257426E-4</v>
      </c>
      <c r="AW146" s="101">
        <f>+AW48/Cálculos!AY$4</f>
        <v>4.2340763403046362E-5</v>
      </c>
      <c r="AX146" s="101">
        <f>+AX48/Cálculos!AZ$4</f>
        <v>2.6143581790830562E-6</v>
      </c>
      <c r="AY146" s="101">
        <f>+AY48/Cálculos!BA$4</f>
        <v>3.0834818586280248E-4</v>
      </c>
      <c r="AZ146" s="101"/>
      <c r="BA146" s="101"/>
      <c r="BB146" s="101"/>
      <c r="BC146" s="101"/>
    </row>
    <row r="147" spans="1:55" x14ac:dyDescent="0.2">
      <c r="A147" s="13"/>
      <c r="B147" s="20" t="s">
        <v>37</v>
      </c>
      <c r="C147" s="101">
        <f>+C49/Cálculos!E$3</f>
        <v>0</v>
      </c>
      <c r="D147" s="101">
        <f>+D49/Cálculos!F$3</f>
        <v>0</v>
      </c>
      <c r="E147" s="101">
        <f>+E49/Cálculos!G$3</f>
        <v>0</v>
      </c>
      <c r="F147" s="101">
        <f>+F49/Cálculos!H$3</f>
        <v>0</v>
      </c>
      <c r="G147" s="101">
        <f>+G49/Cálculos!I$3</f>
        <v>0</v>
      </c>
      <c r="H147" s="101">
        <f>+H49/Cálculos!J$3</f>
        <v>0</v>
      </c>
      <c r="I147" s="101">
        <f>+I49/Cálculos!K$3</f>
        <v>0</v>
      </c>
      <c r="J147" s="101">
        <f>+J49/Cálculos!L$3</f>
        <v>0</v>
      </c>
      <c r="K147" s="101">
        <f>+K49/Cálculos!M$3</f>
        <v>0</v>
      </c>
      <c r="L147" s="101">
        <f>+L49/Cálculos!N$3</f>
        <v>0</v>
      </c>
      <c r="M147" s="101">
        <f>+M49/Cálculos!O$3</f>
        <v>0</v>
      </c>
      <c r="N147" s="101">
        <f>+N49/Cálculos!P$3</f>
        <v>0</v>
      </c>
      <c r="O147" s="101">
        <f>+O49/Cálculos!Q$3</f>
        <v>0</v>
      </c>
      <c r="P147" s="101">
        <f>+P49/Cálculos!R$3</f>
        <v>0</v>
      </c>
      <c r="Q147" s="101">
        <f>+Q49/Cálculos!S$3</f>
        <v>0</v>
      </c>
      <c r="R147" s="101">
        <f>+R49/Cálculos!T$3</f>
        <v>0</v>
      </c>
      <c r="S147" s="101">
        <f>+S49/Cálculos!U$3</f>
        <v>0</v>
      </c>
      <c r="T147" s="101">
        <f>+T49/Cálculos!V$3</f>
        <v>0</v>
      </c>
      <c r="U147" s="101">
        <f>+U49/Cálculos!W$3</f>
        <v>0</v>
      </c>
      <c r="V147" s="101">
        <f>+V49/Cálculos!X$3</f>
        <v>0</v>
      </c>
      <c r="W147" s="101">
        <f>+W49/Cálculos!Y$3</f>
        <v>0</v>
      </c>
      <c r="X147" s="101">
        <f>+X49/Cálculos!Z$3</f>
        <v>0</v>
      </c>
      <c r="Y147" s="101">
        <f>+Y49/Cálculos!AA$3</f>
        <v>0</v>
      </c>
      <c r="Z147" s="101">
        <f>+Z49/Cálculos!AB$3</f>
        <v>0</v>
      </c>
      <c r="AA147" s="101">
        <f>+AA49/Cálculos!AC$3</f>
        <v>0</v>
      </c>
      <c r="AB147" s="101">
        <f>+AB49/Cálculos!AD$3</f>
        <v>0</v>
      </c>
      <c r="AC147" s="101">
        <f>+AC49/Cálculos!AE$3</f>
        <v>0</v>
      </c>
      <c r="AD147" s="101">
        <f>+AD49/Cálculos!AF$3</f>
        <v>0</v>
      </c>
      <c r="AE147" s="101">
        <f>+AE49/Cálculos!AG$3</f>
        <v>0</v>
      </c>
      <c r="AF147" s="101">
        <f>+AF49/Cálculos!AH$3</f>
        <v>0</v>
      </c>
      <c r="AG147" s="101">
        <f>+AG49/Cálculos!AI$3</f>
        <v>0</v>
      </c>
      <c r="AH147" s="101">
        <f>+AH49/Cálculos!AJ$3</f>
        <v>0</v>
      </c>
      <c r="AI147" s="101">
        <f>+AI49/Cálculos!AK$3</f>
        <v>5.9195370854347333E-6</v>
      </c>
      <c r="AJ147" s="101">
        <f>+AJ49/Cálculos!AL$3</f>
        <v>2.5064758273504593E-5</v>
      </c>
      <c r="AK147" s="101">
        <f>+AK49/Cálculos!AM$3</f>
        <v>7.2565880376269058E-6</v>
      </c>
      <c r="AL147" s="101">
        <f>+AL49/Cálculos!AN$3</f>
        <v>3.594764240263114E-6</v>
      </c>
      <c r="AM147" s="101">
        <f>+AM49/Cálculos!AO$3</f>
        <v>4.3442757913676204E-5</v>
      </c>
      <c r="AN147" s="101">
        <f>+AN49/Cálculos!AP$3</f>
        <v>1.2122222189158361E-4</v>
      </c>
      <c r="AO147" s="101">
        <f>+AO49/Cálculos!AQ$3</f>
        <v>7.3591031346234833E-5</v>
      </c>
      <c r="AP147" s="101">
        <f>+AP49/Cálculos!AR$3</f>
        <v>1.1700949512662809E-5</v>
      </c>
      <c r="AQ147" s="101">
        <f>+AQ49/Cálculos!AS$3</f>
        <v>0</v>
      </c>
      <c r="AR147" s="101">
        <f>+AR49/Cálculos!AT$3</f>
        <v>1.198212086636713E-6</v>
      </c>
      <c r="AS147" s="101">
        <f>+AS49/Cálculos!AU$3</f>
        <v>2.4727378182796848E-7</v>
      </c>
      <c r="AT147" s="101">
        <f>+AT49/Cálculos!AV$3</f>
        <v>2.0613660649557297E-7</v>
      </c>
      <c r="AU147" s="101">
        <f>+AU49/Cálculos!AW$3</f>
        <v>5.8365273864483692E-6</v>
      </c>
      <c r="AV147" s="101">
        <f>+AV49/Cálculos!AX$4</f>
        <v>4.8896842519004194E-6</v>
      </c>
      <c r="AW147" s="101">
        <f>+AW49/Cálculos!AY$4</f>
        <v>2.5847559054185281E-6</v>
      </c>
      <c r="AX147" s="101">
        <f>+AX49/Cálculos!AZ$4</f>
        <v>7.7462464565423893E-7</v>
      </c>
      <c r="AY147" s="101">
        <f>+AY49/Cálculos!BA$4</f>
        <v>1.7460259675130381E-7</v>
      </c>
      <c r="AZ147" s="101"/>
      <c r="BA147" s="101"/>
      <c r="BB147" s="101"/>
      <c r="BC147" s="101"/>
    </row>
    <row r="148" spans="1:55" x14ac:dyDescent="0.2">
      <c r="A148" s="13"/>
      <c r="B148" s="20" t="s">
        <v>38</v>
      </c>
      <c r="C148" s="101">
        <f>+C50/Cálculos!E$3</f>
        <v>0</v>
      </c>
      <c r="D148" s="101">
        <f>+D50/Cálculos!F$3</f>
        <v>0</v>
      </c>
      <c r="E148" s="101">
        <f>+E50/Cálculos!G$3</f>
        <v>0</v>
      </c>
      <c r="F148" s="101">
        <f>+F50/Cálculos!H$3</f>
        <v>0</v>
      </c>
      <c r="G148" s="101">
        <f>+G50/Cálculos!I$3</f>
        <v>0</v>
      </c>
      <c r="H148" s="101">
        <f>+H50/Cálculos!J$3</f>
        <v>0</v>
      </c>
      <c r="I148" s="101">
        <f>+I50/Cálculos!K$3</f>
        <v>0</v>
      </c>
      <c r="J148" s="101">
        <f>+J50/Cálculos!L$3</f>
        <v>0</v>
      </c>
      <c r="K148" s="101">
        <f>+K50/Cálculos!M$3</f>
        <v>0</v>
      </c>
      <c r="L148" s="101">
        <f>+L50/Cálculos!N$3</f>
        <v>0</v>
      </c>
      <c r="M148" s="101">
        <f>+M50/Cálculos!O$3</f>
        <v>0</v>
      </c>
      <c r="N148" s="101">
        <f>+N50/Cálculos!P$3</f>
        <v>0</v>
      </c>
      <c r="O148" s="101">
        <f>+O50/Cálculos!Q$3</f>
        <v>0</v>
      </c>
      <c r="P148" s="101">
        <f>+P50/Cálculos!R$3</f>
        <v>0</v>
      </c>
      <c r="Q148" s="101">
        <f>+Q50/Cálculos!S$3</f>
        <v>0</v>
      </c>
      <c r="R148" s="101">
        <f>+R50/Cálculos!T$3</f>
        <v>0</v>
      </c>
      <c r="S148" s="101">
        <f>+S50/Cálculos!U$3</f>
        <v>0</v>
      </c>
      <c r="T148" s="101">
        <f>+T50/Cálculos!V$3</f>
        <v>0</v>
      </c>
      <c r="U148" s="101">
        <f>+U50/Cálculos!W$3</f>
        <v>0</v>
      </c>
      <c r="V148" s="101">
        <f>+V50/Cálculos!X$3</f>
        <v>0</v>
      </c>
      <c r="W148" s="101">
        <f>+W50/Cálculos!Y$3</f>
        <v>0</v>
      </c>
      <c r="X148" s="101">
        <f>+X50/Cálculos!Z$3</f>
        <v>0</v>
      </c>
      <c r="Y148" s="101">
        <f>+Y50/Cálculos!AA$3</f>
        <v>0</v>
      </c>
      <c r="Z148" s="101">
        <f>+Z50/Cálculos!AB$3</f>
        <v>0</v>
      </c>
      <c r="AA148" s="101">
        <f>+AA50/Cálculos!AC$3</f>
        <v>0</v>
      </c>
      <c r="AB148" s="101">
        <f>+AB50/Cálculos!AD$3</f>
        <v>0</v>
      </c>
      <c r="AC148" s="101">
        <f>+AC50/Cálculos!AE$3</f>
        <v>0</v>
      </c>
      <c r="AD148" s="101">
        <f>+AD50/Cálculos!AF$3</f>
        <v>0</v>
      </c>
      <c r="AE148" s="101">
        <f>+AE50/Cálculos!AG$3</f>
        <v>0</v>
      </c>
      <c r="AF148" s="101">
        <f>+AF50/Cálculos!AH$3</f>
        <v>0</v>
      </c>
      <c r="AG148" s="101">
        <f>+AG50/Cálculos!AI$3</f>
        <v>0</v>
      </c>
      <c r="AH148" s="101">
        <f>+AH50/Cálculos!AJ$3</f>
        <v>0</v>
      </c>
      <c r="AI148" s="101">
        <f>+AI50/Cálculos!AK$3</f>
        <v>0</v>
      </c>
      <c r="AJ148" s="101">
        <f>+AJ50/Cálculos!AL$3</f>
        <v>4.6273399889546937E-6</v>
      </c>
      <c r="AK148" s="101">
        <f>+AK50/Cálculos!AM$3</f>
        <v>7.6385137238177956E-6</v>
      </c>
      <c r="AL148" s="101">
        <f>+AL50/Cálculos!AN$3</f>
        <v>0</v>
      </c>
      <c r="AM148" s="101">
        <f>+AM50/Cálculos!AO$3</f>
        <v>0</v>
      </c>
      <c r="AN148" s="101">
        <f>+AN50/Cálculos!AP$3</f>
        <v>1.2895981052296127E-5</v>
      </c>
      <c r="AO148" s="101">
        <f>+AO50/Cálculos!AQ$3</f>
        <v>6.7514707657096182E-7</v>
      </c>
      <c r="AP148" s="101">
        <f>+AP50/Cálculos!AR$3</f>
        <v>3.3431284321893739E-7</v>
      </c>
      <c r="AQ148" s="101">
        <f>+AQ50/Cálculos!AS$3</f>
        <v>0</v>
      </c>
      <c r="AR148" s="101">
        <f>+AR50/Cálculos!AT$3</f>
        <v>6.5302558721700856E-5</v>
      </c>
      <c r="AS148" s="101">
        <f>+AS50/Cálculos!AU$3</f>
        <v>1.7680075400699745E-4</v>
      </c>
      <c r="AT148" s="101">
        <f>+AT50/Cálculos!AV$3</f>
        <v>2.0613660649561982E-7</v>
      </c>
      <c r="AU148" s="101">
        <f>+AU50/Cálculos!AW$3</f>
        <v>1.11409008053088E-4</v>
      </c>
      <c r="AV148" s="101">
        <f>+AV50/Cálculos!AX$4</f>
        <v>0</v>
      </c>
      <c r="AW148" s="101">
        <f>+AW50/Cálculos!AY$4</f>
        <v>3.7909753279471744E-5</v>
      </c>
      <c r="AX148" s="101">
        <f>+AX50/Cálculos!AZ$4</f>
        <v>0</v>
      </c>
      <c r="AY148" s="101">
        <f>+AY50/Cálculos!BA$4</f>
        <v>3.0581644820990863E-4</v>
      </c>
      <c r="AZ148" s="101"/>
      <c r="BA148" s="101"/>
      <c r="BB148" s="101"/>
      <c r="BC148" s="101"/>
    </row>
    <row r="149" spans="1:55" x14ac:dyDescent="0.2">
      <c r="A149" s="13"/>
      <c r="B149" s="20" t="s">
        <v>39</v>
      </c>
      <c r="C149" s="101">
        <f>+C51/Cálculos!E$3</f>
        <v>0</v>
      </c>
      <c r="D149" s="101">
        <f>+D51/Cálculos!F$3</f>
        <v>0</v>
      </c>
      <c r="E149" s="101">
        <f>+E51/Cálculos!G$3</f>
        <v>0</v>
      </c>
      <c r="F149" s="101">
        <f>+F51/Cálculos!H$3</f>
        <v>0</v>
      </c>
      <c r="G149" s="101">
        <f>+G51/Cálculos!I$3</f>
        <v>0</v>
      </c>
      <c r="H149" s="101">
        <f>+H51/Cálculos!J$3</f>
        <v>0</v>
      </c>
      <c r="I149" s="101">
        <f>+I51/Cálculos!K$3</f>
        <v>0</v>
      </c>
      <c r="J149" s="101">
        <f>+J51/Cálculos!L$3</f>
        <v>0</v>
      </c>
      <c r="K149" s="101">
        <f>+K51/Cálculos!M$3</f>
        <v>0</v>
      </c>
      <c r="L149" s="101">
        <f>+L51/Cálculos!N$3</f>
        <v>0</v>
      </c>
      <c r="M149" s="101">
        <f>+M51/Cálculos!O$3</f>
        <v>0</v>
      </c>
      <c r="N149" s="101">
        <f>+N51/Cálculos!P$3</f>
        <v>0</v>
      </c>
      <c r="O149" s="101">
        <f>+O51/Cálculos!Q$3</f>
        <v>0</v>
      </c>
      <c r="P149" s="101">
        <f>+P51/Cálculos!R$3</f>
        <v>0</v>
      </c>
      <c r="Q149" s="101">
        <f>+Q51/Cálculos!S$3</f>
        <v>0</v>
      </c>
      <c r="R149" s="101">
        <f>+R51/Cálculos!T$3</f>
        <v>0</v>
      </c>
      <c r="S149" s="101">
        <f>+S51/Cálculos!U$3</f>
        <v>0</v>
      </c>
      <c r="T149" s="101">
        <f>+T51/Cálculos!V$3</f>
        <v>0</v>
      </c>
      <c r="U149" s="101">
        <f>+U51/Cálculos!W$3</f>
        <v>0</v>
      </c>
      <c r="V149" s="101">
        <f>+V51/Cálculos!X$3</f>
        <v>0</v>
      </c>
      <c r="W149" s="101">
        <f>+W51/Cálculos!Y$3</f>
        <v>0</v>
      </c>
      <c r="X149" s="101">
        <f>+X51/Cálculos!Z$3</f>
        <v>0</v>
      </c>
      <c r="Y149" s="101">
        <f>+Y51/Cálculos!AA$3</f>
        <v>0</v>
      </c>
      <c r="Z149" s="101">
        <f>+Z51/Cálculos!AB$3</f>
        <v>0</v>
      </c>
      <c r="AA149" s="101">
        <f>+AA51/Cálculos!AC$3</f>
        <v>0</v>
      </c>
      <c r="AB149" s="101">
        <f>+AB51/Cálculos!AD$3</f>
        <v>0</v>
      </c>
      <c r="AC149" s="101">
        <f>+AC51/Cálculos!AE$3</f>
        <v>0</v>
      </c>
      <c r="AD149" s="101">
        <f>+AD51/Cálculos!AF$3</f>
        <v>0</v>
      </c>
      <c r="AE149" s="101">
        <f>+AE51/Cálculos!AG$3</f>
        <v>0</v>
      </c>
      <c r="AF149" s="101">
        <f>+AF51/Cálculos!AH$3</f>
        <v>0</v>
      </c>
      <c r="AG149" s="101">
        <f>+AG51/Cálculos!AI$3</f>
        <v>0</v>
      </c>
      <c r="AH149" s="101">
        <f>+AH51/Cálculos!AJ$3</f>
        <v>0</v>
      </c>
      <c r="AI149" s="101">
        <f>+AI51/Cálculos!AK$3</f>
        <v>8.3719167351148377E-5</v>
      </c>
      <c r="AJ149" s="101">
        <f>+AJ51/Cálculos!AL$3</f>
        <v>6.4011536513873266E-5</v>
      </c>
      <c r="AK149" s="101">
        <f>+AK51/Cálculos!AM$3</f>
        <v>1.4818716624206523E-4</v>
      </c>
      <c r="AL149" s="101">
        <f>+AL51/Cálculos!AN$3</f>
        <v>1.2222198416894588E-4</v>
      </c>
      <c r="AM149" s="101">
        <f>+AM51/Cálculos!AO$3</f>
        <v>1.2833852910376102E-4</v>
      </c>
      <c r="AN149" s="101">
        <f>+AN51/Cálculos!AP$3</f>
        <v>1.0123345126052459E-4</v>
      </c>
      <c r="AO149" s="101">
        <f>+AO51/Cálculos!AQ$3</f>
        <v>1.995059611267192E-4</v>
      </c>
      <c r="AP149" s="101">
        <f>+AP51/Cálculos!AR$3</f>
        <v>2.2967292329141001E-4</v>
      </c>
      <c r="AQ149" s="101">
        <f>+AQ51/Cálculos!AS$3</f>
        <v>2.204480530152574E-4</v>
      </c>
      <c r="AR149" s="101">
        <f>+AR51/Cálculos!AT$3</f>
        <v>1.3150377650837923E-4</v>
      </c>
      <c r="AS149" s="101">
        <f>+AS51/Cálculos!AU$3</f>
        <v>3.0661948946668094E-5</v>
      </c>
      <c r="AT149" s="101">
        <f>+AT51/Cálculos!AV$3</f>
        <v>4.5968463248512769E-5</v>
      </c>
      <c r="AU149" s="101">
        <f>+AU51/Cálculos!AW$3</f>
        <v>6.6090089523018297E-5</v>
      </c>
      <c r="AV149" s="101">
        <f>+AV51/Cálculos!AX$4</f>
        <v>9.5807250810673838E-5</v>
      </c>
      <c r="AW149" s="101">
        <f>+AW51/Cálculos!AY$4</f>
        <v>1.8462542181560914E-6</v>
      </c>
      <c r="AX149" s="101">
        <f>+AX51/Cálculos!AZ$4</f>
        <v>1.8397335334288173E-6</v>
      </c>
      <c r="AY149" s="101">
        <f>+AY51/Cálculos!BA$4</f>
        <v>2.3571350561426013E-6</v>
      </c>
      <c r="AZ149" s="101"/>
      <c r="BA149" s="101"/>
      <c r="BB149" s="101"/>
      <c r="BC149" s="101"/>
    </row>
    <row r="150" spans="1:55" x14ac:dyDescent="0.2">
      <c r="A150" s="13"/>
      <c r="B150" s="20"/>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row>
    <row r="151" spans="1:55" x14ac:dyDescent="0.2">
      <c r="A151" s="18" t="s">
        <v>40</v>
      </c>
      <c r="B151" s="19" t="s">
        <v>41</v>
      </c>
      <c r="C151" s="101">
        <f>+C53/Cálculos!E$3</f>
        <v>1.6409874088800527E-2</v>
      </c>
      <c r="D151" s="101">
        <f>+D53/Cálculos!F$3</f>
        <v>1.079107776810235E-2</v>
      </c>
      <c r="E151" s="101">
        <f>+E53/Cálculos!G$3</f>
        <v>8.5051684430400096E-3</v>
      </c>
      <c r="F151" s="101">
        <f>+F53/Cálculos!H$3</f>
        <v>5.9683862043239709E-3</v>
      </c>
      <c r="G151" s="101">
        <f>+G53/Cálculos!I$3</f>
        <v>7.0589887640449432E-3</v>
      </c>
      <c r="H151" s="101">
        <f>+H53/Cálculos!J$3</f>
        <v>6.9924498840282148E-3</v>
      </c>
      <c r="I151" s="101">
        <f>+I53/Cálculos!K$3</f>
        <v>1.1401076982694981E-2</v>
      </c>
      <c r="J151" s="101">
        <f>+J53/Cálculos!L$3</f>
        <v>1.4907611553398953E-2</v>
      </c>
      <c r="K151" s="101">
        <f>+K53/Cálculos!M$3</f>
        <v>1.574175708194368E-2</v>
      </c>
      <c r="L151" s="101">
        <f>+L53/Cálculos!N$3</f>
        <v>1.3259259259259259E-2</v>
      </c>
      <c r="M151" s="101">
        <f>+M53/Cálculos!O$3</f>
        <v>1.2714137463079749E-2</v>
      </c>
      <c r="N151" s="101">
        <f>+N53/Cálculos!P$3</f>
        <v>1.6160873978827282E-2</v>
      </c>
      <c r="O151" s="101">
        <f>+O53/Cálculos!Q$3</f>
        <v>1.3904724276118982E-2</v>
      </c>
      <c r="P151" s="101">
        <f>+P53/Cálculos!R$3</f>
        <v>1.0473073126425109E-2</v>
      </c>
      <c r="Q151" s="101">
        <f>+Q53/Cálculos!S$3</f>
        <v>7.3904616998061914E-3</v>
      </c>
      <c r="R151" s="101">
        <f>+R53/Cálculos!T$3</f>
        <v>1.516857043963854E-2</v>
      </c>
      <c r="S151" s="101">
        <f>+S53/Cálculos!U$3</f>
        <v>1.5037714846026179E-2</v>
      </c>
      <c r="T151" s="101">
        <f>+T53/Cálculos!V$3</f>
        <v>1.4214822230274593E-2</v>
      </c>
      <c r="U151" s="101">
        <f>+U53/Cálculos!W$3</f>
        <v>1.0503616433597587E-2</v>
      </c>
      <c r="V151" s="101">
        <f>+V53/Cálculos!X$3</f>
        <v>9.3988827411384882E-3</v>
      </c>
      <c r="W151" s="101">
        <f>+W53/Cálculos!Y$3</f>
        <v>9.6710502349641181E-3</v>
      </c>
      <c r="X151" s="101">
        <f>+X53/Cálculos!Z$3</f>
        <v>1.1467809892518561E-2</v>
      </c>
      <c r="Y151" s="101">
        <f>+Y53/Cálculos!AA$3</f>
        <v>1.0434166140449584E-2</v>
      </c>
      <c r="Z151" s="101">
        <f>+Z53/Cálculos!AB$3</f>
        <v>7.715126519675446E-3</v>
      </c>
      <c r="AA151" s="101">
        <f>+AA53/Cálculos!AC$3</f>
        <v>8.3019614718367659E-3</v>
      </c>
      <c r="AB151" s="101">
        <f>+AB53/Cálculos!AD$3</f>
        <v>8.0075797671006164E-3</v>
      </c>
      <c r="AC151" s="101">
        <f>+AC53/Cálculos!AE$3</f>
        <v>8.8545143086524048E-3</v>
      </c>
      <c r="AD151" s="101">
        <f>+AD53/Cálculos!AF$3</f>
        <v>7.1524571641948817E-3</v>
      </c>
      <c r="AE151" s="101">
        <f>+AE53/Cálculos!AG$3</f>
        <v>5.6185483178638187E-3</v>
      </c>
      <c r="AF151" s="101">
        <f>+AF53/Cálculos!AH$3</f>
        <v>3.133614805527353E-3</v>
      </c>
      <c r="AG151" s="101">
        <f>+AG53/Cálculos!AI$3</f>
        <v>2.5290996357821048E-3</v>
      </c>
      <c r="AH151" s="101">
        <f>+AH53/Cálculos!AJ$3</f>
        <v>2.4203298313508754E-3</v>
      </c>
      <c r="AI151" s="101">
        <f>+AI53/Cálculos!AK$3</f>
        <v>3.5250843343763842E-3</v>
      </c>
      <c r="AJ151" s="101">
        <f>+AJ53/Cálculos!AL$3</f>
        <v>3.6444158529675679E-3</v>
      </c>
      <c r="AK151" s="101">
        <f>+AK53/Cálculos!AM$3</f>
        <v>2.2258628991205054E-3</v>
      </c>
      <c r="AL151" s="101">
        <f>+AL53/Cálculos!AN$3</f>
        <v>2.292381156015788E-3</v>
      </c>
      <c r="AM151" s="101">
        <f>+AM53/Cálculos!AO$3</f>
        <v>2.1771122572769794E-3</v>
      </c>
      <c r="AN151" s="101">
        <f>+AN53/Cálculos!AP$3</f>
        <v>2.1739400058908196E-3</v>
      </c>
      <c r="AO151" s="101">
        <f>+AO53/Cálculos!AQ$3</f>
        <v>1.7273637954068055E-3</v>
      </c>
      <c r="AP151" s="101">
        <f>+AP53/Cálculos!AR$3</f>
        <v>1.0861824276183275E-3</v>
      </c>
      <c r="AQ151" s="101">
        <f>+AQ53/Cálculos!AS$3</f>
        <v>8.7722879695084112E-4</v>
      </c>
      <c r="AR151" s="101">
        <f>+AR53/Cálculos!AT$3</f>
        <v>7.8722534092032042E-4</v>
      </c>
      <c r="AS151" s="101">
        <f>+AS53/Cálculos!AU$3</f>
        <v>1.3553075981990953E-3</v>
      </c>
      <c r="AT151" s="101">
        <f>+AT53/Cálculos!AV$3</f>
        <v>2.4464292458894598E-3</v>
      </c>
      <c r="AU151" s="101">
        <f>+AU53/Cálculos!AW$3</f>
        <v>3.8423233085551137E-3</v>
      </c>
      <c r="AV151" s="101">
        <f>+AV53/Cálculos!AX$4</f>
        <v>6.5176435025175138E-3</v>
      </c>
      <c r="AW151" s="101">
        <f>+AW53/Cálculos!AY$4</f>
        <v>6.9569320612412403E-3</v>
      </c>
      <c r="AX151" s="101">
        <f>+AX53/Cálculos!AZ$4</f>
        <v>7.3365668470720029E-3</v>
      </c>
      <c r="AY151" s="101">
        <f>+AY53/Cálculos!BA$4</f>
        <v>7.0989923787145104E-3</v>
      </c>
      <c r="AZ151" s="101"/>
      <c r="BA151" s="101"/>
      <c r="BB151" s="101"/>
      <c r="BC151" s="101"/>
    </row>
    <row r="152" spans="1:55" x14ac:dyDescent="0.2">
      <c r="A152" s="13"/>
      <c r="B152" s="20" t="s">
        <v>42</v>
      </c>
      <c r="C152" s="101">
        <f>+C54/Cálculos!E$3</f>
        <v>1.6409874088800527E-2</v>
      </c>
      <c r="D152" s="101">
        <f>+D54/Cálculos!F$3</f>
        <v>1.079107776810235E-2</v>
      </c>
      <c r="E152" s="101">
        <f>+E54/Cálculos!G$3</f>
        <v>8.4194740506668107E-3</v>
      </c>
      <c r="F152" s="101">
        <f>+F54/Cálculos!H$3</f>
        <v>5.8867871741867302E-3</v>
      </c>
      <c r="G152" s="101">
        <f>+G54/Cálculos!I$3</f>
        <v>6.9831460674157301E-3</v>
      </c>
      <c r="H152" s="101">
        <f>+H54/Cálculos!J$3</f>
        <v>6.9765165672351819E-3</v>
      </c>
      <c r="I152" s="101">
        <f>+I54/Cálculos!K$3</f>
        <v>1.0420885959421143E-2</v>
      </c>
      <c r="J152" s="101">
        <f>+J54/Cálculos!L$3</f>
        <v>1.4226498525536356E-2</v>
      </c>
      <c r="K152" s="101">
        <f>+K54/Cálculos!M$3</f>
        <v>1.5327500316629375E-2</v>
      </c>
      <c r="L152" s="101">
        <f>+L54/Cálculos!N$3</f>
        <v>1.2812535612535614E-2</v>
      </c>
      <c r="M152" s="101">
        <f>+M54/Cálculos!O$3</f>
        <v>1.2692584018519996E-2</v>
      </c>
      <c r="N152" s="101">
        <f>+N54/Cálculos!P$3</f>
        <v>1.4445787209358534E-2</v>
      </c>
      <c r="O152" s="101">
        <f>+O54/Cálculos!Q$3</f>
        <v>1.2749336795168481E-2</v>
      </c>
      <c r="P152" s="101">
        <f>+P54/Cálculos!R$3</f>
        <v>9.6046041863120154E-3</v>
      </c>
      <c r="Q152" s="101">
        <f>+Q54/Cálculos!S$3</f>
        <v>6.5075923300795691E-3</v>
      </c>
      <c r="R152" s="101">
        <f>+R54/Cálculos!T$3</f>
        <v>1.4549234890269911E-2</v>
      </c>
      <c r="S152" s="101">
        <f>+S54/Cálculos!U$3</f>
        <v>1.3940628754907753E-2</v>
      </c>
      <c r="T152" s="101">
        <f>+T54/Cálculos!V$3</f>
        <v>1.186103928806127E-2</v>
      </c>
      <c r="U152" s="101">
        <f>+U54/Cálculos!W$3</f>
        <v>8.9798984263184788E-3</v>
      </c>
      <c r="V152" s="101">
        <f>+V54/Cálculos!X$3</f>
        <v>8.1736813699339553E-3</v>
      </c>
      <c r="W152" s="101">
        <f>+W54/Cálculos!Y$3</f>
        <v>8.8900222214126998E-3</v>
      </c>
      <c r="X152" s="101">
        <f>+X54/Cálculos!Z$3</f>
        <v>1.0868752635204034E-2</v>
      </c>
      <c r="Y152" s="101">
        <f>+Y54/Cálculos!AA$3</f>
        <v>1.003036560160462E-2</v>
      </c>
      <c r="Z152" s="101">
        <f>+Z54/Cálculos!AB$3</f>
        <v>7.3286128637638096E-3</v>
      </c>
      <c r="AA152" s="101">
        <f>+AA54/Cálculos!AC$3</f>
        <v>7.9201205139332945E-3</v>
      </c>
      <c r="AB152" s="101">
        <f>+AB54/Cálculos!AD$3</f>
        <v>7.7108815384326736E-3</v>
      </c>
      <c r="AC152" s="101">
        <f>+AC54/Cálculos!AE$3</f>
        <v>8.5511176665530892E-3</v>
      </c>
      <c r="AD152" s="101">
        <f>+AD54/Cálculos!AF$3</f>
        <v>6.9455516992037777E-3</v>
      </c>
      <c r="AE152" s="101">
        <f>+AE54/Cálculos!AG$3</f>
        <v>5.6102561743267207E-3</v>
      </c>
      <c r="AF152" s="101">
        <f>+AF54/Cálculos!AH$3</f>
        <v>3.1185565892586009E-3</v>
      </c>
      <c r="AG152" s="101">
        <f>+AG54/Cálculos!AI$3</f>
        <v>2.4066009512216276E-3</v>
      </c>
      <c r="AH152" s="101">
        <f>+AH54/Cálculos!AJ$3</f>
        <v>2.3314449769787989E-3</v>
      </c>
      <c r="AI152" s="101">
        <f>+AI54/Cálculos!AK$3</f>
        <v>2.8405321528536098E-3</v>
      </c>
      <c r="AJ152" s="101">
        <f>+AJ54/Cálculos!AL$3</f>
        <v>2.8249910632568405E-3</v>
      </c>
      <c r="AK152" s="101">
        <f>+AK54/Cálculos!AM$3</f>
        <v>1.5884289288679106E-3</v>
      </c>
      <c r="AL152" s="101">
        <f>+AL54/Cálculos!AN$3</f>
        <v>1.4483305124020085E-3</v>
      </c>
      <c r="AM152" s="101">
        <f>+AM54/Cálculos!AO$3</f>
        <v>1.4903187333134417E-3</v>
      </c>
      <c r="AN152" s="101">
        <f>+AN54/Cálculos!AP$3</f>
        <v>1.6935647116927887E-3</v>
      </c>
      <c r="AO152" s="101">
        <f>+AO54/Cálculos!AQ$3</f>
        <v>1.4765466564606933E-3</v>
      </c>
      <c r="AP152" s="101">
        <f>+AP54/Cálculos!AR$3</f>
        <v>8.8425747031408938E-4</v>
      </c>
      <c r="AQ152" s="101">
        <f>+AQ54/Cálculos!AS$3</f>
        <v>7.6735580237476543E-4</v>
      </c>
      <c r="AR152" s="101">
        <f>+AR54/Cálculos!AT$3</f>
        <v>7.6565752336085952E-4</v>
      </c>
      <c r="AS152" s="101">
        <f>+AS54/Cálculos!AU$3</f>
        <v>1.3236565541251152E-3</v>
      </c>
      <c r="AT152" s="101">
        <f>+AT54/Cálculos!AV$3</f>
        <v>2.3645930131107173E-3</v>
      </c>
      <c r="AU152" s="101">
        <f>+AU54/Cálculos!AW$3</f>
        <v>3.7331459139144907E-3</v>
      </c>
      <c r="AV152" s="101">
        <f>+AV54/Cálculos!AX$4</f>
        <v>6.4478126992950618E-3</v>
      </c>
      <c r="AW152" s="101">
        <f>+AW54/Cálculos!AY$4</f>
        <v>6.8888668223985516E-3</v>
      </c>
      <c r="AX152" s="101">
        <f>+AX54/Cálculos!AZ$4</f>
        <v>7.2789541390514689E-3</v>
      </c>
      <c r="AY152" s="101">
        <f>+AY54/Cálculos!BA$4</f>
        <v>7.0090720413875885E-3</v>
      </c>
      <c r="AZ152" s="101"/>
      <c r="BA152" s="101"/>
      <c r="BB152" s="101"/>
      <c r="BC152" s="101"/>
    </row>
    <row r="153" spans="1:55" x14ac:dyDescent="0.2">
      <c r="A153" s="13"/>
      <c r="B153" s="20" t="s">
        <v>38</v>
      </c>
      <c r="C153" s="101">
        <f>+C55/Cálculos!E$3</f>
        <v>0</v>
      </c>
      <c r="D153" s="101">
        <f>+D55/Cálculos!F$3</f>
        <v>0</v>
      </c>
      <c r="E153" s="101">
        <f>+E55/Cálculos!G$3</f>
        <v>0</v>
      </c>
      <c r="F153" s="101">
        <f>+F55/Cálculos!H$3</f>
        <v>0</v>
      </c>
      <c r="G153" s="101">
        <f>+G55/Cálculos!I$3</f>
        <v>0</v>
      </c>
      <c r="H153" s="101">
        <f>+H55/Cálculos!J$3</f>
        <v>0</v>
      </c>
      <c r="I153" s="101">
        <f>+I55/Cálculos!K$3</f>
        <v>0</v>
      </c>
      <c r="J153" s="101">
        <f>+J55/Cálculos!L$3</f>
        <v>0</v>
      </c>
      <c r="K153" s="101">
        <f>+K55/Cálculos!M$3</f>
        <v>0</v>
      </c>
      <c r="L153" s="101">
        <f>+L55/Cálculos!N$3</f>
        <v>0</v>
      </c>
      <c r="M153" s="101">
        <f>+M55/Cálculos!O$3</f>
        <v>0</v>
      </c>
      <c r="N153" s="101">
        <f>+N55/Cálculos!P$3</f>
        <v>0</v>
      </c>
      <c r="O153" s="101">
        <f>+O55/Cálculos!Q$3</f>
        <v>0</v>
      </c>
      <c r="P153" s="101">
        <f>+P55/Cálculos!R$3</f>
        <v>0</v>
      </c>
      <c r="Q153" s="101">
        <f>+Q55/Cálculos!S$3</f>
        <v>0</v>
      </c>
      <c r="R153" s="101">
        <f>+R55/Cálculos!T$3</f>
        <v>0</v>
      </c>
      <c r="S153" s="101">
        <f>+S55/Cálculos!U$3</f>
        <v>0</v>
      </c>
      <c r="T153" s="101">
        <f>+T55/Cálculos!V$3</f>
        <v>0</v>
      </c>
      <c r="U153" s="101">
        <f>+U55/Cálculos!W$3</f>
        <v>0</v>
      </c>
      <c r="V153" s="101">
        <f>+V55/Cálculos!X$3</f>
        <v>0</v>
      </c>
      <c r="W153" s="101">
        <f>+W55/Cálculos!Y$3</f>
        <v>0</v>
      </c>
      <c r="X153" s="101">
        <f>+X55/Cálculos!Z$3</f>
        <v>0</v>
      </c>
      <c r="Y153" s="101">
        <f>+Y55/Cálculos!AA$3</f>
        <v>0</v>
      </c>
      <c r="Z153" s="101">
        <f>+Z55/Cálculos!AB$3</f>
        <v>0</v>
      </c>
      <c r="AA153" s="101">
        <f>+AA55/Cálculos!AC$3</f>
        <v>0</v>
      </c>
      <c r="AB153" s="101">
        <f>+AB55/Cálculos!AD$3</f>
        <v>0</v>
      </c>
      <c r="AC153" s="101">
        <f>+AC55/Cálculos!AE$3</f>
        <v>0</v>
      </c>
      <c r="AD153" s="101">
        <f>+AD55/Cálculos!AF$3</f>
        <v>0</v>
      </c>
      <c r="AE153" s="101">
        <f>+AE55/Cálculos!AG$3</f>
        <v>0</v>
      </c>
      <c r="AF153" s="101">
        <f>+AF55/Cálculos!AH$3</f>
        <v>0</v>
      </c>
      <c r="AG153" s="101">
        <f>+AG55/Cálculos!AI$3</f>
        <v>0</v>
      </c>
      <c r="AH153" s="101">
        <f>+AH55/Cálculos!AJ$3</f>
        <v>0</v>
      </c>
      <c r="AI153" s="101">
        <f>+AI55/Cálculos!AK$3</f>
        <v>5.2853009691381544E-4</v>
      </c>
      <c r="AJ153" s="101">
        <f>+AJ55/Cálculos!AL$3</f>
        <v>6.3008946182933087E-4</v>
      </c>
      <c r="AK153" s="101">
        <f>+AK55/Cálculos!AM$3</f>
        <v>4.1668092363426076E-4</v>
      </c>
      <c r="AL153" s="101">
        <f>+AL55/Cálculos!AN$3</f>
        <v>8.5555388918262114E-5</v>
      </c>
      <c r="AM153" s="101">
        <f>+AM55/Cálculos!AO$3</f>
        <v>2.6264629211932488E-4</v>
      </c>
      <c r="AN153" s="101">
        <f>+AN55/Cálculos!AP$3</f>
        <v>2.1278368736288612E-4</v>
      </c>
      <c r="AO153" s="101">
        <f>+AO55/Cálculos!AQ$3</f>
        <v>2.1570949096442227E-4</v>
      </c>
      <c r="AP153" s="101">
        <f>+AP55/Cálculos!AR$3</f>
        <v>1.6882798582556338E-4</v>
      </c>
      <c r="AQ153" s="101">
        <f>+AQ55/Cálculos!AS$3</f>
        <v>8.5651791298921662E-5</v>
      </c>
      <c r="AR153" s="101">
        <f>+AR55/Cálculos!AT$3</f>
        <v>8.6870376281161686E-6</v>
      </c>
      <c r="AS153" s="101">
        <f>+AS55/Cálculos!AU$3</f>
        <v>3.0909222728496059E-5</v>
      </c>
      <c r="AT153" s="101">
        <f>+AT55/Cálculos!AV$3</f>
        <v>7.7301227435839853E-5</v>
      </c>
      <c r="AU153" s="101">
        <f>+AU55/Cálculos!AW$3</f>
        <v>1.0299754211379475E-4</v>
      </c>
      <c r="AV153" s="101">
        <f>+AV55/Cálculos!AX$4</f>
        <v>6.2649079477474111E-5</v>
      </c>
      <c r="AW153" s="101">
        <f>+AW55/Cálculos!AY$4</f>
        <v>6.0803305584607275E-5</v>
      </c>
      <c r="AX153" s="101">
        <f>+AX55/Cálculos!AZ$4</f>
        <v>5.0834742371059423E-5</v>
      </c>
      <c r="AY153" s="101">
        <f>+AY55/Cálculos!BA$4</f>
        <v>8.5206067214636252E-5</v>
      </c>
      <c r="AZ153" s="101"/>
      <c r="BA153" s="101"/>
      <c r="BB153" s="101"/>
      <c r="BC153" s="101"/>
    </row>
    <row r="154" spans="1:55" x14ac:dyDescent="0.2">
      <c r="A154" s="13"/>
      <c r="B154" s="20" t="s">
        <v>28</v>
      </c>
      <c r="C154" s="101">
        <f>+C56/Cálculos!E$3</f>
        <v>0</v>
      </c>
      <c r="D154" s="101">
        <f>+D56/Cálculos!F$3</f>
        <v>0</v>
      </c>
      <c r="E154" s="101">
        <f>+E56/Cálculos!G$3</f>
        <v>0</v>
      </c>
      <c r="F154" s="101">
        <f>+F56/Cálculos!H$3</f>
        <v>0</v>
      </c>
      <c r="G154" s="101">
        <f>+G56/Cálculos!I$3</f>
        <v>0</v>
      </c>
      <c r="H154" s="101">
        <f>+H56/Cálculos!J$3</f>
        <v>0</v>
      </c>
      <c r="I154" s="101">
        <f>+I56/Cálculos!K$3</f>
        <v>0</v>
      </c>
      <c r="J154" s="101">
        <f>+J56/Cálculos!L$3</f>
        <v>0</v>
      </c>
      <c r="K154" s="101">
        <f>+K56/Cálculos!M$3</f>
        <v>0</v>
      </c>
      <c r="L154" s="101">
        <f>+L56/Cálculos!N$3</f>
        <v>0</v>
      </c>
      <c r="M154" s="101">
        <f>+M56/Cálculos!O$3</f>
        <v>0</v>
      </c>
      <c r="N154" s="101">
        <f>+N56/Cálculos!P$3</f>
        <v>0</v>
      </c>
      <c r="O154" s="101">
        <f>+O56/Cálculos!Q$3</f>
        <v>0</v>
      </c>
      <c r="P154" s="101">
        <f>+P56/Cálculos!R$3</f>
        <v>0</v>
      </c>
      <c r="Q154" s="101">
        <f>+Q56/Cálculos!S$3</f>
        <v>0</v>
      </c>
      <c r="R154" s="101">
        <f>+R56/Cálculos!T$3</f>
        <v>0</v>
      </c>
      <c r="S154" s="101">
        <f>+S56/Cálculos!U$3</f>
        <v>0</v>
      </c>
      <c r="T154" s="101">
        <f>+T56/Cálculos!V$3</f>
        <v>0</v>
      </c>
      <c r="U154" s="101">
        <f>+U56/Cálculos!W$3</f>
        <v>0</v>
      </c>
      <c r="V154" s="101">
        <f>+V56/Cálculos!X$3</f>
        <v>0</v>
      </c>
      <c r="W154" s="101">
        <f>+W56/Cálculos!Y$3</f>
        <v>0</v>
      </c>
      <c r="X154" s="101">
        <f>+X56/Cálculos!Z$3</f>
        <v>0</v>
      </c>
      <c r="Y154" s="101">
        <f>+Y56/Cálculos!AA$3</f>
        <v>0</v>
      </c>
      <c r="Z154" s="101">
        <f>+Z56/Cálculos!AB$3</f>
        <v>0</v>
      </c>
      <c r="AA154" s="101">
        <f>+AA56/Cálculos!AC$3</f>
        <v>0</v>
      </c>
      <c r="AB154" s="101">
        <f>+AB56/Cálculos!AD$3</f>
        <v>0</v>
      </c>
      <c r="AC154" s="101">
        <f>+AC56/Cálculos!AE$3</f>
        <v>0</v>
      </c>
      <c r="AD154" s="101">
        <f>+AD56/Cálculos!AF$3</f>
        <v>0</v>
      </c>
      <c r="AE154" s="101">
        <f>+AE56/Cálculos!AG$3</f>
        <v>0</v>
      </c>
      <c r="AF154" s="101">
        <f>+AF56/Cálculos!AH$3</f>
        <v>0</v>
      </c>
      <c r="AG154" s="101">
        <f>+AG56/Cálculos!AI$3</f>
        <v>0</v>
      </c>
      <c r="AH154" s="101">
        <f>+AH56/Cálculos!AJ$3</f>
        <v>0</v>
      </c>
      <c r="AI154" s="101">
        <f>+AI56/Cálculos!AK$3</f>
        <v>0</v>
      </c>
      <c r="AJ154" s="101">
        <f>+AJ56/Cálculos!AL$3</f>
        <v>0</v>
      </c>
      <c r="AK154" s="101">
        <f>+AK56/Cálculos!AM$3</f>
        <v>0</v>
      </c>
      <c r="AL154" s="101">
        <f>+AL56/Cálculos!AN$3</f>
        <v>0</v>
      </c>
      <c r="AM154" s="101">
        <f>+AM56/Cálculos!AO$3</f>
        <v>0</v>
      </c>
      <c r="AN154" s="101">
        <f>+AN56/Cálculos!AP$3</f>
        <v>0</v>
      </c>
      <c r="AO154" s="101">
        <f>+AO56/Cálculos!AQ$3</f>
        <v>0</v>
      </c>
      <c r="AP154" s="101">
        <f>+AP56/Cálculos!AR$3</f>
        <v>0</v>
      </c>
      <c r="AQ154" s="101">
        <f>+AQ56/Cálculos!AS$3</f>
        <v>0</v>
      </c>
      <c r="AR154" s="101">
        <f>+AR56/Cálculos!AT$3</f>
        <v>0</v>
      </c>
      <c r="AS154" s="101">
        <f>+AS56/Cálculos!AU$3</f>
        <v>0</v>
      </c>
      <c r="AT154" s="101">
        <f>+AT56/Cálculos!AV$3</f>
        <v>0</v>
      </c>
      <c r="AU154" s="101">
        <f>+AU56/Cálculos!AW$3</f>
        <v>0</v>
      </c>
      <c r="AV154" s="101">
        <f>+AV56/Cálculos!AX$4</f>
        <v>0</v>
      </c>
      <c r="AW154" s="101">
        <f>+AW56/Cálculos!AY$4</f>
        <v>0</v>
      </c>
      <c r="AX154" s="101">
        <f>+AX56/Cálculos!AZ$4</f>
        <v>0</v>
      </c>
      <c r="AY154" s="101">
        <f>+AY56/Cálculos!BA$4</f>
        <v>0</v>
      </c>
      <c r="AZ154" s="101"/>
      <c r="BA154" s="101"/>
      <c r="BB154" s="101"/>
      <c r="BC154" s="101"/>
    </row>
    <row r="155" spans="1:55" x14ac:dyDescent="0.2">
      <c r="A155" s="13"/>
      <c r="B155" s="20" t="s">
        <v>30</v>
      </c>
      <c r="C155" s="101">
        <f>+C57/Cálculos!E$3</f>
        <v>0</v>
      </c>
      <c r="D155" s="101">
        <f>+D57/Cálculos!F$3</f>
        <v>0</v>
      </c>
      <c r="E155" s="101">
        <f>+E57/Cálculos!G$3</f>
        <v>0</v>
      </c>
      <c r="F155" s="101">
        <f>+F57/Cálculos!H$3</f>
        <v>0</v>
      </c>
      <c r="G155" s="101">
        <f>+G57/Cálculos!I$3</f>
        <v>0</v>
      </c>
      <c r="H155" s="101">
        <f>+H57/Cálculos!J$3</f>
        <v>0</v>
      </c>
      <c r="I155" s="101">
        <f>+I57/Cálculos!K$3</f>
        <v>0</v>
      </c>
      <c r="J155" s="101">
        <f>+J57/Cálculos!L$3</f>
        <v>0</v>
      </c>
      <c r="K155" s="101">
        <f>+K57/Cálculos!M$3</f>
        <v>0</v>
      </c>
      <c r="L155" s="101">
        <f>+L57/Cálculos!N$3</f>
        <v>0</v>
      </c>
      <c r="M155" s="101">
        <f>+M57/Cálculos!O$3</f>
        <v>0</v>
      </c>
      <c r="N155" s="101">
        <f>+N57/Cálculos!P$3</f>
        <v>0</v>
      </c>
      <c r="O155" s="101">
        <f>+O57/Cálculos!Q$3</f>
        <v>0</v>
      </c>
      <c r="P155" s="101">
        <f>+P57/Cálculos!R$3</f>
        <v>0</v>
      </c>
      <c r="Q155" s="101">
        <f>+Q57/Cálculos!S$3</f>
        <v>0</v>
      </c>
      <c r="R155" s="101">
        <f>+R57/Cálculos!T$3</f>
        <v>0</v>
      </c>
      <c r="S155" s="101">
        <f>+S57/Cálculos!U$3</f>
        <v>0</v>
      </c>
      <c r="T155" s="101">
        <f>+T57/Cálculos!V$3</f>
        <v>0</v>
      </c>
      <c r="U155" s="101">
        <f>+U57/Cálculos!W$3</f>
        <v>0</v>
      </c>
      <c r="V155" s="101">
        <f>+V57/Cálculos!X$3</f>
        <v>0</v>
      </c>
      <c r="W155" s="101">
        <f>+W57/Cálculos!Y$3</f>
        <v>0</v>
      </c>
      <c r="X155" s="101">
        <f>+X57/Cálculos!Z$3</f>
        <v>0</v>
      </c>
      <c r="Y155" s="101">
        <f>+Y57/Cálculos!AA$3</f>
        <v>0</v>
      </c>
      <c r="Z155" s="101">
        <f>+Z57/Cálculos!AB$3</f>
        <v>0</v>
      </c>
      <c r="AA155" s="101">
        <f>+AA57/Cálculos!AC$3</f>
        <v>0</v>
      </c>
      <c r="AB155" s="101">
        <f>+AB57/Cálculos!AD$3</f>
        <v>0</v>
      </c>
      <c r="AC155" s="101">
        <f>+AC57/Cálculos!AE$3</f>
        <v>0</v>
      </c>
      <c r="AD155" s="101">
        <f>+AD57/Cálculos!AF$3</f>
        <v>0</v>
      </c>
      <c r="AE155" s="101">
        <f>+AE57/Cálculos!AG$3</f>
        <v>0</v>
      </c>
      <c r="AF155" s="101">
        <f>+AF57/Cálculos!AH$3</f>
        <v>0</v>
      </c>
      <c r="AG155" s="101">
        <f>+AG57/Cálculos!AI$3</f>
        <v>0</v>
      </c>
      <c r="AH155" s="101">
        <f>+AH57/Cálculos!AJ$3</f>
        <v>0</v>
      </c>
      <c r="AI155" s="101">
        <f>+AI57/Cálculos!AK$3</f>
        <v>5.2853009691381544E-4</v>
      </c>
      <c r="AJ155" s="101">
        <f>+AJ57/Cálculos!AL$3</f>
        <v>6.3008946182933087E-4</v>
      </c>
      <c r="AK155" s="101">
        <f>+AK57/Cálculos!AM$3</f>
        <v>4.1668092363426076E-4</v>
      </c>
      <c r="AL155" s="101">
        <f>+AL57/Cálculos!AN$3</f>
        <v>8.5555388918262114E-5</v>
      </c>
      <c r="AM155" s="101">
        <f>+AM57/Cálculos!AO$3</f>
        <v>2.6264629211932488E-4</v>
      </c>
      <c r="AN155" s="101">
        <f>+AN57/Cálculos!AP$3</f>
        <v>2.1278368736288612E-4</v>
      </c>
      <c r="AO155" s="101">
        <f>+AO57/Cálculos!AQ$3</f>
        <v>2.1570949096442227E-4</v>
      </c>
      <c r="AP155" s="101">
        <f>+AP57/Cálculos!AR$3</f>
        <v>1.6882798582556338E-4</v>
      </c>
      <c r="AQ155" s="101">
        <f>+AQ57/Cálculos!AS$3</f>
        <v>8.5651791298921662E-5</v>
      </c>
      <c r="AR155" s="101">
        <f>+AR57/Cálculos!AT$3</f>
        <v>8.6870376281161686E-6</v>
      </c>
      <c r="AS155" s="101">
        <f>+AS57/Cálculos!AU$3</f>
        <v>3.0909222728496059E-5</v>
      </c>
      <c r="AT155" s="101">
        <f>+AT57/Cálculos!AV$3</f>
        <v>7.7301227435839853E-5</v>
      </c>
      <c r="AU155" s="101">
        <f>+AU57/Cálculos!AW$3</f>
        <v>1.0299754211379475E-4</v>
      </c>
      <c r="AV155" s="101">
        <f>+AV57/Cálculos!AX$4</f>
        <v>6.2649079477474111E-5</v>
      </c>
      <c r="AW155" s="101">
        <f>+AW57/Cálculos!AY$4</f>
        <v>6.0803305584607275E-5</v>
      </c>
      <c r="AX155" s="101">
        <f>+AX57/Cálculos!AZ$4</f>
        <v>5.0834742371059423E-5</v>
      </c>
      <c r="AY155" s="101">
        <f>+AY57/Cálculos!BA$4</f>
        <v>8.5206067214636252E-5</v>
      </c>
      <c r="AZ155" s="101"/>
      <c r="BA155" s="101"/>
      <c r="BB155" s="101"/>
      <c r="BC155" s="101"/>
    </row>
    <row r="156" spans="1:55" x14ac:dyDescent="0.2">
      <c r="A156" s="13"/>
      <c r="B156" s="20" t="s">
        <v>43</v>
      </c>
      <c r="C156" s="101">
        <f>+C58/Cálculos!E$3</f>
        <v>0</v>
      </c>
      <c r="D156" s="101">
        <f>+D58/Cálculos!F$3</f>
        <v>0</v>
      </c>
      <c r="E156" s="101">
        <f>+E58/Cálculos!G$3</f>
        <v>8.5694392373199087E-5</v>
      </c>
      <c r="F156" s="101">
        <f>+F58/Cálculos!H$3</f>
        <v>8.1599030137241799E-5</v>
      </c>
      <c r="G156" s="101">
        <f>+G58/Cálculos!I$3</f>
        <v>7.5842696629213485E-5</v>
      </c>
      <c r="H156" s="101">
        <f>+H58/Cálculos!J$3</f>
        <v>1.5933316793033044E-5</v>
      </c>
      <c r="I156" s="101">
        <f>+I58/Cálculos!K$3</f>
        <v>9.8019102327383798E-4</v>
      </c>
      <c r="J156" s="101">
        <f>+J58/Cálculos!L$3</f>
        <v>6.8111302786259646E-4</v>
      </c>
      <c r="K156" s="101">
        <f>+K58/Cálculos!M$3</f>
        <v>4.1425676531430742E-4</v>
      </c>
      <c r="L156" s="101">
        <f>+L58/Cálculos!N$3</f>
        <v>4.4672364672364669E-4</v>
      </c>
      <c r="M156" s="101">
        <f>+M58/Cálculos!O$3</f>
        <v>2.1553444559750938E-5</v>
      </c>
      <c r="N156" s="101">
        <f>+N58/Cálculos!P$3</f>
        <v>1.7150867694687483E-3</v>
      </c>
      <c r="O156" s="101">
        <f>+O58/Cálculos!Q$3</f>
        <v>1.1553874809504994E-3</v>
      </c>
      <c r="P156" s="101">
        <f>+P58/Cálculos!R$3</f>
        <v>8.684689401130942E-4</v>
      </c>
      <c r="Q156" s="101">
        <f>+Q58/Cálculos!S$3</f>
        <v>8.8286936972662171E-4</v>
      </c>
      <c r="R156" s="101">
        <f>+R58/Cálculos!T$3</f>
        <v>6.1933554936863028E-4</v>
      </c>
      <c r="S156" s="101">
        <f>+S58/Cálculos!U$3</f>
        <v>1.097086091118425E-3</v>
      </c>
      <c r="T156" s="101">
        <f>+T58/Cálculos!V$3</f>
        <v>2.3537829422133239E-3</v>
      </c>
      <c r="U156" s="101">
        <f>+U58/Cálculos!W$3</f>
        <v>1.5237180072791088E-3</v>
      </c>
      <c r="V156" s="101">
        <f>+V58/Cálculos!X$3</f>
        <v>1.2252013712045345E-3</v>
      </c>
      <c r="W156" s="101">
        <f>+W58/Cálculos!Y$3</f>
        <v>7.810280135514189E-4</v>
      </c>
      <c r="X156" s="101">
        <f>+X58/Cálculos!Z$3</f>
        <v>5.9905725731452901E-4</v>
      </c>
      <c r="Y156" s="101">
        <f>+Y58/Cálculos!AA$3</f>
        <v>4.0380053884496534E-4</v>
      </c>
      <c r="Z156" s="101">
        <f>+Z58/Cálculos!AB$3</f>
        <v>3.8651365591163621E-4</v>
      </c>
      <c r="AA156" s="101">
        <f>+AA58/Cálculos!AC$3</f>
        <v>3.8184095790347149E-4</v>
      </c>
      <c r="AB156" s="101">
        <f>+AB58/Cálculos!AD$3</f>
        <v>2.9669822866794273E-4</v>
      </c>
      <c r="AC156" s="101">
        <f>+AC58/Cálculos!AE$3</f>
        <v>3.033966420993181E-4</v>
      </c>
      <c r="AD156" s="101">
        <f>+AD58/Cálculos!AF$3</f>
        <v>2.0690546499110504E-4</v>
      </c>
      <c r="AE156" s="101">
        <f>+AE58/Cálculos!AG$3</f>
        <v>8.2921435370986273E-6</v>
      </c>
      <c r="AF156" s="101">
        <f>+AF58/Cálculos!AH$3</f>
        <v>1.5058216268752298E-5</v>
      </c>
      <c r="AG156" s="101">
        <f>+AG58/Cálculos!AI$3</f>
        <v>1.2249868456047739E-4</v>
      </c>
      <c r="AH156" s="101">
        <f>+AH58/Cálculos!AJ$3</f>
        <v>8.888485437207653E-5</v>
      </c>
      <c r="AI156" s="101">
        <f>+AI58/Cálculos!AK$3</f>
        <v>1.5602208460895834E-4</v>
      </c>
      <c r="AJ156" s="101">
        <f>+AJ58/Cálculos!AL$3</f>
        <v>1.8933532788139624E-4</v>
      </c>
      <c r="AK156" s="101">
        <f>+AK58/Cálculos!AM$3</f>
        <v>2.2075304661833429E-4</v>
      </c>
      <c r="AL156" s="101">
        <f>+AL58/Cálculos!AN$3</f>
        <v>7.5849525469551704E-4</v>
      </c>
      <c r="AM156" s="101">
        <f>+AM58/Cálculos!AO$3</f>
        <v>4.2414723184421276E-4</v>
      </c>
      <c r="AN156" s="101">
        <f>+AN58/Cálculos!AP$3</f>
        <v>2.6759160683514465E-4</v>
      </c>
      <c r="AO156" s="101">
        <f>+AO58/Cálculos!AQ$3</f>
        <v>3.5107647981690014E-5</v>
      </c>
      <c r="AP156" s="101">
        <f>+AP58/Cálculos!AR$3</f>
        <v>3.3096971478674804E-5</v>
      </c>
      <c r="AQ156" s="101">
        <f>+AQ58/Cálculos!AS$3</f>
        <v>2.4221203277154079E-5</v>
      </c>
      <c r="AR156" s="101">
        <f>+AR58/Cálculos!AT$3</f>
        <v>1.2880779931344663E-5</v>
      </c>
      <c r="AS156" s="101">
        <f>+AS58/Cálculos!AU$3</f>
        <v>7.4182134548390544E-7</v>
      </c>
      <c r="AT156" s="101">
        <f>+AT58/Cálculos!AV$3</f>
        <v>4.535005342902605E-6</v>
      </c>
      <c r="AU156" s="101">
        <f>+AU58/Cálculos!AW$3</f>
        <v>6.1798525268276857E-6</v>
      </c>
      <c r="AV156" s="101">
        <f>+AV58/Cálculos!AX$4</f>
        <v>7.1817237449787406E-6</v>
      </c>
      <c r="AW156" s="101">
        <f>+AW58/Cálculos!AY$4</f>
        <v>7.2619332580806266E-6</v>
      </c>
      <c r="AX156" s="101">
        <f>+AX58/Cálculos!AZ$4</f>
        <v>6.7779656494745904E-6</v>
      </c>
      <c r="AY156" s="101">
        <f>+AY58/Cálculos!BA$4</f>
        <v>4.7142701122852027E-6</v>
      </c>
      <c r="AZ156" s="101"/>
      <c r="BA156" s="101"/>
      <c r="BB156" s="101"/>
      <c r="BC156" s="101"/>
    </row>
    <row r="157" spans="1:55" x14ac:dyDescent="0.2">
      <c r="A157" s="13"/>
      <c r="B157" s="20"/>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row>
    <row r="158" spans="1:55" x14ac:dyDescent="0.2">
      <c r="A158" s="18" t="s">
        <v>44</v>
      </c>
      <c r="B158" s="19" t="s">
        <v>45</v>
      </c>
      <c r="C158" s="101">
        <f>+C60/Cálculos!E$3</f>
        <v>2.4552683896620277E-2</v>
      </c>
      <c r="D158" s="101">
        <f>+D60/Cálculos!F$3</f>
        <v>1.8581284747806282E-2</v>
      </c>
      <c r="E158" s="101">
        <f>+E60/Cálculos!G$3</f>
        <v>1.7288843661292914E-2</v>
      </c>
      <c r="F158" s="101">
        <f>+F60/Cálculos!H$3</f>
        <v>1.7190195682245606E-2</v>
      </c>
      <c r="G158" s="101">
        <f>+G60/Cálculos!I$3</f>
        <v>1.7120786516853934E-2</v>
      </c>
      <c r="H158" s="101">
        <f>+H60/Cálculos!J$3</f>
        <v>1.8273238173495607E-2</v>
      </c>
      <c r="I158" s="101">
        <f>+I60/Cálculos!K$3</f>
        <v>1.8095834275824701E-2</v>
      </c>
      <c r="J158" s="101">
        <f>+J60/Cálculos!L$3</f>
        <v>1.8832852095460373E-2</v>
      </c>
      <c r="K158" s="101">
        <f>+K60/Cálculos!M$3</f>
        <v>2.3269620466922783E-2</v>
      </c>
      <c r="L158" s="101">
        <f>+L60/Cálculos!N$3</f>
        <v>2.5492877492877493E-2</v>
      </c>
      <c r="M158" s="101">
        <f>+M60/Cálculos!O$3</f>
        <v>2.3839706234533405E-2</v>
      </c>
      <c r="N158" s="101">
        <f>+N60/Cálculos!P$3</f>
        <v>2.1483056992314016E-2</v>
      </c>
      <c r="O158" s="101">
        <f>+O60/Cálculos!Q$3</f>
        <v>2.0214483264661059E-2</v>
      </c>
      <c r="P158" s="101">
        <f>+P60/Cálculos!R$3</f>
        <v>1.8986276377329452E-2</v>
      </c>
      <c r="Q158" s="101">
        <f>+Q60/Cálculos!S$3</f>
        <v>1.2244799482970548E-2</v>
      </c>
      <c r="R158" s="101">
        <f>+R60/Cálculos!T$3</f>
        <v>1.3531283823796895E-2</v>
      </c>
      <c r="S158" s="101">
        <f>+S60/Cálculos!U$3</f>
        <v>1.4459032072688985E-2</v>
      </c>
      <c r="T158" s="101">
        <f>+T60/Cálculos!V$3</f>
        <v>1.6530219932073476E-2</v>
      </c>
      <c r="U158" s="101">
        <f>+U60/Cálculos!W$3</f>
        <v>1.5743018360181674E-2</v>
      </c>
      <c r="V158" s="101">
        <f>+V60/Cálculos!X$3</f>
        <v>1.2666086397683915E-2</v>
      </c>
      <c r="W158" s="101">
        <f>+W60/Cálculos!Y$3</f>
        <v>8.6933080762085172E-3</v>
      </c>
      <c r="X158" s="101">
        <f>+X60/Cálculos!Z$3</f>
        <v>9.172254379048745E-3</v>
      </c>
      <c r="Y158" s="101">
        <f>+Y60/Cálculos!AA$3</f>
        <v>1.5309610084828945E-2</v>
      </c>
      <c r="Z158" s="101">
        <f>+Z60/Cálculos!AB$3</f>
        <v>1.6284245805280342E-2</v>
      </c>
      <c r="AA158" s="101">
        <f>+AA60/Cálculos!AC$3</f>
        <v>1.8235985102454499E-2</v>
      </c>
      <c r="AB158" s="101">
        <f>+AB60/Cálculos!AD$3</f>
        <v>1.1996643819448656E-2</v>
      </c>
      <c r="AC158" s="101">
        <f>+AC60/Cálculos!AE$3</f>
        <v>1.0436844488216541E-2</v>
      </c>
      <c r="AD158" s="101">
        <f>+AD60/Cálculos!AF$3</f>
        <v>1.0957164292941269E-2</v>
      </c>
      <c r="AE158" s="101">
        <f>+AE60/Cálculos!AG$3</f>
        <v>9.8403908069120451E-3</v>
      </c>
      <c r="AF158" s="101">
        <f>+AF60/Cálculos!AH$3</f>
        <v>5.7944016202158841E-3</v>
      </c>
      <c r="AG158" s="101">
        <f>+AG60/Cálculos!AI$3</f>
        <v>5.2457570661065675E-3</v>
      </c>
      <c r="AH158" s="101">
        <f>+AH60/Cálculos!AJ$3</f>
        <v>9.4056336808270077E-3</v>
      </c>
      <c r="AI158" s="101">
        <f>+AI60/Cálculos!AK$3</f>
        <v>6.6383380172375227E-3</v>
      </c>
      <c r="AJ158" s="101">
        <f>+AJ60/Cálculos!AL$3</f>
        <v>7.1831741095206699E-3</v>
      </c>
      <c r="AK158" s="101">
        <f>+AK60/Cálculos!AM$3</f>
        <v>6.2719836186267922E-3</v>
      </c>
      <c r="AL158" s="101">
        <f>+AL60/Cálculos!AN$3</f>
        <v>5.8188448757139025E-3</v>
      </c>
      <c r="AM158" s="101">
        <f>+AM60/Cálculos!AO$3</f>
        <v>6.0193091518407392E-3</v>
      </c>
      <c r="AN158" s="101">
        <f>+AN60/Cálculos!AP$3</f>
        <v>5.1261524682877108E-3</v>
      </c>
      <c r="AO158" s="101">
        <f>+AO60/Cálculos!AQ$3</f>
        <v>5.9200271409124783E-3</v>
      </c>
      <c r="AP158" s="101">
        <f>+AP60/Cálculos!AR$3</f>
        <v>5.6769663907007759E-3</v>
      </c>
      <c r="AQ158" s="101">
        <f>+AQ60/Cálculos!AS$3</f>
        <v>5.2268654608235389E-3</v>
      </c>
      <c r="AR158" s="101">
        <f>+AR60/Cálculos!AT$3</f>
        <v>2.5497953203629251E-3</v>
      </c>
      <c r="AS158" s="101">
        <f>+AS60/Cálculos!AU$3</f>
        <v>3.3352287692956389E-3</v>
      </c>
      <c r="AT158" s="101">
        <f>+AT60/Cálculos!AV$3</f>
        <v>3.5037039006052535E-3</v>
      </c>
      <c r="AU158" s="101">
        <f>+AU60/Cálculos!AW$3</f>
        <v>3.5839711404196785E-3</v>
      </c>
      <c r="AV158" s="101">
        <f>+AV60/Cálculos!AX$4</f>
        <v>4.0422408499929275E-3</v>
      </c>
      <c r="AW158" s="101">
        <f>+AW60/Cálculos!AY$4</f>
        <v>4.2588161468279278E-3</v>
      </c>
      <c r="AX158" s="101">
        <f>+AX60/Cálculos!AZ$4</f>
        <v>4.1664154847320303E-3</v>
      </c>
      <c r="AY158" s="101">
        <f>+AY60/Cálculos!BA$4</f>
        <v>4.5960641542845699E-3</v>
      </c>
      <c r="AZ158" s="101"/>
      <c r="BA158" s="101"/>
      <c r="BB158" s="101"/>
      <c r="BC158" s="101"/>
    </row>
    <row r="159" spans="1:55" x14ac:dyDescent="0.2">
      <c r="A159" s="18" t="s">
        <v>46</v>
      </c>
      <c r="B159" s="19" t="s">
        <v>47</v>
      </c>
      <c r="C159" s="101">
        <f>+C61/Cálculos!E$3</f>
        <v>3.3532140490390987E-2</v>
      </c>
      <c r="D159" s="101">
        <f>+D61/Cálculos!F$3</f>
        <v>2.7577198740706008E-2</v>
      </c>
      <c r="E159" s="101">
        <f>+E61/Cálculos!G$3</f>
        <v>2.6163569171442344E-2</v>
      </c>
      <c r="F159" s="101">
        <f>+F61/Cálculos!H$3</f>
        <v>2.7949610656056206E-2</v>
      </c>
      <c r="G159" s="101">
        <f>+G61/Cálculos!I$3</f>
        <v>2.6747191011235953E-2</v>
      </c>
      <c r="H159" s="101">
        <f>+H61/Cálculos!J$3</f>
        <v>2.8481941861603206E-2</v>
      </c>
      <c r="I159" s="101">
        <f>+I61/Cálculos!K$3</f>
        <v>3.219199820444435E-2</v>
      </c>
      <c r="J159" s="101">
        <f>+J61/Cálculos!L$3</f>
        <v>3.4241689037309002E-2</v>
      </c>
      <c r="K159" s="101">
        <f>+K61/Cálculos!M$3</f>
        <v>3.6163032465065227E-2</v>
      </c>
      <c r="L159" s="101">
        <f>+L61/Cálculos!N$3</f>
        <v>3.5116809116809117E-2</v>
      </c>
      <c r="M159" s="101">
        <f>+M61/Cálculos!O$3</f>
        <v>3.2508980601899898E-2</v>
      </c>
      <c r="N159" s="101">
        <f>+N61/Cálculos!P$3</f>
        <v>3.7461690917001016E-2</v>
      </c>
      <c r="O159" s="101">
        <f>+O61/Cálculos!Q$3</f>
        <v>3.8718180278828243E-2</v>
      </c>
      <c r="P159" s="101">
        <f>+P61/Cálculos!R$3</f>
        <v>3.6400005046029249E-2</v>
      </c>
      <c r="Q159" s="101">
        <f>+Q61/Cálculos!S$3</f>
        <v>2.8024862279051661E-2</v>
      </c>
      <c r="R159" s="101">
        <f>+R61/Cálculos!T$3</f>
        <v>2.9203100566678721E-2</v>
      </c>
      <c r="S159" s="101">
        <f>+S61/Cálculos!U$3</f>
        <v>2.8275083286114427E-2</v>
      </c>
      <c r="T159" s="101">
        <f>+T61/Cálculos!V$3</f>
        <v>3.164786301689565E-2</v>
      </c>
      <c r="U159" s="101">
        <f>+U61/Cálculos!W$3</f>
        <v>2.5753766718885872E-2</v>
      </c>
      <c r="V159" s="101">
        <f>+V61/Cálculos!X$3</f>
        <v>2.7155794280748654E-2</v>
      </c>
      <c r="W159" s="101">
        <f>+W61/Cálculos!Y$3</f>
        <v>2.8991293577647442E-2</v>
      </c>
      <c r="X159" s="101">
        <f>+X61/Cálculos!Z$3</f>
        <v>3.5150008522361977E-2</v>
      </c>
      <c r="Y159" s="101">
        <f>+Y61/Cálculos!AA$3</f>
        <v>3.3478645167636399E-2</v>
      </c>
      <c r="Z159" s="101">
        <f>+Z61/Cálculos!AB$3</f>
        <v>3.069719820698422E-2</v>
      </c>
      <c r="AA159" s="101">
        <f>+AA61/Cálculos!AC$3</f>
        <v>3.2793158395430393E-2</v>
      </c>
      <c r="AB159" s="101">
        <f>+AB61/Cálculos!AD$3</f>
        <v>2.4824479000092065E-2</v>
      </c>
      <c r="AC159" s="101">
        <f>+AC61/Cálculos!AE$3</f>
        <v>2.7371044758006172E-2</v>
      </c>
      <c r="AD159" s="101">
        <f>+AD61/Cálculos!AF$3</f>
        <v>2.4993395695228841E-2</v>
      </c>
      <c r="AE159" s="101">
        <f>+AE61/Cálculos!AG$3</f>
        <v>2.17102082088085E-2</v>
      </c>
      <c r="AF159" s="101">
        <f>+AF61/Cálculos!AH$3</f>
        <v>1.7092581286660732E-2</v>
      </c>
      <c r="AG159" s="101">
        <f>+AG61/Cálculos!AI$3</f>
        <v>1.6040880378235145E-2</v>
      </c>
      <c r="AH159" s="101">
        <f>+AH61/Cálculos!AJ$3</f>
        <v>1.1573568551367335E-2</v>
      </c>
      <c r="AI159" s="101">
        <f>+AI61/Cálculos!AK$3</f>
        <v>1.3236084923032064E-2</v>
      </c>
      <c r="AJ159" s="101">
        <f>+AJ61/Cálculos!AL$3</f>
        <v>1.4384471967331412E-2</v>
      </c>
      <c r="AK159" s="101">
        <f>+AK61/Cálculos!AM$3</f>
        <v>1.2799857447001481E-2</v>
      </c>
      <c r="AL159" s="101">
        <f>+AL61/Cálculos!AN$3</f>
        <v>1.1263115317592387E-2</v>
      </c>
      <c r="AM159" s="101">
        <f>+AM61/Cálculos!AO$3</f>
        <v>1.0061807006556105E-2</v>
      </c>
      <c r="AN159" s="101">
        <f>+AN61/Cálculos!AP$3</f>
        <v>1.0300020066468917E-2</v>
      </c>
      <c r="AO159" s="101">
        <f>+AO61/Cálculos!AQ$3</f>
        <v>1.007319438243875E-2</v>
      </c>
      <c r="AP159" s="101">
        <f>+AP61/Cálculos!AR$3</f>
        <v>8.8816893057975087E-3</v>
      </c>
      <c r="AQ159" s="101">
        <f>+AQ61/Cálculos!AS$3</f>
        <v>8.1369201733975573E-3</v>
      </c>
      <c r="AR159" s="101">
        <f>+AR61/Cálculos!AT$3</f>
        <v>5.023504173224419E-3</v>
      </c>
      <c r="AS159" s="101">
        <f>+AS61/Cálculos!AU$3</f>
        <v>5.5048089310542336E-3</v>
      </c>
      <c r="AT159" s="101">
        <f>+AT61/Cálculos!AV$3</f>
        <v>6.5714288784723702E-3</v>
      </c>
      <c r="AU159" s="101">
        <f>+AU61/Cálculos!AW$3</f>
        <v>7.9893476791968697E-3</v>
      </c>
      <c r="AV159" s="101">
        <f>+AV61/Cálculos!AX$4</f>
        <v>1.1491827610396087E-2</v>
      </c>
      <c r="AW159" s="101">
        <f>+AW61/Cálculos!AY$4</f>
        <v>1.34662090163869E-2</v>
      </c>
      <c r="AX159" s="101">
        <f>+AX61/Cálculos!AZ$4</f>
        <v>1.640054665395296E-2</v>
      </c>
      <c r="AY159" s="101">
        <f>+AY61/Cálculos!BA$4</f>
        <v>1.5690051247967286E-2</v>
      </c>
      <c r="AZ159" s="101"/>
      <c r="BA159" s="101"/>
      <c r="BB159" s="101"/>
      <c r="BC159" s="101"/>
    </row>
    <row r="160" spans="1:55" x14ac:dyDescent="0.2">
      <c r="A160" s="18" t="s">
        <v>48</v>
      </c>
      <c r="B160" s="19" t="s">
        <v>49</v>
      </c>
      <c r="C160" s="101">
        <f>+C62/Cálculos!E$3</f>
        <v>8.9794565937707082E-3</v>
      </c>
      <c r="D160" s="101">
        <f>+D62/Cálculos!F$3</f>
        <v>8.9959139928997255E-3</v>
      </c>
      <c r="E160" s="101">
        <f>+E62/Cálculos!G$3</f>
        <v>8.8747255101494296E-3</v>
      </c>
      <c r="F160" s="101">
        <f>+F62/Cálculos!H$3</f>
        <v>1.0759414973810598E-2</v>
      </c>
      <c r="G160" s="101">
        <f>+G62/Cálculos!I$3</f>
        <v>9.626404494382023E-3</v>
      </c>
      <c r="H160" s="101">
        <f>+H62/Cálculos!J$3</f>
        <v>1.02087036881076E-2</v>
      </c>
      <c r="I160" s="101">
        <f>+I62/Cálculos!K$3</f>
        <v>1.4096163928619648E-2</v>
      </c>
      <c r="J160" s="101">
        <f>+J62/Cálculos!L$3</f>
        <v>1.5408836941848629E-2</v>
      </c>
      <c r="K160" s="101">
        <f>+K62/Cálculos!M$3</f>
        <v>1.2893411998142448E-2</v>
      </c>
      <c r="L160" s="101">
        <f>+L62/Cálculos!N$3</f>
        <v>9.6239316239316239E-3</v>
      </c>
      <c r="M160" s="101">
        <f>+M62/Cálculos!O$3</f>
        <v>8.6692743673664873E-3</v>
      </c>
      <c r="N160" s="101">
        <f>+N62/Cálculos!P$3</f>
        <v>1.5978633924687003E-2</v>
      </c>
      <c r="O160" s="101">
        <f>+O62/Cálculos!Q$3</f>
        <v>1.8503697014167184E-2</v>
      </c>
      <c r="P160" s="101">
        <f>+P62/Cálculos!R$3</f>
        <v>1.7413728668699797E-2</v>
      </c>
      <c r="Q160" s="101">
        <f>+Q62/Cálculos!S$3</f>
        <v>1.5780062796081112E-2</v>
      </c>
      <c r="R160" s="101">
        <f>+R62/Cálculos!T$3</f>
        <v>1.5671816742881824E-2</v>
      </c>
      <c r="S160" s="101">
        <f>+S62/Cálculos!U$3</f>
        <v>1.3816051213425442E-2</v>
      </c>
      <c r="T160" s="101">
        <f>+T62/Cálculos!V$3</f>
        <v>1.5117643084822168E-2</v>
      </c>
      <c r="U160" s="101">
        <f>+U62/Cálculos!W$3</f>
        <v>1.0010748358704198E-2</v>
      </c>
      <c r="V160" s="101">
        <f>+V62/Cálculos!X$3</f>
        <v>1.4489707883064737E-2</v>
      </c>
      <c r="W160" s="101">
        <f>+W62/Cálculos!Y$3</f>
        <v>2.0297985501438926E-2</v>
      </c>
      <c r="X160" s="101">
        <f>+X62/Cálculos!Z$3</f>
        <v>2.5977754143313232E-2</v>
      </c>
      <c r="Y160" s="101">
        <f>+Y62/Cálculos!AA$3</f>
        <v>1.8169035082807455E-2</v>
      </c>
      <c r="Z160" s="101">
        <f>+Z62/Cálculos!AB$3</f>
        <v>1.4412952401703878E-2</v>
      </c>
      <c r="AA160" s="101">
        <f>+AA62/Cálculos!AC$3</f>
        <v>1.4557173292975893E-2</v>
      </c>
      <c r="AB160" s="101">
        <f>+AB62/Cálculos!AD$3</f>
        <v>1.2827835180643407E-2</v>
      </c>
      <c r="AC160" s="101">
        <f>+AC62/Cálculos!AE$3</f>
        <v>1.6934200269789632E-2</v>
      </c>
      <c r="AD160" s="101">
        <f>+AD62/Cálculos!AF$3</f>
        <v>1.4036231402287571E-2</v>
      </c>
      <c r="AE160" s="101">
        <f>+AE62/Cálculos!AG$3</f>
        <v>1.1869817401896455E-2</v>
      </c>
      <c r="AF160" s="101">
        <f>+AF62/Cálculos!AH$3</f>
        <v>1.1298179666444849E-2</v>
      </c>
      <c r="AG160" s="101">
        <f>+AG62/Cálculos!AI$3</f>
        <v>1.0795123312128577E-2</v>
      </c>
      <c r="AH160" s="101">
        <f>+AH62/Cálculos!AJ$3</f>
        <v>2.1679348705403267E-3</v>
      </c>
      <c r="AI160" s="101">
        <f>+AI62/Cálculos!AK$3</f>
        <v>-6.5977469057945416E-3</v>
      </c>
      <c r="AJ160" s="101">
        <f>+AJ62/Cálculos!AL$3</f>
        <v>-7.2012978578107423E-3</v>
      </c>
      <c r="AK160" s="101">
        <f>+AK62/Cálculos!AM$3</f>
        <v>-6.5278738283746883E-3</v>
      </c>
      <c r="AL160" s="101">
        <f>+AL62/Cálculos!AN$3</f>
        <v>-5.4442704418784862E-3</v>
      </c>
      <c r="AM160" s="101">
        <f>+AM62/Cálculos!AO$3</f>
        <v>-4.0424978547153661E-3</v>
      </c>
      <c r="AN160" s="101">
        <f>+AN62/Cálculos!AP$3</f>
        <v>-5.1738675981812064E-3</v>
      </c>
      <c r="AO160" s="101">
        <f>+AO62/Cálculos!AQ$3</f>
        <v>-4.1531672415262713E-3</v>
      </c>
      <c r="AP160" s="101">
        <f>+AP62/Cálculos!AR$3</f>
        <v>-3.2047229150967338E-3</v>
      </c>
      <c r="AQ160" s="101">
        <f>+AQ62/Cálculos!AS$3</f>
        <v>-2.9100547125740189E-3</v>
      </c>
      <c r="AR160" s="101">
        <f>+AR62/Cálculos!AT$3</f>
        <v>-2.4737088528614939E-3</v>
      </c>
      <c r="AS160" s="101">
        <f>+AS62/Cálculos!AU$3</f>
        <v>-2.1695801617585952E-3</v>
      </c>
      <c r="AT160" s="101">
        <f>+AT62/Cálculos!AV$3</f>
        <v>-3.0677249778671167E-3</v>
      </c>
      <c r="AU160" s="101">
        <f>+AU62/Cálculos!AW$3</f>
        <v>-4.4053765387771912E-3</v>
      </c>
      <c r="AV160" s="101">
        <f>+AV62/Cálculos!AX$4</f>
        <v>-7.4495867604031599E-3</v>
      </c>
      <c r="AW160" s="101">
        <f>+AW62/Cálculos!AY$4</f>
        <v>-9.2073928695589717E-3</v>
      </c>
      <c r="AX160" s="101">
        <f>+AX62/Cálculos!AZ$4</f>
        <v>-1.2234131169220928E-2</v>
      </c>
      <c r="AY160" s="101">
        <f>+AY62/Cálculos!BA$4</f>
        <v>-1.1093987093682717E-2</v>
      </c>
      <c r="AZ160" s="101"/>
      <c r="BA160" s="101"/>
      <c r="BB160" s="101"/>
      <c r="BC160" s="101"/>
    </row>
    <row r="161" spans="1:55" x14ac:dyDescent="0.2">
      <c r="A161" s="18"/>
      <c r="B161" s="19"/>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row>
    <row r="162" spans="1:55" x14ac:dyDescent="0.2">
      <c r="A162" s="18" t="s">
        <v>50</v>
      </c>
      <c r="B162" s="19" t="s">
        <v>51</v>
      </c>
      <c r="C162" s="101">
        <f>+C64/Cálculos!E$3</f>
        <v>9.9155069582504973E-3</v>
      </c>
      <c r="D162" s="101">
        <f>+D64/Cálculos!F$3</f>
        <v>1.0201621006095519E-2</v>
      </c>
      <c r="E162" s="101">
        <f>+E64/Cálculos!G$3</f>
        <v>9.7959402281613192E-3</v>
      </c>
      <c r="F162" s="101">
        <f>+F64/Cálculos!H$3</f>
        <v>1.1894030059528436E-2</v>
      </c>
      <c r="G162" s="101">
        <f>+G64/Cálculos!I$3</f>
        <v>1.0578651685393257E-2</v>
      </c>
      <c r="H162" s="101">
        <f>+H64/Cálculos!J$3</f>
        <v>1.1189740764935776E-2</v>
      </c>
      <c r="I162" s="101">
        <f>+I64/Cálculos!K$3</f>
        <v>1.4527518117752679E-2</v>
      </c>
      <c r="J162" s="101">
        <f>+J64/Cálculos!L$3</f>
        <v>1.5817812258804499E-2</v>
      </c>
      <c r="K162" s="101">
        <f>+K64/Cálculos!M$3</f>
        <v>1.1894710178578967E-2</v>
      </c>
      <c r="L162" s="101">
        <f>+L64/Cálculos!N$3</f>
        <v>1.0896866096866097E-2</v>
      </c>
      <c r="M162" s="101">
        <f>+M64/Cálculos!O$3</f>
        <v>1.0783108485670951E-2</v>
      </c>
      <c r="N162" s="101">
        <f>+N64/Cálculos!P$3</f>
        <v>1.3673804804949969E-2</v>
      </c>
      <c r="O162" s="101">
        <f>+O64/Cálculos!Q$3</f>
        <v>1.7173900773268611E-2</v>
      </c>
      <c r="P162" s="101">
        <f>+P64/Cálculos!R$3</f>
        <v>1.8536470176390259E-2</v>
      </c>
      <c r="Q162" s="101">
        <f>+Q64/Cálculos!S$3</f>
        <v>1.5965953672169342E-2</v>
      </c>
      <c r="R162" s="101">
        <f>+R64/Cálculos!T$3</f>
        <v>1.5549130201612761E-2</v>
      </c>
      <c r="S162" s="101">
        <f>+S64/Cálculos!U$3</f>
        <v>1.1682158486744549E-2</v>
      </c>
      <c r="T162" s="101">
        <f>+T64/Cálculos!V$3</f>
        <v>1.1816512409180521E-2</v>
      </c>
      <c r="U162" s="101">
        <f>+U64/Cálculos!W$3</f>
        <v>9.8669481766700852E-3</v>
      </c>
      <c r="V162" s="101">
        <f>+V64/Cálculos!X$3</f>
        <v>1.0995615083703659E-2</v>
      </c>
      <c r="W162" s="101">
        <f>+W64/Cálculos!Y$3</f>
        <v>1.252413391133292E-2</v>
      </c>
      <c r="X162" s="101">
        <f>+X64/Cálculos!Z$3</f>
        <v>1.1716503379540151E-2</v>
      </c>
      <c r="Y162" s="101">
        <f>+Y64/Cálculos!AA$3</f>
        <v>2.0150243637928566E-2</v>
      </c>
      <c r="Z162" s="101">
        <f>+Z64/Cálculos!AB$3</f>
        <v>1.4137146611610894E-2</v>
      </c>
      <c r="AA162" s="101">
        <f>+AA64/Cálculos!AC$3</f>
        <v>1.4663924528518798E-2</v>
      </c>
      <c r="AB162" s="101">
        <f>+AB64/Cálculos!AD$3</f>
        <v>1.2739480193429794E-2</v>
      </c>
      <c r="AC162" s="101">
        <f>+AC64/Cálculos!AE$3</f>
        <v>1.4754412087322224E-2</v>
      </c>
      <c r="AD162" s="101">
        <f>+AD64/Cálculos!AF$3</f>
        <v>1.3870510911370523E-2</v>
      </c>
      <c r="AE162" s="101">
        <f>+AE64/Cálculos!AG$3</f>
        <v>1.3094671073763027E-2</v>
      </c>
      <c r="AF162" s="101">
        <f>+AF64/Cálculos!AH$3</f>
        <v>1.0504611669081603E-2</v>
      </c>
      <c r="AG162" s="101">
        <f>+AG64/Cálculos!AI$3</f>
        <v>1.1088182366101011E-2</v>
      </c>
      <c r="AH162" s="101">
        <f>+AH64/Cálculos!AJ$3</f>
        <v>4.9533105209166282E-3</v>
      </c>
      <c r="AI162" s="101">
        <f>+AI64/Cálculos!AK$3</f>
        <v>7.8641050180000439E-3</v>
      </c>
      <c r="AJ162" s="101">
        <f>+AJ64/Cálculos!AL$3</f>
        <v>8.1433471572287704E-3</v>
      </c>
      <c r="AK162" s="101">
        <f>+AK64/Cálculos!AM$3</f>
        <v>7.5877176075544077E-3</v>
      </c>
      <c r="AL162" s="101">
        <f>+AL64/Cálculos!AN$3</f>
        <v>6.2911968968844753E-3</v>
      </c>
      <c r="AM162" s="101">
        <f>+AM64/Cálculos!AO$3</f>
        <v>5.2960369761939621E-3</v>
      </c>
      <c r="AN162" s="101">
        <f>+AN64/Cálculos!AP$3</f>
        <v>5.5065839093304467E-3</v>
      </c>
      <c r="AO162" s="101">
        <f>+AO64/Cálculos!AQ$3</f>
        <v>4.9103446879006042E-3</v>
      </c>
      <c r="AP162" s="101">
        <f>+AP64/Cálculos!AR$3</f>
        <v>4.7161512792895498E-3</v>
      </c>
      <c r="AQ162" s="101">
        <f>+AQ64/Cálculos!AS$3</f>
        <v>4.2352002541864338E-3</v>
      </c>
      <c r="AR162" s="101">
        <f>+AR64/Cálculos!AT$3</f>
        <v>3.3445094868247249E-3</v>
      </c>
      <c r="AS162" s="101">
        <f>+AS64/Cálculos!AU$3</f>
        <v>3.492494894538227E-3</v>
      </c>
      <c r="AT162" s="101">
        <f>+AT64/Cálculos!AV$3</f>
        <v>4.7079539557523913E-3</v>
      </c>
      <c r="AU162" s="101">
        <f>+AU64/Cálculos!AW$3</f>
        <v>5.5071069142544156E-3</v>
      </c>
      <c r="AV162" s="101">
        <f>+AV64/Cálculos!AX$4</f>
        <v>9.0706698925410202E-3</v>
      </c>
      <c r="AW162" s="101">
        <f>+AW64/Cálculos!AY$4</f>
        <v>1.1793502694737482E-2</v>
      </c>
      <c r="AX162" s="101">
        <f>+AX64/Cálculos!AZ$4</f>
        <v>1.4807337414003603E-2</v>
      </c>
      <c r="AY162" s="101">
        <f>+AY64/Cálculos!BA$4</f>
        <v>1.4046866209940766E-2</v>
      </c>
      <c r="AZ162" s="101"/>
      <c r="BA162" s="101"/>
      <c r="BB162" s="101"/>
      <c r="BC162" s="101"/>
    </row>
    <row r="163" spans="1:55" x14ac:dyDescent="0.2">
      <c r="A163" s="13"/>
      <c r="B163" s="20" t="s">
        <v>52</v>
      </c>
      <c r="C163" s="101">
        <f>+C65/Cálculos!E$3</f>
        <v>9.012591119946985E-3</v>
      </c>
      <c r="D163" s="101">
        <f>+D65/Cálculos!F$3</f>
        <v>8.9959139928997255E-3</v>
      </c>
      <c r="E163" s="101">
        <f>+E65/Cálculos!G$3</f>
        <v>8.9015050077660557E-3</v>
      </c>
      <c r="F163" s="101">
        <f>+F65/Cálculos!H$3</f>
        <v>1.0786614650523012E-2</v>
      </c>
      <c r="G163" s="101">
        <f>+G65/Cálculos!I$3</f>
        <v>9.8033707865168539E-3</v>
      </c>
      <c r="H163" s="101">
        <f>+H65/Cálculos!J$3</f>
        <v>1.0531922400194842E-2</v>
      </c>
      <c r="I163" s="101">
        <f>+I65/Cálculos!K$3</f>
        <v>1.3983941700552519E-2</v>
      </c>
      <c r="J163" s="101">
        <f>+J65/Cálculos!L$3</f>
        <v>1.5188974271455061E-2</v>
      </c>
      <c r="K163" s="101">
        <f>+K65/Cálculos!M$3</f>
        <v>1.1335331616498502E-2</v>
      </c>
      <c r="L163" s="101">
        <f>+L65/Cálculos!N$3</f>
        <v>9.9019943019943019E-3</v>
      </c>
      <c r="M163" s="101">
        <f>+M65/Cálculos!O$3</f>
        <v>1.0163646523509219E-2</v>
      </c>
      <c r="N163" s="101">
        <f>+N65/Cálculos!P$3</f>
        <v>1.2734567602842365E-2</v>
      </c>
      <c r="O163" s="101">
        <f>+O65/Cálculos!Q$3</f>
        <v>1.6087655923689111E-2</v>
      </c>
      <c r="P163" s="101">
        <f>+P65/Cálculos!R$3</f>
        <v>1.533894336147546E-2</v>
      </c>
      <c r="Q163" s="101">
        <f>+Q65/Cálculos!S$3</f>
        <v>1.4163511590941001E-2</v>
      </c>
      <c r="R163" s="101">
        <f>+R65/Cálculos!T$3</f>
        <v>1.4602128993439685E-2</v>
      </c>
      <c r="S163" s="101">
        <f>+S65/Cálculos!U$3</f>
        <v>1.056096061340374E-2</v>
      </c>
      <c r="T163" s="101">
        <f>+T65/Cálculos!V$3</f>
        <v>9.6592618978891178E-3</v>
      </c>
      <c r="U163" s="101">
        <f>+U65/Cálculos!W$3</f>
        <v>7.8091957678760541E-3</v>
      </c>
      <c r="V163" s="101">
        <f>+V65/Cálculos!X$3</f>
        <v>1.0289422626689934E-2</v>
      </c>
      <c r="W163" s="101">
        <f>+W65/Cálculos!Y$3</f>
        <v>1.1751848748679464E-2</v>
      </c>
      <c r="X163" s="101">
        <f>+X65/Cálculos!Z$3</f>
        <v>1.1325272142442061E-2</v>
      </c>
      <c r="Y163" s="101">
        <f>+Y65/Cálculos!AA$3</f>
        <v>2.0132341150984702E-2</v>
      </c>
      <c r="Z163" s="101">
        <f>+Z65/Cálculos!AB$3</f>
        <v>1.4125442421816632E-2</v>
      </c>
      <c r="AA163" s="101">
        <f>+AA65/Cálculos!AC$3</f>
        <v>1.4653659986639672E-2</v>
      </c>
      <c r="AB163" s="101">
        <f>+AB65/Cálculos!AD$3</f>
        <v>1.272748136800572E-2</v>
      </c>
      <c r="AC163" s="101">
        <f>+AC65/Cálculos!AE$3</f>
        <v>1.4707735680845406E-2</v>
      </c>
      <c r="AD163" s="101">
        <f>+AD65/Cálculos!AF$3</f>
        <v>1.3795985720188895E-2</v>
      </c>
      <c r="AE163" s="101">
        <f>+AE65/Cálculos!AG$3</f>
        <v>1.2623361749401377E-2</v>
      </c>
      <c r="AF163" s="101">
        <f>+AF65/Cálculos!AH$3</f>
        <v>1.01582726949003E-2</v>
      </c>
      <c r="AG163" s="101">
        <f>+AG65/Cálculos!AI$3</f>
        <v>1.0721272430527524E-2</v>
      </c>
      <c r="AH163" s="101">
        <f>+AH65/Cálculos!AJ$3</f>
        <v>4.9347730379192441E-3</v>
      </c>
      <c r="AI163" s="101">
        <f>+AI65/Cálculos!AK$3</f>
        <v>7.8628365457674501E-3</v>
      </c>
      <c r="AJ163" s="101">
        <f>+AJ65/Cálculos!AL$3</f>
        <v>7.3192950275290866E-3</v>
      </c>
      <c r="AK163" s="101">
        <f>+AK65/Cálculos!AM$3</f>
        <v>6.7593207942063674E-3</v>
      </c>
      <c r="AL163" s="101">
        <f>+AL65/Cálculos!AN$3</f>
        <v>5.3943032189388285E-3</v>
      </c>
      <c r="AM163" s="101">
        <f>+AM65/Cálculos!AO$3</f>
        <v>4.749520449157791E-3</v>
      </c>
      <c r="AN163" s="101">
        <f>+AN65/Cálculos!AP$3</f>
        <v>4.8737136391890142E-3</v>
      </c>
      <c r="AO163" s="101">
        <f>+AO65/Cálculos!AQ$3</f>
        <v>4.1680204772108322E-3</v>
      </c>
      <c r="AP163" s="101">
        <f>+AP65/Cálculos!AR$3</f>
        <v>4.2190280814229895E-3</v>
      </c>
      <c r="AQ163" s="101">
        <f>+AQ65/Cálculos!AS$3</f>
        <v>3.8044840741709549E-3</v>
      </c>
      <c r="AR163" s="101">
        <f>+AR65/Cálculos!AT$3</f>
        <v>2.9820503306171192E-3</v>
      </c>
      <c r="AS163" s="101">
        <f>+AS65/Cálculos!AU$3</f>
        <v>2.6792114261060384E-3</v>
      </c>
      <c r="AT163" s="101">
        <f>+AT65/Cálculos!AV$3</f>
        <v>2.7508930136834211E-3</v>
      </c>
      <c r="AU163" s="101">
        <f>+AU65/Cálculos!AW$3</f>
        <v>3.2772101274907593E-3</v>
      </c>
      <c r="AV163" s="101">
        <f>+AV65/Cálculos!AX$4</f>
        <v>6.8959828215083094E-3</v>
      </c>
      <c r="AW163" s="101">
        <f>+AW65/Cálculos!AY$4</f>
        <v>1.0397611422196933E-2</v>
      </c>
      <c r="AX163" s="101">
        <f>+AX65/Cálculos!AZ$4</f>
        <v>1.332083271899312E-2</v>
      </c>
      <c r="AY163" s="101">
        <f>+AY65/Cálculos!BA$4</f>
        <v>1.179903237936448E-2</v>
      </c>
      <c r="AZ163" s="101"/>
      <c r="BA163" s="101"/>
      <c r="BB163" s="101"/>
      <c r="BC163" s="101"/>
    </row>
    <row r="164" spans="1:55" x14ac:dyDescent="0.2">
      <c r="A164" s="13"/>
      <c r="B164" s="20" t="s">
        <v>53</v>
      </c>
      <c r="C164" s="101">
        <f>+C66/Cálculos!E$3</f>
        <v>9.0291583830351234E-4</v>
      </c>
      <c r="D164" s="101">
        <f>+D66/Cálculos!F$3</f>
        <v>1.2057070131957933E-3</v>
      </c>
      <c r="E164" s="101">
        <f>+E66/Cálculos!G$3</f>
        <v>8.9443522039526536E-4</v>
      </c>
      <c r="F164" s="101">
        <f>+F66/Cálculos!H$3</f>
        <v>1.1074154090054244E-3</v>
      </c>
      <c r="G164" s="101">
        <f>+G66/Cálculos!I$3</f>
        <v>7.7528089887640445E-4</v>
      </c>
      <c r="H164" s="101">
        <f>+H66/Cálculos!J$3</f>
        <v>6.578183647409356E-4</v>
      </c>
      <c r="I164" s="101">
        <f>+I66/Cálculos!K$3</f>
        <v>5.4357641720016064E-4</v>
      </c>
      <c r="J164" s="101">
        <f>+J66/Cálculos!L$3</f>
        <v>5.3812541704719818E-4</v>
      </c>
      <c r="K164" s="101">
        <f>+K66/Cálculos!M$3</f>
        <v>5.052877105585342E-4</v>
      </c>
      <c r="L164" s="101">
        <f>+L66/Cálculos!N$3</f>
        <v>6.2792022792022785E-4</v>
      </c>
      <c r="M164" s="101">
        <f>+M66/Cálculos!O$3</f>
        <v>6.0189989622415579E-4</v>
      </c>
      <c r="N164" s="101">
        <f>+N66/Cálculos!P$3</f>
        <v>2.5136559191762942E-4</v>
      </c>
      <c r="O164" s="101">
        <f>+O66/Cálculos!Q$3</f>
        <v>3.7167692047186316E-4</v>
      </c>
      <c r="P164" s="101">
        <f>+P66/Cálculos!R$3</f>
        <v>5.0381448273469553E-4</v>
      </c>
      <c r="Q164" s="101">
        <f>+Q66/Cálculos!S$3</f>
        <v>3.4354841234946815E-4</v>
      </c>
      <c r="R164" s="101">
        <f>+R66/Cálculos!T$3</f>
        <v>8.6806515048864268E-6</v>
      </c>
      <c r="S164" s="101">
        <f>+S66/Cálculos!U$3</f>
        <v>2.813041259278013E-4</v>
      </c>
      <c r="T164" s="101">
        <f>+T66/Cálculos!V$3</f>
        <v>1.2129735970962334E-4</v>
      </c>
      <c r="U164" s="101">
        <f>+U66/Cálculos!W$3</f>
        <v>1.4098057062167921E-5</v>
      </c>
      <c r="V164" s="101">
        <f>+V66/Cálculos!X$3</f>
        <v>1.4180571425978409E-5</v>
      </c>
      <c r="W164" s="101">
        <f>+W66/Cálculos!Y$3</f>
        <v>3.2057119959200032E-5</v>
      </c>
      <c r="X164" s="101">
        <f>+X66/Cálculos!Z$3</f>
        <v>1.5948279728839373E-5</v>
      </c>
      <c r="Y164" s="101">
        <f>+Y66/Cálculos!AA$3</f>
        <v>3.9783304319701022E-6</v>
      </c>
      <c r="Z164" s="101">
        <f>+Z66/Cálculos!AB$3</f>
        <v>5.7832467218698685E-6</v>
      </c>
      <c r="AA164" s="101">
        <f>+AA66/Cálculos!AC$3</f>
        <v>8.2116335033004616E-6</v>
      </c>
      <c r="AB164" s="101">
        <f>+AB66/Cálculos!AD$3</f>
        <v>6.5448138676752081E-6</v>
      </c>
      <c r="AC164" s="101">
        <f>+AC66/Cálculos!AE$3</f>
        <v>0</v>
      </c>
      <c r="AD164" s="101">
        <f>+AD66/Cálculos!AF$3</f>
        <v>9.805946208109243E-7</v>
      </c>
      <c r="AE164" s="101">
        <f>+AE66/Cálculos!AG$3</f>
        <v>4.0285717589143126E-7</v>
      </c>
      <c r="AF164" s="101">
        <f>+AF66/Cálculos!AH$3</f>
        <v>3.0116432537504597E-5</v>
      </c>
      <c r="AG164" s="101">
        <f>+AG66/Cálculos!AI$3</f>
        <v>1.1722362158897358E-5</v>
      </c>
      <c r="AH164" s="101">
        <f>+AH66/Cálculos!AJ$3</f>
        <v>0</v>
      </c>
      <c r="AI164" s="101">
        <f>+AI66/Cálculos!AK$3</f>
        <v>1.2684722325931571E-6</v>
      </c>
      <c r="AJ164" s="101">
        <f>+AJ66/Cálculos!AL$3</f>
        <v>9.6402916436556121E-6</v>
      </c>
      <c r="AK164" s="101">
        <f>+AK66/Cálculos!AM$3</f>
        <v>4.5831082342906774E-6</v>
      </c>
      <c r="AL164" s="101">
        <f>+AL66/Cálculos!AN$3</f>
        <v>1.3300627688973523E-4</v>
      </c>
      <c r="AM164" s="101">
        <f>+AM66/Cálculos!AO$3</f>
        <v>2.454018385963389E-5</v>
      </c>
      <c r="AN164" s="101">
        <f>+AN66/Cálculos!AP$3</f>
        <v>2.7661879357175194E-4</v>
      </c>
      <c r="AO164" s="101">
        <f>+AO66/Cálculos!AQ$3</f>
        <v>4.8509317451623596E-4</v>
      </c>
      <c r="AP164" s="101">
        <f>+AP66/Cálculos!AR$3</f>
        <v>3.610578706764524E-4</v>
      </c>
      <c r="AQ164" s="101">
        <f>+AQ66/Cálculos!AS$3</f>
        <v>2.9451579057293147E-4</v>
      </c>
      <c r="AR164" s="101">
        <f>+AR66/Cálculos!AT$3</f>
        <v>3.6245915620760564E-4</v>
      </c>
      <c r="AS164" s="101">
        <f>+AS66/Cálculos!AU$3</f>
        <v>5.8529704158680131E-4</v>
      </c>
      <c r="AT164" s="101">
        <f>+AT66/Cálculos!AV$3</f>
        <v>7.006583254784524E-4</v>
      </c>
      <c r="AU164" s="101">
        <f>+AU66/Cálculos!AW$3</f>
        <v>6.0820048618195801E-4</v>
      </c>
      <c r="AV164" s="101">
        <f>+AV66/Cálculos!AX$4</f>
        <v>7.7623737498919154E-4</v>
      </c>
      <c r="AW164" s="101">
        <f>+AW66/Cálculos!AY$4</f>
        <v>7.9992041091976249E-4</v>
      </c>
      <c r="AX164" s="101">
        <f>+AX66/Cálculos!AZ$4</f>
        <v>6.867047483724828E-4</v>
      </c>
      <c r="AY164" s="101">
        <f>+AY66/Cálculos!BA$4</f>
        <v>8.2648139172229653E-4</v>
      </c>
      <c r="AZ164" s="101"/>
      <c r="BA164" s="101"/>
      <c r="BB164" s="101"/>
      <c r="BC164" s="101"/>
    </row>
    <row r="165" spans="1:55" x14ac:dyDescent="0.2">
      <c r="A165" s="13"/>
      <c r="B165" s="20" t="s">
        <v>54</v>
      </c>
      <c r="C165" s="101">
        <f>+C67/Cálculos!E$3</f>
        <v>0</v>
      </c>
      <c r="D165" s="101">
        <f>+D67/Cálculos!F$3</f>
        <v>0</v>
      </c>
      <c r="E165" s="101">
        <f>+E67/Cálculos!G$3</f>
        <v>0</v>
      </c>
      <c r="F165" s="101">
        <f>+F67/Cálculos!H$3</f>
        <v>0</v>
      </c>
      <c r="G165" s="101">
        <f>+G67/Cálculos!I$3</f>
        <v>0</v>
      </c>
      <c r="H165" s="101">
        <f>+H67/Cálculos!J$3</f>
        <v>0</v>
      </c>
      <c r="I165" s="101">
        <f>+I67/Cálculos!K$3</f>
        <v>0</v>
      </c>
      <c r="J165" s="101">
        <f>+J67/Cálculos!L$3</f>
        <v>0</v>
      </c>
      <c r="K165" s="101">
        <f>+K67/Cálculos!M$3</f>
        <v>0</v>
      </c>
      <c r="L165" s="101">
        <f>+L67/Cálculos!N$3</f>
        <v>0</v>
      </c>
      <c r="M165" s="101">
        <f>+M67/Cálculos!O$3</f>
        <v>0</v>
      </c>
      <c r="N165" s="101">
        <f>+N67/Cálculos!P$3</f>
        <v>0</v>
      </c>
      <c r="O165" s="101">
        <f>+O67/Cálculos!Q$3</f>
        <v>0</v>
      </c>
      <c r="P165" s="101">
        <f>+P67/Cálculos!R$3</f>
        <v>0</v>
      </c>
      <c r="Q165" s="101">
        <f>+Q67/Cálculos!S$3</f>
        <v>0</v>
      </c>
      <c r="R165" s="101">
        <f>+R67/Cálculos!T$3</f>
        <v>0</v>
      </c>
      <c r="S165" s="101">
        <f>+S67/Cálculos!U$3</f>
        <v>0</v>
      </c>
      <c r="T165" s="101">
        <f>+T67/Cálculos!V$3</f>
        <v>0</v>
      </c>
      <c r="U165" s="101">
        <f>+U67/Cálculos!W$3</f>
        <v>0</v>
      </c>
      <c r="V165" s="101">
        <f>+V67/Cálculos!X$3</f>
        <v>0</v>
      </c>
      <c r="W165" s="101">
        <f>+W67/Cálculos!Y$3</f>
        <v>0</v>
      </c>
      <c r="X165" s="101">
        <f>+X67/Cálculos!Z$3</f>
        <v>0</v>
      </c>
      <c r="Y165" s="101">
        <f>+Y67/Cálculos!AA$3</f>
        <v>0</v>
      </c>
      <c r="Z165" s="101">
        <f>+Z67/Cálculos!AB$3</f>
        <v>0</v>
      </c>
      <c r="AA165" s="101">
        <f>+AA67/Cálculos!AC$3</f>
        <v>0</v>
      </c>
      <c r="AB165" s="101">
        <f>+AB67/Cálculos!AD$3</f>
        <v>0</v>
      </c>
      <c r="AC165" s="101">
        <f>+AC67/Cálculos!AE$3</f>
        <v>0</v>
      </c>
      <c r="AD165" s="101">
        <f>+AD67/Cálculos!AF$3</f>
        <v>0</v>
      </c>
      <c r="AE165" s="101">
        <f>+AE67/Cálculos!AG$3</f>
        <v>0</v>
      </c>
      <c r="AF165" s="101">
        <f>+AF67/Cálculos!AH$3</f>
        <v>0</v>
      </c>
      <c r="AG165" s="101">
        <f>+AG67/Cálculos!AI$3</f>
        <v>0</v>
      </c>
      <c r="AH165" s="101">
        <f>+AH67/Cálculos!AJ$3</f>
        <v>0</v>
      </c>
      <c r="AI165" s="101">
        <f>+AI67/Cálculos!AK$3</f>
        <v>0</v>
      </c>
      <c r="AJ165" s="101">
        <f>+AJ67/Cálculos!AL$3</f>
        <v>7.1068229997029179E-4</v>
      </c>
      <c r="AK165" s="101">
        <f>+AK67/Cálculos!AM$3</f>
        <v>7.0579866808076442E-4</v>
      </c>
      <c r="AL165" s="101">
        <f>+AL67/Cálculos!AN$3</f>
        <v>6.3195955343825548E-4</v>
      </c>
      <c r="AM165" s="101">
        <f>+AM67/Cálculos!AO$3</f>
        <v>5.2197634317653705E-4</v>
      </c>
      <c r="AN165" s="101">
        <f>+AN67/Cálculos!AP$3</f>
        <v>3.562514765696805E-4</v>
      </c>
      <c r="AO165" s="101">
        <f>+AO67/Cálculos!AQ$3</f>
        <v>2.4946684479297039E-4</v>
      </c>
      <c r="AP165" s="101">
        <f>+AP67/Cálculos!AR$3</f>
        <v>1.3606532719010752E-4</v>
      </c>
      <c r="AQ165" s="101">
        <f>+AQ67/Cálculos!AS$3</f>
        <v>1.3620038944254755E-4</v>
      </c>
      <c r="AR165" s="101">
        <f>+AR67/Cálculos!AT$3</f>
        <v>0</v>
      </c>
      <c r="AS165" s="101">
        <f>+AS67/Cálculos!AU$3</f>
        <v>2.893103247387231E-5</v>
      </c>
      <c r="AT165" s="101">
        <f>+AT67/Cálculos!AV$3</f>
        <v>0</v>
      </c>
      <c r="AU165" s="101">
        <f>+AU67/Cálculos!AW$3</f>
        <v>0</v>
      </c>
      <c r="AV165" s="101">
        <f>+AV67/Cálculos!AX$4</f>
        <v>0</v>
      </c>
      <c r="AW165" s="101">
        <f>+AW67/Cálculos!AY$4</f>
        <v>0</v>
      </c>
      <c r="AX165" s="101">
        <f>+AX67/Cálculos!AZ$4</f>
        <v>0</v>
      </c>
      <c r="AY165" s="101">
        <f>+AY67/Cálculos!BA$4</f>
        <v>0</v>
      </c>
      <c r="AZ165" s="101"/>
      <c r="BA165" s="101"/>
      <c r="BB165" s="101"/>
      <c r="BC165" s="101"/>
    </row>
    <row r="166" spans="1:55" x14ac:dyDescent="0.2">
      <c r="A166" s="13"/>
      <c r="B166" s="20" t="s">
        <v>55</v>
      </c>
      <c r="C166" s="101">
        <f>+C68/Cálculos!E$3</f>
        <v>0</v>
      </c>
      <c r="D166" s="101">
        <f>+D68/Cálculos!F$3</f>
        <v>0</v>
      </c>
      <c r="E166" s="101">
        <f>+E68/Cálculos!G$3</f>
        <v>0</v>
      </c>
      <c r="F166" s="101">
        <f>+F68/Cálculos!H$3</f>
        <v>0</v>
      </c>
      <c r="G166" s="101">
        <f>+G68/Cálculos!I$3</f>
        <v>0</v>
      </c>
      <c r="H166" s="101">
        <f>+H68/Cálculos!J$3</f>
        <v>0</v>
      </c>
      <c r="I166" s="101">
        <f>+I68/Cálculos!K$3</f>
        <v>0</v>
      </c>
      <c r="J166" s="101">
        <f>+J68/Cálculos!L$3</f>
        <v>0</v>
      </c>
      <c r="K166" s="101">
        <f>+K68/Cálculos!M$3</f>
        <v>0</v>
      </c>
      <c r="L166" s="101">
        <f>+L68/Cálculos!N$3</f>
        <v>0</v>
      </c>
      <c r="M166" s="101">
        <f>+M68/Cálculos!O$3</f>
        <v>0</v>
      </c>
      <c r="N166" s="101">
        <f>+N68/Cálculos!P$3</f>
        <v>0</v>
      </c>
      <c r="O166" s="101">
        <f>+O68/Cálculos!Q$3</f>
        <v>0</v>
      </c>
      <c r="P166" s="101">
        <f>+P68/Cálculos!R$3</f>
        <v>0</v>
      </c>
      <c r="Q166" s="101">
        <f>+Q68/Cálculos!S$3</f>
        <v>0</v>
      </c>
      <c r="R166" s="101">
        <f>+R68/Cálculos!T$3</f>
        <v>0</v>
      </c>
      <c r="S166" s="101">
        <f>+S68/Cálculos!U$3</f>
        <v>0</v>
      </c>
      <c r="T166" s="101">
        <f>+T68/Cálculos!V$3</f>
        <v>0</v>
      </c>
      <c r="U166" s="101">
        <f>+U68/Cálculos!W$3</f>
        <v>0</v>
      </c>
      <c r="V166" s="101">
        <f>+V68/Cálculos!X$3</f>
        <v>0</v>
      </c>
      <c r="W166" s="101">
        <f>+W68/Cálculos!Y$3</f>
        <v>0</v>
      </c>
      <c r="X166" s="101">
        <f>+X68/Cálculos!Z$3</f>
        <v>0</v>
      </c>
      <c r="Y166" s="101">
        <f>+Y68/Cálculos!AA$3</f>
        <v>0</v>
      </c>
      <c r="Z166" s="101">
        <f>+Z68/Cálculos!AB$3</f>
        <v>0</v>
      </c>
      <c r="AA166" s="101">
        <f>+AA68/Cálculos!AC$3</f>
        <v>0</v>
      </c>
      <c r="AB166" s="101">
        <f>+AB68/Cálculos!AD$3</f>
        <v>0</v>
      </c>
      <c r="AC166" s="101">
        <f>+AC68/Cálculos!AE$3</f>
        <v>0</v>
      </c>
      <c r="AD166" s="101">
        <f>+AD68/Cálculos!AF$3</f>
        <v>0</v>
      </c>
      <c r="AE166" s="101">
        <f>+AE68/Cálculos!AG$3</f>
        <v>0</v>
      </c>
      <c r="AF166" s="101">
        <f>+AF68/Cálculos!AH$3</f>
        <v>0</v>
      </c>
      <c r="AG166" s="101">
        <f>+AG68/Cálculos!AI$3</f>
        <v>0</v>
      </c>
      <c r="AH166" s="101">
        <f>+AH68/Cálculos!AJ$3</f>
        <v>0</v>
      </c>
      <c r="AI166" s="101">
        <f>+AI68/Cálculos!AK$3</f>
        <v>0</v>
      </c>
      <c r="AJ166" s="101">
        <f>+AJ68/Cálculos!AL$3</f>
        <v>1.0372953808573439E-4</v>
      </c>
      <c r="AK166" s="101">
        <f>+AK68/Cálculos!AM$3</f>
        <v>1.1801503703298494E-4</v>
      </c>
      <c r="AL166" s="101">
        <f>+AL68/Cálculos!AN$3</f>
        <v>1.3192784761765629E-4</v>
      </c>
      <c r="AM166" s="101">
        <f>+AM68/Cálculos!AO$3</f>
        <v>0</v>
      </c>
      <c r="AN166" s="101">
        <f>+AN68/Cálculos!AP$3</f>
        <v>0</v>
      </c>
      <c r="AO166" s="101">
        <f>+AO68/Cálculos!AQ$3</f>
        <v>7.76419138056606E-6</v>
      </c>
      <c r="AP166" s="101">
        <f>+AP68/Cálculos!AR$3</f>
        <v>0</v>
      </c>
      <c r="AQ166" s="101">
        <f>+AQ68/Cálculos!AS$3</f>
        <v>0</v>
      </c>
      <c r="AR166" s="101">
        <f>+AR68/Cálculos!AT$3</f>
        <v>0</v>
      </c>
      <c r="AS166" s="101">
        <f>+AS68/Cálculos!AU$3</f>
        <v>0</v>
      </c>
      <c r="AT166" s="101">
        <f>+AT68/Cálculos!AV$3</f>
        <v>0</v>
      </c>
      <c r="AU166" s="101">
        <f>+AU68/Cálculos!AW$3</f>
        <v>0</v>
      </c>
      <c r="AV166" s="101">
        <f>+AV68/Cálculos!AX$4</f>
        <v>0</v>
      </c>
      <c r="AW166" s="101">
        <f>+AW68/Cálculos!AY$4</f>
        <v>0</v>
      </c>
      <c r="AX166" s="101">
        <f>+AX68/Cálculos!AZ$4</f>
        <v>0</v>
      </c>
      <c r="AY166" s="101">
        <f>+AY68/Cálculos!BA$4</f>
        <v>0</v>
      </c>
      <c r="AZ166" s="101"/>
      <c r="BA166" s="101"/>
      <c r="BB166" s="101"/>
      <c r="BC166" s="101"/>
    </row>
    <row r="167" spans="1:55" x14ac:dyDescent="0.2">
      <c r="A167" s="13"/>
      <c r="B167" s="20" t="s">
        <v>56</v>
      </c>
      <c r="C167" s="101">
        <f>+C69/Cálculos!E$3</f>
        <v>0</v>
      </c>
      <c r="D167" s="101">
        <f>+D69/Cálculos!F$3</f>
        <v>0</v>
      </c>
      <c r="E167" s="101">
        <f>+E69/Cálculos!G$3</f>
        <v>0</v>
      </c>
      <c r="F167" s="101">
        <f>+F69/Cálculos!H$3</f>
        <v>0</v>
      </c>
      <c r="G167" s="101">
        <f>+G69/Cálculos!I$3</f>
        <v>0</v>
      </c>
      <c r="H167" s="101">
        <f>+H69/Cálculos!J$3</f>
        <v>0</v>
      </c>
      <c r="I167" s="101">
        <f>+I69/Cálculos!K$3</f>
        <v>0</v>
      </c>
      <c r="J167" s="101">
        <f>+J69/Cálculos!L$3</f>
        <v>0</v>
      </c>
      <c r="K167" s="101">
        <f>+K69/Cálculos!M$3</f>
        <v>0</v>
      </c>
      <c r="L167" s="101">
        <f>+L69/Cálculos!N$3</f>
        <v>0</v>
      </c>
      <c r="M167" s="101">
        <f>+M69/Cálculos!O$3</f>
        <v>0</v>
      </c>
      <c r="N167" s="101">
        <f>+N69/Cálculos!P$3</f>
        <v>0</v>
      </c>
      <c r="O167" s="101">
        <f>+O69/Cálculos!Q$3</f>
        <v>0</v>
      </c>
      <c r="P167" s="101">
        <f>+P69/Cálculos!R$3</f>
        <v>0</v>
      </c>
      <c r="Q167" s="101">
        <f>+Q69/Cálculos!S$3</f>
        <v>0</v>
      </c>
      <c r="R167" s="101">
        <f>+R69/Cálculos!T$3</f>
        <v>0</v>
      </c>
      <c r="S167" s="101">
        <f>+S69/Cálculos!U$3</f>
        <v>0</v>
      </c>
      <c r="T167" s="101">
        <f>+T69/Cálculos!V$3</f>
        <v>0</v>
      </c>
      <c r="U167" s="101">
        <f>+U69/Cálculos!W$3</f>
        <v>0</v>
      </c>
      <c r="V167" s="101">
        <f>+V69/Cálculos!X$3</f>
        <v>0</v>
      </c>
      <c r="W167" s="101">
        <f>+W69/Cálculos!Y$3</f>
        <v>0</v>
      </c>
      <c r="X167" s="101">
        <f>+X69/Cálculos!Z$3</f>
        <v>0</v>
      </c>
      <c r="Y167" s="101">
        <f>+Y69/Cálculos!AA$3</f>
        <v>0</v>
      </c>
      <c r="Z167" s="101">
        <f>+Z69/Cálculos!AB$3</f>
        <v>0</v>
      </c>
      <c r="AA167" s="101">
        <f>+AA69/Cálculos!AC$3</f>
        <v>0</v>
      </c>
      <c r="AB167" s="101">
        <f>+AB69/Cálculos!AD$3</f>
        <v>0</v>
      </c>
      <c r="AC167" s="101">
        <f>+AC69/Cálculos!AE$3</f>
        <v>0</v>
      </c>
      <c r="AD167" s="101">
        <f>+AD69/Cálculos!AF$3</f>
        <v>0</v>
      </c>
      <c r="AE167" s="101">
        <f>+AE69/Cálculos!AG$3</f>
        <v>0</v>
      </c>
      <c r="AF167" s="101">
        <f>+AF69/Cálculos!AH$3</f>
        <v>0</v>
      </c>
      <c r="AG167" s="101">
        <f>+AG69/Cálculos!AI$3</f>
        <v>0</v>
      </c>
      <c r="AH167" s="101">
        <f>+AH69/Cálculos!AJ$3</f>
        <v>0</v>
      </c>
      <c r="AI167" s="101">
        <f>+AI69/Cálculos!AK$3</f>
        <v>0</v>
      </c>
      <c r="AJ167" s="101">
        <f>+AJ69/Cálculos!AL$3</f>
        <v>0</v>
      </c>
      <c r="AK167" s="101">
        <f>+AK69/Cálculos!AM$3</f>
        <v>0</v>
      </c>
      <c r="AL167" s="101">
        <f>+AL69/Cálculos!AN$3</f>
        <v>0</v>
      </c>
      <c r="AM167" s="101">
        <f>+AM69/Cálculos!AO$3</f>
        <v>0</v>
      </c>
      <c r="AN167" s="101">
        <f>+AN69/Cálculos!AP$3</f>
        <v>0</v>
      </c>
      <c r="AO167" s="101">
        <f>+AO69/Cálculos!AQ$3</f>
        <v>0</v>
      </c>
      <c r="AP167" s="101">
        <f>+AP69/Cálculos!AR$3</f>
        <v>0</v>
      </c>
      <c r="AQ167" s="101">
        <f>+AQ69/Cálculos!AS$3</f>
        <v>0</v>
      </c>
      <c r="AR167" s="101">
        <f>+AR69/Cálculos!AT$3</f>
        <v>0</v>
      </c>
      <c r="AS167" s="101">
        <f>+AS69/Cálculos!AU$3</f>
        <v>0</v>
      </c>
      <c r="AT167" s="101">
        <f>+AT69/Cálculos!AV$3</f>
        <v>0</v>
      </c>
      <c r="AU167" s="101">
        <f>+AU69/Cálculos!AW$3</f>
        <v>0</v>
      </c>
      <c r="AV167" s="101">
        <f>+AV69/Cálculos!AX$4</f>
        <v>0</v>
      </c>
      <c r="AW167" s="101">
        <f>+AW69/Cálculos!AY$4</f>
        <v>0</v>
      </c>
      <c r="AX167" s="101">
        <f>+AX69/Cálculos!AZ$4</f>
        <v>0</v>
      </c>
      <c r="AY167" s="101">
        <f>+AY69/Cálculos!BA$4</f>
        <v>0</v>
      </c>
      <c r="AZ167" s="101"/>
      <c r="BA167" s="101"/>
      <c r="BB167" s="101"/>
      <c r="BC167" s="101"/>
    </row>
    <row r="168" spans="1:55" x14ac:dyDescent="0.2">
      <c r="A168" s="13"/>
      <c r="B168" s="20" t="s">
        <v>57</v>
      </c>
      <c r="C168" s="101">
        <f>+C70/Cálculos!E$3</f>
        <v>0</v>
      </c>
      <c r="D168" s="101">
        <f>+D70/Cálculos!F$3</f>
        <v>0</v>
      </c>
      <c r="E168" s="101">
        <f>+E70/Cálculos!G$3</f>
        <v>0</v>
      </c>
      <c r="F168" s="101">
        <f>+F70/Cálculos!H$3</f>
        <v>0</v>
      </c>
      <c r="G168" s="101">
        <f>+G70/Cálculos!I$3</f>
        <v>0</v>
      </c>
      <c r="H168" s="101">
        <f>+H70/Cálculos!J$3</f>
        <v>0</v>
      </c>
      <c r="I168" s="101">
        <f>+I70/Cálculos!K$3</f>
        <v>0</v>
      </c>
      <c r="J168" s="101">
        <f>+J70/Cálculos!L$3</f>
        <v>0</v>
      </c>
      <c r="K168" s="101">
        <f>+K70/Cálculos!M$3</f>
        <v>0</v>
      </c>
      <c r="L168" s="101">
        <f>+L70/Cálculos!N$3</f>
        <v>0</v>
      </c>
      <c r="M168" s="101">
        <f>+M70/Cálculos!O$3</f>
        <v>0</v>
      </c>
      <c r="N168" s="101">
        <f>+N70/Cálculos!P$3</f>
        <v>0</v>
      </c>
      <c r="O168" s="101">
        <f>+O70/Cálculos!Q$3</f>
        <v>0</v>
      </c>
      <c r="P168" s="101">
        <f>+P70/Cálculos!R$3</f>
        <v>0</v>
      </c>
      <c r="Q168" s="101">
        <f>+Q70/Cálculos!S$3</f>
        <v>0</v>
      </c>
      <c r="R168" s="101">
        <f>+R70/Cálculos!T$3</f>
        <v>0</v>
      </c>
      <c r="S168" s="101">
        <f>+S70/Cálculos!U$3</f>
        <v>0</v>
      </c>
      <c r="T168" s="101">
        <f>+T70/Cálculos!V$3</f>
        <v>0</v>
      </c>
      <c r="U168" s="101">
        <f>+U70/Cálculos!W$3</f>
        <v>0</v>
      </c>
      <c r="V168" s="101">
        <f>+V70/Cálculos!X$3</f>
        <v>0</v>
      </c>
      <c r="W168" s="101">
        <f>+W70/Cálculos!Y$3</f>
        <v>0</v>
      </c>
      <c r="X168" s="101">
        <f>+X70/Cálculos!Z$3</f>
        <v>0</v>
      </c>
      <c r="Y168" s="101">
        <f>+Y70/Cálculos!AA$3</f>
        <v>0</v>
      </c>
      <c r="Z168" s="101">
        <f>+Z70/Cálculos!AB$3</f>
        <v>0</v>
      </c>
      <c r="AA168" s="101">
        <f>+AA70/Cálculos!AC$3</f>
        <v>0</v>
      </c>
      <c r="AB168" s="101">
        <f>+AB70/Cálculos!AD$3</f>
        <v>0</v>
      </c>
      <c r="AC168" s="101">
        <f>+AC70/Cálculos!AE$3</f>
        <v>0</v>
      </c>
      <c r="AD168" s="101">
        <f>+AD70/Cálculos!AF$3</f>
        <v>0</v>
      </c>
      <c r="AE168" s="101">
        <f>+AE70/Cálculos!AG$3</f>
        <v>0</v>
      </c>
      <c r="AF168" s="101">
        <f>+AF70/Cálculos!AH$3</f>
        <v>0</v>
      </c>
      <c r="AG168" s="101">
        <f>+AG70/Cálculos!AI$3</f>
        <v>0</v>
      </c>
      <c r="AH168" s="101">
        <f>+AH70/Cálculos!AJ$3</f>
        <v>0</v>
      </c>
      <c r="AI168" s="101">
        <f>+AI70/Cálculos!AK$3</f>
        <v>0</v>
      </c>
      <c r="AJ168" s="101">
        <f>+AJ70/Cálculos!AL$3</f>
        <v>0</v>
      </c>
      <c r="AK168" s="101">
        <f>+AK70/Cálculos!AM$3</f>
        <v>0</v>
      </c>
      <c r="AL168" s="101">
        <f>+AL70/Cálculos!AN$3</f>
        <v>0</v>
      </c>
      <c r="AM168" s="101">
        <f>+AM70/Cálculos!AO$3</f>
        <v>0</v>
      </c>
      <c r="AN168" s="101">
        <f>+AN70/Cálculos!AP$3</f>
        <v>0</v>
      </c>
      <c r="AO168" s="101">
        <f>+AO70/Cálculos!AQ$3</f>
        <v>0</v>
      </c>
      <c r="AP168" s="101">
        <f>+AP70/Cálculos!AR$3</f>
        <v>0</v>
      </c>
      <c r="AQ168" s="101">
        <f>+AQ70/Cálculos!AS$3</f>
        <v>0</v>
      </c>
      <c r="AR168" s="101">
        <f>+AR70/Cálculos!AT$3</f>
        <v>0</v>
      </c>
      <c r="AS168" s="101">
        <f>+AS70/Cálculos!AU$3</f>
        <v>1.9905539437151462E-4</v>
      </c>
      <c r="AT168" s="101">
        <f>+AT70/Cálculos!AV$3</f>
        <v>1.2564026165905171E-3</v>
      </c>
      <c r="AU168" s="101">
        <f>+AU70/Cálculos!AW$3</f>
        <v>1.6216963005816986E-3</v>
      </c>
      <c r="AV168" s="101">
        <f>+AV70/Cálculos!AX$4</f>
        <v>1.3984496960435199E-3</v>
      </c>
      <c r="AW168" s="101">
        <f>+AW70/Cálculos!AY$4</f>
        <v>5.9597086162078636E-4</v>
      </c>
      <c r="AX168" s="101">
        <f>+AX70/Cálculos!AZ$4</f>
        <v>7.9979994663800162E-4</v>
      </c>
      <c r="AY168" s="101">
        <f>+AY70/Cálculos!BA$4</f>
        <v>1.4213524388539886E-3</v>
      </c>
      <c r="AZ168" s="101"/>
      <c r="BA168" s="101"/>
      <c r="BB168" s="101"/>
      <c r="BC168" s="101"/>
    </row>
    <row r="169" spans="1:55" x14ac:dyDescent="0.2">
      <c r="A169" s="13"/>
      <c r="B169" s="20" t="s">
        <v>58</v>
      </c>
      <c r="C169" s="101">
        <f>+C71/Cálculos!E$3</f>
        <v>0</v>
      </c>
      <c r="D169" s="101">
        <f>+D71/Cálculos!F$3</f>
        <v>0</v>
      </c>
      <c r="E169" s="101">
        <f>+E71/Cálculos!G$3</f>
        <v>0</v>
      </c>
      <c r="F169" s="101">
        <f>+F71/Cálculos!H$3</f>
        <v>0</v>
      </c>
      <c r="G169" s="101">
        <f>+G71/Cálculos!I$3</f>
        <v>0</v>
      </c>
      <c r="H169" s="101">
        <f>+H71/Cálculos!J$3</f>
        <v>0</v>
      </c>
      <c r="I169" s="101">
        <f>+I71/Cálculos!K$3</f>
        <v>0</v>
      </c>
      <c r="J169" s="101">
        <f>+J71/Cálculos!L$3</f>
        <v>9.0712570302241977E-5</v>
      </c>
      <c r="K169" s="101">
        <f>+K71/Cálculos!M$3</f>
        <v>5.4090851521931856E-5</v>
      </c>
      <c r="L169" s="101">
        <f>+L71/Cálculos!N$3</f>
        <v>3.6695156695156698E-4</v>
      </c>
      <c r="M169" s="101">
        <f>+M71/Cálculos!O$3</f>
        <v>1.7562065937574837E-5</v>
      </c>
      <c r="N169" s="101">
        <f>+N71/Cálculos!P$3</f>
        <v>6.8787161018997445E-4</v>
      </c>
      <c r="O169" s="101">
        <f>+O71/Cálculos!Q$3</f>
        <v>7.1456792910763679E-4</v>
      </c>
      <c r="P169" s="101">
        <f>+P71/Cálculos!R$3</f>
        <v>2.6937123321801055E-3</v>
      </c>
      <c r="Q169" s="101">
        <f>+Q71/Cálculos!S$3</f>
        <v>1.4588936688788774E-3</v>
      </c>
      <c r="R169" s="101">
        <f>+R71/Cálculos!T$3</f>
        <v>9.3832055666819014E-4</v>
      </c>
      <c r="S169" s="101">
        <f>+S71/Cálculos!U$3</f>
        <v>8.3989374741300668E-4</v>
      </c>
      <c r="T169" s="101">
        <f>+T71/Cálculos!V$3</f>
        <v>2.0359531515817789E-3</v>
      </c>
      <c r="U169" s="101">
        <f>+U71/Cálculos!W$3</f>
        <v>2.0436543517318622E-3</v>
      </c>
      <c r="V169" s="101">
        <f>+V71/Cálculos!X$3</f>
        <v>6.9201188558774634E-4</v>
      </c>
      <c r="W169" s="101">
        <f>+W71/Cálculos!Y$3</f>
        <v>7.4022804269425514E-4</v>
      </c>
      <c r="X169" s="101">
        <f>+X71/Cálculos!Z$3</f>
        <v>3.7528295736925148E-4</v>
      </c>
      <c r="Y169" s="101">
        <f>+Y71/Cálculos!AA$3</f>
        <v>1.3924156511895357E-5</v>
      </c>
      <c r="Z169" s="101">
        <f>+Z71/Cálculos!AB$3</f>
        <v>5.9209430723905795E-6</v>
      </c>
      <c r="AA169" s="101">
        <f>+AA71/Cálculos!AC$3</f>
        <v>2.0529083758251154E-6</v>
      </c>
      <c r="AB169" s="101">
        <f>+AB71/Cálculos!AD$3</f>
        <v>5.4540115563960063E-6</v>
      </c>
      <c r="AC169" s="101">
        <f>+AC71/Cálculos!AE$3</f>
        <v>4.6676406476818165E-5</v>
      </c>
      <c r="AD169" s="101">
        <f>+AD71/Cálculos!AF$3</f>
        <v>7.3544596560819325E-5</v>
      </c>
      <c r="AE169" s="101">
        <f>+AE71/Cálculos!AG$3</f>
        <v>4.7090646718575888E-4</v>
      </c>
      <c r="AF169" s="101">
        <f>+AF71/Cálculos!AH$3</f>
        <v>3.1622254164379824E-4</v>
      </c>
      <c r="AG169" s="101">
        <f>+AG71/Cálculos!AI$3</f>
        <v>3.5518757341458998E-4</v>
      </c>
      <c r="AH169" s="101">
        <f>+AH71/Cálculos!AJ$3</f>
        <v>1.8537482997384945E-5</v>
      </c>
      <c r="AI169" s="101">
        <f>+AI71/Cálculos!AK$3</f>
        <v>0</v>
      </c>
      <c r="AJ169" s="101">
        <f>+AJ71/Cálculos!AL$3</f>
        <v>0</v>
      </c>
      <c r="AK169" s="101">
        <f>+AK71/Cálculos!AM$3</f>
        <v>0</v>
      </c>
      <c r="AL169" s="101">
        <f>+AL71/Cálculos!AN$3</f>
        <v>0</v>
      </c>
      <c r="AM169" s="101">
        <f>+AM71/Cálculos!AO$3</f>
        <v>0</v>
      </c>
      <c r="AN169" s="101">
        <f>+AN71/Cálculos!AP$3</f>
        <v>0</v>
      </c>
      <c r="AO169" s="101">
        <f>+AO71/Cálculos!AQ$3</f>
        <v>0</v>
      </c>
      <c r="AP169" s="101">
        <f>+AP71/Cálculos!AR$3</f>
        <v>0</v>
      </c>
      <c r="AQ169" s="101">
        <f>+AQ71/Cálculos!AS$3</f>
        <v>0</v>
      </c>
      <c r="AR169" s="101">
        <f>+AR71/Cálculos!AT$3</f>
        <v>0</v>
      </c>
      <c r="AS169" s="101">
        <f>+AS71/Cálculos!AU$3</f>
        <v>0</v>
      </c>
      <c r="AT169" s="101">
        <f>+AT71/Cálculos!AV$3</f>
        <v>0</v>
      </c>
      <c r="AU169" s="101">
        <f>+AU71/Cálculos!AW$3</f>
        <v>0</v>
      </c>
      <c r="AV169" s="101">
        <f>+AV71/Cálculos!AX$4</f>
        <v>0</v>
      </c>
      <c r="AW169" s="101">
        <f>+AW71/Cálculos!AY$4</f>
        <v>0</v>
      </c>
      <c r="AX169" s="101">
        <f>+AX71/Cálculos!AZ$4</f>
        <v>0</v>
      </c>
      <c r="AY169" s="101">
        <f>+AY71/Cálculos!BA$4</f>
        <v>0</v>
      </c>
      <c r="AZ169" s="101"/>
      <c r="BA169" s="101"/>
      <c r="BB169" s="101"/>
      <c r="BC169" s="101"/>
    </row>
    <row r="170" spans="1:55" x14ac:dyDescent="0.2">
      <c r="A170" s="18" t="s">
        <v>59</v>
      </c>
      <c r="B170" s="19" t="s">
        <v>60</v>
      </c>
      <c r="C170" s="101">
        <f>+C72/Cálculos!E$3</f>
        <v>9.3605036447978783E-4</v>
      </c>
      <c r="D170" s="101">
        <f>+D72/Cálculos!F$3</f>
        <v>1.2057070131957933E-3</v>
      </c>
      <c r="E170" s="101">
        <f>+E72/Cálculos!G$3</f>
        <v>9.2121471801189013E-4</v>
      </c>
      <c r="F170" s="101">
        <f>+F72/Cálculos!H$3</f>
        <v>1.1346150857178383E-3</v>
      </c>
      <c r="G170" s="101">
        <f>+G72/Cálculos!I$3</f>
        <v>9.5224719101123594E-4</v>
      </c>
      <c r="H170" s="101">
        <f>+H72/Cálculos!J$3</f>
        <v>9.8331326494146784E-4</v>
      </c>
      <c r="I170" s="101">
        <f>+I72/Cálculos!K$3</f>
        <v>9.7317713401964237E-4</v>
      </c>
      <c r="J170" s="101">
        <f>+J72/Cálculos!L$3</f>
        <v>1.5590262082453114E-3</v>
      </c>
      <c r="K170" s="101">
        <f>+K72/Cálculos!M$3</f>
        <v>1.7929138345928145E-3</v>
      </c>
      <c r="L170" s="101">
        <f>+L72/Cálculos!N$3</f>
        <v>1.9339031339031339E-3</v>
      </c>
      <c r="M170" s="101">
        <f>+M72/Cálculos!O$3</f>
        <v>1.7035203959447592E-3</v>
      </c>
      <c r="N170" s="101">
        <f>+N72/Cálculos!P$3</f>
        <v>5.7862425677962005E-4</v>
      </c>
      <c r="O170" s="101">
        <f>+O72/Cálculos!Q$3</f>
        <v>7.7298639724558335E-4</v>
      </c>
      <c r="P170" s="101">
        <f>+P72/Cálculos!R$3</f>
        <v>1.0959344773102142E-3</v>
      </c>
      <c r="Q170" s="101">
        <f>+Q72/Cálculos!S$3</f>
        <v>5.8821596862300614E-4</v>
      </c>
      <c r="R170" s="101">
        <f>+R72/Cálculos!T$3</f>
        <v>1.3194590287427368E-5</v>
      </c>
      <c r="S170" s="101">
        <f>+S72/Cálculos!U$3</f>
        <v>8.8409868148737558E-4</v>
      </c>
      <c r="T170" s="101">
        <f>+T72/Cálculos!V$3</f>
        <v>1.3726561972202944E-3</v>
      </c>
      <c r="U170" s="101">
        <f>+U72/Cálculos!W$3</f>
        <v>9.2652431012567576E-4</v>
      </c>
      <c r="V170" s="101">
        <f>+V72/Cálculos!X$3</f>
        <v>1.3471542854679489E-3</v>
      </c>
      <c r="W170" s="101">
        <f>+W72/Cálculos!Y$3</f>
        <v>1.3085133510618921E-3</v>
      </c>
      <c r="X170" s="101">
        <f>+X72/Cálculos!Z$3</f>
        <v>1.0829878703364987E-3</v>
      </c>
      <c r="Y170" s="101">
        <f>+Y72/Cálculos!AA$3</f>
        <v>9.2197807760907113E-4</v>
      </c>
      <c r="Z170" s="101">
        <f>+Z72/Cálculos!AB$3</f>
        <v>1.1015708041656892E-4</v>
      </c>
      <c r="AA170" s="101">
        <f>+AA72/Cálculos!AC$3</f>
        <v>1.6423267006600921E-4</v>
      </c>
      <c r="AB170" s="101">
        <f>+AB72/Cálculos!AD$3</f>
        <v>2.497937292829371E-4</v>
      </c>
      <c r="AC170" s="101">
        <f>+AC72/Cálculos!AE$3</f>
        <v>3.4540540792845443E-4</v>
      </c>
      <c r="AD170" s="101">
        <f>+AD72/Cálculos!AF$3</f>
        <v>6.8053266684278148E-4</v>
      </c>
      <c r="AE170" s="101">
        <f>+AE72/Cálculos!AG$3</f>
        <v>7.3984720352461358E-4</v>
      </c>
      <c r="AF170" s="101">
        <f>+AF72/Cálculos!AH$3</f>
        <v>2.0178009800128079E-4</v>
      </c>
      <c r="AG170" s="101">
        <f>+AG72/Cálculos!AI$3</f>
        <v>2.4558348722889965E-4</v>
      </c>
      <c r="AH170" s="101">
        <f>+AH72/Cálculos!AJ$3</f>
        <v>3.0705676964899162E-4</v>
      </c>
      <c r="AI170" s="101">
        <f>+AI72/Cálculos!AK$3</f>
        <v>2.5707703913887983E-4</v>
      </c>
      <c r="AJ170" s="101">
        <f>+AJ72/Cálculos!AL$3</f>
        <v>8.4873127630744007E-4</v>
      </c>
      <c r="AK170" s="101">
        <f>+AK72/Cálculos!AM$3</f>
        <v>6.3705204456640421E-4</v>
      </c>
      <c r="AL170" s="101">
        <f>+AL72/Cálculos!AN$3</f>
        <v>1.5403564769527443E-3</v>
      </c>
      <c r="AM170" s="101">
        <f>+AM72/Cálculos!AO$3</f>
        <v>1.6584521551625553E-3</v>
      </c>
      <c r="AN170" s="101">
        <f>+AN72/Cálculos!AP$3</f>
        <v>1.5945880571164163E-3</v>
      </c>
      <c r="AO170" s="101">
        <f>+AO72/Cálculos!AQ$3</f>
        <v>1.5990858508583229E-3</v>
      </c>
      <c r="AP170" s="101">
        <f>+AP72/Cálculos!AR$3</f>
        <v>1.2774093739395598E-3</v>
      </c>
      <c r="AQ170" s="101">
        <f>+AQ72/Cálculos!AS$3</f>
        <v>1.1956147588693738E-3</v>
      </c>
      <c r="AR170" s="101">
        <f>+AR72/Cálculos!AT$3</f>
        <v>1.0771926658864051E-3</v>
      </c>
      <c r="AS170" s="101">
        <f>+AS72/Cálculos!AU$3</f>
        <v>1.0706954753151034E-3</v>
      </c>
      <c r="AT170" s="101">
        <f>+AT72/Cálculos!AV$3</f>
        <v>1.2594946656879508E-3</v>
      </c>
      <c r="AU170" s="101">
        <f>+AU72/Cálculos!AW$3</f>
        <v>1.1226732090403627E-3</v>
      </c>
      <c r="AV170" s="101">
        <f>+AV72/Cálculos!AX$4</f>
        <v>2.0415959778012967E-3</v>
      </c>
      <c r="AW170" s="101">
        <f>+AW72/Cálculos!AY$4</f>
        <v>2.4775500771509313E-3</v>
      </c>
      <c r="AX170" s="101">
        <f>+AX72/Cálculos!AZ$4</f>
        <v>2.3922345619417033E-3</v>
      </c>
      <c r="AY170" s="101">
        <f>+AY72/Cálculos!BA$4</f>
        <v>2.8473318465218867E-3</v>
      </c>
      <c r="AZ170" s="101"/>
      <c r="BA170" s="101"/>
      <c r="BB170" s="101"/>
      <c r="BC170" s="101"/>
    </row>
    <row r="171" spans="1:55" x14ac:dyDescent="0.2">
      <c r="A171" s="18"/>
      <c r="B171" s="19"/>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row>
    <row r="172" spans="1:55" x14ac:dyDescent="0.2">
      <c r="A172" s="18" t="s">
        <v>61</v>
      </c>
      <c r="B172" s="19" t="s">
        <v>62</v>
      </c>
      <c r="C172" s="101">
        <f>+C74/Cálculos!E$3</f>
        <v>3.4468190854870774E-2</v>
      </c>
      <c r="D172" s="101">
        <f>+D74/Cálculos!F$3</f>
        <v>2.87829057539018E-2</v>
      </c>
      <c r="E172" s="101">
        <f>+E74/Cálculos!G$3</f>
        <v>2.7084783889454234E-2</v>
      </c>
      <c r="F172" s="101">
        <f>+F74/Cálculos!H$3</f>
        <v>2.908422574177404E-2</v>
      </c>
      <c r="G172" s="101">
        <f>+G74/Cálculos!I$3</f>
        <v>2.7699438202247191E-2</v>
      </c>
      <c r="H172" s="101">
        <f>+H74/Cálculos!J$3</f>
        <v>2.9462978938431385E-2</v>
      </c>
      <c r="I172" s="101">
        <f>+I74/Cálculos!K$3</f>
        <v>3.262335239357738E-2</v>
      </c>
      <c r="J172" s="101">
        <f>+J74/Cálculos!L$3</f>
        <v>3.4650664354264872E-2</v>
      </c>
      <c r="K172" s="101">
        <f>+K74/Cálculos!M$3</f>
        <v>3.5164330645501757E-2</v>
      </c>
      <c r="L172" s="101">
        <f>+L74/Cálculos!N$3</f>
        <v>3.6389743589743589E-2</v>
      </c>
      <c r="M172" s="101">
        <f>+M74/Cálculos!O$3</f>
        <v>3.4622814720204363E-2</v>
      </c>
      <c r="N172" s="101">
        <f>+N74/Cálculos!P$3</f>
        <v>3.5156861797263982E-2</v>
      </c>
      <c r="O172" s="101">
        <f>+O74/Cálculos!Q$3</f>
        <v>3.738838403792967E-2</v>
      </c>
      <c r="P172" s="101">
        <f>+P74/Cálculos!R$3</f>
        <v>3.7522746553719712E-2</v>
      </c>
      <c r="Q172" s="101">
        <f>+Q74/Cálculos!S$3</f>
        <v>2.8210753155139892E-2</v>
      </c>
      <c r="R172" s="101">
        <f>+R74/Cálculos!T$3</f>
        <v>2.9080414025409659E-2</v>
      </c>
      <c r="S172" s="101">
        <f>+S74/Cálculos!U$3</f>
        <v>2.6141190559433536E-2</v>
      </c>
      <c r="T172" s="101">
        <f>+T74/Cálculos!V$3</f>
        <v>2.8346732341254E-2</v>
      </c>
      <c r="U172" s="101">
        <f>+U74/Cálculos!W$3</f>
        <v>2.5609966536851759E-2</v>
      </c>
      <c r="V172" s="101">
        <f>+V74/Cálculos!X$3</f>
        <v>2.3661701481387572E-2</v>
      </c>
      <c r="W172" s="101">
        <f>+W74/Cálculos!Y$3</f>
        <v>2.1217441987541438E-2</v>
      </c>
      <c r="X172" s="101">
        <f>+X74/Cálculos!Z$3</f>
        <v>2.0888757758588897E-2</v>
      </c>
      <c r="Y172" s="101">
        <f>+Y74/Cálculos!AA$3</f>
        <v>3.5459853722757513E-2</v>
      </c>
      <c r="Z172" s="101">
        <f>+Z74/Cálculos!AB$3</f>
        <v>3.0421392416891235E-2</v>
      </c>
      <c r="AA172" s="101">
        <f>+AA74/Cálculos!AC$3</f>
        <v>3.2899909630973299E-2</v>
      </c>
      <c r="AB172" s="101">
        <f>+AB74/Cálculos!AD$3</f>
        <v>2.4736124012878447E-2</v>
      </c>
      <c r="AC172" s="101">
        <f>+AC74/Cálculos!AE$3</f>
        <v>2.5191256575538765E-2</v>
      </c>
      <c r="AD172" s="101">
        <f>+AD74/Cálculos!AF$3</f>
        <v>2.4827675204311794E-2</v>
      </c>
      <c r="AE172" s="101">
        <f>+AE74/Cálculos!AG$3</f>
        <v>2.2935061880675071E-2</v>
      </c>
      <c r="AF172" s="101">
        <f>+AF74/Cálculos!AH$3</f>
        <v>1.629901328929749E-2</v>
      </c>
      <c r="AG172" s="101">
        <f>+AG74/Cálculos!AI$3</f>
        <v>1.6333939432207581E-2</v>
      </c>
      <c r="AH172" s="101">
        <f>+AH74/Cálculos!AJ$3</f>
        <v>1.4358944201743638E-2</v>
      </c>
      <c r="AI172" s="101">
        <f>+AI74/Cálculos!AK$3</f>
        <v>1.4502443035237567E-2</v>
      </c>
      <c r="AJ172" s="101">
        <f>+AJ74/Cálculos!AL$3</f>
        <v>1.5326521266749438E-2</v>
      </c>
      <c r="AK172" s="101">
        <f>+AK74/Cálculos!AM$3</f>
        <v>1.3859701226181201E-2</v>
      </c>
      <c r="AL172" s="101">
        <f>+AL74/Cálculos!AN$3</f>
        <v>1.211004177259838E-2</v>
      </c>
      <c r="AM172" s="101">
        <f>+AM74/Cálculos!AO$3</f>
        <v>1.1315346128034701E-2</v>
      </c>
      <c r="AN172" s="101">
        <f>+AN74/Cálculos!AP$3</f>
        <v>1.0632736377618158E-2</v>
      </c>
      <c r="AO172" s="101">
        <f>+AO74/Cálculos!AQ$3</f>
        <v>1.0830371828813084E-2</v>
      </c>
      <c r="AP172" s="101">
        <f>+AP74/Cálculos!AR$3</f>
        <v>1.0393117669990326E-2</v>
      </c>
      <c r="AQ172" s="101">
        <f>+AQ74/Cálculos!AS$3</f>
        <v>9.4620657150099735E-3</v>
      </c>
      <c r="AR172" s="101">
        <f>+AR74/Cálculos!AT$3</f>
        <v>5.8943048071876504E-3</v>
      </c>
      <c r="AS172" s="101">
        <f>+AS74/Cálculos!AU$3</f>
        <v>6.8277236638338654E-3</v>
      </c>
      <c r="AT172" s="101">
        <f>+AT74/Cálculos!AV$3</f>
        <v>8.2116578563576435E-3</v>
      </c>
      <c r="AU172" s="101">
        <f>+AU74/Cálculos!AW$3</f>
        <v>9.0910780546740941E-3</v>
      </c>
      <c r="AV172" s="101">
        <f>+AV74/Cálculos!AX$4</f>
        <v>1.3112910742533949E-2</v>
      </c>
      <c r="AW172" s="101">
        <f>+AW74/Cálculos!AY$4</f>
        <v>1.6052318841565407E-2</v>
      </c>
      <c r="AX172" s="101">
        <f>+AX74/Cálculos!AZ$4</f>
        <v>1.8973752898735635E-2</v>
      </c>
      <c r="AY172" s="101">
        <f>+AY74/Cálculos!BA$4</f>
        <v>1.8642930364225336E-2</v>
      </c>
      <c r="AZ172" s="101"/>
      <c r="BA172" s="101"/>
      <c r="BB172" s="101"/>
      <c r="BC172" s="101"/>
    </row>
    <row r="173" spans="1:55" ht="13.5" thickBot="1" x14ac:dyDescent="0.25">
      <c r="A173" s="18" t="s">
        <v>63</v>
      </c>
      <c r="B173" s="19" t="s">
        <v>64</v>
      </c>
      <c r="C173" s="101">
        <f>+C75/Cálculos!E$3</f>
        <v>3.4468190854870774E-2</v>
      </c>
      <c r="D173" s="101">
        <f>+D75/Cálculos!F$3</f>
        <v>2.87829057539018E-2</v>
      </c>
      <c r="E173" s="101">
        <f>+E75/Cálculos!G$3</f>
        <v>2.7084783889454234E-2</v>
      </c>
      <c r="F173" s="101">
        <f>+F75/Cálculos!H$3</f>
        <v>2.908422574177404E-2</v>
      </c>
      <c r="G173" s="101">
        <f>+G75/Cálculos!I$3</f>
        <v>2.7699438202247191E-2</v>
      </c>
      <c r="H173" s="101">
        <f>+H75/Cálculos!J$3</f>
        <v>2.9465255126544673E-2</v>
      </c>
      <c r="I173" s="101">
        <f>+I75/Cálculos!K$3</f>
        <v>3.3165175338463991E-2</v>
      </c>
      <c r="J173" s="101">
        <f>+J75/Cálculos!L$3</f>
        <v>3.580071524555431E-2</v>
      </c>
      <c r="K173" s="101">
        <f>+K75/Cálculos!M$3</f>
        <v>3.7955946299658039E-2</v>
      </c>
      <c r="L173" s="101">
        <f>+L75/Cálculos!N$3</f>
        <v>3.7050712250712249E-2</v>
      </c>
      <c r="M173" s="101">
        <f>+M75/Cálculos!O$3</f>
        <v>3.4212500997844654E-2</v>
      </c>
      <c r="N173" s="101">
        <f>+N75/Cálculos!P$3</f>
        <v>3.7473292405858755E-2</v>
      </c>
      <c r="O173" s="101">
        <f>+O75/Cálculos!Q$3</f>
        <v>3.8887226957159793E-2</v>
      </c>
      <c r="P173" s="101">
        <f>+P75/Cálculos!R$3</f>
        <v>3.6786341660332851E-2</v>
      </c>
      <c r="Q173" s="101">
        <f>+Q75/Cálculos!S$3</f>
        <v>2.8330744849404652E-2</v>
      </c>
      <c r="R173" s="101">
        <f>+R75/Cálculos!T$3</f>
        <v>2.8587700245992304E-2</v>
      </c>
      <c r="S173" s="101">
        <f>+S75/Cálculos!U$3</f>
        <v>2.8363493154263165E-2</v>
      </c>
      <c r="T173" s="101">
        <f>+T75/Cálculos!V$3</f>
        <v>3.1045982447197262E-2</v>
      </c>
      <c r="U173" s="101">
        <f>+U75/Cálculos!W$3</f>
        <v>2.4901116227765956E-2</v>
      </c>
      <c r="V173" s="101">
        <f>+V75/Cálculos!X$3</f>
        <v>2.6829641137951148E-2</v>
      </c>
      <c r="W173" s="101">
        <f>+W75/Cálculos!Y$3</f>
        <v>2.5609267421951843E-2</v>
      </c>
      <c r="X173" s="101">
        <f>+X75/Cálculos!Z$3</f>
        <v>2.7292490453459429E-2</v>
      </c>
      <c r="Y173" s="101">
        <f>+Y75/Cálculos!AA$3</f>
        <v>3.0931519108567541E-2</v>
      </c>
      <c r="Z173" s="101">
        <f>+Z75/Cálculos!AB$3</f>
        <v>2.8374398470050344E-2</v>
      </c>
      <c r="AA173" s="101">
        <f>+AA75/Cálculos!AC$3</f>
        <v>2.9921139577651055E-2</v>
      </c>
      <c r="AB173" s="101">
        <f>+AB75/Cálculos!AD$3</f>
        <v>2.3023564384170102E-2</v>
      </c>
      <c r="AC173" s="101">
        <f>+AC75/Cálculos!AE$3</f>
        <v>2.5644017718363898E-2</v>
      </c>
      <c r="AD173" s="101">
        <f>+AD75/Cálculos!AF$3</f>
        <v>2.375294349990302E-2</v>
      </c>
      <c r="AE173" s="101">
        <f>+AE75/Cálculos!AG$3</f>
        <v>2.0767555988653878E-2</v>
      </c>
      <c r="AF173" s="101">
        <f>+AF75/Cálculos!AH$3</f>
        <v>1.6267391035133107E-2</v>
      </c>
      <c r="AG173" s="101">
        <f>+AG75/Cálculos!AI$3</f>
        <v>1.5572572009987197E-2</v>
      </c>
      <c r="AH173" s="101">
        <f>+AH75/Cálculos!AJ$3</f>
        <v>1.1139126001120929E-2</v>
      </c>
      <c r="AI173" s="101">
        <f>+AI75/Cálculos!AK$3</f>
        <v>1.3060612930856677E-2</v>
      </c>
      <c r="AJ173" s="101">
        <f>+AJ75/Cálculos!AL$3</f>
        <v>1.4870342666171656E-2</v>
      </c>
      <c r="AK173" s="101">
        <f>+AK75/Cálculos!AM$3</f>
        <v>1.3268098338271512E-2</v>
      </c>
      <c r="AL173" s="101">
        <f>+AL75/Cálculos!AN$3</f>
        <v>1.2623014629683925E-2</v>
      </c>
      <c r="AM173" s="101">
        <f>+AM75/Cálculos!AO$3</f>
        <v>1.1554115484506815E-2</v>
      </c>
      <c r="AN173" s="101">
        <f>+AN75/Cálculos!AP$3</f>
        <v>1.1713097190274266E-2</v>
      </c>
      <c r="AO173" s="101">
        <f>+AO75/Cálculos!AQ$3</f>
        <v>1.1482226331242348E-2</v>
      </c>
      <c r="AP173" s="101">
        <f>+AP75/Cálculos!AR$3</f>
        <v>9.9013434776152685E-3</v>
      </c>
      <c r="AQ173" s="101">
        <f>+AQ75/Cálculos!AS$3</f>
        <v>9.0597831214502839E-3</v>
      </c>
      <c r="AR173" s="101">
        <f>+AR75/Cálculos!AT$3</f>
        <v>5.5507174913445728E-3</v>
      </c>
      <c r="AS173" s="101">
        <f>+AS75/Cálculos!AU$3</f>
        <v>6.2137428635550204E-3</v>
      </c>
      <c r="AT173" s="101">
        <f>+AT75/Cálculos!AV$3</f>
        <v>7.5864455288565721E-3</v>
      </c>
      <c r="AU173" s="101">
        <f>+AU75/Cálculos!AW$3</f>
        <v>8.8445706038817462E-3</v>
      </c>
      <c r="AV173" s="101">
        <f>+AV75/Cálculos!AX$4</f>
        <v>1.3293217849322777E-2</v>
      </c>
      <c r="AW173" s="101">
        <f>+AW75/Cálculos!AY$4</f>
        <v>1.5760610675096747E-2</v>
      </c>
      <c r="AX173" s="101">
        <f>+AX75/Cálculos!AZ$4</f>
        <v>1.8641923066153497E-2</v>
      </c>
      <c r="AY173" s="101">
        <f>+AY75/Cálculos!BA$4</f>
        <v>1.8429129484503363E-2</v>
      </c>
      <c r="AZ173" s="101"/>
      <c r="BA173" s="101"/>
      <c r="BB173" s="101"/>
      <c r="BC173" s="101"/>
    </row>
    <row r="174" spans="1:55" x14ac:dyDescent="0.2">
      <c r="A174" s="21" t="s">
        <v>65</v>
      </c>
      <c r="B174" s="22" t="s">
        <v>66</v>
      </c>
      <c r="C174" s="101">
        <f>+C76/Cálculos!E$3</f>
        <v>0</v>
      </c>
      <c r="D174" s="101">
        <f>+D76/Cálculos!F$3</f>
        <v>0</v>
      </c>
      <c r="E174" s="101">
        <f>+E76/Cálculos!G$3</f>
        <v>0</v>
      </c>
      <c r="F174" s="101">
        <f>+F76/Cálculos!H$3</f>
        <v>0</v>
      </c>
      <c r="G174" s="101">
        <f>+G76/Cálculos!I$3</f>
        <v>0</v>
      </c>
      <c r="H174" s="101">
        <f>+H76/Cálculos!J$3</f>
        <v>-2.2761881132883642E-6</v>
      </c>
      <c r="I174" s="101">
        <f>+I76/Cálculos!K$3</f>
        <v>-5.4182294488661726E-4</v>
      </c>
      <c r="J174" s="101">
        <f>+J76/Cálculos!L$3</f>
        <v>-1.1500508912894434E-3</v>
      </c>
      <c r="K174" s="101">
        <f>+K76/Cálculos!M$3</f>
        <v>-2.7916156541562881E-3</v>
      </c>
      <c r="L174" s="101">
        <f>+L76/Cálculos!N$3</f>
        <v>-6.6096866096865574E-4</v>
      </c>
      <c r="M174" s="101">
        <f>+M76/Cálculos!O$3</f>
        <v>4.1031372235970193E-4</v>
      </c>
      <c r="N174" s="101">
        <f>+N76/Cálculos!P$3</f>
        <v>-2.3164306085947731E-3</v>
      </c>
      <c r="O174" s="101">
        <f>+O76/Cálculos!Q$3</f>
        <v>-1.4988429192301215E-3</v>
      </c>
      <c r="P174" s="101">
        <f>+P76/Cálculos!R$3</f>
        <v>7.3640489338685686E-4</v>
      </c>
      <c r="Q174" s="101">
        <f>+Q76/Cálculos!S$3</f>
        <v>-1.1999169426475518E-4</v>
      </c>
      <c r="R174" s="101">
        <f>+R76/Cálculos!T$3</f>
        <v>4.927137794173502E-4</v>
      </c>
      <c r="S174" s="101">
        <f>+S76/Cálculos!U$3</f>
        <v>-2.222302594829625E-3</v>
      </c>
      <c r="T174" s="101">
        <f>+T76/Cálculos!V$3</f>
        <v>-2.6992501059432631E-3</v>
      </c>
      <c r="U174" s="101">
        <f>+U76/Cálculos!W$3</f>
        <v>7.0885030908579951E-4</v>
      </c>
      <c r="V174" s="101">
        <f>+V76/Cálculos!X$3</f>
        <v>-3.1679396565635768E-3</v>
      </c>
      <c r="W174" s="101">
        <f>+W76/Cálculos!Y$3</f>
        <v>-4.3918254344104037E-3</v>
      </c>
      <c r="X174" s="101">
        <f>+X76/Cálculos!Z$3</f>
        <v>-6.4037326948705349E-3</v>
      </c>
      <c r="Y174" s="101">
        <f>+Y76/Cálculos!AA$3</f>
        <v>4.5283346141899682E-3</v>
      </c>
      <c r="Z174" s="101">
        <f>+Z76/Cálculos!AB$3</f>
        <v>2.0469939468408921E-3</v>
      </c>
      <c r="AA174" s="101">
        <f>+AA76/Cálculos!AC$3</f>
        <v>2.9787700533222424E-3</v>
      </c>
      <c r="AB174" s="101">
        <f>+AB76/Cálculos!AD$3</f>
        <v>1.712559628708346E-3</v>
      </c>
      <c r="AC174" s="101">
        <f>+AC76/Cálculos!AE$3</f>
        <v>-4.5276114282513305E-4</v>
      </c>
      <c r="AD174" s="101">
        <f>+AD76/Cálculos!AF$3</f>
        <v>1.0747317044087728E-3</v>
      </c>
      <c r="AE174" s="101">
        <f>+AE76/Cálculos!AG$3</f>
        <v>2.1675058920211953E-3</v>
      </c>
      <c r="AF174" s="101">
        <f>+AF76/Cálculos!AH$3</f>
        <v>3.162225416438188E-5</v>
      </c>
      <c r="AG174" s="101">
        <f>+AG76/Cálculos!AI$3</f>
        <v>7.6136742222038657E-4</v>
      </c>
      <c r="AH174" s="101">
        <f>+AH76/Cálculos!AJ$3</f>
        <v>3.2198182006227109E-3</v>
      </c>
      <c r="AI174" s="101">
        <f>+AI76/Cálculos!AK$3</f>
        <v>1.4418301043808888E-3</v>
      </c>
      <c r="AJ174" s="101">
        <f>+AJ76/Cálculos!AL$3</f>
        <v>4.5617860057778359E-4</v>
      </c>
      <c r="AK174" s="101">
        <f>+AK76/Cálculos!AM$3</f>
        <v>5.9160288790968837E-4</v>
      </c>
      <c r="AL174" s="101">
        <f>+AL76/Cálculos!AN$3</f>
        <v>-5.1297285708554901E-4</v>
      </c>
      <c r="AM174" s="101">
        <f>+AM76/Cálculos!AO$3</f>
        <v>-2.387693564721135E-4</v>
      </c>
      <c r="AN174" s="101">
        <f>+AN76/Cálculos!AP$3</f>
        <v>-1.0803608126561082E-3</v>
      </c>
      <c r="AO174" s="101">
        <f>+AO76/Cálculos!AQ$3</f>
        <v>-6.5185450242926171E-4</v>
      </c>
      <c r="AP174" s="101">
        <f>+AP76/Cálculos!AR$3</f>
        <v>4.9177419237505691E-4</v>
      </c>
      <c r="AQ174" s="101">
        <f>+AQ76/Cálculos!AS$3</f>
        <v>4.0228259355968942E-4</v>
      </c>
      <c r="AR174" s="101">
        <f>+AR76/Cálculos!AT$3</f>
        <v>3.4358731584307746E-4</v>
      </c>
      <c r="AS174" s="101">
        <f>+AS76/Cálculos!AU$3</f>
        <v>6.1398080027884577E-4</v>
      </c>
      <c r="AT174" s="101">
        <f>+AT76/Cálculos!AV$3</f>
        <v>6.252123275010728E-4</v>
      </c>
      <c r="AU174" s="101">
        <f>+AU76/Cálculos!AW$3</f>
        <v>2.4650745079234879E-4</v>
      </c>
      <c r="AV174" s="101">
        <f>+AV76/Cálculos!AX$4</f>
        <v>-1.8030710678882517E-4</v>
      </c>
      <c r="AW174" s="101">
        <f>+AW76/Cálculos!AY$4</f>
        <v>2.9170816646866243E-4</v>
      </c>
      <c r="AX174" s="101">
        <f>+AX76/Cálculos!AZ$4</f>
        <v>3.3182983258213454E-4</v>
      </c>
      <c r="AY174" s="101">
        <f>+AY76/Cálculos!BA$4</f>
        <v>2.138008797219715E-4</v>
      </c>
      <c r="AZ174" s="101"/>
      <c r="BA174" s="101"/>
      <c r="BB174" s="101"/>
      <c r="BC174" s="101"/>
    </row>
    <row r="175" spans="1:55" ht="13.5" thickBot="1" x14ac:dyDescent="0.25">
      <c r="A175" s="23" t="s">
        <v>67</v>
      </c>
      <c r="B175" s="24" t="s">
        <v>68</v>
      </c>
      <c r="C175" s="101">
        <f>+C77/Cálculos!E$3</f>
        <v>-2.4850894632206757E-5</v>
      </c>
      <c r="D175" s="101">
        <f>+D77/Cálculos!F$3</f>
        <v>-6.6983722955321858E-6</v>
      </c>
      <c r="E175" s="101">
        <f>+E77/Cálculos!G$3</f>
        <v>-3.4277756949279635E-4</v>
      </c>
      <c r="F175" s="101">
        <f>+F77/Cálculos!H$3</f>
        <v>-1.0879870684965574E-4</v>
      </c>
      <c r="G175" s="101">
        <f>+G77/Cálculos!I$3</f>
        <v>-2.1348314606741572E-4</v>
      </c>
      <c r="H175" s="101">
        <f>+H77/Cálculos!J$3</f>
        <v>-1.7754267283665183E-4</v>
      </c>
      <c r="I175" s="101">
        <f>+I77/Cálculos!K$3</f>
        <v>-8.2062504274089314E-4</v>
      </c>
      <c r="J175" s="101">
        <f>+J77/Cálculos!L$3</f>
        <v>-1.3668385592998861E-3</v>
      </c>
      <c r="K175" s="101">
        <f>+K77/Cálculos!M$3</f>
        <v>-3.0449191539663103E-3</v>
      </c>
      <c r="L175" s="101">
        <f>+L77/Cálculos!N$3</f>
        <v>-1.030199430199425E-3</v>
      </c>
      <c r="M175" s="101">
        <f>+M77/Cálculos!O$3</f>
        <v>3.1452063542747555E-4</v>
      </c>
      <c r="N175" s="101">
        <f>+N77/Cálculos!P$3</f>
        <v>-2.3763716343597465E-3</v>
      </c>
      <c r="O175" s="101">
        <f>+O77/Cálculos!Q$3</f>
        <v>-1.6297905966021372E-3</v>
      </c>
      <c r="P175" s="101">
        <f>+P77/Cálculos!R$3</f>
        <v>5.8187024766541656E-4</v>
      </c>
      <c r="Q175" s="101">
        <f>+Q77/Cálculos!S$3</f>
        <v>-1.6471587121798253E-4</v>
      </c>
      <c r="R175" s="101">
        <f>+R77/Cálculos!T$3</f>
        <v>4.6111620793956359E-4</v>
      </c>
      <c r="S175" s="101">
        <f>+S77/Cálculos!U$3</f>
        <v>-2.2825820503855824E-3</v>
      </c>
      <c r="T175" s="101">
        <f>+T77/Cálculos!V$3</f>
        <v>-2.7606664906063639E-3</v>
      </c>
      <c r="U175" s="101">
        <f>+U77/Cálculos!W$3</f>
        <v>6.4174355746988022E-4</v>
      </c>
      <c r="V175" s="101">
        <f>+V77/Cálculos!X$3</f>
        <v>-3.2615314279750341E-3</v>
      </c>
      <c r="W175" s="101">
        <f>+W77/Cálculos!Y$3</f>
        <v>-4.4603110997777865E-3</v>
      </c>
      <c r="X175" s="101">
        <f>+X77/Cálculos!Z$3</f>
        <v>-6.5123803505232536E-3</v>
      </c>
      <c r="Y175" s="101">
        <f>+Y77/Cálculos!AA$3</f>
        <v>4.4497625881585587E-3</v>
      </c>
      <c r="Z175" s="101">
        <f>+Z77/Cálculos!AB$3</f>
        <v>1.9873714270654242E-3</v>
      </c>
      <c r="AA175" s="101">
        <f>+AA77/Cálculos!AC$3</f>
        <v>2.9438706109332154E-3</v>
      </c>
      <c r="AB175" s="101">
        <f>+AB77/Cálculos!AD$3</f>
        <v>1.6831079663038077E-3</v>
      </c>
      <c r="AC175" s="101">
        <f>+AC77/Cálculos!AE$3</f>
        <v>-4.8076698671122389E-4</v>
      </c>
      <c r="AD175" s="101">
        <f>+AD77/Cálculos!AF$3</f>
        <v>1.061983974338231E-3</v>
      </c>
      <c r="AE175" s="101">
        <f>+AE77/Cálculos!AG$3</f>
        <v>2.1529694622577796E-3</v>
      </c>
      <c r="AF175" s="101">
        <f>+AF77/Cálculos!AH$3</f>
        <v>1.8069859522504812E-5</v>
      </c>
      <c r="AG175" s="101">
        <f>+AG77/Cálculos!AI$3</f>
        <v>7.1096126493712798E-4</v>
      </c>
      <c r="AH175" s="101">
        <f>+AH77/Cálculos!AJ$3</f>
        <v>3.1532733898628675E-3</v>
      </c>
      <c r="AI175" s="101">
        <f>+AI77/Cálculos!AK$3</f>
        <v>1.3521913999443055E-3</v>
      </c>
      <c r="AJ175" s="101">
        <f>+AJ77/Cálculos!AL$3</f>
        <v>3.6247496580144999E-4</v>
      </c>
      <c r="AK175" s="101">
        <f>+AK77/Cálculos!AM$3</f>
        <v>4.2852061990617836E-4</v>
      </c>
      <c r="AL175" s="101">
        <f>+AL77/Cálculos!AN$3</f>
        <v>-6.3878960549475792E-4</v>
      </c>
      <c r="AM175" s="101">
        <f>+AM77/Cálculos!AO$3</f>
        <v>-4.1055064348955074E-4</v>
      </c>
      <c r="AN175" s="101">
        <f>+AN77/Cálculos!AP$3</f>
        <v>-1.3157124668605124E-3</v>
      </c>
      <c r="AO175" s="101">
        <f>+AO77/Cálculos!AQ$3</f>
        <v>-9.2562664197878679E-4</v>
      </c>
      <c r="AP175" s="101">
        <f>+AP77/Cálculos!AR$3</f>
        <v>2.500660067277649E-4</v>
      </c>
      <c r="AQ175" s="101">
        <f>+AQ77/Cálculos!AS$3</f>
        <v>1.8183454054443175E-4</v>
      </c>
      <c r="AR175" s="101">
        <f>+AR77/Cálculos!AT$3</f>
        <v>1.4558276852636077E-4</v>
      </c>
      <c r="AS175" s="101">
        <f>+AS77/Cálculos!AU$3</f>
        <v>4.0627082354335224E-4</v>
      </c>
      <c r="AT175" s="101">
        <f>+AT77/Cálculos!AV$3</f>
        <v>5.7883159103956888E-4</v>
      </c>
      <c r="AU175" s="101">
        <f>+AU77/Cálculos!AW$3</f>
        <v>6.3171825829794721E-5</v>
      </c>
      <c r="AV175" s="101">
        <f>+AV77/Cálculos!AX$4</f>
        <v>-2.8100404185139942E-4</v>
      </c>
      <c r="AW175" s="101">
        <f>+AW77/Cálculos!AY$4</f>
        <v>2.4936740306561611E-4</v>
      </c>
      <c r="AX175" s="101">
        <f>+AX77/Cálculos!AZ$4</f>
        <v>3.2921547440305151E-4</v>
      </c>
      <c r="AY175" s="101">
        <f>+AY77/Cálculos!BA$4</f>
        <v>-9.4547306140831003E-5</v>
      </c>
      <c r="AZ175" s="101"/>
      <c r="BA175" s="101"/>
      <c r="BB175" s="101"/>
      <c r="BC175" s="101"/>
    </row>
    <row r="176" spans="1:55" x14ac:dyDescent="0.2">
      <c r="A176" s="25" t="s">
        <v>69</v>
      </c>
      <c r="B176" s="26" t="s">
        <v>70</v>
      </c>
      <c r="C176" s="101">
        <f>+C78/Cálculos!E$3</f>
        <v>3.4468190854870774E-2</v>
      </c>
      <c r="D176" s="101">
        <f>+D78/Cálculos!F$3</f>
        <v>2.87829057539018E-2</v>
      </c>
      <c r="E176" s="101">
        <f>+E78/Cálculos!G$3</f>
        <v>2.7084783889454234E-2</v>
      </c>
      <c r="F176" s="101">
        <f>+F78/Cálculos!H$3</f>
        <v>2.908422574177404E-2</v>
      </c>
      <c r="G176" s="101">
        <f>+G78/Cálculos!I$3</f>
        <v>2.7699438202247191E-2</v>
      </c>
      <c r="H176" s="101">
        <f>+H78/Cálculos!J$3</f>
        <v>2.9465255126544673E-2</v>
      </c>
      <c r="I176" s="101">
        <f>+I78/Cálculos!K$3</f>
        <v>3.3165175338463991E-2</v>
      </c>
      <c r="J176" s="101">
        <f>+J78/Cálculos!L$3</f>
        <v>3.580071524555431E-2</v>
      </c>
      <c r="K176" s="101">
        <f>+K78/Cálculos!M$3</f>
        <v>3.7955946299658039E-2</v>
      </c>
      <c r="L176" s="101">
        <f>+L78/Cálculos!N$3</f>
        <v>3.7050712250712249E-2</v>
      </c>
      <c r="M176" s="101">
        <f>+M78/Cálculos!O$3</f>
        <v>3.4212500997844654E-2</v>
      </c>
      <c r="N176" s="101">
        <f>+N78/Cálculos!P$3</f>
        <v>3.8040315173780641E-2</v>
      </c>
      <c r="O176" s="101">
        <f>+O78/Cálculos!Q$3</f>
        <v>3.9491166676073823E-2</v>
      </c>
      <c r="P176" s="101">
        <f>+P78/Cálculos!R$3</f>
        <v>3.7495939523339461E-2</v>
      </c>
      <c r="Q176" s="101">
        <f>+Q78/Cálculos!S$3</f>
        <v>2.8613078247674666E-2</v>
      </c>
      <c r="R176" s="101">
        <f>+R78/Cálculos!T$3</f>
        <v>2.9216295156966145E-2</v>
      </c>
      <c r="S176" s="101">
        <f>+S78/Cálculos!U$3</f>
        <v>2.9159181967601804E-2</v>
      </c>
      <c r="T176" s="101">
        <f>+T78/Cálculos!V$3</f>
        <v>3.3020519214115938E-2</v>
      </c>
      <c r="U176" s="101">
        <f>+U78/Cálculos!W$3</f>
        <v>2.6680291029011548E-2</v>
      </c>
      <c r="V176" s="101">
        <f>+V78/Cálculos!X$3</f>
        <v>2.8502948566216602E-2</v>
      </c>
      <c r="W176" s="101">
        <f>+W78/Cálculos!Y$3</f>
        <v>3.0299806928709337E-2</v>
      </c>
      <c r="X176" s="101">
        <f>+X78/Cálculos!Z$3</f>
        <v>3.6232996392698481E-2</v>
      </c>
      <c r="Y176" s="101">
        <f>+Y78/Cálculos!AA$3</f>
        <v>3.4400623245245475E-2</v>
      </c>
      <c r="Z176" s="101">
        <f>+Z78/Cálculos!AB$3</f>
        <v>3.0807355287400789E-2</v>
      </c>
      <c r="AA176" s="101">
        <f>+AA78/Cálculos!AC$3</f>
        <v>3.2957391065496403E-2</v>
      </c>
      <c r="AB176" s="101">
        <f>+AB78/Cálculos!AD$3</f>
        <v>2.5074272729375E-2</v>
      </c>
      <c r="AC176" s="101">
        <f>+AC78/Cálculos!AE$3</f>
        <v>2.7716450165934624E-2</v>
      </c>
      <c r="AD176" s="101">
        <f>+AD78/Cálculos!AF$3</f>
        <v>2.5673928362071618E-2</v>
      </c>
      <c r="AE176" s="101">
        <f>+AE78/Cálculos!AG$3</f>
        <v>2.2450055412333116E-2</v>
      </c>
      <c r="AF176" s="101">
        <f>+AF78/Cálculos!AH$3</f>
        <v>1.7294361384662015E-2</v>
      </c>
      <c r="AG176" s="101">
        <f>+AG78/Cálculos!AI$3</f>
        <v>1.6286463865464045E-2</v>
      </c>
      <c r="AH176" s="101">
        <f>+AH78/Cálculos!AJ$3</f>
        <v>1.1880625321016327E-2</v>
      </c>
      <c r="AI176" s="101">
        <f>+AI78/Cálculos!AK$3</f>
        <v>1.3493161962170944E-2</v>
      </c>
      <c r="AJ176" s="101">
        <f>+AJ78/Cálculos!AL$3</f>
        <v>1.5233203243638853E-2</v>
      </c>
      <c r="AK176" s="101">
        <f>+AK78/Cálculos!AM$3</f>
        <v>1.3436909491567884E-2</v>
      </c>
      <c r="AL176" s="101">
        <f>+AL78/Cálculos!AN$3</f>
        <v>1.2803471794545131E-2</v>
      </c>
      <c r="AM176" s="101">
        <f>+AM78/Cálculos!AO$3</f>
        <v>1.172025916171866E-2</v>
      </c>
      <c r="AN176" s="101">
        <f>+AN78/Cálculos!AP$3</f>
        <v>1.1894608123585334E-2</v>
      </c>
      <c r="AO176" s="101">
        <f>+AO78/Cálculos!AQ$3</f>
        <v>1.1672280233297071E-2</v>
      </c>
      <c r="AP176" s="101">
        <f>+AP78/Cálculos!AR$3</f>
        <v>1.0159098679737071E-2</v>
      </c>
      <c r="AQ176" s="101">
        <f>+AQ78/Cálculos!AS$3</f>
        <v>9.332534932266932E-3</v>
      </c>
      <c r="AR176" s="101">
        <f>+AR78/Cálculos!AT$3</f>
        <v>6.1006968391108234E-3</v>
      </c>
      <c r="AS176" s="101">
        <f>+AS78/Cálculos!AU$3</f>
        <v>6.5755044063693377E-3</v>
      </c>
      <c r="AT176" s="101">
        <f>+AT78/Cálculos!AV$3</f>
        <v>7.830923544160321E-3</v>
      </c>
      <c r="AU176" s="101">
        <f>+AU78/Cálculos!AW$3</f>
        <v>9.1120208882372322E-3</v>
      </c>
      <c r="AV176" s="101">
        <f>+AV78/Cálculos!AX$4</f>
        <v>1.3533423588197382E-2</v>
      </c>
      <c r="AW176" s="101">
        <f>+AW78/Cálculos!AY$4</f>
        <v>1.5943759093537832E-2</v>
      </c>
      <c r="AX176" s="101">
        <f>+AX78/Cálculos!AZ$4</f>
        <v>1.8792781215894665E-2</v>
      </c>
      <c r="AY176" s="101">
        <f>+AY78/Cálculos!BA$4</f>
        <v>1.8537383094489171E-2</v>
      </c>
      <c r="AZ176" s="101"/>
      <c r="BA176" s="101"/>
      <c r="BB176" s="101"/>
      <c r="BC176" s="101"/>
    </row>
    <row r="177" spans="1:55" ht="13.5" thickBot="1" x14ac:dyDescent="0.25">
      <c r="A177" s="23" t="s">
        <v>71</v>
      </c>
      <c r="B177" s="24" t="s">
        <v>72</v>
      </c>
      <c r="C177" s="101">
        <f>+C79/Cálculos!E$3</f>
        <v>0</v>
      </c>
      <c r="D177" s="101">
        <f>+D79/Cálculos!F$3</f>
        <v>0</v>
      </c>
      <c r="E177" s="101">
        <f>+E79/Cálculos!G$3</f>
        <v>0</v>
      </c>
      <c r="F177" s="101">
        <f>+F79/Cálculos!H$3</f>
        <v>0</v>
      </c>
      <c r="G177" s="101">
        <f>+G79/Cálculos!I$3</f>
        <v>0</v>
      </c>
      <c r="H177" s="101">
        <f>+H79/Cálculos!J$3</f>
        <v>-2.2761881132883642E-6</v>
      </c>
      <c r="I177" s="101">
        <f>+I79/Cálculos!K$3</f>
        <v>-5.4182294488660729E-4</v>
      </c>
      <c r="J177" s="101">
        <f>+J79/Cálculos!L$3</f>
        <v>-1.1500508912894391E-3</v>
      </c>
      <c r="K177" s="101">
        <f>+K79/Cálculos!M$3</f>
        <v>-2.7916156541562842E-3</v>
      </c>
      <c r="L177" s="101">
        <f>+L79/Cálculos!N$3</f>
        <v>-6.6096866096866224E-4</v>
      </c>
      <c r="M177" s="101">
        <f>+M79/Cálculos!O$3</f>
        <v>4.1031372235970649E-4</v>
      </c>
      <c r="N177" s="101">
        <f>+N79/Cálculos!P$3</f>
        <v>-2.8834533765166575E-3</v>
      </c>
      <c r="O177" s="101">
        <f>+O79/Cálculos!Q$3</f>
        <v>-2.1027826381441552E-3</v>
      </c>
      <c r="P177" s="101">
        <f>+P79/Cálculos!R$3</f>
        <v>2.6807030380252353E-5</v>
      </c>
      <c r="Q177" s="101">
        <f>+Q79/Cálculos!S$3</f>
        <v>-4.0232509253477594E-4</v>
      </c>
      <c r="R177" s="101">
        <f>+R79/Cálculos!T$3</f>
        <v>-1.3588113155648632E-4</v>
      </c>
      <c r="S177" s="101">
        <f>+S79/Cálculos!U$3</f>
        <v>-3.0179914081682703E-3</v>
      </c>
      <c r="T177" s="101">
        <f>+T79/Cálculos!V$3</f>
        <v>-4.6737868728619417E-3</v>
      </c>
      <c r="U177" s="101">
        <f>+U79/Cálculos!W$3</f>
        <v>-1.0703244921597896E-3</v>
      </c>
      <c r="V177" s="101">
        <f>+V79/Cálculos!X$3</f>
        <v>-4.84124708482903E-3</v>
      </c>
      <c r="W177" s="101">
        <f>+W79/Cálculos!Y$3</f>
        <v>-9.0823649411679013E-3</v>
      </c>
      <c r="X177" s="101">
        <f>+X79/Cálculos!Z$3</f>
        <v>-1.5344238634109584E-2</v>
      </c>
      <c r="Y177" s="101">
        <f>+Y79/Cálculos!AA$3</f>
        <v>1.0592304775120397E-3</v>
      </c>
      <c r="Z177" s="101">
        <f>+Z79/Cálculos!AB$3</f>
        <v>-3.8596287050955333E-4</v>
      </c>
      <c r="AA177" s="101">
        <f>+AA79/Cálculos!AC$3</f>
        <v>-5.7481434523106963E-5</v>
      </c>
      <c r="AB177" s="101">
        <f>+AB79/Cálculos!AD$3</f>
        <v>-3.3814871649655244E-4</v>
      </c>
      <c r="AC177" s="101">
        <f>+AC79/Cálculos!AE$3</f>
        <v>-2.5251935903958587E-3</v>
      </c>
      <c r="AD177" s="101">
        <f>+AD79/Cálculos!AF$3</f>
        <v>-8.46253157759825E-4</v>
      </c>
      <c r="AE177" s="101">
        <f>+AE79/Cálculos!AG$3</f>
        <v>4.85006468341958E-4</v>
      </c>
      <c r="AF177" s="101">
        <f>+AF79/Cálculos!AH$3</f>
        <v>-9.9534809536452559E-4</v>
      </c>
      <c r="AG177" s="101">
        <f>+AG79/Cálculos!AI$3</f>
        <v>4.7475566743536435E-5</v>
      </c>
      <c r="AH177" s="101">
        <f>+AH79/Cálculos!AJ$3</f>
        <v>2.4783188807273107E-3</v>
      </c>
      <c r="AI177" s="101">
        <f>+AI79/Cálculos!AK$3</f>
        <v>1.0092810730666232E-3</v>
      </c>
      <c r="AJ177" s="101">
        <f>+AJ79/Cálculos!AL$3</f>
        <v>9.3318023110585633E-5</v>
      </c>
      <c r="AK177" s="101">
        <f>+AK79/Cálculos!AM$3</f>
        <v>4.2279173461331603E-4</v>
      </c>
      <c r="AL177" s="101">
        <f>+AL79/Cálculos!AN$3</f>
        <v>-6.9343002194675331E-4</v>
      </c>
      <c r="AM177" s="101">
        <f>+AM79/Cálculos!AO$3</f>
        <v>-4.0491303368395885E-4</v>
      </c>
      <c r="AN177" s="101">
        <f>+AN79/Cálculos!AP$3</f>
        <v>-1.2618717459671764E-3</v>
      </c>
      <c r="AO177" s="101">
        <f>+AO79/Cálculos!AQ$3</f>
        <v>-8.4190840448398812E-4</v>
      </c>
      <c r="AP177" s="101">
        <f>+AP79/Cálculos!AR$3</f>
        <v>2.3401899025325617E-4</v>
      </c>
      <c r="AQ177" s="101">
        <f>+AQ79/Cálculos!AS$3</f>
        <v>1.2953078274304168E-4</v>
      </c>
      <c r="AR177" s="101">
        <f>+AR79/Cálculos!AT$3</f>
        <v>-2.063920319231734E-4</v>
      </c>
      <c r="AS177" s="101">
        <f>+AS79/Cálculos!AU$3</f>
        <v>2.5221925746452787E-4</v>
      </c>
      <c r="AT177" s="101">
        <f>+AT79/Cálculos!AV$3</f>
        <v>3.8073431219732288E-4</v>
      </c>
      <c r="AU177" s="101">
        <f>+AU79/Cálculos!AW$3</f>
        <v>-2.0942833563139517E-5</v>
      </c>
      <c r="AV177" s="101">
        <f>+AV79/Cálculos!AX$4</f>
        <v>-4.2051284566343435E-4</v>
      </c>
      <c r="AW177" s="101">
        <f>+AW79/Cálculos!AY$4</f>
        <v>1.0855974802757818E-4</v>
      </c>
      <c r="AX177" s="101">
        <f>+AX79/Cálculos!AZ$4</f>
        <v>1.8097168284097155E-4</v>
      </c>
      <c r="AY177" s="101">
        <f>+AY79/Cálculos!BA$4</f>
        <v>1.0554726973616316E-4</v>
      </c>
      <c r="AZ177" s="101"/>
      <c r="BA177" s="101"/>
      <c r="BB177" s="101"/>
      <c r="BC177" s="101"/>
    </row>
    <row r="178" spans="1:55" x14ac:dyDescent="0.2">
      <c r="A178" s="21" t="s">
        <v>73</v>
      </c>
      <c r="B178" s="19" t="s">
        <v>74</v>
      </c>
      <c r="C178" s="101">
        <f>+C80/Cálculos!E$3</f>
        <v>0</v>
      </c>
      <c r="D178" s="101">
        <f>+D80/Cálculos!F$3</f>
        <v>0</v>
      </c>
      <c r="E178" s="101">
        <f>+E80/Cálculos!G$3</f>
        <v>0</v>
      </c>
      <c r="F178" s="101">
        <f>+F80/Cálculos!H$3</f>
        <v>0</v>
      </c>
      <c r="G178" s="101">
        <f>+G80/Cálculos!I$3</f>
        <v>0</v>
      </c>
      <c r="H178" s="101">
        <f>+H80/Cálculos!J$3</f>
        <v>0</v>
      </c>
      <c r="I178" s="101">
        <f>+I80/Cálculos!K$3</f>
        <v>0</v>
      </c>
      <c r="J178" s="101">
        <f>+J80/Cálculos!L$3</f>
        <v>0</v>
      </c>
      <c r="K178" s="101">
        <f>+K80/Cálculos!M$3</f>
        <v>0</v>
      </c>
      <c r="L178" s="101">
        <f>+L80/Cálculos!N$3</f>
        <v>0</v>
      </c>
      <c r="M178" s="101">
        <f>+M80/Cálculos!O$3</f>
        <v>0</v>
      </c>
      <c r="N178" s="101">
        <f>+N80/Cálculos!P$3</f>
        <v>0</v>
      </c>
      <c r="O178" s="101">
        <f>+O80/Cálculos!Q$3</f>
        <v>0</v>
      </c>
      <c r="P178" s="101">
        <f>+P80/Cálculos!R$3</f>
        <v>0</v>
      </c>
      <c r="Q178" s="101">
        <f>+Q80/Cálculos!S$3</f>
        <v>0</v>
      </c>
      <c r="R178" s="101">
        <f>+R80/Cálculos!T$3</f>
        <v>0</v>
      </c>
      <c r="S178" s="101">
        <f>+S80/Cálculos!U$3</f>
        <v>0</v>
      </c>
      <c r="T178" s="101">
        <f>+T80/Cálculos!V$3</f>
        <v>0</v>
      </c>
      <c r="U178" s="101">
        <f>+U80/Cálculos!W$3</f>
        <v>0</v>
      </c>
      <c r="V178" s="101">
        <f>+V80/Cálculos!X$3</f>
        <v>0</v>
      </c>
      <c r="W178" s="101">
        <f>+W80/Cálculos!Y$3</f>
        <v>0</v>
      </c>
      <c r="X178" s="101">
        <f>+X80/Cálculos!Z$3</f>
        <v>0</v>
      </c>
      <c r="Y178" s="101">
        <f>+Y80/Cálculos!AA$3</f>
        <v>0</v>
      </c>
      <c r="Z178" s="101">
        <f>+Z80/Cálculos!AB$3</f>
        <v>0</v>
      </c>
      <c r="AA178" s="101">
        <f>+AA80/Cálculos!AC$3</f>
        <v>0</v>
      </c>
      <c r="AB178" s="101">
        <f>+AB80/Cálculos!AD$3</f>
        <v>0</v>
      </c>
      <c r="AC178" s="101">
        <f>+AC80/Cálculos!AE$3</f>
        <v>0</v>
      </c>
      <c r="AD178" s="101">
        <f>+AD80/Cálculos!AF$3</f>
        <v>0</v>
      </c>
      <c r="AE178" s="101">
        <f>+AE80/Cálculos!AG$3</f>
        <v>0</v>
      </c>
      <c r="AF178" s="101">
        <f>+AF80/Cálculos!AH$3</f>
        <v>0</v>
      </c>
      <c r="AG178" s="101">
        <f>+AG80/Cálculos!AI$3</f>
        <v>0</v>
      </c>
      <c r="AH178" s="101">
        <f>+AH80/Cálculos!AJ$3</f>
        <v>0</v>
      </c>
      <c r="AI178" s="101">
        <f>+AI80/Cálculos!AK$3</f>
        <v>3.9132368375498902E-3</v>
      </c>
      <c r="AJ178" s="101">
        <f>+AJ80/Cálculos!AL$3</f>
        <v>6.1019189987682569E-3</v>
      </c>
      <c r="AK178" s="101">
        <f>+AK80/Cálculos!AM$3</f>
        <v>2.4752603722031567E-3</v>
      </c>
      <c r="AL178" s="101">
        <f>+AL80/Cálculos!AN$3</f>
        <v>2.8089487773415973E-3</v>
      </c>
      <c r="AM178" s="101">
        <f>+AM80/Cálculos!AO$3</f>
        <v>2.983290459476574E-3</v>
      </c>
      <c r="AN178" s="101">
        <f>+AN80/Cálculos!AP$3</f>
        <v>2.0607777721569215E-3</v>
      </c>
      <c r="AO178" s="101">
        <f>+AO80/Cálculos!AQ$3</f>
        <v>2.3994727101331981E-3</v>
      </c>
      <c r="AP178" s="101">
        <f>+AP80/Cálculos!AR$3</f>
        <v>2.6370597073109778E-3</v>
      </c>
      <c r="AQ178" s="101">
        <f>+AQ80/Cálculos!AS$3</f>
        <v>2.338574728005804E-3</v>
      </c>
      <c r="AR178" s="101">
        <f>+AR80/Cálculos!AT$3</f>
        <v>2.3613764697393018E-3</v>
      </c>
      <c r="AS178" s="101">
        <f>+AS80/Cálculos!AU$3</f>
        <v>2.4598795816246303E-3</v>
      </c>
      <c r="AT178" s="101">
        <f>+AT80/Cálculos!AV$3</f>
        <v>2.355110729211921E-3</v>
      </c>
      <c r="AU178" s="101">
        <f>+AU80/Cálculos!AW$3</f>
        <v>2.4027609949446422E-3</v>
      </c>
      <c r="AV178" s="101">
        <f>+AV80/Cálculos!AX$4</f>
        <v>2.7719925629289218E-3</v>
      </c>
      <c r="AW178" s="101">
        <f>+AW80/Cálculos!AY$4</f>
        <v>2.9824390640093503E-3</v>
      </c>
      <c r="AX178" s="101">
        <f>+AX80/Cálculos!AZ$4</f>
        <v>4.2179280236680381E-3</v>
      </c>
      <c r="AY178" s="101">
        <f>+AY80/Cálculos!BA$4</f>
        <v>4.840769693631522E-3</v>
      </c>
      <c r="AZ178" s="101"/>
      <c r="BA178" s="101"/>
      <c r="BB178" s="101"/>
      <c r="BC178" s="101"/>
    </row>
    <row r="179" spans="1:55" x14ac:dyDescent="0.2">
      <c r="A179" s="18"/>
      <c r="B179" s="20" t="s">
        <v>75</v>
      </c>
      <c r="C179" s="101">
        <f>+C81/Cálculos!E$3</f>
        <v>0</v>
      </c>
      <c r="D179" s="101">
        <f>+D81/Cálculos!F$3</f>
        <v>0</v>
      </c>
      <c r="E179" s="101">
        <f>+E81/Cálculos!G$3</f>
        <v>0</v>
      </c>
      <c r="F179" s="101">
        <f>+F81/Cálculos!H$3</f>
        <v>0</v>
      </c>
      <c r="G179" s="101">
        <f>+G81/Cálculos!I$3</f>
        <v>0</v>
      </c>
      <c r="H179" s="101">
        <f>+H81/Cálculos!J$3</f>
        <v>0</v>
      </c>
      <c r="I179" s="101">
        <f>+I81/Cálculos!K$3</f>
        <v>0</v>
      </c>
      <c r="J179" s="101">
        <f>+J81/Cálculos!L$3</f>
        <v>0</v>
      </c>
      <c r="K179" s="101">
        <f>+K81/Cálculos!M$3</f>
        <v>0</v>
      </c>
      <c r="L179" s="101">
        <f>+L81/Cálculos!N$3</f>
        <v>0</v>
      </c>
      <c r="M179" s="101">
        <f>+M81/Cálculos!O$3</f>
        <v>0</v>
      </c>
      <c r="N179" s="101">
        <f>+N81/Cálculos!P$3</f>
        <v>0</v>
      </c>
      <c r="O179" s="101">
        <f>+O81/Cálculos!Q$3</f>
        <v>0</v>
      </c>
      <c r="P179" s="101">
        <f>+P81/Cálculos!R$3</f>
        <v>0</v>
      </c>
      <c r="Q179" s="101">
        <f>+Q81/Cálculos!S$3</f>
        <v>0</v>
      </c>
      <c r="R179" s="101">
        <f>+R81/Cálculos!T$3</f>
        <v>0</v>
      </c>
      <c r="S179" s="101">
        <f>+S81/Cálculos!U$3</f>
        <v>0</v>
      </c>
      <c r="T179" s="101">
        <f>+T81/Cálculos!V$3</f>
        <v>0</v>
      </c>
      <c r="U179" s="101">
        <f>+U81/Cálculos!W$3</f>
        <v>0</v>
      </c>
      <c r="V179" s="101">
        <f>+V81/Cálculos!X$3</f>
        <v>0</v>
      </c>
      <c r="W179" s="101">
        <f>+W81/Cálculos!Y$3</f>
        <v>0</v>
      </c>
      <c r="X179" s="101">
        <f>+X81/Cálculos!Z$3</f>
        <v>0</v>
      </c>
      <c r="Y179" s="101">
        <f>+Y81/Cálculos!AA$3</f>
        <v>0</v>
      </c>
      <c r="Z179" s="101">
        <f>+Z81/Cálculos!AB$3</f>
        <v>0</v>
      </c>
      <c r="AA179" s="101">
        <f>+AA81/Cálculos!AC$3</f>
        <v>0</v>
      </c>
      <c r="AB179" s="101">
        <f>+AB81/Cálculos!AD$3</f>
        <v>0</v>
      </c>
      <c r="AC179" s="101">
        <f>+AC81/Cálculos!AE$3</f>
        <v>0</v>
      </c>
      <c r="AD179" s="101">
        <f>+AD81/Cálculos!AF$3</f>
        <v>0</v>
      </c>
      <c r="AE179" s="101">
        <f>+AE81/Cálculos!AG$3</f>
        <v>0</v>
      </c>
      <c r="AF179" s="101">
        <f>+AF81/Cálculos!AH$3</f>
        <v>0</v>
      </c>
      <c r="AG179" s="101">
        <f>+AG81/Cálculos!AI$3</f>
        <v>0</v>
      </c>
      <c r="AH179" s="101">
        <f>+AH81/Cálculos!AJ$3</f>
        <v>0</v>
      </c>
      <c r="AI179" s="101">
        <f>+AI81/Cálculos!AK$3</f>
        <v>1.6490139023711044E-5</v>
      </c>
      <c r="AJ179" s="101">
        <f>+AJ81/Cálculos!AL$3</f>
        <v>3.0621422376907689E-3</v>
      </c>
      <c r="AK179" s="101">
        <f>+AK81/Cálculos!AM$3</f>
        <v>9.8918752723440467E-4</v>
      </c>
      <c r="AL179" s="101">
        <f>+AL81/Cálculos!AN$3</f>
        <v>9.2457336259567282E-4</v>
      </c>
      <c r="AM179" s="101">
        <f>+AM81/Cálculos!AO$3</f>
        <v>1.469426414622132E-3</v>
      </c>
      <c r="AN179" s="101">
        <f>+AN81/Cálculos!AP$3</f>
        <v>4.2363297756792782E-4</v>
      </c>
      <c r="AO179" s="101">
        <f>+AO81/Cálculos!AQ$3</f>
        <v>7.3894847530691764E-4</v>
      </c>
      <c r="AP179" s="101">
        <f>+AP81/Cálculos!AR$3</f>
        <v>4.6369191354466615E-4</v>
      </c>
      <c r="AQ179" s="101">
        <f>+AQ81/Cálculos!AS$3</f>
        <v>9.7200741847013961E-4</v>
      </c>
      <c r="AR179" s="101">
        <f>+AR81/Cálculos!AT$3</f>
        <v>4.8078259976298105E-4</v>
      </c>
      <c r="AS179" s="101">
        <f>+AS81/Cálculos!AU$3</f>
        <v>6.6862830606282666E-4</v>
      </c>
      <c r="AT179" s="101">
        <f>+AT81/Cálculos!AV$3</f>
        <v>5.6398975537188764E-4</v>
      </c>
      <c r="AU179" s="101">
        <f>+AU81/Cálculos!AW$3</f>
        <v>6.0476723477816488E-4</v>
      </c>
      <c r="AV179" s="101">
        <f>+AV81/Cálculos!AX$4</f>
        <v>4.3961317477242201E-4</v>
      </c>
      <c r="AW179" s="101">
        <f>+AW81/Cálculos!AY$4</f>
        <v>6.2551092911128381E-4</v>
      </c>
      <c r="AX179" s="101">
        <f>+AX81/Cálculos!AZ$4</f>
        <v>1.0867983778528971E-3</v>
      </c>
      <c r="AY179" s="101">
        <f>+AY81/Cálculos!BA$4</f>
        <v>1.6210978095374802E-3</v>
      </c>
      <c r="AZ179" s="101"/>
      <c r="BA179" s="101"/>
      <c r="BB179" s="101"/>
      <c r="BC179" s="101"/>
    </row>
    <row r="180" spans="1:55" x14ac:dyDescent="0.2">
      <c r="A180" s="18"/>
      <c r="B180" s="20" t="s">
        <v>76</v>
      </c>
      <c r="C180" s="101">
        <f>+C82/Cálculos!E$3</f>
        <v>0</v>
      </c>
      <c r="D180" s="101">
        <f>+D82/Cálculos!F$3</f>
        <v>0</v>
      </c>
      <c r="E180" s="101">
        <f>+E82/Cálculos!G$3</f>
        <v>0</v>
      </c>
      <c r="F180" s="101">
        <f>+F82/Cálculos!H$3</f>
        <v>0</v>
      </c>
      <c r="G180" s="101">
        <f>+G82/Cálculos!I$3</f>
        <v>0</v>
      </c>
      <c r="H180" s="101">
        <f>+H82/Cálculos!J$3</f>
        <v>0</v>
      </c>
      <c r="I180" s="101">
        <f>+I82/Cálculos!K$3</f>
        <v>0</v>
      </c>
      <c r="J180" s="101">
        <f>+J82/Cálculos!L$3</f>
        <v>0</v>
      </c>
      <c r="K180" s="101">
        <f>+K82/Cálculos!M$3</f>
        <v>0</v>
      </c>
      <c r="L180" s="101">
        <f>+L82/Cálculos!N$3</f>
        <v>0</v>
      </c>
      <c r="M180" s="101">
        <f>+M82/Cálculos!O$3</f>
        <v>0</v>
      </c>
      <c r="N180" s="101">
        <f>+N82/Cálculos!P$3</f>
        <v>0</v>
      </c>
      <c r="O180" s="101">
        <f>+O82/Cálculos!Q$3</f>
        <v>0</v>
      </c>
      <c r="P180" s="101">
        <f>+P82/Cálculos!R$3</f>
        <v>0</v>
      </c>
      <c r="Q180" s="101">
        <f>+Q82/Cálculos!S$3</f>
        <v>0</v>
      </c>
      <c r="R180" s="101">
        <f>+R82/Cálculos!T$3</f>
        <v>0</v>
      </c>
      <c r="S180" s="101">
        <f>+S82/Cálculos!U$3</f>
        <v>0</v>
      </c>
      <c r="T180" s="101">
        <f>+T82/Cálculos!V$3</f>
        <v>0</v>
      </c>
      <c r="U180" s="101">
        <f>+U82/Cálculos!W$3</f>
        <v>0</v>
      </c>
      <c r="V180" s="101">
        <f>+V82/Cálculos!X$3</f>
        <v>0</v>
      </c>
      <c r="W180" s="101">
        <f>+W82/Cálculos!Y$3</f>
        <v>0</v>
      </c>
      <c r="X180" s="101">
        <f>+X82/Cálculos!Z$3</f>
        <v>0</v>
      </c>
      <c r="Y180" s="101">
        <f>+Y82/Cálculos!AA$3</f>
        <v>0</v>
      </c>
      <c r="Z180" s="101">
        <f>+Z82/Cálculos!AB$3</f>
        <v>0</v>
      </c>
      <c r="AA180" s="101">
        <f>+AA82/Cálculos!AC$3</f>
        <v>0</v>
      </c>
      <c r="AB180" s="101">
        <f>+AB82/Cálculos!AD$3</f>
        <v>0</v>
      </c>
      <c r="AC180" s="101">
        <f>+AC82/Cálculos!AE$3</f>
        <v>0</v>
      </c>
      <c r="AD180" s="101">
        <f>+AD82/Cálculos!AF$3</f>
        <v>0</v>
      </c>
      <c r="AE180" s="101">
        <f>+AE82/Cálculos!AG$3</f>
        <v>0</v>
      </c>
      <c r="AF180" s="101">
        <f>+AF82/Cálculos!AH$3</f>
        <v>0</v>
      </c>
      <c r="AG180" s="101">
        <f>+AG82/Cálculos!AI$3</f>
        <v>0</v>
      </c>
      <c r="AH180" s="101">
        <f>+AH82/Cálculos!AJ$3</f>
        <v>0</v>
      </c>
      <c r="AI180" s="101">
        <f>+AI82/Cálculos!AK$3</f>
        <v>3.8967466985261792E-3</v>
      </c>
      <c r="AJ180" s="101">
        <f>+AJ82/Cálculos!AL$3</f>
        <v>2.4312815525299454E-3</v>
      </c>
      <c r="AK180" s="101">
        <f>+AK82/Cálculos!AM$3</f>
        <v>1.2557716561956457E-3</v>
      </c>
      <c r="AL180" s="101">
        <f>+AL82/Cálculos!AN$3</f>
        <v>1.6970881978282161E-3</v>
      </c>
      <c r="AM180" s="101">
        <f>+AM82/Cálculos!AO$3</f>
        <v>1.378229785414033E-3</v>
      </c>
      <c r="AN180" s="101">
        <f>+AN82/Cálculos!AP$3</f>
        <v>1.4279075020154886E-3</v>
      </c>
      <c r="AO180" s="101">
        <f>+AO82/Cálculos!AQ$3</f>
        <v>1.191972163686033E-3</v>
      </c>
      <c r="AP180" s="101">
        <f>+AP82/Cálculos!AR$3</f>
        <v>1.6575230766794917E-3</v>
      </c>
      <c r="AQ180" s="101">
        <f>+AQ82/Cálculos!AS$3</f>
        <v>1.0390545173967545E-3</v>
      </c>
      <c r="AR180" s="101">
        <f>+AR82/Cálculos!AT$3</f>
        <v>1.5154387365737827E-3</v>
      </c>
      <c r="AS180" s="101">
        <f>+AS82/Cálculos!AU$3</f>
        <v>1.1048192572073632E-3</v>
      </c>
      <c r="AT180" s="101">
        <f>+AT82/Cálculos!AV$3</f>
        <v>1.0148105137777056E-3</v>
      </c>
      <c r="AU180" s="101">
        <f>+AU82/Cálculos!AW$3</f>
        <v>1.0751226770978274E-3</v>
      </c>
      <c r="AV180" s="101">
        <f>+AV82/Cálculos!AX$4</f>
        <v>1.6925947643219043E-3</v>
      </c>
      <c r="AW180" s="101">
        <f>+AW82/Cálculos!AY$4</f>
        <v>1.8524083988832785E-3</v>
      </c>
      <c r="AX180" s="101">
        <f>+AX82/Cálculos!AZ$4</f>
        <v>2.7172864288743633E-3</v>
      </c>
      <c r="AY180" s="101">
        <f>+AY82/Cálculos!BA$4</f>
        <v>2.8301334907418836E-3</v>
      </c>
      <c r="AZ180" s="101"/>
      <c r="BA180" s="101"/>
      <c r="BB180" s="101"/>
      <c r="BC180" s="101"/>
    </row>
    <row r="181" spans="1:55" x14ac:dyDescent="0.2">
      <c r="A181" s="18"/>
      <c r="B181" s="20" t="s">
        <v>77</v>
      </c>
      <c r="C181" s="101">
        <f>+C83/Cálculos!E$3</f>
        <v>0</v>
      </c>
      <c r="D181" s="101">
        <f>+D83/Cálculos!F$3</f>
        <v>0</v>
      </c>
      <c r="E181" s="101">
        <f>+E83/Cálculos!G$3</f>
        <v>0</v>
      </c>
      <c r="F181" s="101">
        <f>+F83/Cálculos!H$3</f>
        <v>0</v>
      </c>
      <c r="G181" s="101">
        <f>+G83/Cálculos!I$3</f>
        <v>0</v>
      </c>
      <c r="H181" s="101">
        <f>+H83/Cálculos!J$3</f>
        <v>0</v>
      </c>
      <c r="I181" s="101">
        <f>+I83/Cálculos!K$3</f>
        <v>0</v>
      </c>
      <c r="J181" s="101">
        <f>+J83/Cálculos!L$3</f>
        <v>0</v>
      </c>
      <c r="K181" s="101">
        <f>+K83/Cálculos!M$3</f>
        <v>0</v>
      </c>
      <c r="L181" s="101">
        <f>+L83/Cálculos!N$3</f>
        <v>0</v>
      </c>
      <c r="M181" s="101">
        <f>+M83/Cálculos!O$3</f>
        <v>0</v>
      </c>
      <c r="N181" s="101">
        <f>+N83/Cálculos!P$3</f>
        <v>0</v>
      </c>
      <c r="O181" s="101">
        <f>+O83/Cálculos!Q$3</f>
        <v>0</v>
      </c>
      <c r="P181" s="101">
        <f>+P83/Cálculos!R$3</f>
        <v>0</v>
      </c>
      <c r="Q181" s="101">
        <f>+Q83/Cálculos!S$3</f>
        <v>0</v>
      </c>
      <c r="R181" s="101">
        <f>+R83/Cálculos!T$3</f>
        <v>0</v>
      </c>
      <c r="S181" s="101">
        <f>+S83/Cálculos!U$3</f>
        <v>0</v>
      </c>
      <c r="T181" s="101">
        <f>+T83/Cálculos!V$3</f>
        <v>0</v>
      </c>
      <c r="U181" s="101">
        <f>+U83/Cálculos!W$3</f>
        <v>0</v>
      </c>
      <c r="V181" s="101">
        <f>+V83/Cálculos!X$3</f>
        <v>0</v>
      </c>
      <c r="W181" s="101">
        <f>+W83/Cálculos!Y$3</f>
        <v>0</v>
      </c>
      <c r="X181" s="101">
        <f>+X83/Cálculos!Z$3</f>
        <v>0</v>
      </c>
      <c r="Y181" s="101">
        <f>+Y83/Cálculos!AA$3</f>
        <v>0</v>
      </c>
      <c r="Z181" s="101">
        <f>+Z83/Cálculos!AB$3</f>
        <v>0</v>
      </c>
      <c r="AA181" s="101">
        <f>+AA83/Cálculos!AC$3</f>
        <v>0</v>
      </c>
      <c r="AB181" s="101">
        <f>+AB83/Cálculos!AD$3</f>
        <v>0</v>
      </c>
      <c r="AC181" s="101">
        <f>+AC83/Cálculos!AE$3</f>
        <v>0</v>
      </c>
      <c r="AD181" s="101">
        <f>+AD83/Cálculos!AF$3</f>
        <v>0</v>
      </c>
      <c r="AE181" s="101">
        <f>+AE83/Cálculos!AG$3</f>
        <v>0</v>
      </c>
      <c r="AF181" s="101">
        <f>+AF83/Cálculos!AH$3</f>
        <v>0</v>
      </c>
      <c r="AG181" s="101">
        <f>+AG83/Cálculos!AI$3</f>
        <v>0</v>
      </c>
      <c r="AH181" s="101">
        <f>+AH83/Cálculos!AJ$3</f>
        <v>0</v>
      </c>
      <c r="AI181" s="101">
        <f>+AI83/Cálculos!AK$3</f>
        <v>0</v>
      </c>
      <c r="AJ181" s="101">
        <f>+AJ83/Cálculos!AL$3</f>
        <v>6.0849520854754232E-4</v>
      </c>
      <c r="AK181" s="101">
        <f>+AK83/Cálculos!AM$3</f>
        <v>2.3030118877310655E-4</v>
      </c>
      <c r="AL181" s="101">
        <f>+AL83/Cálculos!AN$3</f>
        <v>1.8728721691770825E-4</v>
      </c>
      <c r="AM181" s="101">
        <f>+AM83/Cálculos!AO$3</f>
        <v>1.3563425944040892E-4</v>
      </c>
      <c r="AN181" s="101">
        <f>+AN83/Cálculos!AP$3</f>
        <v>2.0923729257350468E-4</v>
      </c>
      <c r="AO181" s="101">
        <f>+AO83/Cálculos!AQ$3</f>
        <v>4.6855207114024751E-4</v>
      </c>
      <c r="AP181" s="101">
        <f>+AP83/Cálculos!AR$3</f>
        <v>5.1584471708682048E-4</v>
      </c>
      <c r="AQ181" s="101">
        <f>+AQ83/Cálculos!AS$3</f>
        <v>3.2751279213890944E-4</v>
      </c>
      <c r="AR181" s="101">
        <f>+AR83/Cálculos!AT$3</f>
        <v>3.6515513340253829E-4</v>
      </c>
      <c r="AS181" s="101">
        <f>+AS83/Cálculos!AU$3</f>
        <v>6.8643201835444053E-4</v>
      </c>
      <c r="AT181" s="101">
        <f>+AT83/Cálculos!AV$3</f>
        <v>7.7631046006232775E-4</v>
      </c>
      <c r="AU181" s="101">
        <f>+AU83/Cálculos!AW$3</f>
        <v>7.2287108306864955E-4</v>
      </c>
      <c r="AV181" s="101">
        <f>+AV83/Cálculos!AX$4</f>
        <v>6.3978462383459543E-4</v>
      </c>
      <c r="AW181" s="101">
        <f>+AW83/Cálculos!AY$4</f>
        <v>5.0451973601478789E-4</v>
      </c>
      <c r="AX181" s="101">
        <f>+AX83/Cálculos!AZ$4</f>
        <v>4.1384321694077708E-4</v>
      </c>
      <c r="AY181" s="101">
        <f>+AY83/Cálculos!BA$4</f>
        <v>3.8953839335215877E-4</v>
      </c>
      <c r="AZ181" s="101"/>
      <c r="BA181" s="101"/>
      <c r="BB181" s="101"/>
      <c r="BC181" s="101"/>
    </row>
    <row r="182" spans="1:55" x14ac:dyDescent="0.2">
      <c r="A182" s="18" t="s">
        <v>78</v>
      </c>
      <c r="B182" s="19" t="s">
        <v>79</v>
      </c>
      <c r="C182" s="101">
        <f>+C84/Cálculos!E$3</f>
        <v>0</v>
      </c>
      <c r="D182" s="101">
        <f>+D84/Cálculos!F$3</f>
        <v>0</v>
      </c>
      <c r="E182" s="101">
        <f>+E84/Cálculos!G$3</f>
        <v>0</v>
      </c>
      <c r="F182" s="101">
        <f>+F84/Cálculos!H$3</f>
        <v>0</v>
      </c>
      <c r="G182" s="101">
        <f>+G84/Cálculos!I$3</f>
        <v>0</v>
      </c>
      <c r="H182" s="101">
        <f>+H84/Cálculos!J$3</f>
        <v>0</v>
      </c>
      <c r="I182" s="101">
        <f>+I84/Cálculos!K$3</f>
        <v>0</v>
      </c>
      <c r="J182" s="101">
        <f>+J84/Cálculos!L$3</f>
        <v>0</v>
      </c>
      <c r="K182" s="101">
        <f>+K84/Cálculos!M$3</f>
        <v>0</v>
      </c>
      <c r="L182" s="101">
        <f>+L84/Cálculos!N$3</f>
        <v>0</v>
      </c>
      <c r="M182" s="101">
        <f>+M84/Cálculos!O$3</f>
        <v>0</v>
      </c>
      <c r="N182" s="101">
        <f>+N84/Cálculos!P$3</f>
        <v>0</v>
      </c>
      <c r="O182" s="101">
        <f>+O84/Cálculos!Q$3</f>
        <v>0</v>
      </c>
      <c r="P182" s="101">
        <f>+P84/Cálculos!R$3</f>
        <v>0</v>
      </c>
      <c r="Q182" s="101">
        <f>+Q84/Cálculos!S$3</f>
        <v>0</v>
      </c>
      <c r="R182" s="101">
        <f>+R84/Cálculos!T$3</f>
        <v>0</v>
      </c>
      <c r="S182" s="101">
        <f>+S84/Cálculos!U$3</f>
        <v>0</v>
      </c>
      <c r="T182" s="101">
        <f>+T84/Cálculos!V$3</f>
        <v>0</v>
      </c>
      <c r="U182" s="101">
        <f>+U84/Cálculos!W$3</f>
        <v>0</v>
      </c>
      <c r="V182" s="101">
        <f>+V84/Cálculos!X$3</f>
        <v>0</v>
      </c>
      <c r="W182" s="101">
        <f>+W84/Cálculos!Y$3</f>
        <v>0</v>
      </c>
      <c r="X182" s="101">
        <f>+X84/Cálculos!Z$3</f>
        <v>0</v>
      </c>
      <c r="Y182" s="101">
        <f>+Y84/Cálculos!AA$3</f>
        <v>0</v>
      </c>
      <c r="Z182" s="101">
        <f>+Z84/Cálculos!AB$3</f>
        <v>0</v>
      </c>
      <c r="AA182" s="101">
        <f>+AA84/Cálculos!AC$3</f>
        <v>0</v>
      </c>
      <c r="AB182" s="101">
        <f>+AB84/Cálculos!AD$3</f>
        <v>0</v>
      </c>
      <c r="AC182" s="101">
        <f>+AC84/Cálculos!AE$3</f>
        <v>0</v>
      </c>
      <c r="AD182" s="101">
        <f>+AD84/Cálculos!AF$3</f>
        <v>0</v>
      </c>
      <c r="AE182" s="101">
        <f>+AE84/Cálculos!AG$3</f>
        <v>0</v>
      </c>
      <c r="AF182" s="101">
        <f>+AF84/Cálculos!AH$3</f>
        <v>0</v>
      </c>
      <c r="AG182" s="101">
        <f>+AG84/Cálculos!AI$3</f>
        <v>0</v>
      </c>
      <c r="AH182" s="101">
        <f>+AH84/Cálculos!AJ$3</f>
        <v>0</v>
      </c>
      <c r="AI182" s="101">
        <f>+AI84/Cálculos!AK$3</f>
        <v>5.4349806925841479E-3</v>
      </c>
      <c r="AJ182" s="101">
        <f>+AJ84/Cálculos!AL$3</f>
        <v>6.2149032168319004E-3</v>
      </c>
      <c r="AK182" s="101">
        <f>+AK84/Cálculos!AM$3</f>
        <v>2.955722885431296E-3</v>
      </c>
      <c r="AL182" s="101">
        <f>+AL84/Cálculos!AN$3</f>
        <v>2.8909094020195965E-3</v>
      </c>
      <c r="AM182" s="101">
        <f>+AM84/Cálculos!AO$3</f>
        <v>3.4004735850903501E-3</v>
      </c>
      <c r="AN182" s="101">
        <f>+AN84/Cálculos!AP$3</f>
        <v>1.613609629168553E-3</v>
      </c>
      <c r="AO182" s="101">
        <f>+AO84/Cálculos!AQ$3</f>
        <v>2.1807250573242063E-3</v>
      </c>
      <c r="AP182" s="101">
        <f>+AP84/Cálculos!AR$3</f>
        <v>3.6757697111922164E-3</v>
      </c>
      <c r="AQ182" s="101">
        <f>+AQ84/Cálculos!AS$3</f>
        <v>2.7131257989728096E-3</v>
      </c>
      <c r="AR182" s="101">
        <f>+AR84/Cálculos!AT$3</f>
        <v>2.0654180843400339E-3</v>
      </c>
      <c r="AS182" s="101">
        <f>+AS84/Cálculos!AU$3</f>
        <v>2.4947451848623737E-3</v>
      </c>
      <c r="AT182" s="101">
        <f>+AT84/Cálculos!AV$3</f>
        <v>2.3619132372262749E-3</v>
      </c>
      <c r="AU182" s="101">
        <f>+AU84/Cálculos!AW$3</f>
        <v>2.276932330995623E-3</v>
      </c>
      <c r="AV182" s="101">
        <f>+AV84/Cálculos!AX$4</f>
        <v>2.655404154047671E-3</v>
      </c>
      <c r="AW182" s="101">
        <f>+AW84/Cálculos!AY$4</f>
        <v>3.0544429785174377E-3</v>
      </c>
      <c r="AX182" s="101">
        <f>+AX84/Cálculos!AZ$4</f>
        <v>4.2681817975548566E-3</v>
      </c>
      <c r="AY182" s="101">
        <f>+AY84/Cálculos!BA$4</f>
        <v>5.3898948604143727E-3</v>
      </c>
      <c r="AZ182" s="101"/>
      <c r="BA182" s="101"/>
      <c r="BB182" s="101"/>
      <c r="BC182" s="101"/>
    </row>
    <row r="183" spans="1:55" x14ac:dyDescent="0.2">
      <c r="A183" s="18"/>
      <c r="B183" s="20" t="s">
        <v>43</v>
      </c>
      <c r="C183" s="101">
        <f>+C85/Cálculos!E$3</f>
        <v>0</v>
      </c>
      <c r="D183" s="101">
        <f>+D85/Cálculos!F$3</f>
        <v>0</v>
      </c>
      <c r="E183" s="101">
        <f>+E85/Cálculos!G$3</f>
        <v>0</v>
      </c>
      <c r="F183" s="101">
        <f>+F85/Cálculos!H$3</f>
        <v>0</v>
      </c>
      <c r="G183" s="101">
        <f>+G85/Cálculos!I$3</f>
        <v>0</v>
      </c>
      <c r="H183" s="101">
        <f>+H85/Cálculos!J$3</f>
        <v>0</v>
      </c>
      <c r="I183" s="101">
        <f>+I85/Cálculos!K$3</f>
        <v>0</v>
      </c>
      <c r="J183" s="101">
        <f>+J85/Cálculos!L$3</f>
        <v>0</v>
      </c>
      <c r="K183" s="101">
        <f>+K85/Cálculos!M$3</f>
        <v>0</v>
      </c>
      <c r="L183" s="101">
        <f>+L85/Cálculos!N$3</f>
        <v>0</v>
      </c>
      <c r="M183" s="101">
        <f>+M85/Cálculos!O$3</f>
        <v>0</v>
      </c>
      <c r="N183" s="101">
        <f>+N85/Cálculos!P$3</f>
        <v>0</v>
      </c>
      <c r="O183" s="101">
        <f>+O85/Cálculos!Q$3</f>
        <v>0</v>
      </c>
      <c r="P183" s="101">
        <f>+P85/Cálculos!R$3</f>
        <v>0</v>
      </c>
      <c r="Q183" s="101">
        <f>+Q85/Cálculos!S$3</f>
        <v>0</v>
      </c>
      <c r="R183" s="101">
        <f>+R85/Cálculos!T$3</f>
        <v>0</v>
      </c>
      <c r="S183" s="101">
        <f>+S85/Cálculos!U$3</f>
        <v>0</v>
      </c>
      <c r="T183" s="101">
        <f>+T85/Cálculos!V$3</f>
        <v>0</v>
      </c>
      <c r="U183" s="101">
        <f>+U85/Cálculos!W$3</f>
        <v>0</v>
      </c>
      <c r="V183" s="101">
        <f>+V85/Cálculos!X$3</f>
        <v>0</v>
      </c>
      <c r="W183" s="101">
        <f>+W85/Cálculos!Y$3</f>
        <v>0</v>
      </c>
      <c r="X183" s="101">
        <f>+X85/Cálculos!Z$3</f>
        <v>0</v>
      </c>
      <c r="Y183" s="101">
        <f>+Y85/Cálculos!AA$3</f>
        <v>0</v>
      </c>
      <c r="Z183" s="101">
        <f>+Z85/Cálculos!AB$3</f>
        <v>0</v>
      </c>
      <c r="AA183" s="101">
        <f>+AA85/Cálculos!AC$3</f>
        <v>0</v>
      </c>
      <c r="AB183" s="101">
        <f>+AB85/Cálculos!AD$3</f>
        <v>0</v>
      </c>
      <c r="AC183" s="101">
        <f>+AC85/Cálculos!AE$3</f>
        <v>0</v>
      </c>
      <c r="AD183" s="101">
        <f>+AD85/Cálculos!AF$3</f>
        <v>0</v>
      </c>
      <c r="AE183" s="101">
        <f>+AE85/Cálculos!AG$3</f>
        <v>0</v>
      </c>
      <c r="AF183" s="101">
        <f>+AF85/Cálculos!AH$3</f>
        <v>0</v>
      </c>
      <c r="AG183" s="101">
        <f>+AG85/Cálculos!AI$3</f>
        <v>0</v>
      </c>
      <c r="AH183" s="101">
        <f>+AH85/Cálculos!AJ$3</f>
        <v>0</v>
      </c>
      <c r="AI183" s="101">
        <f>+AI85/Cálculos!AK$3</f>
        <v>5.2992541636966792E-3</v>
      </c>
      <c r="AJ183" s="101">
        <f>+AJ85/Cálculos!AL$3</f>
        <v>1.4121099199626741E-3</v>
      </c>
      <c r="AK183" s="101">
        <f>+AK85/Cálculos!AM$3</f>
        <v>2.7128181490138903E-3</v>
      </c>
      <c r="AL183" s="101">
        <f>+AL85/Cálculos!AN$3</f>
        <v>2.7751579934831238E-3</v>
      </c>
      <c r="AM183" s="101">
        <f>+AM85/Cálculos!AO$3</f>
        <v>3.3835607556735752E-3</v>
      </c>
      <c r="AN183" s="101">
        <f>+AN85/Cálculos!AP$3</f>
        <v>1.5123761779080285E-3</v>
      </c>
      <c r="AO183" s="101">
        <f>+AO85/Cálculos!AQ$3</f>
        <v>1.692593720963401E-3</v>
      </c>
      <c r="AP183" s="101">
        <f>+AP85/Cálculos!AR$3</f>
        <v>2.845002295793157E-3</v>
      </c>
      <c r="AQ183" s="101">
        <f>+AQ85/Cálculos!AS$3</f>
        <v>1.8460769280370041E-3</v>
      </c>
      <c r="AR183" s="101">
        <f>+AR85/Cálculos!AT$3</f>
        <v>2.0651185313183746E-3</v>
      </c>
      <c r="AS183" s="101">
        <f>+AS85/Cálculos!AU$3</f>
        <v>2.2343658925975231E-3</v>
      </c>
      <c r="AT183" s="101">
        <f>+AT85/Cálculos!AV$3</f>
        <v>2.0889883702261362E-3</v>
      </c>
      <c r="AU183" s="101">
        <f>+AU85/Cálculos!AW$3</f>
        <v>1.836102850748581E-3</v>
      </c>
      <c r="AV183" s="101">
        <f>+AV85/Cálculos!AX$4</f>
        <v>2.3663015726540586E-3</v>
      </c>
      <c r="AW183" s="101">
        <f>+AW85/Cálculos!AY$4</f>
        <v>2.7043931787550427E-3</v>
      </c>
      <c r="AX183" s="101">
        <f>+AX85/Cálculos!AZ$4</f>
        <v>3.9289930308390062E-3</v>
      </c>
      <c r="AY183" s="101">
        <f>+AY85/Cálculos!BA$4</f>
        <v>5.0854752329784741E-3</v>
      </c>
      <c r="AZ183" s="101"/>
      <c r="BA183" s="101"/>
      <c r="BB183" s="101"/>
      <c r="BC183" s="101"/>
    </row>
    <row r="184" spans="1:55" x14ac:dyDescent="0.2">
      <c r="A184" s="18"/>
      <c r="B184" s="20" t="s">
        <v>80</v>
      </c>
      <c r="C184" s="101">
        <f>+C86/Cálculos!E$3</f>
        <v>0</v>
      </c>
      <c r="D184" s="101">
        <f>+D86/Cálculos!F$3</f>
        <v>0</v>
      </c>
      <c r="E184" s="101">
        <f>+E86/Cálculos!G$3</f>
        <v>0</v>
      </c>
      <c r="F184" s="101">
        <f>+F86/Cálculos!H$3</f>
        <v>0</v>
      </c>
      <c r="G184" s="101">
        <f>+G86/Cálculos!I$3</f>
        <v>0</v>
      </c>
      <c r="H184" s="101">
        <f>+H86/Cálculos!J$3</f>
        <v>0</v>
      </c>
      <c r="I184" s="101">
        <f>+I86/Cálculos!K$3</f>
        <v>0</v>
      </c>
      <c r="J184" s="101">
        <f>+J86/Cálculos!L$3</f>
        <v>0</v>
      </c>
      <c r="K184" s="101">
        <f>+K86/Cálculos!M$3</f>
        <v>0</v>
      </c>
      <c r="L184" s="101">
        <f>+L86/Cálculos!N$3</f>
        <v>0</v>
      </c>
      <c r="M184" s="101">
        <f>+M86/Cálculos!O$3</f>
        <v>0</v>
      </c>
      <c r="N184" s="101">
        <f>+N86/Cálculos!P$3</f>
        <v>0</v>
      </c>
      <c r="O184" s="101">
        <f>+O86/Cálculos!Q$3</f>
        <v>0</v>
      </c>
      <c r="P184" s="101">
        <f>+P86/Cálculos!R$3</f>
        <v>0</v>
      </c>
      <c r="Q184" s="101">
        <f>+Q86/Cálculos!S$3</f>
        <v>0</v>
      </c>
      <c r="R184" s="101">
        <f>+R86/Cálculos!T$3</f>
        <v>0</v>
      </c>
      <c r="S184" s="101">
        <f>+S86/Cálculos!U$3</f>
        <v>0</v>
      </c>
      <c r="T184" s="101">
        <f>+T86/Cálculos!V$3</f>
        <v>0</v>
      </c>
      <c r="U184" s="101">
        <f>+U86/Cálculos!W$3</f>
        <v>0</v>
      </c>
      <c r="V184" s="101">
        <f>+V86/Cálculos!X$3</f>
        <v>0</v>
      </c>
      <c r="W184" s="101">
        <f>+W86/Cálculos!Y$3</f>
        <v>0</v>
      </c>
      <c r="X184" s="101">
        <f>+X86/Cálculos!Z$3</f>
        <v>0</v>
      </c>
      <c r="Y184" s="101">
        <f>+Y86/Cálculos!AA$3</f>
        <v>0</v>
      </c>
      <c r="Z184" s="101">
        <f>+Z86/Cálculos!AB$3</f>
        <v>0</v>
      </c>
      <c r="AA184" s="101">
        <f>+AA86/Cálculos!AC$3</f>
        <v>0</v>
      </c>
      <c r="AB184" s="101">
        <f>+AB86/Cálculos!AD$3</f>
        <v>0</v>
      </c>
      <c r="AC184" s="101">
        <f>+AC86/Cálculos!AE$3</f>
        <v>0</v>
      </c>
      <c r="AD184" s="101">
        <f>+AD86/Cálculos!AF$3</f>
        <v>0</v>
      </c>
      <c r="AE184" s="101">
        <f>+AE86/Cálculos!AG$3</f>
        <v>0</v>
      </c>
      <c r="AF184" s="101">
        <f>+AF86/Cálculos!AH$3</f>
        <v>0</v>
      </c>
      <c r="AG184" s="101">
        <f>+AG86/Cálculos!AI$3</f>
        <v>0</v>
      </c>
      <c r="AH184" s="101">
        <f>+AH86/Cálculos!AJ$3</f>
        <v>0</v>
      </c>
      <c r="AI184" s="101">
        <f>+AI86/Cálculos!AK$3</f>
        <v>1.3572652888746783E-4</v>
      </c>
      <c r="AJ184" s="101">
        <f>+AJ86/Cálculos!AL$3</f>
        <v>4.8027932968692259E-3</v>
      </c>
      <c r="AK184" s="101">
        <f>+AK86/Cálculos!AM$3</f>
        <v>0</v>
      </c>
      <c r="AL184" s="101">
        <f>+AL86/Cálculos!AN$3</f>
        <v>0</v>
      </c>
      <c r="AM184" s="101">
        <f>+AM86/Cálculos!AO$3</f>
        <v>1.6912829416774706E-5</v>
      </c>
      <c r="AN184" s="101">
        <f>+AN86/Cálculos!AP$3</f>
        <v>6.7703900524554664E-5</v>
      </c>
      <c r="AO184" s="101">
        <f>+AO86/Cálculos!AQ$3</f>
        <v>4.2162934931856563E-4</v>
      </c>
      <c r="AP184" s="101">
        <f>+AP86/Cálculos!AR$3</f>
        <v>4.3293513196852391E-4</v>
      </c>
      <c r="AQ184" s="101">
        <f>+AQ86/Cálculos!AS$3</f>
        <v>1.4146586841584191E-4</v>
      </c>
      <c r="AR184" s="101">
        <f>+AR86/Cálculos!AT$3</f>
        <v>0</v>
      </c>
      <c r="AS184" s="101">
        <f>+AS86/Cálculos!AU$3</f>
        <v>6.4291183275271807E-6</v>
      </c>
      <c r="AT184" s="101">
        <f>+AT86/Cálculos!AV$3</f>
        <v>0</v>
      </c>
      <c r="AU184" s="101">
        <f>+AU86/Cálculos!AW$3</f>
        <v>0</v>
      </c>
      <c r="AV184" s="101">
        <f>+AV86/Cálculos!AX$4</f>
        <v>0</v>
      </c>
      <c r="AW184" s="101">
        <f>+AW86/Cálculos!AY$4</f>
        <v>0</v>
      </c>
      <c r="AX184" s="101">
        <f>+AX86/Cálculos!AZ$4</f>
        <v>0</v>
      </c>
      <c r="AY184" s="101">
        <f>+AY86/Cálculos!BA$4</f>
        <v>0</v>
      </c>
      <c r="AZ184" s="101"/>
      <c r="BA184" s="101"/>
      <c r="BB184" s="101"/>
      <c r="BC184" s="101"/>
    </row>
    <row r="185" spans="1:55" x14ac:dyDescent="0.2">
      <c r="A185" s="18"/>
      <c r="B185" s="20" t="s">
        <v>81</v>
      </c>
      <c r="C185" s="101">
        <f>+C87/Cálculos!E$3</f>
        <v>0</v>
      </c>
      <c r="D185" s="101">
        <f>+D87/Cálculos!F$3</f>
        <v>0</v>
      </c>
      <c r="E185" s="101">
        <f>+E87/Cálculos!G$3</f>
        <v>0</v>
      </c>
      <c r="F185" s="101">
        <f>+F87/Cálculos!H$3</f>
        <v>0</v>
      </c>
      <c r="G185" s="101">
        <f>+G87/Cálculos!I$3</f>
        <v>0</v>
      </c>
      <c r="H185" s="101">
        <f>+H87/Cálculos!J$3</f>
        <v>0</v>
      </c>
      <c r="I185" s="101">
        <f>+I87/Cálculos!K$3</f>
        <v>0</v>
      </c>
      <c r="J185" s="101">
        <f>+J87/Cálculos!L$3</f>
        <v>0</v>
      </c>
      <c r="K185" s="101">
        <f>+K87/Cálculos!M$3</f>
        <v>0</v>
      </c>
      <c r="L185" s="101">
        <f>+L87/Cálculos!N$3</f>
        <v>0</v>
      </c>
      <c r="M185" s="101">
        <f>+M87/Cálculos!O$3</f>
        <v>0</v>
      </c>
      <c r="N185" s="101">
        <f>+N87/Cálculos!P$3</f>
        <v>0</v>
      </c>
      <c r="O185" s="101">
        <f>+O87/Cálculos!Q$3</f>
        <v>0</v>
      </c>
      <c r="P185" s="101">
        <f>+P87/Cálculos!R$3</f>
        <v>0</v>
      </c>
      <c r="Q185" s="101">
        <f>+Q87/Cálculos!S$3</f>
        <v>0</v>
      </c>
      <c r="R185" s="101">
        <f>+R87/Cálculos!T$3</f>
        <v>0</v>
      </c>
      <c r="S185" s="101">
        <f>+S87/Cálculos!U$3</f>
        <v>0</v>
      </c>
      <c r="T185" s="101">
        <f>+T87/Cálculos!V$3</f>
        <v>0</v>
      </c>
      <c r="U185" s="101">
        <f>+U87/Cálculos!W$3</f>
        <v>0</v>
      </c>
      <c r="V185" s="101">
        <f>+V87/Cálculos!X$3</f>
        <v>0</v>
      </c>
      <c r="W185" s="101">
        <f>+W87/Cálculos!Y$3</f>
        <v>0</v>
      </c>
      <c r="X185" s="101">
        <f>+X87/Cálculos!Z$3</f>
        <v>0</v>
      </c>
      <c r="Y185" s="101">
        <f>+Y87/Cálculos!AA$3</f>
        <v>0</v>
      </c>
      <c r="Z185" s="101">
        <f>+Z87/Cálculos!AB$3</f>
        <v>0</v>
      </c>
      <c r="AA185" s="101">
        <f>+AA87/Cálculos!AC$3</f>
        <v>0</v>
      </c>
      <c r="AB185" s="101">
        <f>+AB87/Cálculos!AD$3</f>
        <v>0</v>
      </c>
      <c r="AC185" s="101">
        <f>+AC87/Cálculos!AE$3</f>
        <v>0</v>
      </c>
      <c r="AD185" s="101">
        <f>+AD87/Cálculos!AF$3</f>
        <v>0</v>
      </c>
      <c r="AE185" s="101">
        <f>+AE87/Cálculos!AG$3</f>
        <v>0</v>
      </c>
      <c r="AF185" s="101">
        <f>+AF87/Cálculos!AH$3</f>
        <v>0</v>
      </c>
      <c r="AG185" s="101">
        <f>+AG87/Cálculos!AI$3</f>
        <v>0</v>
      </c>
      <c r="AH185" s="101">
        <f>+AH87/Cálculos!AJ$3</f>
        <v>0</v>
      </c>
      <c r="AI185" s="101">
        <f>+AI87/Cálculos!AK$3</f>
        <v>0</v>
      </c>
      <c r="AJ185" s="101">
        <f>+AJ87/Cálculos!AL$3</f>
        <v>0</v>
      </c>
      <c r="AK185" s="101">
        <f>+AK87/Cálculos!AM$3</f>
        <v>0</v>
      </c>
      <c r="AL185" s="101">
        <f>+AL87/Cálculos!AN$3</f>
        <v>0</v>
      </c>
      <c r="AM185" s="101">
        <f>+AM87/Cálculos!AO$3</f>
        <v>0</v>
      </c>
      <c r="AN185" s="101">
        <f>+AN87/Cálculos!AP$3</f>
        <v>0</v>
      </c>
      <c r="AO185" s="101">
        <f>+AO87/Cálculos!AQ$3</f>
        <v>0</v>
      </c>
      <c r="AP185" s="101">
        <f>+AP87/Cálculos!AR$3</f>
        <v>0</v>
      </c>
      <c r="AQ185" s="101">
        <f>+AQ87/Cálculos!AS$3</f>
        <v>0</v>
      </c>
      <c r="AR185" s="101">
        <f>+AR87/Cálculos!AT$3</f>
        <v>0</v>
      </c>
      <c r="AS185" s="101">
        <f>+AS87/Cálculos!AU$3</f>
        <v>0</v>
      </c>
      <c r="AT185" s="101">
        <f>+AT87/Cálculos!AV$3</f>
        <v>0</v>
      </c>
      <c r="AU185" s="101">
        <f>+AU87/Cálculos!AW$3</f>
        <v>0</v>
      </c>
      <c r="AV185" s="101">
        <f>+AV87/Cálculos!AX$4</f>
        <v>0</v>
      </c>
      <c r="AW185" s="101">
        <f>+AW87/Cálculos!AY$4</f>
        <v>0</v>
      </c>
      <c r="AX185" s="101">
        <f>+AX87/Cálculos!AZ$4</f>
        <v>0</v>
      </c>
      <c r="AY185" s="101">
        <f>+AY87/Cálculos!BA$4</f>
        <v>0</v>
      </c>
      <c r="AZ185" s="101"/>
      <c r="BA185" s="101"/>
      <c r="BB185" s="101"/>
      <c r="BC185" s="101"/>
    </row>
    <row r="186" spans="1:55" x14ac:dyDescent="0.2">
      <c r="A186" s="18"/>
      <c r="B186" s="20" t="s">
        <v>82</v>
      </c>
      <c r="C186" s="101">
        <f>+C88/Cálculos!E$3</f>
        <v>0</v>
      </c>
      <c r="D186" s="101">
        <f>+D88/Cálculos!F$3</f>
        <v>0</v>
      </c>
      <c r="E186" s="101">
        <f>+E88/Cálculos!G$3</f>
        <v>0</v>
      </c>
      <c r="F186" s="101">
        <f>+F88/Cálculos!H$3</f>
        <v>0</v>
      </c>
      <c r="G186" s="101">
        <f>+G88/Cálculos!I$3</f>
        <v>0</v>
      </c>
      <c r="H186" s="101">
        <f>+H88/Cálculos!J$3</f>
        <v>0</v>
      </c>
      <c r="I186" s="101">
        <f>+I88/Cálculos!K$3</f>
        <v>0</v>
      </c>
      <c r="J186" s="101">
        <f>+J88/Cálculos!L$3</f>
        <v>0</v>
      </c>
      <c r="K186" s="101">
        <f>+K88/Cálculos!M$3</f>
        <v>0</v>
      </c>
      <c r="L186" s="101">
        <f>+L88/Cálculos!N$3</f>
        <v>0</v>
      </c>
      <c r="M186" s="101">
        <f>+M88/Cálculos!O$3</f>
        <v>0</v>
      </c>
      <c r="N186" s="101">
        <f>+N88/Cálculos!P$3</f>
        <v>0</v>
      </c>
      <c r="O186" s="101">
        <f>+O88/Cálculos!Q$3</f>
        <v>0</v>
      </c>
      <c r="P186" s="101">
        <f>+P88/Cálculos!R$3</f>
        <v>0</v>
      </c>
      <c r="Q186" s="101">
        <f>+Q88/Cálculos!S$3</f>
        <v>0</v>
      </c>
      <c r="R186" s="101">
        <f>+R88/Cálculos!T$3</f>
        <v>0</v>
      </c>
      <c r="S186" s="101">
        <f>+S88/Cálculos!U$3</f>
        <v>0</v>
      </c>
      <c r="T186" s="101">
        <f>+T88/Cálculos!V$3</f>
        <v>0</v>
      </c>
      <c r="U186" s="101">
        <f>+U88/Cálculos!W$3</f>
        <v>0</v>
      </c>
      <c r="V186" s="101">
        <f>+V88/Cálculos!X$3</f>
        <v>0</v>
      </c>
      <c r="W186" s="101">
        <f>+W88/Cálculos!Y$3</f>
        <v>0</v>
      </c>
      <c r="X186" s="101">
        <f>+X88/Cálculos!Z$3</f>
        <v>0</v>
      </c>
      <c r="Y186" s="101">
        <f>+Y88/Cálculos!AA$3</f>
        <v>0</v>
      </c>
      <c r="Z186" s="101">
        <f>+Z88/Cálculos!AB$3</f>
        <v>0</v>
      </c>
      <c r="AA186" s="101">
        <f>+AA88/Cálculos!AC$3</f>
        <v>0</v>
      </c>
      <c r="AB186" s="101">
        <f>+AB88/Cálculos!AD$3</f>
        <v>0</v>
      </c>
      <c r="AC186" s="101">
        <f>+AC88/Cálculos!AE$3</f>
        <v>0</v>
      </c>
      <c r="AD186" s="101">
        <f>+AD88/Cálculos!AF$3</f>
        <v>0</v>
      </c>
      <c r="AE186" s="101">
        <f>+AE88/Cálculos!AG$3</f>
        <v>0</v>
      </c>
      <c r="AF186" s="101">
        <f>+AF88/Cálculos!AH$3</f>
        <v>0</v>
      </c>
      <c r="AG186" s="101">
        <f>+AG88/Cálculos!AI$3</f>
        <v>0</v>
      </c>
      <c r="AH186" s="101">
        <f>+AH88/Cálculos!AJ$3</f>
        <v>0</v>
      </c>
      <c r="AI186" s="101">
        <f>+AI88/Cálculos!AK$3</f>
        <v>0</v>
      </c>
      <c r="AJ186" s="101">
        <f>+AJ88/Cálculos!AL$3</f>
        <v>0</v>
      </c>
      <c r="AK186" s="101">
        <f>+AK88/Cálculos!AM$3</f>
        <v>2.4290473641740593E-4</v>
      </c>
      <c r="AL186" s="101">
        <f>+AL88/Cálculos!AN$3</f>
        <v>1.1575140853647228E-4</v>
      </c>
      <c r="AM186" s="101">
        <f>+AM88/Cálculos!AO$3</f>
        <v>0</v>
      </c>
      <c r="AN186" s="101">
        <f>+AN88/Cálculos!AP$3</f>
        <v>3.3529550735969935E-5</v>
      </c>
      <c r="AO186" s="101">
        <f>+AO88/Cálculos!AQ$3</f>
        <v>6.6501987042239736E-5</v>
      </c>
      <c r="AP186" s="101">
        <f>+AP88/Cálculos!AR$3</f>
        <v>3.9783228343053548E-4</v>
      </c>
      <c r="AQ186" s="101">
        <f>+AQ88/Cálculos!AS$3</f>
        <v>7.2558300251996343E-4</v>
      </c>
      <c r="AR186" s="101">
        <f>+AR88/Cálculos!AT$3</f>
        <v>2.9955302165917825E-7</v>
      </c>
      <c r="AS186" s="101">
        <f>+AS88/Cálculos!AU$3</f>
        <v>2.5395017393732366E-4</v>
      </c>
      <c r="AT186" s="101">
        <f>+AT88/Cálculos!AV$3</f>
        <v>2.7292486700013858E-4</v>
      </c>
      <c r="AU186" s="101">
        <f>+AU88/Cálculos!AW$3</f>
        <v>4.4082948024704157E-4</v>
      </c>
      <c r="AV186" s="101">
        <f>+AV88/Cálculos!AX$4</f>
        <v>2.8910258139361225E-4</v>
      </c>
      <c r="AW186" s="101">
        <f>+AW88/Cálculos!AY$4</f>
        <v>3.5004979976239494E-4</v>
      </c>
      <c r="AX186" s="101">
        <f>+AX88/Cálculos!AZ$4</f>
        <v>3.3918876671584986E-4</v>
      </c>
      <c r="AY186" s="101">
        <f>+AY88/Cálculos!BA$4</f>
        <v>3.0441962743589816E-4</v>
      </c>
      <c r="AZ186" s="101"/>
      <c r="BA186" s="101"/>
      <c r="BB186" s="101"/>
      <c r="BC186" s="101"/>
    </row>
    <row r="187" spans="1:55" x14ac:dyDescent="0.2">
      <c r="A187" s="18"/>
      <c r="B187" s="19"/>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row>
    <row r="188" spans="1:55" x14ac:dyDescent="0.2">
      <c r="A188" s="18" t="s">
        <v>83</v>
      </c>
      <c r="B188" s="19" t="s">
        <v>84</v>
      </c>
      <c r="C188" s="101">
        <f>+C90/Cálculos!E$3</f>
        <v>0</v>
      </c>
      <c r="D188" s="101">
        <f>+D90/Cálculos!F$3</f>
        <v>0</v>
      </c>
      <c r="E188" s="101">
        <f>+E90/Cálculos!G$3</f>
        <v>0</v>
      </c>
      <c r="F188" s="101">
        <f>+F90/Cálculos!H$3</f>
        <v>0</v>
      </c>
      <c r="G188" s="101">
        <f>+G90/Cálculos!I$3</f>
        <v>0</v>
      </c>
      <c r="H188" s="101">
        <f>+H90/Cálculos!J$3</f>
        <v>2.2761881132904348E-6</v>
      </c>
      <c r="I188" s="101">
        <f>+I90/Cálculos!K$3</f>
        <v>5.4182294488661163E-4</v>
      </c>
      <c r="J188" s="101">
        <f>+J90/Cálculos!L$3</f>
        <v>1.1500508912894408E-3</v>
      </c>
      <c r="K188" s="101">
        <f>+K90/Cálculos!M$3</f>
        <v>2.7916156541562881E-3</v>
      </c>
      <c r="L188" s="101">
        <f>+L90/Cálculos!N$3</f>
        <v>6.6096866096866094E-4</v>
      </c>
      <c r="M188" s="101">
        <f>+M90/Cálculos!O$3</f>
        <v>1.7338548734732975E-3</v>
      </c>
      <c r="N188" s="101">
        <f>+N90/Cálculos!P$3</f>
        <v>2.8747522598733502E-3</v>
      </c>
      <c r="O188" s="101">
        <f>+O90/Cálculos!Q$3</f>
        <v>2.1030648529660775E-3</v>
      </c>
      <c r="P188" s="101">
        <f>+P90/Cálculos!R$3</f>
        <v>-1.2615073120117585E-5</v>
      </c>
      <c r="Q188" s="101">
        <f>+Q90/Cálculos!S$3</f>
        <v>4.0001509200347118E-4</v>
      </c>
      <c r="R188" s="101">
        <f>+R90/Cálculos!T$3</f>
        <v>1.3588113155648887E-4</v>
      </c>
      <c r="S188" s="101">
        <f>+S90/Cálculos!U$3</f>
        <v>3.0260286689090627E-3</v>
      </c>
      <c r="T188" s="101">
        <f>+T90/Cálculos!V$3</f>
        <v>4.1578892416918979E-3</v>
      </c>
      <c r="U188" s="101">
        <f>+U90/Cálculos!W$3</f>
        <v>1.2175082078888218E-3</v>
      </c>
      <c r="V188" s="101">
        <f>+V90/Cálculos!X$3</f>
        <v>2.0817078853336305E-3</v>
      </c>
      <c r="W188" s="101">
        <f>+W90/Cálculos!Y$3</f>
        <v>6.9374521875341525E-3</v>
      </c>
      <c r="X188" s="101">
        <f>+X90/Cálculos!Z$3</f>
        <v>9.1966751823835298E-3</v>
      </c>
      <c r="Y188" s="101">
        <f>+Y90/Cálculos!AA$3</f>
        <v>-4.2767052143678595E-5</v>
      </c>
      <c r="Z188" s="101">
        <f>+Z90/Cálculos!AB$3</f>
        <v>-4.7024680666328065E-3</v>
      </c>
      <c r="AA188" s="101">
        <f>+AA90/Cálculos!AC$3</f>
        <v>-4.7216892643977645E-5</v>
      </c>
      <c r="AB188" s="101">
        <f>+AB90/Cálculos!AD$3</f>
        <v>1.2544226579710814E-4</v>
      </c>
      <c r="AC188" s="101">
        <f>+AC90/Cálculos!AE$3</f>
        <v>-1.4002921943045389E-5</v>
      </c>
      <c r="AD188" s="101">
        <f>+AD90/Cálculos!AF$3</f>
        <v>4.9029731040546214E-5</v>
      </c>
      <c r="AE188" s="101">
        <f>+AE90/Cálculos!AG$3</f>
        <v>-4.7141003865562315E-4</v>
      </c>
      <c r="AF188" s="101">
        <f>+AF90/Cálculos!AH$3</f>
        <v>-2.1382667101628263E-4</v>
      </c>
      <c r="AG188" s="101">
        <f>+AG90/Cálculos!AI$3</f>
        <v>2.6258091235930079E-4</v>
      </c>
      <c r="AH188" s="101">
        <f>+AH90/Cálculos!AJ$3</f>
        <v>1.3166366128911872E-4</v>
      </c>
      <c r="AI188" s="101">
        <f>+AI90/Cálculos!AK$3</f>
        <v>5.1246278196763549E-4</v>
      </c>
      <c r="AJ188" s="101">
        <f>+AJ90/Cálculos!AL$3</f>
        <v>1.9666194953057317E-5</v>
      </c>
      <c r="AK188" s="101">
        <f>+AK90/Cálculos!AM$3</f>
        <v>5.7670778614824357E-5</v>
      </c>
      <c r="AL188" s="101">
        <f>+AL90/Cálculos!AN$3</f>
        <v>7.7539064662475368E-4</v>
      </c>
      <c r="AM188" s="101">
        <f>+AM90/Cálculos!AO$3</f>
        <v>8.2209615929773529E-4</v>
      </c>
      <c r="AN188" s="101">
        <f>+AN90/Cálculos!AP$3</f>
        <v>8.1470360297880779E-4</v>
      </c>
      <c r="AO188" s="101">
        <f>+AO90/Cálculos!AQ$3</f>
        <v>6.2316075167499773E-4</v>
      </c>
      <c r="AP188" s="101">
        <f>+AP90/Cálculos!AR$3</f>
        <v>8.0469101362798227E-4</v>
      </c>
      <c r="AQ188" s="101">
        <f>+AQ90/Cálculos!AS$3</f>
        <v>2.4502028822396443E-4</v>
      </c>
      <c r="AR188" s="101">
        <f>+AR90/Cálculos!AT$3</f>
        <v>-8.956635347609429E-5</v>
      </c>
      <c r="AS188" s="101">
        <f>+AS90/Cálculos!AU$3</f>
        <v>-2.1735365422678431E-4</v>
      </c>
      <c r="AT188" s="101">
        <f>+AT90/Cálculos!AV$3</f>
        <v>-3.7393180418296933E-4</v>
      </c>
      <c r="AU188" s="101">
        <f>+AU90/Cálculos!AW$3</f>
        <v>-1.04885830385881E-4</v>
      </c>
      <c r="AV188" s="101">
        <f>+AV90/Cálculos!AX$4</f>
        <v>3.0392443678218541E-4</v>
      </c>
      <c r="AW188" s="101">
        <f>+AW90/Cálculos!AY$4</f>
        <v>-3.6555833519490609E-5</v>
      </c>
      <c r="AX188" s="101">
        <f>+AX90/Cálculos!AZ$4</f>
        <v>-1.3071790895415281E-4</v>
      </c>
      <c r="AY188" s="101">
        <f>+AY90/Cálculos!BA$4</f>
        <v>4.4357789704668732E-4</v>
      </c>
      <c r="AZ188" s="101"/>
      <c r="BA188" s="101"/>
      <c r="BB188" s="101"/>
      <c r="BC188" s="101"/>
    </row>
    <row r="189" spans="1:55" x14ac:dyDescent="0.2">
      <c r="A189" s="18"/>
      <c r="B189" s="20" t="s">
        <v>85</v>
      </c>
      <c r="C189" s="101">
        <f>+C91/Cálculos!E$3</f>
        <v>0</v>
      </c>
      <c r="D189" s="101">
        <f>+D91/Cálculos!F$3</f>
        <v>0</v>
      </c>
      <c r="E189" s="101">
        <f>+E91/Cálculos!G$3</f>
        <v>0</v>
      </c>
      <c r="F189" s="101">
        <f>+F91/Cálculos!H$3</f>
        <v>0</v>
      </c>
      <c r="G189" s="101">
        <f>+G91/Cálculos!I$3</f>
        <v>0</v>
      </c>
      <c r="H189" s="101">
        <f>+H91/Cálculos!J$3</f>
        <v>0</v>
      </c>
      <c r="I189" s="101">
        <f>+I91/Cálculos!K$3</f>
        <v>0</v>
      </c>
      <c r="J189" s="101">
        <f>+J91/Cálculos!L$3</f>
        <v>0</v>
      </c>
      <c r="K189" s="101">
        <f>+K91/Cálculos!M$3</f>
        <v>0</v>
      </c>
      <c r="L189" s="101">
        <f>+L91/Cálculos!N$3</f>
        <v>0</v>
      </c>
      <c r="M189" s="101">
        <f>+M91/Cálculos!O$3</f>
        <v>0</v>
      </c>
      <c r="N189" s="101">
        <f>+N91/Cálculos!P$3</f>
        <v>0</v>
      </c>
      <c r="O189" s="101">
        <f>+O91/Cálculos!Q$3</f>
        <v>0</v>
      </c>
      <c r="P189" s="101">
        <f>+P91/Cálculos!R$3</f>
        <v>0</v>
      </c>
      <c r="Q189" s="101">
        <f>+Q91/Cálculos!S$3</f>
        <v>0</v>
      </c>
      <c r="R189" s="101">
        <f>+R91/Cálculos!T$3</f>
        <v>0</v>
      </c>
      <c r="S189" s="101">
        <f>+S91/Cálculos!U$3</f>
        <v>0</v>
      </c>
      <c r="T189" s="101">
        <f>+T91/Cálculos!V$3</f>
        <v>0</v>
      </c>
      <c r="U189" s="101">
        <f>+U91/Cálculos!W$3</f>
        <v>0</v>
      </c>
      <c r="V189" s="101">
        <f>+V91/Cálculos!X$3</f>
        <v>0</v>
      </c>
      <c r="W189" s="101">
        <f>+W91/Cálculos!Y$3</f>
        <v>0</v>
      </c>
      <c r="X189" s="101">
        <f>+X91/Cálculos!Z$3</f>
        <v>0</v>
      </c>
      <c r="Y189" s="101">
        <f>+Y91/Cálculos!AA$3</f>
        <v>0</v>
      </c>
      <c r="Z189" s="101">
        <f>+Z91/Cálculos!AB$3</f>
        <v>0</v>
      </c>
      <c r="AA189" s="101">
        <f>+AA91/Cálculos!AC$3</f>
        <v>0</v>
      </c>
      <c r="AB189" s="101">
        <f>+AB91/Cálculos!AD$3</f>
        <v>0</v>
      </c>
      <c r="AC189" s="101">
        <f>+AC91/Cálculos!AE$3</f>
        <v>0</v>
      </c>
      <c r="AD189" s="101">
        <f>+AD91/Cálculos!AF$3</f>
        <v>0</v>
      </c>
      <c r="AE189" s="101">
        <f>+AE91/Cálculos!AG$3</f>
        <v>0</v>
      </c>
      <c r="AF189" s="101">
        <f>+AF91/Cálculos!AH$3</f>
        <v>0</v>
      </c>
      <c r="AG189" s="101">
        <f>+AG91/Cálculos!AI$3</f>
        <v>0</v>
      </c>
      <c r="AH189" s="101">
        <f>+AH91/Cálculos!AJ$3</f>
        <v>0</v>
      </c>
      <c r="AI189" s="101">
        <f>+AI91/Cálculos!AK$3</f>
        <v>1.0033615359811873E-3</v>
      </c>
      <c r="AJ189" s="101">
        <f>+AJ91/Cálculos!AL$3</f>
        <v>6.5245493844261183E-4</v>
      </c>
      <c r="AK189" s="101">
        <f>+AK91/Cálculos!AM$3</f>
        <v>2.9981166365984852E-4</v>
      </c>
      <c r="AL189" s="101">
        <f>+AL91/Cálculos!AN$3</f>
        <v>1.388657426013641E-3</v>
      </c>
      <c r="AM189" s="101">
        <f>+AM91/Cálculos!AO$3</f>
        <v>1.0267082328300882E-3</v>
      </c>
      <c r="AN189" s="101">
        <f>+AN91/Cálculos!AP$3</f>
        <v>1.0445744652359864E-3</v>
      </c>
      <c r="AO189" s="101">
        <f>+AO91/Cálculos!AQ$3</f>
        <v>9.0098377368394834E-4</v>
      </c>
      <c r="AP189" s="101">
        <f>+AP91/Cálculos!AR$3</f>
        <v>1.0784932322242921E-3</v>
      </c>
      <c r="AQ189" s="101">
        <f>+AQ91/Cálculos!AS$3</f>
        <v>4.7950961850134013E-4</v>
      </c>
      <c r="AR189" s="101">
        <f>+AR91/Cálculos!AT$3</f>
        <v>3.2231905130527578E-4</v>
      </c>
      <c r="AS189" s="101">
        <f>+AS91/Cálculos!AU$3</f>
        <v>4.6957291169131215E-4</v>
      </c>
      <c r="AT189" s="101">
        <f>+AT91/Cálculos!AV$3</f>
        <v>3.9928660678192478E-4</v>
      </c>
      <c r="AU189" s="101">
        <f>+AU91/Cálculos!AW$3</f>
        <v>6.6158754551094159E-4</v>
      </c>
      <c r="AV189" s="101">
        <f>+AV91/Cálculos!AX$4</f>
        <v>9.7304716612818325E-4</v>
      </c>
      <c r="AW189" s="101">
        <f>+AW91/Cálculos!AY$4</f>
        <v>4.8187235093873987E-4</v>
      </c>
      <c r="AX189" s="101">
        <f>+AX91/Cálculos!AZ$4</f>
        <v>3.1856438552530571E-4</v>
      </c>
      <c r="AY189" s="101">
        <f>+AY91/Cálculos!BA$4</f>
        <v>8.4594958126006691E-4</v>
      </c>
      <c r="AZ189" s="101"/>
      <c r="BA189" s="101"/>
      <c r="BB189" s="101"/>
      <c r="BC189" s="101"/>
    </row>
    <row r="190" spans="1:55" x14ac:dyDescent="0.2">
      <c r="A190" s="18"/>
      <c r="B190" s="20" t="s">
        <v>86</v>
      </c>
      <c r="C190" s="101">
        <f>+C92/Cálculos!E$3</f>
        <v>0</v>
      </c>
      <c r="D190" s="101">
        <f>+D92/Cálculos!F$3</f>
        <v>0</v>
      </c>
      <c r="E190" s="101">
        <f>+E92/Cálculos!G$3</f>
        <v>0</v>
      </c>
      <c r="F190" s="101">
        <f>+F92/Cálculos!H$3</f>
        <v>0</v>
      </c>
      <c r="G190" s="101">
        <f>+G92/Cálculos!I$3</f>
        <v>0</v>
      </c>
      <c r="H190" s="101">
        <f>+H92/Cálculos!J$3</f>
        <v>0</v>
      </c>
      <c r="I190" s="101">
        <f>+I92/Cálculos!K$3</f>
        <v>0</v>
      </c>
      <c r="J190" s="101">
        <f>+J92/Cálculos!L$3</f>
        <v>0</v>
      </c>
      <c r="K190" s="101">
        <f>+K92/Cálculos!M$3</f>
        <v>0</v>
      </c>
      <c r="L190" s="101">
        <f>+L92/Cálculos!N$3</f>
        <v>0</v>
      </c>
      <c r="M190" s="101">
        <f>+M92/Cálculos!O$3</f>
        <v>0</v>
      </c>
      <c r="N190" s="101">
        <f>+N92/Cálculos!P$3</f>
        <v>0</v>
      </c>
      <c r="O190" s="101">
        <f>+O92/Cálculos!Q$3</f>
        <v>0</v>
      </c>
      <c r="P190" s="101">
        <f>+P92/Cálculos!R$3</f>
        <v>0</v>
      </c>
      <c r="Q190" s="101">
        <f>+Q92/Cálculos!S$3</f>
        <v>0</v>
      </c>
      <c r="R190" s="101">
        <f>+R92/Cálculos!T$3</f>
        <v>0</v>
      </c>
      <c r="S190" s="101">
        <f>+S92/Cálculos!U$3</f>
        <v>0</v>
      </c>
      <c r="T190" s="101">
        <f>+T92/Cálculos!V$3</f>
        <v>0</v>
      </c>
      <c r="U190" s="101">
        <f>+U92/Cálculos!W$3</f>
        <v>0</v>
      </c>
      <c r="V190" s="101">
        <f>+V92/Cálculos!X$3</f>
        <v>0</v>
      </c>
      <c r="W190" s="101">
        <f>+W92/Cálculos!Y$3</f>
        <v>0</v>
      </c>
      <c r="X190" s="101">
        <f>+X92/Cálculos!Z$3</f>
        <v>0</v>
      </c>
      <c r="Y190" s="101">
        <f>+Y92/Cálculos!AA$3</f>
        <v>0</v>
      </c>
      <c r="Z190" s="101">
        <f>+Z92/Cálculos!AB$3</f>
        <v>0</v>
      </c>
      <c r="AA190" s="101">
        <f>+AA92/Cálculos!AC$3</f>
        <v>0</v>
      </c>
      <c r="AB190" s="101">
        <f>+AB92/Cálculos!AD$3</f>
        <v>0</v>
      </c>
      <c r="AC190" s="101">
        <f>+AC92/Cálculos!AE$3</f>
        <v>0</v>
      </c>
      <c r="AD190" s="101">
        <f>+AD92/Cálculos!AF$3</f>
        <v>0</v>
      </c>
      <c r="AE190" s="101">
        <f>+AE92/Cálculos!AG$3</f>
        <v>0</v>
      </c>
      <c r="AF190" s="101">
        <f>+AF92/Cálculos!AH$3</f>
        <v>0</v>
      </c>
      <c r="AG190" s="101">
        <f>+AG92/Cálculos!AI$3</f>
        <v>0</v>
      </c>
      <c r="AH190" s="101">
        <f>+AH92/Cálculos!AJ$3</f>
        <v>0</v>
      </c>
      <c r="AI190" s="101">
        <f>+AI92/Cálculos!AK$3</f>
        <v>0</v>
      </c>
      <c r="AJ190" s="101">
        <f>+AJ92/Cálculos!AL$3</f>
        <v>0</v>
      </c>
      <c r="AK190" s="101">
        <f>+AK92/Cálculos!AM$3</f>
        <v>0</v>
      </c>
      <c r="AL190" s="101">
        <f>+AL92/Cálculos!AN$3</f>
        <v>0</v>
      </c>
      <c r="AM190" s="101">
        <f>+AM92/Cálculos!AO$3</f>
        <v>0</v>
      </c>
      <c r="AN190" s="101">
        <f>+AN92/Cálculos!AP$3</f>
        <v>0</v>
      </c>
      <c r="AO190" s="101">
        <f>+AO92/Cálculos!AQ$3</f>
        <v>0</v>
      </c>
      <c r="AP190" s="101">
        <f>+AP92/Cálculos!AR$3</f>
        <v>0</v>
      </c>
      <c r="AQ190" s="101">
        <f>+AQ92/Cálculos!AS$3</f>
        <v>0</v>
      </c>
      <c r="AR190" s="101">
        <f>+AR92/Cálculos!AT$3</f>
        <v>0</v>
      </c>
      <c r="AS190" s="101">
        <f>+AS92/Cálculos!AU$3</f>
        <v>0</v>
      </c>
      <c r="AT190" s="101">
        <f>+AT92/Cálculos!AV$3</f>
        <v>0</v>
      </c>
      <c r="AU190" s="101">
        <f>+AU92/Cálculos!AW$3</f>
        <v>0</v>
      </c>
      <c r="AV190" s="101">
        <f>+AV92/Cálculos!AX$4</f>
        <v>0</v>
      </c>
      <c r="AW190" s="101">
        <f>+AW92/Cálculos!AY$4</f>
        <v>0</v>
      </c>
      <c r="AX190" s="101">
        <f>+AX92/Cálculos!AZ$4</f>
        <v>0</v>
      </c>
      <c r="AY190" s="101">
        <f>+AY92/Cálculos!BA$4</f>
        <v>0</v>
      </c>
      <c r="AZ190" s="101"/>
      <c r="BA190" s="101"/>
      <c r="BB190" s="101"/>
      <c r="BC190" s="101"/>
    </row>
    <row r="191" spans="1:55" x14ac:dyDescent="0.2">
      <c r="A191" s="18"/>
      <c r="B191" s="20" t="s">
        <v>87</v>
      </c>
      <c r="C191" s="101">
        <f>+C93/Cálculos!E$3</f>
        <v>0</v>
      </c>
      <c r="D191" s="101">
        <f>+D93/Cálculos!F$3</f>
        <v>0</v>
      </c>
      <c r="E191" s="101">
        <f>+E93/Cálculos!G$3</f>
        <v>0</v>
      </c>
      <c r="F191" s="101">
        <f>+F93/Cálculos!H$3</f>
        <v>0</v>
      </c>
      <c r="G191" s="101">
        <f>+G93/Cálculos!I$3</f>
        <v>0</v>
      </c>
      <c r="H191" s="101">
        <f>+H93/Cálculos!J$3</f>
        <v>0</v>
      </c>
      <c r="I191" s="101">
        <f>+I93/Cálculos!K$3</f>
        <v>0</v>
      </c>
      <c r="J191" s="101">
        <f>+J93/Cálculos!L$3</f>
        <v>0</v>
      </c>
      <c r="K191" s="101">
        <f>+K93/Cálculos!M$3</f>
        <v>0</v>
      </c>
      <c r="L191" s="101">
        <f>+L93/Cálculos!N$3</f>
        <v>0</v>
      </c>
      <c r="M191" s="101">
        <f>+M93/Cálculos!O$3</f>
        <v>0</v>
      </c>
      <c r="N191" s="101">
        <f>+N93/Cálculos!P$3</f>
        <v>0</v>
      </c>
      <c r="O191" s="101">
        <f>+O93/Cálculos!Q$3</f>
        <v>0</v>
      </c>
      <c r="P191" s="101">
        <f>+P93/Cálculos!R$3</f>
        <v>0</v>
      </c>
      <c r="Q191" s="101">
        <f>+Q93/Cálculos!S$3</f>
        <v>0</v>
      </c>
      <c r="R191" s="101">
        <f>+R93/Cálculos!T$3</f>
        <v>0</v>
      </c>
      <c r="S191" s="101">
        <f>+S93/Cálculos!U$3</f>
        <v>0</v>
      </c>
      <c r="T191" s="101">
        <f>+T93/Cálculos!V$3</f>
        <v>0</v>
      </c>
      <c r="U191" s="101">
        <f>+U93/Cálculos!W$3</f>
        <v>0</v>
      </c>
      <c r="V191" s="101">
        <f>+V93/Cálculos!X$3</f>
        <v>0</v>
      </c>
      <c r="W191" s="101">
        <f>+W93/Cálculos!Y$3</f>
        <v>0</v>
      </c>
      <c r="X191" s="101">
        <f>+X93/Cálculos!Z$3</f>
        <v>0</v>
      </c>
      <c r="Y191" s="101">
        <f>+Y93/Cálculos!AA$3</f>
        <v>0</v>
      </c>
      <c r="Z191" s="101">
        <f>+Z93/Cálculos!AB$3</f>
        <v>0</v>
      </c>
      <c r="AA191" s="101">
        <f>+AA93/Cálculos!AC$3</f>
        <v>0</v>
      </c>
      <c r="AB191" s="101">
        <f>+AB93/Cálculos!AD$3</f>
        <v>0</v>
      </c>
      <c r="AC191" s="101">
        <f>+AC93/Cálculos!AE$3</f>
        <v>0</v>
      </c>
      <c r="AD191" s="101">
        <f>+AD93/Cálculos!AF$3</f>
        <v>0</v>
      </c>
      <c r="AE191" s="101">
        <f>+AE93/Cálculos!AG$3</f>
        <v>0</v>
      </c>
      <c r="AF191" s="101">
        <f>+AF93/Cálculos!AH$3</f>
        <v>0</v>
      </c>
      <c r="AG191" s="101">
        <f>+AG93/Cálculos!AI$3</f>
        <v>0</v>
      </c>
      <c r="AH191" s="101">
        <f>+AH93/Cálculos!AJ$3</f>
        <v>0</v>
      </c>
      <c r="AI191" s="101">
        <f>+AI93/Cálculos!AK$3</f>
        <v>1.0033615359811873E-3</v>
      </c>
      <c r="AJ191" s="101">
        <f>+AJ93/Cálculos!AL$3</f>
        <v>6.5245493844261183E-4</v>
      </c>
      <c r="AK191" s="101">
        <f>+AK93/Cálculos!AM$3</f>
        <v>2.9981166365984852E-4</v>
      </c>
      <c r="AL191" s="101">
        <f>+AL93/Cálculos!AN$3</f>
        <v>1.388657426013641E-3</v>
      </c>
      <c r="AM191" s="101">
        <f>+AM93/Cálculos!AO$3</f>
        <v>1.0267082328300882E-3</v>
      </c>
      <c r="AN191" s="101">
        <f>+AN93/Cálculos!AP$3</f>
        <v>1.0445744652359864E-3</v>
      </c>
      <c r="AO191" s="101">
        <f>+AO93/Cálculos!AQ$3</f>
        <v>9.0098377368394834E-4</v>
      </c>
      <c r="AP191" s="101">
        <f>+AP93/Cálculos!AR$3</f>
        <v>1.0784932322242921E-3</v>
      </c>
      <c r="AQ191" s="101">
        <f>+AQ93/Cálculos!AS$3</f>
        <v>4.7950961850134013E-4</v>
      </c>
      <c r="AR191" s="101">
        <f>+AR93/Cálculos!AT$3</f>
        <v>3.2231905130527578E-4</v>
      </c>
      <c r="AS191" s="101">
        <f>+AS93/Cálculos!AU$3</f>
        <v>4.6957291169131215E-4</v>
      </c>
      <c r="AT191" s="101">
        <f>+AT93/Cálculos!AV$3</f>
        <v>3.9928660678192478E-4</v>
      </c>
      <c r="AU191" s="101">
        <f>+AU93/Cálculos!AW$3</f>
        <v>6.6158754551094159E-4</v>
      </c>
      <c r="AV191" s="101">
        <f>+AV93/Cálculos!AX$4</f>
        <v>9.7304716612818325E-4</v>
      </c>
      <c r="AW191" s="101">
        <f>+AW93/Cálculos!AY$4</f>
        <v>4.8187235093873987E-4</v>
      </c>
      <c r="AX191" s="101">
        <f>+AX93/Cálculos!AZ$4</f>
        <v>3.1856438552530571E-4</v>
      </c>
      <c r="AY191" s="101">
        <f>+AY93/Cálculos!BA$4</f>
        <v>8.4594958126006691E-4</v>
      </c>
      <c r="AZ191" s="101"/>
      <c r="BA191" s="101"/>
      <c r="BB191" s="101"/>
      <c r="BC191" s="101"/>
    </row>
    <row r="192" spans="1:55" x14ac:dyDescent="0.2">
      <c r="A192" s="18"/>
      <c r="B192" s="20" t="s">
        <v>88</v>
      </c>
      <c r="C192" s="101">
        <f>+C94/Cálculos!E$3</f>
        <v>0</v>
      </c>
      <c r="D192" s="101">
        <f>+D94/Cálculos!F$3</f>
        <v>0</v>
      </c>
      <c r="E192" s="101">
        <f>+E94/Cálculos!G$3</f>
        <v>0</v>
      </c>
      <c r="F192" s="101">
        <f>+F94/Cálculos!H$3</f>
        <v>0</v>
      </c>
      <c r="G192" s="101">
        <f>+G94/Cálculos!I$3</f>
        <v>0</v>
      </c>
      <c r="H192" s="101">
        <f>+H94/Cálculos!J$3</f>
        <v>0</v>
      </c>
      <c r="I192" s="101">
        <f>+I94/Cálculos!K$3</f>
        <v>0</v>
      </c>
      <c r="J192" s="101">
        <f>+J94/Cálculos!L$3</f>
        <v>0</v>
      </c>
      <c r="K192" s="101">
        <f>+K94/Cálculos!M$3</f>
        <v>0</v>
      </c>
      <c r="L192" s="101">
        <f>+L94/Cálculos!N$3</f>
        <v>0</v>
      </c>
      <c r="M192" s="101">
        <f>+M94/Cálculos!O$3</f>
        <v>0</v>
      </c>
      <c r="N192" s="101">
        <f>+N94/Cálculos!P$3</f>
        <v>0</v>
      </c>
      <c r="O192" s="101">
        <f>+O94/Cálculos!Q$3</f>
        <v>0</v>
      </c>
      <c r="P192" s="101">
        <f>+P94/Cálculos!R$3</f>
        <v>0</v>
      </c>
      <c r="Q192" s="101">
        <f>+Q94/Cálculos!S$3</f>
        <v>0</v>
      </c>
      <c r="R192" s="101">
        <f>+R94/Cálculos!T$3</f>
        <v>0</v>
      </c>
      <c r="S192" s="101">
        <f>+S94/Cálculos!U$3</f>
        <v>0</v>
      </c>
      <c r="T192" s="101">
        <f>+T94/Cálculos!V$3</f>
        <v>0</v>
      </c>
      <c r="U192" s="101">
        <f>+U94/Cálculos!W$3</f>
        <v>0</v>
      </c>
      <c r="V192" s="101">
        <f>+V94/Cálculos!X$3</f>
        <v>0</v>
      </c>
      <c r="W192" s="101">
        <f>+W94/Cálculos!Y$3</f>
        <v>0</v>
      </c>
      <c r="X192" s="101">
        <f>+X94/Cálculos!Z$3</f>
        <v>0</v>
      </c>
      <c r="Y192" s="101">
        <f>+Y94/Cálculos!AA$3</f>
        <v>0</v>
      </c>
      <c r="Z192" s="101">
        <f>+Z94/Cálculos!AB$3</f>
        <v>0</v>
      </c>
      <c r="AA192" s="101">
        <f>+AA94/Cálculos!AC$3</f>
        <v>0</v>
      </c>
      <c r="AB192" s="101">
        <f>+AB94/Cálculos!AD$3</f>
        <v>0</v>
      </c>
      <c r="AC192" s="101">
        <f>+AC94/Cálculos!AE$3</f>
        <v>0</v>
      </c>
      <c r="AD192" s="101">
        <f>+AD94/Cálculos!AF$3</f>
        <v>0</v>
      </c>
      <c r="AE192" s="101">
        <f>+AE94/Cálculos!AG$3</f>
        <v>0</v>
      </c>
      <c r="AF192" s="101">
        <f>+AF94/Cálculos!AH$3</f>
        <v>0</v>
      </c>
      <c r="AG192" s="101">
        <f>+AG94/Cálculos!AI$3</f>
        <v>0</v>
      </c>
      <c r="AH192" s="101">
        <f>+AH94/Cálculos!AJ$3</f>
        <v>0</v>
      </c>
      <c r="AI192" s="101">
        <f>+AI94/Cálculos!AK$3</f>
        <v>0</v>
      </c>
      <c r="AJ192" s="101">
        <f>+AJ94/Cálculos!AL$3</f>
        <v>0</v>
      </c>
      <c r="AK192" s="101">
        <f>+AK94/Cálculos!AM$3</f>
        <v>0</v>
      </c>
      <c r="AL192" s="101">
        <f>+AL94/Cálculos!AN$3</f>
        <v>0</v>
      </c>
      <c r="AM192" s="101">
        <f>+AM94/Cálculos!AO$3</f>
        <v>0</v>
      </c>
      <c r="AN192" s="101">
        <f>+AN94/Cálculos!AP$3</f>
        <v>0</v>
      </c>
      <c r="AO192" s="101">
        <f>+AO94/Cálculos!AQ$3</f>
        <v>0</v>
      </c>
      <c r="AP192" s="101">
        <f>+AP94/Cálculos!AR$3</f>
        <v>0</v>
      </c>
      <c r="AQ192" s="101">
        <f>+AQ94/Cálculos!AS$3</f>
        <v>0</v>
      </c>
      <c r="AR192" s="101">
        <f>+AR94/Cálculos!AT$3</f>
        <v>0</v>
      </c>
      <c r="AS192" s="101">
        <f>+AS94/Cálculos!AU$3</f>
        <v>0</v>
      </c>
      <c r="AT192" s="101">
        <f>+AT94/Cálculos!AV$3</f>
        <v>0</v>
      </c>
      <c r="AU192" s="101">
        <f>+AU94/Cálculos!AW$3</f>
        <v>0</v>
      </c>
      <c r="AV192" s="101">
        <f>+AV94/Cálculos!AX$4</f>
        <v>0</v>
      </c>
      <c r="AW192" s="101">
        <f>+AW94/Cálculos!AY$4</f>
        <v>0</v>
      </c>
      <c r="AX192" s="101">
        <f>+AX94/Cálculos!AZ$4</f>
        <v>0</v>
      </c>
      <c r="AY192" s="101">
        <f>+AY94/Cálculos!BA$4</f>
        <v>0</v>
      </c>
      <c r="AZ192" s="101"/>
      <c r="BA192" s="101"/>
      <c r="BB192" s="101"/>
      <c r="BC192" s="101"/>
    </row>
    <row r="193" spans="1:55" x14ac:dyDescent="0.2">
      <c r="A193" s="18"/>
      <c r="B193" s="20" t="s">
        <v>89</v>
      </c>
      <c r="C193" s="101">
        <f>+C95/Cálculos!E$3</f>
        <v>0</v>
      </c>
      <c r="D193" s="101">
        <f>+D95/Cálculos!F$3</f>
        <v>0</v>
      </c>
      <c r="E193" s="101">
        <f>+E95/Cálculos!G$3</f>
        <v>0</v>
      </c>
      <c r="F193" s="101">
        <f>+F95/Cálculos!H$3</f>
        <v>0</v>
      </c>
      <c r="G193" s="101">
        <f>+G95/Cálculos!I$3</f>
        <v>0</v>
      </c>
      <c r="H193" s="101">
        <f>+H95/Cálculos!J$3</f>
        <v>0</v>
      </c>
      <c r="I193" s="101">
        <f>+I95/Cálculos!K$3</f>
        <v>0</v>
      </c>
      <c r="J193" s="101">
        <f>+J95/Cálculos!L$3</f>
        <v>0</v>
      </c>
      <c r="K193" s="101">
        <f>+K95/Cálculos!M$3</f>
        <v>0</v>
      </c>
      <c r="L193" s="101">
        <f>+L95/Cálculos!N$3</f>
        <v>0</v>
      </c>
      <c r="M193" s="101">
        <f>+M95/Cálculos!O$3</f>
        <v>0</v>
      </c>
      <c r="N193" s="101">
        <f>+N95/Cálculos!P$3</f>
        <v>0</v>
      </c>
      <c r="O193" s="101">
        <f>+O95/Cálculos!Q$3</f>
        <v>0</v>
      </c>
      <c r="P193" s="101">
        <f>+P95/Cálculos!R$3</f>
        <v>0</v>
      </c>
      <c r="Q193" s="101">
        <f>+Q95/Cálculos!S$3</f>
        <v>0</v>
      </c>
      <c r="R193" s="101">
        <f>+R95/Cálculos!T$3</f>
        <v>0</v>
      </c>
      <c r="S193" s="101">
        <f>+S95/Cálculos!U$3</f>
        <v>0</v>
      </c>
      <c r="T193" s="101">
        <f>+T95/Cálculos!V$3</f>
        <v>0</v>
      </c>
      <c r="U193" s="101">
        <f>+U95/Cálculos!W$3</f>
        <v>0</v>
      </c>
      <c r="V193" s="101">
        <f>+V95/Cálculos!X$3</f>
        <v>0</v>
      </c>
      <c r="W193" s="101">
        <f>+W95/Cálculos!Y$3</f>
        <v>0</v>
      </c>
      <c r="X193" s="101">
        <f>+X95/Cálculos!Z$3</f>
        <v>0</v>
      </c>
      <c r="Y193" s="101">
        <f>+Y95/Cálculos!AA$3</f>
        <v>0</v>
      </c>
      <c r="Z193" s="101">
        <f>+Z95/Cálculos!AB$3</f>
        <v>0</v>
      </c>
      <c r="AA193" s="101">
        <f>+AA95/Cálculos!AC$3</f>
        <v>0</v>
      </c>
      <c r="AB193" s="101">
        <f>+AB95/Cálculos!AD$3</f>
        <v>0</v>
      </c>
      <c r="AC193" s="101">
        <f>+AC95/Cálculos!AE$3</f>
        <v>0</v>
      </c>
      <c r="AD193" s="101">
        <f>+AD95/Cálculos!AF$3</f>
        <v>0</v>
      </c>
      <c r="AE193" s="101">
        <f>+AE95/Cálculos!AG$3</f>
        <v>0</v>
      </c>
      <c r="AF193" s="101">
        <f>+AF95/Cálculos!AH$3</f>
        <v>0</v>
      </c>
      <c r="AG193" s="101">
        <f>+AG95/Cálculos!AI$3</f>
        <v>0</v>
      </c>
      <c r="AH193" s="101">
        <f>+AH95/Cálculos!AJ$3</f>
        <v>0</v>
      </c>
      <c r="AI193" s="101">
        <f>+AI95/Cálculos!AK$3</f>
        <v>-3.9056494983240109E-19</v>
      </c>
      <c r="AJ193" s="101">
        <f>+AJ95/Cálculos!AL$3</f>
        <v>0</v>
      </c>
      <c r="AK193" s="101">
        <f>+AK95/Cálculos!AM$3</f>
        <v>0</v>
      </c>
      <c r="AL193" s="101">
        <f>+AL95/Cálculos!AN$3</f>
        <v>0</v>
      </c>
      <c r="AM193" s="101">
        <f>+AM95/Cálculos!AO$3</f>
        <v>0</v>
      </c>
      <c r="AN193" s="101">
        <f>+AN95/Cálculos!AP$3</f>
        <v>0</v>
      </c>
      <c r="AO193" s="101">
        <f>+AO95/Cálculos!AQ$3</f>
        <v>0</v>
      </c>
      <c r="AP193" s="101">
        <f>+AP95/Cálculos!AR$3</f>
        <v>0</v>
      </c>
      <c r="AQ193" s="101">
        <f>+AQ95/Cálculos!AS$3</f>
        <v>0</v>
      </c>
      <c r="AR193" s="101">
        <f>+AR95/Cálculos!AT$3</f>
        <v>0</v>
      </c>
      <c r="AS193" s="101">
        <f>+AS95/Cálculos!AU$3</f>
        <v>0</v>
      </c>
      <c r="AT193" s="101">
        <f>+AT95/Cálculos!AV$3</f>
        <v>0</v>
      </c>
      <c r="AU193" s="101">
        <f>+AU95/Cálculos!AW$3</f>
        <v>0</v>
      </c>
      <c r="AV193" s="101">
        <f>+AV95/Cálculos!AX$4</f>
        <v>0</v>
      </c>
      <c r="AW193" s="101">
        <f>+AW95/Cálculos!AY$4</f>
        <v>0</v>
      </c>
      <c r="AX193" s="101">
        <f>+AX95/Cálculos!AZ$4</f>
        <v>0</v>
      </c>
      <c r="AY193" s="101">
        <f>+AY95/Cálculos!BA$4</f>
        <v>0</v>
      </c>
      <c r="AZ193" s="101"/>
      <c r="BA193" s="101"/>
      <c r="BB193" s="101"/>
      <c r="BC193" s="101"/>
    </row>
    <row r="194" spans="1:55" x14ac:dyDescent="0.2">
      <c r="A194" s="18"/>
      <c r="B194" s="20" t="s">
        <v>90</v>
      </c>
      <c r="C194" s="101">
        <f>+C96/Cálculos!E$3</f>
        <v>0</v>
      </c>
      <c r="D194" s="101">
        <f>+D96/Cálculos!F$3</f>
        <v>0</v>
      </c>
      <c r="E194" s="101">
        <f>+E96/Cálculos!G$3</f>
        <v>0</v>
      </c>
      <c r="F194" s="101">
        <f>+F96/Cálculos!H$3</f>
        <v>0</v>
      </c>
      <c r="G194" s="101">
        <f>+G96/Cálculos!I$3</f>
        <v>0</v>
      </c>
      <c r="H194" s="101">
        <f>+H96/Cálculos!J$3</f>
        <v>0</v>
      </c>
      <c r="I194" s="101">
        <f>+I96/Cálculos!K$3</f>
        <v>0</v>
      </c>
      <c r="J194" s="101">
        <f>+J96/Cálculos!L$3</f>
        <v>0</v>
      </c>
      <c r="K194" s="101">
        <f>+K96/Cálculos!M$3</f>
        <v>0</v>
      </c>
      <c r="L194" s="101">
        <f>+L96/Cálculos!N$3</f>
        <v>0</v>
      </c>
      <c r="M194" s="101">
        <f>+M96/Cálculos!O$3</f>
        <v>0</v>
      </c>
      <c r="N194" s="101">
        <f>+N96/Cálculos!P$3</f>
        <v>0</v>
      </c>
      <c r="O194" s="101">
        <f>+O96/Cálculos!Q$3</f>
        <v>0</v>
      </c>
      <c r="P194" s="101">
        <f>+P96/Cálculos!R$3</f>
        <v>0</v>
      </c>
      <c r="Q194" s="101">
        <f>+Q96/Cálculos!S$3</f>
        <v>0</v>
      </c>
      <c r="R194" s="101">
        <f>+R96/Cálculos!T$3</f>
        <v>0</v>
      </c>
      <c r="S194" s="101">
        <f>+S96/Cálculos!U$3</f>
        <v>0</v>
      </c>
      <c r="T194" s="101">
        <f>+T96/Cálculos!V$3</f>
        <v>0</v>
      </c>
      <c r="U194" s="101">
        <f>+U96/Cálculos!W$3</f>
        <v>0</v>
      </c>
      <c r="V194" s="101">
        <f>+V96/Cálculos!X$3</f>
        <v>0</v>
      </c>
      <c r="W194" s="101">
        <f>+W96/Cálculos!Y$3</f>
        <v>0</v>
      </c>
      <c r="X194" s="101">
        <f>+X96/Cálculos!Z$3</f>
        <v>0</v>
      </c>
      <c r="Y194" s="101">
        <f>+Y96/Cálculos!AA$3</f>
        <v>0</v>
      </c>
      <c r="Z194" s="101">
        <f>+Z96/Cálculos!AB$3</f>
        <v>0</v>
      </c>
      <c r="AA194" s="101">
        <f>+AA96/Cálculos!AC$3</f>
        <v>0</v>
      </c>
      <c r="AB194" s="101">
        <f>+AB96/Cálculos!AD$3</f>
        <v>0</v>
      </c>
      <c r="AC194" s="101">
        <f>+AC96/Cálculos!AE$3</f>
        <v>0</v>
      </c>
      <c r="AD194" s="101">
        <f>+AD96/Cálculos!AF$3</f>
        <v>0</v>
      </c>
      <c r="AE194" s="101">
        <f>+AE96/Cálculos!AG$3</f>
        <v>0</v>
      </c>
      <c r="AF194" s="101">
        <f>+AF96/Cálculos!AH$3</f>
        <v>0</v>
      </c>
      <c r="AG194" s="101">
        <f>+AG96/Cálculos!AI$3</f>
        <v>0</v>
      </c>
      <c r="AH194" s="101">
        <f>+AH96/Cálculos!AJ$3</f>
        <v>0</v>
      </c>
      <c r="AI194" s="101">
        <f>+AI96/Cálculos!AK$3</f>
        <v>4.9089875401355182E-4</v>
      </c>
      <c r="AJ194" s="101">
        <f>+AJ96/Cálculos!AL$3</f>
        <v>6.3278874348955433E-4</v>
      </c>
      <c r="AK194" s="101">
        <f>+AK96/Cálculos!AM$3</f>
        <v>2.4214088504502412E-4</v>
      </c>
      <c r="AL194" s="101">
        <f>+AL96/Cálculos!AN$3</f>
        <v>6.132667793888872E-4</v>
      </c>
      <c r="AM194" s="101">
        <f>+AM96/Cálculos!AO$3</f>
        <v>2.0461207353235283E-4</v>
      </c>
      <c r="AN194" s="101">
        <f>+AN96/Cálculos!AP$3</f>
        <v>2.2987086225717847E-4</v>
      </c>
      <c r="AO194" s="101">
        <f>+AO96/Cálculos!AQ$3</f>
        <v>2.7782302200895077E-4</v>
      </c>
      <c r="AP194" s="101">
        <f>+AP96/Cálculos!AR$3</f>
        <v>2.7380221859630975E-4</v>
      </c>
      <c r="AQ194" s="101">
        <f>+AQ96/Cálculos!AS$3</f>
        <v>2.344893302773757E-4</v>
      </c>
      <c r="AR194" s="101">
        <f>+AR96/Cálculos!AT$3</f>
        <v>4.1188540478137006E-4</v>
      </c>
      <c r="AS194" s="101">
        <f>+AS96/Cálculos!AU$3</f>
        <v>6.8692656591809649E-4</v>
      </c>
      <c r="AT194" s="101">
        <f>+AT96/Cálculos!AV$3</f>
        <v>7.7321841096489416E-4</v>
      </c>
      <c r="AU194" s="101">
        <f>+AU96/Cálculos!AW$3</f>
        <v>7.6647337589682261E-4</v>
      </c>
      <c r="AV194" s="101">
        <f>+AV96/Cálculos!AX$4</f>
        <v>6.6912272934599795E-4</v>
      </c>
      <c r="AW194" s="101">
        <f>+AW96/Cálculos!AY$4</f>
        <v>5.1842818445823051E-4</v>
      </c>
      <c r="AX194" s="101">
        <f>+AX96/Cálculos!AZ$4</f>
        <v>4.4928229447945857E-4</v>
      </c>
      <c r="AY194" s="101">
        <f>+AY96/Cálculos!BA$4</f>
        <v>4.0237168421337958E-4</v>
      </c>
      <c r="AZ194" s="101"/>
      <c r="BA194" s="101"/>
      <c r="BB194" s="101"/>
      <c r="BC194" s="101"/>
    </row>
    <row r="195" spans="1:55" x14ac:dyDescent="0.2">
      <c r="A195" s="18"/>
      <c r="B195" s="20" t="s">
        <v>91</v>
      </c>
      <c r="C195" s="101">
        <f>+C97/Cálculos!E$3</f>
        <v>0</v>
      </c>
      <c r="D195" s="101">
        <f>+D97/Cálculos!F$3</f>
        <v>0</v>
      </c>
      <c r="E195" s="101">
        <f>+E97/Cálculos!G$3</f>
        <v>0</v>
      </c>
      <c r="F195" s="101">
        <f>+F97/Cálculos!H$3</f>
        <v>0</v>
      </c>
      <c r="G195" s="101">
        <f>+G97/Cálculos!I$3</f>
        <v>0</v>
      </c>
      <c r="H195" s="101">
        <f>+H97/Cálculos!J$3</f>
        <v>0</v>
      </c>
      <c r="I195" s="101">
        <f>+I97/Cálculos!K$3</f>
        <v>0</v>
      </c>
      <c r="J195" s="101">
        <f>+J97/Cálculos!L$3</f>
        <v>0</v>
      </c>
      <c r="K195" s="101">
        <f>+K97/Cálculos!M$3</f>
        <v>0</v>
      </c>
      <c r="L195" s="101">
        <f>+L97/Cálculos!N$3</f>
        <v>0</v>
      </c>
      <c r="M195" s="101">
        <f>+M97/Cálculos!O$3</f>
        <v>0</v>
      </c>
      <c r="N195" s="101">
        <f>+N97/Cálculos!P$3</f>
        <v>0</v>
      </c>
      <c r="O195" s="101">
        <f>+O97/Cálculos!Q$3</f>
        <v>0</v>
      </c>
      <c r="P195" s="101">
        <f>+P97/Cálculos!R$3</f>
        <v>0</v>
      </c>
      <c r="Q195" s="101">
        <f>+Q97/Cálculos!S$3</f>
        <v>0</v>
      </c>
      <c r="R195" s="101">
        <f>+R97/Cálculos!T$3</f>
        <v>0</v>
      </c>
      <c r="S195" s="101">
        <f>+S97/Cálculos!U$3</f>
        <v>0</v>
      </c>
      <c r="T195" s="101">
        <f>+T97/Cálculos!V$3</f>
        <v>0</v>
      </c>
      <c r="U195" s="101">
        <f>+U97/Cálculos!W$3</f>
        <v>0</v>
      </c>
      <c r="V195" s="101">
        <f>+V97/Cálculos!X$3</f>
        <v>0</v>
      </c>
      <c r="W195" s="101">
        <f>+W97/Cálculos!Y$3</f>
        <v>0</v>
      </c>
      <c r="X195" s="101">
        <f>+X97/Cálculos!Z$3</f>
        <v>0</v>
      </c>
      <c r="Y195" s="101">
        <f>+Y97/Cálculos!AA$3</f>
        <v>0</v>
      </c>
      <c r="Z195" s="101">
        <f>+Z97/Cálculos!AB$3</f>
        <v>0</v>
      </c>
      <c r="AA195" s="101">
        <f>+AA97/Cálculos!AC$3</f>
        <v>0</v>
      </c>
      <c r="AB195" s="101">
        <f>+AB97/Cálculos!AD$3</f>
        <v>0</v>
      </c>
      <c r="AC195" s="101">
        <f>+AC97/Cálculos!AE$3</f>
        <v>0</v>
      </c>
      <c r="AD195" s="101">
        <f>+AD97/Cálculos!AF$3</f>
        <v>0</v>
      </c>
      <c r="AE195" s="101">
        <f>+AE97/Cálculos!AG$3</f>
        <v>0</v>
      </c>
      <c r="AF195" s="101">
        <f>+AF97/Cálculos!AH$3</f>
        <v>0</v>
      </c>
      <c r="AG195" s="101">
        <f>+AG97/Cálculos!AI$3</f>
        <v>0</v>
      </c>
      <c r="AH195" s="101">
        <f>+AH97/Cálculos!AJ$3</f>
        <v>0</v>
      </c>
      <c r="AI195" s="101">
        <f>+AI97/Cálculos!AK$3</f>
        <v>0</v>
      </c>
      <c r="AJ195" s="101">
        <f>+AJ97/Cálculos!AL$3</f>
        <v>0</v>
      </c>
      <c r="AK195" s="101">
        <f>+AK97/Cálculos!AM$3</f>
        <v>0</v>
      </c>
      <c r="AL195" s="101">
        <f>+AL97/Cálculos!AN$3</f>
        <v>0</v>
      </c>
      <c r="AM195" s="101">
        <f>+AM97/Cálculos!AO$3</f>
        <v>0</v>
      </c>
      <c r="AN195" s="101">
        <f>+AN97/Cálculos!AP$3</f>
        <v>0</v>
      </c>
      <c r="AO195" s="101">
        <f>+AO97/Cálculos!AQ$3</f>
        <v>0</v>
      </c>
      <c r="AP195" s="101">
        <f>+AP97/Cálculos!AR$3</f>
        <v>0</v>
      </c>
      <c r="AQ195" s="101">
        <f>+AQ97/Cálculos!AS$3</f>
        <v>0</v>
      </c>
      <c r="AR195" s="101">
        <f>+AR97/Cálculos!AT$3</f>
        <v>0</v>
      </c>
      <c r="AS195" s="101">
        <f>+AS97/Cálculos!AU$3</f>
        <v>0</v>
      </c>
      <c r="AT195" s="101">
        <f>+AT97/Cálculos!AV$3</f>
        <v>0</v>
      </c>
      <c r="AU195" s="101">
        <f>+AU97/Cálculos!AW$3</f>
        <v>0</v>
      </c>
      <c r="AV195" s="101">
        <f>+AV97/Cálculos!AX$4</f>
        <v>0</v>
      </c>
      <c r="AW195" s="101">
        <f>+AW97/Cálculos!AY$4</f>
        <v>0</v>
      </c>
      <c r="AX195" s="101">
        <f>+AX97/Cálculos!AZ$4</f>
        <v>0</v>
      </c>
      <c r="AY195" s="101">
        <f>+AY97/Cálculos!BA$4</f>
        <v>0</v>
      </c>
      <c r="AZ195" s="101"/>
      <c r="BA195" s="101"/>
      <c r="BB195" s="101"/>
      <c r="BC195" s="101"/>
    </row>
    <row r="196" spans="1:55" x14ac:dyDescent="0.2">
      <c r="A196" s="18"/>
      <c r="B196" s="20" t="s">
        <v>92</v>
      </c>
      <c r="C196" s="101">
        <f>+C98/Cálculos!E$3</f>
        <v>0</v>
      </c>
      <c r="D196" s="101">
        <f>+D98/Cálculos!F$3</f>
        <v>0</v>
      </c>
      <c r="E196" s="101">
        <f>+E98/Cálculos!G$3</f>
        <v>0</v>
      </c>
      <c r="F196" s="101">
        <f>+F98/Cálculos!H$3</f>
        <v>0</v>
      </c>
      <c r="G196" s="101">
        <f>+G98/Cálculos!I$3</f>
        <v>0</v>
      </c>
      <c r="H196" s="101">
        <f>+H98/Cálculos!J$3</f>
        <v>0</v>
      </c>
      <c r="I196" s="101">
        <f>+I98/Cálculos!K$3</f>
        <v>0</v>
      </c>
      <c r="J196" s="101">
        <f>+J98/Cálculos!L$3</f>
        <v>0</v>
      </c>
      <c r="K196" s="101">
        <f>+K98/Cálculos!M$3</f>
        <v>0</v>
      </c>
      <c r="L196" s="101">
        <f>+L98/Cálculos!N$3</f>
        <v>0</v>
      </c>
      <c r="M196" s="101">
        <f>+M98/Cálculos!O$3</f>
        <v>0</v>
      </c>
      <c r="N196" s="101">
        <f>+N98/Cálculos!P$3</f>
        <v>0</v>
      </c>
      <c r="O196" s="101">
        <f>+O98/Cálculos!Q$3</f>
        <v>0</v>
      </c>
      <c r="P196" s="101">
        <f>+P98/Cálculos!R$3</f>
        <v>0</v>
      </c>
      <c r="Q196" s="101">
        <f>+Q98/Cálculos!S$3</f>
        <v>0</v>
      </c>
      <c r="R196" s="101">
        <f>+R98/Cálculos!T$3</f>
        <v>0</v>
      </c>
      <c r="S196" s="101">
        <f>+S98/Cálculos!U$3</f>
        <v>0</v>
      </c>
      <c r="T196" s="101">
        <f>+T98/Cálculos!V$3</f>
        <v>0</v>
      </c>
      <c r="U196" s="101">
        <f>+U98/Cálculos!W$3</f>
        <v>0</v>
      </c>
      <c r="V196" s="101">
        <f>+V98/Cálculos!X$3</f>
        <v>0</v>
      </c>
      <c r="W196" s="101">
        <f>+W98/Cálculos!Y$3</f>
        <v>0</v>
      </c>
      <c r="X196" s="101">
        <f>+X98/Cálculos!Z$3</f>
        <v>0</v>
      </c>
      <c r="Y196" s="101">
        <f>+Y98/Cálculos!AA$3</f>
        <v>0</v>
      </c>
      <c r="Z196" s="101">
        <f>+Z98/Cálculos!AB$3</f>
        <v>0</v>
      </c>
      <c r="AA196" s="101">
        <f>+AA98/Cálculos!AC$3</f>
        <v>0</v>
      </c>
      <c r="AB196" s="101">
        <f>+AB98/Cálculos!AD$3</f>
        <v>0</v>
      </c>
      <c r="AC196" s="101">
        <f>+AC98/Cálculos!AE$3</f>
        <v>0</v>
      </c>
      <c r="AD196" s="101">
        <f>+AD98/Cálculos!AF$3</f>
        <v>0</v>
      </c>
      <c r="AE196" s="101">
        <f>+AE98/Cálculos!AG$3</f>
        <v>0</v>
      </c>
      <c r="AF196" s="101">
        <f>+AF98/Cálculos!AH$3</f>
        <v>0</v>
      </c>
      <c r="AG196" s="101">
        <f>+AG98/Cálculos!AI$3</f>
        <v>0</v>
      </c>
      <c r="AH196" s="101">
        <f>+AH98/Cálculos!AJ$3</f>
        <v>0</v>
      </c>
      <c r="AI196" s="101">
        <f>+AI98/Cálculos!AK$3</f>
        <v>4.9089875401355182E-4</v>
      </c>
      <c r="AJ196" s="101">
        <f>+AJ98/Cálculos!AL$3</f>
        <v>6.3278874348955433E-4</v>
      </c>
      <c r="AK196" s="101">
        <f>+AK98/Cálculos!AM$3</f>
        <v>2.4214088504502412E-4</v>
      </c>
      <c r="AL196" s="101">
        <f>+AL98/Cálculos!AN$3</f>
        <v>6.132667793888872E-4</v>
      </c>
      <c r="AM196" s="101">
        <f>+AM98/Cálculos!AO$3</f>
        <v>2.0461207353235283E-4</v>
      </c>
      <c r="AN196" s="101">
        <f>+AN98/Cálculos!AP$3</f>
        <v>2.2987086225717847E-4</v>
      </c>
      <c r="AO196" s="101">
        <f>+AO98/Cálculos!AQ$3</f>
        <v>2.7782302200895077E-4</v>
      </c>
      <c r="AP196" s="101">
        <f>+AP98/Cálculos!AR$3</f>
        <v>2.7380221859630975E-4</v>
      </c>
      <c r="AQ196" s="101">
        <f>+AQ98/Cálculos!AS$3</f>
        <v>2.344893302773757E-4</v>
      </c>
      <c r="AR196" s="101">
        <f>+AR98/Cálculos!AT$3</f>
        <v>4.1188540478137006E-4</v>
      </c>
      <c r="AS196" s="101">
        <f>+AS98/Cálculos!AU$3</f>
        <v>6.8692656591809649E-4</v>
      </c>
      <c r="AT196" s="101">
        <f>+AT98/Cálculos!AV$3</f>
        <v>7.7321841096489416E-4</v>
      </c>
      <c r="AU196" s="101">
        <f>+AU98/Cálculos!AW$3</f>
        <v>7.6647337589682261E-4</v>
      </c>
      <c r="AV196" s="101">
        <f>+AV98/Cálculos!AX$4</f>
        <v>0</v>
      </c>
      <c r="AW196" s="101">
        <f>+AW98/Cálculos!AY$4</f>
        <v>5.1842818445823051E-4</v>
      </c>
      <c r="AX196" s="101">
        <f>+AX98/Cálculos!AZ$4</f>
        <v>4.4928229447945857E-4</v>
      </c>
      <c r="AY196" s="101">
        <f>+AY98/Cálculos!BA$4</f>
        <v>4.0237168421337958E-4</v>
      </c>
      <c r="AZ196" s="101"/>
      <c r="BA196" s="101"/>
      <c r="BB196" s="101"/>
      <c r="BC196" s="101"/>
    </row>
    <row r="197" spans="1:55" x14ac:dyDescent="0.2">
      <c r="A197" s="18"/>
      <c r="B197" s="20" t="s">
        <v>93</v>
      </c>
      <c r="C197" s="101">
        <f>+C99/Cálculos!E$3</f>
        <v>0</v>
      </c>
      <c r="D197" s="101">
        <f>+D99/Cálculos!F$3</f>
        <v>0</v>
      </c>
      <c r="E197" s="101">
        <f>+E99/Cálculos!G$3</f>
        <v>0</v>
      </c>
      <c r="F197" s="101">
        <f>+F99/Cálculos!H$3</f>
        <v>0</v>
      </c>
      <c r="G197" s="101">
        <f>+G99/Cálculos!I$3</f>
        <v>0</v>
      </c>
      <c r="H197" s="101">
        <f>+H99/Cálculos!J$3</f>
        <v>0</v>
      </c>
      <c r="I197" s="101">
        <f>+I99/Cálculos!K$3</f>
        <v>0</v>
      </c>
      <c r="J197" s="101">
        <f>+J99/Cálculos!L$3</f>
        <v>0</v>
      </c>
      <c r="K197" s="101">
        <f>+K99/Cálculos!M$3</f>
        <v>0</v>
      </c>
      <c r="L197" s="101">
        <f>+L99/Cálculos!N$3</f>
        <v>0</v>
      </c>
      <c r="M197" s="101">
        <f>+M99/Cálculos!O$3</f>
        <v>0</v>
      </c>
      <c r="N197" s="101">
        <f>+N99/Cálculos!P$3</f>
        <v>0</v>
      </c>
      <c r="O197" s="101">
        <f>+O99/Cálculos!Q$3</f>
        <v>0</v>
      </c>
      <c r="P197" s="101">
        <f>+P99/Cálculos!R$3</f>
        <v>0</v>
      </c>
      <c r="Q197" s="101">
        <f>+Q99/Cálculos!S$3</f>
        <v>0</v>
      </c>
      <c r="R197" s="101">
        <f>+R99/Cálculos!T$3</f>
        <v>0</v>
      </c>
      <c r="S197" s="101">
        <f>+S99/Cálculos!U$3</f>
        <v>0</v>
      </c>
      <c r="T197" s="101">
        <f>+T99/Cálculos!V$3</f>
        <v>0</v>
      </c>
      <c r="U197" s="101">
        <f>+U99/Cálculos!W$3</f>
        <v>0</v>
      </c>
      <c r="V197" s="101">
        <f>+V99/Cálculos!X$3</f>
        <v>0</v>
      </c>
      <c r="W197" s="101">
        <f>+W99/Cálculos!Y$3</f>
        <v>0</v>
      </c>
      <c r="X197" s="101">
        <f>+X99/Cálculos!Z$3</f>
        <v>0</v>
      </c>
      <c r="Y197" s="101">
        <f>+Y99/Cálculos!AA$3</f>
        <v>0</v>
      </c>
      <c r="Z197" s="101">
        <f>+Z99/Cálculos!AB$3</f>
        <v>0</v>
      </c>
      <c r="AA197" s="101">
        <f>+AA99/Cálculos!AC$3</f>
        <v>0</v>
      </c>
      <c r="AB197" s="101">
        <f>+AB99/Cálculos!AD$3</f>
        <v>0</v>
      </c>
      <c r="AC197" s="101">
        <f>+AC99/Cálculos!AE$3</f>
        <v>0</v>
      </c>
      <c r="AD197" s="101">
        <f>+AD99/Cálculos!AF$3</f>
        <v>0</v>
      </c>
      <c r="AE197" s="101">
        <f>+AE99/Cálculos!AG$3</f>
        <v>0</v>
      </c>
      <c r="AF197" s="101">
        <f>+AF99/Cálculos!AH$3</f>
        <v>0</v>
      </c>
      <c r="AG197" s="101">
        <f>+AG99/Cálculos!AI$3</f>
        <v>0</v>
      </c>
      <c r="AH197" s="101">
        <f>+AH99/Cálculos!AJ$3</f>
        <v>0</v>
      </c>
      <c r="AI197" s="101">
        <f>+AI99/Cálculos!AK$3</f>
        <v>0</v>
      </c>
      <c r="AJ197" s="101">
        <f>+AJ99/Cálculos!AL$3</f>
        <v>0</v>
      </c>
      <c r="AK197" s="101">
        <f>+AK99/Cálculos!AM$3</f>
        <v>0</v>
      </c>
      <c r="AL197" s="101">
        <f>+AL99/Cálculos!AN$3</f>
        <v>0</v>
      </c>
      <c r="AM197" s="101">
        <f>+AM99/Cálculos!AO$3</f>
        <v>0</v>
      </c>
      <c r="AN197" s="101">
        <f>+AN99/Cálculos!AP$3</f>
        <v>0</v>
      </c>
      <c r="AO197" s="101">
        <f>+AO99/Cálculos!AQ$3</f>
        <v>0</v>
      </c>
      <c r="AP197" s="101">
        <f>+AP99/Cálculos!AR$3</f>
        <v>0</v>
      </c>
      <c r="AQ197" s="101">
        <f>+AQ99/Cálculos!AS$3</f>
        <v>0</v>
      </c>
      <c r="AR197" s="101">
        <f>+AR99/Cálculos!AT$3</f>
        <v>0</v>
      </c>
      <c r="AS197" s="101">
        <f>+AS99/Cálculos!AU$3</f>
        <v>0</v>
      </c>
      <c r="AT197" s="101">
        <f>+AT99/Cálculos!AV$3</f>
        <v>0</v>
      </c>
      <c r="AU197" s="101">
        <f>+AU99/Cálculos!AW$3</f>
        <v>0</v>
      </c>
      <c r="AV197" s="101">
        <f>+AV99/Cálculos!AX$4</f>
        <v>6.6912272934599795E-4</v>
      </c>
      <c r="AW197" s="101">
        <f>+AW99/Cálculos!AY$4</f>
        <v>0</v>
      </c>
      <c r="AX197" s="101">
        <f>+AX99/Cálculos!AZ$4</f>
        <v>0</v>
      </c>
      <c r="AY197" s="101">
        <f>+AY99/Cálculos!BA$4</f>
        <v>0</v>
      </c>
      <c r="AZ197" s="101"/>
      <c r="BA197" s="101"/>
      <c r="BB197" s="101"/>
      <c r="BC197" s="101"/>
    </row>
    <row r="198" spans="1:55" ht="13.5" thickBot="1" x14ac:dyDescent="0.25">
      <c r="A198" s="23"/>
      <c r="B198" s="27" t="s">
        <v>94</v>
      </c>
      <c r="C198" s="101">
        <f>+C100/Cálculos!E$3</f>
        <v>0</v>
      </c>
      <c r="D198" s="101">
        <f>+D100/Cálculos!F$3</f>
        <v>0</v>
      </c>
      <c r="E198" s="101">
        <f>+E100/Cálculos!G$3</f>
        <v>0</v>
      </c>
      <c r="F198" s="101">
        <f>+F100/Cálculos!H$3</f>
        <v>0</v>
      </c>
      <c r="G198" s="101">
        <f>+G100/Cálculos!I$3</f>
        <v>0</v>
      </c>
      <c r="H198" s="101">
        <f>+H100/Cálculos!J$3</f>
        <v>0</v>
      </c>
      <c r="I198" s="101">
        <f>+I100/Cálculos!K$3</f>
        <v>0</v>
      </c>
      <c r="J198" s="101">
        <f>+J100/Cálculos!L$3</f>
        <v>0</v>
      </c>
      <c r="K198" s="101">
        <f>+K100/Cálculos!M$3</f>
        <v>0</v>
      </c>
      <c r="L198" s="101">
        <f>+L100/Cálculos!N$3</f>
        <v>0</v>
      </c>
      <c r="M198" s="101">
        <f>+M100/Cálculos!O$3</f>
        <v>0</v>
      </c>
      <c r="N198" s="101">
        <f>+N100/Cálculos!P$3</f>
        <v>0</v>
      </c>
      <c r="O198" s="101">
        <f>+O100/Cálculos!Q$3</f>
        <v>0</v>
      </c>
      <c r="P198" s="101">
        <f>+P100/Cálculos!R$3</f>
        <v>0</v>
      </c>
      <c r="Q198" s="101">
        <f>+Q100/Cálculos!S$3</f>
        <v>0</v>
      </c>
      <c r="R198" s="101">
        <f>+R100/Cálculos!T$3</f>
        <v>0</v>
      </c>
      <c r="S198" s="101">
        <f>+S100/Cálculos!U$3</f>
        <v>0</v>
      </c>
      <c r="T198" s="101">
        <f>+T100/Cálculos!V$3</f>
        <v>0</v>
      </c>
      <c r="U198" s="101">
        <f>+U100/Cálculos!W$3</f>
        <v>0</v>
      </c>
      <c r="V198" s="101">
        <f>+V100/Cálculos!X$3</f>
        <v>0</v>
      </c>
      <c r="W198" s="101">
        <f>+W100/Cálculos!Y$3</f>
        <v>0</v>
      </c>
      <c r="X198" s="101">
        <f>+X100/Cálculos!Z$3</f>
        <v>0</v>
      </c>
      <c r="Y198" s="101">
        <f>+Y100/Cálculos!AA$3</f>
        <v>0</v>
      </c>
      <c r="Z198" s="101">
        <f>+Z100/Cálculos!AB$3</f>
        <v>0</v>
      </c>
      <c r="AA198" s="101">
        <f>+AA100/Cálculos!AC$3</f>
        <v>0</v>
      </c>
      <c r="AB198" s="101">
        <f>+AB100/Cálculos!AD$3</f>
        <v>0</v>
      </c>
      <c r="AC198" s="101">
        <f>+AC100/Cálculos!AE$3</f>
        <v>0</v>
      </c>
      <c r="AD198" s="101">
        <f>+AD100/Cálculos!AF$3</f>
        <v>0</v>
      </c>
      <c r="AE198" s="101">
        <f>+AE100/Cálculos!AG$3</f>
        <v>0</v>
      </c>
      <c r="AF198" s="101">
        <f>+AF100/Cálculos!AH$3</f>
        <v>0</v>
      </c>
      <c r="AG198" s="101">
        <f>+AG100/Cálculos!AI$3</f>
        <v>0</v>
      </c>
      <c r="AH198" s="101">
        <f>+AH100/Cálculos!AJ$3</f>
        <v>0</v>
      </c>
      <c r="AI198" s="101">
        <f>+AI100/Cálculos!AK$3</f>
        <v>0</v>
      </c>
      <c r="AJ198" s="101">
        <f>+AJ100/Cálculos!AL$3</f>
        <v>0</v>
      </c>
      <c r="AK198" s="101">
        <f>+AK100/Cálculos!AM$3</f>
        <v>0</v>
      </c>
      <c r="AL198" s="101">
        <f>+AL100/Cálculos!AN$3</f>
        <v>0</v>
      </c>
      <c r="AM198" s="101">
        <f>+AM100/Cálculos!AO$3</f>
        <v>0</v>
      </c>
      <c r="AN198" s="101">
        <f>+AN100/Cálculos!AP$3</f>
        <v>0</v>
      </c>
      <c r="AO198" s="101">
        <f>+AO100/Cálculos!AQ$3</f>
        <v>0</v>
      </c>
      <c r="AP198" s="101">
        <f>+AP100/Cálculos!AR$3</f>
        <v>0</v>
      </c>
      <c r="AQ198" s="101">
        <f>+AQ100/Cálculos!AS$3</f>
        <v>0</v>
      </c>
      <c r="AR198" s="101">
        <f>+AR100/Cálculos!AT$3</f>
        <v>0</v>
      </c>
      <c r="AS198" s="101">
        <f>+AS100/Cálculos!AU$3</f>
        <v>0</v>
      </c>
      <c r="AT198" s="101">
        <f>+AT100/Cálculos!AV$3</f>
        <v>0</v>
      </c>
      <c r="AU198" s="101">
        <f>+AU100/Cálculos!AW$3</f>
        <v>0</v>
      </c>
      <c r="AV198" s="101">
        <f>+AV100/Cálculos!AX$4</f>
        <v>0</v>
      </c>
      <c r="AW198" s="101">
        <f>+AW100/Cálculos!AY$4</f>
        <v>0</v>
      </c>
      <c r="AX198" s="101">
        <f>+AX100/Cálculos!AZ$4</f>
        <v>0</v>
      </c>
      <c r="AY198" s="101">
        <f>+AY100/Cálculos!BA$4</f>
        <v>0</v>
      </c>
      <c r="AZ198" s="101"/>
      <c r="BA198" s="101"/>
      <c r="BB198" s="101"/>
      <c r="BC198" s="101"/>
    </row>
  </sheetData>
  <phoneticPr fontId="2" type="noConversion"/>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2"/>
  </sheetPr>
  <dimension ref="A2:BC198"/>
  <sheetViews>
    <sheetView zoomScale="85" workbookViewId="0">
      <pane xSplit="2" ySplit="12" topLeftCell="C13" activePane="bottomRight" state="frozen"/>
      <selection pane="topRight" activeCell="C1" sqref="C1"/>
      <selection pane="bottomLeft" activeCell="A13" sqref="A13"/>
      <selection pane="bottomRight" activeCell="E26" sqref="E26"/>
    </sheetView>
  </sheetViews>
  <sheetFormatPr defaultColWidth="11" defaultRowHeight="12.75" x14ac:dyDescent="0.2"/>
  <cols>
    <col min="1" max="1" width="4" style="10" customWidth="1"/>
    <col min="2" max="2" width="41.125" style="10" bestFit="1" customWidth="1"/>
    <col min="3" max="16384" width="11" style="10"/>
  </cols>
  <sheetData>
    <row r="2" spans="1:55" x14ac:dyDescent="0.2">
      <c r="A2" s="3" t="s">
        <v>0</v>
      </c>
      <c r="B2" s="4"/>
    </row>
    <row r="3" spans="1:55" x14ac:dyDescent="0.2">
      <c r="A3" s="5" t="s">
        <v>107</v>
      </c>
      <c r="B3" s="4"/>
    </row>
    <row r="4" spans="1:55" x14ac:dyDescent="0.2">
      <c r="A4" s="3" t="s">
        <v>1</v>
      </c>
      <c r="B4" s="4"/>
    </row>
    <row r="5" spans="1:55" x14ac:dyDescent="0.2">
      <c r="A5" s="6"/>
      <c r="B5" s="4"/>
    </row>
    <row r="6" spans="1:55" ht="10.5" customHeight="1" thickBot="1" x14ac:dyDescent="0.25">
      <c r="A6" s="6"/>
      <c r="B6" s="4"/>
    </row>
    <row r="7" spans="1:55" s="28" customFormat="1" ht="10.5" customHeight="1" thickBot="1" x14ac:dyDescent="0.25">
      <c r="A7" s="7"/>
      <c r="B7" s="2" t="s">
        <v>96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row>
    <row r="8" spans="1:55" ht="10.5" customHeight="1" x14ac:dyDescent="0.2">
      <c r="A8" s="6"/>
      <c r="B8" s="8" t="s">
        <v>105</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row>
    <row r="9" spans="1:55"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row>
    <row r="10" spans="1:55"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0.5" customHeight="1" x14ac:dyDescent="0.2">
      <c r="A11" s="13"/>
      <c r="B11" s="14" t="s">
        <v>2</v>
      </c>
      <c r="C11" s="37">
        <v>1961</v>
      </c>
      <c r="D11" s="37">
        <v>1962</v>
      </c>
      <c r="E11" s="37">
        <v>1963</v>
      </c>
      <c r="F11" s="37">
        <v>1964</v>
      </c>
      <c r="G11" s="37"/>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c r="AD11" s="37"/>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c r="AW11" s="37">
        <v>2007</v>
      </c>
      <c r="AX11" s="37">
        <v>2008</v>
      </c>
      <c r="AY11" s="37">
        <v>2009</v>
      </c>
      <c r="AZ11" s="37">
        <v>2010</v>
      </c>
      <c r="BA11" s="37">
        <v>2011</v>
      </c>
      <c r="BB11" s="37">
        <v>2012</v>
      </c>
      <c r="BC11" s="37">
        <v>2013</v>
      </c>
    </row>
    <row r="12" spans="1:55"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row>
    <row r="13" spans="1:55" ht="6.75" customHeight="1" x14ac:dyDescent="0.2">
      <c r="A13" s="16"/>
      <c r="B13" s="17"/>
    </row>
    <row r="14" spans="1:55" ht="10.5" customHeight="1" x14ac:dyDescent="0.2">
      <c r="A14" s="18" t="s">
        <v>3</v>
      </c>
      <c r="B14" s="19" t="s">
        <v>4</v>
      </c>
      <c r="C14" s="40">
        <f>+[1]Hoja1!F11</f>
        <v>46.63</v>
      </c>
      <c r="D14" s="40">
        <f>+[2]Hoja1!F11</f>
        <v>43.84</v>
      </c>
      <c r="E14" s="40">
        <f>+[3]Hoja1!F11</f>
        <v>67.28</v>
      </c>
      <c r="F14" s="40">
        <f>+[4]Hoja1!F11</f>
        <v>99.47</v>
      </c>
      <c r="G14" s="40">
        <f>+[5]Hoja1!F11</f>
        <v>137.13999999999999</v>
      </c>
      <c r="H14" s="40">
        <f>+[6]Hoja1!F11</f>
        <v>169.97</v>
      </c>
      <c r="I14" s="40">
        <f>+[7]Hoja1!F11</f>
        <v>291.95</v>
      </c>
      <c r="J14" s="40">
        <f>+[8]Hoja1!F11</f>
        <v>317.04000000000002</v>
      </c>
      <c r="K14" s="40">
        <f>+[9]Hoja1!F11</f>
        <v>337.09</v>
      </c>
      <c r="L14" s="40">
        <f>+[10]Hoja1!F11</f>
        <v>395.18</v>
      </c>
      <c r="M14" s="40">
        <f>+[11]Hoja1!F11</f>
        <v>560.33000000000004</v>
      </c>
      <c r="N14" s="40">
        <f>+[12]Hoja1!F11</f>
        <v>774.78</v>
      </c>
      <c r="O14" s="40">
        <f>+[13]Hoja1!F11</f>
        <v>1607.42</v>
      </c>
      <c r="P14" s="40">
        <f>+[14]Hoja1!F11</f>
        <v>2446.5700000000002</v>
      </c>
      <c r="Q14" s="40">
        <f>+[15]Hoja1!F11</f>
        <v>6235.09</v>
      </c>
      <c r="R14" s="40">
        <f>+[16]Hoja1!F11</f>
        <v>30812.799999999999</v>
      </c>
      <c r="S14" s="40">
        <f>+[17]Hoja1!F11</f>
        <v>85.01</v>
      </c>
      <c r="T14" s="40">
        <f>+[18]Hoja1!F11</f>
        <v>240.82</v>
      </c>
      <c r="U14" s="40">
        <f>+[19]Hoja1!F11</f>
        <v>694.26</v>
      </c>
      <c r="V14" s="40">
        <f>+[20]Hoja1!F11</f>
        <v>1655.2</v>
      </c>
      <c r="W14" s="40">
        <f>+[21]Hoja1!F11</f>
        <v>3361.8</v>
      </c>
      <c r="X14" s="40">
        <f>+[22]Hoja1!F11</f>
        <v>7201.6</v>
      </c>
      <c r="Y14" s="40">
        <f>+[23]Hoja1!F11</f>
        <v>35142</v>
      </c>
      <c r="Z14" s="40">
        <f>+[24]Hoja1!F11</f>
        <v>262966</v>
      </c>
      <c r="AA14" s="40">
        <f>+[25]Hoja1!F11</f>
        <v>1781</v>
      </c>
      <c r="AB14" s="40">
        <f>+[26]Hoja1!F11</f>
        <v>3140.6</v>
      </c>
      <c r="AC14" s="40">
        <f>+[27]Hoja1!F11</f>
        <v>706.7</v>
      </c>
      <c r="AD14" s="40">
        <f>+[28]Hoja1!F11</f>
        <v>3321</v>
      </c>
      <c r="AE14" s="40">
        <f>+[29]Hoja1!F11</f>
        <v>70334.899999999994</v>
      </c>
      <c r="AF14" s="40">
        <f>+[30]Hoja1!F11</f>
        <v>2165.9</v>
      </c>
      <c r="AG14" s="40">
        <f>+[31]Hoja1!F11</f>
        <v>6709.5</v>
      </c>
      <c r="AH14" s="40">
        <f>+[32]Hoja1!F11</f>
        <v>9425.2999999999993</v>
      </c>
      <c r="AI14" s="40">
        <v>15817.4</v>
      </c>
      <c r="AJ14" s="40">
        <v>16632.3</v>
      </c>
      <c r="AK14" s="40">
        <v>15233.1</v>
      </c>
      <c r="AL14" s="40">
        <v>14351.4</v>
      </c>
      <c r="AM14" s="40">
        <v>16588</v>
      </c>
      <c r="AN14" s="40">
        <v>16715.3</v>
      </c>
      <c r="AO14" s="40">
        <v>15529.8</v>
      </c>
      <c r="AP14" s="40">
        <v>15934.4</v>
      </c>
      <c r="AQ14" s="40">
        <v>12573.1</v>
      </c>
      <c r="AR14" s="40">
        <v>12173.4</v>
      </c>
      <c r="AS14" s="40">
        <v>15517.1</v>
      </c>
      <c r="AT14" s="41">
        <v>20847</v>
      </c>
      <c r="AU14" s="41">
        <v>26037.8</v>
      </c>
      <c r="AV14" s="41">
        <v>34307.9</v>
      </c>
      <c r="AW14" s="41">
        <v>54814.1</v>
      </c>
      <c r="AX14" s="41">
        <v>67860.899999999994</v>
      </c>
      <c r="AY14" s="41">
        <v>98295.6</v>
      </c>
      <c r="AZ14" s="41">
        <v>128361</v>
      </c>
      <c r="BA14" s="41">
        <v>171152.2</v>
      </c>
      <c r="BB14" s="41">
        <v>226480.6</v>
      </c>
      <c r="BC14" s="41">
        <v>295178.7</v>
      </c>
    </row>
    <row r="15" spans="1:55" ht="10.5" customHeight="1" x14ac:dyDescent="0.2">
      <c r="A15" s="13"/>
      <c r="B15" s="20" t="s">
        <v>5</v>
      </c>
      <c r="C15" s="40">
        <f>+[1]Hoja1!F12</f>
        <v>45.85</v>
      </c>
      <c r="D15" s="40">
        <f>+[2]Hoja1!F12</f>
        <v>42.98</v>
      </c>
      <c r="E15" s="40">
        <f>+[3]Hoja1!F12</f>
        <v>66.349999999999994</v>
      </c>
      <c r="F15" s="40">
        <f>+[4]Hoja1!F12</f>
        <v>98.42</v>
      </c>
      <c r="G15" s="40">
        <f>+[5]Hoja1!F12</f>
        <v>136.03</v>
      </c>
      <c r="H15" s="40">
        <f>+[6]Hoja1!F12</f>
        <v>168.78</v>
      </c>
      <c r="I15" s="40">
        <f>+[7]Hoja1!F12</f>
        <v>290.58</v>
      </c>
      <c r="J15" s="40">
        <f>+[8]Hoja1!F12</f>
        <v>315.5</v>
      </c>
      <c r="K15" s="40">
        <f>+[9]Hoja1!F12</f>
        <v>335.38</v>
      </c>
      <c r="L15" s="40">
        <f>+[10]Hoja1!F12</f>
        <v>393.29</v>
      </c>
      <c r="M15" s="40">
        <f>+[11]Hoja1!F12</f>
        <v>558.1</v>
      </c>
      <c r="N15" s="40">
        <f>+[12]Hoja1!F12</f>
        <v>759.92</v>
      </c>
      <c r="O15" s="40">
        <f>+[13]Hoja1!F12</f>
        <v>1568.18</v>
      </c>
      <c r="P15" s="40">
        <f>+[14]Hoja1!F12</f>
        <v>2415.6799999999998</v>
      </c>
      <c r="Q15" s="40">
        <f>+[15]Hoja1!F12</f>
        <v>5905.21</v>
      </c>
      <c r="R15" s="40">
        <f>+[16]Hoja1!F12</f>
        <v>29165.4</v>
      </c>
      <c r="S15" s="40">
        <f>+[17]Hoja1!F12</f>
        <v>74.36</v>
      </c>
      <c r="T15" s="40">
        <f>+[18]Hoja1!F12</f>
        <v>220.82</v>
      </c>
      <c r="U15" s="40">
        <f>+[19]Hoja1!F12</f>
        <v>669.24</v>
      </c>
      <c r="V15" s="40">
        <f>+[20]Hoja1!F12</f>
        <v>1581.5</v>
      </c>
      <c r="W15" s="40">
        <f>+[21]Hoja1!F12</f>
        <v>2935.9</v>
      </c>
      <c r="X15" s="40">
        <f>+[22]Hoja1!F12</f>
        <v>6326.6</v>
      </c>
      <c r="Y15" s="40">
        <f>+[23]Hoja1!F12</f>
        <v>31233</v>
      </c>
      <c r="Z15" s="40">
        <f>+[24]Hoja1!F12</f>
        <v>253111</v>
      </c>
      <c r="AA15" s="40">
        <f>+[25]Hoja1!F12</f>
        <v>1436.3</v>
      </c>
      <c r="AB15" s="40">
        <f>+[26]Hoja1!F12</f>
        <v>2936.3</v>
      </c>
      <c r="AC15" s="40">
        <f>+[27]Hoja1!F12</f>
        <v>665.3</v>
      </c>
      <c r="AD15" s="40">
        <f>+[28]Hoja1!F12</f>
        <v>3248.9</v>
      </c>
      <c r="AE15" s="40">
        <f>+[29]Hoja1!F12</f>
        <v>69187</v>
      </c>
      <c r="AF15" s="40">
        <f>+[30]Hoja1!F12</f>
        <v>2082.6999999999998</v>
      </c>
      <c r="AG15" s="40">
        <f>+[31]Hoja1!F12</f>
        <v>6517.6</v>
      </c>
      <c r="AH15" s="43">
        <f>+[32]Hoja1!F12</f>
        <v>9270.5</v>
      </c>
      <c r="AI15" s="43">
        <v>2700.9</v>
      </c>
      <c r="AJ15" s="43">
        <v>3106.1</v>
      </c>
      <c r="AK15" s="43">
        <v>3121.1</v>
      </c>
      <c r="AL15" s="43">
        <v>3987.4</v>
      </c>
      <c r="AM15" s="43">
        <v>5879</v>
      </c>
      <c r="AN15" s="43">
        <v>6351.3</v>
      </c>
      <c r="AO15" s="43">
        <v>6059.7</v>
      </c>
      <c r="AP15" s="43">
        <v>6689.7</v>
      </c>
      <c r="AQ15" s="43">
        <v>5721.2</v>
      </c>
      <c r="AR15" s="43">
        <v>5326.6</v>
      </c>
      <c r="AS15" s="43">
        <v>7434.8</v>
      </c>
      <c r="AT15" s="44">
        <v>10482.799999999999</v>
      </c>
      <c r="AU15" s="44">
        <v>12752.2</v>
      </c>
      <c r="AV15" s="44">
        <v>15177.4</v>
      </c>
      <c r="AW15" s="44">
        <v>18775.400000000001</v>
      </c>
      <c r="AX15" s="44">
        <v>23470.6</v>
      </c>
      <c r="AY15" s="44">
        <v>25404.9</v>
      </c>
      <c r="AZ15" s="44">
        <v>34200.5</v>
      </c>
      <c r="BA15" s="44">
        <v>45605.5</v>
      </c>
      <c r="BB15" s="44">
        <v>59048.5</v>
      </c>
      <c r="BC15" s="44">
        <v>74596.600000000006</v>
      </c>
    </row>
    <row r="16" spans="1:55"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v>12794.4</v>
      </c>
      <c r="AJ16" s="43">
        <v>13496.2</v>
      </c>
      <c r="AK16" s="43">
        <v>12099.6</v>
      </c>
      <c r="AL16" s="43">
        <v>10323.200000000001</v>
      </c>
      <c r="AM16" s="43">
        <v>10672.8</v>
      </c>
      <c r="AN16" s="43">
        <v>10344.4</v>
      </c>
      <c r="AO16" s="43">
        <v>9449.7000000000007</v>
      </c>
      <c r="AP16" s="43">
        <v>9236.4</v>
      </c>
      <c r="AQ16" s="43">
        <v>6808.6</v>
      </c>
      <c r="AR16" s="43">
        <v>6836.3</v>
      </c>
      <c r="AS16" s="43">
        <v>8050.4</v>
      </c>
      <c r="AT16" s="44">
        <v>10319.6</v>
      </c>
      <c r="AU16" s="44">
        <v>13211.9</v>
      </c>
      <c r="AV16" s="44">
        <v>18825.7</v>
      </c>
      <c r="AW16" s="44">
        <v>35347.699999999997</v>
      </c>
      <c r="AX16" s="44">
        <v>43233.599999999999</v>
      </c>
      <c r="AY16" s="44">
        <v>64332.6</v>
      </c>
      <c r="AZ16" s="44">
        <v>85330.8</v>
      </c>
      <c r="BA16" s="44">
        <v>114352.2</v>
      </c>
      <c r="BB16" s="44">
        <v>149908.79999999999</v>
      </c>
      <c r="BC16" s="44">
        <v>197490.9</v>
      </c>
    </row>
    <row r="17" spans="1:55" ht="10.5" customHeight="1" x14ac:dyDescent="0.2">
      <c r="A17" s="13"/>
      <c r="B17" s="20" t="s">
        <v>7</v>
      </c>
      <c r="C17" s="43">
        <f>+[1]Hoja1!F13</f>
        <v>0.78</v>
      </c>
      <c r="D17" s="43">
        <f>+[2]Hoja1!F13</f>
        <v>0.86</v>
      </c>
      <c r="E17" s="43">
        <f>+[3]Hoja1!F13</f>
        <v>0.93</v>
      </c>
      <c r="F17" s="43">
        <f>+[4]Hoja1!F13</f>
        <v>1.05</v>
      </c>
      <c r="G17" s="43">
        <f>+[5]Hoja1!F13</f>
        <v>1.1100000000000001</v>
      </c>
      <c r="H17" s="43">
        <f>+[6]Hoja1!F13</f>
        <v>1.19</v>
      </c>
      <c r="I17" s="43">
        <f>+[7]Hoja1!F13</f>
        <v>1.37</v>
      </c>
      <c r="J17" s="43">
        <f>+[8]Hoja1!F13</f>
        <v>1.54</v>
      </c>
      <c r="K17" s="43">
        <f>+[9]Hoja1!F13</f>
        <v>1.71</v>
      </c>
      <c r="L17" s="43">
        <f>+[10]Hoja1!F13</f>
        <v>1.89</v>
      </c>
      <c r="M17" s="43">
        <f>+[11]Hoja1!F13</f>
        <v>2.23</v>
      </c>
      <c r="N17" s="43">
        <f>+[12]Hoja1!F13</f>
        <v>14.86</v>
      </c>
      <c r="O17" s="43">
        <f>+[13]Hoja1!F13</f>
        <v>39.24</v>
      </c>
      <c r="P17" s="43">
        <f>+[14]Hoja1!F13</f>
        <v>30.89</v>
      </c>
      <c r="Q17" s="43">
        <f>+[15]Hoja1!F13</f>
        <v>329.88</v>
      </c>
      <c r="R17" s="43">
        <f>+[16]Hoja1!F13</f>
        <v>1647.4</v>
      </c>
      <c r="S17" s="43">
        <f>+[17]Hoja1!F13</f>
        <v>10.65</v>
      </c>
      <c r="T17" s="43">
        <f>+[18]Hoja1!F13</f>
        <v>20</v>
      </c>
      <c r="U17" s="43">
        <f>+[19]Hoja1!F13</f>
        <v>25.02</v>
      </c>
      <c r="V17" s="43">
        <f>+[20]Hoja1!F13</f>
        <v>73.7</v>
      </c>
      <c r="W17" s="43">
        <f>+[21]Hoja1!F13</f>
        <v>425.9</v>
      </c>
      <c r="X17" s="43">
        <f>+[22]Hoja1!F13</f>
        <v>875</v>
      </c>
      <c r="Y17" s="43">
        <f>+[23]Hoja1!F13</f>
        <v>3909</v>
      </c>
      <c r="Z17" s="43">
        <f>+[24]Hoja1!F13</f>
        <v>9855</v>
      </c>
      <c r="AA17" s="43">
        <f>+[25]Hoja1!F13</f>
        <v>344.7</v>
      </c>
      <c r="AB17" s="43">
        <f>+[26]Hoja1!F13</f>
        <v>204.3</v>
      </c>
      <c r="AC17" s="43">
        <f>+[27]Hoja1!F13</f>
        <v>41.4</v>
      </c>
      <c r="AD17" s="43">
        <f>+[28]Hoja1!F13</f>
        <v>72.099999999999994</v>
      </c>
      <c r="AE17" s="43">
        <f>+[29]Hoja1!F13</f>
        <v>1147.9000000000001</v>
      </c>
      <c r="AF17" s="43">
        <f>+[30]Hoja1!F13</f>
        <v>83.2</v>
      </c>
      <c r="AG17" s="43">
        <f>+[31]Hoja1!F13</f>
        <v>191.9</v>
      </c>
      <c r="AH17" s="43">
        <f>+[32]Hoja1!F13</f>
        <v>154.80000000000001</v>
      </c>
      <c r="AI17" s="43">
        <v>1.5</v>
      </c>
      <c r="AJ17" s="43">
        <v>5.5</v>
      </c>
      <c r="AK17" s="43">
        <v>4.2</v>
      </c>
      <c r="AL17" s="43">
        <v>6.2</v>
      </c>
      <c r="AM17" s="43">
        <v>3.2</v>
      </c>
      <c r="AN17" s="43">
        <v>3.7</v>
      </c>
      <c r="AO17" s="43">
        <v>16.3</v>
      </c>
      <c r="AP17" s="43">
        <v>5.2</v>
      </c>
      <c r="AQ17" s="43">
        <v>41.2</v>
      </c>
      <c r="AR17" s="43">
        <v>4.5999999999999996</v>
      </c>
      <c r="AS17" s="43">
        <v>29</v>
      </c>
      <c r="AT17" s="44">
        <v>31.7</v>
      </c>
      <c r="AU17" s="44">
        <v>32.799999999999997</v>
      </c>
      <c r="AV17" s="44">
        <v>13.9</v>
      </c>
      <c r="AW17" s="44">
        <v>25</v>
      </c>
      <c r="AX17" s="44">
        <v>32.5</v>
      </c>
      <c r="AY17" s="44">
        <v>68.8</v>
      </c>
      <c r="AZ17" s="44">
        <v>112.7</v>
      </c>
      <c r="BA17" s="44">
        <v>154.6</v>
      </c>
      <c r="BB17" s="44">
        <v>169.8</v>
      </c>
      <c r="BC17" s="44">
        <v>213.9</v>
      </c>
    </row>
    <row r="18" spans="1:55"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v>0</v>
      </c>
      <c r="AJ18" s="43">
        <v>0</v>
      </c>
      <c r="AK18" s="43">
        <v>0</v>
      </c>
      <c r="AL18" s="43">
        <v>0</v>
      </c>
      <c r="AM18" s="43">
        <v>0</v>
      </c>
      <c r="AN18" s="43">
        <v>0</v>
      </c>
      <c r="AO18" s="43">
        <v>0</v>
      </c>
      <c r="AP18" s="43">
        <v>0</v>
      </c>
      <c r="AQ18" s="43">
        <v>0</v>
      </c>
      <c r="AR18" s="43">
        <v>0</v>
      </c>
      <c r="AS18" s="43">
        <v>0</v>
      </c>
      <c r="AT18" s="44">
        <v>0</v>
      </c>
      <c r="AU18" s="44">
        <v>0</v>
      </c>
      <c r="AV18" s="44">
        <v>0</v>
      </c>
      <c r="AW18" s="44">
        <v>0</v>
      </c>
      <c r="AX18" s="44">
        <v>0</v>
      </c>
      <c r="AY18" s="44">
        <v>0</v>
      </c>
      <c r="AZ18" s="44">
        <v>0</v>
      </c>
      <c r="BA18" s="44">
        <v>0</v>
      </c>
      <c r="BB18" s="44">
        <v>0</v>
      </c>
      <c r="BC18" s="44">
        <v>0</v>
      </c>
    </row>
    <row r="19" spans="1:55"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v>0</v>
      </c>
      <c r="AJ19" s="43">
        <v>0</v>
      </c>
      <c r="AK19" s="43">
        <v>0</v>
      </c>
      <c r="AL19" s="43">
        <v>0</v>
      </c>
      <c r="AM19" s="43">
        <v>0</v>
      </c>
      <c r="AN19" s="43">
        <v>0</v>
      </c>
      <c r="AO19" s="43">
        <v>0</v>
      </c>
      <c r="AP19" s="43">
        <v>0</v>
      </c>
      <c r="AQ19" s="43">
        <v>0</v>
      </c>
      <c r="AR19" s="43">
        <v>0</v>
      </c>
      <c r="AS19" s="43">
        <v>0</v>
      </c>
      <c r="AT19" s="44">
        <v>0</v>
      </c>
      <c r="AU19" s="44">
        <v>0</v>
      </c>
      <c r="AV19" s="44">
        <v>0</v>
      </c>
      <c r="AW19" s="44">
        <v>0</v>
      </c>
      <c r="AX19" s="44">
        <v>0</v>
      </c>
      <c r="AY19" s="44">
        <v>0</v>
      </c>
      <c r="AZ19" s="44">
        <v>0</v>
      </c>
      <c r="BA19" s="44">
        <v>0</v>
      </c>
      <c r="BB19" s="44">
        <v>0</v>
      </c>
      <c r="BC19" s="44">
        <v>0</v>
      </c>
    </row>
    <row r="20" spans="1:55"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v>320.60000000000002</v>
      </c>
      <c r="AJ20" s="43">
        <v>24.5</v>
      </c>
      <c r="AK20" s="43">
        <v>8.1999999999999993</v>
      </c>
      <c r="AL20" s="43">
        <v>34.6</v>
      </c>
      <c r="AM20" s="43">
        <v>33</v>
      </c>
      <c r="AN20" s="43">
        <v>15.9</v>
      </c>
      <c r="AO20" s="43">
        <v>4.0999999999999996</v>
      </c>
      <c r="AP20" s="43">
        <v>3.1</v>
      </c>
      <c r="AQ20" s="43">
        <v>2.1</v>
      </c>
      <c r="AR20" s="43">
        <v>5.8</v>
      </c>
      <c r="AS20" s="43">
        <v>2.8</v>
      </c>
      <c r="AT20" s="44">
        <v>12.8</v>
      </c>
      <c r="AU20" s="44">
        <v>40.799999999999997</v>
      </c>
      <c r="AV20" s="44">
        <v>290.8</v>
      </c>
      <c r="AW20" s="44">
        <v>665.6</v>
      </c>
      <c r="AX20" s="44">
        <v>1122.3</v>
      </c>
      <c r="AY20" s="44">
        <v>8488.5</v>
      </c>
      <c r="AZ20" s="44">
        <v>8716.1</v>
      </c>
      <c r="BA20" s="44">
        <v>11039.9</v>
      </c>
      <c r="BB20" s="44">
        <v>17353.5</v>
      </c>
      <c r="BC20" s="44">
        <v>22877.3</v>
      </c>
    </row>
    <row r="21" spans="1:55"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v>0</v>
      </c>
      <c r="AJ21" s="43">
        <v>0</v>
      </c>
      <c r="AK21" s="43">
        <v>0</v>
      </c>
      <c r="AL21" s="43">
        <v>0</v>
      </c>
      <c r="AM21" s="43">
        <v>0</v>
      </c>
      <c r="AN21" s="43">
        <v>0</v>
      </c>
      <c r="AO21" s="43">
        <v>0</v>
      </c>
      <c r="AP21" s="43">
        <v>0</v>
      </c>
      <c r="AQ21" s="43">
        <v>0</v>
      </c>
      <c r="AR21" s="43">
        <v>0.1</v>
      </c>
      <c r="AS21" s="43">
        <v>0.1</v>
      </c>
      <c r="AT21" s="44">
        <v>0.1</v>
      </c>
      <c r="AU21" s="44">
        <v>0.1</v>
      </c>
      <c r="AV21" s="44">
        <v>0.1</v>
      </c>
      <c r="AW21" s="44">
        <v>0.4</v>
      </c>
      <c r="AX21" s="44">
        <v>1.9</v>
      </c>
      <c r="AY21" s="44">
        <v>0.8</v>
      </c>
      <c r="AZ21" s="44">
        <v>0.9</v>
      </c>
      <c r="BA21" s="44">
        <v>0</v>
      </c>
      <c r="BB21" s="44">
        <v>0</v>
      </c>
      <c r="BC21" s="44">
        <v>0</v>
      </c>
    </row>
    <row r="22" spans="1:55" ht="10.5" customHeight="1" x14ac:dyDescent="0.2">
      <c r="A22" s="13"/>
      <c r="B22" s="20" t="s">
        <v>12</v>
      </c>
      <c r="C22" s="43">
        <f>+[1]Hoja1!F39</f>
        <v>0</v>
      </c>
      <c r="D22" s="43">
        <f>+[2]Hoja1!F39</f>
        <v>0</v>
      </c>
      <c r="E22" s="43">
        <f>+[3]Hoja1!F39</f>
        <v>0</v>
      </c>
      <c r="F22" s="43">
        <f>+[4]Hoja1!F39</f>
        <v>0</v>
      </c>
      <c r="G22" s="43">
        <f>+[5]Hoja1!F39</f>
        <v>0</v>
      </c>
      <c r="H22" s="43">
        <f>+[6]Hoja1!F39</f>
        <v>0</v>
      </c>
      <c r="I22" s="43">
        <f>+[7]Hoja1!F39</f>
        <v>0</v>
      </c>
      <c r="J22" s="43">
        <f>+[8]Hoja1!F39</f>
        <v>0</v>
      </c>
      <c r="K22" s="43">
        <f>+[9]Hoja1!F39</f>
        <v>0</v>
      </c>
      <c r="L22" s="43">
        <f>+[10]Hoja1!F39</f>
        <v>0</v>
      </c>
      <c r="M22" s="43">
        <f>+[11]Hoja1!F39</f>
        <v>0</v>
      </c>
      <c r="N22" s="43">
        <f>+[12]Hoja1!F39</f>
        <v>0</v>
      </c>
      <c r="O22" s="43">
        <f>+[13]Hoja1!F39</f>
        <v>0</v>
      </c>
      <c r="P22" s="43">
        <f>+[14]Hoja1!F39</f>
        <v>0</v>
      </c>
      <c r="Q22" s="43">
        <f>+[15]Hoja1!F39</f>
        <v>0</v>
      </c>
      <c r="R22" s="43">
        <f>+[16]Hoja1!F39</f>
        <v>0</v>
      </c>
      <c r="S22" s="43">
        <f>+[17]Hoja1!F39</f>
        <v>0</v>
      </c>
      <c r="T22" s="43">
        <f>+[18]Hoja1!F39</f>
        <v>0</v>
      </c>
      <c r="U22" s="43">
        <f>+[19]Hoja1!F39</f>
        <v>0</v>
      </c>
      <c r="V22" s="43">
        <f>+[20]Hoja1!F39</f>
        <v>0</v>
      </c>
      <c r="W22" s="43">
        <f>+[21]Hoja1!F39</f>
        <v>0</v>
      </c>
      <c r="X22" s="43">
        <f>+[22]Hoja1!F39</f>
        <v>0</v>
      </c>
      <c r="Y22" s="43">
        <f>+[23]Hoja1!F39</f>
        <v>0</v>
      </c>
      <c r="Z22" s="43">
        <f>+[24]Hoja1!F39</f>
        <v>0</v>
      </c>
      <c r="AA22" s="43">
        <f>+[25]Hoja1!F39</f>
        <v>0</v>
      </c>
      <c r="AB22" s="43">
        <f>+[26]Hoja1!F39</f>
        <v>0</v>
      </c>
      <c r="AC22" s="43">
        <f>+[27]Hoja1!F39</f>
        <v>0</v>
      </c>
      <c r="AD22" s="43">
        <f>+[28]Hoja1!F39</f>
        <v>0</v>
      </c>
      <c r="AE22" s="43">
        <f>+[29]Hoja1!F39</f>
        <v>0</v>
      </c>
      <c r="AF22" s="43">
        <f>+[30]Hoja1!F39</f>
        <v>0</v>
      </c>
      <c r="AG22" s="43">
        <f>+[31]Hoja1!F39</f>
        <v>0</v>
      </c>
      <c r="AH22" s="43">
        <f>+[32]Hoja1!F39</f>
        <v>0</v>
      </c>
      <c r="AI22" s="43">
        <v>0</v>
      </c>
      <c r="AJ22" s="43">
        <v>0</v>
      </c>
      <c r="AK22" s="43">
        <v>0</v>
      </c>
      <c r="AL22" s="43">
        <v>0</v>
      </c>
      <c r="AM22" s="43">
        <v>0</v>
      </c>
      <c r="AN22" s="43">
        <v>0</v>
      </c>
      <c r="AO22" s="43">
        <v>0</v>
      </c>
      <c r="AP22" s="43">
        <v>0</v>
      </c>
      <c r="AQ22" s="43">
        <v>0</v>
      </c>
      <c r="AR22" s="43">
        <v>0</v>
      </c>
      <c r="AS22" s="43">
        <v>0</v>
      </c>
      <c r="AT22" s="44">
        <v>0</v>
      </c>
      <c r="AU22" s="44">
        <v>0</v>
      </c>
      <c r="AV22" s="44">
        <v>0</v>
      </c>
      <c r="AW22" s="44">
        <v>0</v>
      </c>
      <c r="AX22" s="44">
        <v>0</v>
      </c>
      <c r="AY22" s="44">
        <v>0</v>
      </c>
      <c r="AZ22" s="44">
        <v>0</v>
      </c>
      <c r="BA22" s="44">
        <v>0</v>
      </c>
      <c r="BB22" s="44">
        <v>0</v>
      </c>
      <c r="BC22" s="44">
        <v>0</v>
      </c>
    </row>
    <row r="23" spans="1:55"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v>0</v>
      </c>
      <c r="AJ23" s="43">
        <v>0</v>
      </c>
      <c r="AK23" s="43">
        <v>0</v>
      </c>
      <c r="AL23" s="43">
        <v>0</v>
      </c>
      <c r="AM23" s="43">
        <v>0</v>
      </c>
      <c r="AN23" s="43">
        <v>0</v>
      </c>
      <c r="AO23" s="43">
        <v>0</v>
      </c>
      <c r="AP23" s="43">
        <v>0</v>
      </c>
      <c r="AQ23" s="43">
        <v>0</v>
      </c>
      <c r="AR23" s="43">
        <v>0</v>
      </c>
      <c r="AS23" s="43">
        <v>0</v>
      </c>
      <c r="AT23" s="44">
        <v>0</v>
      </c>
      <c r="AU23" s="44">
        <v>0</v>
      </c>
      <c r="AV23" s="44">
        <v>0</v>
      </c>
      <c r="AW23" s="44">
        <v>0</v>
      </c>
      <c r="AX23" s="44">
        <v>0</v>
      </c>
      <c r="AY23" s="44">
        <v>0</v>
      </c>
      <c r="AZ23" s="44">
        <v>0</v>
      </c>
      <c r="BA23" s="44">
        <v>0</v>
      </c>
      <c r="BB23" s="44">
        <v>0</v>
      </c>
      <c r="BC23" s="44">
        <v>0</v>
      </c>
    </row>
    <row r="24" spans="1:55"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c r="AW24" s="44"/>
      <c r="AX24" s="44"/>
      <c r="AY24" s="44"/>
      <c r="AZ24" s="44"/>
      <c r="BA24" s="44"/>
      <c r="BB24" s="44"/>
      <c r="BC24" s="44"/>
    </row>
    <row r="25" spans="1:55" ht="10.5" customHeight="1" x14ac:dyDescent="0.2">
      <c r="A25" s="18" t="s">
        <v>14</v>
      </c>
      <c r="B25" s="19" t="s">
        <v>15</v>
      </c>
      <c r="C25" s="40">
        <f>+[1]Hoja1!F15</f>
        <v>47.08</v>
      </c>
      <c r="D25" s="40">
        <f>+[2]Hoja1!F15</f>
        <v>48.17</v>
      </c>
      <c r="E25" s="40">
        <f>+[3]Hoja1!F15</f>
        <v>63.27</v>
      </c>
      <c r="F25" s="40">
        <f>+[4]Hoja1!F15</f>
        <v>96.74</v>
      </c>
      <c r="G25" s="40">
        <f>+[5]Hoja1!F15</f>
        <v>124.04</v>
      </c>
      <c r="H25" s="40">
        <f>+[6]Hoja1!F15</f>
        <v>179.61</v>
      </c>
      <c r="I25" s="40">
        <f>+[7]Hoja1!F15</f>
        <v>268.04000000000002</v>
      </c>
      <c r="J25" s="40">
        <f>+[8]Hoja1!F15</f>
        <v>333.92</v>
      </c>
      <c r="K25" s="40">
        <f>+[9]Hoja1!F15</f>
        <v>344.34</v>
      </c>
      <c r="L25" s="40">
        <f>+[10]Hoja1!F15</f>
        <v>394.05</v>
      </c>
      <c r="M25" s="40">
        <f>+[11]Hoja1!F15</f>
        <v>564.53</v>
      </c>
      <c r="N25" s="40">
        <f>+[12]Hoja1!F15</f>
        <v>768.45</v>
      </c>
      <c r="O25" s="40">
        <f>+[13]Hoja1!F15</f>
        <v>1434.86</v>
      </c>
      <c r="P25" s="40">
        <f>+[14]Hoja1!F15</f>
        <v>2277.5</v>
      </c>
      <c r="Q25" s="40">
        <f>+[15]Hoja1!F15</f>
        <v>5731.21</v>
      </c>
      <c r="R25" s="40">
        <f>+[16]Hoja1!F15</f>
        <v>29907</v>
      </c>
      <c r="S25" s="40">
        <f>+[17]Hoja1!F15</f>
        <v>85.01</v>
      </c>
      <c r="T25" s="40">
        <f>+[18]Hoja1!F15</f>
        <v>242.64</v>
      </c>
      <c r="U25" s="40">
        <f>+[19]Hoja1!F15</f>
        <v>696.6</v>
      </c>
      <c r="V25" s="40">
        <f>+[20]Hoja1!F15</f>
        <v>1667.5</v>
      </c>
      <c r="W25" s="40">
        <f>+[21]Hoja1!F15</f>
        <v>3352.9</v>
      </c>
      <c r="X25" s="40">
        <f>+[22]Hoja1!F15</f>
        <v>7142.5</v>
      </c>
      <c r="Y25" s="40">
        <f>+[23]Hoja1!F15</f>
        <v>34817</v>
      </c>
      <c r="Z25" s="40">
        <f>+[24]Hoja1!F15</f>
        <v>261426</v>
      </c>
      <c r="AA25" s="40">
        <f>+[25]Hoja1!F15</f>
        <v>2215</v>
      </c>
      <c r="AB25" s="40">
        <f>+[26]Hoja1!F15</f>
        <v>4104</v>
      </c>
      <c r="AC25" s="40">
        <f>+[27]Hoja1!F15</f>
        <v>880.9</v>
      </c>
      <c r="AD25" s="40">
        <f>+[28]Hoja1!F15</f>
        <v>3616.8</v>
      </c>
      <c r="AE25" s="40">
        <f>+[29]Hoja1!F15</f>
        <v>76935.100000000006</v>
      </c>
      <c r="AF25" s="40">
        <f>+[30]Hoja1!F15</f>
        <v>2402.6999999999998</v>
      </c>
      <c r="AG25" s="40">
        <f>+[31]Hoja1!F15</f>
        <v>6796.9</v>
      </c>
      <c r="AH25" s="40">
        <f>+[32]Hoja1!F15</f>
        <v>9861.6</v>
      </c>
      <c r="AI25" s="40">
        <v>16700.5</v>
      </c>
      <c r="AJ25" s="40">
        <v>19437</v>
      </c>
      <c r="AK25" s="40">
        <v>19523</v>
      </c>
      <c r="AL25" s="40">
        <v>20513.900000000001</v>
      </c>
      <c r="AM25" s="40">
        <v>20596.8</v>
      </c>
      <c r="AN25" s="40">
        <v>20392.3</v>
      </c>
      <c r="AO25" s="40">
        <v>20564</v>
      </c>
      <c r="AP25" s="40">
        <v>20679.099999999999</v>
      </c>
      <c r="AQ25" s="40">
        <v>17467.7</v>
      </c>
      <c r="AR25" s="40">
        <v>17598.3</v>
      </c>
      <c r="AS25" s="40">
        <v>19506.3</v>
      </c>
      <c r="AT25" s="41">
        <v>21992.7</v>
      </c>
      <c r="AU25" s="41">
        <v>25036.3</v>
      </c>
      <c r="AV25" s="41">
        <v>32225</v>
      </c>
      <c r="AW25" s="41">
        <v>52877.5</v>
      </c>
      <c r="AX25" s="41">
        <v>66566.2</v>
      </c>
      <c r="AY25" s="41">
        <v>87608.3</v>
      </c>
      <c r="AZ25" s="41">
        <v>116827.9</v>
      </c>
      <c r="BA25" s="41">
        <v>156530.6</v>
      </c>
      <c r="BB25" s="41">
        <v>209895</v>
      </c>
      <c r="BC25" s="41">
        <v>278089.5</v>
      </c>
    </row>
    <row r="26" spans="1:55" ht="10.5" customHeight="1" x14ac:dyDescent="0.2">
      <c r="A26" s="13"/>
      <c r="B26" s="20" t="s">
        <v>16</v>
      </c>
      <c r="C26" s="43">
        <f>+C27+C28+C29</f>
        <v>0</v>
      </c>
      <c r="D26" s="43">
        <f t="shared" ref="D26:AH26" si="0">+D27+D28+D29</f>
        <v>0</v>
      </c>
      <c r="E26" s="43">
        <f t="shared" si="0"/>
        <v>0</v>
      </c>
      <c r="F26" s="43">
        <f t="shared" si="0"/>
        <v>0</v>
      </c>
      <c r="G26" s="43">
        <f t="shared" si="0"/>
        <v>0</v>
      </c>
      <c r="H26" s="43">
        <f t="shared" si="0"/>
        <v>0</v>
      </c>
      <c r="I26" s="43">
        <f t="shared" si="0"/>
        <v>0</v>
      </c>
      <c r="J26" s="43">
        <f t="shared" si="0"/>
        <v>0</v>
      </c>
      <c r="K26" s="43">
        <f t="shared" si="0"/>
        <v>0</v>
      </c>
      <c r="L26" s="43">
        <f t="shared" si="0"/>
        <v>0</v>
      </c>
      <c r="M26" s="43">
        <f t="shared" si="0"/>
        <v>0</v>
      </c>
      <c r="N26" s="43">
        <f t="shared" si="0"/>
        <v>0</v>
      </c>
      <c r="O26" s="43">
        <f t="shared" si="0"/>
        <v>0</v>
      </c>
      <c r="P26" s="43">
        <f t="shared" si="0"/>
        <v>0</v>
      </c>
      <c r="Q26" s="43">
        <f t="shared" si="0"/>
        <v>0</v>
      </c>
      <c r="R26" s="43">
        <f t="shared" si="0"/>
        <v>0</v>
      </c>
      <c r="S26" s="43">
        <f t="shared" si="0"/>
        <v>0</v>
      </c>
      <c r="T26" s="43">
        <f t="shared" si="0"/>
        <v>0</v>
      </c>
      <c r="U26" s="43">
        <f t="shared" si="0"/>
        <v>0</v>
      </c>
      <c r="V26" s="43">
        <f t="shared" si="0"/>
        <v>0</v>
      </c>
      <c r="W26" s="43">
        <f t="shared" si="0"/>
        <v>0</v>
      </c>
      <c r="X26" s="43">
        <f t="shared" si="0"/>
        <v>0</v>
      </c>
      <c r="Y26" s="43">
        <f t="shared" si="0"/>
        <v>0</v>
      </c>
      <c r="Z26" s="43">
        <f t="shared" si="0"/>
        <v>0</v>
      </c>
      <c r="AA26" s="43">
        <f t="shared" si="0"/>
        <v>0</v>
      </c>
      <c r="AB26" s="43">
        <f t="shared" si="0"/>
        <v>0</v>
      </c>
      <c r="AC26" s="43">
        <f t="shared" si="0"/>
        <v>0</v>
      </c>
      <c r="AD26" s="43">
        <f t="shared" si="0"/>
        <v>0</v>
      </c>
      <c r="AE26" s="43">
        <f t="shared" si="0"/>
        <v>0</v>
      </c>
      <c r="AF26" s="43">
        <f t="shared" si="0"/>
        <v>0</v>
      </c>
      <c r="AG26" s="43">
        <f t="shared" si="0"/>
        <v>0</v>
      </c>
      <c r="AH26" s="43">
        <f t="shared" si="0"/>
        <v>0</v>
      </c>
      <c r="AI26" s="43">
        <v>362.4</v>
      </c>
      <c r="AJ26" s="43">
        <v>305.8</v>
      </c>
      <c r="AK26" s="43">
        <v>309.3</v>
      </c>
      <c r="AL26" s="43">
        <v>342.2</v>
      </c>
      <c r="AM26" s="43">
        <v>257.10000000000002</v>
      </c>
      <c r="AN26" s="43">
        <v>257.60000000000002</v>
      </c>
      <c r="AO26" s="43">
        <v>251.2</v>
      </c>
      <c r="AP26" s="43">
        <v>228.4</v>
      </c>
      <c r="AQ26" s="43">
        <v>194.6</v>
      </c>
      <c r="AR26" s="43">
        <v>220.2</v>
      </c>
      <c r="AS26" s="43">
        <v>262.3</v>
      </c>
      <c r="AT26" s="44">
        <v>295.60000000000002</v>
      </c>
      <c r="AU26" s="44">
        <v>448.6</v>
      </c>
      <c r="AV26" s="44">
        <v>610.5</v>
      </c>
      <c r="AW26" s="44">
        <v>861.7</v>
      </c>
      <c r="AX26" s="44">
        <v>1297</v>
      </c>
      <c r="AY26" s="44">
        <v>2263</v>
      </c>
      <c r="AZ26" s="44">
        <v>3259.9</v>
      </c>
      <c r="BA26" s="44">
        <v>4829.6000000000004</v>
      </c>
      <c r="BB26" s="44">
        <v>6312.2</v>
      </c>
      <c r="BC26" s="44">
        <v>7122</v>
      </c>
    </row>
    <row r="27" spans="1:55" ht="10.5" customHeight="1" x14ac:dyDescent="0.2">
      <c r="A27" s="13"/>
      <c r="B27" s="20" t="s">
        <v>17</v>
      </c>
      <c r="C27" s="43">
        <f>+[1]Hoja1!F16</f>
        <v>0</v>
      </c>
      <c r="D27" s="43">
        <f>+[2]Hoja1!F16</f>
        <v>0</v>
      </c>
      <c r="E27" s="43">
        <f>+[3]Hoja1!F16</f>
        <v>0</v>
      </c>
      <c r="F27" s="43">
        <f>+[4]Hoja1!F16</f>
        <v>0</v>
      </c>
      <c r="G27" s="43">
        <f>+[5]Hoja1!F16</f>
        <v>0</v>
      </c>
      <c r="H27" s="43">
        <f>+[6]Hoja1!F16</f>
        <v>0</v>
      </c>
      <c r="I27" s="43">
        <f>+[7]Hoja1!F16</f>
        <v>0</v>
      </c>
      <c r="J27" s="43">
        <f>+[8]Hoja1!F16</f>
        <v>0</v>
      </c>
      <c r="K27" s="43">
        <f>+[9]Hoja1!F16</f>
        <v>0</v>
      </c>
      <c r="L27" s="43">
        <f>+[10]Hoja1!F16</f>
        <v>0</v>
      </c>
      <c r="M27" s="43">
        <f>+[11]Hoja1!F16</f>
        <v>0</v>
      </c>
      <c r="N27" s="43">
        <f>+[12]Hoja1!F16</f>
        <v>0</v>
      </c>
      <c r="O27" s="43">
        <f>+[13]Hoja1!F16</f>
        <v>0</v>
      </c>
      <c r="P27" s="43">
        <f>+[14]Hoja1!F16</f>
        <v>0</v>
      </c>
      <c r="Q27" s="43">
        <f>+[15]Hoja1!F16</f>
        <v>0</v>
      </c>
      <c r="R27" s="43">
        <f>+[16]Hoja1!F16</f>
        <v>0</v>
      </c>
      <c r="S27" s="43">
        <f>+[17]Hoja1!F16</f>
        <v>0</v>
      </c>
      <c r="T27" s="43">
        <f>+[18]Hoja1!F16</f>
        <v>0</v>
      </c>
      <c r="U27" s="43">
        <f>+[19]Hoja1!F16</f>
        <v>0</v>
      </c>
      <c r="V27" s="43">
        <f>+[20]Hoja1!F16</f>
        <v>0</v>
      </c>
      <c r="W27" s="43">
        <f>+[21]Hoja1!F16</f>
        <v>0</v>
      </c>
      <c r="X27" s="43">
        <f>+[22]Hoja1!F16</f>
        <v>0</v>
      </c>
      <c r="Y27" s="43">
        <f>+[23]Hoja1!F16</f>
        <v>0</v>
      </c>
      <c r="Z27" s="43">
        <f>+[24]Hoja1!F16</f>
        <v>0</v>
      </c>
      <c r="AA27" s="43">
        <f>+[25]Hoja1!F16</f>
        <v>0</v>
      </c>
      <c r="AB27" s="43">
        <f>+[26]Hoja1!F16</f>
        <v>0</v>
      </c>
      <c r="AC27" s="43">
        <f>+[27]Hoja1!F16</f>
        <v>0</v>
      </c>
      <c r="AD27" s="43">
        <f>+[28]Hoja1!F16</f>
        <v>0</v>
      </c>
      <c r="AE27" s="43">
        <f>+[29]Hoja1!F16</f>
        <v>0</v>
      </c>
      <c r="AF27" s="43">
        <f>+[30]Hoja1!F16</f>
        <v>0</v>
      </c>
      <c r="AG27" s="43">
        <f>+[31]Hoja1!F16</f>
        <v>0</v>
      </c>
      <c r="AH27" s="43">
        <f>+[32]Hoja1!F16</f>
        <v>0</v>
      </c>
      <c r="AI27" s="43">
        <v>235.3</v>
      </c>
      <c r="AJ27" s="43">
        <v>177.5</v>
      </c>
      <c r="AK27" s="43">
        <v>177</v>
      </c>
      <c r="AL27" s="43">
        <v>173.2</v>
      </c>
      <c r="AM27" s="43">
        <v>155.5</v>
      </c>
      <c r="AN27" s="43">
        <v>148</v>
      </c>
      <c r="AO27" s="43">
        <v>154.6</v>
      </c>
      <c r="AP27" s="43">
        <v>145.19999999999999</v>
      </c>
      <c r="AQ27" s="43">
        <v>133</v>
      </c>
      <c r="AR27" s="43">
        <v>155.80000000000001</v>
      </c>
      <c r="AS27" s="43">
        <v>184.7</v>
      </c>
      <c r="AT27" s="44">
        <v>197.1</v>
      </c>
      <c r="AU27" s="44">
        <v>275.39999999999998</v>
      </c>
      <c r="AV27" s="44">
        <v>380.5</v>
      </c>
      <c r="AW27" s="44">
        <v>524.1</v>
      </c>
      <c r="AX27" s="44">
        <v>926.7</v>
      </c>
      <c r="AY27" s="44">
        <v>1556.6</v>
      </c>
      <c r="AZ27" s="44">
        <v>2092.6</v>
      </c>
      <c r="BA27" s="44">
        <v>2953.5</v>
      </c>
      <c r="BB27" s="44">
        <v>4096.3999999999996</v>
      </c>
      <c r="BC27" s="44">
        <v>4996.3</v>
      </c>
    </row>
    <row r="28" spans="1:55" ht="10.5" customHeight="1" x14ac:dyDescent="0.2">
      <c r="A28" s="13"/>
      <c r="B28" s="20" t="s">
        <v>18</v>
      </c>
      <c r="C28" s="43">
        <f>+[1]Hoja1!F17</f>
        <v>0</v>
      </c>
      <c r="D28" s="43">
        <f>+[2]Hoja1!F17</f>
        <v>0</v>
      </c>
      <c r="E28" s="43">
        <f>+[3]Hoja1!F17</f>
        <v>0</v>
      </c>
      <c r="F28" s="43">
        <f>+[4]Hoja1!F17</f>
        <v>0</v>
      </c>
      <c r="G28" s="43">
        <f>+[5]Hoja1!F17</f>
        <v>0</v>
      </c>
      <c r="H28" s="43">
        <f>+[6]Hoja1!F17</f>
        <v>0</v>
      </c>
      <c r="I28" s="43">
        <f>+[7]Hoja1!F17</f>
        <v>0</v>
      </c>
      <c r="J28" s="43">
        <f>+[8]Hoja1!F17</f>
        <v>0</v>
      </c>
      <c r="K28" s="43">
        <f>+[9]Hoja1!F17</f>
        <v>0</v>
      </c>
      <c r="L28" s="43">
        <f>+[10]Hoja1!F17</f>
        <v>0</v>
      </c>
      <c r="M28" s="43">
        <f>+[11]Hoja1!F17</f>
        <v>0</v>
      </c>
      <c r="N28" s="43">
        <f>+[12]Hoja1!F17</f>
        <v>0</v>
      </c>
      <c r="O28" s="43">
        <f>+[13]Hoja1!F17</f>
        <v>0</v>
      </c>
      <c r="P28" s="43">
        <f>+[14]Hoja1!F17</f>
        <v>0</v>
      </c>
      <c r="Q28" s="43">
        <f>+[15]Hoja1!F17</f>
        <v>0</v>
      </c>
      <c r="R28" s="43">
        <f>+[16]Hoja1!F17</f>
        <v>0</v>
      </c>
      <c r="S28" s="43">
        <f>+[17]Hoja1!F17</f>
        <v>0</v>
      </c>
      <c r="T28" s="43">
        <f>+[18]Hoja1!F17</f>
        <v>0</v>
      </c>
      <c r="U28" s="43">
        <f>+[19]Hoja1!F17</f>
        <v>0</v>
      </c>
      <c r="V28" s="43">
        <f>+[20]Hoja1!F17</f>
        <v>0</v>
      </c>
      <c r="W28" s="43">
        <f>+[21]Hoja1!F17</f>
        <v>0</v>
      </c>
      <c r="X28" s="43">
        <f>+[22]Hoja1!F17</f>
        <v>0</v>
      </c>
      <c r="Y28" s="43">
        <f>+[23]Hoja1!F17</f>
        <v>0</v>
      </c>
      <c r="Z28" s="43">
        <f>+[24]Hoja1!F17</f>
        <v>0</v>
      </c>
      <c r="AA28" s="43">
        <f>+[25]Hoja1!F17</f>
        <v>0</v>
      </c>
      <c r="AB28" s="43">
        <f>+[26]Hoja1!F17</f>
        <v>0</v>
      </c>
      <c r="AC28" s="43">
        <f>+[27]Hoja1!F17</f>
        <v>0</v>
      </c>
      <c r="AD28" s="43">
        <f>+[28]Hoja1!F17</f>
        <v>0</v>
      </c>
      <c r="AE28" s="43">
        <f>+[29]Hoja1!F17</f>
        <v>0</v>
      </c>
      <c r="AF28" s="43">
        <f>+[30]Hoja1!F17</f>
        <v>0</v>
      </c>
      <c r="AG28" s="43">
        <f>+[31]Hoja1!F17</f>
        <v>0</v>
      </c>
      <c r="AH28" s="43">
        <f>+[32]Hoja1!F17</f>
        <v>0</v>
      </c>
      <c r="AI28" s="43">
        <v>127.1</v>
      </c>
      <c r="AJ28" s="43">
        <v>128.30000000000001</v>
      </c>
      <c r="AK28" s="43">
        <v>132.30000000000001</v>
      </c>
      <c r="AL28" s="43">
        <v>121.9</v>
      </c>
      <c r="AM28" s="43">
        <v>101.6</v>
      </c>
      <c r="AN28" s="43">
        <v>109.6</v>
      </c>
      <c r="AO28" s="43">
        <v>96.6</v>
      </c>
      <c r="AP28" s="43">
        <v>83.2</v>
      </c>
      <c r="AQ28" s="43">
        <v>61.6</v>
      </c>
      <c r="AR28" s="43">
        <v>64.400000000000006</v>
      </c>
      <c r="AS28" s="43">
        <v>77.5</v>
      </c>
      <c r="AT28" s="44">
        <v>98.4</v>
      </c>
      <c r="AU28" s="44">
        <v>173.1</v>
      </c>
      <c r="AV28" s="44">
        <v>230</v>
      </c>
      <c r="AW28" s="44">
        <v>337.5</v>
      </c>
      <c r="AX28" s="44">
        <v>370.2</v>
      </c>
      <c r="AY28" s="44">
        <v>706.3</v>
      </c>
      <c r="AZ28" s="44">
        <v>1167.2</v>
      </c>
      <c r="BA28" s="44">
        <v>1876</v>
      </c>
      <c r="BB28" s="44">
        <v>2215.8000000000002</v>
      </c>
      <c r="BC28" s="44">
        <v>2125.6999999999998</v>
      </c>
    </row>
    <row r="29" spans="1:55"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v>0</v>
      </c>
      <c r="AJ29" s="43">
        <v>0</v>
      </c>
      <c r="AK29" s="43">
        <v>0</v>
      </c>
      <c r="AL29" s="43">
        <v>47.1</v>
      </c>
      <c r="AM29" s="43">
        <v>0</v>
      </c>
      <c r="AN29" s="43">
        <v>0</v>
      </c>
      <c r="AO29" s="43">
        <v>0</v>
      </c>
      <c r="AP29" s="43">
        <v>0</v>
      </c>
      <c r="AQ29" s="43">
        <v>0</v>
      </c>
      <c r="AR29" s="43">
        <v>0</v>
      </c>
      <c r="AS29" s="43">
        <v>0.1</v>
      </c>
      <c r="AT29" s="44">
        <v>0.1</v>
      </c>
      <c r="AU29" s="44">
        <v>0.1</v>
      </c>
      <c r="AV29" s="44">
        <v>0</v>
      </c>
      <c r="AW29" s="44">
        <v>0.1</v>
      </c>
      <c r="AX29" s="44">
        <v>0.1</v>
      </c>
      <c r="AY29" s="44">
        <v>0.1</v>
      </c>
      <c r="AZ29" s="44">
        <v>0.1</v>
      </c>
      <c r="BA29" s="44">
        <v>0.1</v>
      </c>
      <c r="BB29" s="44">
        <v>0</v>
      </c>
      <c r="BC29" s="44">
        <v>0</v>
      </c>
    </row>
    <row r="30" spans="1:55" ht="10.5" customHeight="1" x14ac:dyDescent="0.2">
      <c r="A30" s="13"/>
      <c r="B30" s="20" t="s">
        <v>10</v>
      </c>
      <c r="C30" s="43">
        <f>+C31</f>
        <v>0</v>
      </c>
      <c r="D30" s="43">
        <f t="shared" ref="D30:AH30" si="1">+D31</f>
        <v>0</v>
      </c>
      <c r="E30" s="43">
        <f t="shared" si="1"/>
        <v>0</v>
      </c>
      <c r="F30" s="43">
        <f t="shared" si="1"/>
        <v>0</v>
      </c>
      <c r="G30" s="43">
        <f t="shared" si="1"/>
        <v>0</v>
      </c>
      <c r="H30" s="43">
        <f t="shared" si="1"/>
        <v>0</v>
      </c>
      <c r="I30" s="43">
        <f t="shared" si="1"/>
        <v>0</v>
      </c>
      <c r="J30" s="43">
        <f t="shared" si="1"/>
        <v>0</v>
      </c>
      <c r="K30" s="43">
        <f t="shared" si="1"/>
        <v>0</v>
      </c>
      <c r="L30" s="43">
        <f t="shared" si="1"/>
        <v>0</v>
      </c>
      <c r="M30" s="43">
        <f t="shared" si="1"/>
        <v>0</v>
      </c>
      <c r="N30" s="43">
        <f t="shared" si="1"/>
        <v>0</v>
      </c>
      <c r="O30" s="43">
        <f t="shared" si="1"/>
        <v>0</v>
      </c>
      <c r="P30" s="43">
        <f t="shared" si="1"/>
        <v>0</v>
      </c>
      <c r="Q30" s="43">
        <f t="shared" si="1"/>
        <v>0</v>
      </c>
      <c r="R30" s="43">
        <f t="shared" si="1"/>
        <v>0</v>
      </c>
      <c r="S30" s="43">
        <f t="shared" si="1"/>
        <v>0</v>
      </c>
      <c r="T30" s="43">
        <f t="shared" si="1"/>
        <v>0</v>
      </c>
      <c r="U30" s="43">
        <f t="shared" si="1"/>
        <v>0</v>
      </c>
      <c r="V30" s="43">
        <f t="shared" si="1"/>
        <v>0</v>
      </c>
      <c r="W30" s="43">
        <f t="shared" si="1"/>
        <v>0</v>
      </c>
      <c r="X30" s="43">
        <f t="shared" si="1"/>
        <v>0</v>
      </c>
      <c r="Y30" s="43">
        <f t="shared" si="1"/>
        <v>0</v>
      </c>
      <c r="Z30" s="43">
        <f t="shared" si="1"/>
        <v>0</v>
      </c>
      <c r="AA30" s="43">
        <f t="shared" si="1"/>
        <v>0</v>
      </c>
      <c r="AB30" s="43">
        <f t="shared" si="1"/>
        <v>0</v>
      </c>
      <c r="AC30" s="43">
        <f t="shared" si="1"/>
        <v>0</v>
      </c>
      <c r="AD30" s="43">
        <f t="shared" si="1"/>
        <v>0</v>
      </c>
      <c r="AE30" s="43">
        <f t="shared" si="1"/>
        <v>0</v>
      </c>
      <c r="AF30" s="43">
        <f t="shared" si="1"/>
        <v>0</v>
      </c>
      <c r="AG30" s="43">
        <f t="shared" si="1"/>
        <v>0</v>
      </c>
      <c r="AH30" s="43">
        <f t="shared" si="1"/>
        <v>0</v>
      </c>
      <c r="AI30" s="43">
        <v>0</v>
      </c>
      <c r="AJ30" s="43">
        <v>1.3</v>
      </c>
      <c r="AK30" s="43">
        <v>10.7</v>
      </c>
      <c r="AL30" s="43">
        <v>134.6</v>
      </c>
      <c r="AM30" s="43">
        <v>86.5</v>
      </c>
      <c r="AN30" s="43">
        <v>74.7</v>
      </c>
      <c r="AO30" s="43">
        <v>4</v>
      </c>
      <c r="AP30" s="43">
        <v>1.7</v>
      </c>
      <c r="AQ30" s="43">
        <v>0</v>
      </c>
      <c r="AR30" s="43">
        <v>0</v>
      </c>
      <c r="AS30" s="43">
        <v>4.9000000000000004</v>
      </c>
      <c r="AT30" s="44">
        <v>8.5</v>
      </c>
      <c r="AU30" s="44">
        <v>8.3000000000000007</v>
      </c>
      <c r="AV30" s="44">
        <v>2.8</v>
      </c>
      <c r="AW30" s="44">
        <v>0</v>
      </c>
      <c r="AX30" s="44">
        <v>0</v>
      </c>
      <c r="AY30" s="44">
        <v>4.3</v>
      </c>
      <c r="AZ30" s="44">
        <v>7.5</v>
      </c>
      <c r="BA30" s="44">
        <v>7.4</v>
      </c>
      <c r="BB30" s="44">
        <v>5.0999999999999996</v>
      </c>
      <c r="BC30" s="44">
        <v>15.7</v>
      </c>
    </row>
    <row r="31" spans="1:55" ht="10.5" customHeight="1" x14ac:dyDescent="0.2">
      <c r="A31" s="13"/>
      <c r="B31" s="20" t="s">
        <v>20</v>
      </c>
      <c r="C31" s="43">
        <f>+[1]Hoja1!F18</f>
        <v>0</v>
      </c>
      <c r="D31" s="43">
        <f>+[2]Hoja1!F18</f>
        <v>0</v>
      </c>
      <c r="E31" s="43">
        <f>+[3]Hoja1!F18</f>
        <v>0</v>
      </c>
      <c r="F31" s="43">
        <f>+[4]Hoja1!F18</f>
        <v>0</v>
      </c>
      <c r="G31" s="43">
        <f>+[5]Hoja1!F18</f>
        <v>0</v>
      </c>
      <c r="H31" s="43">
        <f>+[6]Hoja1!F18</f>
        <v>0</v>
      </c>
      <c r="I31" s="43">
        <f>+[7]Hoja1!F18</f>
        <v>0</v>
      </c>
      <c r="J31" s="43">
        <f>+[8]Hoja1!F18</f>
        <v>0</v>
      </c>
      <c r="K31" s="43">
        <f>+[9]Hoja1!F18</f>
        <v>0</v>
      </c>
      <c r="L31" s="43">
        <f>+[10]Hoja1!F18</f>
        <v>0</v>
      </c>
      <c r="M31" s="43">
        <f>+[11]Hoja1!F18</f>
        <v>0</v>
      </c>
      <c r="N31" s="43">
        <f>+[12]Hoja1!F18</f>
        <v>0</v>
      </c>
      <c r="O31" s="43">
        <f>+[13]Hoja1!F18</f>
        <v>0</v>
      </c>
      <c r="P31" s="43">
        <f>+[14]Hoja1!F18</f>
        <v>0</v>
      </c>
      <c r="Q31" s="43">
        <f>+[15]Hoja1!F18</f>
        <v>0</v>
      </c>
      <c r="R31" s="43">
        <f>+[16]Hoja1!F18</f>
        <v>0</v>
      </c>
      <c r="S31" s="43">
        <f>+[17]Hoja1!F18</f>
        <v>0</v>
      </c>
      <c r="T31" s="43">
        <f>+[18]Hoja1!F18</f>
        <v>0</v>
      </c>
      <c r="U31" s="43">
        <f>+[19]Hoja1!F18</f>
        <v>0</v>
      </c>
      <c r="V31" s="43">
        <f>+[20]Hoja1!F18</f>
        <v>0</v>
      </c>
      <c r="W31" s="43">
        <f>+[21]Hoja1!F18</f>
        <v>0</v>
      </c>
      <c r="X31" s="43">
        <f>+[22]Hoja1!F18</f>
        <v>0</v>
      </c>
      <c r="Y31" s="43">
        <f>+[23]Hoja1!F18</f>
        <v>0</v>
      </c>
      <c r="Z31" s="43">
        <f>+[24]Hoja1!F18</f>
        <v>0</v>
      </c>
      <c r="AA31" s="43">
        <f>+[25]Hoja1!F18</f>
        <v>0</v>
      </c>
      <c r="AB31" s="43">
        <f>+[26]Hoja1!F18</f>
        <v>0</v>
      </c>
      <c r="AC31" s="43">
        <f>+[27]Hoja1!F18</f>
        <v>0</v>
      </c>
      <c r="AD31" s="43">
        <f>+[28]Hoja1!F18</f>
        <v>0</v>
      </c>
      <c r="AE31" s="43">
        <f>+[29]Hoja1!F18</f>
        <v>0</v>
      </c>
      <c r="AF31" s="43">
        <f>+[30]Hoja1!F18</f>
        <v>0</v>
      </c>
      <c r="AG31" s="43">
        <f>+[31]Hoja1!F18</f>
        <v>0</v>
      </c>
      <c r="AH31" s="43">
        <f>+[32]Hoja1!F18</f>
        <v>0</v>
      </c>
      <c r="AI31" s="43">
        <v>0</v>
      </c>
      <c r="AJ31" s="43">
        <v>1.3</v>
      </c>
      <c r="AK31" s="43">
        <v>10.7</v>
      </c>
      <c r="AL31" s="43">
        <v>134.6</v>
      </c>
      <c r="AM31" s="43">
        <v>86.5</v>
      </c>
      <c r="AN31" s="43">
        <v>74.7</v>
      </c>
      <c r="AO31" s="43">
        <v>4</v>
      </c>
      <c r="AP31" s="43">
        <v>1.7</v>
      </c>
      <c r="AQ31" s="43">
        <v>0</v>
      </c>
      <c r="AR31" s="43">
        <v>0</v>
      </c>
      <c r="AS31" s="43">
        <v>0</v>
      </c>
      <c r="AT31" s="44">
        <v>0</v>
      </c>
      <c r="AU31" s="44">
        <v>0</v>
      </c>
      <c r="AV31" s="44">
        <v>0</v>
      </c>
      <c r="AW31" s="44">
        <v>0</v>
      </c>
      <c r="AX31" s="44">
        <v>0</v>
      </c>
      <c r="AY31" s="44">
        <v>0</v>
      </c>
      <c r="AZ31" s="44">
        <v>0</v>
      </c>
      <c r="BA31" s="44">
        <v>0</v>
      </c>
      <c r="BB31" s="44">
        <v>0</v>
      </c>
      <c r="BC31" s="44">
        <v>0</v>
      </c>
    </row>
    <row r="32" spans="1:55" ht="10.5" customHeight="1" x14ac:dyDescent="0.2">
      <c r="A32" s="13"/>
      <c r="B32" s="20" t="s">
        <v>21</v>
      </c>
      <c r="C32" s="43">
        <f>+[1]Hoja1!F19</f>
        <v>0</v>
      </c>
      <c r="D32" s="43">
        <f>+[2]Hoja1!F19</f>
        <v>0</v>
      </c>
      <c r="E32" s="43">
        <f>+[3]Hoja1!F19</f>
        <v>0</v>
      </c>
      <c r="F32" s="43">
        <f>+[4]Hoja1!F19</f>
        <v>0</v>
      </c>
      <c r="G32" s="43">
        <f>+[5]Hoja1!F19</f>
        <v>0</v>
      </c>
      <c r="H32" s="43">
        <f>+[6]Hoja1!F19</f>
        <v>0</v>
      </c>
      <c r="I32" s="43">
        <f>+[7]Hoja1!F19</f>
        <v>0</v>
      </c>
      <c r="J32" s="43">
        <f>+[8]Hoja1!F19</f>
        <v>0</v>
      </c>
      <c r="K32" s="43">
        <f>+[9]Hoja1!F19</f>
        <v>0</v>
      </c>
      <c r="L32" s="43">
        <f>+[10]Hoja1!F19</f>
        <v>0</v>
      </c>
      <c r="M32" s="43">
        <f>+[11]Hoja1!F19</f>
        <v>0</v>
      </c>
      <c r="N32" s="43">
        <f>+[12]Hoja1!F19</f>
        <v>0</v>
      </c>
      <c r="O32" s="43">
        <f>+[13]Hoja1!F19</f>
        <v>0</v>
      </c>
      <c r="P32" s="43">
        <f>+[14]Hoja1!F19</f>
        <v>0</v>
      </c>
      <c r="Q32" s="43">
        <f>+[15]Hoja1!F19</f>
        <v>0</v>
      </c>
      <c r="R32" s="43">
        <f>+[16]Hoja1!F19</f>
        <v>0</v>
      </c>
      <c r="S32" s="43">
        <f>+[17]Hoja1!F19</f>
        <v>0</v>
      </c>
      <c r="T32" s="43">
        <f>+[18]Hoja1!F19</f>
        <v>0</v>
      </c>
      <c r="U32" s="43">
        <f>+[19]Hoja1!F19</f>
        <v>0</v>
      </c>
      <c r="V32" s="43">
        <f>+[20]Hoja1!F19</f>
        <v>0</v>
      </c>
      <c r="W32" s="43">
        <f>+[21]Hoja1!F19</f>
        <v>0</v>
      </c>
      <c r="X32" s="43">
        <f>+[22]Hoja1!F19</f>
        <v>0</v>
      </c>
      <c r="Y32" s="43">
        <f>+[23]Hoja1!F19</f>
        <v>0</v>
      </c>
      <c r="Z32" s="43">
        <f>+[24]Hoja1!F19</f>
        <v>0</v>
      </c>
      <c r="AA32" s="43">
        <f>+[25]Hoja1!F19</f>
        <v>0</v>
      </c>
      <c r="AB32" s="43">
        <f>+[26]Hoja1!F19</f>
        <v>0</v>
      </c>
      <c r="AC32" s="43">
        <f>+[27]Hoja1!F19</f>
        <v>0</v>
      </c>
      <c r="AD32" s="43">
        <f>+[28]Hoja1!F19</f>
        <v>0</v>
      </c>
      <c r="AE32" s="43">
        <f>+[29]Hoja1!F19</f>
        <v>0</v>
      </c>
      <c r="AF32" s="43">
        <f>+[30]Hoja1!F19</f>
        <v>0</v>
      </c>
      <c r="AG32" s="43">
        <f>+[31]Hoja1!F19</f>
        <v>0</v>
      </c>
      <c r="AH32" s="43">
        <f>+[32]Hoja1!F19</f>
        <v>0</v>
      </c>
      <c r="AI32" s="43">
        <v>0</v>
      </c>
      <c r="AJ32" s="43">
        <v>1.3</v>
      </c>
      <c r="AK32" s="43">
        <v>10.7</v>
      </c>
      <c r="AL32" s="43">
        <v>134.6</v>
      </c>
      <c r="AM32" s="43">
        <v>86.5</v>
      </c>
      <c r="AN32" s="43">
        <v>74.7</v>
      </c>
      <c r="AO32" s="43">
        <v>4</v>
      </c>
      <c r="AP32" s="43">
        <v>1.7</v>
      </c>
      <c r="AQ32" s="43">
        <v>0</v>
      </c>
      <c r="AR32" s="43">
        <v>0</v>
      </c>
      <c r="AS32" s="43">
        <v>0</v>
      </c>
      <c r="AT32" s="44">
        <v>0</v>
      </c>
      <c r="AU32" s="44">
        <v>0</v>
      </c>
      <c r="AV32" s="44">
        <v>0</v>
      </c>
      <c r="AW32" s="44">
        <v>0</v>
      </c>
      <c r="AX32" s="44">
        <v>0</v>
      </c>
      <c r="AY32" s="44">
        <v>0</v>
      </c>
      <c r="AZ32" s="44">
        <v>0</v>
      </c>
      <c r="BA32" s="44">
        <v>0</v>
      </c>
      <c r="BB32" s="44">
        <v>0</v>
      </c>
      <c r="BC32" s="44">
        <v>0</v>
      </c>
    </row>
    <row r="33" spans="1:55" ht="10.5" customHeight="1" x14ac:dyDescent="0.2">
      <c r="A33" s="13"/>
      <c r="B33" s="20" t="s">
        <v>22</v>
      </c>
      <c r="C33" s="43">
        <f>+[1]Hoja1!F20</f>
        <v>0</v>
      </c>
      <c r="D33" s="43">
        <f>+[2]Hoja1!F20</f>
        <v>0</v>
      </c>
      <c r="E33" s="43">
        <f>+[3]Hoja1!F20</f>
        <v>0</v>
      </c>
      <c r="F33" s="43">
        <f>+[4]Hoja1!F20</f>
        <v>0</v>
      </c>
      <c r="G33" s="43">
        <f>+[5]Hoja1!F20</f>
        <v>0</v>
      </c>
      <c r="H33" s="43">
        <f>+[6]Hoja1!F20</f>
        <v>0</v>
      </c>
      <c r="I33" s="43">
        <f>+[7]Hoja1!F20</f>
        <v>0</v>
      </c>
      <c r="J33" s="43">
        <f>+[8]Hoja1!F20</f>
        <v>0</v>
      </c>
      <c r="K33" s="43">
        <f>+[9]Hoja1!F20</f>
        <v>0</v>
      </c>
      <c r="L33" s="43">
        <f>+[10]Hoja1!F20</f>
        <v>0</v>
      </c>
      <c r="M33" s="43">
        <f>+[11]Hoja1!F20</f>
        <v>0</v>
      </c>
      <c r="N33" s="43">
        <f>+[12]Hoja1!F20</f>
        <v>0</v>
      </c>
      <c r="O33" s="43">
        <f>+[13]Hoja1!F20</f>
        <v>0</v>
      </c>
      <c r="P33" s="43">
        <f>+[14]Hoja1!F20</f>
        <v>0</v>
      </c>
      <c r="Q33" s="43">
        <f>+[15]Hoja1!F20</f>
        <v>0</v>
      </c>
      <c r="R33" s="43">
        <f>+[16]Hoja1!F20</f>
        <v>0</v>
      </c>
      <c r="S33" s="43">
        <f>+[17]Hoja1!F20</f>
        <v>0</v>
      </c>
      <c r="T33" s="43">
        <f>+[18]Hoja1!F20</f>
        <v>0</v>
      </c>
      <c r="U33" s="43">
        <f>+[19]Hoja1!F20</f>
        <v>0</v>
      </c>
      <c r="V33" s="43">
        <f>+[20]Hoja1!F20</f>
        <v>0</v>
      </c>
      <c r="W33" s="43">
        <f>+[21]Hoja1!F20</f>
        <v>0</v>
      </c>
      <c r="X33" s="43">
        <f>+[22]Hoja1!F20</f>
        <v>0</v>
      </c>
      <c r="Y33" s="43">
        <f>+[23]Hoja1!F20</f>
        <v>0</v>
      </c>
      <c r="Z33" s="43">
        <f>+[24]Hoja1!F20</f>
        <v>0</v>
      </c>
      <c r="AA33" s="43">
        <f>+[25]Hoja1!F20</f>
        <v>0</v>
      </c>
      <c r="AB33" s="43">
        <f>+[26]Hoja1!F20</f>
        <v>0</v>
      </c>
      <c r="AC33" s="43">
        <f>+[27]Hoja1!F20</f>
        <v>0</v>
      </c>
      <c r="AD33" s="43">
        <f>+[28]Hoja1!F20</f>
        <v>0</v>
      </c>
      <c r="AE33" s="43">
        <f>+[29]Hoja1!F20</f>
        <v>0</v>
      </c>
      <c r="AF33" s="43">
        <f>+[30]Hoja1!F20</f>
        <v>0</v>
      </c>
      <c r="AG33" s="43">
        <f>+[31]Hoja1!F20</f>
        <v>0</v>
      </c>
      <c r="AH33" s="43">
        <f>+[32]Hoja1!F20</f>
        <v>0</v>
      </c>
      <c r="AI33" s="43">
        <v>0</v>
      </c>
      <c r="AJ33" s="43">
        <v>0</v>
      </c>
      <c r="AK33" s="43">
        <v>0</v>
      </c>
      <c r="AL33" s="43">
        <v>0</v>
      </c>
      <c r="AM33" s="43">
        <v>0</v>
      </c>
      <c r="AN33" s="43">
        <v>0</v>
      </c>
      <c r="AO33" s="43">
        <v>0</v>
      </c>
      <c r="AP33" s="43">
        <v>0</v>
      </c>
      <c r="AQ33" s="43">
        <v>0</v>
      </c>
      <c r="AR33" s="43">
        <v>0</v>
      </c>
      <c r="AS33" s="43">
        <v>0</v>
      </c>
      <c r="AT33" s="44">
        <v>0</v>
      </c>
      <c r="AU33" s="44">
        <v>0</v>
      </c>
      <c r="AV33" s="44">
        <v>0</v>
      </c>
      <c r="AW33" s="44">
        <v>0</v>
      </c>
      <c r="AX33" s="44">
        <v>0</v>
      </c>
      <c r="AY33" s="44">
        <v>0</v>
      </c>
      <c r="AZ33" s="44">
        <v>0</v>
      </c>
      <c r="BA33" s="44">
        <v>0</v>
      </c>
      <c r="BB33" s="44">
        <v>0</v>
      </c>
      <c r="BC33" s="44">
        <v>0</v>
      </c>
    </row>
    <row r="34" spans="1:55"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v>0</v>
      </c>
      <c r="AJ34" s="43">
        <v>0</v>
      </c>
      <c r="AK34" s="43">
        <v>0</v>
      </c>
      <c r="AL34" s="43">
        <v>0</v>
      </c>
      <c r="AM34" s="43">
        <v>0</v>
      </c>
      <c r="AN34" s="43">
        <v>0</v>
      </c>
      <c r="AO34" s="43">
        <v>0</v>
      </c>
      <c r="AP34" s="43">
        <v>0</v>
      </c>
      <c r="AQ34" s="43">
        <v>0</v>
      </c>
      <c r="AR34" s="43">
        <v>0</v>
      </c>
      <c r="AS34" s="43">
        <v>4.9000000000000004</v>
      </c>
      <c r="AT34" s="44">
        <v>8.5</v>
      </c>
      <c r="AU34" s="44">
        <v>8.3000000000000007</v>
      </c>
      <c r="AV34" s="44">
        <v>2.8</v>
      </c>
      <c r="AW34" s="44">
        <v>0</v>
      </c>
      <c r="AX34" s="44">
        <v>0</v>
      </c>
      <c r="AY34" s="44">
        <v>4.3</v>
      </c>
      <c r="AZ34" s="44">
        <v>7.5</v>
      </c>
      <c r="BA34" s="44">
        <v>7.4</v>
      </c>
      <c r="BB34" s="44">
        <v>5.0999999999999996</v>
      </c>
      <c r="BC34" s="44">
        <v>15.7</v>
      </c>
    </row>
    <row r="35" spans="1:55" ht="10.5" customHeight="1" x14ac:dyDescent="0.2">
      <c r="A35" s="13"/>
      <c r="B35" s="20" t="s">
        <v>24</v>
      </c>
      <c r="C35" s="43">
        <f>+[1]Hoja1!F23</f>
        <v>39.840000000000003</v>
      </c>
      <c r="D35" s="43">
        <f>+[2]Hoja1!F23</f>
        <v>44.64</v>
      </c>
      <c r="E35" s="43">
        <f>+[3]Hoja1!F23</f>
        <v>59.17</v>
      </c>
      <c r="F35" s="43">
        <f>+[4]Hoja1!F23</f>
        <v>91.66</v>
      </c>
      <c r="G35" s="43">
        <f>+[5]Hoja1!F23</f>
        <v>116.69</v>
      </c>
      <c r="H35" s="43">
        <f>+[6]Hoja1!F23</f>
        <v>176.96</v>
      </c>
      <c r="I35" s="43">
        <f>+[7]Hoja1!F23</f>
        <v>263.91000000000003</v>
      </c>
      <c r="J35" s="43">
        <f>+[8]Hoja1!F23</f>
        <v>331.72</v>
      </c>
      <c r="K35" s="43">
        <f>+[9]Hoja1!F23</f>
        <v>340.29</v>
      </c>
      <c r="L35" s="43">
        <f>+[10]Hoja1!F23</f>
        <v>389.29</v>
      </c>
      <c r="M35" s="43">
        <f>+[11]Hoja1!F23</f>
        <v>560.89</v>
      </c>
      <c r="N35" s="43">
        <f>+[12]Hoja1!F23</f>
        <v>763.51</v>
      </c>
      <c r="O35" s="43">
        <f>+[13]Hoja1!F23</f>
        <v>1434.86</v>
      </c>
      <c r="P35" s="43">
        <f>+[14]Hoja1!F23</f>
        <v>2277.5</v>
      </c>
      <c r="Q35" s="43">
        <f>+[15]Hoja1!F23</f>
        <v>5731.21</v>
      </c>
      <c r="R35" s="43">
        <f>+[16]Hoja1!F23</f>
        <v>25034.9</v>
      </c>
      <c r="S35" s="43">
        <f>+[17]Hoja1!F23</f>
        <v>69.88</v>
      </c>
      <c r="T35" s="43">
        <f>+[18]Hoja1!F23</f>
        <v>242.64</v>
      </c>
      <c r="U35" s="43">
        <f>+[19]Hoja1!F23</f>
        <v>696.6</v>
      </c>
      <c r="V35" s="43">
        <f>+[20]Hoja1!F23</f>
        <v>1667.5</v>
      </c>
      <c r="W35" s="43">
        <f>+[21]Hoja1!F23</f>
        <v>3352.9</v>
      </c>
      <c r="X35" s="43">
        <f>+[22]Hoja1!F23</f>
        <v>7142.5</v>
      </c>
      <c r="Y35" s="43">
        <f>+[23]Hoja1!F23</f>
        <v>34817</v>
      </c>
      <c r="Z35" s="43">
        <f>+[24]Hoja1!F23</f>
        <v>261426</v>
      </c>
      <c r="AA35" s="43">
        <f>+[25]Hoja1!F23</f>
        <v>2215</v>
      </c>
      <c r="AB35" s="43">
        <f>+[26]Hoja1!F23</f>
        <v>4104</v>
      </c>
      <c r="AC35" s="43">
        <f>+[27]Hoja1!F23</f>
        <v>880.9</v>
      </c>
      <c r="AD35" s="43">
        <f>+[28]Hoja1!F23</f>
        <v>3616.8</v>
      </c>
      <c r="AE35" s="43">
        <f>+[29]Hoja1!F23</f>
        <v>76935.100000000006</v>
      </c>
      <c r="AF35" s="43">
        <f>+[30]Hoja1!F23</f>
        <v>2402.6999999999998</v>
      </c>
      <c r="AG35" s="43">
        <f>+[31]Hoja1!F23</f>
        <v>6796.9</v>
      </c>
      <c r="AH35" s="43">
        <f>+[32]Hoja1!F23</f>
        <v>9861.6</v>
      </c>
      <c r="AI35" s="43">
        <v>13875.2</v>
      </c>
      <c r="AJ35" s="43">
        <v>16208.9</v>
      </c>
      <c r="AK35" s="43">
        <v>15511.2</v>
      </c>
      <c r="AL35" s="43">
        <v>16149.7</v>
      </c>
      <c r="AM35" s="43">
        <v>16356.9</v>
      </c>
      <c r="AN35" s="43">
        <v>16417.2</v>
      </c>
      <c r="AO35" s="43">
        <v>16416</v>
      </c>
      <c r="AP35" s="43">
        <v>16451.5</v>
      </c>
      <c r="AQ35" s="43">
        <v>15744.8</v>
      </c>
      <c r="AR35" s="43">
        <v>15525.1</v>
      </c>
      <c r="AS35" s="43">
        <v>17684.2</v>
      </c>
      <c r="AT35" s="44">
        <v>19969.5</v>
      </c>
      <c r="AU35" s="44">
        <v>22388.400000000001</v>
      </c>
      <c r="AV35" s="44">
        <v>28790</v>
      </c>
      <c r="AW35" s="44">
        <v>46788.2</v>
      </c>
      <c r="AX35" s="44">
        <v>58989.1</v>
      </c>
      <c r="AY35" s="44">
        <v>75266</v>
      </c>
      <c r="AZ35" s="44">
        <v>94297.8</v>
      </c>
      <c r="BA35" s="44">
        <v>129142.7</v>
      </c>
      <c r="BB35" s="44">
        <v>178269.3</v>
      </c>
      <c r="BC35" s="44">
        <v>236327.3</v>
      </c>
    </row>
    <row r="36" spans="1:55" ht="10.5" customHeight="1" x14ac:dyDescent="0.2">
      <c r="A36" s="13"/>
      <c r="B36" s="20" t="s">
        <v>25</v>
      </c>
      <c r="C36" s="43">
        <f>+[1]Hoja1!F21</f>
        <v>0</v>
      </c>
      <c r="D36" s="43">
        <f>+[2]Hoja1!F21</f>
        <v>0</v>
      </c>
      <c r="E36" s="43">
        <f>+[3]Hoja1!F21</f>
        <v>0</v>
      </c>
      <c r="F36" s="43">
        <f>+[4]Hoja1!F21</f>
        <v>0</v>
      </c>
      <c r="G36" s="43">
        <f>+[5]Hoja1!F21</f>
        <v>0</v>
      </c>
      <c r="H36" s="43">
        <f>+[6]Hoja1!F21</f>
        <v>0</v>
      </c>
      <c r="I36" s="43">
        <f>+[7]Hoja1!F21</f>
        <v>0</v>
      </c>
      <c r="J36" s="43">
        <f>+[8]Hoja1!F21</f>
        <v>0</v>
      </c>
      <c r="K36" s="43">
        <f>+[9]Hoja1!F21</f>
        <v>0</v>
      </c>
      <c r="L36" s="43">
        <f>+[10]Hoja1!F21</f>
        <v>0</v>
      </c>
      <c r="M36" s="43">
        <f>+[11]Hoja1!F21</f>
        <v>0</v>
      </c>
      <c r="N36" s="43">
        <f>+[12]Hoja1!F21</f>
        <v>0</v>
      </c>
      <c r="O36" s="43">
        <f>+[13]Hoja1!F21</f>
        <v>0</v>
      </c>
      <c r="P36" s="43">
        <f>+[14]Hoja1!F21</f>
        <v>0</v>
      </c>
      <c r="Q36" s="43">
        <f>+[15]Hoja1!F21</f>
        <v>0</v>
      </c>
      <c r="R36" s="43">
        <f>+[16]Hoja1!F21</f>
        <v>0</v>
      </c>
      <c r="S36" s="43">
        <f>+[17]Hoja1!F21</f>
        <v>0</v>
      </c>
      <c r="T36" s="43">
        <f>+[18]Hoja1!F21</f>
        <v>0</v>
      </c>
      <c r="U36" s="43">
        <f>+[19]Hoja1!F21</f>
        <v>0</v>
      </c>
      <c r="V36" s="43">
        <f>+[20]Hoja1!F21</f>
        <v>0</v>
      </c>
      <c r="W36" s="43">
        <f>+[21]Hoja1!F21</f>
        <v>0</v>
      </c>
      <c r="X36" s="43">
        <f>+[22]Hoja1!F21</f>
        <v>0</v>
      </c>
      <c r="Y36" s="43">
        <f>+[23]Hoja1!F21</f>
        <v>0</v>
      </c>
      <c r="Z36" s="43">
        <f>+[24]Hoja1!F21</f>
        <v>0</v>
      </c>
      <c r="AA36" s="43">
        <f>+[25]Hoja1!F21</f>
        <v>0</v>
      </c>
      <c r="AB36" s="43">
        <f>+[26]Hoja1!F21</f>
        <v>0</v>
      </c>
      <c r="AC36" s="43">
        <f>+[27]Hoja1!F21</f>
        <v>0</v>
      </c>
      <c r="AD36" s="43">
        <f>+[28]Hoja1!F21</f>
        <v>0</v>
      </c>
      <c r="AE36" s="43">
        <f>+[29]Hoja1!F21</f>
        <v>0</v>
      </c>
      <c r="AF36" s="43">
        <f>+[30]Hoja1!F21</f>
        <v>0</v>
      </c>
      <c r="AG36" s="43">
        <f>+[31]Hoja1!F21</f>
        <v>0</v>
      </c>
      <c r="AH36" s="43">
        <f>+[32]Hoja1!F21</f>
        <v>0</v>
      </c>
      <c r="AI36" s="43">
        <v>0</v>
      </c>
      <c r="AJ36" s="43">
        <v>0.3</v>
      </c>
      <c r="AK36" s="43">
        <v>0.1</v>
      </c>
      <c r="AL36" s="43">
        <v>0</v>
      </c>
      <c r="AM36" s="43">
        <v>0.5</v>
      </c>
      <c r="AN36" s="43">
        <v>0.3</v>
      </c>
      <c r="AO36" s="43">
        <v>0.4</v>
      </c>
      <c r="AP36" s="43">
        <v>0.3</v>
      </c>
      <c r="AQ36" s="43">
        <v>0.1</v>
      </c>
      <c r="AR36" s="43">
        <v>0.1</v>
      </c>
      <c r="AS36" s="43">
        <v>0</v>
      </c>
      <c r="AT36" s="44">
        <v>0.1</v>
      </c>
      <c r="AU36" s="44">
        <v>0.1</v>
      </c>
      <c r="AV36" s="44">
        <v>0.1</v>
      </c>
      <c r="AW36" s="44">
        <v>0.1</v>
      </c>
      <c r="AX36" s="44">
        <v>0.2</v>
      </c>
      <c r="AY36" s="44">
        <v>0.2</v>
      </c>
      <c r="AZ36" s="44">
        <v>0.2</v>
      </c>
      <c r="BA36" s="44">
        <v>0.2</v>
      </c>
      <c r="BB36" s="44">
        <v>0.3</v>
      </c>
      <c r="BC36" s="44">
        <v>1</v>
      </c>
    </row>
    <row r="37" spans="1:55" ht="10.5" customHeight="1" x14ac:dyDescent="0.2">
      <c r="A37" s="13"/>
      <c r="B37" s="20" t="s">
        <v>11</v>
      </c>
      <c r="C37" s="43">
        <f>+[1]Hoja1!F22</f>
        <v>47.08</v>
      </c>
      <c r="D37" s="43">
        <f>+[2]Hoja1!F22</f>
        <v>48.17</v>
      </c>
      <c r="E37" s="43">
        <f>+[3]Hoja1!F22</f>
        <v>63.27</v>
      </c>
      <c r="F37" s="43">
        <f>+[4]Hoja1!F22</f>
        <v>96.74</v>
      </c>
      <c r="G37" s="43">
        <f>+[5]Hoja1!F22</f>
        <v>124.04</v>
      </c>
      <c r="H37" s="43">
        <f>+[6]Hoja1!F22</f>
        <v>179.61</v>
      </c>
      <c r="I37" s="43">
        <f>+[7]Hoja1!F22</f>
        <v>268.04000000000002</v>
      </c>
      <c r="J37" s="43">
        <f>+[8]Hoja1!F22</f>
        <v>333.92</v>
      </c>
      <c r="K37" s="43">
        <f>+[9]Hoja1!F22</f>
        <v>344.34</v>
      </c>
      <c r="L37" s="43">
        <f>+[10]Hoja1!F22</f>
        <v>394.05</v>
      </c>
      <c r="M37" s="43">
        <f>+[11]Hoja1!F22</f>
        <v>564.53</v>
      </c>
      <c r="N37" s="43">
        <f>+[12]Hoja1!F22</f>
        <v>768.45</v>
      </c>
      <c r="O37" s="43">
        <f>+[13]Hoja1!F22</f>
        <v>1434.86</v>
      </c>
      <c r="P37" s="43">
        <f>+[14]Hoja1!F22</f>
        <v>2277.5</v>
      </c>
      <c r="Q37" s="43">
        <f>+[15]Hoja1!F22</f>
        <v>5731.21</v>
      </c>
      <c r="R37" s="43">
        <f>+[16]Hoja1!F22</f>
        <v>29907</v>
      </c>
      <c r="S37" s="43">
        <f>+[17]Hoja1!F22</f>
        <v>85.01</v>
      </c>
      <c r="T37" s="43">
        <f>+[18]Hoja1!F22</f>
        <v>242.64</v>
      </c>
      <c r="U37" s="43">
        <f>+[19]Hoja1!F22</f>
        <v>696.6</v>
      </c>
      <c r="V37" s="43">
        <f>+[20]Hoja1!F22</f>
        <v>1667.5</v>
      </c>
      <c r="W37" s="43">
        <f>+[21]Hoja1!F22</f>
        <v>3352.9</v>
      </c>
      <c r="X37" s="43">
        <f>+[22]Hoja1!F22</f>
        <v>7142.5</v>
      </c>
      <c r="Y37" s="43">
        <f>+[23]Hoja1!F22</f>
        <v>34817</v>
      </c>
      <c r="Z37" s="43">
        <f>+[24]Hoja1!F22</f>
        <v>261426</v>
      </c>
      <c r="AA37" s="43">
        <f>+[25]Hoja1!F22</f>
        <v>2215</v>
      </c>
      <c r="AB37" s="43">
        <f>+[26]Hoja1!F22</f>
        <v>4104</v>
      </c>
      <c r="AC37" s="43">
        <f>+[27]Hoja1!F22</f>
        <v>880.9</v>
      </c>
      <c r="AD37" s="43">
        <f>+[28]Hoja1!F22</f>
        <v>3616.8</v>
      </c>
      <c r="AE37" s="43">
        <f>+[29]Hoja1!F22</f>
        <v>76935.100000000006</v>
      </c>
      <c r="AF37" s="43">
        <f>+[30]Hoja1!F22</f>
        <v>2402.6999999999998</v>
      </c>
      <c r="AG37" s="43">
        <f>+[31]Hoja1!F22</f>
        <v>6796.9</v>
      </c>
      <c r="AH37" s="43">
        <f>+[32]Hoja1!F22</f>
        <v>9861.6</v>
      </c>
      <c r="AI37" s="43">
        <v>2462.9</v>
      </c>
      <c r="AJ37" s="43">
        <v>2920.7</v>
      </c>
      <c r="AK37" s="43">
        <v>3691.7</v>
      </c>
      <c r="AL37" s="43">
        <v>3887.4</v>
      </c>
      <c r="AM37" s="43">
        <v>3895.8</v>
      </c>
      <c r="AN37" s="43">
        <v>3642.5</v>
      </c>
      <c r="AO37" s="43">
        <v>3892.4</v>
      </c>
      <c r="AP37" s="43">
        <v>3997.2</v>
      </c>
      <c r="AQ37" s="43">
        <v>1528.2</v>
      </c>
      <c r="AR37" s="43">
        <v>1852.9</v>
      </c>
      <c r="AS37" s="43">
        <v>1554.9</v>
      </c>
      <c r="AT37" s="44">
        <v>1719</v>
      </c>
      <c r="AU37" s="44">
        <v>2190.9</v>
      </c>
      <c r="AV37" s="44">
        <v>2821.6</v>
      </c>
      <c r="AW37" s="44">
        <v>5227.5</v>
      </c>
      <c r="AX37" s="44">
        <v>6279.9</v>
      </c>
      <c r="AY37" s="44">
        <v>10074.799999999999</v>
      </c>
      <c r="AZ37" s="44">
        <v>19262.5</v>
      </c>
      <c r="BA37" s="44">
        <v>22550.7</v>
      </c>
      <c r="BB37" s="44">
        <v>25308.1</v>
      </c>
      <c r="BC37" s="44">
        <v>34623.5</v>
      </c>
    </row>
    <row r="38" spans="1:55"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v>2462.8000000000002</v>
      </c>
      <c r="AJ38" s="43">
        <v>2919.8</v>
      </c>
      <c r="AK38" s="43">
        <v>3691.6</v>
      </c>
      <c r="AL38" s="43">
        <v>3880.7</v>
      </c>
      <c r="AM38" s="43">
        <v>3895.6</v>
      </c>
      <c r="AN38" s="43">
        <v>3642.3</v>
      </c>
      <c r="AO38" s="43">
        <v>3892.3</v>
      </c>
      <c r="AP38" s="43">
        <v>3997.1</v>
      </c>
      <c r="AQ38" s="43">
        <v>1528.1</v>
      </c>
      <c r="AR38" s="43">
        <v>1815.9</v>
      </c>
      <c r="AS38" s="43">
        <v>1518</v>
      </c>
      <c r="AT38" s="44">
        <v>1718.5</v>
      </c>
      <c r="AU38" s="44">
        <v>2187.9</v>
      </c>
      <c r="AV38" s="44">
        <v>2821.2</v>
      </c>
      <c r="AW38" s="44">
        <v>5090</v>
      </c>
      <c r="AX38" s="44">
        <v>6278.8</v>
      </c>
      <c r="AY38" s="44">
        <v>10073.700000000001</v>
      </c>
      <c r="AZ38" s="44">
        <v>19261.599999999999</v>
      </c>
      <c r="BA38" s="44">
        <v>22548.3</v>
      </c>
      <c r="BB38" s="44">
        <v>25305.7</v>
      </c>
      <c r="BC38" s="44">
        <v>34620.300000000003</v>
      </c>
    </row>
    <row r="39" spans="1:55"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v>0</v>
      </c>
      <c r="AJ39" s="43">
        <v>0</v>
      </c>
      <c r="AK39" s="43">
        <v>0</v>
      </c>
      <c r="AL39" s="43">
        <v>0</v>
      </c>
      <c r="AM39" s="43">
        <v>0</v>
      </c>
      <c r="AN39" s="43">
        <v>0</v>
      </c>
      <c r="AO39" s="43">
        <v>0</v>
      </c>
      <c r="AP39" s="43">
        <v>0</v>
      </c>
      <c r="AQ39" s="43">
        <v>0</v>
      </c>
      <c r="AR39" s="43">
        <v>36.9</v>
      </c>
      <c r="AS39" s="43">
        <v>36.700000000000003</v>
      </c>
      <c r="AT39" s="44">
        <v>0</v>
      </c>
      <c r="AU39" s="44">
        <v>2.6</v>
      </c>
      <c r="AV39" s="44">
        <v>0</v>
      </c>
      <c r="AW39" s="44">
        <v>136.69999999999999</v>
      </c>
      <c r="AX39" s="44">
        <v>0</v>
      </c>
      <c r="AY39" s="44">
        <v>0</v>
      </c>
      <c r="AZ39" s="44">
        <v>0</v>
      </c>
      <c r="BA39" s="44">
        <v>0</v>
      </c>
      <c r="BB39" s="44">
        <v>0</v>
      </c>
      <c r="BC39" s="44">
        <v>0</v>
      </c>
    </row>
    <row r="40" spans="1:55"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v>0</v>
      </c>
      <c r="AJ40" s="43">
        <v>0</v>
      </c>
      <c r="AK40" s="43">
        <v>0</v>
      </c>
      <c r="AL40" s="43">
        <v>0</v>
      </c>
      <c r="AM40" s="43">
        <v>0</v>
      </c>
      <c r="AN40" s="43">
        <v>0</v>
      </c>
      <c r="AO40" s="43">
        <v>0</v>
      </c>
      <c r="AP40" s="43">
        <v>0</v>
      </c>
      <c r="AQ40" s="43">
        <v>0</v>
      </c>
      <c r="AR40" s="43">
        <v>0</v>
      </c>
      <c r="AS40" s="43">
        <v>0</v>
      </c>
      <c r="AT40" s="44">
        <v>0</v>
      </c>
      <c r="AU40" s="44">
        <v>0</v>
      </c>
      <c r="AV40" s="44">
        <v>0</v>
      </c>
      <c r="AW40" s="44">
        <v>0</v>
      </c>
      <c r="AX40" s="44">
        <v>0</v>
      </c>
      <c r="AY40" s="44">
        <v>0</v>
      </c>
      <c r="AZ40" s="44">
        <v>0</v>
      </c>
      <c r="BA40" s="44">
        <v>0</v>
      </c>
      <c r="BB40" s="44">
        <v>0</v>
      </c>
      <c r="BC40" s="44">
        <v>0</v>
      </c>
    </row>
    <row r="41" spans="1:55"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v>0</v>
      </c>
      <c r="AJ41" s="43">
        <v>0</v>
      </c>
      <c r="AK41" s="43">
        <v>0</v>
      </c>
      <c r="AL41" s="43">
        <v>0</v>
      </c>
      <c r="AM41" s="43">
        <v>0</v>
      </c>
      <c r="AN41" s="43">
        <v>0</v>
      </c>
      <c r="AO41" s="43">
        <v>0</v>
      </c>
      <c r="AP41" s="43">
        <v>0</v>
      </c>
      <c r="AQ41" s="43">
        <v>0</v>
      </c>
      <c r="AR41" s="43">
        <v>0</v>
      </c>
      <c r="AS41" s="43">
        <v>0</v>
      </c>
      <c r="AT41" s="44">
        <v>0</v>
      </c>
      <c r="AU41" s="44">
        <v>0</v>
      </c>
      <c r="AV41" s="44">
        <v>0</v>
      </c>
      <c r="AW41" s="44">
        <v>0</v>
      </c>
      <c r="AX41" s="44">
        <v>0</v>
      </c>
      <c r="AY41" s="44">
        <v>0</v>
      </c>
      <c r="AZ41" s="44">
        <v>0</v>
      </c>
      <c r="BA41" s="44">
        <v>0</v>
      </c>
      <c r="BB41" s="44">
        <v>0</v>
      </c>
      <c r="BC41" s="44">
        <v>0</v>
      </c>
    </row>
    <row r="42" spans="1:55" ht="10.5" customHeight="1" x14ac:dyDescent="0.2">
      <c r="A42" s="13"/>
      <c r="B42" s="20" t="s">
        <v>30</v>
      </c>
      <c r="C42" s="43">
        <f>+[1]Hoja1!F25</f>
        <v>7.24</v>
      </c>
      <c r="D42" s="43">
        <f>+[2]Hoja1!F25</f>
        <v>3.53</v>
      </c>
      <c r="E42" s="43">
        <f>+[3]Hoja1!F25</f>
        <v>4.0999999999999996</v>
      </c>
      <c r="F42" s="43">
        <f>+[4]Hoja1!F25</f>
        <v>5.08</v>
      </c>
      <c r="G42" s="43">
        <f>+[5]Hoja1!F25</f>
        <v>7.35</v>
      </c>
      <c r="H42" s="43">
        <f>+[6]Hoja1!F25</f>
        <v>2.65</v>
      </c>
      <c r="I42" s="43">
        <f>+[7]Hoja1!F25</f>
        <v>4.13</v>
      </c>
      <c r="J42" s="43">
        <f>+[8]Hoja1!F25</f>
        <v>2.2000000000000002</v>
      </c>
      <c r="K42" s="43">
        <f>+[9]Hoja1!F25</f>
        <v>4.05</v>
      </c>
      <c r="L42" s="43">
        <f>+[10]Hoja1!F25</f>
        <v>4.76</v>
      </c>
      <c r="M42" s="43">
        <f>+[11]Hoja1!F25</f>
        <v>3.64</v>
      </c>
      <c r="N42" s="43">
        <f>+[12]Hoja1!F25</f>
        <v>4.9400000000000004</v>
      </c>
      <c r="O42" s="43">
        <f>+[13]Hoja1!F25</f>
        <v>0</v>
      </c>
      <c r="P42" s="43">
        <f>+[14]Hoja1!F25</f>
        <v>0</v>
      </c>
      <c r="Q42" s="43">
        <f>+[15]Hoja1!F25</f>
        <v>0</v>
      </c>
      <c r="R42" s="43">
        <f>+[16]Hoja1!F25</f>
        <v>4872.1000000000004</v>
      </c>
      <c r="S42" s="43">
        <f>+[17]Hoja1!F25</f>
        <v>15.13</v>
      </c>
      <c r="T42" s="43">
        <f>+[18]Hoja1!F25</f>
        <v>0</v>
      </c>
      <c r="U42" s="43">
        <f>+[19]Hoja1!F25</f>
        <v>0</v>
      </c>
      <c r="V42" s="43">
        <f>+[20]Hoja1!F25</f>
        <v>0</v>
      </c>
      <c r="W42" s="43">
        <f>+[21]Hoja1!F25</f>
        <v>0</v>
      </c>
      <c r="X42" s="43">
        <f>+[22]Hoja1!F25</f>
        <v>0</v>
      </c>
      <c r="Y42" s="43">
        <f>+[23]Hoja1!F25</f>
        <v>0</v>
      </c>
      <c r="Z42" s="43">
        <f>+[24]Hoja1!F25</f>
        <v>0</v>
      </c>
      <c r="AA42" s="43">
        <f>+[25]Hoja1!F25</f>
        <v>0</v>
      </c>
      <c r="AB42" s="43">
        <f>+[26]Hoja1!F25</f>
        <v>0</v>
      </c>
      <c r="AC42" s="43">
        <f>+[27]Hoja1!F25</f>
        <v>0</v>
      </c>
      <c r="AD42" s="43">
        <f>+[28]Hoja1!F25</f>
        <v>0</v>
      </c>
      <c r="AE42" s="43">
        <f>+[29]Hoja1!F25</f>
        <v>0</v>
      </c>
      <c r="AF42" s="43">
        <f>+[30]Hoja1!F25</f>
        <v>0</v>
      </c>
      <c r="AG42" s="43">
        <f>+[31]Hoja1!F25</f>
        <v>0</v>
      </c>
      <c r="AH42" s="43">
        <f>+[32]Hoja1!F25</f>
        <v>0</v>
      </c>
      <c r="AI42" s="43">
        <v>0</v>
      </c>
      <c r="AJ42" s="43">
        <v>0</v>
      </c>
      <c r="AK42" s="43">
        <v>0</v>
      </c>
      <c r="AL42" s="43">
        <v>0</v>
      </c>
      <c r="AM42" s="43">
        <v>0</v>
      </c>
      <c r="AN42" s="43">
        <v>0</v>
      </c>
      <c r="AO42" s="43">
        <v>0</v>
      </c>
      <c r="AP42" s="43">
        <v>0</v>
      </c>
      <c r="AQ42" s="43">
        <v>0</v>
      </c>
      <c r="AR42" s="43">
        <v>36.9</v>
      </c>
      <c r="AS42" s="43">
        <v>36.700000000000003</v>
      </c>
      <c r="AT42" s="44">
        <v>0</v>
      </c>
      <c r="AU42" s="44">
        <v>2.6</v>
      </c>
      <c r="AV42" s="44">
        <v>0</v>
      </c>
      <c r="AW42" s="44">
        <v>136.69999999999999</v>
      </c>
      <c r="AX42" s="44">
        <v>0</v>
      </c>
      <c r="AY42" s="44">
        <v>0</v>
      </c>
      <c r="AZ42" s="44">
        <v>0</v>
      </c>
      <c r="BA42" s="44">
        <v>0</v>
      </c>
      <c r="BB42" s="44">
        <v>0</v>
      </c>
      <c r="BC42" s="44">
        <v>0</v>
      </c>
    </row>
    <row r="43" spans="1:55"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v>0.1</v>
      </c>
      <c r="AJ43" s="43">
        <v>0.9</v>
      </c>
      <c r="AK43" s="43">
        <v>0.1</v>
      </c>
      <c r="AL43" s="43">
        <v>6.7</v>
      </c>
      <c r="AM43" s="43">
        <v>0.2</v>
      </c>
      <c r="AN43" s="43">
        <v>0.2</v>
      </c>
      <c r="AO43" s="43">
        <v>0.1</v>
      </c>
      <c r="AP43" s="43">
        <v>0.1</v>
      </c>
      <c r="AQ43" s="43">
        <v>0.1</v>
      </c>
      <c r="AR43" s="43">
        <v>0.1</v>
      </c>
      <c r="AS43" s="43">
        <v>0.2</v>
      </c>
      <c r="AT43" s="44">
        <v>0.5</v>
      </c>
      <c r="AU43" s="44">
        <v>0.4</v>
      </c>
      <c r="AV43" s="44">
        <v>0.4</v>
      </c>
      <c r="AW43" s="44">
        <v>0.8</v>
      </c>
      <c r="AX43" s="44">
        <v>1.1000000000000001</v>
      </c>
      <c r="AY43" s="44">
        <v>1.1000000000000001</v>
      </c>
      <c r="AZ43" s="44">
        <v>0.9</v>
      </c>
      <c r="BA43" s="44">
        <v>2.4</v>
      </c>
      <c r="BB43" s="44">
        <v>2.4</v>
      </c>
      <c r="BC43" s="44">
        <v>3.2</v>
      </c>
    </row>
    <row r="44" spans="1:55" ht="10.5" customHeight="1" x14ac:dyDescent="0.2">
      <c r="A44" s="13"/>
      <c r="B44" s="20" t="s">
        <v>32</v>
      </c>
      <c r="C44" s="43">
        <f>+[1]Hoja1!F26</f>
        <v>0</v>
      </c>
      <c r="D44" s="43">
        <f>+[2]Hoja1!F26</f>
        <v>0</v>
      </c>
      <c r="E44" s="43">
        <f>+[3]Hoja1!F26</f>
        <v>0</v>
      </c>
      <c r="F44" s="43">
        <f>+[4]Hoja1!F26</f>
        <v>0</v>
      </c>
      <c r="G44" s="43">
        <f>+[5]Hoja1!F26</f>
        <v>0</v>
      </c>
      <c r="H44" s="43">
        <f>+[6]Hoja1!F26</f>
        <v>0</v>
      </c>
      <c r="I44" s="43">
        <f>+[7]Hoja1!F26</f>
        <v>0</v>
      </c>
      <c r="J44" s="43">
        <f>+[8]Hoja1!F26</f>
        <v>0</v>
      </c>
      <c r="K44" s="43">
        <f>+[9]Hoja1!F26</f>
        <v>0</v>
      </c>
      <c r="L44" s="43">
        <f>+[10]Hoja1!F26</f>
        <v>0</v>
      </c>
      <c r="M44" s="43">
        <f>+[11]Hoja1!F26</f>
        <v>0</v>
      </c>
      <c r="N44" s="43">
        <f>+[12]Hoja1!F26</f>
        <v>0</v>
      </c>
      <c r="O44" s="43">
        <f>+[13]Hoja1!F26</f>
        <v>0</v>
      </c>
      <c r="P44" s="43">
        <f>+[14]Hoja1!F26</f>
        <v>0</v>
      </c>
      <c r="Q44" s="43">
        <f>+[15]Hoja1!F26</f>
        <v>0</v>
      </c>
      <c r="R44" s="43">
        <f>+[16]Hoja1!F26</f>
        <v>0</v>
      </c>
      <c r="S44" s="43">
        <f>+[17]Hoja1!F26</f>
        <v>0</v>
      </c>
      <c r="T44" s="43">
        <f>+[18]Hoja1!F26</f>
        <v>0</v>
      </c>
      <c r="U44" s="43">
        <f>+[19]Hoja1!F26</f>
        <v>0</v>
      </c>
      <c r="V44" s="43">
        <f>+[20]Hoja1!F26</f>
        <v>0</v>
      </c>
      <c r="W44" s="43">
        <f>+[21]Hoja1!F26</f>
        <v>0</v>
      </c>
      <c r="X44" s="43">
        <f>+[22]Hoja1!F26</f>
        <v>0</v>
      </c>
      <c r="Y44" s="43">
        <f>+[23]Hoja1!F26</f>
        <v>0</v>
      </c>
      <c r="Z44" s="43">
        <f>+[24]Hoja1!F26</f>
        <v>0</v>
      </c>
      <c r="AA44" s="43">
        <f>+[25]Hoja1!F26</f>
        <v>0</v>
      </c>
      <c r="AB44" s="43">
        <f>+[26]Hoja1!F26</f>
        <v>0</v>
      </c>
      <c r="AC44" s="43">
        <f>+[27]Hoja1!F26</f>
        <v>0</v>
      </c>
      <c r="AD44" s="43">
        <f>+[28]Hoja1!F26</f>
        <v>0</v>
      </c>
      <c r="AE44" s="43">
        <f>+[29]Hoja1!F26</f>
        <v>0</v>
      </c>
      <c r="AF44" s="43">
        <f>+[30]Hoja1!F26</f>
        <v>0</v>
      </c>
      <c r="AG44" s="43">
        <f>+[31]Hoja1!F26</f>
        <v>0</v>
      </c>
      <c r="AH44" s="43">
        <f>+[32]Hoja1!F26</f>
        <v>0</v>
      </c>
      <c r="AI44" s="43">
        <v>0</v>
      </c>
      <c r="AJ44" s="43">
        <v>0</v>
      </c>
      <c r="AK44" s="43">
        <v>0</v>
      </c>
      <c r="AL44" s="43">
        <v>0</v>
      </c>
      <c r="AM44" s="43">
        <v>0</v>
      </c>
      <c r="AN44" s="43">
        <v>0</v>
      </c>
      <c r="AO44" s="43">
        <v>0</v>
      </c>
      <c r="AP44" s="43">
        <v>0</v>
      </c>
      <c r="AQ44" s="43">
        <v>0</v>
      </c>
      <c r="AR44" s="43">
        <v>0</v>
      </c>
      <c r="AS44" s="43">
        <v>0</v>
      </c>
      <c r="AT44" s="44">
        <v>0</v>
      </c>
      <c r="AU44" s="44">
        <v>0</v>
      </c>
      <c r="AV44" s="44">
        <v>0</v>
      </c>
      <c r="AW44" s="44">
        <v>0</v>
      </c>
      <c r="AX44" s="44">
        <v>0</v>
      </c>
      <c r="AY44" s="44">
        <v>0</v>
      </c>
      <c r="AZ44" s="44">
        <v>0</v>
      </c>
      <c r="BA44" s="44">
        <v>0</v>
      </c>
      <c r="BB44" s="44">
        <v>0</v>
      </c>
      <c r="BC44" s="44">
        <v>0</v>
      </c>
    </row>
    <row r="45" spans="1:55"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c r="AW45" s="44"/>
      <c r="AX45" s="44"/>
      <c r="AY45" s="44"/>
      <c r="AZ45" s="44"/>
      <c r="BA45" s="44"/>
      <c r="BB45" s="44"/>
      <c r="BC45" s="44"/>
    </row>
    <row r="46" spans="1:55" ht="10.5" customHeight="1" x14ac:dyDescent="0.2">
      <c r="A46" s="18" t="s">
        <v>33</v>
      </c>
      <c r="B46" s="19" t="s">
        <v>34</v>
      </c>
      <c r="C46" s="40">
        <f>+[1]Hoja1!F28</f>
        <v>-0.45000000000000284</v>
      </c>
      <c r="D46" s="40">
        <f>+[2]Hoja1!F28</f>
        <v>-4.3300000000000054</v>
      </c>
      <c r="E46" s="40">
        <f>+[3]Hoja1!F28</f>
        <v>4.01</v>
      </c>
      <c r="F46" s="40">
        <f>+[4]Hoja1!F28</f>
        <v>2.73</v>
      </c>
      <c r="G46" s="40">
        <f>+[5]Hoja1!F28</f>
        <v>13.1</v>
      </c>
      <c r="H46" s="40">
        <f>+[6]Hoja1!F28</f>
        <v>-9.6400000000000148</v>
      </c>
      <c r="I46" s="40">
        <f>+[7]Hoja1!F28</f>
        <v>23.91</v>
      </c>
      <c r="J46" s="40">
        <f>+[8]Hoja1!F28</f>
        <v>-16.88</v>
      </c>
      <c r="K46" s="40">
        <f>+[9]Hoja1!F28</f>
        <v>-7.2500000000000568</v>
      </c>
      <c r="L46" s="40">
        <f>+[10]Hoja1!F28</f>
        <v>1.1299999999999999</v>
      </c>
      <c r="M46" s="40">
        <f>+[11]Hoja1!F28</f>
        <v>-4.1999999999999318</v>
      </c>
      <c r="N46" s="40">
        <f>+[12]Hoja1!F28</f>
        <v>6.3299999999999272</v>
      </c>
      <c r="O46" s="40">
        <f>+[13]Hoja1!F28</f>
        <v>172.56</v>
      </c>
      <c r="P46" s="40">
        <f>+[14]Hoja1!F28</f>
        <v>169.07</v>
      </c>
      <c r="Q46" s="40">
        <f>+[15]Hoja1!F28</f>
        <v>503.88</v>
      </c>
      <c r="R46" s="40">
        <f>+[16]Hoja1!F28</f>
        <v>905.80000000000291</v>
      </c>
      <c r="S46" s="40">
        <f>+[17]Hoja1!F28</f>
        <v>0</v>
      </c>
      <c r="T46" s="40">
        <f>+[18]Hoja1!F28</f>
        <v>-1.8199999999999932</v>
      </c>
      <c r="U46" s="40">
        <f>+[19]Hoja1!F28</f>
        <v>-2.3400000000000318</v>
      </c>
      <c r="V46" s="40">
        <f>+[20]Hoja1!F28</f>
        <v>-12.3</v>
      </c>
      <c r="W46" s="40">
        <f>+[21]Hoja1!F28</f>
        <v>8.9000000000000909</v>
      </c>
      <c r="X46" s="40">
        <f>+[22]Hoja1!F28</f>
        <v>59.100000000000364</v>
      </c>
      <c r="Y46" s="40">
        <f>+[23]Hoja1!F28</f>
        <v>325</v>
      </c>
      <c r="Z46" s="40">
        <f>+[24]Hoja1!F28</f>
        <v>1540</v>
      </c>
      <c r="AA46" s="40">
        <f>+[25]Hoja1!F28</f>
        <v>-434</v>
      </c>
      <c r="AB46" s="40">
        <f>+[26]Hoja1!F28</f>
        <v>-963.4</v>
      </c>
      <c r="AC46" s="40">
        <f>+[27]Hoja1!F28</f>
        <v>-174.2</v>
      </c>
      <c r="AD46" s="40">
        <f>+[28]Hoja1!F28</f>
        <v>-295.8</v>
      </c>
      <c r="AE46" s="40">
        <f>+[29]Hoja1!F28</f>
        <v>-6600.2000000000116</v>
      </c>
      <c r="AF46" s="40">
        <f>+[30]Hoja1!F28</f>
        <v>-236.8</v>
      </c>
      <c r="AG46" s="40">
        <f>+[31]Hoja1!F28</f>
        <v>-87.400000000000546</v>
      </c>
      <c r="AH46" s="40">
        <f>+[32]Hoja1!F28</f>
        <v>-436.30000000000291</v>
      </c>
      <c r="AI46" s="40">
        <v>-883.1</v>
      </c>
      <c r="AJ46" s="40">
        <v>-2804.7</v>
      </c>
      <c r="AK46" s="40">
        <v>-4289.8999999999996</v>
      </c>
      <c r="AL46" s="40">
        <v>-6162.5</v>
      </c>
      <c r="AM46" s="40">
        <v>-4008.8</v>
      </c>
      <c r="AN46" s="40">
        <v>-3677</v>
      </c>
      <c r="AO46" s="40">
        <v>-5034.2</v>
      </c>
      <c r="AP46" s="40">
        <v>-4744.7</v>
      </c>
      <c r="AQ46" s="40">
        <v>-4894.6000000000004</v>
      </c>
      <c r="AR46" s="40">
        <v>-5424.9</v>
      </c>
      <c r="AS46" s="40">
        <v>-3989.2</v>
      </c>
      <c r="AT46" s="41">
        <v>-1145.7</v>
      </c>
      <c r="AU46" s="41">
        <v>1001.4999999999927</v>
      </c>
      <c r="AV46" s="41">
        <v>2082.9000000000051</v>
      </c>
      <c r="AW46" s="41">
        <v>1936.6</v>
      </c>
      <c r="AX46" s="41">
        <v>1294.7</v>
      </c>
      <c r="AY46" s="41">
        <v>10687.3</v>
      </c>
      <c r="AZ46" s="41">
        <v>11533.1</v>
      </c>
      <c r="BA46" s="41">
        <v>14621.6</v>
      </c>
      <c r="BB46" s="41">
        <v>16585.599999999999</v>
      </c>
      <c r="BC46" s="41">
        <v>17089.2</v>
      </c>
    </row>
    <row r="47" spans="1:55"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c r="AW47" s="44"/>
      <c r="AX47" s="44"/>
      <c r="AY47" s="44"/>
      <c r="AZ47" s="44"/>
      <c r="BA47" s="44"/>
      <c r="BB47" s="44"/>
      <c r="BC47" s="44"/>
    </row>
    <row r="48" spans="1:55" ht="10.5" customHeight="1" x14ac:dyDescent="0.2">
      <c r="A48" s="18" t="s">
        <v>35</v>
      </c>
      <c r="B48" s="19" t="s">
        <v>36</v>
      </c>
      <c r="C48" s="40">
        <f>+[1]Hoja1!F30</f>
        <v>0.76</v>
      </c>
      <c r="D48" s="40">
        <f>+[2]Hoja1!F30</f>
        <v>0.92</v>
      </c>
      <c r="E48" s="40">
        <f>+[3]Hoja1!F30</f>
        <v>1.1000000000000001</v>
      </c>
      <c r="F48" s="40">
        <f>+[4]Hoja1!F30</f>
        <v>1.3</v>
      </c>
      <c r="G48" s="40">
        <f>+[5]Hoja1!F30</f>
        <v>1.54</v>
      </c>
      <c r="H48" s="40">
        <f>+[6]Hoja1!F30</f>
        <v>1.79</v>
      </c>
      <c r="I48" s="40">
        <f>+[7]Hoja1!F30</f>
        <v>1.48</v>
      </c>
      <c r="J48" s="40">
        <f>+[8]Hoja1!F30</f>
        <v>1.7</v>
      </c>
      <c r="K48" s="40">
        <f>+[9]Hoja1!F30</f>
        <v>1.82</v>
      </c>
      <c r="L48" s="40">
        <f>+[10]Hoja1!F30</f>
        <v>1.72</v>
      </c>
      <c r="M48" s="40">
        <f>+[11]Hoja1!F30</f>
        <v>1.98</v>
      </c>
      <c r="N48" s="40">
        <f>+[12]Hoja1!F30</f>
        <v>2.27</v>
      </c>
      <c r="O48" s="40">
        <f>+[13]Hoja1!F30</f>
        <v>0</v>
      </c>
      <c r="P48" s="40">
        <f>+[14]Hoja1!F30</f>
        <v>0</v>
      </c>
      <c r="Q48" s="40">
        <f>+[15]Hoja1!F30</f>
        <v>0</v>
      </c>
      <c r="R48" s="40">
        <f>+[16]Hoja1!F30</f>
        <v>0</v>
      </c>
      <c r="S48" s="40">
        <f>+[17]Hoja1!F30</f>
        <v>0</v>
      </c>
      <c r="T48" s="40">
        <f>+[18]Hoja1!F30</f>
        <v>0</v>
      </c>
      <c r="U48" s="40">
        <f>+[19]Hoja1!F30</f>
        <v>0</v>
      </c>
      <c r="V48" s="40">
        <f>+[20]Hoja1!F30</f>
        <v>0</v>
      </c>
      <c r="W48" s="40">
        <f>+[21]Hoja1!F30</f>
        <v>0</v>
      </c>
      <c r="X48" s="40">
        <f>+[22]Hoja1!F30</f>
        <v>0</v>
      </c>
      <c r="Y48" s="40">
        <f>+[23]Hoja1!F30</f>
        <v>0</v>
      </c>
      <c r="Z48" s="40">
        <f>+[24]Hoja1!F30</f>
        <v>0</v>
      </c>
      <c r="AA48" s="40">
        <f>+[25]Hoja1!F30</f>
        <v>0</v>
      </c>
      <c r="AB48" s="40">
        <f>+[26]Hoja1!F30</f>
        <v>0</v>
      </c>
      <c r="AC48" s="40">
        <f>+[27]Hoja1!F30</f>
        <v>0</v>
      </c>
      <c r="AD48" s="40">
        <f>+[28]Hoja1!F30</f>
        <v>0</v>
      </c>
      <c r="AE48" s="40">
        <f>+[29]Hoja1!F30</f>
        <v>0</v>
      </c>
      <c r="AF48" s="40">
        <f>+[30]Hoja1!F30</f>
        <v>0</v>
      </c>
      <c r="AG48" s="40">
        <f>+[31]Hoja1!F30</f>
        <v>393.2</v>
      </c>
      <c r="AH48" s="40">
        <f>+[32]Hoja1!F30</f>
        <v>473.1</v>
      </c>
      <c r="AI48" s="40">
        <v>177</v>
      </c>
      <c r="AJ48" s="40">
        <v>402.9</v>
      </c>
      <c r="AK48" s="40">
        <v>343.9</v>
      </c>
      <c r="AL48" s="40">
        <v>98.9</v>
      </c>
      <c r="AM48" s="40">
        <v>208.8</v>
      </c>
      <c r="AN48" s="40">
        <v>87.3</v>
      </c>
      <c r="AO48" s="40">
        <v>63.2</v>
      </c>
      <c r="AP48" s="40">
        <v>83</v>
      </c>
      <c r="AQ48" s="40">
        <v>4.8</v>
      </c>
      <c r="AR48" s="40">
        <v>4.4000000000000004</v>
      </c>
      <c r="AS48" s="40">
        <v>1.4</v>
      </c>
      <c r="AT48" s="41">
        <v>1.9</v>
      </c>
      <c r="AU48" s="41">
        <v>2.4</v>
      </c>
      <c r="AV48" s="41">
        <v>2.2999999999999998</v>
      </c>
      <c r="AW48" s="41">
        <v>45.7</v>
      </c>
      <c r="AX48" s="41">
        <v>2.9</v>
      </c>
      <c r="AY48" s="41">
        <v>1</v>
      </c>
      <c r="AZ48" s="41">
        <v>0.1</v>
      </c>
      <c r="BA48" s="41">
        <v>0.9</v>
      </c>
      <c r="BB48" s="41">
        <v>1.2</v>
      </c>
      <c r="BC48" s="41">
        <v>0.1</v>
      </c>
    </row>
    <row r="49" spans="1:55"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v>177</v>
      </c>
      <c r="AJ49" s="43">
        <v>0</v>
      </c>
      <c r="AK49" s="43">
        <v>0</v>
      </c>
      <c r="AL49" s="43">
        <v>0</v>
      </c>
      <c r="AM49" s="43">
        <v>0</v>
      </c>
      <c r="AN49" s="43">
        <v>0.3</v>
      </c>
      <c r="AO49" s="43">
        <v>0</v>
      </c>
      <c r="AP49" s="43">
        <v>0</v>
      </c>
      <c r="AQ49" s="43">
        <v>0</v>
      </c>
      <c r="AR49" s="43">
        <v>0</v>
      </c>
      <c r="AS49" s="43">
        <v>0</v>
      </c>
      <c r="AT49" s="44">
        <v>0</v>
      </c>
      <c r="AU49" s="44">
        <v>0</v>
      </c>
      <c r="AV49" s="44">
        <v>0</v>
      </c>
      <c r="AW49" s="44">
        <v>0</v>
      </c>
      <c r="AX49" s="44">
        <v>0</v>
      </c>
      <c r="AY49" s="44">
        <v>0</v>
      </c>
      <c r="AZ49" s="44">
        <v>0</v>
      </c>
      <c r="BA49" s="44">
        <v>0</v>
      </c>
      <c r="BB49" s="44">
        <v>0</v>
      </c>
      <c r="BC49" s="44">
        <v>0</v>
      </c>
    </row>
    <row r="50" spans="1:55"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v>0</v>
      </c>
      <c r="AJ50" s="43">
        <v>0</v>
      </c>
      <c r="AK50" s="43">
        <v>0</v>
      </c>
      <c r="AL50" s="43">
        <v>0</v>
      </c>
      <c r="AM50" s="43">
        <v>0</v>
      </c>
      <c r="AN50" s="43">
        <v>0</v>
      </c>
      <c r="AO50" s="43">
        <v>0</v>
      </c>
      <c r="AP50" s="43">
        <v>0</v>
      </c>
      <c r="AQ50" s="43">
        <v>0</v>
      </c>
      <c r="AR50" s="43">
        <v>0</v>
      </c>
      <c r="AS50" s="43">
        <v>0</v>
      </c>
      <c r="AT50" s="44">
        <v>0</v>
      </c>
      <c r="AU50" s="44">
        <v>0</v>
      </c>
      <c r="AV50" s="44">
        <v>0</v>
      </c>
      <c r="AW50" s="44">
        <v>0</v>
      </c>
      <c r="AX50" s="44">
        <v>0</v>
      </c>
      <c r="AY50" s="44">
        <v>0</v>
      </c>
      <c r="AZ50" s="44">
        <v>0</v>
      </c>
      <c r="BA50" s="44">
        <v>0</v>
      </c>
      <c r="BB50" s="44">
        <v>0</v>
      </c>
      <c r="BC50" s="44">
        <v>0</v>
      </c>
    </row>
    <row r="51" spans="1:55"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v>0</v>
      </c>
      <c r="AJ51" s="43">
        <v>402.9</v>
      </c>
      <c r="AK51" s="43">
        <v>343.9</v>
      </c>
      <c r="AL51" s="43">
        <v>98.9</v>
      </c>
      <c r="AM51" s="43">
        <v>208.8</v>
      </c>
      <c r="AN51" s="43">
        <v>87</v>
      </c>
      <c r="AO51" s="43">
        <v>63.2</v>
      </c>
      <c r="AP51" s="43">
        <v>83</v>
      </c>
      <c r="AQ51" s="43">
        <v>4.8</v>
      </c>
      <c r="AR51" s="43">
        <v>4.4000000000000004</v>
      </c>
      <c r="AS51" s="43">
        <v>1.4</v>
      </c>
      <c r="AT51" s="44">
        <v>1.9</v>
      </c>
      <c r="AU51" s="44">
        <v>2.4</v>
      </c>
      <c r="AV51" s="44">
        <v>2.2999999999999998</v>
      </c>
      <c r="AW51" s="44">
        <v>45.7</v>
      </c>
      <c r="AX51" s="44">
        <v>2.9</v>
      </c>
      <c r="AY51" s="44">
        <v>1</v>
      </c>
      <c r="AZ51" s="44">
        <v>0.1</v>
      </c>
      <c r="BA51" s="44">
        <v>0.9</v>
      </c>
      <c r="BB51" s="44">
        <v>1.2</v>
      </c>
      <c r="BC51" s="44">
        <v>0.1</v>
      </c>
    </row>
    <row r="52" spans="1:55"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c r="AW52" s="44"/>
      <c r="AX52" s="44"/>
      <c r="AY52" s="44"/>
      <c r="AZ52" s="44"/>
      <c r="BA52" s="44"/>
      <c r="BB52" s="44"/>
      <c r="BC52" s="44"/>
    </row>
    <row r="53" spans="1:55" ht="10.5" customHeight="1" x14ac:dyDescent="0.2">
      <c r="A53" s="18" t="s">
        <v>40</v>
      </c>
      <c r="B53" s="19" t="s">
        <v>41</v>
      </c>
      <c r="C53" s="40">
        <f>+[1]Hoja1!F32</f>
        <v>0</v>
      </c>
      <c r="D53" s="40">
        <f>+[2]Hoja1!F32</f>
        <v>0</v>
      </c>
      <c r="E53" s="40">
        <f>+[3]Hoja1!F32</f>
        <v>0</v>
      </c>
      <c r="F53" s="40">
        <f>+[4]Hoja1!F32</f>
        <v>0</v>
      </c>
      <c r="G53" s="40">
        <f>+[5]Hoja1!F32</f>
        <v>0</v>
      </c>
      <c r="H53" s="40">
        <f>+[6]Hoja1!F32</f>
        <v>0</v>
      </c>
      <c r="I53" s="40">
        <f>+[7]Hoja1!F32</f>
        <v>0</v>
      </c>
      <c r="J53" s="40">
        <f>+[8]Hoja1!F32</f>
        <v>0</v>
      </c>
      <c r="K53" s="40">
        <f>+[9]Hoja1!F32</f>
        <v>0</v>
      </c>
      <c r="L53" s="40">
        <f>+[10]Hoja1!F32</f>
        <v>0</v>
      </c>
      <c r="M53" s="40">
        <f>+[11]Hoja1!F32</f>
        <v>0</v>
      </c>
      <c r="N53" s="40">
        <f>+[12]Hoja1!F32</f>
        <v>0</v>
      </c>
      <c r="O53" s="40">
        <f>+[13]Hoja1!F32</f>
        <v>0</v>
      </c>
      <c r="P53" s="40">
        <f>+[14]Hoja1!F32</f>
        <v>0</v>
      </c>
      <c r="Q53" s="40">
        <f>+[15]Hoja1!F32</f>
        <v>0</v>
      </c>
      <c r="R53" s="40">
        <f>+[16]Hoja1!F32</f>
        <v>0</v>
      </c>
      <c r="S53" s="40">
        <f>+[17]Hoja1!F32</f>
        <v>0</v>
      </c>
      <c r="T53" s="40">
        <f>+[18]Hoja1!F32</f>
        <v>0</v>
      </c>
      <c r="U53" s="40">
        <f>+[19]Hoja1!F32</f>
        <v>0</v>
      </c>
      <c r="V53" s="40">
        <f>+[20]Hoja1!F32</f>
        <v>0</v>
      </c>
      <c r="W53" s="40">
        <f>+[21]Hoja1!F32</f>
        <v>0</v>
      </c>
      <c r="X53" s="40">
        <f>+[22]Hoja1!F32</f>
        <v>0</v>
      </c>
      <c r="Y53" s="40">
        <f>+[23]Hoja1!F32</f>
        <v>0</v>
      </c>
      <c r="Z53" s="40">
        <f>+[24]Hoja1!F32</f>
        <v>0</v>
      </c>
      <c r="AA53" s="40">
        <f>+[25]Hoja1!F32</f>
        <v>0</v>
      </c>
      <c r="AB53" s="40">
        <f>+[26]Hoja1!F32</f>
        <v>0</v>
      </c>
      <c r="AC53" s="40">
        <f>+[27]Hoja1!F32</f>
        <v>0</v>
      </c>
      <c r="AD53" s="40">
        <f>+[28]Hoja1!F32</f>
        <v>0</v>
      </c>
      <c r="AE53" s="40">
        <f>+[29]Hoja1!F32</f>
        <v>0</v>
      </c>
      <c r="AF53" s="40">
        <f>+[30]Hoja1!F32</f>
        <v>0</v>
      </c>
      <c r="AG53" s="40">
        <f>+[31]Hoja1!F32</f>
        <v>0</v>
      </c>
      <c r="AH53" s="40">
        <f>+[32]Hoja1!F32</f>
        <v>0</v>
      </c>
      <c r="AI53" s="40">
        <v>11.3</v>
      </c>
      <c r="AJ53" s="40">
        <v>6.9</v>
      </c>
      <c r="AK53" s="40">
        <v>5.6</v>
      </c>
      <c r="AL53" s="40">
        <v>9.4</v>
      </c>
      <c r="AM53" s="40">
        <v>10.7</v>
      </c>
      <c r="AN53" s="40">
        <v>14.9</v>
      </c>
      <c r="AO53" s="40">
        <v>8.1999999999999993</v>
      </c>
      <c r="AP53" s="40">
        <v>5.5</v>
      </c>
      <c r="AQ53" s="40">
        <v>4.5</v>
      </c>
      <c r="AR53" s="40">
        <v>2</v>
      </c>
      <c r="AS53" s="40">
        <v>5.7</v>
      </c>
      <c r="AT53" s="41">
        <v>18</v>
      </c>
      <c r="AU53" s="41">
        <v>15.7</v>
      </c>
      <c r="AV53" s="41">
        <v>18.100000000000001</v>
      </c>
      <c r="AW53" s="41">
        <v>42.4</v>
      </c>
      <c r="AX53" s="41">
        <v>52.4</v>
      </c>
      <c r="AY53" s="41">
        <v>90.6</v>
      </c>
      <c r="AZ53" s="41">
        <v>238.4</v>
      </c>
      <c r="BA53" s="41">
        <v>3432.7</v>
      </c>
      <c r="BB53" s="41">
        <v>788.8</v>
      </c>
      <c r="BC53" s="41">
        <v>3981.9</v>
      </c>
    </row>
    <row r="54" spans="1:55" ht="10.5" customHeight="1" x14ac:dyDescent="0.2">
      <c r="A54" s="13"/>
      <c r="B54" s="20" t="s">
        <v>42</v>
      </c>
      <c r="C54" s="43">
        <f>+[1]Hoja1!F33+[1]Hoja1!F36</f>
        <v>0</v>
      </c>
      <c r="D54" s="43">
        <f>+[2]Hoja1!F33+[2]Hoja1!F36</f>
        <v>0</v>
      </c>
      <c r="E54" s="43">
        <f>+[3]Hoja1!F33+[3]Hoja1!F36</f>
        <v>0</v>
      </c>
      <c r="F54" s="43">
        <f>+[4]Hoja1!F33+[4]Hoja1!F36</f>
        <v>0</v>
      </c>
      <c r="G54" s="43">
        <f>+[5]Hoja1!F33+[5]Hoja1!F36</f>
        <v>0</v>
      </c>
      <c r="H54" s="43">
        <f>+[6]Hoja1!F33+[6]Hoja1!F36</f>
        <v>0</v>
      </c>
      <c r="I54" s="43">
        <f>+[7]Hoja1!F33+[7]Hoja1!F36</f>
        <v>0</v>
      </c>
      <c r="J54" s="43">
        <f>+[8]Hoja1!F33+[8]Hoja1!F36</f>
        <v>0</v>
      </c>
      <c r="K54" s="43">
        <f>+[9]Hoja1!F33+[9]Hoja1!F36</f>
        <v>0</v>
      </c>
      <c r="L54" s="43">
        <f>+[10]Hoja1!F33+[10]Hoja1!F36</f>
        <v>0</v>
      </c>
      <c r="M54" s="43">
        <f>+[11]Hoja1!F33+[11]Hoja1!F36</f>
        <v>0</v>
      </c>
      <c r="N54" s="43">
        <f>+[12]Hoja1!F33+[12]Hoja1!F36</f>
        <v>0</v>
      </c>
      <c r="O54" s="43">
        <f>+[13]Hoja1!F33+[13]Hoja1!F36</f>
        <v>0</v>
      </c>
      <c r="P54" s="43">
        <f>+[14]Hoja1!F33+[14]Hoja1!F36</f>
        <v>0</v>
      </c>
      <c r="Q54" s="43">
        <f>+[15]Hoja1!F33+[15]Hoja1!F36</f>
        <v>0</v>
      </c>
      <c r="R54" s="43">
        <f>+[16]Hoja1!F33+[16]Hoja1!F36</f>
        <v>0</v>
      </c>
      <c r="S54" s="43">
        <f>+[17]Hoja1!F33+[17]Hoja1!F36</f>
        <v>0</v>
      </c>
      <c r="T54" s="43">
        <f>+[18]Hoja1!F33+[18]Hoja1!F36</f>
        <v>0</v>
      </c>
      <c r="U54" s="43">
        <f>+[19]Hoja1!F33+[19]Hoja1!F36</f>
        <v>0</v>
      </c>
      <c r="V54" s="43">
        <f>+[20]Hoja1!F33+[20]Hoja1!F36</f>
        <v>0</v>
      </c>
      <c r="W54" s="43">
        <f>+[21]Hoja1!F33+[21]Hoja1!F36</f>
        <v>0</v>
      </c>
      <c r="X54" s="43">
        <f>+[22]Hoja1!F33+[22]Hoja1!F36</f>
        <v>0</v>
      </c>
      <c r="Y54" s="43">
        <f>+[23]Hoja1!F33+[23]Hoja1!F36</f>
        <v>0</v>
      </c>
      <c r="Z54" s="43">
        <f>+[24]Hoja1!F33+[24]Hoja1!F36</f>
        <v>0</v>
      </c>
      <c r="AA54" s="43">
        <f>+[25]Hoja1!F33+[25]Hoja1!F36</f>
        <v>0</v>
      </c>
      <c r="AB54" s="43">
        <f>+[26]Hoja1!F33+[26]Hoja1!F36</f>
        <v>0</v>
      </c>
      <c r="AC54" s="43">
        <f>+[27]Hoja1!F33+[27]Hoja1!F36</f>
        <v>0</v>
      </c>
      <c r="AD54" s="43">
        <f>+[28]Hoja1!F33+[28]Hoja1!F36</f>
        <v>0</v>
      </c>
      <c r="AE54" s="43">
        <f>+[29]Hoja1!F33+[29]Hoja1!F36</f>
        <v>0</v>
      </c>
      <c r="AF54" s="43">
        <f>+[30]Hoja1!F33+[30]Hoja1!F36</f>
        <v>0</v>
      </c>
      <c r="AG54" s="43">
        <f>+[31]Hoja1!F33+[31]Hoja1!F36</f>
        <v>0</v>
      </c>
      <c r="AH54" s="43">
        <f>+[32]Hoja1!F33+[32]Hoja1!F36</f>
        <v>0</v>
      </c>
      <c r="AI54" s="43">
        <v>9.1</v>
      </c>
      <c r="AJ54" s="43">
        <v>5.6</v>
      </c>
      <c r="AK54" s="43">
        <v>5.6</v>
      </c>
      <c r="AL54" s="43">
        <v>9.4</v>
      </c>
      <c r="AM54" s="43">
        <v>10.7</v>
      </c>
      <c r="AN54" s="43">
        <v>14.3</v>
      </c>
      <c r="AO54" s="43">
        <v>6.6</v>
      </c>
      <c r="AP54" s="43">
        <v>5.5</v>
      </c>
      <c r="AQ54" s="43">
        <v>4.5</v>
      </c>
      <c r="AR54" s="43">
        <v>2</v>
      </c>
      <c r="AS54" s="43">
        <v>5.7</v>
      </c>
      <c r="AT54" s="44">
        <v>18</v>
      </c>
      <c r="AU54" s="44">
        <v>15.7</v>
      </c>
      <c r="AV54" s="44">
        <v>18.100000000000001</v>
      </c>
      <c r="AW54" s="44">
        <v>42.4</v>
      </c>
      <c r="AX54" s="44">
        <v>52.4</v>
      </c>
      <c r="AY54" s="44">
        <v>90.6</v>
      </c>
      <c r="AZ54" s="44">
        <v>238.4</v>
      </c>
      <c r="BA54" s="44">
        <v>3432.7</v>
      </c>
      <c r="BB54" s="44">
        <v>788.8</v>
      </c>
      <c r="BC54" s="44">
        <v>3981.9</v>
      </c>
    </row>
    <row r="55" spans="1:55"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v>2.2000000000000002</v>
      </c>
      <c r="AJ55" s="43">
        <v>1.3</v>
      </c>
      <c r="AK55" s="43">
        <v>0</v>
      </c>
      <c r="AL55" s="43">
        <v>0</v>
      </c>
      <c r="AM55" s="43">
        <v>0</v>
      </c>
      <c r="AN55" s="43">
        <v>0.6</v>
      </c>
      <c r="AO55" s="43">
        <v>1.6</v>
      </c>
      <c r="AP55" s="43">
        <v>0</v>
      </c>
      <c r="AQ55" s="43">
        <v>0</v>
      </c>
      <c r="AR55" s="43">
        <v>0</v>
      </c>
      <c r="AS55" s="43">
        <v>0</v>
      </c>
      <c r="AT55" s="44">
        <v>0</v>
      </c>
      <c r="AU55" s="44">
        <v>0</v>
      </c>
      <c r="AV55" s="44">
        <v>0</v>
      </c>
      <c r="AW55" s="44">
        <v>0</v>
      </c>
      <c r="AX55" s="44">
        <v>0</v>
      </c>
      <c r="AY55" s="44">
        <v>0</v>
      </c>
      <c r="AZ55" s="44">
        <v>0</v>
      </c>
      <c r="BA55" s="44">
        <v>0</v>
      </c>
      <c r="BB55" s="44">
        <v>0</v>
      </c>
      <c r="BC55" s="44">
        <v>0</v>
      </c>
    </row>
    <row r="56" spans="1:55"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v>0</v>
      </c>
      <c r="AJ56" s="43">
        <v>0</v>
      </c>
      <c r="AK56" s="43">
        <v>0</v>
      </c>
      <c r="AL56" s="43">
        <v>0</v>
      </c>
      <c r="AM56" s="43">
        <v>0</v>
      </c>
      <c r="AN56" s="43">
        <v>0</v>
      </c>
      <c r="AO56" s="43">
        <v>0</v>
      </c>
      <c r="AP56" s="43">
        <v>0</v>
      </c>
      <c r="AQ56" s="43">
        <v>0</v>
      </c>
      <c r="AR56" s="43">
        <v>0</v>
      </c>
      <c r="AS56" s="43">
        <v>0</v>
      </c>
      <c r="AT56" s="44">
        <v>0</v>
      </c>
      <c r="AU56" s="44">
        <v>0</v>
      </c>
      <c r="AV56" s="44">
        <v>0</v>
      </c>
      <c r="AW56" s="44">
        <v>0</v>
      </c>
      <c r="AX56" s="44">
        <v>0</v>
      </c>
      <c r="AY56" s="44">
        <v>0</v>
      </c>
      <c r="AZ56" s="44">
        <v>0</v>
      </c>
      <c r="BA56" s="44">
        <v>0</v>
      </c>
      <c r="BB56" s="44">
        <v>0</v>
      </c>
      <c r="BC56" s="44">
        <v>0</v>
      </c>
    </row>
    <row r="57" spans="1:55"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v>2.2000000000000002</v>
      </c>
      <c r="AJ57" s="43">
        <v>1.3</v>
      </c>
      <c r="AK57" s="43">
        <v>0</v>
      </c>
      <c r="AL57" s="43">
        <v>0</v>
      </c>
      <c r="AM57" s="43">
        <v>0</v>
      </c>
      <c r="AN57" s="43">
        <v>0.6</v>
      </c>
      <c r="AO57" s="43">
        <v>1.6</v>
      </c>
      <c r="AP57" s="43">
        <v>0</v>
      </c>
      <c r="AQ57" s="43">
        <v>0</v>
      </c>
      <c r="AR57" s="43">
        <v>0</v>
      </c>
      <c r="AS57" s="43">
        <v>0</v>
      </c>
      <c r="AT57" s="44">
        <v>0</v>
      </c>
      <c r="AU57" s="44">
        <v>0</v>
      </c>
      <c r="AV57" s="44">
        <v>0</v>
      </c>
      <c r="AW57" s="44">
        <v>0</v>
      </c>
      <c r="AX57" s="44">
        <v>0</v>
      </c>
      <c r="AY57" s="44">
        <v>0</v>
      </c>
      <c r="AZ57" s="44">
        <v>0</v>
      </c>
      <c r="BA57" s="44">
        <v>0</v>
      </c>
      <c r="BB57" s="44">
        <v>0</v>
      </c>
      <c r="BC57" s="44">
        <v>0</v>
      </c>
    </row>
    <row r="58" spans="1:55" ht="10.5" customHeight="1" x14ac:dyDescent="0.2">
      <c r="A58" s="13"/>
      <c r="B58" s="20" t="s">
        <v>43</v>
      </c>
      <c r="C58" s="43">
        <f>+[1]Hoja1!F37</f>
        <v>0</v>
      </c>
      <c r="D58" s="43">
        <f>+[2]Hoja1!F37</f>
        <v>0</v>
      </c>
      <c r="E58" s="43">
        <f>+[3]Hoja1!F37</f>
        <v>0</v>
      </c>
      <c r="F58" s="43">
        <f>+[4]Hoja1!F37</f>
        <v>0</v>
      </c>
      <c r="G58" s="43">
        <f>+[5]Hoja1!F37</f>
        <v>0</v>
      </c>
      <c r="H58" s="43">
        <f>+[6]Hoja1!F37</f>
        <v>0</v>
      </c>
      <c r="I58" s="43">
        <f>+[7]Hoja1!F37</f>
        <v>0</v>
      </c>
      <c r="J58" s="43">
        <f>+[8]Hoja1!F37</f>
        <v>0</v>
      </c>
      <c r="K58" s="43">
        <f>+[9]Hoja1!F37</f>
        <v>0</v>
      </c>
      <c r="L58" s="43">
        <f>+[10]Hoja1!F37</f>
        <v>0</v>
      </c>
      <c r="M58" s="43">
        <f>+[11]Hoja1!F37</f>
        <v>0</v>
      </c>
      <c r="N58" s="43">
        <f>+[12]Hoja1!F37</f>
        <v>0</v>
      </c>
      <c r="O58" s="43">
        <f>+[13]Hoja1!F37</f>
        <v>0</v>
      </c>
      <c r="P58" s="43">
        <f>+[14]Hoja1!F37</f>
        <v>0</v>
      </c>
      <c r="Q58" s="43">
        <f>+[15]Hoja1!F37</f>
        <v>0</v>
      </c>
      <c r="R58" s="43">
        <f>+[16]Hoja1!F37</f>
        <v>0</v>
      </c>
      <c r="S58" s="43">
        <f>+[17]Hoja1!F37</f>
        <v>0</v>
      </c>
      <c r="T58" s="43">
        <f>+[18]Hoja1!F37</f>
        <v>0</v>
      </c>
      <c r="U58" s="43">
        <f>+[19]Hoja1!F37</f>
        <v>0</v>
      </c>
      <c r="V58" s="43">
        <f>+[20]Hoja1!F37</f>
        <v>0</v>
      </c>
      <c r="W58" s="43">
        <f>+[21]Hoja1!F37</f>
        <v>0</v>
      </c>
      <c r="X58" s="43">
        <f>+[22]Hoja1!F37</f>
        <v>0</v>
      </c>
      <c r="Y58" s="43">
        <f>+[23]Hoja1!F37</f>
        <v>0</v>
      </c>
      <c r="Z58" s="43">
        <f>+[24]Hoja1!F37</f>
        <v>0</v>
      </c>
      <c r="AA58" s="43">
        <f>+[25]Hoja1!F37</f>
        <v>0</v>
      </c>
      <c r="AB58" s="43">
        <f>+[26]Hoja1!F37</f>
        <v>0</v>
      </c>
      <c r="AC58" s="43">
        <f>+[27]Hoja1!F37</f>
        <v>0</v>
      </c>
      <c r="AD58" s="43">
        <f>+[28]Hoja1!F37</f>
        <v>0</v>
      </c>
      <c r="AE58" s="43">
        <f>+[29]Hoja1!F37</f>
        <v>0</v>
      </c>
      <c r="AF58" s="43">
        <f>+[30]Hoja1!F37</f>
        <v>0</v>
      </c>
      <c r="AG58" s="43">
        <f>+[31]Hoja1!F37</f>
        <v>0</v>
      </c>
      <c r="AH58" s="43">
        <f>+[32]Hoja1!F37</f>
        <v>0</v>
      </c>
      <c r="AI58" s="43">
        <v>0</v>
      </c>
      <c r="AJ58" s="43">
        <v>0</v>
      </c>
      <c r="AK58" s="43">
        <v>0</v>
      </c>
      <c r="AL58" s="43">
        <v>0</v>
      </c>
      <c r="AM58" s="43">
        <v>0</v>
      </c>
      <c r="AN58" s="43">
        <v>0</v>
      </c>
      <c r="AO58" s="43">
        <v>0</v>
      </c>
      <c r="AP58" s="43">
        <v>0</v>
      </c>
      <c r="AQ58" s="43">
        <v>0</v>
      </c>
      <c r="AR58" s="43">
        <v>0</v>
      </c>
      <c r="AS58" s="43">
        <v>0</v>
      </c>
      <c r="AT58" s="44">
        <v>0</v>
      </c>
      <c r="AU58" s="44">
        <v>0</v>
      </c>
      <c r="AV58" s="44">
        <v>0</v>
      </c>
      <c r="AW58" s="44">
        <v>0</v>
      </c>
      <c r="AX58" s="44">
        <v>0</v>
      </c>
      <c r="AY58" s="44">
        <v>0</v>
      </c>
      <c r="AZ58" s="44">
        <v>0</v>
      </c>
      <c r="BA58" s="44">
        <v>0</v>
      </c>
      <c r="BB58" s="44">
        <v>0</v>
      </c>
      <c r="BC58" s="44">
        <v>0</v>
      </c>
    </row>
    <row r="59" spans="1:55"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c r="AW59" s="44"/>
      <c r="AX59" s="44"/>
      <c r="AY59" s="44"/>
      <c r="AZ59" s="44"/>
      <c r="BA59" s="44"/>
      <c r="BB59" s="44"/>
      <c r="BC59" s="44"/>
    </row>
    <row r="60" spans="1:55" ht="10.5" customHeight="1" x14ac:dyDescent="0.2">
      <c r="A60" s="18" t="s">
        <v>44</v>
      </c>
      <c r="B60" s="19" t="s">
        <v>45</v>
      </c>
      <c r="C60" s="40">
        <f>+[1]Hoja1!F41</f>
        <v>47.39</v>
      </c>
      <c r="D60" s="40">
        <f>+[2]Hoja1!F41</f>
        <v>44.76</v>
      </c>
      <c r="E60" s="40">
        <f>+[3]Hoja1!F41</f>
        <v>68.38</v>
      </c>
      <c r="F60" s="40">
        <f>+[4]Hoja1!F41</f>
        <v>100.77</v>
      </c>
      <c r="G60" s="40">
        <f>+[5]Hoja1!F41</f>
        <v>138.68</v>
      </c>
      <c r="H60" s="40">
        <f>+[6]Hoja1!F41</f>
        <v>171.76</v>
      </c>
      <c r="I60" s="40">
        <f>+[7]Hoja1!F41</f>
        <v>293.43</v>
      </c>
      <c r="J60" s="40">
        <f>+[8]Hoja1!F41</f>
        <v>318.74</v>
      </c>
      <c r="K60" s="40">
        <f>+[9]Hoja1!F41</f>
        <v>338.91</v>
      </c>
      <c r="L60" s="40">
        <f>+[10]Hoja1!F41</f>
        <v>396.9</v>
      </c>
      <c r="M60" s="40">
        <f>+[11]Hoja1!F41</f>
        <v>562.30999999999995</v>
      </c>
      <c r="N60" s="40">
        <f>+[12]Hoja1!F41</f>
        <v>777.05</v>
      </c>
      <c r="O60" s="40">
        <f>+[13]Hoja1!F41</f>
        <v>1607.42</v>
      </c>
      <c r="P60" s="40">
        <f>+[14]Hoja1!F41</f>
        <v>2446.5700000000002</v>
      </c>
      <c r="Q60" s="40">
        <f>+[15]Hoja1!F41</f>
        <v>6235.09</v>
      </c>
      <c r="R60" s="40">
        <f>+[16]Hoja1!F41</f>
        <v>30812.799999999999</v>
      </c>
      <c r="S60" s="40">
        <f>+[17]Hoja1!F41</f>
        <v>85.01</v>
      </c>
      <c r="T60" s="40">
        <f>+[18]Hoja1!F41</f>
        <v>240.82</v>
      </c>
      <c r="U60" s="40">
        <f>+[19]Hoja1!F41</f>
        <v>694.26</v>
      </c>
      <c r="V60" s="40">
        <f>+[20]Hoja1!F41</f>
        <v>1655.2</v>
      </c>
      <c r="W60" s="40">
        <f>+[21]Hoja1!F41</f>
        <v>3361.8</v>
      </c>
      <c r="X60" s="40">
        <f>+[22]Hoja1!F41</f>
        <v>7201.6</v>
      </c>
      <c r="Y60" s="40">
        <f>+[23]Hoja1!F41</f>
        <v>35142</v>
      </c>
      <c r="Z60" s="40">
        <f>+[24]Hoja1!F41</f>
        <v>262966</v>
      </c>
      <c r="AA60" s="40">
        <f>+[25]Hoja1!F41</f>
        <v>1781</v>
      </c>
      <c r="AB60" s="40">
        <f>+[26]Hoja1!F41</f>
        <v>3140.6</v>
      </c>
      <c r="AC60" s="40">
        <f>+[27]Hoja1!F41</f>
        <v>706.7</v>
      </c>
      <c r="AD60" s="40">
        <f>+[28]Hoja1!F41</f>
        <v>3321</v>
      </c>
      <c r="AE60" s="40">
        <f>+[29]Hoja1!F41</f>
        <v>70334.899999999994</v>
      </c>
      <c r="AF60" s="40">
        <f>+[30]Hoja1!F41</f>
        <v>2165.9</v>
      </c>
      <c r="AG60" s="40">
        <f>+[31]Hoja1!F41</f>
        <v>7102.7</v>
      </c>
      <c r="AH60" s="40">
        <f>+[32]Hoja1!F41</f>
        <v>9898.4</v>
      </c>
      <c r="AI60" s="40">
        <v>15994.4</v>
      </c>
      <c r="AJ60" s="40">
        <v>17035.2</v>
      </c>
      <c r="AK60" s="40">
        <v>15577</v>
      </c>
      <c r="AL60" s="40">
        <v>14450.3</v>
      </c>
      <c r="AM60" s="40">
        <v>16796.8</v>
      </c>
      <c r="AN60" s="40">
        <v>16802.599999999999</v>
      </c>
      <c r="AO60" s="40">
        <v>15593</v>
      </c>
      <c r="AP60" s="40">
        <v>16017.4</v>
      </c>
      <c r="AQ60" s="40">
        <v>12577.9</v>
      </c>
      <c r="AR60" s="40">
        <v>12177.8</v>
      </c>
      <c r="AS60" s="40">
        <v>15518.5</v>
      </c>
      <c r="AT60" s="41">
        <v>20848.900000000001</v>
      </c>
      <c r="AU60" s="41">
        <v>26040.2</v>
      </c>
      <c r="AV60" s="41">
        <v>34310.199999999997</v>
      </c>
      <c r="AW60" s="41">
        <v>54859.8</v>
      </c>
      <c r="AX60" s="41">
        <v>67863.8</v>
      </c>
      <c r="AY60" s="41">
        <v>98296.6</v>
      </c>
      <c r="AZ60" s="41">
        <v>128361.1</v>
      </c>
      <c r="BA60" s="41">
        <v>171153.1</v>
      </c>
      <c r="BB60" s="41">
        <v>226481.8</v>
      </c>
      <c r="BC60" s="41">
        <v>295178.8</v>
      </c>
    </row>
    <row r="61" spans="1:55" ht="10.5" customHeight="1" x14ac:dyDescent="0.2">
      <c r="A61" s="18" t="s">
        <v>46</v>
      </c>
      <c r="B61" s="19" t="s">
        <v>47</v>
      </c>
      <c r="C61" s="40">
        <f>+[1]Hoja1!F43</f>
        <v>47.08</v>
      </c>
      <c r="D61" s="40">
        <f>+[2]Hoja1!F43</f>
        <v>48.17</v>
      </c>
      <c r="E61" s="40">
        <f>+[3]Hoja1!F43</f>
        <v>63.27</v>
      </c>
      <c r="F61" s="40">
        <f>+[4]Hoja1!F43</f>
        <v>96.74</v>
      </c>
      <c r="G61" s="40">
        <f>+[5]Hoja1!F43</f>
        <v>124.04</v>
      </c>
      <c r="H61" s="40">
        <f>+[6]Hoja1!F43</f>
        <v>179.61</v>
      </c>
      <c r="I61" s="40">
        <f>+[7]Hoja1!F43</f>
        <v>268.04000000000002</v>
      </c>
      <c r="J61" s="40">
        <f>+[8]Hoja1!F43</f>
        <v>333.92</v>
      </c>
      <c r="K61" s="40">
        <f>+[9]Hoja1!F43</f>
        <v>344.34</v>
      </c>
      <c r="L61" s="40">
        <f>+[10]Hoja1!F43</f>
        <v>394.05</v>
      </c>
      <c r="M61" s="40">
        <f>+[11]Hoja1!F43</f>
        <v>564.53</v>
      </c>
      <c r="N61" s="40">
        <f>+[12]Hoja1!F43</f>
        <v>768.45</v>
      </c>
      <c r="O61" s="40">
        <f>+[13]Hoja1!F43</f>
        <v>1434.86</v>
      </c>
      <c r="P61" s="40">
        <f>+[14]Hoja1!F43</f>
        <v>2277.5</v>
      </c>
      <c r="Q61" s="40">
        <f>+[15]Hoja1!F43</f>
        <v>5731.21</v>
      </c>
      <c r="R61" s="40">
        <f>+[16]Hoja1!F43</f>
        <v>29907</v>
      </c>
      <c r="S61" s="40">
        <f>+[17]Hoja1!F43</f>
        <v>85.01</v>
      </c>
      <c r="T61" s="40">
        <f>+[18]Hoja1!F43</f>
        <v>242.64</v>
      </c>
      <c r="U61" s="40">
        <f>+[19]Hoja1!F43</f>
        <v>696.6</v>
      </c>
      <c r="V61" s="40">
        <f>+[20]Hoja1!F43</f>
        <v>1667.5</v>
      </c>
      <c r="W61" s="40">
        <f>+[21]Hoja1!F43</f>
        <v>3352.9</v>
      </c>
      <c r="X61" s="40">
        <f>+[22]Hoja1!F43</f>
        <v>7142.5</v>
      </c>
      <c r="Y61" s="40">
        <f>+[23]Hoja1!F43</f>
        <v>34817</v>
      </c>
      <c r="Z61" s="40">
        <f>+[24]Hoja1!F43</f>
        <v>261426</v>
      </c>
      <c r="AA61" s="40">
        <f>+[25]Hoja1!F43</f>
        <v>2215</v>
      </c>
      <c r="AB61" s="40">
        <f>+[26]Hoja1!F43</f>
        <v>4104</v>
      </c>
      <c r="AC61" s="40">
        <f>+[27]Hoja1!F43</f>
        <v>880.9</v>
      </c>
      <c r="AD61" s="40">
        <f>+[28]Hoja1!F43</f>
        <v>3616.8</v>
      </c>
      <c r="AE61" s="40">
        <f>+[29]Hoja1!F43</f>
        <v>76935.100000000006</v>
      </c>
      <c r="AF61" s="40">
        <f>+[30]Hoja1!F43</f>
        <v>2402.6999999999998</v>
      </c>
      <c r="AG61" s="40">
        <f>+[31]Hoja1!F43</f>
        <v>6796.9</v>
      </c>
      <c r="AH61" s="40">
        <f>+[32]Hoja1!F43</f>
        <v>9861.6</v>
      </c>
      <c r="AI61" s="40">
        <v>16711.8</v>
      </c>
      <c r="AJ61" s="40">
        <v>19443.900000000001</v>
      </c>
      <c r="AK61" s="40">
        <v>19528.599999999999</v>
      </c>
      <c r="AL61" s="40">
        <v>20523.3</v>
      </c>
      <c r="AM61" s="40">
        <v>20607.5</v>
      </c>
      <c r="AN61" s="40">
        <v>20407.2</v>
      </c>
      <c r="AO61" s="40">
        <v>20572.2</v>
      </c>
      <c r="AP61" s="40">
        <v>20684.599999999999</v>
      </c>
      <c r="AQ61" s="40">
        <v>17472.2</v>
      </c>
      <c r="AR61" s="40">
        <v>17600.3</v>
      </c>
      <c r="AS61" s="40">
        <v>19512</v>
      </c>
      <c r="AT61" s="41">
        <v>22010.7</v>
      </c>
      <c r="AU61" s="41">
        <v>25052</v>
      </c>
      <c r="AV61" s="41">
        <v>32243.1</v>
      </c>
      <c r="AW61" s="41">
        <v>52919.9</v>
      </c>
      <c r="AX61" s="41">
        <v>66618.600000000006</v>
      </c>
      <c r="AY61" s="41">
        <v>87698.9</v>
      </c>
      <c r="AZ61" s="41">
        <v>117066.3</v>
      </c>
      <c r="BA61" s="41">
        <v>159963.29999999999</v>
      </c>
      <c r="BB61" s="41">
        <v>210683.8</v>
      </c>
      <c r="BC61" s="41">
        <v>282071.40000000002</v>
      </c>
    </row>
    <row r="62" spans="1:55" ht="10.5" customHeight="1" x14ac:dyDescent="0.2">
      <c r="A62" s="18" t="s">
        <v>48</v>
      </c>
      <c r="B62" s="19" t="s">
        <v>49</v>
      </c>
      <c r="C62" s="40">
        <f>+[1]Hoja1!F45</f>
        <v>-0.30999999999999517</v>
      </c>
      <c r="D62" s="40">
        <f>+[2]Hoja1!F45</f>
        <v>3.41</v>
      </c>
      <c r="E62" s="40">
        <f>+[3]Hoja1!F45</f>
        <v>-5.1099999999999923</v>
      </c>
      <c r="F62" s="40">
        <f>+[4]Hoja1!F45</f>
        <v>-4.03</v>
      </c>
      <c r="G62" s="40">
        <f>+[5]Hoja1!F45</f>
        <v>-14.64</v>
      </c>
      <c r="H62" s="40">
        <f>+[6]Hoja1!F45</f>
        <v>7.8500000000000227</v>
      </c>
      <c r="I62" s="40">
        <f>+[7]Hoja1!F45</f>
        <v>-25.39</v>
      </c>
      <c r="J62" s="40">
        <f>+[8]Hoja1!F45</f>
        <v>15.18</v>
      </c>
      <c r="K62" s="40">
        <f>+[9]Hoja1!F45</f>
        <v>5.4300000000000637</v>
      </c>
      <c r="L62" s="40">
        <f>+[10]Hoja1!F45</f>
        <v>-2.8500000000000227</v>
      </c>
      <c r="M62" s="40">
        <f>+[11]Hoja1!F45</f>
        <v>2.2199999999999136</v>
      </c>
      <c r="N62" s="40">
        <f>+[12]Hoja1!F45</f>
        <v>-8.5999999999999091</v>
      </c>
      <c r="O62" s="40">
        <f>+[13]Hoja1!F45</f>
        <v>-172.56</v>
      </c>
      <c r="P62" s="40">
        <f>+[14]Hoja1!F45</f>
        <v>-169.07</v>
      </c>
      <c r="Q62" s="40">
        <f>+[15]Hoja1!F45</f>
        <v>-503.88</v>
      </c>
      <c r="R62" s="40">
        <f>+[16]Hoja1!F45</f>
        <v>-905.80000000000291</v>
      </c>
      <c r="S62" s="40">
        <f>+[17]Hoja1!F45</f>
        <v>0</v>
      </c>
      <c r="T62" s="40">
        <f>+[18]Hoja1!F45</f>
        <v>1.8199999999999932</v>
      </c>
      <c r="U62" s="40">
        <f>+[19]Hoja1!F45</f>
        <v>2.3400000000000318</v>
      </c>
      <c r="V62" s="40">
        <f>+[20]Hoja1!F45</f>
        <v>12.3</v>
      </c>
      <c r="W62" s="40">
        <f>+[21]Hoja1!F45</f>
        <v>-8.9000000000000909</v>
      </c>
      <c r="X62" s="40">
        <f>+[22]Hoja1!F45</f>
        <v>-59.100000000000364</v>
      </c>
      <c r="Y62" s="40">
        <f>+[23]Hoja1!F45</f>
        <v>-325</v>
      </c>
      <c r="Z62" s="40">
        <f>+[24]Hoja1!F45</f>
        <v>-1540</v>
      </c>
      <c r="AA62" s="40">
        <f>+[25]Hoja1!F45</f>
        <v>434</v>
      </c>
      <c r="AB62" s="40">
        <f>+[26]Hoja1!F45</f>
        <v>963.4</v>
      </c>
      <c r="AC62" s="40">
        <f>+[27]Hoja1!F45</f>
        <v>174.2</v>
      </c>
      <c r="AD62" s="40">
        <f>+[28]Hoja1!F45</f>
        <v>295.8</v>
      </c>
      <c r="AE62" s="40">
        <f>+[29]Hoja1!F45</f>
        <v>6600.2000000000116</v>
      </c>
      <c r="AF62" s="40">
        <f>+[30]Hoja1!F45</f>
        <v>236.8</v>
      </c>
      <c r="AG62" s="40">
        <f>+[31]Hoja1!F45</f>
        <v>-305.79999999999927</v>
      </c>
      <c r="AH62" s="40">
        <f>+[32]Hoja1!F45</f>
        <v>-36.799999999997453</v>
      </c>
      <c r="AI62" s="40">
        <v>-717.4</v>
      </c>
      <c r="AJ62" s="40">
        <v>-2408.6999999999998</v>
      </c>
      <c r="AK62" s="40">
        <v>-3951.6</v>
      </c>
      <c r="AL62" s="40">
        <v>-6073</v>
      </c>
      <c r="AM62" s="40">
        <v>-3810.7</v>
      </c>
      <c r="AN62" s="40">
        <v>-3604.6</v>
      </c>
      <c r="AO62" s="40">
        <v>-4979.2</v>
      </c>
      <c r="AP62" s="40">
        <v>-4667.2</v>
      </c>
      <c r="AQ62" s="40">
        <v>-4894.3</v>
      </c>
      <c r="AR62" s="40">
        <v>-5422.5</v>
      </c>
      <c r="AS62" s="40">
        <v>-3993.5</v>
      </c>
      <c r="AT62" s="41">
        <v>-1161.8</v>
      </c>
      <c r="AU62" s="41">
        <v>988.19999999999345</v>
      </c>
      <c r="AV62" s="41">
        <v>2067.1000000000095</v>
      </c>
      <c r="AW62" s="41">
        <v>1939.9</v>
      </c>
      <c r="AX62" s="41">
        <v>1245.2</v>
      </c>
      <c r="AY62" s="41">
        <v>10597.7</v>
      </c>
      <c r="AZ62" s="41">
        <v>11294.8</v>
      </c>
      <c r="BA62" s="41">
        <v>11189.8</v>
      </c>
      <c r="BB62" s="41">
        <v>15798</v>
      </c>
      <c r="BC62" s="41">
        <v>13107.4</v>
      </c>
    </row>
    <row r="63" spans="1:55"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c r="AW63" s="41"/>
      <c r="AX63" s="41"/>
      <c r="AY63" s="41"/>
      <c r="AZ63" s="41"/>
      <c r="BA63" s="41"/>
      <c r="BB63" s="41"/>
      <c r="BC63" s="41"/>
    </row>
    <row r="64" spans="1:55" ht="10.5" customHeight="1" x14ac:dyDescent="0.2">
      <c r="A64" s="18" t="s">
        <v>50</v>
      </c>
      <c r="B64" s="19" t="s">
        <v>51</v>
      </c>
      <c r="C64" s="40">
        <f>+[1]Hoja1!F47</f>
        <v>2.78</v>
      </c>
      <c r="D64" s="40">
        <f>+[2]Hoja1!F47</f>
        <v>4.16</v>
      </c>
      <c r="E64" s="40">
        <f>+[3]Hoja1!F47</f>
        <v>4.9400000000000004</v>
      </c>
      <c r="F64" s="40">
        <f>+[4]Hoja1!F47</f>
        <v>12.93</v>
      </c>
      <c r="G64" s="40">
        <f>+[5]Hoja1!F47</f>
        <v>0</v>
      </c>
      <c r="H64" s="40">
        <f>+[6]Hoja1!F47</f>
        <v>0</v>
      </c>
      <c r="I64" s="40">
        <f>+[7]Hoja1!F47</f>
        <v>0</v>
      </c>
      <c r="J64" s="40">
        <f>+[8]Hoja1!F47</f>
        <v>0</v>
      </c>
      <c r="K64" s="40">
        <f>+[9]Hoja1!F47</f>
        <v>0</v>
      </c>
      <c r="L64" s="40">
        <f>+[10]Hoja1!F47</f>
        <v>0</v>
      </c>
      <c r="M64" s="40">
        <f>+[11]Hoja1!F47</f>
        <v>0</v>
      </c>
      <c r="N64" s="40">
        <f>+[12]Hoja1!F47</f>
        <v>0</v>
      </c>
      <c r="O64" s="40">
        <f>+[13]Hoja1!F47</f>
        <v>38.78</v>
      </c>
      <c r="P64" s="40">
        <f>+[14]Hoja1!F47</f>
        <v>8</v>
      </c>
      <c r="Q64" s="40">
        <f>+[15]Hoja1!F47</f>
        <v>84.83</v>
      </c>
      <c r="R64" s="40">
        <f>+[16]Hoja1!F47</f>
        <v>243.2</v>
      </c>
      <c r="S64" s="40">
        <f>+[17]Hoja1!F47</f>
        <v>0.31</v>
      </c>
      <c r="T64" s="40">
        <f>+[18]Hoja1!F47</f>
        <v>1.38</v>
      </c>
      <c r="U64" s="40">
        <f>+[19]Hoja1!F47</f>
        <v>5.03</v>
      </c>
      <c r="V64" s="40">
        <f>+[20]Hoja1!F47</f>
        <v>10.1</v>
      </c>
      <c r="W64" s="40">
        <f>+[21]Hoja1!F47</f>
        <v>0</v>
      </c>
      <c r="X64" s="40">
        <f>+[22]Hoja1!F47</f>
        <v>0</v>
      </c>
      <c r="Y64" s="40">
        <f>+[23]Hoja1!F47</f>
        <v>0</v>
      </c>
      <c r="Z64" s="40">
        <f>+[24]Hoja1!F47</f>
        <v>38558</v>
      </c>
      <c r="AA64" s="40">
        <f>+[25]Hoja1!F47</f>
        <v>570.5</v>
      </c>
      <c r="AB64" s="40">
        <f>+[26]Hoja1!F47</f>
        <v>1073.7</v>
      </c>
      <c r="AC64" s="40">
        <f>+[27]Hoja1!F47</f>
        <v>137.1</v>
      </c>
      <c r="AD64" s="40">
        <f>+[28]Hoja1!F47</f>
        <v>0</v>
      </c>
      <c r="AE64" s="40">
        <f>+[29]Hoja1!F47</f>
        <v>0</v>
      </c>
      <c r="AF64" s="40">
        <f>+[30]Hoja1!F47</f>
        <v>0</v>
      </c>
      <c r="AG64" s="40">
        <f>+[31]Hoja1!F47</f>
        <v>0</v>
      </c>
      <c r="AH64" s="40">
        <f>+[32]Hoja1!F47</f>
        <v>400</v>
      </c>
      <c r="AI64" s="40">
        <v>3401.8</v>
      </c>
      <c r="AJ64" s="40">
        <v>3942.8</v>
      </c>
      <c r="AK64" s="40">
        <v>4494</v>
      </c>
      <c r="AL64" s="40">
        <v>7084.7</v>
      </c>
      <c r="AM64" s="40">
        <v>5512.4</v>
      </c>
      <c r="AN64" s="40">
        <v>6789</v>
      </c>
      <c r="AO64" s="40">
        <v>8294.2000000000007</v>
      </c>
      <c r="AP64" s="40">
        <v>7355.7</v>
      </c>
      <c r="AQ64" s="40">
        <v>7719.7</v>
      </c>
      <c r="AR64" s="40">
        <v>8545.2999999999993</v>
      </c>
      <c r="AS64" s="40">
        <v>8895.5</v>
      </c>
      <c r="AT64" s="41">
        <v>7933.2</v>
      </c>
      <c r="AU64" s="41">
        <v>9671.4</v>
      </c>
      <c r="AV64" s="41">
        <v>11835.3</v>
      </c>
      <c r="AW64" s="41">
        <v>15431</v>
      </c>
      <c r="AX64" s="41">
        <v>19636.8</v>
      </c>
      <c r="AY64" s="41">
        <v>22157.8</v>
      </c>
      <c r="AZ64" s="41">
        <v>29179.5</v>
      </c>
      <c r="BA64" s="41">
        <v>40587.800000000003</v>
      </c>
      <c r="BB64" s="41">
        <v>48976.4</v>
      </c>
      <c r="BC64" s="41">
        <v>66403.199999999997</v>
      </c>
    </row>
    <row r="65" spans="1:55" ht="10.5" customHeight="1" x14ac:dyDescent="0.2">
      <c r="A65" s="13"/>
      <c r="B65" s="20" t="s">
        <v>52</v>
      </c>
      <c r="C65" s="43">
        <f>+[1]Hoja1!F48</f>
        <v>2.78</v>
      </c>
      <c r="D65" s="43">
        <f>+[2]Hoja1!F48</f>
        <v>4.16</v>
      </c>
      <c r="E65" s="43">
        <f>+[3]Hoja1!F48</f>
        <v>4.9400000000000004</v>
      </c>
      <c r="F65" s="43">
        <f>+[4]Hoja1!F48</f>
        <v>12.93</v>
      </c>
      <c r="G65" s="43">
        <f>+[5]Hoja1!F48</f>
        <v>0</v>
      </c>
      <c r="H65" s="43">
        <f>+[6]Hoja1!F48</f>
        <v>0</v>
      </c>
      <c r="I65" s="43">
        <f>+[7]Hoja1!F48</f>
        <v>0</v>
      </c>
      <c r="J65" s="43">
        <f>+[8]Hoja1!F48</f>
        <v>0</v>
      </c>
      <c r="K65" s="43">
        <f>+[9]Hoja1!F48</f>
        <v>0</v>
      </c>
      <c r="L65" s="43">
        <f>+[10]Hoja1!F48</f>
        <v>0</v>
      </c>
      <c r="M65" s="43">
        <f>+[11]Hoja1!F48</f>
        <v>0</v>
      </c>
      <c r="N65" s="43">
        <f>+[12]Hoja1!F48</f>
        <v>0</v>
      </c>
      <c r="O65" s="43">
        <f>+[13]Hoja1!F48</f>
        <v>38.78</v>
      </c>
      <c r="P65" s="43">
        <f>+[14]Hoja1!F48</f>
        <v>8</v>
      </c>
      <c r="Q65" s="43">
        <f>+[15]Hoja1!F48</f>
        <v>84.83</v>
      </c>
      <c r="R65" s="43">
        <f>+[16]Hoja1!F48</f>
        <v>243.2</v>
      </c>
      <c r="S65" s="43">
        <f>+[17]Hoja1!F48</f>
        <v>0.31</v>
      </c>
      <c r="T65" s="43">
        <f>+[18]Hoja1!F48</f>
        <v>1.38</v>
      </c>
      <c r="U65" s="43">
        <f>+[19]Hoja1!F48</f>
        <v>5.03</v>
      </c>
      <c r="V65" s="43">
        <f>+[20]Hoja1!F48</f>
        <v>10.1</v>
      </c>
      <c r="W65" s="43">
        <f>+[21]Hoja1!F48</f>
        <v>0</v>
      </c>
      <c r="X65" s="43">
        <f>+[22]Hoja1!F48</f>
        <v>0</v>
      </c>
      <c r="Y65" s="43">
        <f>+[23]Hoja1!F48</f>
        <v>0</v>
      </c>
      <c r="Z65" s="43">
        <f>+[24]Hoja1!F48</f>
        <v>38558</v>
      </c>
      <c r="AA65" s="43">
        <f>+[25]Hoja1!F48</f>
        <v>570.5</v>
      </c>
      <c r="AB65" s="43">
        <f>+[26]Hoja1!F48</f>
        <v>1073.7</v>
      </c>
      <c r="AC65" s="43">
        <f>+[27]Hoja1!F48</f>
        <v>137.1</v>
      </c>
      <c r="AD65" s="43">
        <f>+[28]Hoja1!F48</f>
        <v>0</v>
      </c>
      <c r="AE65" s="43">
        <f>+[29]Hoja1!F48</f>
        <v>0</v>
      </c>
      <c r="AF65" s="43">
        <f>+[30]Hoja1!F48</f>
        <v>0</v>
      </c>
      <c r="AG65" s="43">
        <f>+[31]Hoja1!F48</f>
        <v>0</v>
      </c>
      <c r="AH65" s="43">
        <f>+[32]Hoja1!F48</f>
        <v>400</v>
      </c>
      <c r="AI65" s="43">
        <v>2365.6</v>
      </c>
      <c r="AJ65" s="43">
        <v>2655.2</v>
      </c>
      <c r="AK65" s="43">
        <v>3218.6</v>
      </c>
      <c r="AL65" s="43">
        <v>6027.8</v>
      </c>
      <c r="AM65" s="43">
        <v>4254.6000000000004</v>
      </c>
      <c r="AN65" s="43">
        <v>5484.4</v>
      </c>
      <c r="AO65" s="43">
        <v>6959.8</v>
      </c>
      <c r="AP65" s="43">
        <v>6054.9</v>
      </c>
      <c r="AQ65" s="43">
        <v>6487.1</v>
      </c>
      <c r="AR65" s="43">
        <v>7316.8</v>
      </c>
      <c r="AS65" s="43">
        <v>7420.9</v>
      </c>
      <c r="AT65" s="44">
        <v>6463.9</v>
      </c>
      <c r="AU65" s="44">
        <v>8133.3</v>
      </c>
      <c r="AV65" s="44">
        <v>10149.4</v>
      </c>
      <c r="AW65" s="44">
        <v>13371.1</v>
      </c>
      <c r="AX65" s="44">
        <v>17109.400000000001</v>
      </c>
      <c r="AY65" s="44">
        <v>18708.5</v>
      </c>
      <c r="AZ65" s="44">
        <v>24603.9</v>
      </c>
      <c r="BA65" s="44">
        <v>35217.599999999999</v>
      </c>
      <c r="BB65" s="44">
        <v>42293.1</v>
      </c>
      <c r="BC65" s="44">
        <v>57546.8</v>
      </c>
    </row>
    <row r="66" spans="1:55" ht="10.5" customHeight="1" x14ac:dyDescent="0.2">
      <c r="A66" s="13"/>
      <c r="B66" s="20" t="s">
        <v>53</v>
      </c>
      <c r="C66" s="43">
        <f>+[1]Hoja1!F50</f>
        <v>0</v>
      </c>
      <c r="D66" s="43">
        <f>+[2]Hoja1!F50</f>
        <v>0</v>
      </c>
      <c r="E66" s="43">
        <f>+[3]Hoja1!F50</f>
        <v>0</v>
      </c>
      <c r="F66" s="43">
        <f>+[4]Hoja1!F50</f>
        <v>0</v>
      </c>
      <c r="G66" s="43">
        <f>+[5]Hoja1!F50</f>
        <v>0</v>
      </c>
      <c r="H66" s="43">
        <f>+[6]Hoja1!F50</f>
        <v>0</v>
      </c>
      <c r="I66" s="43">
        <f>+[7]Hoja1!F50</f>
        <v>0</v>
      </c>
      <c r="J66" s="43">
        <f>+[8]Hoja1!F50</f>
        <v>0</v>
      </c>
      <c r="K66" s="43">
        <f>+[9]Hoja1!F50</f>
        <v>0</v>
      </c>
      <c r="L66" s="43">
        <f>+[10]Hoja1!F50</f>
        <v>0</v>
      </c>
      <c r="M66" s="43">
        <f>+[11]Hoja1!F50</f>
        <v>0</v>
      </c>
      <c r="N66" s="43">
        <f>+[12]Hoja1!F50</f>
        <v>0</v>
      </c>
      <c r="O66" s="43">
        <f>+[13]Hoja1!F50</f>
        <v>0</v>
      </c>
      <c r="P66" s="43">
        <f>+[14]Hoja1!F50</f>
        <v>0</v>
      </c>
      <c r="Q66" s="43">
        <f>+[15]Hoja1!F50</f>
        <v>0</v>
      </c>
      <c r="R66" s="43">
        <f>+[16]Hoja1!F50</f>
        <v>0</v>
      </c>
      <c r="S66" s="43">
        <f>+[17]Hoja1!F50</f>
        <v>0</v>
      </c>
      <c r="T66" s="43">
        <f>+[18]Hoja1!F50</f>
        <v>0</v>
      </c>
      <c r="U66" s="43">
        <f>+[19]Hoja1!F50</f>
        <v>0</v>
      </c>
      <c r="V66" s="43">
        <f>+[20]Hoja1!F50</f>
        <v>0</v>
      </c>
      <c r="W66" s="43">
        <f>+[21]Hoja1!F50</f>
        <v>0</v>
      </c>
      <c r="X66" s="43">
        <f>+[22]Hoja1!F50</f>
        <v>0</v>
      </c>
      <c r="Y66" s="43">
        <f>+[23]Hoja1!F50</f>
        <v>0</v>
      </c>
      <c r="Z66" s="43">
        <f>+[24]Hoja1!F50</f>
        <v>0</v>
      </c>
      <c r="AA66" s="43">
        <f>+[25]Hoja1!F50</f>
        <v>0</v>
      </c>
      <c r="AB66" s="43">
        <f>+[26]Hoja1!F50</f>
        <v>0</v>
      </c>
      <c r="AC66" s="43">
        <f>+[27]Hoja1!F50</f>
        <v>0</v>
      </c>
      <c r="AD66" s="43">
        <f>+[28]Hoja1!F50</f>
        <v>0</v>
      </c>
      <c r="AE66" s="43">
        <f>+[29]Hoja1!F50</f>
        <v>0</v>
      </c>
      <c r="AF66" s="43">
        <f>+[30]Hoja1!F50</f>
        <v>0</v>
      </c>
      <c r="AG66" s="43">
        <f>+[31]Hoja1!F50</f>
        <v>0</v>
      </c>
      <c r="AH66" s="43">
        <f>+[32]Hoja1!F50</f>
        <v>0</v>
      </c>
      <c r="AI66" s="43">
        <v>0</v>
      </c>
      <c r="AJ66" s="43">
        <v>0</v>
      </c>
      <c r="AK66" s="43">
        <v>0</v>
      </c>
      <c r="AL66" s="43">
        <v>0</v>
      </c>
      <c r="AM66" s="43">
        <v>0</v>
      </c>
      <c r="AN66" s="43">
        <v>0</v>
      </c>
      <c r="AO66" s="43">
        <v>0</v>
      </c>
      <c r="AP66" s="43">
        <v>0</v>
      </c>
      <c r="AQ66" s="43">
        <v>0</v>
      </c>
      <c r="AR66" s="43">
        <v>0</v>
      </c>
      <c r="AS66" s="43">
        <v>0</v>
      </c>
      <c r="AT66" s="44">
        <v>0</v>
      </c>
      <c r="AU66" s="44">
        <v>0</v>
      </c>
      <c r="AV66" s="44">
        <v>0</v>
      </c>
      <c r="AW66" s="44">
        <v>0</v>
      </c>
      <c r="AX66" s="44">
        <v>0</v>
      </c>
      <c r="AY66" s="44">
        <v>0</v>
      </c>
      <c r="AZ66" s="44">
        <v>0</v>
      </c>
      <c r="BA66" s="44">
        <v>0</v>
      </c>
      <c r="BB66" s="44">
        <v>0</v>
      </c>
      <c r="BC66" s="44">
        <v>0</v>
      </c>
    </row>
    <row r="67" spans="1:55" ht="10.5" customHeight="1" x14ac:dyDescent="0.2">
      <c r="A67" s="13"/>
      <c r="B67" s="20" t="s">
        <v>54</v>
      </c>
      <c r="C67" s="43">
        <f>+[1]Hoja1!F51</f>
        <v>0</v>
      </c>
      <c r="D67" s="43">
        <f>+[2]Hoja1!F51</f>
        <v>0</v>
      </c>
      <c r="E67" s="43">
        <f>+[3]Hoja1!F51</f>
        <v>0</v>
      </c>
      <c r="F67" s="43">
        <f>+[4]Hoja1!F51</f>
        <v>0</v>
      </c>
      <c r="G67" s="43">
        <f>+[5]Hoja1!F51</f>
        <v>0</v>
      </c>
      <c r="H67" s="43">
        <f>+[6]Hoja1!F51</f>
        <v>0</v>
      </c>
      <c r="I67" s="43">
        <f>+[7]Hoja1!F51</f>
        <v>0</v>
      </c>
      <c r="J67" s="43">
        <f>+[8]Hoja1!F51</f>
        <v>0</v>
      </c>
      <c r="K67" s="43">
        <f>+[9]Hoja1!F51</f>
        <v>0</v>
      </c>
      <c r="L67" s="43">
        <f>+[10]Hoja1!F51</f>
        <v>0</v>
      </c>
      <c r="M67" s="43">
        <f>+[11]Hoja1!F51</f>
        <v>0</v>
      </c>
      <c r="N67" s="43">
        <f>+[12]Hoja1!F51</f>
        <v>0</v>
      </c>
      <c r="O67" s="43">
        <f>+[13]Hoja1!F51</f>
        <v>0</v>
      </c>
      <c r="P67" s="43">
        <f>+[14]Hoja1!F51</f>
        <v>0</v>
      </c>
      <c r="Q67" s="43">
        <f>+[15]Hoja1!F51</f>
        <v>0</v>
      </c>
      <c r="R67" s="43">
        <f>+[16]Hoja1!F51</f>
        <v>0</v>
      </c>
      <c r="S67" s="43">
        <f>+[17]Hoja1!F51</f>
        <v>0</v>
      </c>
      <c r="T67" s="43">
        <f>+[18]Hoja1!F51</f>
        <v>0</v>
      </c>
      <c r="U67" s="43">
        <f>+[19]Hoja1!F51</f>
        <v>0</v>
      </c>
      <c r="V67" s="43">
        <f>+[20]Hoja1!F51</f>
        <v>0</v>
      </c>
      <c r="W67" s="43">
        <f>+[21]Hoja1!F51</f>
        <v>0</v>
      </c>
      <c r="X67" s="43">
        <f>+[22]Hoja1!F51</f>
        <v>0</v>
      </c>
      <c r="Y67" s="43">
        <f>+[23]Hoja1!F51</f>
        <v>0</v>
      </c>
      <c r="Z67" s="43">
        <f>+[24]Hoja1!F51</f>
        <v>0</v>
      </c>
      <c r="AA67" s="43">
        <f>+[25]Hoja1!F51</f>
        <v>0</v>
      </c>
      <c r="AB67" s="43">
        <f>+[26]Hoja1!F51</f>
        <v>0</v>
      </c>
      <c r="AC67" s="43">
        <f>+[27]Hoja1!F51</f>
        <v>0</v>
      </c>
      <c r="AD67" s="43">
        <f>+[28]Hoja1!F51</f>
        <v>0</v>
      </c>
      <c r="AE67" s="43">
        <f>+[29]Hoja1!F51</f>
        <v>0</v>
      </c>
      <c r="AF67" s="43">
        <f>+[30]Hoja1!F51</f>
        <v>0</v>
      </c>
      <c r="AG67" s="43">
        <f>+[31]Hoja1!F51</f>
        <v>0</v>
      </c>
      <c r="AH67" s="43">
        <f>+[32]Hoja1!F51</f>
        <v>0</v>
      </c>
      <c r="AI67" s="43">
        <v>1036.2</v>
      </c>
      <c r="AJ67" s="43">
        <v>1287.5999999999999</v>
      </c>
      <c r="AK67" s="43">
        <v>1275.4000000000001</v>
      </c>
      <c r="AL67" s="43">
        <v>1056.9000000000001</v>
      </c>
      <c r="AM67" s="43">
        <v>1257.8</v>
      </c>
      <c r="AN67" s="43">
        <v>1304.5999999999999</v>
      </c>
      <c r="AO67" s="43">
        <v>1334.4</v>
      </c>
      <c r="AP67" s="43">
        <v>1300.8</v>
      </c>
      <c r="AQ67" s="43">
        <v>1232.5999999999999</v>
      </c>
      <c r="AR67" s="43">
        <v>1228.5</v>
      </c>
      <c r="AS67" s="43">
        <v>1474.6</v>
      </c>
      <c r="AT67" s="44">
        <v>1469.3</v>
      </c>
      <c r="AU67" s="44">
        <v>1538.1</v>
      </c>
      <c r="AV67" s="44">
        <v>1685.9</v>
      </c>
      <c r="AW67" s="44">
        <v>2059.9</v>
      </c>
      <c r="AX67" s="44">
        <v>2527.4</v>
      </c>
      <c r="AY67" s="44">
        <v>3449.3</v>
      </c>
      <c r="AZ67" s="44">
        <v>4575.6000000000004</v>
      </c>
      <c r="BA67" s="44">
        <v>5370.2</v>
      </c>
      <c r="BB67" s="44">
        <v>6683.3</v>
      </c>
      <c r="BC67" s="44">
        <v>8856.4</v>
      </c>
    </row>
    <row r="68" spans="1:55" ht="10.5" customHeight="1" x14ac:dyDescent="0.2">
      <c r="A68" s="13"/>
      <c r="B68" s="20" t="s">
        <v>55</v>
      </c>
      <c r="C68" s="43">
        <f>+[1]Hoja1!F52</f>
        <v>0</v>
      </c>
      <c r="D68" s="43">
        <f>+[2]Hoja1!F52</f>
        <v>0</v>
      </c>
      <c r="E68" s="43">
        <f>+[3]Hoja1!F52</f>
        <v>0</v>
      </c>
      <c r="F68" s="43">
        <f>+[4]Hoja1!F52</f>
        <v>0</v>
      </c>
      <c r="G68" s="43">
        <f>+[5]Hoja1!F52</f>
        <v>0</v>
      </c>
      <c r="H68" s="43">
        <f>+[6]Hoja1!F52</f>
        <v>0</v>
      </c>
      <c r="I68" s="43">
        <f>+[7]Hoja1!F52</f>
        <v>0</v>
      </c>
      <c r="J68" s="43">
        <f>+[8]Hoja1!F52</f>
        <v>0</v>
      </c>
      <c r="K68" s="43">
        <f>+[9]Hoja1!F52</f>
        <v>0</v>
      </c>
      <c r="L68" s="43">
        <f>+[10]Hoja1!F52</f>
        <v>0</v>
      </c>
      <c r="M68" s="43">
        <f>+[11]Hoja1!F52</f>
        <v>0</v>
      </c>
      <c r="N68" s="43">
        <f>+[12]Hoja1!F52</f>
        <v>0</v>
      </c>
      <c r="O68" s="43">
        <f>+[13]Hoja1!F52</f>
        <v>0</v>
      </c>
      <c r="P68" s="43">
        <f>+[14]Hoja1!F52</f>
        <v>0</v>
      </c>
      <c r="Q68" s="43">
        <f>+[15]Hoja1!F52</f>
        <v>0</v>
      </c>
      <c r="R68" s="43">
        <f>+[16]Hoja1!F52</f>
        <v>0</v>
      </c>
      <c r="S68" s="43">
        <f>+[17]Hoja1!F52</f>
        <v>0</v>
      </c>
      <c r="T68" s="43">
        <f>+[18]Hoja1!F52</f>
        <v>0</v>
      </c>
      <c r="U68" s="43">
        <f>+[19]Hoja1!F52</f>
        <v>0</v>
      </c>
      <c r="V68" s="43">
        <f>+[20]Hoja1!F52</f>
        <v>0</v>
      </c>
      <c r="W68" s="43">
        <f>+[21]Hoja1!F52</f>
        <v>0</v>
      </c>
      <c r="X68" s="43">
        <f>+[22]Hoja1!F52</f>
        <v>0</v>
      </c>
      <c r="Y68" s="43">
        <f>+[23]Hoja1!F52</f>
        <v>0</v>
      </c>
      <c r="Z68" s="43">
        <f>+[24]Hoja1!F52</f>
        <v>0</v>
      </c>
      <c r="AA68" s="43">
        <f>+[25]Hoja1!F52</f>
        <v>0</v>
      </c>
      <c r="AB68" s="43">
        <f>+[26]Hoja1!F52</f>
        <v>0</v>
      </c>
      <c r="AC68" s="43">
        <f>+[27]Hoja1!F52</f>
        <v>0</v>
      </c>
      <c r="AD68" s="43">
        <f>+[28]Hoja1!F52</f>
        <v>0</v>
      </c>
      <c r="AE68" s="43">
        <f>+[29]Hoja1!F52</f>
        <v>0</v>
      </c>
      <c r="AF68" s="43">
        <f>+[30]Hoja1!F52</f>
        <v>0</v>
      </c>
      <c r="AG68" s="43">
        <f>+[31]Hoja1!F52</f>
        <v>0</v>
      </c>
      <c r="AH68" s="43">
        <f>+[32]Hoja1!F52</f>
        <v>0</v>
      </c>
      <c r="AI68" s="43">
        <v>0</v>
      </c>
      <c r="AJ68" s="43">
        <v>0</v>
      </c>
      <c r="AK68" s="43">
        <v>0</v>
      </c>
      <c r="AL68" s="43">
        <v>0</v>
      </c>
      <c r="AM68" s="43">
        <v>0</v>
      </c>
      <c r="AN68" s="43">
        <v>0</v>
      </c>
      <c r="AO68" s="43">
        <v>0</v>
      </c>
      <c r="AP68" s="43">
        <v>0</v>
      </c>
      <c r="AQ68" s="43">
        <v>0</v>
      </c>
      <c r="AR68" s="43">
        <v>0</v>
      </c>
      <c r="AS68" s="43">
        <v>0</v>
      </c>
      <c r="AT68" s="44">
        <v>0</v>
      </c>
      <c r="AU68" s="44">
        <v>0</v>
      </c>
      <c r="AV68" s="44">
        <v>0</v>
      </c>
      <c r="AW68" s="44">
        <v>0</v>
      </c>
      <c r="AX68" s="44">
        <v>0</v>
      </c>
      <c r="AY68" s="44">
        <v>0</v>
      </c>
      <c r="AZ68" s="44">
        <v>0</v>
      </c>
      <c r="BA68" s="44">
        <v>0</v>
      </c>
      <c r="BB68" s="44">
        <v>0</v>
      </c>
      <c r="BC68" s="44">
        <v>0</v>
      </c>
    </row>
    <row r="69" spans="1:55" ht="10.5" customHeight="1" x14ac:dyDescent="0.2">
      <c r="A69" s="13"/>
      <c r="B69" s="20" t="s">
        <v>56</v>
      </c>
      <c r="C69" s="43">
        <f>+[1]Hoja1!F53</f>
        <v>0</v>
      </c>
      <c r="D69" s="43">
        <f>+[2]Hoja1!F53</f>
        <v>0</v>
      </c>
      <c r="E69" s="43">
        <f>+[3]Hoja1!F53</f>
        <v>0</v>
      </c>
      <c r="F69" s="43">
        <f>+[4]Hoja1!F53</f>
        <v>0</v>
      </c>
      <c r="G69" s="43">
        <f>+[5]Hoja1!F53</f>
        <v>0</v>
      </c>
      <c r="H69" s="43">
        <f>+[6]Hoja1!F53</f>
        <v>0</v>
      </c>
      <c r="I69" s="43">
        <f>+[7]Hoja1!F53</f>
        <v>0</v>
      </c>
      <c r="J69" s="43">
        <f>+[8]Hoja1!F53</f>
        <v>0</v>
      </c>
      <c r="K69" s="43">
        <f>+[9]Hoja1!F53</f>
        <v>0</v>
      </c>
      <c r="L69" s="43">
        <f>+[10]Hoja1!F53</f>
        <v>0</v>
      </c>
      <c r="M69" s="43">
        <f>+[11]Hoja1!F53</f>
        <v>0</v>
      </c>
      <c r="N69" s="43">
        <f>+[12]Hoja1!F53</f>
        <v>0</v>
      </c>
      <c r="O69" s="43">
        <f>+[13]Hoja1!F53</f>
        <v>0</v>
      </c>
      <c r="P69" s="43">
        <f>+[14]Hoja1!F53</f>
        <v>0</v>
      </c>
      <c r="Q69" s="43">
        <f>+[15]Hoja1!F53</f>
        <v>0</v>
      </c>
      <c r="R69" s="43">
        <f>+[16]Hoja1!F53</f>
        <v>0</v>
      </c>
      <c r="S69" s="43">
        <f>+[17]Hoja1!F53</f>
        <v>0</v>
      </c>
      <c r="T69" s="43">
        <f>+[18]Hoja1!F53</f>
        <v>0</v>
      </c>
      <c r="U69" s="43">
        <f>+[19]Hoja1!F53</f>
        <v>0</v>
      </c>
      <c r="V69" s="43">
        <f>+[20]Hoja1!F53</f>
        <v>0</v>
      </c>
      <c r="W69" s="43">
        <f>+[21]Hoja1!F53</f>
        <v>0</v>
      </c>
      <c r="X69" s="43">
        <f>+[22]Hoja1!F53</f>
        <v>0</v>
      </c>
      <c r="Y69" s="43">
        <f>+[23]Hoja1!F53</f>
        <v>0</v>
      </c>
      <c r="Z69" s="43">
        <f>+[24]Hoja1!F53</f>
        <v>0</v>
      </c>
      <c r="AA69" s="43">
        <f>+[25]Hoja1!F53</f>
        <v>0</v>
      </c>
      <c r="AB69" s="43">
        <f>+[26]Hoja1!F53</f>
        <v>0</v>
      </c>
      <c r="AC69" s="43">
        <f>+[27]Hoja1!F53</f>
        <v>0</v>
      </c>
      <c r="AD69" s="43">
        <f>+[28]Hoja1!F53</f>
        <v>0</v>
      </c>
      <c r="AE69" s="43">
        <f>+[29]Hoja1!F53</f>
        <v>0</v>
      </c>
      <c r="AF69" s="43">
        <f>+[30]Hoja1!F53</f>
        <v>0</v>
      </c>
      <c r="AG69" s="43">
        <f>+[31]Hoja1!F53</f>
        <v>0</v>
      </c>
      <c r="AH69" s="43">
        <f>+[32]Hoja1!F53</f>
        <v>0</v>
      </c>
      <c r="AI69" s="43">
        <v>0</v>
      </c>
      <c r="AJ69" s="43">
        <v>0</v>
      </c>
      <c r="AK69" s="43">
        <v>0</v>
      </c>
      <c r="AL69" s="43">
        <v>0</v>
      </c>
      <c r="AM69" s="43">
        <v>0</v>
      </c>
      <c r="AN69" s="43">
        <v>0</v>
      </c>
      <c r="AO69" s="43">
        <v>0</v>
      </c>
      <c r="AP69" s="43">
        <v>0</v>
      </c>
      <c r="AQ69" s="43">
        <v>0</v>
      </c>
      <c r="AR69" s="43">
        <v>0</v>
      </c>
      <c r="AS69" s="43">
        <v>0</v>
      </c>
      <c r="AT69" s="44">
        <v>0</v>
      </c>
      <c r="AU69" s="44">
        <v>0</v>
      </c>
      <c r="AV69" s="44">
        <v>0</v>
      </c>
      <c r="AW69" s="44">
        <v>0</v>
      </c>
      <c r="AX69" s="44">
        <v>0</v>
      </c>
      <c r="AY69" s="44">
        <v>0</v>
      </c>
      <c r="AZ69" s="44">
        <v>0</v>
      </c>
      <c r="BA69" s="44">
        <v>0</v>
      </c>
      <c r="BB69" s="44">
        <v>0</v>
      </c>
      <c r="BC69" s="44">
        <v>0</v>
      </c>
    </row>
    <row r="70" spans="1:55" ht="10.5" customHeight="1" x14ac:dyDescent="0.2">
      <c r="A70" s="13"/>
      <c r="B70" s="20" t="s">
        <v>57</v>
      </c>
      <c r="AQ70" s="43">
        <v>0</v>
      </c>
      <c r="AR70" s="43">
        <v>0</v>
      </c>
      <c r="AS70" s="43">
        <v>0</v>
      </c>
      <c r="AT70" s="44">
        <v>0</v>
      </c>
      <c r="AU70" s="44">
        <v>0</v>
      </c>
      <c r="AV70" s="44">
        <v>0</v>
      </c>
      <c r="AW70" s="44">
        <v>0</v>
      </c>
      <c r="AX70" s="44">
        <v>0</v>
      </c>
      <c r="AY70" s="44">
        <v>0</v>
      </c>
      <c r="AZ70" s="44">
        <v>0</v>
      </c>
      <c r="BA70" s="44">
        <v>0</v>
      </c>
      <c r="BB70" s="44">
        <v>0</v>
      </c>
      <c r="BC70" s="44">
        <v>0</v>
      </c>
    </row>
    <row r="71" spans="1:55" ht="10.5" customHeight="1" x14ac:dyDescent="0.2">
      <c r="A71" s="13"/>
      <c r="B71" s="20" t="s">
        <v>58</v>
      </c>
      <c r="C71" s="43">
        <f>+[1]Hoja1!F49</f>
        <v>0</v>
      </c>
      <c r="D71" s="43">
        <f>+[2]Hoja1!F49</f>
        <v>0</v>
      </c>
      <c r="E71" s="43">
        <f>+[3]Hoja1!F49</f>
        <v>0</v>
      </c>
      <c r="F71" s="43">
        <f>+[4]Hoja1!F49</f>
        <v>0</v>
      </c>
      <c r="G71" s="43">
        <f>+[5]Hoja1!F49</f>
        <v>0</v>
      </c>
      <c r="H71" s="43">
        <f>+[6]Hoja1!F49</f>
        <v>0</v>
      </c>
      <c r="I71" s="43">
        <f>+[7]Hoja1!F49</f>
        <v>0</v>
      </c>
      <c r="J71" s="43">
        <f>+[8]Hoja1!F49</f>
        <v>0</v>
      </c>
      <c r="K71" s="43">
        <f>+[9]Hoja1!F49</f>
        <v>0</v>
      </c>
      <c r="L71" s="43">
        <f>+[10]Hoja1!F49</f>
        <v>0</v>
      </c>
      <c r="M71" s="43">
        <f>+[11]Hoja1!F49</f>
        <v>0</v>
      </c>
      <c r="N71" s="43">
        <f>+[12]Hoja1!F49</f>
        <v>0</v>
      </c>
      <c r="O71" s="43">
        <f>+[13]Hoja1!F49</f>
        <v>0</v>
      </c>
      <c r="P71" s="43">
        <f>+[14]Hoja1!F49</f>
        <v>0</v>
      </c>
      <c r="Q71" s="43">
        <f>+[15]Hoja1!F49</f>
        <v>0</v>
      </c>
      <c r="R71" s="43">
        <f>+[16]Hoja1!F49</f>
        <v>0</v>
      </c>
      <c r="S71" s="43">
        <f>+[17]Hoja1!F49</f>
        <v>0</v>
      </c>
      <c r="T71" s="43">
        <f>+[18]Hoja1!F49</f>
        <v>0</v>
      </c>
      <c r="U71" s="43">
        <f>+[19]Hoja1!F49</f>
        <v>0</v>
      </c>
      <c r="V71" s="43">
        <f>+[20]Hoja1!F49</f>
        <v>0</v>
      </c>
      <c r="W71" s="43">
        <f>+[21]Hoja1!F49</f>
        <v>0</v>
      </c>
      <c r="X71" s="43">
        <f>+[22]Hoja1!F49</f>
        <v>0</v>
      </c>
      <c r="Y71" s="43">
        <f>+[23]Hoja1!F49</f>
        <v>0</v>
      </c>
      <c r="Z71" s="43">
        <f>+[24]Hoja1!F49</f>
        <v>0</v>
      </c>
      <c r="AA71" s="43">
        <f>+[25]Hoja1!F49</f>
        <v>0</v>
      </c>
      <c r="AB71" s="43">
        <f>+[26]Hoja1!F49</f>
        <v>0</v>
      </c>
      <c r="AC71" s="43">
        <f>+[27]Hoja1!F49</f>
        <v>0</v>
      </c>
      <c r="AD71" s="43">
        <f>+[28]Hoja1!F49</f>
        <v>0</v>
      </c>
      <c r="AE71" s="43">
        <f>+[29]Hoja1!F49</f>
        <v>0</v>
      </c>
      <c r="AF71" s="43">
        <f>+[30]Hoja1!F49</f>
        <v>0</v>
      </c>
      <c r="AG71" s="43">
        <f>+[31]Hoja1!F49</f>
        <v>0</v>
      </c>
      <c r="AH71" s="43">
        <f>+[32]Hoja1!F49</f>
        <v>0</v>
      </c>
      <c r="AQ71" s="43">
        <v>0</v>
      </c>
      <c r="AR71" s="43">
        <v>0</v>
      </c>
      <c r="AS71" s="43">
        <v>0</v>
      </c>
      <c r="AT71" s="44">
        <v>0</v>
      </c>
      <c r="AU71" s="44">
        <v>0</v>
      </c>
      <c r="AV71" s="44">
        <v>0</v>
      </c>
      <c r="AW71" s="44">
        <v>0</v>
      </c>
      <c r="AX71" s="44">
        <v>0</v>
      </c>
      <c r="AY71" s="44">
        <v>0</v>
      </c>
      <c r="AZ71" s="44">
        <v>0</v>
      </c>
      <c r="BA71" s="44">
        <v>0</v>
      </c>
      <c r="BB71" s="44">
        <v>0</v>
      </c>
      <c r="BC71" s="44">
        <v>0</v>
      </c>
    </row>
    <row r="72" spans="1:55" ht="10.5" customHeight="1" x14ac:dyDescent="0.2">
      <c r="A72" s="18" t="s">
        <v>59</v>
      </c>
      <c r="B72" s="19" t="s">
        <v>60</v>
      </c>
      <c r="C72" s="40">
        <f>+[1]Hoja1!F55</f>
        <v>0</v>
      </c>
      <c r="D72" s="40">
        <f>+[2]Hoja1!F55</f>
        <v>0</v>
      </c>
      <c r="E72" s="40">
        <f>+[3]Hoja1!F55</f>
        <v>0</v>
      </c>
      <c r="F72" s="40">
        <f>+[4]Hoja1!F55</f>
        <v>0</v>
      </c>
      <c r="G72" s="40">
        <f>+[5]Hoja1!F55</f>
        <v>0</v>
      </c>
      <c r="H72" s="40">
        <f>+[6]Hoja1!F55</f>
        <v>0</v>
      </c>
      <c r="I72" s="40">
        <f>+[7]Hoja1!F55</f>
        <v>0</v>
      </c>
      <c r="J72" s="40">
        <f>+[8]Hoja1!F55</f>
        <v>0</v>
      </c>
      <c r="K72" s="40">
        <f>+[9]Hoja1!F55</f>
        <v>0</v>
      </c>
      <c r="L72" s="40">
        <f>+[10]Hoja1!F55</f>
        <v>0</v>
      </c>
      <c r="M72" s="40">
        <f>+[11]Hoja1!F55</f>
        <v>0</v>
      </c>
      <c r="N72" s="40">
        <f>+[12]Hoja1!F55</f>
        <v>0</v>
      </c>
      <c r="O72" s="40">
        <f>+[13]Hoja1!F55</f>
        <v>0</v>
      </c>
      <c r="P72" s="40">
        <f>+[14]Hoja1!F55</f>
        <v>0</v>
      </c>
      <c r="Q72" s="40">
        <f>+[15]Hoja1!F55</f>
        <v>0</v>
      </c>
      <c r="R72" s="40">
        <f>+[16]Hoja1!F55</f>
        <v>0</v>
      </c>
      <c r="S72" s="40">
        <f>+[17]Hoja1!F55</f>
        <v>0</v>
      </c>
      <c r="T72" s="40">
        <f>+[18]Hoja1!F55</f>
        <v>0</v>
      </c>
      <c r="U72" s="40">
        <f>+[19]Hoja1!F55</f>
        <v>0</v>
      </c>
      <c r="V72" s="40">
        <f>+[20]Hoja1!F55</f>
        <v>0</v>
      </c>
      <c r="W72" s="40">
        <f>+[21]Hoja1!F55</f>
        <v>0</v>
      </c>
      <c r="X72" s="40">
        <f>+[22]Hoja1!F55</f>
        <v>0</v>
      </c>
      <c r="Y72" s="40">
        <f>+[23]Hoja1!F55</f>
        <v>0</v>
      </c>
      <c r="Z72" s="40">
        <f>+[24]Hoja1!F55</f>
        <v>0</v>
      </c>
      <c r="AA72" s="40">
        <f>+[25]Hoja1!F55</f>
        <v>0</v>
      </c>
      <c r="AB72" s="40">
        <f>+[26]Hoja1!F55</f>
        <v>0</v>
      </c>
      <c r="AC72" s="40">
        <f>+[27]Hoja1!F55</f>
        <v>0</v>
      </c>
      <c r="AD72" s="40">
        <f>+[28]Hoja1!F55</f>
        <v>0</v>
      </c>
      <c r="AE72" s="40">
        <f>+[29]Hoja1!F55</f>
        <v>0</v>
      </c>
      <c r="AF72" s="40">
        <f>+[30]Hoja1!F55</f>
        <v>0</v>
      </c>
      <c r="AG72" s="40">
        <f>+[31]Hoja1!F55</f>
        <v>0</v>
      </c>
      <c r="AH72" s="40">
        <f>+[32]Hoja1!F55</f>
        <v>0</v>
      </c>
      <c r="AI72" s="40">
        <v>1541.3</v>
      </c>
      <c r="AJ72" s="40">
        <v>2025</v>
      </c>
      <c r="AK72" s="40">
        <v>1969.9</v>
      </c>
      <c r="AL72" s="40">
        <v>2275.9</v>
      </c>
      <c r="AM72" s="40">
        <v>2435.6999999999998</v>
      </c>
      <c r="AN72" s="40">
        <v>2615.8000000000002</v>
      </c>
      <c r="AO72" s="40">
        <v>2625.7</v>
      </c>
      <c r="AP72" s="40">
        <v>2562.1</v>
      </c>
      <c r="AQ72" s="40">
        <v>2989.8</v>
      </c>
      <c r="AR72" s="40">
        <v>2925.2</v>
      </c>
      <c r="AS72" s="40">
        <v>3725</v>
      </c>
      <c r="AT72" s="41">
        <v>4943.1000000000004</v>
      </c>
      <c r="AU72" s="41">
        <v>6254.2</v>
      </c>
      <c r="AV72" s="41">
        <v>7297.5</v>
      </c>
      <c r="AW72" s="41">
        <v>7638.2</v>
      </c>
      <c r="AX72" s="41">
        <v>12677.5</v>
      </c>
      <c r="AY72" s="41">
        <v>17415.7</v>
      </c>
      <c r="AZ72" s="41">
        <v>22727.3</v>
      </c>
      <c r="BA72" s="41">
        <v>28681.200000000001</v>
      </c>
      <c r="BB72" s="41">
        <v>40288.400000000001</v>
      </c>
      <c r="BC72" s="41">
        <v>54218.7</v>
      </c>
    </row>
    <row r="73" spans="1:55"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c r="AW73" s="41"/>
      <c r="AX73" s="41"/>
      <c r="AY73" s="41"/>
      <c r="AZ73" s="41"/>
      <c r="BA73" s="41"/>
      <c r="BB73" s="41"/>
      <c r="BC73" s="41"/>
    </row>
    <row r="74" spans="1:55" ht="10.5" customHeight="1" x14ac:dyDescent="0.2">
      <c r="A74" s="18" t="s">
        <v>61</v>
      </c>
      <c r="B74" s="19" t="s">
        <v>62</v>
      </c>
      <c r="C74" s="40">
        <f>+[1]Hoja1!F57</f>
        <v>50.17</v>
      </c>
      <c r="D74" s="40">
        <f>+[2]Hoja1!F57</f>
        <v>48.92</v>
      </c>
      <c r="E74" s="40">
        <f>+[3]Hoja1!F57</f>
        <v>73.319999999999993</v>
      </c>
      <c r="F74" s="40">
        <f>+[4]Hoja1!F57</f>
        <v>113.7</v>
      </c>
      <c r="G74" s="40">
        <f>+[5]Hoja1!F57</f>
        <v>138.68</v>
      </c>
      <c r="H74" s="40">
        <f>+[6]Hoja1!F57</f>
        <v>171.76</v>
      </c>
      <c r="I74" s="40">
        <f>+[7]Hoja1!F57</f>
        <v>293.43</v>
      </c>
      <c r="J74" s="40">
        <f>+[8]Hoja1!F57</f>
        <v>318.74</v>
      </c>
      <c r="K74" s="40">
        <f>+[9]Hoja1!F57</f>
        <v>338.91</v>
      </c>
      <c r="L74" s="40">
        <f>+[10]Hoja1!F57</f>
        <v>396.9</v>
      </c>
      <c r="M74" s="40">
        <f>+[11]Hoja1!F57</f>
        <v>562.30999999999995</v>
      </c>
      <c r="N74" s="40">
        <f>+[12]Hoja1!F57</f>
        <v>777.05</v>
      </c>
      <c r="O74" s="40">
        <f>+[13]Hoja1!F57</f>
        <v>1646.2</v>
      </c>
      <c r="P74" s="40">
        <f>+[14]Hoja1!F57</f>
        <v>2454.5700000000002</v>
      </c>
      <c r="Q74" s="40">
        <f>+[15]Hoja1!F57</f>
        <v>6319.92</v>
      </c>
      <c r="R74" s="40">
        <f>+[16]Hoja1!F57</f>
        <v>31056</v>
      </c>
      <c r="S74" s="40">
        <f>+[17]Hoja1!F57</f>
        <v>85.32</v>
      </c>
      <c r="T74" s="40">
        <f>+[18]Hoja1!F57</f>
        <v>242.2</v>
      </c>
      <c r="U74" s="40">
        <f>+[19]Hoja1!F57</f>
        <v>699.29</v>
      </c>
      <c r="V74" s="40">
        <f>+[20]Hoja1!F57</f>
        <v>1665.3</v>
      </c>
      <c r="W74" s="40">
        <f>+[21]Hoja1!F57</f>
        <v>3361.8</v>
      </c>
      <c r="X74" s="40">
        <f>+[22]Hoja1!F57</f>
        <v>7201.6</v>
      </c>
      <c r="Y74" s="40">
        <f>+[23]Hoja1!F57</f>
        <v>35142</v>
      </c>
      <c r="Z74" s="40">
        <f>+[24]Hoja1!F57</f>
        <v>301524</v>
      </c>
      <c r="AA74" s="40">
        <f>+[25]Hoja1!F57</f>
        <v>2351.5</v>
      </c>
      <c r="AB74" s="40">
        <f>+[26]Hoja1!F57</f>
        <v>4214.3</v>
      </c>
      <c r="AC74" s="40">
        <f>+[27]Hoja1!F57</f>
        <v>843.8</v>
      </c>
      <c r="AD74" s="40">
        <f>+[28]Hoja1!F57</f>
        <v>3321</v>
      </c>
      <c r="AE74" s="40">
        <f>+[29]Hoja1!F57</f>
        <v>70334.899999999994</v>
      </c>
      <c r="AF74" s="40">
        <f>+[30]Hoja1!F57</f>
        <v>2165.9</v>
      </c>
      <c r="AG74" s="40">
        <f>+[31]Hoja1!F57</f>
        <v>7102.7</v>
      </c>
      <c r="AH74" s="40">
        <f>+[32]Hoja1!F57</f>
        <v>10298.4</v>
      </c>
      <c r="AI74" s="40">
        <v>19396.2</v>
      </c>
      <c r="AJ74" s="40">
        <v>20978</v>
      </c>
      <c r="AK74" s="40">
        <v>20071</v>
      </c>
      <c r="AL74" s="40">
        <v>21535</v>
      </c>
      <c r="AM74" s="40">
        <v>22309.200000000001</v>
      </c>
      <c r="AN74" s="40">
        <v>23591.599999999999</v>
      </c>
      <c r="AO74" s="40">
        <v>23887.200000000001</v>
      </c>
      <c r="AP74" s="40">
        <v>23373.1</v>
      </c>
      <c r="AQ74" s="40">
        <v>20297.599999999999</v>
      </c>
      <c r="AR74" s="40">
        <v>20723.099999999999</v>
      </c>
      <c r="AS74" s="40">
        <v>24414</v>
      </c>
      <c r="AT74" s="41">
        <v>28782.1</v>
      </c>
      <c r="AU74" s="41">
        <v>35711.599999999999</v>
      </c>
      <c r="AV74" s="41">
        <v>46145.5</v>
      </c>
      <c r="AW74" s="41">
        <v>70290.8</v>
      </c>
      <c r="AX74" s="41">
        <v>87500.6</v>
      </c>
      <c r="AY74" s="41">
        <v>120454.39999999999</v>
      </c>
      <c r="AZ74" s="41">
        <v>157540.6</v>
      </c>
      <c r="BA74" s="41">
        <v>211740.9</v>
      </c>
      <c r="BB74" s="41">
        <v>275458.2</v>
      </c>
      <c r="BC74" s="41">
        <v>361582</v>
      </c>
    </row>
    <row r="75" spans="1:55" ht="10.5" customHeight="1" thickBot="1" x14ac:dyDescent="0.25">
      <c r="A75" s="18" t="s">
        <v>63</v>
      </c>
      <c r="B75" s="19" t="s">
        <v>64</v>
      </c>
      <c r="C75" s="40">
        <f>+[1]Hoja1!F59</f>
        <v>47.08</v>
      </c>
      <c r="D75" s="40">
        <f>+[2]Hoja1!F59</f>
        <v>48.17</v>
      </c>
      <c r="E75" s="40">
        <f>+[3]Hoja1!F59</f>
        <v>63.27</v>
      </c>
      <c r="F75" s="40">
        <f>+[4]Hoja1!F59</f>
        <v>96.74</v>
      </c>
      <c r="G75" s="40">
        <f>+[5]Hoja1!F59</f>
        <v>124.04</v>
      </c>
      <c r="H75" s="40">
        <f>+[6]Hoja1!F59</f>
        <v>179.61</v>
      </c>
      <c r="I75" s="40">
        <f>+[7]Hoja1!F59</f>
        <v>268.04000000000002</v>
      </c>
      <c r="J75" s="40">
        <f>+[8]Hoja1!F59</f>
        <v>333.92</v>
      </c>
      <c r="K75" s="40">
        <f>+[9]Hoja1!F59</f>
        <v>344.34</v>
      </c>
      <c r="L75" s="40">
        <f>+[10]Hoja1!F59</f>
        <v>394.05</v>
      </c>
      <c r="M75" s="40">
        <f>+[11]Hoja1!F59</f>
        <v>564.53</v>
      </c>
      <c r="N75" s="40">
        <f>+[12]Hoja1!F59</f>
        <v>768.45</v>
      </c>
      <c r="O75" s="40">
        <f>+[13]Hoja1!F59</f>
        <v>1434.86</v>
      </c>
      <c r="P75" s="40">
        <f>+[14]Hoja1!F59</f>
        <v>2277.5</v>
      </c>
      <c r="Q75" s="40">
        <f>+[15]Hoja1!F59</f>
        <v>5731.21</v>
      </c>
      <c r="R75" s="40">
        <f>+[16]Hoja1!F59</f>
        <v>29907</v>
      </c>
      <c r="S75" s="40">
        <f>+[17]Hoja1!F59</f>
        <v>85.01</v>
      </c>
      <c r="T75" s="40">
        <f>+[18]Hoja1!F59</f>
        <v>242.64</v>
      </c>
      <c r="U75" s="40">
        <f>+[19]Hoja1!F59</f>
        <v>696.6</v>
      </c>
      <c r="V75" s="40">
        <f>+[20]Hoja1!F59</f>
        <v>1667.5</v>
      </c>
      <c r="W75" s="40">
        <f>+[21]Hoja1!F59</f>
        <v>3352.9</v>
      </c>
      <c r="X75" s="40">
        <f>+[22]Hoja1!F59</f>
        <v>7142.5</v>
      </c>
      <c r="Y75" s="40">
        <f>+[23]Hoja1!F59</f>
        <v>34817</v>
      </c>
      <c r="Z75" s="40">
        <f>+[24]Hoja1!F59</f>
        <v>261426</v>
      </c>
      <c r="AA75" s="40">
        <f>+[25]Hoja1!F59</f>
        <v>2215</v>
      </c>
      <c r="AB75" s="40">
        <f>+[26]Hoja1!F59</f>
        <v>4104</v>
      </c>
      <c r="AC75" s="40">
        <f>+[27]Hoja1!F59</f>
        <v>880.9</v>
      </c>
      <c r="AD75" s="40">
        <f>+[28]Hoja1!F59</f>
        <v>3616.8</v>
      </c>
      <c r="AE75" s="40">
        <f>+[29]Hoja1!F59</f>
        <v>76935.100000000006</v>
      </c>
      <c r="AF75" s="40">
        <f>+[30]Hoja1!F59</f>
        <v>2402.6999999999998</v>
      </c>
      <c r="AG75" s="40">
        <f>+[31]Hoja1!F59</f>
        <v>6796.9</v>
      </c>
      <c r="AH75" s="40">
        <f>+[32]Hoja1!F59</f>
        <v>9861.6</v>
      </c>
      <c r="AI75" s="40">
        <v>18253.099999999999</v>
      </c>
      <c r="AJ75" s="40">
        <v>21467.599999999999</v>
      </c>
      <c r="AK75" s="40">
        <v>21487.8</v>
      </c>
      <c r="AL75" s="40">
        <v>22664.6</v>
      </c>
      <c r="AM75" s="40">
        <v>22956.7</v>
      </c>
      <c r="AN75" s="40">
        <v>22948.3</v>
      </c>
      <c r="AO75" s="40">
        <v>23193.9</v>
      </c>
      <c r="AP75" s="40">
        <v>23245</v>
      </c>
      <c r="AQ75" s="40">
        <v>20462</v>
      </c>
      <c r="AR75" s="40">
        <v>20525.5</v>
      </c>
      <c r="AS75" s="40">
        <v>23237</v>
      </c>
      <c r="AT75" s="41">
        <v>26953.8</v>
      </c>
      <c r="AU75" s="41">
        <v>31306.2</v>
      </c>
      <c r="AV75" s="41">
        <v>39540.6</v>
      </c>
      <c r="AW75" s="41">
        <v>60558.1</v>
      </c>
      <c r="AX75" s="41">
        <v>79296.100000000006</v>
      </c>
      <c r="AY75" s="41">
        <v>105114.6</v>
      </c>
      <c r="AZ75" s="41">
        <v>139793.60000000001</v>
      </c>
      <c r="BA75" s="41">
        <v>188644.5</v>
      </c>
      <c r="BB75" s="41">
        <v>250972.2</v>
      </c>
      <c r="BC75" s="41">
        <v>336290.1</v>
      </c>
    </row>
    <row r="76" spans="1:55" ht="10.5" customHeight="1" x14ac:dyDescent="0.2">
      <c r="A76" s="21" t="s">
        <v>65</v>
      </c>
      <c r="B76" s="22" t="s">
        <v>66</v>
      </c>
      <c r="C76" s="46">
        <f>+[1]Hoja1!F61</f>
        <v>3.09</v>
      </c>
      <c r="D76" s="46">
        <f>+[2]Hoja1!F61</f>
        <v>0.75</v>
      </c>
      <c r="E76" s="46">
        <f>+[3]Hoja1!F61</f>
        <v>10.050000000000001</v>
      </c>
      <c r="F76" s="46">
        <f>+[4]Hoja1!F61</f>
        <v>16.96</v>
      </c>
      <c r="G76" s="46">
        <f>+[5]Hoja1!F61</f>
        <v>14.64</v>
      </c>
      <c r="H76" s="46">
        <f>+[6]Hoja1!F61</f>
        <v>-7.8500000000000227</v>
      </c>
      <c r="I76" s="46">
        <f>+[7]Hoja1!F61</f>
        <v>25.39</v>
      </c>
      <c r="J76" s="46">
        <f>+[8]Hoja1!F61</f>
        <v>-15.18</v>
      </c>
      <c r="K76" s="46">
        <f>+[9]Hoja1!F61</f>
        <v>-5.4300000000000637</v>
      </c>
      <c r="L76" s="46">
        <f>+[10]Hoja1!F61</f>
        <v>2.8500000000000227</v>
      </c>
      <c r="M76" s="46">
        <f>+[11]Hoja1!F61</f>
        <v>-2.2199999999999136</v>
      </c>
      <c r="N76" s="46">
        <f>+[12]Hoja1!F61</f>
        <v>8.5999999999999091</v>
      </c>
      <c r="O76" s="46">
        <f>+[13]Hoja1!F61</f>
        <v>211.34</v>
      </c>
      <c r="P76" s="46">
        <f>+[14]Hoja1!F61</f>
        <v>177.07</v>
      </c>
      <c r="Q76" s="46">
        <f>+[15]Hoja1!F61</f>
        <v>588.71</v>
      </c>
      <c r="R76" s="46">
        <f>+[16]Hoja1!F61</f>
        <v>1149</v>
      </c>
      <c r="S76" s="46">
        <f>+[17]Hoja1!F61</f>
        <v>0.31000000000001648</v>
      </c>
      <c r="T76" s="46">
        <f>+[18]Hoja1!F61</f>
        <v>-0.43999999999999773</v>
      </c>
      <c r="U76" s="46">
        <f>+[19]Hoja1!F61</f>
        <v>2.6899999999999409</v>
      </c>
      <c r="V76" s="46">
        <f>+[20]Hoja1!F61</f>
        <v>-2.2000000000000455</v>
      </c>
      <c r="W76" s="46">
        <f>+[21]Hoja1!F61</f>
        <v>8.9000000000000909</v>
      </c>
      <c r="X76" s="46">
        <f>+[22]Hoja1!F61</f>
        <v>59.100000000000364</v>
      </c>
      <c r="Y76" s="46">
        <f>+[23]Hoja1!F61</f>
        <v>325</v>
      </c>
      <c r="Z76" s="46">
        <f>+[24]Hoja1!F61</f>
        <v>40098</v>
      </c>
      <c r="AA76" s="46">
        <f>+[25]Hoja1!F61</f>
        <v>136.5</v>
      </c>
      <c r="AB76" s="46">
        <f>+[26]Hoja1!F61</f>
        <v>110.3</v>
      </c>
      <c r="AC76" s="46">
        <f>+[27]Hoja1!F61</f>
        <v>-37.1</v>
      </c>
      <c r="AD76" s="46">
        <f>+[28]Hoja1!F61</f>
        <v>-295.8</v>
      </c>
      <c r="AE76" s="46">
        <f>+[29]Hoja1!F61</f>
        <v>-6600.2000000000116</v>
      </c>
      <c r="AF76" s="46">
        <f>+[30]Hoja1!F61</f>
        <v>-236.8</v>
      </c>
      <c r="AG76" s="46">
        <f>+[31]Hoja1!F61</f>
        <v>305.79999999999927</v>
      </c>
      <c r="AH76" s="46">
        <f>+[32]Hoja1!F61</f>
        <v>436.79999999999745</v>
      </c>
      <c r="AI76" s="46">
        <v>1143.0999999999999</v>
      </c>
      <c r="AJ76" s="46">
        <v>-489.59999999999854</v>
      </c>
      <c r="AK76" s="46">
        <v>-1416.8</v>
      </c>
      <c r="AL76" s="46">
        <v>-1129.5999999999999</v>
      </c>
      <c r="AM76" s="46">
        <v>-647.49999999999636</v>
      </c>
      <c r="AN76" s="46">
        <v>643.30000000000291</v>
      </c>
      <c r="AO76" s="46">
        <v>693.29999999999927</v>
      </c>
      <c r="AP76" s="46">
        <v>128.10000000000218</v>
      </c>
      <c r="AQ76" s="46">
        <v>-164.39999999999782</v>
      </c>
      <c r="AR76" s="46">
        <v>197.59999999999854</v>
      </c>
      <c r="AS76" s="46">
        <v>1177</v>
      </c>
      <c r="AT76" s="47">
        <v>1828.3000000000065</v>
      </c>
      <c r="AU76" s="47">
        <v>4405.3999999999942</v>
      </c>
      <c r="AV76" s="47">
        <v>6604.9000000000087</v>
      </c>
      <c r="AW76" s="47">
        <v>9732.7000000000007</v>
      </c>
      <c r="AX76" s="47">
        <v>8204.5</v>
      </c>
      <c r="AY76" s="47">
        <v>15339.8</v>
      </c>
      <c r="AZ76" s="47">
        <v>17747</v>
      </c>
      <c r="BA76" s="47">
        <v>23096.400000000001</v>
      </c>
      <c r="BB76" s="47">
        <v>24486</v>
      </c>
      <c r="BC76" s="47">
        <v>25291.9</v>
      </c>
    </row>
    <row r="77" spans="1:55" ht="10.5" customHeight="1" thickBot="1" x14ac:dyDescent="0.25">
      <c r="A77" s="23" t="s">
        <v>67</v>
      </c>
      <c r="B77" s="24" t="s">
        <v>68</v>
      </c>
      <c r="C77" s="49">
        <f>+[1]Hoja1!F63</f>
        <v>2.33</v>
      </c>
      <c r="D77" s="49">
        <f>+[2]Hoja1!F63</f>
        <v>-0.17</v>
      </c>
      <c r="E77" s="49">
        <f>+[3]Hoja1!F63</f>
        <v>8.9499999999999904</v>
      </c>
      <c r="F77" s="49">
        <f>+[4]Hoja1!F63</f>
        <v>15.66</v>
      </c>
      <c r="G77" s="49">
        <f>+[5]Hoja1!F63</f>
        <v>13.1</v>
      </c>
      <c r="H77" s="49">
        <f>+[6]Hoja1!F63</f>
        <v>-9.6400000000000219</v>
      </c>
      <c r="I77" s="49">
        <f>+[7]Hoja1!F63</f>
        <v>23.91</v>
      </c>
      <c r="J77" s="49">
        <f>+[8]Hoja1!F63</f>
        <v>-16.88</v>
      </c>
      <c r="K77" s="49">
        <f>+[9]Hoja1!F63</f>
        <v>-7.2500000000000639</v>
      </c>
      <c r="L77" s="49">
        <f>+[10]Hoja1!F63</f>
        <v>1.1300000000000228</v>
      </c>
      <c r="M77" s="49">
        <f>+[11]Hoja1!F63</f>
        <v>-4.199999999999914</v>
      </c>
      <c r="N77" s="49">
        <f>+[12]Hoja1!F63</f>
        <v>6.3299999999999095</v>
      </c>
      <c r="O77" s="49">
        <f>+[13]Hoja1!F63</f>
        <v>211.34</v>
      </c>
      <c r="P77" s="49">
        <f>+[14]Hoja1!F63</f>
        <v>177.07</v>
      </c>
      <c r="Q77" s="49">
        <f>+[15]Hoja1!F63</f>
        <v>588.71</v>
      </c>
      <c r="R77" s="49">
        <f>+[16]Hoja1!F63</f>
        <v>1149</v>
      </c>
      <c r="S77" s="49">
        <f>+[17]Hoja1!F63</f>
        <v>0.31000000000001648</v>
      </c>
      <c r="T77" s="49">
        <f>+[18]Hoja1!F63</f>
        <v>-0.43999999999999773</v>
      </c>
      <c r="U77" s="49">
        <f>+[19]Hoja1!F63</f>
        <v>2.6899999999999409</v>
      </c>
      <c r="V77" s="49">
        <f>+[20]Hoja1!F63</f>
        <v>-2.2000000000000455</v>
      </c>
      <c r="W77" s="49">
        <f>+[21]Hoja1!F63</f>
        <v>8.9000000000000909</v>
      </c>
      <c r="X77" s="49">
        <f>+[22]Hoja1!F63</f>
        <v>59.100000000000364</v>
      </c>
      <c r="Y77" s="49">
        <f>+[23]Hoja1!F63</f>
        <v>325</v>
      </c>
      <c r="Z77" s="49">
        <f>+[24]Hoja1!F63</f>
        <v>40098</v>
      </c>
      <c r="AA77" s="49">
        <f>+[25]Hoja1!F63</f>
        <v>136.5</v>
      </c>
      <c r="AB77" s="49">
        <f>+[26]Hoja1!F63</f>
        <v>110.3</v>
      </c>
      <c r="AC77" s="49">
        <f>+[27]Hoja1!F63</f>
        <v>-37.1</v>
      </c>
      <c r="AD77" s="49">
        <f>+[28]Hoja1!F63</f>
        <v>-295.8</v>
      </c>
      <c r="AE77" s="49">
        <f>+[29]Hoja1!F63</f>
        <v>-6600.2000000000116</v>
      </c>
      <c r="AF77" s="49">
        <f>+[30]Hoja1!F63</f>
        <v>-236.8</v>
      </c>
      <c r="AG77" s="49">
        <f>+[31]Hoja1!F63</f>
        <v>-87.400000000000716</v>
      </c>
      <c r="AH77" s="49">
        <f>+[32]Hoja1!F63</f>
        <v>-36.300000000002569</v>
      </c>
      <c r="AI77" s="49">
        <v>966.10000000000218</v>
      </c>
      <c r="AJ77" s="49">
        <v>-892.49999999999852</v>
      </c>
      <c r="AK77" s="49">
        <v>-1760.7</v>
      </c>
      <c r="AL77" s="49">
        <v>-1228.5</v>
      </c>
      <c r="AM77" s="49">
        <v>-856.29999999999632</v>
      </c>
      <c r="AN77" s="49">
        <v>556.00000000000296</v>
      </c>
      <c r="AO77" s="49">
        <v>630.09999999999923</v>
      </c>
      <c r="AP77" s="49">
        <v>45.100000000002183</v>
      </c>
      <c r="AQ77" s="49">
        <v>-169.19999999999783</v>
      </c>
      <c r="AR77" s="49">
        <v>193.19999999999854</v>
      </c>
      <c r="AS77" s="49">
        <v>1175.5999999999999</v>
      </c>
      <c r="AT77" s="50">
        <v>1826.4000000000065</v>
      </c>
      <c r="AU77" s="50">
        <v>4402.9999999999945</v>
      </c>
      <c r="AV77" s="50">
        <v>6602.6000000000085</v>
      </c>
      <c r="AW77" s="50">
        <v>9687</v>
      </c>
      <c r="AX77" s="50">
        <v>8201.6</v>
      </c>
      <c r="AY77" s="50">
        <v>15338.8</v>
      </c>
      <c r="AZ77" s="50">
        <v>17746.900000000001</v>
      </c>
      <c r="BA77" s="50">
        <v>23095.5</v>
      </c>
      <c r="BB77" s="50">
        <v>24484.799999999999</v>
      </c>
      <c r="BC77" s="50">
        <v>25291.8</v>
      </c>
    </row>
    <row r="78" spans="1:55" ht="10.5" customHeight="1" x14ac:dyDescent="0.2">
      <c r="A78" s="25" t="s">
        <v>69</v>
      </c>
      <c r="B78" s="26" t="s">
        <v>70</v>
      </c>
      <c r="C78" s="52">
        <f>+[1]Hoja1!F65</f>
        <v>47.08</v>
      </c>
      <c r="D78" s="52">
        <f>+[2]Hoja1!F65</f>
        <v>48.17</v>
      </c>
      <c r="E78" s="52">
        <f>+[3]Hoja1!F65</f>
        <v>63.27</v>
      </c>
      <c r="F78" s="52">
        <f>+[4]Hoja1!F65</f>
        <v>96.74</v>
      </c>
      <c r="G78" s="52">
        <f>+[5]Hoja1!F65</f>
        <v>124.04</v>
      </c>
      <c r="H78" s="52">
        <f>+[6]Hoja1!F65</f>
        <v>179.61</v>
      </c>
      <c r="I78" s="52">
        <f>+[7]Hoja1!F65</f>
        <v>268.04000000000002</v>
      </c>
      <c r="J78" s="52">
        <f>+[8]Hoja1!F65</f>
        <v>333.92</v>
      </c>
      <c r="K78" s="52">
        <f>+[9]Hoja1!F65</f>
        <v>344.34</v>
      </c>
      <c r="L78" s="52">
        <f>+[10]Hoja1!F65</f>
        <v>394.05</v>
      </c>
      <c r="M78" s="52">
        <f>+[11]Hoja1!F65</f>
        <v>564.53</v>
      </c>
      <c r="N78" s="52">
        <f>+[12]Hoja1!F65</f>
        <v>768.45</v>
      </c>
      <c r="O78" s="52">
        <f>+[13]Hoja1!F65</f>
        <v>1434.86</v>
      </c>
      <c r="P78" s="52">
        <f>+[14]Hoja1!F65</f>
        <v>2277.5</v>
      </c>
      <c r="Q78" s="52">
        <f>+[15]Hoja1!F65</f>
        <v>5731.21</v>
      </c>
      <c r="R78" s="52">
        <f>+[16]Hoja1!F65</f>
        <v>29907</v>
      </c>
      <c r="S78" s="52">
        <f>+[17]Hoja1!F65</f>
        <v>85.01</v>
      </c>
      <c r="T78" s="52">
        <f>+[18]Hoja1!F65</f>
        <v>242.64</v>
      </c>
      <c r="U78" s="52">
        <f>+[19]Hoja1!F65</f>
        <v>696.6</v>
      </c>
      <c r="V78" s="52">
        <f>+[20]Hoja1!F65</f>
        <v>1667.5</v>
      </c>
      <c r="W78" s="52">
        <f>+[21]Hoja1!F65</f>
        <v>3352.9</v>
      </c>
      <c r="X78" s="52">
        <f>+[22]Hoja1!F65</f>
        <v>7142.5</v>
      </c>
      <c r="Y78" s="52">
        <f>+[23]Hoja1!F65</f>
        <v>34817</v>
      </c>
      <c r="Z78" s="52">
        <f>+[24]Hoja1!F65</f>
        <v>261426</v>
      </c>
      <c r="AA78" s="52">
        <f>+[25]Hoja1!F65</f>
        <v>2215</v>
      </c>
      <c r="AB78" s="52">
        <f>+[26]Hoja1!F65</f>
        <v>4104</v>
      </c>
      <c r="AC78" s="52">
        <f>+[27]Hoja1!F65</f>
        <v>880.9</v>
      </c>
      <c r="AD78" s="52">
        <f>+[28]Hoja1!F65</f>
        <v>3616.8</v>
      </c>
      <c r="AE78" s="52">
        <f>+[29]Hoja1!F65</f>
        <v>76935.100000000006</v>
      </c>
      <c r="AF78" s="52">
        <f>+[30]Hoja1!F65</f>
        <v>2402.6999999999998</v>
      </c>
      <c r="AG78" s="52">
        <f>+[31]Hoja1!F65</f>
        <v>6796.9</v>
      </c>
      <c r="AH78" s="52">
        <f>+[32]Hoja1!F65</f>
        <v>9861.6</v>
      </c>
      <c r="AI78" s="52">
        <v>18253.099999999999</v>
      </c>
      <c r="AJ78" s="52">
        <v>21468.9</v>
      </c>
      <c r="AK78" s="52">
        <v>21498.5</v>
      </c>
      <c r="AL78" s="52">
        <v>22799.200000000001</v>
      </c>
      <c r="AM78" s="52">
        <v>23043.200000000001</v>
      </c>
      <c r="AN78" s="52">
        <v>23023</v>
      </c>
      <c r="AO78" s="52">
        <v>23197.9</v>
      </c>
      <c r="AP78" s="52">
        <v>23246.7</v>
      </c>
      <c r="AQ78" s="52">
        <v>20462</v>
      </c>
      <c r="AR78" s="52">
        <v>20525.5</v>
      </c>
      <c r="AS78" s="52">
        <v>23237</v>
      </c>
      <c r="AT78" s="53">
        <v>26953.8</v>
      </c>
      <c r="AU78" s="53">
        <v>31306.2</v>
      </c>
      <c r="AV78" s="53">
        <v>39540.6</v>
      </c>
      <c r="AW78" s="53">
        <v>60558.1</v>
      </c>
      <c r="AX78" s="53">
        <v>79296.100000000006</v>
      </c>
      <c r="AY78" s="53">
        <v>105114.6</v>
      </c>
      <c r="AZ78" s="53">
        <v>139793.60000000001</v>
      </c>
      <c r="BA78" s="53">
        <v>188644.5</v>
      </c>
      <c r="BB78" s="53">
        <v>250972.2</v>
      </c>
      <c r="BC78" s="53">
        <v>336290.1</v>
      </c>
    </row>
    <row r="79" spans="1:55" ht="10.5" customHeight="1" thickBot="1" x14ac:dyDescent="0.25">
      <c r="A79" s="23" t="s">
        <v>71</v>
      </c>
      <c r="B79" s="24" t="s">
        <v>72</v>
      </c>
      <c r="C79" s="49">
        <f>+C74-C78</f>
        <v>3.0900000000000034</v>
      </c>
      <c r="D79" s="49">
        <f>+D74-D78</f>
        <v>0.75</v>
      </c>
      <c r="E79" s="49">
        <f t="shared" ref="E79:J79" si="2">+E74-E78</f>
        <v>10.04999999999999</v>
      </c>
      <c r="F79" s="49">
        <f t="shared" si="2"/>
        <v>16.960000000000008</v>
      </c>
      <c r="G79" s="49">
        <f t="shared" si="2"/>
        <v>14.64</v>
      </c>
      <c r="H79" s="49">
        <f t="shared" si="2"/>
        <v>-7.8500000000000227</v>
      </c>
      <c r="I79" s="49">
        <f t="shared" si="2"/>
        <v>25.389999999999986</v>
      </c>
      <c r="J79" s="49">
        <f t="shared" si="2"/>
        <v>-15.180000000000007</v>
      </c>
      <c r="K79" s="49">
        <f t="shared" ref="K79:AV79" si="3">+K74-K78</f>
        <v>-5.42999999999995</v>
      </c>
      <c r="L79" s="49">
        <f t="shared" si="3"/>
        <v>2.8499999999999659</v>
      </c>
      <c r="M79" s="49">
        <f t="shared" si="3"/>
        <v>-2.2200000000000273</v>
      </c>
      <c r="N79" s="49">
        <f t="shared" si="3"/>
        <v>8.5999999999999091</v>
      </c>
      <c r="O79" s="49">
        <f t="shared" si="3"/>
        <v>211.34000000000015</v>
      </c>
      <c r="P79" s="49">
        <f t="shared" si="3"/>
        <v>177.07000000000016</v>
      </c>
      <c r="Q79" s="49">
        <f t="shared" si="3"/>
        <v>588.71</v>
      </c>
      <c r="R79" s="49">
        <f t="shared" si="3"/>
        <v>1149</v>
      </c>
      <c r="S79" s="49">
        <f t="shared" si="3"/>
        <v>0.30999999999998806</v>
      </c>
      <c r="T79" s="49">
        <f t="shared" si="3"/>
        <v>-0.43999999999999773</v>
      </c>
      <c r="U79" s="49">
        <f t="shared" si="3"/>
        <v>2.6899999999999409</v>
      </c>
      <c r="V79" s="49">
        <f t="shared" si="3"/>
        <v>-2.2000000000000455</v>
      </c>
      <c r="W79" s="49">
        <f t="shared" si="3"/>
        <v>8.9000000000000909</v>
      </c>
      <c r="X79" s="49">
        <f t="shared" si="3"/>
        <v>59.100000000000364</v>
      </c>
      <c r="Y79" s="49">
        <f t="shared" si="3"/>
        <v>325</v>
      </c>
      <c r="Z79" s="49">
        <f t="shared" si="3"/>
        <v>40098</v>
      </c>
      <c r="AA79" s="49">
        <f t="shared" si="3"/>
        <v>136.5</v>
      </c>
      <c r="AB79" s="49">
        <f t="shared" si="3"/>
        <v>110.30000000000018</v>
      </c>
      <c r="AC79" s="49">
        <f t="shared" si="3"/>
        <v>-37.100000000000023</v>
      </c>
      <c r="AD79" s="49">
        <f t="shared" si="3"/>
        <v>-295.80000000000018</v>
      </c>
      <c r="AE79" s="49">
        <f t="shared" si="3"/>
        <v>-6600.2000000000116</v>
      </c>
      <c r="AF79" s="49">
        <f t="shared" si="3"/>
        <v>-236.79999999999973</v>
      </c>
      <c r="AG79" s="49">
        <f t="shared" si="3"/>
        <v>305.80000000000018</v>
      </c>
      <c r="AH79" s="49">
        <f t="shared" si="3"/>
        <v>436.79999999999927</v>
      </c>
      <c r="AI79" s="49">
        <f t="shared" si="3"/>
        <v>1143.1000000000022</v>
      </c>
      <c r="AJ79" s="49">
        <f t="shared" si="3"/>
        <v>-490.90000000000146</v>
      </c>
      <c r="AK79" s="49">
        <f t="shared" si="3"/>
        <v>-1427.5</v>
      </c>
      <c r="AL79" s="49">
        <f t="shared" si="3"/>
        <v>-1264.2000000000007</v>
      </c>
      <c r="AM79" s="49">
        <f t="shared" si="3"/>
        <v>-734</v>
      </c>
      <c r="AN79" s="49">
        <f t="shared" si="3"/>
        <v>568.59999999999854</v>
      </c>
      <c r="AO79" s="49">
        <f t="shared" si="3"/>
        <v>689.29999999999927</v>
      </c>
      <c r="AP79" s="49">
        <f t="shared" si="3"/>
        <v>126.39999999999782</v>
      </c>
      <c r="AQ79" s="49">
        <f t="shared" si="3"/>
        <v>-164.40000000000146</v>
      </c>
      <c r="AR79" s="49">
        <f t="shared" si="3"/>
        <v>197.59999999999854</v>
      </c>
      <c r="AS79" s="49">
        <f t="shared" si="3"/>
        <v>1177</v>
      </c>
      <c r="AT79" s="49">
        <f t="shared" si="3"/>
        <v>1828.2999999999993</v>
      </c>
      <c r="AU79" s="50">
        <f t="shared" si="3"/>
        <v>4405.3999999999978</v>
      </c>
      <c r="AV79" s="50">
        <f t="shared" si="3"/>
        <v>6604.9000000000015</v>
      </c>
      <c r="AW79" s="50">
        <v>9732.7000000000007</v>
      </c>
      <c r="AX79" s="50">
        <v>8204.5</v>
      </c>
      <c r="AY79" s="50">
        <v>15339.8</v>
      </c>
      <c r="AZ79" s="50">
        <v>17747</v>
      </c>
      <c r="BA79" s="50">
        <v>23096.400000000001</v>
      </c>
      <c r="BB79" s="50">
        <v>24486</v>
      </c>
      <c r="BC79" s="50">
        <v>25291.9</v>
      </c>
    </row>
    <row r="80" spans="1:55"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v>2903.2</v>
      </c>
      <c r="AJ80" s="40">
        <v>4318.1000000000004</v>
      </c>
      <c r="AK80" s="40">
        <v>3711.2</v>
      </c>
      <c r="AL80" s="40">
        <v>3492.7</v>
      </c>
      <c r="AM80" s="40">
        <v>2829.5</v>
      </c>
      <c r="AN80" s="40">
        <v>2668</v>
      </c>
      <c r="AO80" s="40">
        <v>2705.9</v>
      </c>
      <c r="AP80" s="40">
        <v>2548.5</v>
      </c>
      <c r="AQ80" s="40">
        <v>2046.6</v>
      </c>
      <c r="AR80" s="40">
        <v>2621.7</v>
      </c>
      <c r="AS80" s="40">
        <v>2147.9</v>
      </c>
      <c r="AT80" s="41">
        <v>1204.0999999999999</v>
      </c>
      <c r="AU80" s="41">
        <v>1780.8</v>
      </c>
      <c r="AV80" s="41">
        <v>5764.7</v>
      </c>
      <c r="AW80" s="41">
        <v>11222</v>
      </c>
      <c r="AX80" s="41">
        <v>2653.2</v>
      </c>
      <c r="AY80" s="41">
        <v>11968.2</v>
      </c>
      <c r="AZ80" s="41">
        <v>22363.599999999999</v>
      </c>
      <c r="BA80" s="41">
        <v>21126</v>
      </c>
      <c r="BB80" s="41">
        <v>17888.900000000001</v>
      </c>
      <c r="BC80" s="41">
        <v>19205.099999999999</v>
      </c>
    </row>
    <row r="81" spans="1:55"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v>0</v>
      </c>
      <c r="AJ81" s="43">
        <v>2317.5</v>
      </c>
      <c r="AK81" s="43">
        <v>1876.6</v>
      </c>
      <c r="AL81" s="43">
        <v>1197.0999999999999</v>
      </c>
      <c r="AM81" s="43">
        <v>683.5</v>
      </c>
      <c r="AN81" s="43">
        <v>430.6</v>
      </c>
      <c r="AO81" s="43">
        <v>327.9</v>
      </c>
      <c r="AP81" s="43">
        <v>454</v>
      </c>
      <c r="AQ81" s="43">
        <v>252.8</v>
      </c>
      <c r="AR81" s="43">
        <v>441.7</v>
      </c>
      <c r="AS81" s="43">
        <v>267.89999999999998</v>
      </c>
      <c r="AT81" s="44">
        <v>136.30000000000001</v>
      </c>
      <c r="AU81" s="44">
        <v>546.20000000000005</v>
      </c>
      <c r="AV81" s="44">
        <v>4030.1</v>
      </c>
      <c r="AW81" s="44">
        <v>8834.1</v>
      </c>
      <c r="AX81" s="44">
        <v>1430.8</v>
      </c>
      <c r="AY81" s="44">
        <v>10270.5</v>
      </c>
      <c r="AZ81" s="44">
        <v>19810.3</v>
      </c>
      <c r="BA81" s="44">
        <v>19085.900000000001</v>
      </c>
      <c r="BB81" s="44">
        <v>15796.2</v>
      </c>
      <c r="BC81" s="44">
        <v>16252.4</v>
      </c>
    </row>
    <row r="82" spans="1:55"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v>1378.3</v>
      </c>
      <c r="AJ82" s="43">
        <v>2000.6</v>
      </c>
      <c r="AK82" s="43">
        <v>1834.6</v>
      </c>
      <c r="AL82" s="43">
        <v>2070.4</v>
      </c>
      <c r="AM82" s="43">
        <v>2146</v>
      </c>
      <c r="AN82" s="43">
        <v>2023.7</v>
      </c>
      <c r="AO82" s="43">
        <v>2137.1</v>
      </c>
      <c r="AP82" s="43">
        <v>1877.9</v>
      </c>
      <c r="AQ82" s="43">
        <v>1769.8</v>
      </c>
      <c r="AR82" s="43">
        <v>2174.4</v>
      </c>
      <c r="AS82" s="43">
        <v>1435.3</v>
      </c>
      <c r="AT82" s="44">
        <v>536.20000000000005</v>
      </c>
      <c r="AU82" s="44">
        <v>664</v>
      </c>
      <c r="AV82" s="44">
        <v>824.9</v>
      </c>
      <c r="AW82" s="44">
        <v>1375</v>
      </c>
      <c r="AX82" s="44">
        <v>877.2</v>
      </c>
      <c r="AY82" s="44">
        <v>1420.2</v>
      </c>
      <c r="AZ82" s="44">
        <v>1325.1</v>
      </c>
      <c r="BA82" s="44">
        <v>967.6</v>
      </c>
      <c r="BB82" s="44">
        <v>1389.5</v>
      </c>
      <c r="BC82" s="44">
        <v>2452.4</v>
      </c>
    </row>
    <row r="83" spans="1:55" ht="10.5" customHeight="1" x14ac:dyDescent="0.2">
      <c r="A83" s="18"/>
      <c r="B83" s="20" t="s">
        <v>77</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v>1524.9</v>
      </c>
      <c r="AJ83" s="43">
        <v>0</v>
      </c>
      <c r="AK83" s="43">
        <v>0</v>
      </c>
      <c r="AL83" s="43">
        <v>225.2</v>
      </c>
      <c r="AM83" s="43">
        <v>0</v>
      </c>
      <c r="AN83" s="43">
        <v>213.7</v>
      </c>
      <c r="AO83" s="43">
        <v>240.9</v>
      </c>
      <c r="AP83" s="43">
        <v>216.6</v>
      </c>
      <c r="AQ83" s="43">
        <v>24</v>
      </c>
      <c r="AR83" s="43">
        <v>5.6</v>
      </c>
      <c r="AS83" s="43">
        <v>444.7</v>
      </c>
      <c r="AT83" s="44">
        <v>531.6</v>
      </c>
      <c r="AU83" s="44">
        <v>570.6</v>
      </c>
      <c r="AV83" s="44">
        <v>909.7</v>
      </c>
      <c r="AW83" s="44">
        <v>1012.9</v>
      </c>
      <c r="AX83" s="44">
        <v>345.2</v>
      </c>
      <c r="AY83" s="44">
        <v>277.5</v>
      </c>
      <c r="AZ83" s="44">
        <v>1228.2</v>
      </c>
      <c r="BA83" s="44">
        <v>1072.5</v>
      </c>
      <c r="BB83" s="44">
        <v>703.2</v>
      </c>
      <c r="BC83" s="44">
        <v>500.3</v>
      </c>
    </row>
    <row r="84" spans="1:55" ht="10.5" customHeight="1" x14ac:dyDescent="0.2">
      <c r="A84" s="18" t="s">
        <v>78</v>
      </c>
      <c r="B84" s="19" t="s">
        <v>79</v>
      </c>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v>4046.3</v>
      </c>
      <c r="AJ84" s="40">
        <v>1939.1</v>
      </c>
      <c r="AK84" s="40">
        <v>3633.7</v>
      </c>
      <c r="AL84" s="40">
        <v>2228.5</v>
      </c>
      <c r="AM84" s="40">
        <v>3404.3</v>
      </c>
      <c r="AN84" s="40">
        <v>3241.7</v>
      </c>
      <c r="AO84" s="40">
        <v>3398</v>
      </c>
      <c r="AP84" s="40">
        <v>2677.8</v>
      </c>
      <c r="AQ84" s="40">
        <v>1882.2</v>
      </c>
      <c r="AR84" s="40">
        <v>2822.5</v>
      </c>
      <c r="AS84" s="40">
        <v>3336.4</v>
      </c>
      <c r="AT84" s="41">
        <v>3032.4</v>
      </c>
      <c r="AU84" s="41">
        <v>6186.2</v>
      </c>
      <c r="AV84" s="41">
        <v>12369.6</v>
      </c>
      <c r="AW84" s="41">
        <v>20959.3</v>
      </c>
      <c r="AX84" s="41">
        <v>10871.4</v>
      </c>
      <c r="AY84" s="41">
        <v>27314.5</v>
      </c>
      <c r="AZ84" s="41">
        <v>40114.9</v>
      </c>
      <c r="BA84" s="41">
        <v>44245.4</v>
      </c>
      <c r="BB84" s="41">
        <v>42393.7</v>
      </c>
      <c r="BC84" s="41">
        <v>44497.3</v>
      </c>
    </row>
    <row r="85" spans="1:55" ht="10.5" customHeight="1" x14ac:dyDescent="0.2">
      <c r="A85" s="18"/>
      <c r="B85" s="20" t="s">
        <v>43</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v>1097.2</v>
      </c>
      <c r="AJ85" s="43">
        <v>780.7</v>
      </c>
      <c r="AK85" s="43">
        <v>3606.3</v>
      </c>
      <c r="AL85" s="43">
        <v>1386.7</v>
      </c>
      <c r="AM85" s="43">
        <v>2702.8</v>
      </c>
      <c r="AN85" s="43">
        <v>2520.9</v>
      </c>
      <c r="AO85" s="43">
        <v>2660.8</v>
      </c>
      <c r="AP85" s="43">
        <v>2006.7</v>
      </c>
      <c r="AQ85" s="43">
        <v>1796.3</v>
      </c>
      <c r="AR85" s="43">
        <v>2742</v>
      </c>
      <c r="AS85" s="43">
        <v>2499.1</v>
      </c>
      <c r="AT85" s="44">
        <v>2389.1</v>
      </c>
      <c r="AU85" s="44">
        <v>5247.4</v>
      </c>
      <c r="AV85" s="44">
        <v>10691.2</v>
      </c>
      <c r="AW85" s="44">
        <v>18874.5</v>
      </c>
      <c r="AX85" s="44">
        <v>8470</v>
      </c>
      <c r="AY85" s="44">
        <v>23992.799999999999</v>
      </c>
      <c r="AZ85" s="44">
        <v>37235.800000000003</v>
      </c>
      <c r="BA85" s="44">
        <v>40576.199999999997</v>
      </c>
      <c r="BB85" s="44">
        <v>38134.300000000003</v>
      </c>
      <c r="BC85" s="44">
        <v>38140.199999999997</v>
      </c>
    </row>
    <row r="86" spans="1:55" ht="10.5" customHeight="1" x14ac:dyDescent="0.2">
      <c r="A86" s="18"/>
      <c r="B86" s="20" t="s">
        <v>80</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v>2949.1</v>
      </c>
      <c r="AJ86" s="43">
        <v>1158.4000000000001</v>
      </c>
      <c r="AK86" s="43">
        <v>27.4</v>
      </c>
      <c r="AL86" s="43">
        <v>616.6</v>
      </c>
      <c r="AM86" s="43">
        <v>701.5</v>
      </c>
      <c r="AN86" s="43">
        <v>720.8</v>
      </c>
      <c r="AO86" s="43">
        <v>737.2</v>
      </c>
      <c r="AP86" s="43">
        <v>670.8</v>
      </c>
      <c r="AQ86" s="43">
        <v>84.4</v>
      </c>
      <c r="AR86" s="43">
        <v>80.5</v>
      </c>
      <c r="AS86" s="43">
        <v>795.1</v>
      </c>
      <c r="AT86" s="44">
        <v>640.70000000000005</v>
      </c>
      <c r="AU86" s="44">
        <v>938.7</v>
      </c>
      <c r="AV86" s="44">
        <v>1290.5999999999999</v>
      </c>
      <c r="AW86" s="44">
        <v>1583</v>
      </c>
      <c r="AX86" s="44">
        <v>1565.1</v>
      </c>
      <c r="AY86" s="44">
        <v>2355.9</v>
      </c>
      <c r="AZ86" s="44">
        <v>2494.3000000000002</v>
      </c>
      <c r="BA86" s="44">
        <v>2796.7</v>
      </c>
      <c r="BB86" s="44">
        <v>3874.2</v>
      </c>
      <c r="BC86" s="44">
        <v>5929.9</v>
      </c>
    </row>
    <row r="87" spans="1:55" ht="10.5" customHeight="1" x14ac:dyDescent="0.2">
      <c r="A87" s="18"/>
      <c r="B87" s="20" t="s">
        <v>81</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v>0</v>
      </c>
      <c r="AJ87" s="43">
        <v>0</v>
      </c>
      <c r="AK87" s="43">
        <v>0</v>
      </c>
      <c r="AL87" s="43">
        <v>0</v>
      </c>
      <c r="AM87" s="43">
        <v>0</v>
      </c>
      <c r="AN87" s="43">
        <v>0</v>
      </c>
      <c r="AO87" s="43">
        <v>0</v>
      </c>
      <c r="AP87" s="43">
        <v>0</v>
      </c>
      <c r="AQ87" s="43">
        <v>0</v>
      </c>
      <c r="AR87" s="43">
        <v>0</v>
      </c>
      <c r="AS87" s="43">
        <v>0</v>
      </c>
      <c r="AT87" s="44">
        <v>0</v>
      </c>
      <c r="AU87" s="44">
        <v>0</v>
      </c>
      <c r="AV87" s="44">
        <v>0</v>
      </c>
      <c r="AW87" s="44">
        <v>0</v>
      </c>
      <c r="AX87" s="44">
        <v>0</v>
      </c>
      <c r="AY87" s="44">
        <v>24.2</v>
      </c>
      <c r="AZ87" s="44">
        <v>0</v>
      </c>
      <c r="BA87" s="44">
        <v>521.5</v>
      </c>
      <c r="BB87" s="44">
        <v>0</v>
      </c>
      <c r="BC87" s="44">
        <v>0</v>
      </c>
    </row>
    <row r="88" spans="1:55" ht="10.5" customHeight="1" x14ac:dyDescent="0.2">
      <c r="A88" s="18"/>
      <c r="B88" s="20" t="s">
        <v>82</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v>0</v>
      </c>
      <c r="AJ88" s="43">
        <v>0</v>
      </c>
      <c r="AK88" s="43">
        <v>0</v>
      </c>
      <c r="AL88" s="43">
        <v>225.2</v>
      </c>
      <c r="AM88" s="43">
        <v>0</v>
      </c>
      <c r="AN88" s="43">
        <v>0</v>
      </c>
      <c r="AO88" s="43">
        <v>0</v>
      </c>
      <c r="AP88" s="43">
        <v>0.3</v>
      </c>
      <c r="AQ88" s="43">
        <v>1.5</v>
      </c>
      <c r="AR88" s="43">
        <v>0</v>
      </c>
      <c r="AS88" s="43">
        <v>42.2</v>
      </c>
      <c r="AT88" s="44">
        <v>2.6</v>
      </c>
      <c r="AU88" s="44">
        <v>0.1</v>
      </c>
      <c r="AV88" s="44">
        <v>387.8</v>
      </c>
      <c r="AW88" s="44">
        <v>501.8</v>
      </c>
      <c r="AX88" s="44">
        <v>836.3</v>
      </c>
      <c r="AY88" s="44">
        <v>941.6</v>
      </c>
      <c r="AZ88" s="44">
        <v>384.8</v>
      </c>
      <c r="BA88" s="44">
        <v>351</v>
      </c>
      <c r="BB88" s="44">
        <v>385.2</v>
      </c>
      <c r="BC88" s="44">
        <v>427.2</v>
      </c>
    </row>
    <row r="89" spans="1:55"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4"/>
      <c r="AW89" s="44"/>
      <c r="AX89" s="44"/>
      <c r="AY89" s="44"/>
      <c r="AZ89" s="44"/>
      <c r="BA89" s="44"/>
      <c r="BB89" s="44"/>
      <c r="BC89" s="44"/>
    </row>
    <row r="90" spans="1:55" ht="10.5" customHeight="1" x14ac:dyDescent="0.2">
      <c r="A90" s="18" t="s">
        <v>83</v>
      </c>
      <c r="B90" s="19" t="s">
        <v>84</v>
      </c>
      <c r="C90" s="55">
        <f>+[1]Hoja1!F69</f>
        <v>0</v>
      </c>
      <c r="D90" s="55">
        <f>+[2]Hoja1!F69</f>
        <v>0</v>
      </c>
      <c r="E90" s="55">
        <f>+[3]Hoja1!F69</f>
        <v>0</v>
      </c>
      <c r="F90" s="55">
        <f>+[4]Hoja1!F69</f>
        <v>0</v>
      </c>
      <c r="G90" s="55">
        <f>+[5]Hoja1!F69</f>
        <v>0</v>
      </c>
      <c r="H90" s="55">
        <f>+[6]Hoja1!F69</f>
        <v>0</v>
      </c>
      <c r="I90" s="55">
        <f>+[7]Hoja1!F69</f>
        <v>0</v>
      </c>
      <c r="J90" s="55">
        <f>+[8]Hoja1!F69</f>
        <v>0</v>
      </c>
      <c r="K90" s="55">
        <f>+[9]Hoja1!F69</f>
        <v>0</v>
      </c>
      <c r="L90" s="55">
        <f>+[10]Hoja1!F69</f>
        <v>0</v>
      </c>
      <c r="M90" s="55">
        <f>+[11]Hoja1!F69</f>
        <v>0</v>
      </c>
      <c r="N90" s="55">
        <f>+[12]Hoja1!F69</f>
        <v>0</v>
      </c>
      <c r="O90" s="55">
        <f>+[13]Hoja1!F69</f>
        <v>0</v>
      </c>
      <c r="P90" s="55">
        <f>+[14]Hoja1!F69</f>
        <v>0</v>
      </c>
      <c r="Q90" s="55">
        <f>+[15]Hoja1!F69</f>
        <v>0</v>
      </c>
      <c r="R90" s="55">
        <f>+[16]Hoja1!F69</f>
        <v>0</v>
      </c>
      <c r="S90" s="55">
        <f>+[17]Hoja1!F69</f>
        <v>0</v>
      </c>
      <c r="T90" s="55">
        <f>+[18]Hoja1!F69</f>
        <v>0</v>
      </c>
      <c r="U90" s="55">
        <f>+[19]Hoja1!F69</f>
        <v>0</v>
      </c>
      <c r="V90" s="55">
        <f>+[20]Hoja1!F69</f>
        <v>0</v>
      </c>
      <c r="W90" s="55">
        <f>+[21]Hoja1!F69</f>
        <v>0</v>
      </c>
      <c r="X90" s="55">
        <f>+[22]Hoja1!F69</f>
        <v>0</v>
      </c>
      <c r="Y90" s="55">
        <f>+[23]Hoja1!F69</f>
        <v>0</v>
      </c>
      <c r="Z90" s="55">
        <f>+[24]Hoja1!F69</f>
        <v>0</v>
      </c>
      <c r="AA90" s="55">
        <f>+[25]Hoja1!F69</f>
        <v>0</v>
      </c>
      <c r="AB90" s="55">
        <f>+[26]Hoja1!F69</f>
        <v>0</v>
      </c>
      <c r="AC90" s="55">
        <f>+[27]Hoja1!F69</f>
        <v>0</v>
      </c>
      <c r="AD90" s="55">
        <f>+[28]Hoja1!F69</f>
        <v>0</v>
      </c>
      <c r="AE90" s="55">
        <f>+[29]Hoja1!F69</f>
        <v>0</v>
      </c>
      <c r="AF90" s="55">
        <f>+[30]Hoja1!F69</f>
        <v>0</v>
      </c>
      <c r="AG90" s="55">
        <f>+[31]Hoja1!F69</f>
        <v>0</v>
      </c>
      <c r="AH90" s="55">
        <f>+[32]Hoja1!F69</f>
        <v>0</v>
      </c>
      <c r="AI90" s="40">
        <v>0</v>
      </c>
      <c r="AJ90" s="40">
        <v>-1888.1</v>
      </c>
      <c r="AK90" s="40">
        <v>1350</v>
      </c>
      <c r="AL90" s="40">
        <v>0</v>
      </c>
      <c r="AM90" s="40">
        <v>1308.8</v>
      </c>
      <c r="AN90" s="40">
        <v>5.0999999999999996</v>
      </c>
      <c r="AO90" s="40">
        <v>2.8</v>
      </c>
      <c r="AP90" s="40">
        <v>2.9</v>
      </c>
      <c r="AQ90" s="40">
        <v>0</v>
      </c>
      <c r="AR90" s="40">
        <v>3.2</v>
      </c>
      <c r="AS90" s="40">
        <v>11.5</v>
      </c>
      <c r="AT90" s="41">
        <v>0</v>
      </c>
      <c r="AU90" s="41">
        <v>0</v>
      </c>
      <c r="AV90" s="41">
        <v>0</v>
      </c>
      <c r="AW90" s="41">
        <v>4.5999999999999996</v>
      </c>
      <c r="AX90" s="41">
        <v>13.7</v>
      </c>
      <c r="AY90" s="41">
        <v>6.5</v>
      </c>
      <c r="AZ90" s="41">
        <v>4.3</v>
      </c>
      <c r="BA90" s="41">
        <v>23</v>
      </c>
      <c r="BB90" s="41">
        <v>18.8</v>
      </c>
      <c r="BC90" s="41">
        <v>0.3</v>
      </c>
    </row>
    <row r="91" spans="1:55" ht="10.5" customHeight="1" x14ac:dyDescent="0.2">
      <c r="A91" s="18"/>
      <c r="B91" s="20" t="s">
        <v>85</v>
      </c>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v>0</v>
      </c>
      <c r="AJ91" s="43">
        <v>0</v>
      </c>
      <c r="AK91" s="43">
        <v>1350</v>
      </c>
      <c r="AL91" s="43">
        <v>0</v>
      </c>
      <c r="AM91" s="43">
        <v>1308.8</v>
      </c>
      <c r="AN91" s="43">
        <v>5.0999999999999996</v>
      </c>
      <c r="AO91" s="43">
        <v>2.8</v>
      </c>
      <c r="AP91" s="43">
        <v>2.9</v>
      </c>
      <c r="AQ91" s="43">
        <v>0</v>
      </c>
      <c r="AR91" s="43">
        <v>3.2</v>
      </c>
      <c r="AS91" s="43">
        <v>11.5</v>
      </c>
      <c r="AT91" s="44">
        <v>0</v>
      </c>
      <c r="AU91" s="44">
        <v>0</v>
      </c>
      <c r="AV91" s="44">
        <v>0</v>
      </c>
      <c r="AW91" s="44">
        <v>4.5999999999999996</v>
      </c>
      <c r="AX91" s="44">
        <v>13.7</v>
      </c>
      <c r="AY91" s="44">
        <v>6.5</v>
      </c>
      <c r="AZ91" s="44">
        <v>4.3</v>
      </c>
      <c r="BA91" s="44">
        <v>23</v>
      </c>
      <c r="BB91" s="44">
        <v>18.8</v>
      </c>
      <c r="BC91" s="44">
        <v>0.3</v>
      </c>
    </row>
    <row r="92" spans="1:55" ht="10.5" customHeight="1" x14ac:dyDescent="0.2">
      <c r="A92" s="18"/>
      <c r="B92" s="20" t="s">
        <v>86</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v>0</v>
      </c>
      <c r="AJ92" s="43">
        <v>0</v>
      </c>
      <c r="AK92" s="43">
        <v>0</v>
      </c>
      <c r="AL92" s="43">
        <v>0</v>
      </c>
      <c r="AM92" s="43">
        <v>841.9</v>
      </c>
      <c r="AN92" s="43">
        <v>0</v>
      </c>
      <c r="AO92" s="43">
        <v>0</v>
      </c>
      <c r="AP92" s="43">
        <v>0</v>
      </c>
      <c r="AQ92" s="43">
        <v>0</v>
      </c>
      <c r="AR92" s="43">
        <v>0</v>
      </c>
      <c r="AS92" s="43">
        <v>0</v>
      </c>
      <c r="AT92" s="44">
        <v>0</v>
      </c>
      <c r="AU92" s="44">
        <v>0</v>
      </c>
      <c r="AV92" s="44">
        <v>0</v>
      </c>
      <c r="AW92" s="44">
        <v>0</v>
      </c>
      <c r="AX92" s="44">
        <v>0</v>
      </c>
      <c r="AY92" s="44">
        <v>0</v>
      </c>
      <c r="AZ92" s="44">
        <v>0</v>
      </c>
      <c r="BA92" s="44">
        <v>0</v>
      </c>
      <c r="BB92" s="44">
        <v>0</v>
      </c>
      <c r="BC92" s="44">
        <v>0</v>
      </c>
    </row>
    <row r="93" spans="1:55" ht="10.5" customHeight="1" x14ac:dyDescent="0.2">
      <c r="A93" s="18"/>
      <c r="B93" s="20" t="s">
        <v>87</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v>0</v>
      </c>
      <c r="AJ93" s="43">
        <v>0</v>
      </c>
      <c r="AK93" s="43">
        <v>0</v>
      </c>
      <c r="AL93" s="43">
        <v>0</v>
      </c>
      <c r="AM93" s="43">
        <v>466.9</v>
      </c>
      <c r="AN93" s="43">
        <v>5.0999999999999996</v>
      </c>
      <c r="AO93" s="43">
        <v>2.8</v>
      </c>
      <c r="AP93" s="43">
        <v>2.9</v>
      </c>
      <c r="AQ93" s="43">
        <v>0</v>
      </c>
      <c r="AR93" s="43">
        <v>3.2</v>
      </c>
      <c r="AS93" s="43">
        <v>11.5</v>
      </c>
      <c r="AT93" s="44">
        <v>0</v>
      </c>
      <c r="AU93" s="44">
        <v>0</v>
      </c>
      <c r="AV93" s="44">
        <v>0</v>
      </c>
      <c r="AW93" s="44">
        <v>4.5999999999999996</v>
      </c>
      <c r="AX93" s="44">
        <v>13.7</v>
      </c>
      <c r="AY93" s="44">
        <v>6.5</v>
      </c>
      <c r="AZ93" s="44">
        <v>4.3</v>
      </c>
      <c r="BA93" s="44">
        <v>23</v>
      </c>
      <c r="BB93" s="44">
        <v>18.8</v>
      </c>
      <c r="BC93" s="44">
        <v>0.3</v>
      </c>
    </row>
    <row r="94" spans="1:55" ht="10.5" customHeight="1" x14ac:dyDescent="0.2">
      <c r="A94" s="18"/>
      <c r="B94" s="20" t="s">
        <v>88</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v>0</v>
      </c>
      <c r="AJ94" s="43">
        <v>0</v>
      </c>
      <c r="AK94" s="43">
        <v>0</v>
      </c>
      <c r="AL94" s="43">
        <v>0</v>
      </c>
      <c r="AM94" s="43">
        <v>0</v>
      </c>
      <c r="AN94" s="43">
        <v>0</v>
      </c>
      <c r="AO94" s="43">
        <v>0</v>
      </c>
      <c r="AP94" s="43">
        <v>0</v>
      </c>
      <c r="AQ94" s="43">
        <v>0</v>
      </c>
      <c r="AR94" s="43">
        <v>0</v>
      </c>
      <c r="AS94" s="43">
        <v>0</v>
      </c>
      <c r="AT94" s="44">
        <v>0</v>
      </c>
      <c r="AU94" s="44">
        <v>0</v>
      </c>
      <c r="AV94" s="44">
        <v>0</v>
      </c>
      <c r="AW94" s="44">
        <v>0</v>
      </c>
      <c r="AX94" s="44">
        <v>0</v>
      </c>
      <c r="AY94" s="44">
        <v>0</v>
      </c>
      <c r="AZ94" s="44">
        <v>0</v>
      </c>
      <c r="BA94" s="44">
        <v>0</v>
      </c>
      <c r="BB94" s="44">
        <v>0</v>
      </c>
      <c r="BC94" s="44">
        <v>0</v>
      </c>
    </row>
    <row r="95" spans="1:55" ht="10.5" customHeight="1" x14ac:dyDescent="0.2">
      <c r="A95" s="18"/>
      <c r="B95" s="20" t="s">
        <v>89</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v>0</v>
      </c>
      <c r="AJ95" s="43">
        <v>0</v>
      </c>
      <c r="AK95" s="43">
        <v>1350</v>
      </c>
      <c r="AL95" s="43">
        <v>0</v>
      </c>
      <c r="AM95" s="43">
        <v>0</v>
      </c>
      <c r="AN95" s="43">
        <v>0</v>
      </c>
      <c r="AO95" s="43">
        <v>0</v>
      </c>
      <c r="AP95" s="43">
        <v>0</v>
      </c>
      <c r="AQ95" s="43">
        <v>0</v>
      </c>
      <c r="AR95" s="43">
        <v>0</v>
      </c>
      <c r="AS95" s="43">
        <v>0</v>
      </c>
      <c r="AT95" s="44">
        <v>0</v>
      </c>
      <c r="AU95" s="44">
        <v>0</v>
      </c>
      <c r="AV95" s="44">
        <v>0</v>
      </c>
      <c r="AW95" s="44">
        <v>0</v>
      </c>
      <c r="AX95" s="44">
        <v>0</v>
      </c>
      <c r="AY95" s="44">
        <v>0</v>
      </c>
      <c r="AZ95" s="44">
        <v>0</v>
      </c>
      <c r="BA95" s="44">
        <v>0</v>
      </c>
      <c r="BB95" s="44">
        <v>0</v>
      </c>
      <c r="BC95" s="44">
        <v>0</v>
      </c>
    </row>
    <row r="96" spans="1:55" ht="10.5" customHeight="1" x14ac:dyDescent="0.2">
      <c r="A96" s="18"/>
      <c r="B96" s="20" t="s">
        <v>90</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v>0</v>
      </c>
      <c r="AJ96" s="43">
        <v>1888.1</v>
      </c>
      <c r="AK96" s="43">
        <v>0</v>
      </c>
      <c r="AL96" s="43">
        <v>0</v>
      </c>
      <c r="AM96" s="43">
        <v>0</v>
      </c>
      <c r="AN96" s="43">
        <v>0</v>
      </c>
      <c r="AO96" s="43">
        <v>0</v>
      </c>
      <c r="AP96" s="43">
        <v>0</v>
      </c>
      <c r="AQ96" s="43">
        <v>0</v>
      </c>
      <c r="AR96" s="43">
        <v>0</v>
      </c>
      <c r="AS96" s="43">
        <v>0</v>
      </c>
      <c r="AT96" s="44">
        <v>0</v>
      </c>
      <c r="AU96" s="44">
        <v>0</v>
      </c>
      <c r="AV96" s="44">
        <v>0</v>
      </c>
      <c r="AW96" s="44">
        <v>0</v>
      </c>
      <c r="AX96" s="44">
        <v>0</v>
      </c>
      <c r="AY96" s="44">
        <v>0</v>
      </c>
      <c r="AZ96" s="44">
        <v>0</v>
      </c>
      <c r="BA96" s="44">
        <v>0</v>
      </c>
      <c r="BB96" s="44">
        <v>0</v>
      </c>
      <c r="BC96" s="44">
        <v>0</v>
      </c>
    </row>
    <row r="97" spans="1:55" ht="10.5" customHeight="1" x14ac:dyDescent="0.2">
      <c r="A97" s="18"/>
      <c r="B97" s="20" t="s">
        <v>91</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v>0</v>
      </c>
      <c r="AJ97" s="43">
        <v>0</v>
      </c>
      <c r="AK97" s="43">
        <v>0</v>
      </c>
      <c r="AL97" s="43">
        <v>0</v>
      </c>
      <c r="AM97" s="43">
        <v>0</v>
      </c>
      <c r="AN97" s="43">
        <v>0</v>
      </c>
      <c r="AO97" s="43">
        <v>0</v>
      </c>
      <c r="AP97" s="43">
        <v>0</v>
      </c>
      <c r="AQ97" s="43">
        <v>0</v>
      </c>
      <c r="AR97" s="43">
        <v>0</v>
      </c>
      <c r="AS97" s="43">
        <v>0</v>
      </c>
      <c r="AT97" s="44">
        <v>0</v>
      </c>
      <c r="AU97" s="44">
        <v>0</v>
      </c>
      <c r="AV97" s="44">
        <v>0</v>
      </c>
      <c r="AW97" s="44">
        <v>0</v>
      </c>
      <c r="AX97" s="44">
        <v>0</v>
      </c>
      <c r="AY97" s="44">
        <v>0</v>
      </c>
      <c r="AZ97" s="44">
        <v>0</v>
      </c>
      <c r="BA97" s="44">
        <v>0</v>
      </c>
      <c r="BB97" s="44">
        <v>0</v>
      </c>
      <c r="BC97" s="44">
        <v>0</v>
      </c>
    </row>
    <row r="98" spans="1:55" ht="10.5" customHeight="1" x14ac:dyDescent="0.2">
      <c r="A98" s="18"/>
      <c r="B98" s="20" t="s">
        <v>92</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v>0</v>
      </c>
      <c r="AJ98" s="43">
        <v>0</v>
      </c>
      <c r="AK98" s="43">
        <v>0</v>
      </c>
      <c r="AL98" s="43">
        <v>0</v>
      </c>
      <c r="AM98" s="43">
        <v>0</v>
      </c>
      <c r="AN98" s="43">
        <v>0</v>
      </c>
      <c r="AO98" s="43">
        <v>0</v>
      </c>
      <c r="AP98" s="43">
        <v>0</v>
      </c>
      <c r="AQ98" s="43">
        <v>0</v>
      </c>
      <c r="AR98" s="43">
        <v>0</v>
      </c>
      <c r="AS98" s="43">
        <v>0</v>
      </c>
      <c r="AT98" s="44">
        <v>0</v>
      </c>
      <c r="AU98" s="44">
        <v>0</v>
      </c>
      <c r="AV98" s="44">
        <v>0</v>
      </c>
      <c r="AW98" s="44">
        <v>0</v>
      </c>
      <c r="AX98" s="44">
        <v>0</v>
      </c>
      <c r="AY98" s="44">
        <v>0</v>
      </c>
      <c r="AZ98" s="44">
        <v>0</v>
      </c>
      <c r="BA98" s="44">
        <v>0</v>
      </c>
      <c r="BB98" s="44">
        <v>0</v>
      </c>
      <c r="BC98" s="44">
        <v>0</v>
      </c>
    </row>
    <row r="99" spans="1:55" ht="10.5" customHeight="1" x14ac:dyDescent="0.2">
      <c r="A99" s="18"/>
      <c r="B99" s="20" t="s">
        <v>93</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v>0</v>
      </c>
      <c r="AJ99" s="43">
        <v>0</v>
      </c>
      <c r="AK99" s="43">
        <v>0</v>
      </c>
      <c r="AL99" s="43">
        <v>0</v>
      </c>
      <c r="AM99" s="43">
        <v>0</v>
      </c>
      <c r="AN99" s="43">
        <v>0</v>
      </c>
      <c r="AO99" s="43">
        <v>0</v>
      </c>
      <c r="AP99" s="43">
        <v>0</v>
      </c>
      <c r="AQ99" s="43">
        <v>0</v>
      </c>
      <c r="AR99" s="43">
        <v>0</v>
      </c>
      <c r="AS99" s="43">
        <v>0</v>
      </c>
      <c r="AT99" s="44">
        <v>0</v>
      </c>
      <c r="AU99" s="44">
        <v>0</v>
      </c>
      <c r="AV99" s="44">
        <v>0</v>
      </c>
      <c r="AW99" s="44">
        <v>0</v>
      </c>
      <c r="AX99" s="44">
        <v>0</v>
      </c>
      <c r="AY99" s="44">
        <v>0</v>
      </c>
      <c r="AZ99" s="44">
        <v>0</v>
      </c>
      <c r="BA99" s="44">
        <v>0</v>
      </c>
      <c r="BB99" s="44">
        <v>0</v>
      </c>
      <c r="BC99" s="44">
        <v>0</v>
      </c>
    </row>
    <row r="100" spans="1:55" ht="10.5" customHeight="1" thickBot="1" x14ac:dyDescent="0.25">
      <c r="A100" s="23"/>
      <c r="B100" s="27" t="s">
        <v>94</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v>0</v>
      </c>
      <c r="AJ100" s="56">
        <v>1888.1</v>
      </c>
      <c r="AK100" s="56">
        <v>0</v>
      </c>
      <c r="AL100" s="56">
        <v>0</v>
      </c>
      <c r="AM100" s="56">
        <v>0</v>
      </c>
      <c r="AN100" s="56">
        <v>0</v>
      </c>
      <c r="AO100" s="56">
        <v>0</v>
      </c>
      <c r="AP100" s="56">
        <v>0</v>
      </c>
      <c r="AQ100" s="56">
        <v>0</v>
      </c>
      <c r="AR100" s="56">
        <v>0</v>
      </c>
      <c r="AS100" s="56">
        <v>0</v>
      </c>
      <c r="AT100" s="57">
        <v>0</v>
      </c>
      <c r="AU100" s="57">
        <v>0</v>
      </c>
      <c r="AV100" s="57">
        <v>0</v>
      </c>
      <c r="AW100" s="57">
        <v>0</v>
      </c>
      <c r="AX100" s="57">
        <v>0</v>
      </c>
      <c r="AY100" s="57">
        <v>0</v>
      </c>
      <c r="AZ100" s="57">
        <v>0</v>
      </c>
      <c r="BA100" s="57">
        <v>0</v>
      </c>
      <c r="BB100" s="57">
        <v>0</v>
      </c>
      <c r="BC100" s="57">
        <v>0</v>
      </c>
    </row>
    <row r="101" spans="1:55" ht="10.5" customHeight="1" x14ac:dyDescent="0.2">
      <c r="A101" s="10" t="s">
        <v>95</v>
      </c>
    </row>
    <row r="102" spans="1:55" ht="10.5" customHeight="1" x14ac:dyDescent="0.2"/>
    <row r="103" spans="1:55" ht="10.5" customHeight="1" x14ac:dyDescent="0.2"/>
    <row r="112" spans="1:55" x14ac:dyDescent="0.2">
      <c r="A112" s="18" t="s">
        <v>3</v>
      </c>
      <c r="B112" s="77" t="s">
        <v>4</v>
      </c>
      <c r="C112" s="89">
        <f>+C14/Cálculos!E$3</f>
        <v>3.8626573889993375E-2</v>
      </c>
      <c r="D112" s="89">
        <f>+D14/Cálculos!F$3</f>
        <v>2.9365664143613104E-2</v>
      </c>
      <c r="E112" s="89">
        <f>+E14/Cálculos!G$3</f>
        <v>3.6034491992930212E-2</v>
      </c>
      <c r="F112" s="89">
        <f>+F14/Cálculos!H$3</f>
        <v>3.8650740608340201E-2</v>
      </c>
      <c r="G112" s="89">
        <f>+G14/Cálculos!I$3</f>
        <v>3.8522471910112356E-2</v>
      </c>
      <c r="H112" s="89">
        <f>+H14/Cálculos!J$3</f>
        <v>3.8688369361597516E-2</v>
      </c>
      <c r="I112" s="89">
        <f>+I14/Cálculos!K$3</f>
        <v>5.1192624194060281E-2</v>
      </c>
      <c r="J112" s="89">
        <f>+J14/Cálculos!L$3</f>
        <v>4.8744937777326774E-2</v>
      </c>
      <c r="K112" s="89">
        <f>+K14/Cálculos!M$3</f>
        <v>4.4471914974458557E-2</v>
      </c>
      <c r="L112" s="89">
        <f>+L14/Cálculos!N$3</f>
        <v>4.5034757834757834E-2</v>
      </c>
      <c r="M112" s="89">
        <f>+M14/Cálculos!O$3</f>
        <v>4.4729783667278679E-2</v>
      </c>
      <c r="N112" s="89">
        <f>+N14/Cálculos!P$3</f>
        <v>3.7452506404988636E-2</v>
      </c>
      <c r="O112" s="89">
        <f>+O14/Cálculos!Q$3</f>
        <v>4.5363774905458037E-2</v>
      </c>
      <c r="P112" s="89">
        <f>+P14/Cálculos!R$3</f>
        <v>4.8224467880446958E-2</v>
      </c>
      <c r="Q112" s="89">
        <f>+Q14/Cálculos!S$3</f>
        <v>4.0008503368622446E-2</v>
      </c>
      <c r="R112" s="89">
        <f>+R14/Cálculos!T$3</f>
        <v>3.5663357158635264E-2</v>
      </c>
      <c r="S112" s="89">
        <f>+S14/Cálculos!U$3</f>
        <v>3.416237677874627E-2</v>
      </c>
      <c r="T112" s="89">
        <f>+T14/Cálculos!V$3</f>
        <v>3.6975734386419608E-2</v>
      </c>
      <c r="U112" s="89">
        <f>+U14/Cálculos!W$3</f>
        <v>3.9150868383922802E-2</v>
      </c>
      <c r="V112" s="89">
        <f>+V14/Cálculos!X$3</f>
        <v>4.6943363648558924E-2</v>
      </c>
      <c r="W112" s="89">
        <f>+W14/Cálculos!Y$3</f>
        <v>4.8986193581290305E-2</v>
      </c>
      <c r="X112" s="89">
        <f>+X14/Cálculos!Z$3</f>
        <v>3.5891603529753013E-2</v>
      </c>
      <c r="Y112" s="89">
        <f>+Y14/Cálculos!AA$3</f>
        <v>3.4951622010073333E-2</v>
      </c>
      <c r="Z112" s="89">
        <f>+Z14/Cálculos!AB$3</f>
        <v>3.620945851102933E-2</v>
      </c>
      <c r="AA112" s="89">
        <f>+AA14/Cálculos!AC$3</f>
        <v>3.6562298173445307E-2</v>
      </c>
      <c r="AB112" s="89">
        <f>+AB14/Cálculos!AD$3</f>
        <v>3.4257737388034594E-2</v>
      </c>
      <c r="AC112" s="89">
        <f>+AC14/Cálculos!AE$3</f>
        <v>3.29862164571674E-2</v>
      </c>
      <c r="AD112" s="89">
        <f>+AD14/Cálculos!AF$3</f>
        <v>3.2565547357130797E-2</v>
      </c>
      <c r="AE112" s="89">
        <f>+AE14/Cálculos!AG$3</f>
        <v>2.3612432650505187E-2</v>
      </c>
      <c r="AF112" s="89">
        <f>+AF14/Cálculos!AH$3</f>
        <v>3.26145906164906E-2</v>
      </c>
      <c r="AG112" s="89">
        <f>+AG14/Cálculos!AI$3</f>
        <v>3.9325594452560911E-2</v>
      </c>
      <c r="AH112" s="89">
        <f>+AH14/Cálculos!AJ$3</f>
        <v>4.4800343203910853E-2</v>
      </c>
      <c r="AI112" s="89">
        <f>+AI14/Cálculos!AK$3</f>
        <v>6.6879775639396677E-2</v>
      </c>
      <c r="AJ112" s="89">
        <f>+AJ14/Cálculos!AL$3</f>
        <v>6.4136089081909292E-2</v>
      </c>
      <c r="AK112" s="89">
        <f>+AK14/Cálculos!AM$3</f>
        <v>5.8179121703144439E-2</v>
      </c>
      <c r="AL112" s="89">
        <f>+AL14/Cálculos!AN$3</f>
        <v>5.1589899517712048E-2</v>
      </c>
      <c r="AM112" s="89">
        <f>+AM14/Cálculos!AO$3</f>
        <v>5.5009806738325263E-2</v>
      </c>
      <c r="AN112" s="89">
        <f>+AN14/Cálculos!AP$3</f>
        <v>5.3890048020861364E-2</v>
      </c>
      <c r="AO112" s="89">
        <f>+AO14/Cálculos!AQ$3</f>
        <v>5.2424495348658603E-2</v>
      </c>
      <c r="AP112" s="89">
        <f>+AP14/Cálculos!AR$3</f>
        <v>5.3270745689878357E-2</v>
      </c>
      <c r="AQ112" s="89">
        <f>+AQ14/Cálculos!AS$3</f>
        <v>4.4135595786084919E-2</v>
      </c>
      <c r="AR112" s="89">
        <f>+AR14/Cálculos!AT$3</f>
        <v>3.6465787538658402E-2</v>
      </c>
      <c r="AS112" s="89">
        <f>+AS14/Cálculos!AU$3</f>
        <v>3.8369720000027696E-2</v>
      </c>
      <c r="AT112" s="89">
        <f>+AT14/Cálculos!AV$3</f>
        <v>4.2973298356132096E-2</v>
      </c>
      <c r="AU112" s="89">
        <f>+AU14/Cálculos!AW$3</f>
        <v>4.4697156700842747E-2</v>
      </c>
      <c r="AV112" s="89">
        <f>+AV14/Cálculos!AX$4</f>
        <v>5.2423374483054494E-2</v>
      </c>
      <c r="AW112" s="89">
        <f>+AW14/Cálculos!AY$4</f>
        <v>6.7467175559619869E-2</v>
      </c>
      <c r="AX112" s="89">
        <f>+AX14/Cálculos!AZ$4</f>
        <v>6.5708407020347165E-2</v>
      </c>
      <c r="AY112" s="89">
        <f>+AY14/Cálculos!BA$4</f>
        <v>8.5813335046137293E-2</v>
      </c>
      <c r="AZ112" s="89">
        <f>+AZ14/Cálculos!BB$4</f>
        <v>8.8975511341328098E-2</v>
      </c>
      <c r="BA112" s="89">
        <f>+BA14/Cálculos!BC$4</f>
        <v>9.2915387265102525E-2</v>
      </c>
      <c r="BB112" s="89">
        <f>+BB14/Cálculos!BD$4</f>
        <v>8.5855950205957515E-2</v>
      </c>
      <c r="BC112" s="89"/>
    </row>
    <row r="113" spans="1:55" x14ac:dyDescent="0.2">
      <c r="A113" s="13"/>
      <c r="B113" s="78" t="s">
        <v>5</v>
      </c>
      <c r="C113" s="89">
        <f>+C15/Cálculos!E$3</f>
        <v>3.7980450629555997E-2</v>
      </c>
      <c r="D113" s="89">
        <f>+D15/Cálculos!F$3</f>
        <v>2.878960412619733E-2</v>
      </c>
      <c r="E113" s="89">
        <f>+E15/Cálculos!G$3</f>
        <v>3.5536393337260989E-2</v>
      </c>
      <c r="F113" s="89">
        <f>+F15/Cálculos!H$3</f>
        <v>3.8242745457653993E-2</v>
      </c>
      <c r="G113" s="89">
        <f>+G15/Cálculos!I$3</f>
        <v>3.8210674157303372E-2</v>
      </c>
      <c r="H113" s="89">
        <f>+H15/Cálculos!J$3</f>
        <v>3.8417502976115958E-2</v>
      </c>
      <c r="I113" s="89">
        <f>+I15/Cálculos!K$3</f>
        <v>5.0952398487104082E-2</v>
      </c>
      <c r="J113" s="89">
        <f>+J15/Cálculos!L$3</f>
        <v>4.850816259382601E-2</v>
      </c>
      <c r="K113" s="89">
        <f>+K15/Cálculos!M$3</f>
        <v>4.424631654494026E-2</v>
      </c>
      <c r="L113" s="89">
        <f>+L15/Cálculos!N$3</f>
        <v>4.4819373219373224E-2</v>
      </c>
      <c r="M113" s="89">
        <f>+M15/Cálculos!O$3</f>
        <v>4.4551768180729624E-2</v>
      </c>
      <c r="N113" s="89">
        <f>+N15/Cálculos!P$3</f>
        <v>3.6734180886547105E-2</v>
      </c>
      <c r="O113" s="89">
        <f>+O15/Cálculos!Q$3</f>
        <v>4.425636394423435E-2</v>
      </c>
      <c r="P113" s="89">
        <f>+P15/Cálculos!R$3</f>
        <v>4.7615593491883774E-2</v>
      </c>
      <c r="Q113" s="89">
        <f>+Q15/Cálculos!S$3</f>
        <v>3.7891772881774428E-2</v>
      </c>
      <c r="R113" s="89">
        <f>+R15/Cálculos!T$3</f>
        <v>3.3756623120081944E-2</v>
      </c>
      <c r="S113" s="89">
        <f>+S15/Cálculos!U$3</f>
        <v>2.9882535434273293E-2</v>
      </c>
      <c r="T113" s="89">
        <f>+T15/Cálculos!V$3</f>
        <v>3.3904915153264589E-2</v>
      </c>
      <c r="U113" s="89">
        <f>+U15/Cálculos!W$3</f>
        <v>3.7739934833141038E-2</v>
      </c>
      <c r="V113" s="89">
        <f>+V15/Cálculos!X$3</f>
        <v>4.4853147420369707E-2</v>
      </c>
      <c r="W113" s="89">
        <f>+W15/Cálculos!Y$3</f>
        <v>4.2780226585552437E-2</v>
      </c>
      <c r="X113" s="89">
        <f>+X15/Cálculos!Z$3</f>
        <v>3.1530745791398494E-2</v>
      </c>
      <c r="Y113" s="89">
        <f>+Y15/Cálculos!AA$3</f>
        <v>3.1063798595430549E-2</v>
      </c>
      <c r="Z113" s="89">
        <f>+Z15/Cálculos!AB$3</f>
        <v>3.4852460976647723E-2</v>
      </c>
      <c r="AA113" s="89">
        <f>+AA15/Cálculos!AC$3</f>
        <v>2.9485923001976132E-2</v>
      </c>
      <c r="AB113" s="89">
        <f>+AB15/Cálculos!AD$3</f>
        <v>3.2029228266091191E-2</v>
      </c>
      <c r="AC113" s="89">
        <f>+AC15/Cálculos!AE$3</f>
        <v>3.1053813229027123E-2</v>
      </c>
      <c r="AD113" s="89">
        <f>+AD15/Cálculos!AF$3</f>
        <v>3.1858538635526117E-2</v>
      </c>
      <c r="AE113" s="89">
        <f>+AE15/Cálculos!AG$3</f>
        <v>2.3227066190333712E-2</v>
      </c>
      <c r="AF113" s="89">
        <f>+AF15/Cálculos!AH$3</f>
        <v>3.136174702293041E-2</v>
      </c>
      <c r="AG113" s="89">
        <f>+AG15/Cálculos!AI$3</f>
        <v>3.8200833803414713E-2</v>
      </c>
      <c r="AH113" s="89">
        <f>+AH15/Cálculos!AJ$3</f>
        <v>4.406454772493773E-2</v>
      </c>
      <c r="AI113" s="89">
        <f>+AI15/Cálculos!AK$3</f>
        <v>1.1420055510036194E-2</v>
      </c>
      <c r="AJ113" s="89">
        <f>+AJ15/Cálculos!AL$3</f>
        <v>1.1977483949743479E-2</v>
      </c>
      <c r="AK113" s="89">
        <f>+AK15/Cálculos!AM$3</f>
        <v>1.1920282591703862E-2</v>
      </c>
      <c r="AL113" s="89">
        <f>+AL15/Cálculos!AN$3</f>
        <v>1.4333762931625142E-2</v>
      </c>
      <c r="AM113" s="89">
        <f>+AM15/Cálculos!AO$3</f>
        <v>1.9496181204160492E-2</v>
      </c>
      <c r="AN113" s="89">
        <f>+AN15/Cálculos!AP$3</f>
        <v>2.04765611143621E-2</v>
      </c>
      <c r="AO113" s="89">
        <f>+AO15/Cálculos!AQ$3</f>
        <v>2.0455943699485283E-2</v>
      </c>
      <c r="AP113" s="89">
        <f>+AP15/Cálculos!AR$3</f>
        <v>2.2364526272817254E-2</v>
      </c>
      <c r="AQ113" s="89">
        <f>+AQ15/Cálculos!AS$3</f>
        <v>2.0083238868007811E-2</v>
      </c>
      <c r="AR113" s="89">
        <f>+AR15/Cálculos!AT$3</f>
        <v>1.595599125169779E-2</v>
      </c>
      <c r="AS113" s="89">
        <f>+AS15/Cálculos!AU$3</f>
        <v>1.8384311131345799E-2</v>
      </c>
      <c r="AT113" s="89">
        <f>+AT15/Cálculos!AV$3</f>
        <v>2.160888818571792E-2</v>
      </c>
      <c r="AU113" s="89">
        <f>+AU15/Cálculos!AW$3</f>
        <v>2.1890754275725559E-2</v>
      </c>
      <c r="AV113" s="89">
        <f>+AV15/Cálculos!AX$4</f>
        <v>2.3191466801497942E-2</v>
      </c>
      <c r="AW113" s="89">
        <f>+AW15/Cálculos!AY$4</f>
        <v>2.3109440965045254E-2</v>
      </c>
      <c r="AX113" s="89">
        <f>+AX15/Cálculos!AZ$4</f>
        <v>2.2726131510365472E-2</v>
      </c>
      <c r="AY113" s="89">
        <f>+AY15/Cálculos!BA$4</f>
        <v>2.2178807551035989E-2</v>
      </c>
      <c r="AZ113" s="89">
        <f>+AZ15/Cálculos!BB$4</f>
        <v>2.3706631886858873E-2</v>
      </c>
      <c r="BA113" s="89">
        <f>+BA15/Cálculos!BC$4</f>
        <v>2.4758388696836109E-2</v>
      </c>
      <c r="BB113" s="89">
        <f>+BB15/Cálculos!BD$4</f>
        <v>2.2384544529361377E-2</v>
      </c>
      <c r="BC113" s="89"/>
    </row>
    <row r="114" spans="1:55" x14ac:dyDescent="0.2">
      <c r="A114" s="13"/>
      <c r="B114" s="78" t="s">
        <v>6</v>
      </c>
      <c r="C114" s="89">
        <f>+C16/Cálculos!E$3</f>
        <v>0</v>
      </c>
      <c r="D114" s="89">
        <f>+D16/Cálculos!F$3</f>
        <v>0</v>
      </c>
      <c r="E114" s="89">
        <f>+E16/Cálculos!G$3</f>
        <v>0</v>
      </c>
      <c r="F114" s="89">
        <f>+F16/Cálculos!H$3</f>
        <v>0</v>
      </c>
      <c r="G114" s="89">
        <f>+G16/Cálculos!I$3</f>
        <v>0</v>
      </c>
      <c r="H114" s="89">
        <f>+H16/Cálculos!J$3</f>
        <v>0</v>
      </c>
      <c r="I114" s="89">
        <f>+I16/Cálculos!K$3</f>
        <v>0</v>
      </c>
      <c r="J114" s="89">
        <f>+J16/Cálculos!L$3</f>
        <v>0</v>
      </c>
      <c r="K114" s="89">
        <f>+K16/Cálculos!M$3</f>
        <v>0</v>
      </c>
      <c r="L114" s="89">
        <f>+L16/Cálculos!N$3</f>
        <v>0</v>
      </c>
      <c r="M114" s="89">
        <f>+M16/Cálculos!O$3</f>
        <v>0</v>
      </c>
      <c r="N114" s="89">
        <f>+N16/Cálculos!P$3</f>
        <v>0</v>
      </c>
      <c r="O114" s="89">
        <f>+O16/Cálculos!Q$3</f>
        <v>0</v>
      </c>
      <c r="P114" s="89">
        <f>+P16/Cálculos!R$3</f>
        <v>0</v>
      </c>
      <c r="Q114" s="89">
        <f>+Q16/Cálculos!S$3</f>
        <v>0</v>
      </c>
      <c r="R114" s="89">
        <f>+R16/Cálculos!T$3</f>
        <v>0</v>
      </c>
      <c r="S114" s="89">
        <f>+S16/Cálculos!U$3</f>
        <v>0</v>
      </c>
      <c r="T114" s="89">
        <f>+T16/Cálculos!V$3</f>
        <v>0</v>
      </c>
      <c r="U114" s="89">
        <f>+U16/Cálculos!W$3</f>
        <v>0</v>
      </c>
      <c r="V114" s="89">
        <f>+V16/Cálculos!X$3</f>
        <v>0</v>
      </c>
      <c r="W114" s="89">
        <f>+W16/Cálculos!Y$3</f>
        <v>0</v>
      </c>
      <c r="X114" s="89">
        <f>+X16/Cálculos!Z$3</f>
        <v>0</v>
      </c>
      <c r="Y114" s="89">
        <f>+Y16/Cálculos!AA$3</f>
        <v>0</v>
      </c>
      <c r="Z114" s="89">
        <f>+Z16/Cálculos!AB$3</f>
        <v>0</v>
      </c>
      <c r="AA114" s="89">
        <f>+AA16/Cálculos!AC$3</f>
        <v>0</v>
      </c>
      <c r="AB114" s="89">
        <f>+AB16/Cálculos!AD$3</f>
        <v>0</v>
      </c>
      <c r="AC114" s="89">
        <f>+AC16/Cálculos!AE$3</f>
        <v>0</v>
      </c>
      <c r="AD114" s="89">
        <f>+AD16/Cálculos!AF$3</f>
        <v>0</v>
      </c>
      <c r="AE114" s="89">
        <f>+AE16/Cálculos!AG$3</f>
        <v>0</v>
      </c>
      <c r="AF114" s="89">
        <f>+AF16/Cálculos!AH$3</f>
        <v>0</v>
      </c>
      <c r="AG114" s="89">
        <f>+AG16/Cálculos!AI$3</f>
        <v>0</v>
      </c>
      <c r="AH114" s="89">
        <f>+AH16/Cálculos!AJ$3</f>
        <v>0</v>
      </c>
      <c r="AI114" s="89">
        <f>+AI16/Cálculos!AK$3</f>
        <v>5.4097803775632967E-2</v>
      </c>
      <c r="AJ114" s="89">
        <f>+AJ16/Cálculos!AL$3</f>
        <v>5.2042921632441952E-2</v>
      </c>
      <c r="AK114" s="89">
        <f>+AK16/Cálculos!AM$3</f>
        <v>4.6211480326352902E-2</v>
      </c>
      <c r="AL114" s="89">
        <f>+AL16/Cálculos!AN$3</f>
        <v>3.7109470205084177E-2</v>
      </c>
      <c r="AM114" s="89">
        <f>+AM16/Cálculos!AO$3</f>
        <v>3.5393577607716289E-2</v>
      </c>
      <c r="AN114" s="89">
        <f>+AN16/Cálculos!AP$3</f>
        <v>3.3350296599343014E-2</v>
      </c>
      <c r="AO114" s="89">
        <f>+AO16/Cálculos!AQ$3</f>
        <v>3.189968664736309E-2</v>
      </c>
      <c r="AP114" s="89">
        <f>+AP16/Cálculos!AR$3</f>
        <v>3.0878471451073933E-2</v>
      </c>
      <c r="AQ114" s="89">
        <f>+AQ16/Cálculos!AS$3</f>
        <v>2.3900360091714676E-2</v>
      </c>
      <c r="AR114" s="89">
        <f>+AR16/Cálculos!AT$3</f>
        <v>2.0478343219686401E-2</v>
      </c>
      <c r="AS114" s="89">
        <f>+AS16/Cálculos!AU$3</f>
        <v>1.9906528532278773E-2</v>
      </c>
      <c r="AT114" s="89">
        <f>+AT16/Cálculos!AV$3</f>
        <v>2.1272473243917147E-2</v>
      </c>
      <c r="AU114" s="89">
        <f>+AU16/Cálculos!AW$3</f>
        <v>2.2679887110887413E-2</v>
      </c>
      <c r="AV114" s="89">
        <f>+AV16/Cálculos!AX$4</f>
        <v>2.8766165256563038E-2</v>
      </c>
      <c r="AW114" s="89">
        <f>+AW16/Cálculos!AY$4</f>
        <v>4.350722681807738E-2</v>
      </c>
      <c r="AX114" s="89">
        <f>+AX16/Cálculos!AZ$4</f>
        <v>4.1862265100446376E-2</v>
      </c>
      <c r="AY114" s="89">
        <f>+AY16/Cálculos!BA$4</f>
        <v>5.6163195078814634E-2</v>
      </c>
      <c r="AZ114" s="89">
        <f>+AZ16/Cálculos!BB$4</f>
        <v>5.9148429532058802E-2</v>
      </c>
      <c r="BA114" s="89">
        <f>+BA16/Cálculos!BC$4</f>
        <v>6.2079710033621865E-2</v>
      </c>
      <c r="BB114" s="89">
        <f>+BB16/Cálculos!BD$4</f>
        <v>5.6828542790132323E-2</v>
      </c>
      <c r="BC114" s="89"/>
    </row>
    <row r="115" spans="1:55" x14ac:dyDescent="0.2">
      <c r="A115" s="13"/>
      <c r="B115" s="78" t="s">
        <v>7</v>
      </c>
      <c r="C115" s="89">
        <f>+C17/Cálculos!E$3</f>
        <v>6.4612326043737573E-4</v>
      </c>
      <c r="D115" s="89">
        <f>+D17/Cálculos!F$3</f>
        <v>5.7606001741576792E-4</v>
      </c>
      <c r="E115" s="89">
        <f>+E17/Cálculos!G$3</f>
        <v>4.9809865566921964E-4</v>
      </c>
      <c r="F115" s="89">
        <f>+F17/Cálculos!H$3</f>
        <v>4.0799515068620903E-4</v>
      </c>
      <c r="G115" s="89">
        <f>+G17/Cálculos!I$3</f>
        <v>3.1179775280898881E-4</v>
      </c>
      <c r="H115" s="89">
        <f>+H17/Cálculos!J$3</f>
        <v>2.7086638548156169E-4</v>
      </c>
      <c r="I115" s="89">
        <f>+I17/Cálculos!K$3</f>
        <v>2.4022570695620001E-4</v>
      </c>
      <c r="J115" s="89">
        <f>+J17/Cálculos!L$3</f>
        <v>2.367751835007672E-4</v>
      </c>
      <c r="K115" s="89">
        <f>+K17/Cálculos!M$3</f>
        <v>2.2559842951830117E-4</v>
      </c>
      <c r="L115" s="89">
        <f>+L17/Cálculos!N$3</f>
        <v>2.1538461538461539E-4</v>
      </c>
      <c r="M115" s="89">
        <f>+M17/Cálculos!O$3</f>
        <v>1.7801548654905404E-4</v>
      </c>
      <c r="N115" s="89">
        <f>+N17/Cálculos!P$3</f>
        <v>7.1832551844153332E-4</v>
      </c>
      <c r="O115" s="89">
        <f>+O17/Cálculos!Q$3</f>
        <v>1.1074109612236836E-3</v>
      </c>
      <c r="P115" s="89">
        <f>+P17/Cálculos!R$3</f>
        <v>6.0887438856317472E-4</v>
      </c>
      <c r="Q115" s="89">
        <f>+Q17/Cálculos!S$3</f>
        <v>2.1167304868480118E-3</v>
      </c>
      <c r="R115" s="89">
        <f>+R17/Cálculos!T$3</f>
        <v>1.9067340385533198E-3</v>
      </c>
      <c r="S115" s="89">
        <f>+S17/Cálculos!U$3</f>
        <v>4.2798413444729774E-3</v>
      </c>
      <c r="T115" s="89">
        <f>+T17/Cálculos!V$3</f>
        <v>3.0708192331550211E-3</v>
      </c>
      <c r="U115" s="89">
        <f>+U17/Cálculos!W$3</f>
        <v>1.4109335507817655E-3</v>
      </c>
      <c r="V115" s="89">
        <f>+V17/Cálculos!X$3</f>
        <v>2.0902162281892177E-3</v>
      </c>
      <c r="W115" s="89">
        <f>+W17/Cálculos!Y$3</f>
        <v>6.2059669957378596E-3</v>
      </c>
      <c r="X115" s="89">
        <f>+X17/Cálculos!Z$3</f>
        <v>4.3608577383545165E-3</v>
      </c>
      <c r="Y115" s="89">
        <f>+Y17/Cálculos!AA$3</f>
        <v>3.8878234146427822E-3</v>
      </c>
      <c r="Z115" s="89">
        <f>+Z17/Cálculos!AB$3</f>
        <v>1.3569975343816084E-3</v>
      </c>
      <c r="AA115" s="89">
        <f>+AA17/Cálculos!AC$3</f>
        <v>7.0763751714691724E-3</v>
      </c>
      <c r="AB115" s="89">
        <f>+AB17/Cálculos!AD$3</f>
        <v>2.2285091219434085E-3</v>
      </c>
      <c r="AC115" s="89">
        <f>+AC17/Cálculos!AE$3</f>
        <v>1.9324032281402719E-3</v>
      </c>
      <c r="AD115" s="89">
        <f>+AD17/Cálculos!AF$3</f>
        <v>7.0700872160467637E-4</v>
      </c>
      <c r="AE115" s="89">
        <f>+AE17/Cálculos!AG$3</f>
        <v>3.8536646017147834E-4</v>
      </c>
      <c r="AF115" s="89">
        <f>+AF17/Cálculos!AH$3</f>
        <v>1.2528435935601912E-3</v>
      </c>
      <c r="AG115" s="89">
        <f>+AG17/Cálculos!AI$3</f>
        <v>1.1247606491462015E-3</v>
      </c>
      <c r="AH115" s="89">
        <f>+AH17/Cálculos!AJ$3</f>
        <v>7.3579547897312562E-4</v>
      </c>
      <c r="AI115" s="89">
        <f>+AI17/Cálculos!AK$3</f>
        <v>6.3423611629657861E-6</v>
      </c>
      <c r="AJ115" s="89">
        <f>+AJ17/Cálculos!AL$3</f>
        <v>2.1208641616042347E-5</v>
      </c>
      <c r="AK115" s="89">
        <f>+AK17/Cálculos!AM$3</f>
        <v>1.6040878820017371E-5</v>
      </c>
      <c r="AL115" s="89">
        <f>+AL17/Cálculos!AN$3</f>
        <v>2.2287538289631305E-5</v>
      </c>
      <c r="AM115" s="89">
        <f>+AM17/Cálculos!AO$3</f>
        <v>1.0611971398760601E-5</v>
      </c>
      <c r="AN115" s="89">
        <f>+AN17/Cálculos!AP$3</f>
        <v>1.1928782473373918E-5</v>
      </c>
      <c r="AO115" s="89">
        <f>+AO17/Cálculos!AQ$3</f>
        <v>5.5024486740533384E-5</v>
      </c>
      <c r="AP115" s="89">
        <f>+AP17/Cálculos!AR$3</f>
        <v>1.7384267847384746E-5</v>
      </c>
      <c r="AQ115" s="89">
        <f>+AQ17/Cálculos!AS$3</f>
        <v>1.4462515579981855E-4</v>
      </c>
      <c r="AR115" s="89">
        <f>+AR17/Cálculos!AT$3</f>
        <v>1.3779438996322197E-5</v>
      </c>
      <c r="AS115" s="89">
        <f>+AS17/Cálculos!AU$3</f>
        <v>7.1709396730110854E-5</v>
      </c>
      <c r="AT115" s="89">
        <f>+AT17/Cálculos!AV$3</f>
        <v>6.5345304259096628E-5</v>
      </c>
      <c r="AU115" s="89">
        <f>+AU17/Cálculos!AW$3</f>
        <v>5.6305323022207795E-5</v>
      </c>
      <c r="AV115" s="89">
        <f>+AV17/Cálculos!AX$4</f>
        <v>2.1239565969192445E-5</v>
      </c>
      <c r="AW115" s="89">
        <f>+AW17/Cálculos!AY$4</f>
        <v>3.0770903635934856E-5</v>
      </c>
      <c r="AX115" s="89">
        <f>+AX17/Cálculos!AZ$4</f>
        <v>3.1469126229703454E-5</v>
      </c>
      <c r="AY115" s="89">
        <f>+AY17/Cálculos!BA$4</f>
        <v>6.0063293282448502E-5</v>
      </c>
      <c r="AZ115" s="89">
        <f>+AZ17/Cálculos!BB$4</f>
        <v>7.8119834904431074E-5</v>
      </c>
      <c r="BA115" s="89">
        <f>+BA17/Cálculos!BC$4</f>
        <v>8.3929501760332897E-5</v>
      </c>
      <c r="BB115" s="89">
        <f>+BB17/Cálculos!BD$4</f>
        <v>6.4369046818895691E-5</v>
      </c>
      <c r="BC115" s="89"/>
    </row>
    <row r="116" spans="1:55" x14ac:dyDescent="0.2">
      <c r="A116" s="13"/>
      <c r="B116" s="78" t="s">
        <v>8</v>
      </c>
      <c r="C116" s="89">
        <f>+C18/Cálculos!E$3</f>
        <v>0</v>
      </c>
      <c r="D116" s="89">
        <f>+D18/Cálculos!F$3</f>
        <v>0</v>
      </c>
      <c r="E116" s="89">
        <f>+E18/Cálculos!G$3</f>
        <v>0</v>
      </c>
      <c r="F116" s="89">
        <f>+F18/Cálculos!H$3</f>
        <v>0</v>
      </c>
      <c r="G116" s="89">
        <f>+G18/Cálculos!I$3</f>
        <v>0</v>
      </c>
      <c r="H116" s="89">
        <f>+H18/Cálculos!J$3</f>
        <v>0</v>
      </c>
      <c r="I116" s="89">
        <f>+I18/Cálculos!K$3</f>
        <v>0</v>
      </c>
      <c r="J116" s="89">
        <f>+J18/Cálculos!L$3</f>
        <v>0</v>
      </c>
      <c r="K116" s="89">
        <f>+K18/Cálculos!M$3</f>
        <v>0</v>
      </c>
      <c r="L116" s="89">
        <f>+L18/Cálculos!N$3</f>
        <v>0</v>
      </c>
      <c r="M116" s="89">
        <f>+M18/Cálculos!O$3</f>
        <v>0</v>
      </c>
      <c r="N116" s="89">
        <f>+N18/Cálculos!P$3</f>
        <v>0</v>
      </c>
      <c r="O116" s="89">
        <f>+O18/Cálculos!Q$3</f>
        <v>0</v>
      </c>
      <c r="P116" s="89">
        <f>+P18/Cálculos!R$3</f>
        <v>0</v>
      </c>
      <c r="Q116" s="89">
        <f>+Q18/Cálculos!S$3</f>
        <v>0</v>
      </c>
      <c r="R116" s="89">
        <f>+R18/Cálculos!T$3</f>
        <v>0</v>
      </c>
      <c r="S116" s="89">
        <f>+S18/Cálculos!U$3</f>
        <v>0</v>
      </c>
      <c r="T116" s="89">
        <f>+T18/Cálculos!V$3</f>
        <v>0</v>
      </c>
      <c r="U116" s="89">
        <f>+U18/Cálculos!W$3</f>
        <v>0</v>
      </c>
      <c r="V116" s="89">
        <f>+V18/Cálculos!X$3</f>
        <v>0</v>
      </c>
      <c r="W116" s="89">
        <f>+W18/Cálculos!Y$3</f>
        <v>0</v>
      </c>
      <c r="X116" s="89">
        <f>+X18/Cálculos!Z$3</f>
        <v>0</v>
      </c>
      <c r="Y116" s="89">
        <f>+Y18/Cálculos!AA$3</f>
        <v>0</v>
      </c>
      <c r="Z116" s="89">
        <f>+Z18/Cálculos!AB$3</f>
        <v>0</v>
      </c>
      <c r="AA116" s="89">
        <f>+AA18/Cálculos!AC$3</f>
        <v>0</v>
      </c>
      <c r="AB116" s="89">
        <f>+AB18/Cálculos!AD$3</f>
        <v>0</v>
      </c>
      <c r="AC116" s="89">
        <f>+AC18/Cálculos!AE$3</f>
        <v>0</v>
      </c>
      <c r="AD116" s="89">
        <f>+AD18/Cálculos!AF$3</f>
        <v>0</v>
      </c>
      <c r="AE116" s="89">
        <f>+AE18/Cálculos!AG$3</f>
        <v>0</v>
      </c>
      <c r="AF116" s="89">
        <f>+AF18/Cálculos!AH$3</f>
        <v>0</v>
      </c>
      <c r="AG116" s="89">
        <f>+AG18/Cálculos!AI$3</f>
        <v>0</v>
      </c>
      <c r="AH116" s="89">
        <f>+AH18/Cálculos!AJ$3</f>
        <v>0</v>
      </c>
      <c r="AI116" s="89">
        <f>+AI18/Cálculos!AK$3</f>
        <v>0</v>
      </c>
      <c r="AJ116" s="89">
        <f>+AJ18/Cálculos!AL$3</f>
        <v>0</v>
      </c>
      <c r="AK116" s="89">
        <f>+AK18/Cálculos!AM$3</f>
        <v>0</v>
      </c>
      <c r="AL116" s="89">
        <f>+AL18/Cálculos!AN$3</f>
        <v>0</v>
      </c>
      <c r="AM116" s="89">
        <f>+AM18/Cálculos!AO$3</f>
        <v>0</v>
      </c>
      <c r="AN116" s="89">
        <f>+AN18/Cálculos!AP$3</f>
        <v>0</v>
      </c>
      <c r="AO116" s="89">
        <f>+AO18/Cálculos!AQ$3</f>
        <v>0</v>
      </c>
      <c r="AP116" s="89">
        <f>+AP18/Cálculos!AR$3</f>
        <v>0</v>
      </c>
      <c r="AQ116" s="89">
        <f>+AQ18/Cálculos!AS$3</f>
        <v>0</v>
      </c>
      <c r="AR116" s="89">
        <f>+AR18/Cálculos!AT$3</f>
        <v>0</v>
      </c>
      <c r="AS116" s="89">
        <f>+AS18/Cálculos!AU$3</f>
        <v>0</v>
      </c>
      <c r="AT116" s="89">
        <f>+AT18/Cálculos!AV$3</f>
        <v>0</v>
      </c>
      <c r="AU116" s="89">
        <f>+AU18/Cálculos!AW$3</f>
        <v>0</v>
      </c>
      <c r="AV116" s="89">
        <f>+AV18/Cálculos!AX$4</f>
        <v>0</v>
      </c>
      <c r="AW116" s="89">
        <f>+AW18/Cálculos!AY$4</f>
        <v>0</v>
      </c>
      <c r="AX116" s="89">
        <f>+AX18/Cálculos!AZ$4</f>
        <v>0</v>
      </c>
      <c r="AY116" s="89">
        <f>+AY18/Cálculos!BA$4</f>
        <v>0</v>
      </c>
      <c r="AZ116" s="89">
        <f>+AZ18/Cálculos!BB$4</f>
        <v>0</v>
      </c>
      <c r="BA116" s="89">
        <f>+BA18/Cálculos!BC$4</f>
        <v>0</v>
      </c>
      <c r="BB116" s="89">
        <f>+BB18/Cálculos!BD$4</f>
        <v>0</v>
      </c>
      <c r="BC116" s="89"/>
    </row>
    <row r="117" spans="1:55" x14ac:dyDescent="0.2">
      <c r="A117" s="13"/>
      <c r="B117" s="78" t="s">
        <v>9</v>
      </c>
      <c r="C117" s="89">
        <f>+C19/Cálculos!E$3</f>
        <v>0</v>
      </c>
      <c r="D117" s="89">
        <f>+D19/Cálculos!F$3</f>
        <v>0</v>
      </c>
      <c r="E117" s="89">
        <f>+E19/Cálculos!G$3</f>
        <v>0</v>
      </c>
      <c r="F117" s="89">
        <f>+F19/Cálculos!H$3</f>
        <v>0</v>
      </c>
      <c r="G117" s="89">
        <f>+G19/Cálculos!I$3</f>
        <v>0</v>
      </c>
      <c r="H117" s="89">
        <f>+H19/Cálculos!J$3</f>
        <v>0</v>
      </c>
      <c r="I117" s="89">
        <f>+I19/Cálculos!K$3</f>
        <v>0</v>
      </c>
      <c r="J117" s="89">
        <f>+J19/Cálculos!L$3</f>
        <v>0</v>
      </c>
      <c r="K117" s="89">
        <f>+K19/Cálculos!M$3</f>
        <v>0</v>
      </c>
      <c r="L117" s="89">
        <f>+L19/Cálculos!N$3</f>
        <v>0</v>
      </c>
      <c r="M117" s="89">
        <f>+M19/Cálculos!O$3</f>
        <v>0</v>
      </c>
      <c r="N117" s="89">
        <f>+N19/Cálculos!P$3</f>
        <v>0</v>
      </c>
      <c r="O117" s="89">
        <f>+O19/Cálculos!Q$3</f>
        <v>0</v>
      </c>
      <c r="P117" s="89">
        <f>+P19/Cálculos!R$3</f>
        <v>0</v>
      </c>
      <c r="Q117" s="89">
        <f>+Q19/Cálculos!S$3</f>
        <v>0</v>
      </c>
      <c r="R117" s="89">
        <f>+R19/Cálculos!T$3</f>
        <v>0</v>
      </c>
      <c r="S117" s="89">
        <f>+S19/Cálculos!U$3</f>
        <v>0</v>
      </c>
      <c r="T117" s="89">
        <f>+T19/Cálculos!V$3</f>
        <v>0</v>
      </c>
      <c r="U117" s="89">
        <f>+U19/Cálculos!W$3</f>
        <v>0</v>
      </c>
      <c r="V117" s="89">
        <f>+V19/Cálculos!X$3</f>
        <v>0</v>
      </c>
      <c r="W117" s="89">
        <f>+W19/Cálculos!Y$3</f>
        <v>0</v>
      </c>
      <c r="X117" s="89">
        <f>+X19/Cálculos!Z$3</f>
        <v>0</v>
      </c>
      <c r="Y117" s="89">
        <f>+Y19/Cálculos!AA$3</f>
        <v>0</v>
      </c>
      <c r="Z117" s="89">
        <f>+Z19/Cálculos!AB$3</f>
        <v>0</v>
      </c>
      <c r="AA117" s="89">
        <f>+AA19/Cálculos!AC$3</f>
        <v>0</v>
      </c>
      <c r="AB117" s="89">
        <f>+AB19/Cálculos!AD$3</f>
        <v>0</v>
      </c>
      <c r="AC117" s="89">
        <f>+AC19/Cálculos!AE$3</f>
        <v>0</v>
      </c>
      <c r="AD117" s="89">
        <f>+AD19/Cálculos!AF$3</f>
        <v>0</v>
      </c>
      <c r="AE117" s="89">
        <f>+AE19/Cálculos!AG$3</f>
        <v>0</v>
      </c>
      <c r="AF117" s="89">
        <f>+AF19/Cálculos!AH$3</f>
        <v>0</v>
      </c>
      <c r="AG117" s="89">
        <f>+AG19/Cálculos!AI$3</f>
        <v>0</v>
      </c>
      <c r="AH117" s="89">
        <f>+AH19/Cálculos!AJ$3</f>
        <v>0</v>
      </c>
      <c r="AI117" s="89">
        <f>+AI19/Cálculos!AK$3</f>
        <v>0</v>
      </c>
      <c r="AJ117" s="89">
        <f>+AJ19/Cálculos!AL$3</f>
        <v>0</v>
      </c>
      <c r="AK117" s="89">
        <f>+AK19/Cálculos!AM$3</f>
        <v>0</v>
      </c>
      <c r="AL117" s="89">
        <f>+AL19/Cálculos!AN$3</f>
        <v>0</v>
      </c>
      <c r="AM117" s="89">
        <f>+AM19/Cálculos!AO$3</f>
        <v>0</v>
      </c>
      <c r="AN117" s="89">
        <f>+AN19/Cálculos!AP$3</f>
        <v>0</v>
      </c>
      <c r="AO117" s="89">
        <f>+AO19/Cálculos!AQ$3</f>
        <v>0</v>
      </c>
      <c r="AP117" s="89">
        <f>+AP19/Cálculos!AR$3</f>
        <v>0</v>
      </c>
      <c r="AQ117" s="89">
        <f>+AQ19/Cálculos!AS$3</f>
        <v>0</v>
      </c>
      <c r="AR117" s="89">
        <f>+AR19/Cálculos!AT$3</f>
        <v>0</v>
      </c>
      <c r="AS117" s="89">
        <f>+AS19/Cálculos!AU$3</f>
        <v>0</v>
      </c>
      <c r="AT117" s="89">
        <f>+AT19/Cálculos!AV$3</f>
        <v>0</v>
      </c>
      <c r="AU117" s="89">
        <f>+AU19/Cálculos!AW$3</f>
        <v>0</v>
      </c>
      <c r="AV117" s="89">
        <f>+AV19/Cálculos!AX$4</f>
        <v>0</v>
      </c>
      <c r="AW117" s="89">
        <f>+AW19/Cálculos!AY$4</f>
        <v>0</v>
      </c>
      <c r="AX117" s="89">
        <f>+AX19/Cálculos!AZ$4</f>
        <v>0</v>
      </c>
      <c r="AY117" s="89">
        <f>+AY19/Cálculos!BA$4</f>
        <v>0</v>
      </c>
      <c r="AZ117" s="89">
        <f>+AZ19/Cálculos!BB$4</f>
        <v>0</v>
      </c>
      <c r="BA117" s="89">
        <f>+BA19/Cálculos!BC$4</f>
        <v>0</v>
      </c>
      <c r="BB117" s="89">
        <f>+BB19/Cálculos!BD$4</f>
        <v>0</v>
      </c>
      <c r="BC117" s="89"/>
    </row>
    <row r="118" spans="1:55" x14ac:dyDescent="0.2">
      <c r="A118" s="13"/>
      <c r="B118" s="78" t="s">
        <v>10</v>
      </c>
      <c r="C118" s="89">
        <f>+C20/Cálculos!E$3</f>
        <v>0</v>
      </c>
      <c r="D118" s="89">
        <f>+D20/Cálculos!F$3</f>
        <v>0</v>
      </c>
      <c r="E118" s="89">
        <f>+E20/Cálculos!G$3</f>
        <v>0</v>
      </c>
      <c r="F118" s="89">
        <f>+F20/Cálculos!H$3</f>
        <v>0</v>
      </c>
      <c r="G118" s="89">
        <f>+G20/Cálculos!I$3</f>
        <v>0</v>
      </c>
      <c r="H118" s="89">
        <f>+H20/Cálculos!J$3</f>
        <v>0</v>
      </c>
      <c r="I118" s="89">
        <f>+I20/Cálculos!K$3</f>
        <v>0</v>
      </c>
      <c r="J118" s="89">
        <f>+J20/Cálculos!L$3</f>
        <v>0</v>
      </c>
      <c r="K118" s="89">
        <f>+K20/Cálculos!M$3</f>
        <v>0</v>
      </c>
      <c r="L118" s="89">
        <f>+L20/Cálculos!N$3</f>
        <v>0</v>
      </c>
      <c r="M118" s="89">
        <f>+M20/Cálculos!O$3</f>
        <v>0</v>
      </c>
      <c r="N118" s="89">
        <f>+N20/Cálculos!P$3</f>
        <v>0</v>
      </c>
      <c r="O118" s="89">
        <f>+O20/Cálculos!Q$3</f>
        <v>0</v>
      </c>
      <c r="P118" s="89">
        <f>+P20/Cálculos!R$3</f>
        <v>0</v>
      </c>
      <c r="Q118" s="89">
        <f>+Q20/Cálculos!S$3</f>
        <v>0</v>
      </c>
      <c r="R118" s="89">
        <f>+R20/Cálculos!T$3</f>
        <v>0</v>
      </c>
      <c r="S118" s="89">
        <f>+S20/Cálculos!U$3</f>
        <v>0</v>
      </c>
      <c r="T118" s="89">
        <f>+T20/Cálculos!V$3</f>
        <v>0</v>
      </c>
      <c r="U118" s="89">
        <f>+U20/Cálculos!W$3</f>
        <v>0</v>
      </c>
      <c r="V118" s="89">
        <f>+V20/Cálculos!X$3</f>
        <v>0</v>
      </c>
      <c r="W118" s="89">
        <f>+W20/Cálculos!Y$3</f>
        <v>0</v>
      </c>
      <c r="X118" s="89">
        <f>+X20/Cálculos!Z$3</f>
        <v>0</v>
      </c>
      <c r="Y118" s="89">
        <f>+Y20/Cálculos!AA$3</f>
        <v>0</v>
      </c>
      <c r="Z118" s="89">
        <f>+Z20/Cálculos!AB$3</f>
        <v>0</v>
      </c>
      <c r="AA118" s="89">
        <f>+AA20/Cálculos!AC$3</f>
        <v>0</v>
      </c>
      <c r="AB118" s="89">
        <f>+AB20/Cálculos!AD$3</f>
        <v>0</v>
      </c>
      <c r="AC118" s="89">
        <f>+AC20/Cálculos!AE$3</f>
        <v>0</v>
      </c>
      <c r="AD118" s="89">
        <f>+AD20/Cálculos!AF$3</f>
        <v>0</v>
      </c>
      <c r="AE118" s="89">
        <f>+AE20/Cálculos!AG$3</f>
        <v>0</v>
      </c>
      <c r="AF118" s="89">
        <f>+AF20/Cálculos!AH$3</f>
        <v>0</v>
      </c>
      <c r="AG118" s="89">
        <f>+AG20/Cálculos!AI$3</f>
        <v>0</v>
      </c>
      <c r="AH118" s="89">
        <f>+AH20/Cálculos!AJ$3</f>
        <v>0</v>
      </c>
      <c r="AI118" s="89">
        <f>+AI20/Cálculos!AK$3</f>
        <v>1.3555739925645541E-3</v>
      </c>
      <c r="AJ118" s="89">
        <f>+AJ20/Cálculos!AL$3</f>
        <v>9.4474858107824994E-5</v>
      </c>
      <c r="AK118" s="89">
        <f>+AK20/Cálculos!AM$3</f>
        <v>3.1317906267652962E-5</v>
      </c>
      <c r="AL118" s="89">
        <f>+AL20/Cálculos!AN$3</f>
        <v>1.2437884271310375E-4</v>
      </c>
      <c r="AM118" s="89">
        <f>+AM20/Cálculos!AO$3</f>
        <v>1.094359550497187E-4</v>
      </c>
      <c r="AN118" s="89">
        <f>+AN20/Cálculos!AP$3</f>
        <v>5.1261524682877111E-5</v>
      </c>
      <c r="AO118" s="89">
        <f>+AO20/Cálculos!AQ$3</f>
        <v>1.3840515069704715E-5</v>
      </c>
      <c r="AP118" s="89">
        <f>+AP20/Cálculos!AR$3</f>
        <v>1.036369813978706E-5</v>
      </c>
      <c r="AQ118" s="89">
        <f>+AQ20/Cálculos!AS$3</f>
        <v>7.3716705626121107E-6</v>
      </c>
      <c r="AR118" s="89">
        <f>+AR20/Cálculos!AT$3</f>
        <v>1.7374075256232337E-5</v>
      </c>
      <c r="AS118" s="89">
        <f>+AS20/Cálculos!AU$3</f>
        <v>6.923665891183117E-6</v>
      </c>
      <c r="AT118" s="89">
        <f>+AT20/Cálculos!AV$3</f>
        <v>2.638548563143334E-5</v>
      </c>
      <c r="AU118" s="89">
        <f>+AU20/Cálculos!AW$3</f>
        <v>7.0038328637380434E-5</v>
      </c>
      <c r="AV118" s="89">
        <f>+AV20/Cálculos!AX$4</f>
        <v>4.4435005639145058E-4</v>
      </c>
      <c r="AW118" s="89">
        <f>+AW20/Cálculos!AY$4</f>
        <v>8.192445384031297E-4</v>
      </c>
      <c r="AX118" s="89">
        <f>+AX20/Cálculos!AZ$4</f>
        <v>1.0867015497721903E-3</v>
      </c>
      <c r="AY118" s="89">
        <f>+AY20/Cálculos!BA$4</f>
        <v>7.4105707126172118E-3</v>
      </c>
      <c r="AZ118" s="89">
        <f>+AZ20/Cálculos!BB$4</f>
        <v>6.0417062378927393E-3</v>
      </c>
      <c r="BA118" s="89">
        <f>+BA20/Cálculos!BC$4</f>
        <v>5.993359032884212E-3</v>
      </c>
      <c r="BB118" s="89">
        <f>+BB20/Cálculos!BD$4</f>
        <v>6.578493839644913E-3</v>
      </c>
      <c r="BC118" s="89"/>
    </row>
    <row r="119" spans="1:55" x14ac:dyDescent="0.2">
      <c r="A119" s="13"/>
      <c r="B119" s="78" t="s">
        <v>11</v>
      </c>
      <c r="C119" s="89">
        <f>+C21/Cálculos!E$3</f>
        <v>0</v>
      </c>
      <c r="D119" s="89">
        <f>+D21/Cálculos!F$3</f>
        <v>0</v>
      </c>
      <c r="E119" s="89">
        <f>+E21/Cálculos!G$3</f>
        <v>0</v>
      </c>
      <c r="F119" s="89">
        <f>+F21/Cálculos!H$3</f>
        <v>0</v>
      </c>
      <c r="G119" s="89">
        <f>+G21/Cálculos!I$3</f>
        <v>0</v>
      </c>
      <c r="H119" s="89">
        <f>+H21/Cálculos!J$3</f>
        <v>0</v>
      </c>
      <c r="I119" s="89">
        <f>+I21/Cálculos!K$3</f>
        <v>0</v>
      </c>
      <c r="J119" s="89">
        <f>+J21/Cálculos!L$3</f>
        <v>0</v>
      </c>
      <c r="K119" s="89">
        <f>+K21/Cálculos!M$3</f>
        <v>0</v>
      </c>
      <c r="L119" s="89">
        <f>+L21/Cálculos!N$3</f>
        <v>0</v>
      </c>
      <c r="M119" s="89">
        <f>+M21/Cálculos!O$3</f>
        <v>0</v>
      </c>
      <c r="N119" s="89">
        <f>+N21/Cálculos!P$3</f>
        <v>0</v>
      </c>
      <c r="O119" s="89">
        <f>+O21/Cálculos!Q$3</f>
        <v>0</v>
      </c>
      <c r="P119" s="89">
        <f>+P21/Cálculos!R$3</f>
        <v>0</v>
      </c>
      <c r="Q119" s="89">
        <f>+Q21/Cálculos!S$3</f>
        <v>0</v>
      </c>
      <c r="R119" s="89">
        <f>+R21/Cálculos!T$3</f>
        <v>0</v>
      </c>
      <c r="S119" s="89">
        <f>+S21/Cálculos!U$3</f>
        <v>0</v>
      </c>
      <c r="T119" s="89">
        <f>+T21/Cálculos!V$3</f>
        <v>0</v>
      </c>
      <c r="U119" s="89">
        <f>+U21/Cálculos!W$3</f>
        <v>0</v>
      </c>
      <c r="V119" s="89">
        <f>+V21/Cálculos!X$3</f>
        <v>0</v>
      </c>
      <c r="W119" s="89">
        <f>+W21/Cálculos!Y$3</f>
        <v>0</v>
      </c>
      <c r="X119" s="89">
        <f>+X21/Cálculos!Z$3</f>
        <v>0</v>
      </c>
      <c r="Y119" s="89">
        <f>+Y21/Cálculos!AA$3</f>
        <v>0</v>
      </c>
      <c r="Z119" s="89">
        <f>+Z21/Cálculos!AB$3</f>
        <v>0</v>
      </c>
      <c r="AA119" s="89">
        <f>+AA21/Cálculos!AC$3</f>
        <v>0</v>
      </c>
      <c r="AB119" s="89">
        <f>+AB21/Cálculos!AD$3</f>
        <v>0</v>
      </c>
      <c r="AC119" s="89">
        <f>+AC21/Cálculos!AE$3</f>
        <v>0</v>
      </c>
      <c r="AD119" s="89">
        <f>+AD21/Cálculos!AF$3</f>
        <v>0</v>
      </c>
      <c r="AE119" s="89">
        <f>+AE21/Cálculos!AG$3</f>
        <v>0</v>
      </c>
      <c r="AF119" s="89">
        <f>+AF21/Cálculos!AH$3</f>
        <v>0</v>
      </c>
      <c r="AG119" s="89">
        <f>+AG21/Cálculos!AI$3</f>
        <v>0</v>
      </c>
      <c r="AH119" s="89">
        <f>+AH21/Cálculos!AJ$3</f>
        <v>0</v>
      </c>
      <c r="AI119" s="89">
        <f>+AI21/Cálculos!AK$3</f>
        <v>0</v>
      </c>
      <c r="AJ119" s="89">
        <f>+AJ21/Cálculos!AL$3</f>
        <v>0</v>
      </c>
      <c r="AK119" s="89">
        <f>+AK21/Cálculos!AM$3</f>
        <v>0</v>
      </c>
      <c r="AL119" s="89">
        <f>+AL21/Cálculos!AN$3</f>
        <v>0</v>
      </c>
      <c r="AM119" s="89">
        <f>+AM21/Cálculos!AO$3</f>
        <v>0</v>
      </c>
      <c r="AN119" s="89">
        <f>+AN21/Cálculos!AP$3</f>
        <v>0</v>
      </c>
      <c r="AO119" s="89">
        <f>+AO21/Cálculos!AQ$3</f>
        <v>0</v>
      </c>
      <c r="AP119" s="89">
        <f>+AP21/Cálculos!AR$3</f>
        <v>0</v>
      </c>
      <c r="AQ119" s="89">
        <f>+AQ21/Cálculos!AS$3</f>
        <v>0</v>
      </c>
      <c r="AR119" s="89">
        <f>+AR21/Cálculos!AT$3</f>
        <v>2.9955302165917825E-7</v>
      </c>
      <c r="AS119" s="89">
        <f>+AS21/Cálculos!AU$3</f>
        <v>2.4727378182796848E-7</v>
      </c>
      <c r="AT119" s="89">
        <f>+AT21/Cálculos!AV$3</f>
        <v>2.0613660649557297E-7</v>
      </c>
      <c r="AU119" s="89">
        <f>+AU21/Cálculos!AW$3</f>
        <v>1.7166257018965792E-7</v>
      </c>
      <c r="AV119" s="89">
        <f>+AV21/Cálculos!AX$4</f>
        <v>1.5280263287188811E-7</v>
      </c>
      <c r="AW119" s="89">
        <f>+AW21/Cálculos!AY$4</f>
        <v>4.9233445817495771E-7</v>
      </c>
      <c r="AX119" s="89">
        <f>+AX21/Cálculos!AZ$4</f>
        <v>1.8397335334288173E-6</v>
      </c>
      <c r="AY119" s="89">
        <f>+AY21/Cálculos!BA$4</f>
        <v>6.9841038700521523E-7</v>
      </c>
      <c r="AZ119" s="89">
        <f>+AZ21/Cálculos!BB$4</f>
        <v>6.2384961325632629E-7</v>
      </c>
      <c r="BA119" s="89">
        <f>+BA21/Cálculos!BC$4</f>
        <v>0</v>
      </c>
      <c r="BB119" s="89">
        <f>+BB21/Cálculos!BD$4</f>
        <v>0</v>
      </c>
      <c r="BC119" s="89"/>
    </row>
    <row r="120" spans="1:55" x14ac:dyDescent="0.2">
      <c r="A120" s="13"/>
      <c r="B120" s="78" t="s">
        <v>12</v>
      </c>
      <c r="C120" s="89">
        <f>+C22/Cálculos!E$3</f>
        <v>0</v>
      </c>
      <c r="D120" s="89">
        <f>+D22/Cálculos!F$3</f>
        <v>0</v>
      </c>
      <c r="E120" s="89">
        <f>+E22/Cálculos!G$3</f>
        <v>0</v>
      </c>
      <c r="F120" s="89">
        <f>+F22/Cálculos!H$3</f>
        <v>0</v>
      </c>
      <c r="G120" s="89">
        <f>+G22/Cálculos!I$3</f>
        <v>0</v>
      </c>
      <c r="H120" s="89">
        <f>+H22/Cálculos!J$3</f>
        <v>0</v>
      </c>
      <c r="I120" s="89">
        <f>+I22/Cálculos!K$3</f>
        <v>0</v>
      </c>
      <c r="J120" s="89">
        <f>+J22/Cálculos!L$3</f>
        <v>0</v>
      </c>
      <c r="K120" s="89">
        <f>+K22/Cálculos!M$3</f>
        <v>0</v>
      </c>
      <c r="L120" s="89">
        <f>+L22/Cálculos!N$3</f>
        <v>0</v>
      </c>
      <c r="M120" s="89">
        <f>+M22/Cálculos!O$3</f>
        <v>0</v>
      </c>
      <c r="N120" s="89">
        <f>+N22/Cálculos!P$3</f>
        <v>0</v>
      </c>
      <c r="O120" s="89">
        <f>+O22/Cálculos!Q$3</f>
        <v>0</v>
      </c>
      <c r="P120" s="89">
        <f>+P22/Cálculos!R$3</f>
        <v>0</v>
      </c>
      <c r="Q120" s="89">
        <f>+Q22/Cálculos!S$3</f>
        <v>0</v>
      </c>
      <c r="R120" s="89">
        <f>+R22/Cálculos!T$3</f>
        <v>0</v>
      </c>
      <c r="S120" s="89">
        <f>+S22/Cálculos!U$3</f>
        <v>0</v>
      </c>
      <c r="T120" s="89">
        <f>+T22/Cálculos!V$3</f>
        <v>0</v>
      </c>
      <c r="U120" s="89">
        <f>+U22/Cálculos!W$3</f>
        <v>0</v>
      </c>
      <c r="V120" s="89">
        <f>+V22/Cálculos!X$3</f>
        <v>0</v>
      </c>
      <c r="W120" s="89">
        <f>+W22/Cálculos!Y$3</f>
        <v>0</v>
      </c>
      <c r="X120" s="89">
        <f>+X22/Cálculos!Z$3</f>
        <v>0</v>
      </c>
      <c r="Y120" s="89">
        <f>+Y22/Cálculos!AA$3</f>
        <v>0</v>
      </c>
      <c r="Z120" s="89">
        <f>+Z22/Cálculos!AB$3</f>
        <v>0</v>
      </c>
      <c r="AA120" s="89">
        <f>+AA22/Cálculos!AC$3</f>
        <v>0</v>
      </c>
      <c r="AB120" s="89">
        <f>+AB22/Cálculos!AD$3</f>
        <v>0</v>
      </c>
      <c r="AC120" s="89">
        <f>+AC22/Cálculos!AE$3</f>
        <v>0</v>
      </c>
      <c r="AD120" s="89">
        <f>+AD22/Cálculos!AF$3</f>
        <v>0</v>
      </c>
      <c r="AE120" s="89">
        <f>+AE22/Cálculos!AG$3</f>
        <v>0</v>
      </c>
      <c r="AF120" s="89">
        <f>+AF22/Cálculos!AH$3</f>
        <v>0</v>
      </c>
      <c r="AG120" s="89">
        <f>+AG22/Cálculos!AI$3</f>
        <v>0</v>
      </c>
      <c r="AH120" s="89">
        <f>+AH22/Cálculos!AJ$3</f>
        <v>0</v>
      </c>
      <c r="AI120" s="89">
        <f>+AI22/Cálculos!AK$3</f>
        <v>0</v>
      </c>
      <c r="AJ120" s="89">
        <f>+AJ22/Cálculos!AL$3</f>
        <v>0</v>
      </c>
      <c r="AK120" s="89">
        <f>+AK22/Cálculos!AM$3</f>
        <v>0</v>
      </c>
      <c r="AL120" s="89">
        <f>+AL22/Cálculos!AN$3</f>
        <v>0</v>
      </c>
      <c r="AM120" s="89">
        <f>+AM22/Cálculos!AO$3</f>
        <v>0</v>
      </c>
      <c r="AN120" s="89">
        <f>+AN22/Cálculos!AP$3</f>
        <v>0</v>
      </c>
      <c r="AO120" s="89">
        <f>+AO22/Cálculos!AQ$3</f>
        <v>0</v>
      </c>
      <c r="AP120" s="89">
        <f>+AP22/Cálculos!AR$3</f>
        <v>0</v>
      </c>
      <c r="AQ120" s="89">
        <f>+AQ22/Cálculos!AS$3</f>
        <v>0</v>
      </c>
      <c r="AR120" s="89">
        <f>+AR22/Cálculos!AT$3</f>
        <v>0</v>
      </c>
      <c r="AS120" s="89">
        <f>+AS22/Cálculos!AU$3</f>
        <v>0</v>
      </c>
      <c r="AT120" s="89">
        <f>+AT22/Cálculos!AV$3</f>
        <v>0</v>
      </c>
      <c r="AU120" s="89">
        <f>+AU22/Cálculos!AW$3</f>
        <v>0</v>
      </c>
      <c r="AV120" s="89">
        <f>+AV22/Cálculos!AX$4</f>
        <v>0</v>
      </c>
      <c r="AW120" s="89">
        <f>+AW22/Cálculos!AY$4</f>
        <v>0</v>
      </c>
      <c r="AX120" s="89">
        <f>+AX22/Cálculos!AZ$4</f>
        <v>0</v>
      </c>
      <c r="AY120" s="89">
        <f>+AY22/Cálculos!BA$4</f>
        <v>0</v>
      </c>
      <c r="AZ120" s="89">
        <f>+AZ22/Cálculos!BB$4</f>
        <v>0</v>
      </c>
      <c r="BA120" s="89">
        <f>+BA22/Cálculos!BC$4</f>
        <v>0</v>
      </c>
      <c r="BB120" s="89">
        <f>+BB22/Cálculos!BD$4</f>
        <v>0</v>
      </c>
      <c r="BC120" s="89"/>
    </row>
    <row r="121" spans="1:55" x14ac:dyDescent="0.2">
      <c r="A121" s="13"/>
      <c r="B121" s="78" t="s">
        <v>13</v>
      </c>
      <c r="C121" s="89">
        <f>+C23/Cálculos!E$3</f>
        <v>0</v>
      </c>
      <c r="D121" s="89">
        <f>+D23/Cálculos!F$3</f>
        <v>0</v>
      </c>
      <c r="E121" s="89">
        <f>+E23/Cálculos!G$3</f>
        <v>0</v>
      </c>
      <c r="F121" s="89">
        <f>+F23/Cálculos!H$3</f>
        <v>0</v>
      </c>
      <c r="G121" s="89">
        <f>+G23/Cálculos!I$3</f>
        <v>0</v>
      </c>
      <c r="H121" s="89">
        <f>+H23/Cálculos!J$3</f>
        <v>0</v>
      </c>
      <c r="I121" s="89">
        <f>+I23/Cálculos!K$3</f>
        <v>0</v>
      </c>
      <c r="J121" s="89">
        <f>+J23/Cálculos!L$3</f>
        <v>0</v>
      </c>
      <c r="K121" s="89">
        <f>+K23/Cálculos!M$3</f>
        <v>0</v>
      </c>
      <c r="L121" s="89">
        <f>+L23/Cálculos!N$3</f>
        <v>0</v>
      </c>
      <c r="M121" s="89">
        <f>+M23/Cálculos!O$3</f>
        <v>0</v>
      </c>
      <c r="N121" s="89">
        <f>+N23/Cálculos!P$3</f>
        <v>0</v>
      </c>
      <c r="O121" s="89">
        <f>+O23/Cálculos!Q$3</f>
        <v>0</v>
      </c>
      <c r="P121" s="89">
        <f>+P23/Cálculos!R$3</f>
        <v>0</v>
      </c>
      <c r="Q121" s="89">
        <f>+Q23/Cálculos!S$3</f>
        <v>0</v>
      </c>
      <c r="R121" s="89">
        <f>+R23/Cálculos!T$3</f>
        <v>0</v>
      </c>
      <c r="S121" s="89">
        <f>+S23/Cálculos!U$3</f>
        <v>0</v>
      </c>
      <c r="T121" s="89">
        <f>+T23/Cálculos!V$3</f>
        <v>0</v>
      </c>
      <c r="U121" s="89">
        <f>+U23/Cálculos!W$3</f>
        <v>0</v>
      </c>
      <c r="V121" s="89">
        <f>+V23/Cálculos!X$3</f>
        <v>0</v>
      </c>
      <c r="W121" s="89">
        <f>+W23/Cálculos!Y$3</f>
        <v>0</v>
      </c>
      <c r="X121" s="89">
        <f>+X23/Cálculos!Z$3</f>
        <v>0</v>
      </c>
      <c r="Y121" s="89">
        <f>+Y23/Cálculos!AA$3</f>
        <v>0</v>
      </c>
      <c r="Z121" s="89">
        <f>+Z23/Cálculos!AB$3</f>
        <v>0</v>
      </c>
      <c r="AA121" s="89">
        <f>+AA23/Cálculos!AC$3</f>
        <v>0</v>
      </c>
      <c r="AB121" s="89">
        <f>+AB23/Cálculos!AD$3</f>
        <v>0</v>
      </c>
      <c r="AC121" s="89">
        <f>+AC23/Cálculos!AE$3</f>
        <v>0</v>
      </c>
      <c r="AD121" s="89">
        <f>+AD23/Cálculos!AF$3</f>
        <v>0</v>
      </c>
      <c r="AE121" s="89">
        <f>+AE23/Cálculos!AG$3</f>
        <v>0</v>
      </c>
      <c r="AF121" s="89">
        <f>+AF23/Cálculos!AH$3</f>
        <v>0</v>
      </c>
      <c r="AG121" s="89">
        <f>+AG23/Cálculos!AI$3</f>
        <v>0</v>
      </c>
      <c r="AH121" s="89">
        <f>+AH23/Cálculos!AJ$3</f>
        <v>0</v>
      </c>
      <c r="AI121" s="89">
        <f>+AI23/Cálculos!AK$3</f>
        <v>0</v>
      </c>
      <c r="AJ121" s="89">
        <f>+AJ23/Cálculos!AL$3</f>
        <v>0</v>
      </c>
      <c r="AK121" s="89">
        <f>+AK23/Cálculos!AM$3</f>
        <v>0</v>
      </c>
      <c r="AL121" s="89">
        <f>+AL23/Cálculos!AN$3</f>
        <v>0</v>
      </c>
      <c r="AM121" s="89">
        <f>+AM23/Cálculos!AO$3</f>
        <v>0</v>
      </c>
      <c r="AN121" s="89">
        <f>+AN23/Cálculos!AP$3</f>
        <v>0</v>
      </c>
      <c r="AO121" s="89">
        <f>+AO23/Cálculos!AQ$3</f>
        <v>0</v>
      </c>
      <c r="AP121" s="89">
        <f>+AP23/Cálculos!AR$3</f>
        <v>0</v>
      </c>
      <c r="AQ121" s="89">
        <f>+AQ23/Cálculos!AS$3</f>
        <v>0</v>
      </c>
      <c r="AR121" s="89">
        <f>+AR23/Cálculos!AT$3</f>
        <v>0</v>
      </c>
      <c r="AS121" s="89">
        <f>+AS23/Cálculos!AU$3</f>
        <v>0</v>
      </c>
      <c r="AT121" s="89">
        <f>+AT23/Cálculos!AV$3</f>
        <v>0</v>
      </c>
      <c r="AU121" s="89">
        <f>+AU23/Cálculos!AW$3</f>
        <v>0</v>
      </c>
      <c r="AV121" s="89">
        <f>+AV23/Cálculos!AX$4</f>
        <v>0</v>
      </c>
      <c r="AW121" s="89">
        <f>+AW23/Cálculos!AY$4</f>
        <v>0</v>
      </c>
      <c r="AX121" s="89">
        <f>+AX23/Cálculos!AZ$4</f>
        <v>0</v>
      </c>
      <c r="AY121" s="89">
        <f>+AY23/Cálculos!BA$4</f>
        <v>0</v>
      </c>
      <c r="AZ121" s="89">
        <f>+AZ23/Cálculos!BB$4</f>
        <v>0</v>
      </c>
      <c r="BA121" s="89">
        <f>+BA23/Cálculos!BC$4</f>
        <v>0</v>
      </c>
      <c r="BB121" s="89">
        <f>+BB23/Cálculos!BD$4</f>
        <v>0</v>
      </c>
      <c r="BC121" s="89"/>
    </row>
    <row r="122" spans="1:55" x14ac:dyDescent="0.2">
      <c r="A122" s="13"/>
      <c r="B122" s="78"/>
    </row>
    <row r="123" spans="1:55" x14ac:dyDescent="0.2">
      <c r="A123" s="18" t="s">
        <v>14</v>
      </c>
      <c r="B123" s="77" t="s">
        <v>15</v>
      </c>
      <c r="C123" s="101">
        <f>+C25/Cálculos!E$3</f>
        <v>3.8999337309476474E-2</v>
      </c>
      <c r="D123" s="101">
        <f>+D25/Cálculos!F$3</f>
        <v>3.2266059347578535E-2</v>
      </c>
      <c r="E123" s="101">
        <f>+E25/Cálculos!G$3</f>
        <v>3.3886776284076915E-2</v>
      </c>
      <c r="F123" s="101">
        <f>+F25/Cálculos!H$3</f>
        <v>3.7589953216556053E-2</v>
      </c>
      <c r="G123" s="101">
        <f>+G25/Cálculos!I$3</f>
        <v>3.4842696629213486E-2</v>
      </c>
      <c r="H123" s="101">
        <f>+H25/Cálculos!J$3</f>
        <v>4.0882614702809496E-2</v>
      </c>
      <c r="I123" s="101">
        <f>+I25/Cálculos!K$3</f>
        <v>4.700007189236486E-2</v>
      </c>
      <c r="J123" s="101">
        <f>+J25/Cálculos!L$3</f>
        <v>5.1340239788685835E-2</v>
      </c>
      <c r="K123" s="101">
        <f>+K25/Cálculos!M$3</f>
        <v>4.5428399544053699E-2</v>
      </c>
      <c r="L123" s="101">
        <f>+L25/Cálculos!N$3</f>
        <v>4.4905982905982904E-2</v>
      </c>
      <c r="M123" s="101">
        <f>+M25/Cálculos!O$3</f>
        <v>4.506505947154147E-2</v>
      </c>
      <c r="N123" s="101">
        <f>+N25/Cálculos!P$3</f>
        <v>3.7146517136365839E-2</v>
      </c>
      <c r="O123" s="101">
        <f>+O25/Cálculos!Q$3</f>
        <v>4.0493875938364281E-2</v>
      </c>
      <c r="P123" s="101">
        <f>+P25/Cálculos!R$3</f>
        <v>4.4891920361043391E-2</v>
      </c>
      <c r="Q123" s="101">
        <f>+Q25/Cálculos!S$3</f>
        <v>3.6775272624979372E-2</v>
      </c>
      <c r="R123" s="101">
        <f>+R25/Cálculos!T$3</f>
        <v>3.461496594088511E-2</v>
      </c>
      <c r="S123" s="101">
        <f>+S25/Cálculos!U$3</f>
        <v>3.416237677874627E-2</v>
      </c>
      <c r="T123" s="101">
        <f>+T25/Cálculos!V$3</f>
        <v>3.7255178936636713E-2</v>
      </c>
      <c r="U123" s="101">
        <f>+U25/Cálculos!W$3</f>
        <v>3.9282826198024701E-2</v>
      </c>
      <c r="V123" s="101">
        <f>+V25/Cálculos!X$3</f>
        <v>4.7292205705637996E-2</v>
      </c>
      <c r="W123" s="101">
        <f>+W25/Cálculos!Y$3</f>
        <v>4.8856507959637176E-2</v>
      </c>
      <c r="X123" s="101">
        <f>+X25/Cálculos!Z$3</f>
        <v>3.559705873851101E-2</v>
      </c>
      <c r="Y123" s="101">
        <f>+Y25/Cálculos!AA$3</f>
        <v>3.4628382662475761E-2</v>
      </c>
      <c r="Z123" s="101">
        <f>+Z25/Cálculos!AB$3</f>
        <v>3.5997406131227434E-2</v>
      </c>
      <c r="AA123" s="101">
        <f>+AA25/Cálculos!AC$3</f>
        <v>4.5471920524526303E-2</v>
      </c>
      <c r="AB123" s="101">
        <f>+AB25/Cálculos!AD$3</f>
        <v>4.4766526854898424E-2</v>
      </c>
      <c r="AC123" s="101">
        <f>+AC25/Cálculos!AE$3</f>
        <v>4.1117246465429122E-2</v>
      </c>
      <c r="AD123" s="101">
        <f>+AD25/Cálculos!AF$3</f>
        <v>3.5466146245489508E-2</v>
      </c>
      <c r="AE123" s="101">
        <f>+AE25/Cálculos!AG$3</f>
        <v>2.5828214260770713E-2</v>
      </c>
      <c r="AF123" s="101">
        <f>+AF25/Cálculos!AH$3</f>
        <v>3.6180376228931145E-2</v>
      </c>
      <c r="AG123" s="101">
        <f>+AG25/Cálculos!AI$3</f>
        <v>3.9837861678904726E-2</v>
      </c>
      <c r="AH123" s="101">
        <f>+AH25/Cálculos!AJ$3</f>
        <v>4.6874164699233688E-2</v>
      </c>
      <c r="AI123" s="101">
        <f>+AI25/Cálculos!AK$3</f>
        <v>7.0613735068073405E-2</v>
      </c>
      <c r="AJ123" s="101">
        <f>+AJ25/Cálculos!AL$3</f>
        <v>7.4951339471093656E-2</v>
      </c>
      <c r="AK123" s="101">
        <f>+AK25/Cálculos!AM$3</f>
        <v>7.456335171504741E-2</v>
      </c>
      <c r="AL123" s="101">
        <f>+AL25/Cálculos!AN$3</f>
        <v>7.37426341483335E-2</v>
      </c>
      <c r="AM123" s="101">
        <f>+AM25/Cálculos!AO$3</f>
        <v>6.8303953908122605E-2</v>
      </c>
      <c r="AN123" s="101">
        <f>+AN25/Cálculos!AP$3</f>
        <v>6.5744678603184573E-2</v>
      </c>
      <c r="AO123" s="101">
        <f>+AO25/Cálculos!AQ$3</f>
        <v>6.9418622413026293E-2</v>
      </c>
      <c r="AP123" s="101">
        <f>+AP25/Cálculos!AR$3</f>
        <v>6.9132887162087278E-2</v>
      </c>
      <c r="AQ123" s="101">
        <f>+AQ25/Cálculos!AS$3</f>
        <v>6.1317204707875987E-2</v>
      </c>
      <c r="AR123" s="101">
        <f>+AR25/Cálculos!AT$3</f>
        <v>5.271623941064716E-2</v>
      </c>
      <c r="AS123" s="101">
        <f>+AS25/Cálculos!AU$3</f>
        <v>4.823396570470901E-2</v>
      </c>
      <c r="AT123" s="101">
        <f>+AT25/Cálculos!AV$3</f>
        <v>4.5335005456751877E-2</v>
      </c>
      <c r="AU123" s="101">
        <f>+AU25/Cálculos!AW$3</f>
        <v>4.2977956060393327E-2</v>
      </c>
      <c r="AV123" s="101">
        <f>+AV25/Cálculos!AX$4</f>
        <v>4.924064844296594E-2</v>
      </c>
      <c r="AW123" s="101">
        <f>+AW25/Cálculos!AY$4</f>
        <v>6.5083538280365824E-2</v>
      </c>
      <c r="AX123" s="101">
        <f>+AX25/Cálculos!AZ$4</f>
        <v>6.4454773859436487E-2</v>
      </c>
      <c r="AY123" s="101">
        <f>+AY25/Cálculos!BA$4</f>
        <v>7.6483183384836242E-2</v>
      </c>
      <c r="AZ123" s="101">
        <f>+AZ25/Cálculos!BB$4</f>
        <v>8.0981155813943065E-2</v>
      </c>
      <c r="BA123" s="101">
        <f>+BA25/Cálculos!BC$4</f>
        <v>8.4977589057218403E-2</v>
      </c>
      <c r="BB123" s="101">
        <f>+BB25/Cálculos!BD$4</f>
        <v>7.95685576092586E-2</v>
      </c>
      <c r="BC123" s="101"/>
    </row>
    <row r="124" spans="1:55" x14ac:dyDescent="0.2">
      <c r="A124" s="13"/>
      <c r="B124" s="78" t="s">
        <v>16</v>
      </c>
      <c r="C124" s="101">
        <f>+C26/Cálculos!E$3</f>
        <v>0</v>
      </c>
      <c r="D124" s="101">
        <f>+D26/Cálculos!F$3</f>
        <v>0</v>
      </c>
      <c r="E124" s="101">
        <f>+E26/Cálculos!G$3</f>
        <v>0</v>
      </c>
      <c r="F124" s="101">
        <f>+F26/Cálculos!H$3</f>
        <v>0</v>
      </c>
      <c r="G124" s="101">
        <f>+G26/Cálculos!I$3</f>
        <v>0</v>
      </c>
      <c r="H124" s="101">
        <f>+H26/Cálculos!J$3</f>
        <v>0</v>
      </c>
      <c r="I124" s="101">
        <f>+I26/Cálculos!K$3</f>
        <v>0</v>
      </c>
      <c r="J124" s="101">
        <f>+J26/Cálculos!L$3</f>
        <v>0</v>
      </c>
      <c r="K124" s="101">
        <f>+K26/Cálculos!M$3</f>
        <v>0</v>
      </c>
      <c r="L124" s="101">
        <f>+L26/Cálculos!N$3</f>
        <v>0</v>
      </c>
      <c r="M124" s="101">
        <f>+M26/Cálculos!O$3</f>
        <v>0</v>
      </c>
      <c r="N124" s="101">
        <f>+N26/Cálculos!P$3</f>
        <v>0</v>
      </c>
      <c r="O124" s="101">
        <f>+O26/Cálculos!Q$3</f>
        <v>0</v>
      </c>
      <c r="P124" s="101">
        <f>+P26/Cálculos!R$3</f>
        <v>0</v>
      </c>
      <c r="Q124" s="101">
        <f>+Q26/Cálculos!S$3</f>
        <v>0</v>
      </c>
      <c r="R124" s="101">
        <f>+R26/Cálculos!T$3</f>
        <v>0</v>
      </c>
      <c r="S124" s="101">
        <f>+S26/Cálculos!U$3</f>
        <v>0</v>
      </c>
      <c r="T124" s="101">
        <f>+T26/Cálculos!V$3</f>
        <v>0</v>
      </c>
      <c r="U124" s="101">
        <f>+U26/Cálculos!W$3</f>
        <v>0</v>
      </c>
      <c r="V124" s="101">
        <f>+V26/Cálculos!X$3</f>
        <v>0</v>
      </c>
      <c r="W124" s="101">
        <f>+W26/Cálculos!Y$3</f>
        <v>0</v>
      </c>
      <c r="X124" s="101">
        <f>+X26/Cálculos!Z$3</f>
        <v>0</v>
      </c>
      <c r="Y124" s="101">
        <f>+Y26/Cálculos!AA$3</f>
        <v>0</v>
      </c>
      <c r="Z124" s="101">
        <f>+Z26/Cálculos!AB$3</f>
        <v>0</v>
      </c>
      <c r="AA124" s="101">
        <f>+AA26/Cálculos!AC$3</f>
        <v>0</v>
      </c>
      <c r="AB124" s="101">
        <f>+AB26/Cálculos!AD$3</f>
        <v>0</v>
      </c>
      <c r="AC124" s="101">
        <f>+AC26/Cálculos!AE$3</f>
        <v>0</v>
      </c>
      <c r="AD124" s="101">
        <f>+AD26/Cálculos!AF$3</f>
        <v>0</v>
      </c>
      <c r="AE124" s="101">
        <f>+AE26/Cálculos!AG$3</f>
        <v>0</v>
      </c>
      <c r="AF124" s="101">
        <f>+AF26/Cálculos!AH$3</f>
        <v>0</v>
      </c>
      <c r="AG124" s="101">
        <f>+AG26/Cálculos!AI$3</f>
        <v>0</v>
      </c>
      <c r="AH124" s="101">
        <f>+AH26/Cálculos!AJ$3</f>
        <v>0</v>
      </c>
      <c r="AI124" s="101">
        <f>+AI26/Cálculos!AK$3</f>
        <v>1.5323144569725337E-3</v>
      </c>
      <c r="AJ124" s="101">
        <f>+AJ26/Cálculos!AL$3</f>
        <v>1.1792004738519545E-3</v>
      </c>
      <c r="AK124" s="101">
        <f>+AK26/Cálculos!AM$3</f>
        <v>1.1812961473884223E-3</v>
      </c>
      <c r="AL124" s="101">
        <f>+AL26/Cálculos!AN$3</f>
        <v>1.2301283230180375E-3</v>
      </c>
      <c r="AM124" s="101">
        <f>+AM26/Cálculos!AO$3</f>
        <v>8.5260557706917206E-4</v>
      </c>
      <c r="AN124" s="101">
        <f>+AN26/Cálculos!AP$3</f>
        <v>8.3050117976787071E-4</v>
      </c>
      <c r="AO124" s="101">
        <f>+AO26/Cálculos!AQ$3</f>
        <v>8.4798472817312789E-4</v>
      </c>
      <c r="AP124" s="101">
        <f>+AP26/Cálculos!AR$3</f>
        <v>7.6357053391205301E-4</v>
      </c>
      <c r="AQ124" s="101">
        <f>+AQ26/Cálculos!AS$3</f>
        <v>6.8310813880205555E-4</v>
      </c>
      <c r="AR124" s="101">
        <f>+AR26/Cálculos!AT$3</f>
        <v>6.5961575369351039E-4</v>
      </c>
      <c r="AS124" s="101">
        <f>+AS26/Cálculos!AU$3</f>
        <v>6.4859912973476137E-4</v>
      </c>
      <c r="AT124" s="101">
        <f>+AT26/Cálculos!AV$3</f>
        <v>6.093398088009137E-4</v>
      </c>
      <c r="AU124" s="101">
        <f>+AU26/Cálculos!AW$3</f>
        <v>7.7007828987080552E-4</v>
      </c>
      <c r="AV124" s="101">
        <f>+AV26/Cálculos!AX$4</f>
        <v>9.3286007368287684E-4</v>
      </c>
      <c r="AW124" s="101">
        <f>+AW26/Cálculos!AY$4</f>
        <v>1.0606115065234028E-3</v>
      </c>
      <c r="AX124" s="101">
        <f>+AX26/Cálculos!AZ$4</f>
        <v>1.2558602067669349E-3</v>
      </c>
      <c r="AY124" s="101">
        <f>+AY26/Cálculos!BA$4</f>
        <v>1.9756283822410024E-3</v>
      </c>
      <c r="AZ124" s="101">
        <f>+AZ26/Cálculos!BB$4</f>
        <v>2.2596526158381088E-3</v>
      </c>
      <c r="BA124" s="101">
        <f>+BA26/Cálculos!BC$4</f>
        <v>2.6219011753020947E-3</v>
      </c>
      <c r="BB124" s="101">
        <f>+BB26/Cálculos!BD$4</f>
        <v>2.3928757204371809E-3</v>
      </c>
      <c r="BC124" s="101"/>
    </row>
    <row r="125" spans="1:55" x14ac:dyDescent="0.2">
      <c r="A125" s="13"/>
      <c r="B125" s="78" t="s">
        <v>17</v>
      </c>
      <c r="C125" s="101">
        <f>+C27/Cálculos!E$3</f>
        <v>0</v>
      </c>
      <c r="D125" s="101">
        <f>+D27/Cálculos!F$3</f>
        <v>0</v>
      </c>
      <c r="E125" s="101">
        <f>+E27/Cálculos!G$3</f>
        <v>0</v>
      </c>
      <c r="F125" s="101">
        <f>+F27/Cálculos!H$3</f>
        <v>0</v>
      </c>
      <c r="G125" s="101">
        <f>+G27/Cálculos!I$3</f>
        <v>0</v>
      </c>
      <c r="H125" s="101">
        <f>+H27/Cálculos!J$3</f>
        <v>0</v>
      </c>
      <c r="I125" s="101">
        <f>+I27/Cálculos!K$3</f>
        <v>0</v>
      </c>
      <c r="J125" s="101">
        <f>+J27/Cálculos!L$3</f>
        <v>0</v>
      </c>
      <c r="K125" s="101">
        <f>+K27/Cálculos!M$3</f>
        <v>0</v>
      </c>
      <c r="L125" s="101">
        <f>+L27/Cálculos!N$3</f>
        <v>0</v>
      </c>
      <c r="M125" s="101">
        <f>+M27/Cálculos!O$3</f>
        <v>0</v>
      </c>
      <c r="N125" s="101">
        <f>+N27/Cálculos!P$3</f>
        <v>0</v>
      </c>
      <c r="O125" s="101">
        <f>+O27/Cálculos!Q$3</f>
        <v>0</v>
      </c>
      <c r="P125" s="101">
        <f>+P27/Cálculos!R$3</f>
        <v>0</v>
      </c>
      <c r="Q125" s="101">
        <f>+Q27/Cálculos!S$3</f>
        <v>0</v>
      </c>
      <c r="R125" s="101">
        <f>+R27/Cálculos!T$3</f>
        <v>0</v>
      </c>
      <c r="S125" s="101">
        <f>+S27/Cálculos!U$3</f>
        <v>0</v>
      </c>
      <c r="T125" s="101">
        <f>+T27/Cálculos!V$3</f>
        <v>0</v>
      </c>
      <c r="U125" s="101">
        <f>+U27/Cálculos!W$3</f>
        <v>0</v>
      </c>
      <c r="V125" s="101">
        <f>+V27/Cálculos!X$3</f>
        <v>0</v>
      </c>
      <c r="W125" s="101">
        <f>+W27/Cálculos!Y$3</f>
        <v>0</v>
      </c>
      <c r="X125" s="101">
        <f>+X27/Cálculos!Z$3</f>
        <v>0</v>
      </c>
      <c r="Y125" s="101">
        <f>+Y27/Cálculos!AA$3</f>
        <v>0</v>
      </c>
      <c r="Z125" s="101">
        <f>+Z27/Cálculos!AB$3</f>
        <v>0</v>
      </c>
      <c r="AA125" s="101">
        <f>+AA27/Cálculos!AC$3</f>
        <v>0</v>
      </c>
      <c r="AB125" s="101">
        <f>+AB27/Cálculos!AD$3</f>
        <v>0</v>
      </c>
      <c r="AC125" s="101">
        <f>+AC27/Cálculos!AE$3</f>
        <v>0</v>
      </c>
      <c r="AD125" s="101">
        <f>+AD27/Cálculos!AF$3</f>
        <v>0</v>
      </c>
      <c r="AE125" s="101">
        <f>+AE27/Cálculos!AG$3</f>
        <v>0</v>
      </c>
      <c r="AF125" s="101">
        <f>+AF27/Cálculos!AH$3</f>
        <v>0</v>
      </c>
      <c r="AG125" s="101">
        <f>+AG27/Cálculos!AI$3</f>
        <v>0</v>
      </c>
      <c r="AH125" s="101">
        <f>+AH27/Cálculos!AJ$3</f>
        <v>0</v>
      </c>
      <c r="AI125" s="101">
        <f>+AI27/Cálculos!AK$3</f>
        <v>9.9490505443056631E-4</v>
      </c>
      <c r="AJ125" s="101">
        <f>+AJ27/Cálculos!AL$3</f>
        <v>6.8446070669954851E-4</v>
      </c>
      <c r="AK125" s="101">
        <f>+AK27/Cálculos!AM$3</f>
        <v>6.7600846455787499E-4</v>
      </c>
      <c r="AL125" s="101">
        <f>+AL27/Cálculos!AN$3</f>
        <v>6.2261316641357134E-4</v>
      </c>
      <c r="AM125" s="101">
        <f>+AM27/Cálculos!AO$3</f>
        <v>5.1567548515852289E-4</v>
      </c>
      <c r="AN125" s="101">
        <f>+AN27/Cálculos!AP$3</f>
        <v>4.7715129893495674E-4</v>
      </c>
      <c r="AO125" s="101">
        <f>+AO27/Cálculos!AQ$3</f>
        <v>5.2188869018935345E-4</v>
      </c>
      <c r="AP125" s="101">
        <f>+AP27/Cálculos!AR$3</f>
        <v>4.8542224835389707E-4</v>
      </c>
      <c r="AQ125" s="101">
        <f>+AQ27/Cálculos!AS$3</f>
        <v>4.6687246896543366E-4</v>
      </c>
      <c r="AR125" s="101">
        <f>+AR27/Cálculos!AT$3</f>
        <v>4.6670360774499973E-4</v>
      </c>
      <c r="AS125" s="101">
        <f>+AS27/Cálculos!AU$3</f>
        <v>4.5671467503625773E-4</v>
      </c>
      <c r="AT125" s="101">
        <f>+AT27/Cálculos!AV$3</f>
        <v>4.0629525140277429E-4</v>
      </c>
      <c r="AU125" s="101">
        <f>+AU27/Cálculos!AW$3</f>
        <v>4.727587183023179E-4</v>
      </c>
      <c r="AV125" s="101">
        <f>+AV27/Cálculos!AX$4</f>
        <v>5.8141401807753419E-4</v>
      </c>
      <c r="AW125" s="101">
        <f>+AW27/Cálculos!AY$4</f>
        <v>6.4508122382373845E-4</v>
      </c>
      <c r="AX125" s="101">
        <f>+AX27/Cálculos!AZ$4</f>
        <v>8.97305823909729E-4</v>
      </c>
      <c r="AY125" s="101">
        <f>+AY27/Cálculos!BA$4</f>
        <v>1.3589320105153973E-3</v>
      </c>
      <c r="AZ125" s="101">
        <f>+AZ27/Cálculos!BB$4</f>
        <v>1.4505196674446535E-3</v>
      </c>
      <c r="BA125" s="101">
        <f>+BA27/Cálculos!BC$4</f>
        <v>1.6034009278728539E-3</v>
      </c>
      <c r="BB125" s="101">
        <f>+BB27/Cálculos!BD$4</f>
        <v>1.5528937773199307E-3</v>
      </c>
      <c r="BC125" s="101"/>
    </row>
    <row r="126" spans="1:55" x14ac:dyDescent="0.2">
      <c r="A126" s="13"/>
      <c r="B126" s="78" t="s">
        <v>18</v>
      </c>
      <c r="C126" s="101">
        <f>+C28/Cálculos!E$3</f>
        <v>0</v>
      </c>
      <c r="D126" s="101">
        <f>+D28/Cálculos!F$3</f>
        <v>0</v>
      </c>
      <c r="E126" s="101">
        <f>+E28/Cálculos!G$3</f>
        <v>0</v>
      </c>
      <c r="F126" s="101">
        <f>+F28/Cálculos!H$3</f>
        <v>0</v>
      </c>
      <c r="G126" s="101">
        <f>+G28/Cálculos!I$3</f>
        <v>0</v>
      </c>
      <c r="H126" s="101">
        <f>+H28/Cálculos!J$3</f>
        <v>0</v>
      </c>
      <c r="I126" s="101">
        <f>+I28/Cálculos!K$3</f>
        <v>0</v>
      </c>
      <c r="J126" s="101">
        <f>+J28/Cálculos!L$3</f>
        <v>0</v>
      </c>
      <c r="K126" s="101">
        <f>+K28/Cálculos!M$3</f>
        <v>0</v>
      </c>
      <c r="L126" s="101">
        <f>+L28/Cálculos!N$3</f>
        <v>0</v>
      </c>
      <c r="M126" s="101">
        <f>+M28/Cálculos!O$3</f>
        <v>0</v>
      </c>
      <c r="N126" s="101">
        <f>+N28/Cálculos!P$3</f>
        <v>0</v>
      </c>
      <c r="O126" s="101">
        <f>+O28/Cálculos!Q$3</f>
        <v>0</v>
      </c>
      <c r="P126" s="101">
        <f>+P28/Cálculos!R$3</f>
        <v>0</v>
      </c>
      <c r="Q126" s="101">
        <f>+Q28/Cálculos!S$3</f>
        <v>0</v>
      </c>
      <c r="R126" s="101">
        <f>+R28/Cálculos!T$3</f>
        <v>0</v>
      </c>
      <c r="S126" s="101">
        <f>+S28/Cálculos!U$3</f>
        <v>0</v>
      </c>
      <c r="T126" s="101">
        <f>+T28/Cálculos!V$3</f>
        <v>0</v>
      </c>
      <c r="U126" s="101">
        <f>+U28/Cálculos!W$3</f>
        <v>0</v>
      </c>
      <c r="V126" s="101">
        <f>+V28/Cálculos!X$3</f>
        <v>0</v>
      </c>
      <c r="W126" s="101">
        <f>+W28/Cálculos!Y$3</f>
        <v>0</v>
      </c>
      <c r="X126" s="101">
        <f>+X28/Cálculos!Z$3</f>
        <v>0</v>
      </c>
      <c r="Y126" s="101">
        <f>+Y28/Cálculos!AA$3</f>
        <v>0</v>
      </c>
      <c r="Z126" s="101">
        <f>+Z28/Cálculos!AB$3</f>
        <v>0</v>
      </c>
      <c r="AA126" s="101">
        <f>+AA28/Cálculos!AC$3</f>
        <v>0</v>
      </c>
      <c r="AB126" s="101">
        <f>+AB28/Cálculos!AD$3</f>
        <v>0</v>
      </c>
      <c r="AC126" s="101">
        <f>+AC28/Cálculos!AE$3</f>
        <v>0</v>
      </c>
      <c r="AD126" s="101">
        <f>+AD28/Cálculos!AF$3</f>
        <v>0</v>
      </c>
      <c r="AE126" s="101">
        <f>+AE28/Cálculos!AG$3</f>
        <v>0</v>
      </c>
      <c r="AF126" s="101">
        <f>+AF28/Cálculos!AH$3</f>
        <v>0</v>
      </c>
      <c r="AG126" s="101">
        <f>+AG28/Cálculos!AI$3</f>
        <v>0</v>
      </c>
      <c r="AH126" s="101">
        <f>+AH28/Cálculos!AJ$3</f>
        <v>0</v>
      </c>
      <c r="AI126" s="101">
        <f>+AI28/Cálculos!AK$3</f>
        <v>5.3740940254196762E-4</v>
      </c>
      <c r="AJ126" s="101">
        <f>+AJ28/Cálculos!AL$3</f>
        <v>4.9473976715240606E-4</v>
      </c>
      <c r="AK126" s="101">
        <f>+AK28/Cálculos!AM$3</f>
        <v>5.052876828305473E-4</v>
      </c>
      <c r="AL126" s="101">
        <f>+AL28/Cálculos!AN$3</f>
        <v>4.3820176088807362E-4</v>
      </c>
      <c r="AM126" s="101">
        <f>+AM28/Cálculos!AO$3</f>
        <v>3.3693009191064906E-4</v>
      </c>
      <c r="AN126" s="101">
        <f>+AN28/Cálculos!AP$3</f>
        <v>3.5334988083291386E-4</v>
      </c>
      <c r="AO126" s="101">
        <f>+AO28/Cálculos!AQ$3</f>
        <v>3.2609603798377449E-4</v>
      </c>
      <c r="AP126" s="101">
        <f>+AP28/Cálculos!AR$3</f>
        <v>2.7814828555815593E-4</v>
      </c>
      <c r="AQ126" s="101">
        <f>+AQ28/Cálculos!AS$3</f>
        <v>2.1623566983662191E-4</v>
      </c>
      <c r="AR126" s="101">
        <f>+AR28/Cálculos!AT$3</f>
        <v>1.9291214594851079E-4</v>
      </c>
      <c r="AS126" s="101">
        <f>+AS28/Cálculos!AU$3</f>
        <v>1.9163718091667558E-4</v>
      </c>
      <c r="AT126" s="101">
        <f>+AT28/Cálculos!AV$3</f>
        <v>2.028384207916438E-4</v>
      </c>
      <c r="AU126" s="101">
        <f>+AU28/Cálculos!AW$3</f>
        <v>2.9714790899829785E-4</v>
      </c>
      <c r="AV126" s="101">
        <f>+AV28/Cálculos!AX$4</f>
        <v>3.5144605560534259E-4</v>
      </c>
      <c r="AW126" s="101">
        <f>+AW28/Cálculos!AY$4</f>
        <v>4.1540719908512058E-4</v>
      </c>
      <c r="AX126" s="101">
        <f>+AX28/Cálculos!AZ$4</f>
        <v>3.5845755477649901E-4</v>
      </c>
      <c r="AY126" s="101">
        <f>+AY28/Cálculos!BA$4</f>
        <v>6.1660907042722932E-4</v>
      </c>
      <c r="AZ126" s="101">
        <f>+AZ28/Cálculos!BB$4</f>
        <v>8.0906363176976004E-4</v>
      </c>
      <c r="BA126" s="101">
        <f>+BA28/Cálculos!BC$4</f>
        <v>1.0184459592651005E-3</v>
      </c>
      <c r="BB126" s="101">
        <f>+BB28/Cálculos!BD$4</f>
        <v>8.3998194311725005E-4</v>
      </c>
      <c r="BC126" s="101"/>
    </row>
    <row r="127" spans="1:55" x14ac:dyDescent="0.2">
      <c r="A127" s="13"/>
      <c r="B127" s="78" t="s">
        <v>19</v>
      </c>
      <c r="C127" s="101">
        <f>+C29/Cálculos!E$3</f>
        <v>0</v>
      </c>
      <c r="D127" s="101">
        <f>+D29/Cálculos!F$3</f>
        <v>0</v>
      </c>
      <c r="E127" s="101">
        <f>+E29/Cálculos!G$3</f>
        <v>0</v>
      </c>
      <c r="F127" s="101">
        <f>+F29/Cálculos!H$3</f>
        <v>0</v>
      </c>
      <c r="G127" s="101">
        <f>+G29/Cálculos!I$3</f>
        <v>0</v>
      </c>
      <c r="H127" s="101">
        <f>+H29/Cálculos!J$3</f>
        <v>0</v>
      </c>
      <c r="I127" s="101">
        <f>+I29/Cálculos!K$3</f>
        <v>0</v>
      </c>
      <c r="J127" s="101">
        <f>+J29/Cálculos!L$3</f>
        <v>0</v>
      </c>
      <c r="K127" s="101">
        <f>+K29/Cálculos!M$3</f>
        <v>0</v>
      </c>
      <c r="L127" s="101">
        <f>+L29/Cálculos!N$3</f>
        <v>0</v>
      </c>
      <c r="M127" s="101">
        <f>+M29/Cálculos!O$3</f>
        <v>0</v>
      </c>
      <c r="N127" s="101">
        <f>+N29/Cálculos!P$3</f>
        <v>0</v>
      </c>
      <c r="O127" s="101">
        <f>+O29/Cálculos!Q$3</f>
        <v>0</v>
      </c>
      <c r="P127" s="101">
        <f>+P29/Cálculos!R$3</f>
        <v>0</v>
      </c>
      <c r="Q127" s="101">
        <f>+Q29/Cálculos!S$3</f>
        <v>0</v>
      </c>
      <c r="R127" s="101">
        <f>+R29/Cálculos!T$3</f>
        <v>0</v>
      </c>
      <c r="S127" s="101">
        <f>+S29/Cálculos!U$3</f>
        <v>0</v>
      </c>
      <c r="T127" s="101">
        <f>+T29/Cálculos!V$3</f>
        <v>0</v>
      </c>
      <c r="U127" s="101">
        <f>+U29/Cálculos!W$3</f>
        <v>0</v>
      </c>
      <c r="V127" s="101">
        <f>+V29/Cálculos!X$3</f>
        <v>0</v>
      </c>
      <c r="W127" s="101">
        <f>+W29/Cálculos!Y$3</f>
        <v>0</v>
      </c>
      <c r="X127" s="101">
        <f>+X29/Cálculos!Z$3</f>
        <v>0</v>
      </c>
      <c r="Y127" s="101">
        <f>+Y29/Cálculos!AA$3</f>
        <v>0</v>
      </c>
      <c r="Z127" s="101">
        <f>+Z29/Cálculos!AB$3</f>
        <v>0</v>
      </c>
      <c r="AA127" s="101">
        <f>+AA29/Cálculos!AC$3</f>
        <v>0</v>
      </c>
      <c r="AB127" s="101">
        <f>+AB29/Cálculos!AD$3</f>
        <v>0</v>
      </c>
      <c r="AC127" s="101">
        <f>+AC29/Cálculos!AE$3</f>
        <v>0</v>
      </c>
      <c r="AD127" s="101">
        <f>+AD29/Cálculos!AF$3</f>
        <v>0</v>
      </c>
      <c r="AE127" s="101">
        <f>+AE29/Cálculos!AG$3</f>
        <v>0</v>
      </c>
      <c r="AF127" s="101">
        <f>+AF29/Cálculos!AH$3</f>
        <v>0</v>
      </c>
      <c r="AG127" s="101">
        <f>+AG29/Cálculos!AI$3</f>
        <v>0</v>
      </c>
      <c r="AH127" s="101">
        <f>+AH29/Cálculos!AJ$3</f>
        <v>0</v>
      </c>
      <c r="AI127" s="101">
        <f>+AI29/Cálculos!AK$3</f>
        <v>0</v>
      </c>
      <c r="AJ127" s="101">
        <f>+AJ29/Cálculos!AL$3</f>
        <v>0</v>
      </c>
      <c r="AK127" s="101">
        <f>+AK29/Cálculos!AM$3</f>
        <v>0</v>
      </c>
      <c r="AL127" s="101">
        <f>+AL29/Cálculos!AN$3</f>
        <v>1.6931339571639266E-4</v>
      </c>
      <c r="AM127" s="101">
        <f>+AM29/Cálculos!AO$3</f>
        <v>0</v>
      </c>
      <c r="AN127" s="101">
        <f>+AN29/Cálculos!AP$3</f>
        <v>0</v>
      </c>
      <c r="AO127" s="101">
        <f>+AO29/Cálculos!AQ$3</f>
        <v>0</v>
      </c>
      <c r="AP127" s="101">
        <f>+AP29/Cálculos!AR$3</f>
        <v>0</v>
      </c>
      <c r="AQ127" s="101">
        <f>+AQ29/Cálculos!AS$3</f>
        <v>0</v>
      </c>
      <c r="AR127" s="101">
        <f>+AR29/Cálculos!AT$3</f>
        <v>0</v>
      </c>
      <c r="AS127" s="101">
        <f>+AS29/Cálculos!AU$3</f>
        <v>2.4727378182796848E-7</v>
      </c>
      <c r="AT127" s="101">
        <f>+AT29/Cálculos!AV$3</f>
        <v>2.0613660649557297E-7</v>
      </c>
      <c r="AU127" s="101">
        <f>+AU29/Cálculos!AW$3</f>
        <v>1.7166257018965792E-7</v>
      </c>
      <c r="AV127" s="101">
        <f>+AV29/Cálculos!AX$4</f>
        <v>0</v>
      </c>
      <c r="AW127" s="101">
        <f>+AW29/Cálculos!AY$4</f>
        <v>1.2308361454373943E-7</v>
      </c>
      <c r="AX127" s="101">
        <f>+AX29/Cálculos!AZ$4</f>
        <v>9.6828080706779866E-8</v>
      </c>
      <c r="AY127" s="101">
        <f>+AY29/Cálculos!BA$4</f>
        <v>8.7301298375651903E-8</v>
      </c>
      <c r="AZ127" s="101">
        <f>+AZ29/Cálculos!BB$4</f>
        <v>6.931662369514736E-8</v>
      </c>
      <c r="BA127" s="101">
        <f>+BA29/Cálculos!BC$4</f>
        <v>5.4288164139930732E-8</v>
      </c>
      <c r="BB127" s="101">
        <f>+BB29/Cálculos!BD$4</f>
        <v>0</v>
      </c>
      <c r="BC127" s="101"/>
    </row>
    <row r="128" spans="1:55" x14ac:dyDescent="0.2">
      <c r="A128" s="13"/>
      <c r="B128" s="78" t="s">
        <v>10</v>
      </c>
      <c r="C128" s="101">
        <f>+C30/Cálculos!E$3</f>
        <v>0</v>
      </c>
      <c r="D128" s="101">
        <f>+D30/Cálculos!F$3</f>
        <v>0</v>
      </c>
      <c r="E128" s="101">
        <f>+E30/Cálculos!G$3</f>
        <v>0</v>
      </c>
      <c r="F128" s="101">
        <f>+F30/Cálculos!H$3</f>
        <v>0</v>
      </c>
      <c r="G128" s="101">
        <f>+G30/Cálculos!I$3</f>
        <v>0</v>
      </c>
      <c r="H128" s="101">
        <f>+H30/Cálculos!J$3</f>
        <v>0</v>
      </c>
      <c r="I128" s="101">
        <f>+I30/Cálculos!K$3</f>
        <v>0</v>
      </c>
      <c r="J128" s="101">
        <f>+J30/Cálculos!L$3</f>
        <v>0</v>
      </c>
      <c r="K128" s="101">
        <f>+K30/Cálculos!M$3</f>
        <v>0</v>
      </c>
      <c r="L128" s="101">
        <f>+L30/Cálculos!N$3</f>
        <v>0</v>
      </c>
      <c r="M128" s="101">
        <f>+M30/Cálculos!O$3</f>
        <v>0</v>
      </c>
      <c r="N128" s="101">
        <f>+N30/Cálculos!P$3</f>
        <v>0</v>
      </c>
      <c r="O128" s="101">
        <f>+O30/Cálculos!Q$3</f>
        <v>0</v>
      </c>
      <c r="P128" s="101">
        <f>+P30/Cálculos!R$3</f>
        <v>0</v>
      </c>
      <c r="Q128" s="101">
        <f>+Q30/Cálculos!S$3</f>
        <v>0</v>
      </c>
      <c r="R128" s="101">
        <f>+R30/Cálculos!T$3</f>
        <v>0</v>
      </c>
      <c r="S128" s="101">
        <f>+S30/Cálculos!U$3</f>
        <v>0</v>
      </c>
      <c r="T128" s="101">
        <f>+T30/Cálculos!V$3</f>
        <v>0</v>
      </c>
      <c r="U128" s="101">
        <f>+U30/Cálculos!W$3</f>
        <v>0</v>
      </c>
      <c r="V128" s="101">
        <f>+V30/Cálculos!X$3</f>
        <v>0</v>
      </c>
      <c r="W128" s="101">
        <f>+W30/Cálculos!Y$3</f>
        <v>0</v>
      </c>
      <c r="X128" s="101">
        <f>+X30/Cálculos!Z$3</f>
        <v>0</v>
      </c>
      <c r="Y128" s="101">
        <f>+Y30/Cálculos!AA$3</f>
        <v>0</v>
      </c>
      <c r="Z128" s="101">
        <f>+Z30/Cálculos!AB$3</f>
        <v>0</v>
      </c>
      <c r="AA128" s="101">
        <f>+AA30/Cálculos!AC$3</f>
        <v>0</v>
      </c>
      <c r="AB128" s="101">
        <f>+AB30/Cálculos!AD$3</f>
        <v>0</v>
      </c>
      <c r="AC128" s="101">
        <f>+AC30/Cálculos!AE$3</f>
        <v>0</v>
      </c>
      <c r="AD128" s="101">
        <f>+AD30/Cálculos!AF$3</f>
        <v>0</v>
      </c>
      <c r="AE128" s="101">
        <f>+AE30/Cálculos!AG$3</f>
        <v>0</v>
      </c>
      <c r="AF128" s="101">
        <f>+AF30/Cálculos!AH$3</f>
        <v>0</v>
      </c>
      <c r="AG128" s="101">
        <f>+AG30/Cálculos!AI$3</f>
        <v>0</v>
      </c>
      <c r="AH128" s="101">
        <f>+AH30/Cálculos!AJ$3</f>
        <v>0</v>
      </c>
      <c r="AI128" s="101">
        <f>+AI30/Cálculos!AK$3</f>
        <v>0</v>
      </c>
      <c r="AJ128" s="101">
        <f>+AJ30/Cálculos!AL$3</f>
        <v>5.0129516547009184E-6</v>
      </c>
      <c r="AK128" s="101">
        <f>+AK30/Cálculos!AM$3</f>
        <v>4.0866048422425207E-5</v>
      </c>
      <c r="AL128" s="101">
        <f>+AL30/Cálculos!AN$3</f>
        <v>4.8385526673941511E-4</v>
      </c>
      <c r="AM128" s="101">
        <f>+AM30/Cálculos!AO$3</f>
        <v>2.8685485187274749E-4</v>
      </c>
      <c r="AN128" s="101">
        <f>+AN30/Cálculos!AP$3</f>
        <v>2.4083244615163019E-4</v>
      </c>
      <c r="AO128" s="101">
        <f>+AO30/Cálculos!AQ$3</f>
        <v>1.3502941531419235E-5</v>
      </c>
      <c r="AP128" s="101">
        <f>+AP30/Cálculos!AR$3</f>
        <v>5.6833183347219356E-6</v>
      </c>
      <c r="AQ128" s="101">
        <f>+AQ30/Cálculos!AS$3</f>
        <v>0</v>
      </c>
      <c r="AR128" s="101">
        <f>+AR30/Cálculos!AT$3</f>
        <v>0</v>
      </c>
      <c r="AS128" s="101">
        <f>+AS30/Cálculos!AU$3</f>
        <v>1.2116415309570456E-5</v>
      </c>
      <c r="AT128" s="101">
        <f>+AT30/Cálculos!AV$3</f>
        <v>1.75216115521237E-5</v>
      </c>
      <c r="AU128" s="101">
        <f>+AU30/Cálculos!AW$3</f>
        <v>1.424799332574161E-5</v>
      </c>
      <c r="AV128" s="101">
        <f>+AV30/Cálculos!AX$4</f>
        <v>4.278473720412866E-6</v>
      </c>
      <c r="AW128" s="101">
        <f>+AW30/Cálculos!AY$4</f>
        <v>0</v>
      </c>
      <c r="AX128" s="101">
        <f>+AX30/Cálculos!AZ$4</f>
        <v>0</v>
      </c>
      <c r="AY128" s="101">
        <f>+AY30/Cálculos!BA$4</f>
        <v>3.7539558301530314E-6</v>
      </c>
      <c r="AZ128" s="101">
        <f>+AZ30/Cálculos!BB$4</f>
        <v>5.1987467771360518E-6</v>
      </c>
      <c r="BA128" s="101">
        <f>+BA30/Cálculos!BC$4</f>
        <v>4.0173241463548735E-6</v>
      </c>
      <c r="BB128" s="101">
        <f>+BB30/Cálculos!BD$4</f>
        <v>1.9333459291894464E-6</v>
      </c>
      <c r="BC128" s="101"/>
    </row>
    <row r="129" spans="1:55" x14ac:dyDescent="0.2">
      <c r="A129" s="13"/>
      <c r="B129" s="78" t="s">
        <v>20</v>
      </c>
      <c r="C129" s="101">
        <f>+C31/Cálculos!E$3</f>
        <v>0</v>
      </c>
      <c r="D129" s="101">
        <f>+D31/Cálculos!F$3</f>
        <v>0</v>
      </c>
      <c r="E129" s="101">
        <f>+E31/Cálculos!G$3</f>
        <v>0</v>
      </c>
      <c r="F129" s="101">
        <f>+F31/Cálculos!H$3</f>
        <v>0</v>
      </c>
      <c r="G129" s="101">
        <f>+G31/Cálculos!I$3</f>
        <v>0</v>
      </c>
      <c r="H129" s="101">
        <f>+H31/Cálculos!J$3</f>
        <v>0</v>
      </c>
      <c r="I129" s="101">
        <f>+I31/Cálculos!K$3</f>
        <v>0</v>
      </c>
      <c r="J129" s="101">
        <f>+J31/Cálculos!L$3</f>
        <v>0</v>
      </c>
      <c r="K129" s="101">
        <f>+K31/Cálculos!M$3</f>
        <v>0</v>
      </c>
      <c r="L129" s="101">
        <f>+L31/Cálculos!N$3</f>
        <v>0</v>
      </c>
      <c r="M129" s="101">
        <f>+M31/Cálculos!O$3</f>
        <v>0</v>
      </c>
      <c r="N129" s="101">
        <f>+N31/Cálculos!P$3</f>
        <v>0</v>
      </c>
      <c r="O129" s="101">
        <f>+O31/Cálculos!Q$3</f>
        <v>0</v>
      </c>
      <c r="P129" s="101">
        <f>+P31/Cálculos!R$3</f>
        <v>0</v>
      </c>
      <c r="Q129" s="101">
        <f>+Q31/Cálculos!S$3</f>
        <v>0</v>
      </c>
      <c r="R129" s="101">
        <f>+R31/Cálculos!T$3</f>
        <v>0</v>
      </c>
      <c r="S129" s="101">
        <f>+S31/Cálculos!U$3</f>
        <v>0</v>
      </c>
      <c r="T129" s="101">
        <f>+T31/Cálculos!V$3</f>
        <v>0</v>
      </c>
      <c r="U129" s="101">
        <f>+U31/Cálculos!W$3</f>
        <v>0</v>
      </c>
      <c r="V129" s="101">
        <f>+V31/Cálculos!X$3</f>
        <v>0</v>
      </c>
      <c r="W129" s="101">
        <f>+W31/Cálculos!Y$3</f>
        <v>0</v>
      </c>
      <c r="X129" s="101">
        <f>+X31/Cálculos!Z$3</f>
        <v>0</v>
      </c>
      <c r="Y129" s="101">
        <f>+Y31/Cálculos!AA$3</f>
        <v>0</v>
      </c>
      <c r="Z129" s="101">
        <f>+Z31/Cálculos!AB$3</f>
        <v>0</v>
      </c>
      <c r="AA129" s="101">
        <f>+AA31/Cálculos!AC$3</f>
        <v>0</v>
      </c>
      <c r="AB129" s="101">
        <f>+AB31/Cálculos!AD$3</f>
        <v>0</v>
      </c>
      <c r="AC129" s="101">
        <f>+AC31/Cálculos!AE$3</f>
        <v>0</v>
      </c>
      <c r="AD129" s="101">
        <f>+AD31/Cálculos!AF$3</f>
        <v>0</v>
      </c>
      <c r="AE129" s="101">
        <f>+AE31/Cálculos!AG$3</f>
        <v>0</v>
      </c>
      <c r="AF129" s="101">
        <f>+AF31/Cálculos!AH$3</f>
        <v>0</v>
      </c>
      <c r="AG129" s="101">
        <f>+AG31/Cálculos!AI$3</f>
        <v>0</v>
      </c>
      <c r="AH129" s="101">
        <f>+AH31/Cálculos!AJ$3</f>
        <v>0</v>
      </c>
      <c r="AI129" s="101">
        <f>+AI31/Cálculos!AK$3</f>
        <v>0</v>
      </c>
      <c r="AJ129" s="101">
        <f>+AJ31/Cálculos!AL$3</f>
        <v>5.0129516547009184E-6</v>
      </c>
      <c r="AK129" s="101">
        <f>+AK31/Cálculos!AM$3</f>
        <v>4.0866048422425207E-5</v>
      </c>
      <c r="AL129" s="101">
        <f>+AL31/Cálculos!AN$3</f>
        <v>4.8385526673941511E-4</v>
      </c>
      <c r="AM129" s="101">
        <f>+AM31/Cálculos!AO$3</f>
        <v>2.8685485187274749E-4</v>
      </c>
      <c r="AN129" s="101">
        <f>+AN31/Cálculos!AP$3</f>
        <v>2.4083244615163019E-4</v>
      </c>
      <c r="AO129" s="101">
        <f>+AO31/Cálculos!AQ$3</f>
        <v>1.3502941531419235E-5</v>
      </c>
      <c r="AP129" s="101">
        <f>+AP31/Cálculos!AR$3</f>
        <v>5.6833183347219356E-6</v>
      </c>
      <c r="AQ129" s="101">
        <f>+AQ31/Cálculos!AS$3</f>
        <v>0</v>
      </c>
      <c r="AR129" s="101">
        <f>+AR31/Cálculos!AT$3</f>
        <v>0</v>
      </c>
      <c r="AS129" s="101">
        <f>+AS31/Cálculos!AU$3</f>
        <v>0</v>
      </c>
      <c r="AT129" s="101">
        <f>+AT31/Cálculos!AV$3</f>
        <v>0</v>
      </c>
      <c r="AU129" s="101">
        <f>+AU31/Cálculos!AW$3</f>
        <v>0</v>
      </c>
      <c r="AV129" s="101">
        <f>+AV31/Cálculos!AX$4</f>
        <v>0</v>
      </c>
      <c r="AW129" s="101">
        <f>+AW31/Cálculos!AY$4</f>
        <v>0</v>
      </c>
      <c r="AX129" s="101">
        <f>+AX31/Cálculos!AZ$4</f>
        <v>0</v>
      </c>
      <c r="AY129" s="101">
        <f>+AY31/Cálculos!BA$4</f>
        <v>0</v>
      </c>
      <c r="AZ129" s="101">
        <f>+AZ31/Cálculos!BB$4</f>
        <v>0</v>
      </c>
      <c r="BA129" s="101">
        <f>+BA31/Cálculos!BC$4</f>
        <v>0</v>
      </c>
      <c r="BB129" s="101">
        <f>+BB31/Cálculos!BD$4</f>
        <v>0</v>
      </c>
      <c r="BC129" s="101"/>
    </row>
    <row r="130" spans="1:55" x14ac:dyDescent="0.2">
      <c r="A130" s="13"/>
      <c r="B130" s="78" t="s">
        <v>21</v>
      </c>
      <c r="C130" s="101">
        <f>+C32/Cálculos!E$3</f>
        <v>0</v>
      </c>
      <c r="D130" s="101">
        <f>+D32/Cálculos!F$3</f>
        <v>0</v>
      </c>
      <c r="E130" s="101">
        <f>+E32/Cálculos!G$3</f>
        <v>0</v>
      </c>
      <c r="F130" s="101">
        <f>+F32/Cálculos!H$3</f>
        <v>0</v>
      </c>
      <c r="G130" s="101">
        <f>+G32/Cálculos!I$3</f>
        <v>0</v>
      </c>
      <c r="H130" s="101">
        <f>+H32/Cálculos!J$3</f>
        <v>0</v>
      </c>
      <c r="I130" s="101">
        <f>+I32/Cálculos!K$3</f>
        <v>0</v>
      </c>
      <c r="J130" s="101">
        <f>+J32/Cálculos!L$3</f>
        <v>0</v>
      </c>
      <c r="K130" s="101">
        <f>+K32/Cálculos!M$3</f>
        <v>0</v>
      </c>
      <c r="L130" s="101">
        <f>+L32/Cálculos!N$3</f>
        <v>0</v>
      </c>
      <c r="M130" s="101">
        <f>+M32/Cálculos!O$3</f>
        <v>0</v>
      </c>
      <c r="N130" s="101">
        <f>+N32/Cálculos!P$3</f>
        <v>0</v>
      </c>
      <c r="O130" s="101">
        <f>+O32/Cálculos!Q$3</f>
        <v>0</v>
      </c>
      <c r="P130" s="101">
        <f>+P32/Cálculos!R$3</f>
        <v>0</v>
      </c>
      <c r="Q130" s="101">
        <f>+Q32/Cálculos!S$3</f>
        <v>0</v>
      </c>
      <c r="R130" s="101">
        <f>+R32/Cálculos!T$3</f>
        <v>0</v>
      </c>
      <c r="S130" s="101">
        <f>+S32/Cálculos!U$3</f>
        <v>0</v>
      </c>
      <c r="T130" s="101">
        <f>+T32/Cálculos!V$3</f>
        <v>0</v>
      </c>
      <c r="U130" s="101">
        <f>+U32/Cálculos!W$3</f>
        <v>0</v>
      </c>
      <c r="V130" s="101">
        <f>+V32/Cálculos!X$3</f>
        <v>0</v>
      </c>
      <c r="W130" s="101">
        <f>+W32/Cálculos!Y$3</f>
        <v>0</v>
      </c>
      <c r="X130" s="101">
        <f>+X32/Cálculos!Z$3</f>
        <v>0</v>
      </c>
      <c r="Y130" s="101">
        <f>+Y32/Cálculos!AA$3</f>
        <v>0</v>
      </c>
      <c r="Z130" s="101">
        <f>+Z32/Cálculos!AB$3</f>
        <v>0</v>
      </c>
      <c r="AA130" s="101">
        <f>+AA32/Cálculos!AC$3</f>
        <v>0</v>
      </c>
      <c r="AB130" s="101">
        <f>+AB32/Cálculos!AD$3</f>
        <v>0</v>
      </c>
      <c r="AC130" s="101">
        <f>+AC32/Cálculos!AE$3</f>
        <v>0</v>
      </c>
      <c r="AD130" s="101">
        <f>+AD32/Cálculos!AF$3</f>
        <v>0</v>
      </c>
      <c r="AE130" s="101">
        <f>+AE32/Cálculos!AG$3</f>
        <v>0</v>
      </c>
      <c r="AF130" s="101">
        <f>+AF32/Cálculos!AH$3</f>
        <v>0</v>
      </c>
      <c r="AG130" s="101">
        <f>+AG32/Cálculos!AI$3</f>
        <v>0</v>
      </c>
      <c r="AH130" s="101">
        <f>+AH32/Cálculos!AJ$3</f>
        <v>0</v>
      </c>
      <c r="AI130" s="101">
        <f>+AI32/Cálculos!AK$3</f>
        <v>0</v>
      </c>
      <c r="AJ130" s="101">
        <f>+AJ32/Cálculos!AL$3</f>
        <v>5.0129516547009184E-6</v>
      </c>
      <c r="AK130" s="101">
        <f>+AK32/Cálculos!AM$3</f>
        <v>4.0866048422425207E-5</v>
      </c>
      <c r="AL130" s="101">
        <f>+AL32/Cálculos!AN$3</f>
        <v>4.8385526673941511E-4</v>
      </c>
      <c r="AM130" s="101">
        <f>+AM32/Cálculos!AO$3</f>
        <v>2.8685485187274749E-4</v>
      </c>
      <c r="AN130" s="101">
        <f>+AN32/Cálculos!AP$3</f>
        <v>2.4083244615163019E-4</v>
      </c>
      <c r="AO130" s="101">
        <f>+AO32/Cálculos!AQ$3</f>
        <v>1.3502941531419235E-5</v>
      </c>
      <c r="AP130" s="101">
        <f>+AP32/Cálculos!AR$3</f>
        <v>5.6833183347219356E-6</v>
      </c>
      <c r="AQ130" s="101">
        <f>+AQ32/Cálculos!AS$3</f>
        <v>0</v>
      </c>
      <c r="AR130" s="101">
        <f>+AR32/Cálculos!AT$3</f>
        <v>0</v>
      </c>
      <c r="AS130" s="101">
        <f>+AS32/Cálculos!AU$3</f>
        <v>0</v>
      </c>
      <c r="AT130" s="101">
        <f>+AT32/Cálculos!AV$3</f>
        <v>0</v>
      </c>
      <c r="AU130" s="101">
        <f>+AU32/Cálculos!AW$3</f>
        <v>0</v>
      </c>
      <c r="AV130" s="101">
        <f>+AV32/Cálculos!AX$4</f>
        <v>0</v>
      </c>
      <c r="AW130" s="101">
        <f>+AW32/Cálculos!AY$4</f>
        <v>0</v>
      </c>
      <c r="AX130" s="101">
        <f>+AX32/Cálculos!AZ$4</f>
        <v>0</v>
      </c>
      <c r="AY130" s="101">
        <f>+AY32/Cálculos!BA$4</f>
        <v>0</v>
      </c>
      <c r="AZ130" s="101">
        <f>+AZ32/Cálculos!BB$4</f>
        <v>0</v>
      </c>
      <c r="BA130" s="101">
        <f>+BA32/Cálculos!BC$4</f>
        <v>0</v>
      </c>
      <c r="BB130" s="101">
        <f>+BB32/Cálculos!BD$4</f>
        <v>0</v>
      </c>
      <c r="BC130" s="101"/>
    </row>
    <row r="131" spans="1:55" x14ac:dyDescent="0.2">
      <c r="A131" s="13"/>
      <c r="B131" s="78" t="s">
        <v>22</v>
      </c>
      <c r="C131" s="101">
        <f>+C33/Cálculos!E$3</f>
        <v>0</v>
      </c>
      <c r="D131" s="101">
        <f>+D33/Cálculos!F$3</f>
        <v>0</v>
      </c>
      <c r="E131" s="101">
        <f>+E33/Cálculos!G$3</f>
        <v>0</v>
      </c>
      <c r="F131" s="101">
        <f>+F33/Cálculos!H$3</f>
        <v>0</v>
      </c>
      <c r="G131" s="101">
        <f>+G33/Cálculos!I$3</f>
        <v>0</v>
      </c>
      <c r="H131" s="101">
        <f>+H33/Cálculos!J$3</f>
        <v>0</v>
      </c>
      <c r="I131" s="101">
        <f>+I33/Cálculos!K$3</f>
        <v>0</v>
      </c>
      <c r="J131" s="101">
        <f>+J33/Cálculos!L$3</f>
        <v>0</v>
      </c>
      <c r="K131" s="101">
        <f>+K33/Cálculos!M$3</f>
        <v>0</v>
      </c>
      <c r="L131" s="101">
        <f>+L33/Cálculos!N$3</f>
        <v>0</v>
      </c>
      <c r="M131" s="101">
        <f>+M33/Cálculos!O$3</f>
        <v>0</v>
      </c>
      <c r="N131" s="101">
        <f>+N33/Cálculos!P$3</f>
        <v>0</v>
      </c>
      <c r="O131" s="101">
        <f>+O33/Cálculos!Q$3</f>
        <v>0</v>
      </c>
      <c r="P131" s="101">
        <f>+P33/Cálculos!R$3</f>
        <v>0</v>
      </c>
      <c r="Q131" s="101">
        <f>+Q33/Cálculos!S$3</f>
        <v>0</v>
      </c>
      <c r="R131" s="101">
        <f>+R33/Cálculos!T$3</f>
        <v>0</v>
      </c>
      <c r="S131" s="101">
        <f>+S33/Cálculos!U$3</f>
        <v>0</v>
      </c>
      <c r="T131" s="101">
        <f>+T33/Cálculos!V$3</f>
        <v>0</v>
      </c>
      <c r="U131" s="101">
        <f>+U33/Cálculos!W$3</f>
        <v>0</v>
      </c>
      <c r="V131" s="101">
        <f>+V33/Cálculos!X$3</f>
        <v>0</v>
      </c>
      <c r="W131" s="101">
        <f>+W33/Cálculos!Y$3</f>
        <v>0</v>
      </c>
      <c r="X131" s="101">
        <f>+X33/Cálculos!Z$3</f>
        <v>0</v>
      </c>
      <c r="Y131" s="101">
        <f>+Y33/Cálculos!AA$3</f>
        <v>0</v>
      </c>
      <c r="Z131" s="101">
        <f>+Z33/Cálculos!AB$3</f>
        <v>0</v>
      </c>
      <c r="AA131" s="101">
        <f>+AA33/Cálculos!AC$3</f>
        <v>0</v>
      </c>
      <c r="AB131" s="101">
        <f>+AB33/Cálculos!AD$3</f>
        <v>0</v>
      </c>
      <c r="AC131" s="101">
        <f>+AC33/Cálculos!AE$3</f>
        <v>0</v>
      </c>
      <c r="AD131" s="101">
        <f>+AD33/Cálculos!AF$3</f>
        <v>0</v>
      </c>
      <c r="AE131" s="101">
        <f>+AE33/Cálculos!AG$3</f>
        <v>0</v>
      </c>
      <c r="AF131" s="101">
        <f>+AF33/Cálculos!AH$3</f>
        <v>0</v>
      </c>
      <c r="AG131" s="101">
        <f>+AG33/Cálculos!AI$3</f>
        <v>0</v>
      </c>
      <c r="AH131" s="101">
        <f>+AH33/Cálculos!AJ$3</f>
        <v>0</v>
      </c>
      <c r="AI131" s="101">
        <f>+AI33/Cálculos!AK$3</f>
        <v>0</v>
      </c>
      <c r="AJ131" s="101">
        <f>+AJ33/Cálculos!AL$3</f>
        <v>0</v>
      </c>
      <c r="AK131" s="101">
        <f>+AK33/Cálculos!AM$3</f>
        <v>0</v>
      </c>
      <c r="AL131" s="101">
        <f>+AL33/Cálculos!AN$3</f>
        <v>0</v>
      </c>
      <c r="AM131" s="101">
        <f>+AM33/Cálculos!AO$3</f>
        <v>0</v>
      </c>
      <c r="AN131" s="101">
        <f>+AN33/Cálculos!AP$3</f>
        <v>0</v>
      </c>
      <c r="AO131" s="101">
        <f>+AO33/Cálculos!AQ$3</f>
        <v>0</v>
      </c>
      <c r="AP131" s="101">
        <f>+AP33/Cálculos!AR$3</f>
        <v>0</v>
      </c>
      <c r="AQ131" s="101">
        <f>+AQ33/Cálculos!AS$3</f>
        <v>0</v>
      </c>
      <c r="AR131" s="101">
        <f>+AR33/Cálculos!AT$3</f>
        <v>0</v>
      </c>
      <c r="AS131" s="101">
        <f>+AS33/Cálculos!AU$3</f>
        <v>0</v>
      </c>
      <c r="AT131" s="101">
        <f>+AT33/Cálculos!AV$3</f>
        <v>0</v>
      </c>
      <c r="AU131" s="101">
        <f>+AU33/Cálculos!AW$3</f>
        <v>0</v>
      </c>
      <c r="AV131" s="101">
        <f>+AV33/Cálculos!AX$4</f>
        <v>0</v>
      </c>
      <c r="AW131" s="101">
        <f>+AW33/Cálculos!AY$4</f>
        <v>0</v>
      </c>
      <c r="AX131" s="101">
        <f>+AX33/Cálculos!AZ$4</f>
        <v>0</v>
      </c>
      <c r="AY131" s="101">
        <f>+AY33/Cálculos!BA$4</f>
        <v>0</v>
      </c>
      <c r="AZ131" s="101">
        <f>+AZ33/Cálculos!BB$4</f>
        <v>0</v>
      </c>
      <c r="BA131" s="101">
        <f>+BA33/Cálculos!BC$4</f>
        <v>0</v>
      </c>
      <c r="BB131" s="101">
        <f>+BB33/Cálculos!BD$4</f>
        <v>0</v>
      </c>
      <c r="BC131" s="101"/>
    </row>
    <row r="132" spans="1:55" x14ac:dyDescent="0.2">
      <c r="A132" s="13"/>
      <c r="B132" s="78" t="s">
        <v>23</v>
      </c>
      <c r="C132" s="101">
        <f>+C34/Cálculos!E$3</f>
        <v>0</v>
      </c>
      <c r="D132" s="101">
        <f>+D34/Cálculos!F$3</f>
        <v>0</v>
      </c>
      <c r="E132" s="101">
        <f>+E34/Cálculos!G$3</f>
        <v>0</v>
      </c>
      <c r="F132" s="101">
        <f>+F34/Cálculos!H$3</f>
        <v>0</v>
      </c>
      <c r="G132" s="101">
        <f>+G34/Cálculos!I$3</f>
        <v>0</v>
      </c>
      <c r="H132" s="101">
        <f>+H34/Cálculos!J$3</f>
        <v>0</v>
      </c>
      <c r="I132" s="101">
        <f>+I34/Cálculos!K$3</f>
        <v>0</v>
      </c>
      <c r="J132" s="101">
        <f>+J34/Cálculos!L$3</f>
        <v>0</v>
      </c>
      <c r="K132" s="101">
        <f>+K34/Cálculos!M$3</f>
        <v>0</v>
      </c>
      <c r="L132" s="101">
        <f>+L34/Cálculos!N$3</f>
        <v>0</v>
      </c>
      <c r="M132" s="101">
        <f>+M34/Cálculos!O$3</f>
        <v>0</v>
      </c>
      <c r="N132" s="101">
        <f>+N34/Cálculos!P$3</f>
        <v>0</v>
      </c>
      <c r="O132" s="101">
        <f>+O34/Cálculos!Q$3</f>
        <v>0</v>
      </c>
      <c r="P132" s="101">
        <f>+P34/Cálculos!R$3</f>
        <v>0</v>
      </c>
      <c r="Q132" s="101">
        <f>+Q34/Cálculos!S$3</f>
        <v>0</v>
      </c>
      <c r="R132" s="101">
        <f>+R34/Cálculos!T$3</f>
        <v>0</v>
      </c>
      <c r="S132" s="101">
        <f>+S34/Cálculos!U$3</f>
        <v>0</v>
      </c>
      <c r="T132" s="101">
        <f>+T34/Cálculos!V$3</f>
        <v>0</v>
      </c>
      <c r="U132" s="101">
        <f>+U34/Cálculos!W$3</f>
        <v>0</v>
      </c>
      <c r="V132" s="101">
        <f>+V34/Cálculos!X$3</f>
        <v>0</v>
      </c>
      <c r="W132" s="101">
        <f>+W34/Cálculos!Y$3</f>
        <v>0</v>
      </c>
      <c r="X132" s="101">
        <f>+X34/Cálculos!Z$3</f>
        <v>0</v>
      </c>
      <c r="Y132" s="101">
        <f>+Y34/Cálculos!AA$3</f>
        <v>0</v>
      </c>
      <c r="Z132" s="101">
        <f>+Z34/Cálculos!AB$3</f>
        <v>0</v>
      </c>
      <c r="AA132" s="101">
        <f>+AA34/Cálculos!AC$3</f>
        <v>0</v>
      </c>
      <c r="AB132" s="101">
        <f>+AB34/Cálculos!AD$3</f>
        <v>0</v>
      </c>
      <c r="AC132" s="101">
        <f>+AC34/Cálculos!AE$3</f>
        <v>0</v>
      </c>
      <c r="AD132" s="101">
        <f>+AD34/Cálculos!AF$3</f>
        <v>0</v>
      </c>
      <c r="AE132" s="101">
        <f>+AE34/Cálculos!AG$3</f>
        <v>0</v>
      </c>
      <c r="AF132" s="101">
        <f>+AF34/Cálculos!AH$3</f>
        <v>0</v>
      </c>
      <c r="AG132" s="101">
        <f>+AG34/Cálculos!AI$3</f>
        <v>0</v>
      </c>
      <c r="AH132" s="101">
        <f>+AH34/Cálculos!AJ$3</f>
        <v>0</v>
      </c>
      <c r="AI132" s="101">
        <f>+AI34/Cálculos!AK$3</f>
        <v>0</v>
      </c>
      <c r="AJ132" s="101">
        <f>+AJ34/Cálculos!AL$3</f>
        <v>0</v>
      </c>
      <c r="AK132" s="101">
        <f>+AK34/Cálculos!AM$3</f>
        <v>0</v>
      </c>
      <c r="AL132" s="101">
        <f>+AL34/Cálculos!AN$3</f>
        <v>0</v>
      </c>
      <c r="AM132" s="101">
        <f>+AM34/Cálculos!AO$3</f>
        <v>0</v>
      </c>
      <c r="AN132" s="101">
        <f>+AN34/Cálculos!AP$3</f>
        <v>0</v>
      </c>
      <c r="AO132" s="101">
        <f>+AO34/Cálculos!AQ$3</f>
        <v>0</v>
      </c>
      <c r="AP132" s="101">
        <f>+AP34/Cálculos!AR$3</f>
        <v>0</v>
      </c>
      <c r="AQ132" s="101">
        <f>+AQ34/Cálculos!AS$3</f>
        <v>0</v>
      </c>
      <c r="AR132" s="101">
        <f>+AR34/Cálculos!AT$3</f>
        <v>0</v>
      </c>
      <c r="AS132" s="101">
        <f>+AS34/Cálculos!AU$3</f>
        <v>1.2116415309570456E-5</v>
      </c>
      <c r="AT132" s="101">
        <f>+AT34/Cálculos!AV$3</f>
        <v>1.75216115521237E-5</v>
      </c>
      <c r="AU132" s="101">
        <f>+AU34/Cálculos!AW$3</f>
        <v>1.424799332574161E-5</v>
      </c>
      <c r="AV132" s="101">
        <f>+AV34/Cálculos!AX$4</f>
        <v>4.278473720412866E-6</v>
      </c>
      <c r="AW132" s="101">
        <f>+AW34/Cálculos!AY$4</f>
        <v>0</v>
      </c>
      <c r="AX132" s="101">
        <f>+AX34/Cálculos!AZ$4</f>
        <v>0</v>
      </c>
      <c r="AY132" s="101">
        <f>+AY34/Cálculos!BA$4</f>
        <v>3.7539558301530314E-6</v>
      </c>
      <c r="AZ132" s="101">
        <f>+AZ34/Cálculos!BB$4</f>
        <v>5.1987467771360518E-6</v>
      </c>
      <c r="BA132" s="101">
        <f>+BA34/Cálculos!BC$4</f>
        <v>4.0173241463548735E-6</v>
      </c>
      <c r="BB132" s="101">
        <f>+BB34/Cálculos!BD$4</f>
        <v>1.9333459291894464E-6</v>
      </c>
      <c r="BC132" s="101"/>
    </row>
    <row r="133" spans="1:55" x14ac:dyDescent="0.2">
      <c r="A133" s="13"/>
      <c r="B133" s="78" t="s">
        <v>24</v>
      </c>
      <c r="C133" s="101">
        <f>+C35/Cálculos!E$3</f>
        <v>3.3001988071570579E-2</v>
      </c>
      <c r="D133" s="101">
        <f>+D35/Cálculos!F$3</f>
        <v>2.9901533927255676E-2</v>
      </c>
      <c r="E133" s="101">
        <f>+E35/Cálculos!G$3</f>
        <v>3.1690857479513689E-2</v>
      </c>
      <c r="F133" s="101">
        <f>+F35/Cálculos!H$3</f>
        <v>3.561603382085516E-2</v>
      </c>
      <c r="G133" s="101">
        <f>+G35/Cálculos!I$3</f>
        <v>3.2778089887640451E-2</v>
      </c>
      <c r="H133" s="101">
        <f>+H35/Cálculos!J$3</f>
        <v>4.0279424852787529E-2</v>
      </c>
      <c r="I133" s="101">
        <f>+I35/Cálculos!K$3</f>
        <v>4.6275887826869158E-2</v>
      </c>
      <c r="J133" s="101">
        <f>+J35/Cálculos!L$3</f>
        <v>5.1001989526541884E-2</v>
      </c>
      <c r="K133" s="101">
        <f>+K35/Cálculos!M$3</f>
        <v>4.4894087474141933E-2</v>
      </c>
      <c r="L133" s="101">
        <f>+L35/Cálculos!N$3</f>
        <v>4.4363532763532769E-2</v>
      </c>
      <c r="M133" s="101">
        <f>+M35/Cálculos!O$3</f>
        <v>4.4774487107847052E-2</v>
      </c>
      <c r="N133" s="101">
        <f>+N35/Cálculos!P$3</f>
        <v>3.6907719824044088E-2</v>
      </c>
      <c r="O133" s="101">
        <f>+O35/Cálculos!Q$3</f>
        <v>4.0493875938364281E-2</v>
      </c>
      <c r="P133" s="101">
        <f>+P35/Cálculos!R$3</f>
        <v>4.4891920361043391E-2</v>
      </c>
      <c r="Q133" s="101">
        <f>+Q35/Cálculos!S$3</f>
        <v>3.6775272624979372E-2</v>
      </c>
      <c r="R133" s="101">
        <f>+R35/Cálculos!T$3</f>
        <v>2.8975898981290826E-2</v>
      </c>
      <c r="S133" s="101">
        <f>+S35/Cálculos!U$3</f>
        <v>2.8082189028335362E-2</v>
      </c>
      <c r="T133" s="101">
        <f>+T35/Cálculos!V$3</f>
        <v>3.7255178936636713E-2</v>
      </c>
      <c r="U133" s="101">
        <f>+U35/Cálculos!W$3</f>
        <v>3.9282826198024701E-2</v>
      </c>
      <c r="V133" s="101">
        <f>+V35/Cálculos!X$3</f>
        <v>4.7292205705637996E-2</v>
      </c>
      <c r="W133" s="101">
        <f>+W35/Cálculos!Y$3</f>
        <v>4.8856507959637176E-2</v>
      </c>
      <c r="X133" s="101">
        <f>+X35/Cálculos!Z$3</f>
        <v>3.559705873851101E-2</v>
      </c>
      <c r="Y133" s="101">
        <f>+Y35/Cálculos!AA$3</f>
        <v>3.4628382662475761E-2</v>
      </c>
      <c r="Z133" s="101">
        <f>+Z35/Cálculos!AB$3</f>
        <v>3.5997406131227434E-2</v>
      </c>
      <c r="AA133" s="101">
        <f>+AA35/Cálculos!AC$3</f>
        <v>4.5471920524526303E-2</v>
      </c>
      <c r="AB133" s="101">
        <f>+AB35/Cálculos!AD$3</f>
        <v>4.4766526854898424E-2</v>
      </c>
      <c r="AC133" s="101">
        <f>+AC35/Cálculos!AE$3</f>
        <v>4.1117246465429122E-2</v>
      </c>
      <c r="AD133" s="101">
        <f>+AD35/Cálculos!AF$3</f>
        <v>3.5466146245489508E-2</v>
      </c>
      <c r="AE133" s="101">
        <f>+AE35/Cálculos!AG$3</f>
        <v>2.5828214260770713E-2</v>
      </c>
      <c r="AF133" s="101">
        <f>+AF35/Cálculos!AH$3</f>
        <v>3.6180376228931145E-2</v>
      </c>
      <c r="AG133" s="101">
        <f>+AG35/Cálculos!AI$3</f>
        <v>3.9837861678904726E-2</v>
      </c>
      <c r="AH133" s="101">
        <f>+AH35/Cálculos!AJ$3</f>
        <v>4.6874164699233688E-2</v>
      </c>
      <c r="AI133" s="101">
        <f>+AI35/Cálculos!AK$3</f>
        <v>5.8667686405588587E-2</v>
      </c>
      <c r="AJ133" s="101">
        <f>+AJ35/Cálculos!AL$3</f>
        <v>6.2503409289139777E-2</v>
      </c>
      <c r="AK133" s="101">
        <f>+AK35/Cálculos!AM$3</f>
        <v>5.92412570364413E-2</v>
      </c>
      <c r="AL133" s="101">
        <f>+AL35/Cálculos!AN$3</f>
        <v>5.8054364050977213E-2</v>
      </c>
      <c r="AM133" s="101">
        <f>+AM35/Cálculos!AO$3</f>
        <v>5.4243423428871021E-2</v>
      </c>
      <c r="AN133" s="101">
        <f>+AN35/Cálculos!AP$3</f>
        <v>5.2928975032939002E-2</v>
      </c>
      <c r="AO133" s="101">
        <f>+AO35/Cálculos!AQ$3</f>
        <v>5.5416072044944538E-2</v>
      </c>
      <c r="AP133" s="101">
        <f>+AP35/Cálculos!AR$3</f>
        <v>5.4999477402163488E-2</v>
      </c>
      <c r="AQ133" s="101">
        <f>+AQ35/Cálculos!AS$3</f>
        <v>5.5269275559150073E-2</v>
      </c>
      <c r="AR133" s="101">
        <f>+AR35/Cálculos!AT$3</f>
        <v>4.6505906165609082E-2</v>
      </c>
      <c r="AS133" s="101">
        <f>+AS35/Cálculos!AU$3</f>
        <v>4.3728390126021602E-2</v>
      </c>
      <c r="AT133" s="101">
        <f>+AT35/Cálculos!AV$3</f>
        <v>4.1164449634133439E-2</v>
      </c>
      <c r="AU133" s="101">
        <f>+AU35/Cálculos!AW$3</f>
        <v>3.8432502864341377E-2</v>
      </c>
      <c r="AV133" s="101">
        <f>+AV35/Cálculos!AX$4</f>
        <v>4.3991878003816584E-2</v>
      </c>
      <c r="AW133" s="101">
        <f>+AW35/Cálculos!AY$4</f>
        <v>5.758860773995389E-2</v>
      </c>
      <c r="AX133" s="101">
        <f>+AX35/Cálculos!AZ$4</f>
        <v>5.7118013356203076E-2</v>
      </c>
      <c r="AY133" s="101">
        <f>+AY35/Cálculos!BA$4</f>
        <v>6.5708195235418154E-2</v>
      </c>
      <c r="AZ133" s="101">
        <f>+AZ35/Cálculos!BB$4</f>
        <v>6.5364051178802673E-2</v>
      </c>
      <c r="BA133" s="101">
        <f>+BA35/Cálculos!BC$4</f>
        <v>7.0109200950738318E-2</v>
      </c>
      <c r="BB133" s="101">
        <f>+BB35/Cálculos!BD$4</f>
        <v>6.757965204989258E-2</v>
      </c>
      <c r="BC133" s="101"/>
    </row>
    <row r="134" spans="1:55" x14ac:dyDescent="0.2">
      <c r="A134" s="13"/>
      <c r="B134" s="78" t="s">
        <v>25</v>
      </c>
      <c r="C134" s="101">
        <f>+C36/Cálculos!E$3</f>
        <v>0</v>
      </c>
      <c r="D134" s="101">
        <f>+D36/Cálculos!F$3</f>
        <v>0</v>
      </c>
      <c r="E134" s="101">
        <f>+E36/Cálculos!G$3</f>
        <v>0</v>
      </c>
      <c r="F134" s="101">
        <f>+F36/Cálculos!H$3</f>
        <v>0</v>
      </c>
      <c r="G134" s="101">
        <f>+G36/Cálculos!I$3</f>
        <v>0</v>
      </c>
      <c r="H134" s="101">
        <f>+H36/Cálculos!J$3</f>
        <v>0</v>
      </c>
      <c r="I134" s="101">
        <f>+I36/Cálculos!K$3</f>
        <v>0</v>
      </c>
      <c r="J134" s="101">
        <f>+J36/Cálculos!L$3</f>
        <v>0</v>
      </c>
      <c r="K134" s="101">
        <f>+K36/Cálculos!M$3</f>
        <v>0</v>
      </c>
      <c r="L134" s="101">
        <f>+L36/Cálculos!N$3</f>
        <v>0</v>
      </c>
      <c r="M134" s="101">
        <f>+M36/Cálculos!O$3</f>
        <v>0</v>
      </c>
      <c r="N134" s="101">
        <f>+N36/Cálculos!P$3</f>
        <v>0</v>
      </c>
      <c r="O134" s="101">
        <f>+O36/Cálculos!Q$3</f>
        <v>0</v>
      </c>
      <c r="P134" s="101">
        <f>+P36/Cálculos!R$3</f>
        <v>0</v>
      </c>
      <c r="Q134" s="101">
        <f>+Q36/Cálculos!S$3</f>
        <v>0</v>
      </c>
      <c r="R134" s="101">
        <f>+R36/Cálculos!T$3</f>
        <v>0</v>
      </c>
      <c r="S134" s="101">
        <f>+S36/Cálculos!U$3</f>
        <v>0</v>
      </c>
      <c r="T134" s="101">
        <f>+T36/Cálculos!V$3</f>
        <v>0</v>
      </c>
      <c r="U134" s="101">
        <f>+U36/Cálculos!W$3</f>
        <v>0</v>
      </c>
      <c r="V134" s="101">
        <f>+V36/Cálculos!X$3</f>
        <v>0</v>
      </c>
      <c r="W134" s="101">
        <f>+W36/Cálculos!Y$3</f>
        <v>0</v>
      </c>
      <c r="X134" s="101">
        <f>+X36/Cálculos!Z$3</f>
        <v>0</v>
      </c>
      <c r="Y134" s="101">
        <f>+Y36/Cálculos!AA$3</f>
        <v>0</v>
      </c>
      <c r="Z134" s="101">
        <f>+Z36/Cálculos!AB$3</f>
        <v>0</v>
      </c>
      <c r="AA134" s="101">
        <f>+AA36/Cálculos!AC$3</f>
        <v>0</v>
      </c>
      <c r="AB134" s="101">
        <f>+AB36/Cálculos!AD$3</f>
        <v>0</v>
      </c>
      <c r="AC134" s="101">
        <f>+AC36/Cálculos!AE$3</f>
        <v>0</v>
      </c>
      <c r="AD134" s="101">
        <f>+AD36/Cálculos!AF$3</f>
        <v>0</v>
      </c>
      <c r="AE134" s="101">
        <f>+AE36/Cálculos!AG$3</f>
        <v>0</v>
      </c>
      <c r="AF134" s="101">
        <f>+AF36/Cálculos!AH$3</f>
        <v>0</v>
      </c>
      <c r="AG134" s="101">
        <f>+AG36/Cálculos!AI$3</f>
        <v>0</v>
      </c>
      <c r="AH134" s="101">
        <f>+AH36/Cálculos!AJ$3</f>
        <v>0</v>
      </c>
      <c r="AI134" s="101">
        <f>+AI36/Cálculos!AK$3</f>
        <v>0</v>
      </c>
      <c r="AJ134" s="101">
        <f>+AJ36/Cálculos!AL$3</f>
        <v>1.1568349972386734E-6</v>
      </c>
      <c r="AK134" s="101">
        <f>+AK36/Cálculos!AM$3</f>
        <v>3.8192568619088983E-7</v>
      </c>
      <c r="AL134" s="101">
        <f>+AL36/Cálculos!AN$3</f>
        <v>0</v>
      </c>
      <c r="AM134" s="101">
        <f>+AM36/Cálculos!AO$3</f>
        <v>1.6581205310563439E-6</v>
      </c>
      <c r="AN134" s="101">
        <f>+AN36/Cálculos!AP$3</f>
        <v>9.6719857892220962E-7</v>
      </c>
      <c r="AO134" s="101">
        <f>+AO36/Cálculos!AQ$3</f>
        <v>1.3502941531419236E-6</v>
      </c>
      <c r="AP134" s="101">
        <f>+AP36/Cálculos!AR$3</f>
        <v>1.0029385296568121E-6</v>
      </c>
      <c r="AQ134" s="101">
        <f>+AQ36/Cálculos!AS$3</f>
        <v>3.5103193155295767E-7</v>
      </c>
      <c r="AR134" s="101">
        <f>+AR36/Cálculos!AT$3</f>
        <v>2.9955302165917825E-7</v>
      </c>
      <c r="AS134" s="101">
        <f>+AS36/Cálculos!AU$3</f>
        <v>0</v>
      </c>
      <c r="AT134" s="101">
        <f>+AT36/Cálculos!AV$3</f>
        <v>2.0613660649557297E-7</v>
      </c>
      <c r="AU134" s="101">
        <f>+AU36/Cálculos!AW$3</f>
        <v>1.7166257018965792E-7</v>
      </c>
      <c r="AV134" s="101">
        <f>+AV36/Cálculos!AX$4</f>
        <v>1.5280263287188811E-7</v>
      </c>
      <c r="AW134" s="101">
        <f>+AW36/Cálculos!AY$4</f>
        <v>1.2308361454373943E-7</v>
      </c>
      <c r="AX134" s="101">
        <f>+AX36/Cálculos!AZ$4</f>
        <v>1.9365616141355973E-7</v>
      </c>
      <c r="AY134" s="101">
        <f>+AY36/Cálculos!BA$4</f>
        <v>1.7460259675130381E-7</v>
      </c>
      <c r="AZ134" s="101">
        <f>+AZ36/Cálculos!BB$4</f>
        <v>1.3863324739029472E-7</v>
      </c>
      <c r="BA134" s="101">
        <f>+BA36/Cálculos!BC$4</f>
        <v>1.0857632827986146E-7</v>
      </c>
      <c r="BB134" s="101">
        <f>+BB36/Cálculos!BD$4</f>
        <v>1.1372623112879095E-7</v>
      </c>
      <c r="BC134" s="101"/>
    </row>
    <row r="135" spans="1:55" x14ac:dyDescent="0.2">
      <c r="A135" s="13"/>
      <c r="B135" s="78" t="s">
        <v>11</v>
      </c>
      <c r="C135" s="101">
        <f>+C37/Cálculos!E$3</f>
        <v>3.8999337309476474E-2</v>
      </c>
      <c r="D135" s="101">
        <f>+D37/Cálculos!F$3</f>
        <v>3.2266059347578535E-2</v>
      </c>
      <c r="E135" s="101">
        <f>+E37/Cálculos!G$3</f>
        <v>3.3886776284076915E-2</v>
      </c>
      <c r="F135" s="101">
        <f>+F37/Cálculos!H$3</f>
        <v>3.7589953216556053E-2</v>
      </c>
      <c r="G135" s="101">
        <f>+G37/Cálculos!I$3</f>
        <v>3.4842696629213486E-2</v>
      </c>
      <c r="H135" s="101">
        <f>+H37/Cálculos!J$3</f>
        <v>4.0882614702809496E-2</v>
      </c>
      <c r="I135" s="101">
        <f>+I37/Cálculos!K$3</f>
        <v>4.700007189236486E-2</v>
      </c>
      <c r="J135" s="101">
        <f>+J37/Cálculos!L$3</f>
        <v>5.1340239788685835E-2</v>
      </c>
      <c r="K135" s="101">
        <f>+K37/Cálculos!M$3</f>
        <v>4.5428399544053699E-2</v>
      </c>
      <c r="L135" s="101">
        <f>+L37/Cálculos!N$3</f>
        <v>4.4905982905982904E-2</v>
      </c>
      <c r="M135" s="101">
        <f>+M37/Cálculos!O$3</f>
        <v>4.506505947154147E-2</v>
      </c>
      <c r="N135" s="101">
        <f>+N37/Cálculos!P$3</f>
        <v>3.7146517136365839E-2</v>
      </c>
      <c r="O135" s="101">
        <f>+O37/Cálculos!Q$3</f>
        <v>4.0493875938364281E-2</v>
      </c>
      <c r="P135" s="101">
        <f>+P37/Cálculos!R$3</f>
        <v>4.4891920361043391E-2</v>
      </c>
      <c r="Q135" s="101">
        <f>+Q37/Cálculos!S$3</f>
        <v>3.6775272624979372E-2</v>
      </c>
      <c r="R135" s="101">
        <f>+R37/Cálculos!T$3</f>
        <v>3.461496594088511E-2</v>
      </c>
      <c r="S135" s="101">
        <f>+S37/Cálculos!U$3</f>
        <v>3.416237677874627E-2</v>
      </c>
      <c r="T135" s="101">
        <f>+T37/Cálculos!V$3</f>
        <v>3.7255178936636713E-2</v>
      </c>
      <c r="U135" s="101">
        <f>+U37/Cálculos!W$3</f>
        <v>3.9282826198024701E-2</v>
      </c>
      <c r="V135" s="101">
        <f>+V37/Cálculos!X$3</f>
        <v>4.7292205705637996E-2</v>
      </c>
      <c r="W135" s="101">
        <f>+W37/Cálculos!Y$3</f>
        <v>4.8856507959637176E-2</v>
      </c>
      <c r="X135" s="101">
        <f>+X37/Cálculos!Z$3</f>
        <v>3.559705873851101E-2</v>
      </c>
      <c r="Y135" s="101">
        <f>+Y37/Cálculos!AA$3</f>
        <v>3.4628382662475761E-2</v>
      </c>
      <c r="Z135" s="101">
        <f>+Z37/Cálculos!AB$3</f>
        <v>3.5997406131227434E-2</v>
      </c>
      <c r="AA135" s="101">
        <f>+AA37/Cálculos!AC$3</f>
        <v>4.5471920524526303E-2</v>
      </c>
      <c r="AB135" s="101">
        <f>+AB37/Cálculos!AD$3</f>
        <v>4.4766526854898424E-2</v>
      </c>
      <c r="AC135" s="101">
        <f>+AC37/Cálculos!AE$3</f>
        <v>4.1117246465429122E-2</v>
      </c>
      <c r="AD135" s="101">
        <f>+AD37/Cálculos!AF$3</f>
        <v>3.5466146245489508E-2</v>
      </c>
      <c r="AE135" s="101">
        <f>+AE37/Cálculos!AG$3</f>
        <v>2.5828214260770713E-2</v>
      </c>
      <c r="AF135" s="101">
        <f>+AF37/Cálculos!AH$3</f>
        <v>3.6180376228931145E-2</v>
      </c>
      <c r="AG135" s="101">
        <f>+AG37/Cálculos!AI$3</f>
        <v>3.9837861678904726E-2</v>
      </c>
      <c r="AH135" s="101">
        <f>+AH37/Cálculos!AJ$3</f>
        <v>4.6874164699233688E-2</v>
      </c>
      <c r="AI135" s="101">
        <f>+AI37/Cálculos!AK$3</f>
        <v>1.041373420551229E-2</v>
      </c>
      <c r="AJ135" s="101">
        <f>+AJ37/Cálculos!AL$3</f>
        <v>1.1262559921449979E-2</v>
      </c>
      <c r="AK135" s="101">
        <f>+AK37/Cálculos!AM$3</f>
        <v>1.4099550557109078E-2</v>
      </c>
      <c r="AL135" s="101">
        <f>+AL37/Cálculos!AN$3</f>
        <v>1.397428650759883E-2</v>
      </c>
      <c r="AM135" s="101">
        <f>+AM37/Cálculos!AO$3</f>
        <v>1.2919411929778609E-2</v>
      </c>
      <c r="AN135" s="101">
        <f>+AN37/Cálculos!AP$3</f>
        <v>1.1743402745747162E-2</v>
      </c>
      <c r="AO135" s="101">
        <f>+AO37/Cálculos!AQ$3</f>
        <v>1.3139712404224058E-2</v>
      </c>
      <c r="AP135" s="101">
        <f>+AP37/Cálculos!AR$3</f>
        <v>1.3363152969147364E-2</v>
      </c>
      <c r="AQ135" s="101">
        <f>+AQ37/Cálculos!AS$3</f>
        <v>5.3644699779922984E-3</v>
      </c>
      <c r="AR135" s="101">
        <f>+AR37/Cálculos!AT$3</f>
        <v>5.5504179383229135E-3</v>
      </c>
      <c r="AS135" s="101">
        <f>+AS37/Cálculos!AU$3</f>
        <v>3.8448600336430821E-3</v>
      </c>
      <c r="AT135" s="101">
        <f>+AT37/Cálculos!AV$3</f>
        <v>3.543488265658899E-3</v>
      </c>
      <c r="AU135" s="101">
        <f>+AU37/Cálculos!AW$3</f>
        <v>3.7609552502852156E-3</v>
      </c>
      <c r="AV135" s="101">
        <f>+AV37/Cálculos!AX$4</f>
        <v>4.3114790891131943E-3</v>
      </c>
      <c r="AW135" s="101">
        <f>+AW37/Cálculos!AY$4</f>
        <v>6.4341959502739786E-3</v>
      </c>
      <c r="AX135" s="101">
        <f>+AX37/Cálculos!AZ$4</f>
        <v>6.0807066403050676E-3</v>
      </c>
      <c r="AY135" s="101">
        <f>+AY37/Cálculos!BA$4</f>
        <v>8.7954312087501763E-3</v>
      </c>
      <c r="AZ135" s="101">
        <f>+AZ37/Cálculos!BB$4</f>
        <v>1.3352114639277761E-2</v>
      </c>
      <c r="BA135" s="101">
        <f>+BA37/Cálculos!BC$4</f>
        <v>1.2242361030703358E-2</v>
      </c>
      <c r="BB135" s="101">
        <f>+BB37/Cálculos!BD$4</f>
        <v>9.5939827667685142E-3</v>
      </c>
      <c r="BC135" s="101"/>
    </row>
    <row r="136" spans="1:55" x14ac:dyDescent="0.2">
      <c r="A136" s="13"/>
      <c r="B136" s="78" t="s">
        <v>26</v>
      </c>
      <c r="C136" s="101">
        <f>+C38/Cálculos!E$3</f>
        <v>0</v>
      </c>
      <c r="D136" s="101">
        <f>+D38/Cálculos!F$3</f>
        <v>0</v>
      </c>
      <c r="E136" s="101">
        <f>+E38/Cálculos!G$3</f>
        <v>0</v>
      </c>
      <c r="F136" s="101">
        <f>+F38/Cálculos!H$3</f>
        <v>0</v>
      </c>
      <c r="G136" s="101">
        <f>+G38/Cálculos!I$3</f>
        <v>0</v>
      </c>
      <c r="H136" s="101">
        <f>+H38/Cálculos!J$3</f>
        <v>0</v>
      </c>
      <c r="I136" s="101">
        <f>+I38/Cálculos!K$3</f>
        <v>0</v>
      </c>
      <c r="J136" s="101">
        <f>+J38/Cálculos!L$3</f>
        <v>0</v>
      </c>
      <c r="K136" s="101">
        <f>+K38/Cálculos!M$3</f>
        <v>0</v>
      </c>
      <c r="L136" s="101">
        <f>+L38/Cálculos!N$3</f>
        <v>0</v>
      </c>
      <c r="M136" s="101">
        <f>+M38/Cálculos!O$3</f>
        <v>0</v>
      </c>
      <c r="N136" s="101">
        <f>+N38/Cálculos!P$3</f>
        <v>0</v>
      </c>
      <c r="O136" s="101">
        <f>+O38/Cálculos!Q$3</f>
        <v>0</v>
      </c>
      <c r="P136" s="101">
        <f>+P38/Cálculos!R$3</f>
        <v>0</v>
      </c>
      <c r="Q136" s="101">
        <f>+Q38/Cálculos!S$3</f>
        <v>0</v>
      </c>
      <c r="R136" s="101">
        <f>+R38/Cálculos!T$3</f>
        <v>0</v>
      </c>
      <c r="S136" s="101">
        <f>+S38/Cálculos!U$3</f>
        <v>0</v>
      </c>
      <c r="T136" s="101">
        <f>+T38/Cálculos!V$3</f>
        <v>0</v>
      </c>
      <c r="U136" s="101">
        <f>+U38/Cálculos!W$3</f>
        <v>0</v>
      </c>
      <c r="V136" s="101">
        <f>+V38/Cálculos!X$3</f>
        <v>0</v>
      </c>
      <c r="W136" s="101">
        <f>+W38/Cálculos!Y$3</f>
        <v>0</v>
      </c>
      <c r="X136" s="101">
        <f>+X38/Cálculos!Z$3</f>
        <v>0</v>
      </c>
      <c r="Y136" s="101">
        <f>+Y38/Cálculos!AA$3</f>
        <v>0</v>
      </c>
      <c r="Z136" s="101">
        <f>+Z38/Cálculos!AB$3</f>
        <v>0</v>
      </c>
      <c r="AA136" s="101">
        <f>+AA38/Cálculos!AC$3</f>
        <v>0</v>
      </c>
      <c r="AB136" s="101">
        <f>+AB38/Cálculos!AD$3</f>
        <v>0</v>
      </c>
      <c r="AC136" s="101">
        <f>+AC38/Cálculos!AE$3</f>
        <v>0</v>
      </c>
      <c r="AD136" s="101">
        <f>+AD38/Cálculos!AF$3</f>
        <v>0</v>
      </c>
      <c r="AE136" s="101">
        <f>+AE38/Cálculos!AG$3</f>
        <v>0</v>
      </c>
      <c r="AF136" s="101">
        <f>+AF38/Cálculos!AH$3</f>
        <v>0</v>
      </c>
      <c r="AG136" s="101">
        <f>+AG38/Cálculos!AI$3</f>
        <v>0</v>
      </c>
      <c r="AH136" s="101">
        <f>+AH38/Cálculos!AJ$3</f>
        <v>0</v>
      </c>
      <c r="AI136" s="101">
        <f>+AI38/Cálculos!AK$3</f>
        <v>1.0413311381434759E-2</v>
      </c>
      <c r="AJ136" s="101">
        <f>+AJ38/Cálculos!AL$3</f>
        <v>1.1259089416458264E-2</v>
      </c>
      <c r="AK136" s="101">
        <f>+AK38/Cálculos!AM$3</f>
        <v>1.4099168631422887E-2</v>
      </c>
      <c r="AL136" s="101">
        <f>+AL38/Cálculos!AN$3</f>
        <v>1.3950201587189065E-2</v>
      </c>
      <c r="AM136" s="101">
        <f>+AM38/Cálculos!AO$3</f>
        <v>1.2918748681566186E-2</v>
      </c>
      <c r="AN136" s="101">
        <f>+AN38/Cálculos!AP$3</f>
        <v>1.1742757946694547E-2</v>
      </c>
      <c r="AO136" s="101">
        <f>+AO38/Cálculos!AQ$3</f>
        <v>1.3139374830685772E-2</v>
      </c>
      <c r="AP136" s="101">
        <f>+AP38/Cálculos!AR$3</f>
        <v>1.3362818656304147E-2</v>
      </c>
      <c r="AQ136" s="101">
        <f>+AQ38/Cálculos!AS$3</f>
        <v>5.3641189460607456E-3</v>
      </c>
      <c r="AR136" s="101">
        <f>+AR38/Cálculos!AT$3</f>
        <v>5.4395833203090176E-3</v>
      </c>
      <c r="AS136" s="101">
        <f>+AS38/Cálculos!AU$3</f>
        <v>3.7536160081485617E-3</v>
      </c>
      <c r="AT136" s="101">
        <f>+AT38/Cálculos!AV$3</f>
        <v>3.5424575826264212E-3</v>
      </c>
      <c r="AU136" s="101">
        <f>+AU38/Cálculos!AW$3</f>
        <v>3.755805373179526E-3</v>
      </c>
      <c r="AV136" s="101">
        <f>+AV38/Cálculos!AX$4</f>
        <v>4.3108678785817069E-3</v>
      </c>
      <c r="AW136" s="101">
        <f>+AW38/Cálculos!AY$4</f>
        <v>6.2649559802763367E-3</v>
      </c>
      <c r="AX136" s="101">
        <f>+AX38/Cálculos!AZ$4</f>
        <v>6.0796415314172941E-3</v>
      </c>
      <c r="AY136" s="101">
        <f>+AY38/Cálculos!BA$4</f>
        <v>8.7944708944680469E-3</v>
      </c>
      <c r="AZ136" s="101">
        <f>+AZ38/Cálculos!BB$4</f>
        <v>1.3351490789664503E-2</v>
      </c>
      <c r="BA136" s="101">
        <f>+BA38/Cálculos!BC$4</f>
        <v>1.2241058114763999E-2</v>
      </c>
      <c r="BB136" s="101">
        <f>+BB38/Cálculos!BD$4</f>
        <v>9.5930729569194857E-3</v>
      </c>
      <c r="BC136" s="101"/>
    </row>
    <row r="137" spans="1:55" x14ac:dyDescent="0.2">
      <c r="A137" s="13"/>
      <c r="B137" s="78" t="s">
        <v>27</v>
      </c>
      <c r="C137" s="101">
        <f>+C39/Cálculos!E$3</f>
        <v>0</v>
      </c>
      <c r="D137" s="101">
        <f>+D39/Cálculos!F$3</f>
        <v>0</v>
      </c>
      <c r="E137" s="101">
        <f>+E39/Cálculos!G$3</f>
        <v>0</v>
      </c>
      <c r="F137" s="101">
        <f>+F39/Cálculos!H$3</f>
        <v>0</v>
      </c>
      <c r="G137" s="101">
        <f>+G39/Cálculos!I$3</f>
        <v>0</v>
      </c>
      <c r="H137" s="101">
        <f>+H39/Cálculos!J$3</f>
        <v>0</v>
      </c>
      <c r="I137" s="101">
        <f>+I39/Cálculos!K$3</f>
        <v>0</v>
      </c>
      <c r="J137" s="101">
        <f>+J39/Cálculos!L$3</f>
        <v>0</v>
      </c>
      <c r="K137" s="101">
        <f>+K39/Cálculos!M$3</f>
        <v>0</v>
      </c>
      <c r="L137" s="101">
        <f>+L39/Cálculos!N$3</f>
        <v>0</v>
      </c>
      <c r="M137" s="101">
        <f>+M39/Cálculos!O$3</f>
        <v>0</v>
      </c>
      <c r="N137" s="101">
        <f>+N39/Cálculos!P$3</f>
        <v>0</v>
      </c>
      <c r="O137" s="101">
        <f>+O39/Cálculos!Q$3</f>
        <v>0</v>
      </c>
      <c r="P137" s="101">
        <f>+P39/Cálculos!R$3</f>
        <v>0</v>
      </c>
      <c r="Q137" s="101">
        <f>+Q39/Cálculos!S$3</f>
        <v>0</v>
      </c>
      <c r="R137" s="101">
        <f>+R39/Cálculos!T$3</f>
        <v>0</v>
      </c>
      <c r="S137" s="101">
        <f>+S39/Cálculos!U$3</f>
        <v>0</v>
      </c>
      <c r="T137" s="101">
        <f>+T39/Cálculos!V$3</f>
        <v>0</v>
      </c>
      <c r="U137" s="101">
        <f>+U39/Cálculos!W$3</f>
        <v>0</v>
      </c>
      <c r="V137" s="101">
        <f>+V39/Cálculos!X$3</f>
        <v>0</v>
      </c>
      <c r="W137" s="101">
        <f>+W39/Cálculos!Y$3</f>
        <v>0</v>
      </c>
      <c r="X137" s="101">
        <f>+X39/Cálculos!Z$3</f>
        <v>0</v>
      </c>
      <c r="Y137" s="101">
        <f>+Y39/Cálculos!AA$3</f>
        <v>0</v>
      </c>
      <c r="Z137" s="101">
        <f>+Z39/Cálculos!AB$3</f>
        <v>0</v>
      </c>
      <c r="AA137" s="101">
        <f>+AA39/Cálculos!AC$3</f>
        <v>0</v>
      </c>
      <c r="AB137" s="101">
        <f>+AB39/Cálculos!AD$3</f>
        <v>0</v>
      </c>
      <c r="AC137" s="101">
        <f>+AC39/Cálculos!AE$3</f>
        <v>0</v>
      </c>
      <c r="AD137" s="101">
        <f>+AD39/Cálculos!AF$3</f>
        <v>0</v>
      </c>
      <c r="AE137" s="101">
        <f>+AE39/Cálculos!AG$3</f>
        <v>0</v>
      </c>
      <c r="AF137" s="101">
        <f>+AF39/Cálculos!AH$3</f>
        <v>0</v>
      </c>
      <c r="AG137" s="101">
        <f>+AG39/Cálculos!AI$3</f>
        <v>0</v>
      </c>
      <c r="AH137" s="101">
        <f>+AH39/Cálculos!AJ$3</f>
        <v>0</v>
      </c>
      <c r="AI137" s="101">
        <f>+AI39/Cálculos!AK$3</f>
        <v>0</v>
      </c>
      <c r="AJ137" s="101">
        <f>+AJ39/Cálculos!AL$3</f>
        <v>0</v>
      </c>
      <c r="AK137" s="101">
        <f>+AK39/Cálculos!AM$3</f>
        <v>0</v>
      </c>
      <c r="AL137" s="101">
        <f>+AL39/Cálculos!AN$3</f>
        <v>0</v>
      </c>
      <c r="AM137" s="101">
        <f>+AM39/Cálculos!AO$3</f>
        <v>0</v>
      </c>
      <c r="AN137" s="101">
        <f>+AN39/Cálculos!AP$3</f>
        <v>0</v>
      </c>
      <c r="AO137" s="101">
        <f>+AO39/Cálculos!AQ$3</f>
        <v>0</v>
      </c>
      <c r="AP137" s="101">
        <f>+AP39/Cálculos!AR$3</f>
        <v>0</v>
      </c>
      <c r="AQ137" s="101">
        <f>+AQ39/Cálculos!AS$3</f>
        <v>0</v>
      </c>
      <c r="AR137" s="101">
        <f>+AR39/Cálculos!AT$3</f>
        <v>1.1053506499223677E-4</v>
      </c>
      <c r="AS137" s="101">
        <f>+AS39/Cálculos!AU$3</f>
        <v>9.0749477930864435E-5</v>
      </c>
      <c r="AT137" s="101">
        <f>+AT39/Cálculos!AV$3</f>
        <v>0</v>
      </c>
      <c r="AU137" s="101">
        <f>+AU39/Cálculos!AW$3</f>
        <v>4.4632268249311058E-6</v>
      </c>
      <c r="AV137" s="101">
        <f>+AV39/Cálculos!AX$4</f>
        <v>0</v>
      </c>
      <c r="AW137" s="101">
        <f>+AW39/Cálculos!AY$4</f>
        <v>1.6825530108129178E-4</v>
      </c>
      <c r="AX137" s="101">
        <f>+AX39/Cálculos!AZ$4</f>
        <v>0</v>
      </c>
      <c r="AY137" s="101">
        <f>+AY39/Cálculos!BA$4</f>
        <v>0</v>
      </c>
      <c r="AZ137" s="101">
        <f>+AZ39/Cálculos!BB$4</f>
        <v>0</v>
      </c>
      <c r="BA137" s="101">
        <f>+BA39/Cálculos!BC$4</f>
        <v>0</v>
      </c>
      <c r="BB137" s="101">
        <f>+BB39/Cálculos!BD$4</f>
        <v>0</v>
      </c>
      <c r="BC137" s="101"/>
    </row>
    <row r="138" spans="1:55" x14ac:dyDescent="0.2">
      <c r="A138" s="13"/>
      <c r="B138" s="78" t="s">
        <v>28</v>
      </c>
      <c r="C138" s="101">
        <f>+C40/Cálculos!E$3</f>
        <v>0</v>
      </c>
      <c r="D138" s="101">
        <f>+D40/Cálculos!F$3</f>
        <v>0</v>
      </c>
      <c r="E138" s="101">
        <f>+E40/Cálculos!G$3</f>
        <v>0</v>
      </c>
      <c r="F138" s="101">
        <f>+F40/Cálculos!H$3</f>
        <v>0</v>
      </c>
      <c r="G138" s="101">
        <f>+G40/Cálculos!I$3</f>
        <v>0</v>
      </c>
      <c r="H138" s="101">
        <f>+H40/Cálculos!J$3</f>
        <v>0</v>
      </c>
      <c r="I138" s="101">
        <f>+I40/Cálculos!K$3</f>
        <v>0</v>
      </c>
      <c r="J138" s="101">
        <f>+J40/Cálculos!L$3</f>
        <v>0</v>
      </c>
      <c r="K138" s="101">
        <f>+K40/Cálculos!M$3</f>
        <v>0</v>
      </c>
      <c r="L138" s="101">
        <f>+L40/Cálculos!N$3</f>
        <v>0</v>
      </c>
      <c r="M138" s="101">
        <f>+M40/Cálculos!O$3</f>
        <v>0</v>
      </c>
      <c r="N138" s="101">
        <f>+N40/Cálculos!P$3</f>
        <v>0</v>
      </c>
      <c r="O138" s="101">
        <f>+O40/Cálculos!Q$3</f>
        <v>0</v>
      </c>
      <c r="P138" s="101">
        <f>+P40/Cálculos!R$3</f>
        <v>0</v>
      </c>
      <c r="Q138" s="101">
        <f>+Q40/Cálculos!S$3</f>
        <v>0</v>
      </c>
      <c r="R138" s="101">
        <f>+R40/Cálculos!T$3</f>
        <v>0</v>
      </c>
      <c r="S138" s="101">
        <f>+S40/Cálculos!U$3</f>
        <v>0</v>
      </c>
      <c r="T138" s="101">
        <f>+T40/Cálculos!V$3</f>
        <v>0</v>
      </c>
      <c r="U138" s="101">
        <f>+U40/Cálculos!W$3</f>
        <v>0</v>
      </c>
      <c r="V138" s="101">
        <f>+V40/Cálculos!X$3</f>
        <v>0</v>
      </c>
      <c r="W138" s="101">
        <f>+W40/Cálculos!Y$3</f>
        <v>0</v>
      </c>
      <c r="X138" s="101">
        <f>+X40/Cálculos!Z$3</f>
        <v>0</v>
      </c>
      <c r="Y138" s="101">
        <f>+Y40/Cálculos!AA$3</f>
        <v>0</v>
      </c>
      <c r="Z138" s="101">
        <f>+Z40/Cálculos!AB$3</f>
        <v>0</v>
      </c>
      <c r="AA138" s="101">
        <f>+AA40/Cálculos!AC$3</f>
        <v>0</v>
      </c>
      <c r="AB138" s="101">
        <f>+AB40/Cálculos!AD$3</f>
        <v>0</v>
      </c>
      <c r="AC138" s="101">
        <f>+AC40/Cálculos!AE$3</f>
        <v>0</v>
      </c>
      <c r="AD138" s="101">
        <f>+AD40/Cálculos!AF$3</f>
        <v>0</v>
      </c>
      <c r="AE138" s="101">
        <f>+AE40/Cálculos!AG$3</f>
        <v>0</v>
      </c>
      <c r="AF138" s="101">
        <f>+AF40/Cálculos!AH$3</f>
        <v>0</v>
      </c>
      <c r="AG138" s="101">
        <f>+AG40/Cálculos!AI$3</f>
        <v>0</v>
      </c>
      <c r="AH138" s="101">
        <f>+AH40/Cálculos!AJ$3</f>
        <v>0</v>
      </c>
      <c r="AI138" s="101">
        <f>+AI40/Cálculos!AK$3</f>
        <v>0</v>
      </c>
      <c r="AJ138" s="101">
        <f>+AJ40/Cálculos!AL$3</f>
        <v>0</v>
      </c>
      <c r="AK138" s="101">
        <f>+AK40/Cálculos!AM$3</f>
        <v>0</v>
      </c>
      <c r="AL138" s="101">
        <f>+AL40/Cálculos!AN$3</f>
        <v>0</v>
      </c>
      <c r="AM138" s="101">
        <f>+AM40/Cálculos!AO$3</f>
        <v>0</v>
      </c>
      <c r="AN138" s="101">
        <f>+AN40/Cálculos!AP$3</f>
        <v>0</v>
      </c>
      <c r="AO138" s="101">
        <f>+AO40/Cálculos!AQ$3</f>
        <v>0</v>
      </c>
      <c r="AP138" s="101">
        <f>+AP40/Cálculos!AR$3</f>
        <v>0</v>
      </c>
      <c r="AQ138" s="101">
        <f>+AQ40/Cálculos!AS$3</f>
        <v>0</v>
      </c>
      <c r="AR138" s="101">
        <f>+AR40/Cálculos!AT$3</f>
        <v>0</v>
      </c>
      <c r="AS138" s="101">
        <f>+AS40/Cálculos!AU$3</f>
        <v>0</v>
      </c>
      <c r="AT138" s="101">
        <f>+AT40/Cálculos!AV$3</f>
        <v>0</v>
      </c>
      <c r="AU138" s="101">
        <f>+AU40/Cálculos!AW$3</f>
        <v>0</v>
      </c>
      <c r="AV138" s="101">
        <f>+AV40/Cálculos!AX$4</f>
        <v>0</v>
      </c>
      <c r="AW138" s="101">
        <f>+AW40/Cálculos!AY$4</f>
        <v>0</v>
      </c>
      <c r="AX138" s="101">
        <f>+AX40/Cálculos!AZ$4</f>
        <v>0</v>
      </c>
      <c r="AY138" s="101">
        <f>+AY40/Cálculos!BA$4</f>
        <v>0</v>
      </c>
      <c r="AZ138" s="101">
        <f>+AZ40/Cálculos!BB$4</f>
        <v>0</v>
      </c>
      <c r="BA138" s="101">
        <f>+BA40/Cálculos!BC$4</f>
        <v>0</v>
      </c>
      <c r="BB138" s="101">
        <f>+BB40/Cálculos!BD$4</f>
        <v>0</v>
      </c>
      <c r="BC138" s="101"/>
    </row>
    <row r="139" spans="1:55" x14ac:dyDescent="0.2">
      <c r="A139" s="13"/>
      <c r="B139" s="78" t="s">
        <v>29</v>
      </c>
      <c r="C139" s="101">
        <f>+C41/Cálculos!E$3</f>
        <v>0</v>
      </c>
      <c r="D139" s="101">
        <f>+D41/Cálculos!F$3</f>
        <v>0</v>
      </c>
      <c r="E139" s="101">
        <f>+E41/Cálculos!G$3</f>
        <v>0</v>
      </c>
      <c r="F139" s="101">
        <f>+F41/Cálculos!H$3</f>
        <v>0</v>
      </c>
      <c r="G139" s="101">
        <f>+G41/Cálculos!I$3</f>
        <v>0</v>
      </c>
      <c r="H139" s="101">
        <f>+H41/Cálculos!J$3</f>
        <v>0</v>
      </c>
      <c r="I139" s="101">
        <f>+I41/Cálculos!K$3</f>
        <v>0</v>
      </c>
      <c r="J139" s="101">
        <f>+J41/Cálculos!L$3</f>
        <v>0</v>
      </c>
      <c r="K139" s="101">
        <f>+K41/Cálculos!M$3</f>
        <v>0</v>
      </c>
      <c r="L139" s="101">
        <f>+L41/Cálculos!N$3</f>
        <v>0</v>
      </c>
      <c r="M139" s="101">
        <f>+M41/Cálculos!O$3</f>
        <v>0</v>
      </c>
      <c r="N139" s="101">
        <f>+N41/Cálculos!P$3</f>
        <v>0</v>
      </c>
      <c r="O139" s="101">
        <f>+O41/Cálculos!Q$3</f>
        <v>0</v>
      </c>
      <c r="P139" s="101">
        <f>+P41/Cálculos!R$3</f>
        <v>0</v>
      </c>
      <c r="Q139" s="101">
        <f>+Q41/Cálculos!S$3</f>
        <v>0</v>
      </c>
      <c r="R139" s="101">
        <f>+R41/Cálculos!T$3</f>
        <v>0</v>
      </c>
      <c r="S139" s="101">
        <f>+S41/Cálculos!U$3</f>
        <v>0</v>
      </c>
      <c r="T139" s="101">
        <f>+T41/Cálculos!V$3</f>
        <v>0</v>
      </c>
      <c r="U139" s="101">
        <f>+U41/Cálculos!W$3</f>
        <v>0</v>
      </c>
      <c r="V139" s="101">
        <f>+V41/Cálculos!X$3</f>
        <v>0</v>
      </c>
      <c r="W139" s="101">
        <f>+W41/Cálculos!Y$3</f>
        <v>0</v>
      </c>
      <c r="X139" s="101">
        <f>+X41/Cálculos!Z$3</f>
        <v>0</v>
      </c>
      <c r="Y139" s="101">
        <f>+Y41/Cálculos!AA$3</f>
        <v>0</v>
      </c>
      <c r="Z139" s="101">
        <f>+Z41/Cálculos!AB$3</f>
        <v>0</v>
      </c>
      <c r="AA139" s="101">
        <f>+AA41/Cálculos!AC$3</f>
        <v>0</v>
      </c>
      <c r="AB139" s="101">
        <f>+AB41/Cálculos!AD$3</f>
        <v>0</v>
      </c>
      <c r="AC139" s="101">
        <f>+AC41/Cálculos!AE$3</f>
        <v>0</v>
      </c>
      <c r="AD139" s="101">
        <f>+AD41/Cálculos!AF$3</f>
        <v>0</v>
      </c>
      <c r="AE139" s="101">
        <f>+AE41/Cálculos!AG$3</f>
        <v>0</v>
      </c>
      <c r="AF139" s="101">
        <f>+AF41/Cálculos!AH$3</f>
        <v>0</v>
      </c>
      <c r="AG139" s="101">
        <f>+AG41/Cálculos!AI$3</f>
        <v>0</v>
      </c>
      <c r="AH139" s="101">
        <f>+AH41/Cálculos!AJ$3</f>
        <v>0</v>
      </c>
      <c r="AI139" s="101">
        <f>+AI41/Cálculos!AK$3</f>
        <v>0</v>
      </c>
      <c r="AJ139" s="101">
        <f>+AJ41/Cálculos!AL$3</f>
        <v>0</v>
      </c>
      <c r="AK139" s="101">
        <f>+AK41/Cálculos!AM$3</f>
        <v>0</v>
      </c>
      <c r="AL139" s="101">
        <f>+AL41/Cálculos!AN$3</f>
        <v>0</v>
      </c>
      <c r="AM139" s="101">
        <f>+AM41/Cálculos!AO$3</f>
        <v>0</v>
      </c>
      <c r="AN139" s="101">
        <f>+AN41/Cálculos!AP$3</f>
        <v>0</v>
      </c>
      <c r="AO139" s="101">
        <f>+AO41/Cálculos!AQ$3</f>
        <v>0</v>
      </c>
      <c r="AP139" s="101">
        <f>+AP41/Cálculos!AR$3</f>
        <v>0</v>
      </c>
      <c r="AQ139" s="101">
        <f>+AQ41/Cálculos!AS$3</f>
        <v>0</v>
      </c>
      <c r="AR139" s="101">
        <f>+AR41/Cálculos!AT$3</f>
        <v>0</v>
      </c>
      <c r="AS139" s="101">
        <f>+AS41/Cálculos!AU$3</f>
        <v>0</v>
      </c>
      <c r="AT139" s="101">
        <f>+AT41/Cálculos!AV$3</f>
        <v>0</v>
      </c>
      <c r="AU139" s="101">
        <f>+AU41/Cálculos!AW$3</f>
        <v>0</v>
      </c>
      <c r="AV139" s="101">
        <f>+AV41/Cálculos!AX$4</f>
        <v>0</v>
      </c>
      <c r="AW139" s="101">
        <f>+AW41/Cálculos!AY$4</f>
        <v>0</v>
      </c>
      <c r="AX139" s="101">
        <f>+AX41/Cálculos!AZ$4</f>
        <v>0</v>
      </c>
      <c r="AY139" s="101">
        <f>+AY41/Cálculos!BA$4</f>
        <v>0</v>
      </c>
      <c r="AZ139" s="101">
        <f>+AZ41/Cálculos!BB$4</f>
        <v>0</v>
      </c>
      <c r="BA139" s="101">
        <f>+BA41/Cálculos!BC$4</f>
        <v>0</v>
      </c>
      <c r="BB139" s="101">
        <f>+BB41/Cálculos!BD$4</f>
        <v>0</v>
      </c>
      <c r="BC139" s="101"/>
    </row>
    <row r="140" spans="1:55" x14ac:dyDescent="0.2">
      <c r="A140" s="13"/>
      <c r="B140" s="78" t="s">
        <v>30</v>
      </c>
      <c r="C140" s="101">
        <f>+C42/Cálculos!E$3</f>
        <v>5.997349237905898E-3</v>
      </c>
      <c r="D140" s="101">
        <f>+D42/Cálculos!F$3</f>
        <v>2.3645254203228613E-3</v>
      </c>
      <c r="E140" s="101">
        <f>+E42/Cálculos!G$3</f>
        <v>2.1959188045632262E-3</v>
      </c>
      <c r="F140" s="101">
        <f>+F42/Cálculos!H$3</f>
        <v>1.9739193957008967E-3</v>
      </c>
      <c r="G140" s="101">
        <f>+G42/Cálculos!I$3</f>
        <v>2.0646067415730335E-3</v>
      </c>
      <c r="H140" s="101">
        <f>+H42/Cálculos!J$3</f>
        <v>6.031898500219651E-4</v>
      </c>
      <c r="I140" s="101">
        <f>+I42/Cálculos!K$3</f>
        <v>7.2418406549569784E-4</v>
      </c>
      <c r="J140" s="101">
        <f>+J42/Cálculos!L$3</f>
        <v>3.3825026214395315E-4</v>
      </c>
      <c r="K140" s="101">
        <f>+K42/Cálculos!M$3</f>
        <v>5.3431206991176594E-4</v>
      </c>
      <c r="L140" s="101">
        <f>+L42/Cálculos!N$3</f>
        <v>5.4245014245014238E-4</v>
      </c>
      <c r="M140" s="101">
        <f>+M42/Cálculos!O$3</f>
        <v>2.9057236369442008E-4</v>
      </c>
      <c r="N140" s="101">
        <f>+N42/Cálculos!P$3</f>
        <v>2.3879731232174798E-4</v>
      </c>
      <c r="O140" s="101">
        <f>+O42/Cálculos!Q$3</f>
        <v>0</v>
      </c>
      <c r="P140" s="101">
        <f>+P42/Cálculos!R$3</f>
        <v>0</v>
      </c>
      <c r="Q140" s="101">
        <f>+Q42/Cálculos!S$3</f>
        <v>0</v>
      </c>
      <c r="R140" s="101">
        <f>+R42/Cálculos!T$3</f>
        <v>5.6390669595942876E-3</v>
      </c>
      <c r="S140" s="101">
        <f>+S42/Cálculos!U$3</f>
        <v>6.0801877504109052E-3</v>
      </c>
      <c r="T140" s="101">
        <f>+T42/Cálculos!V$3</f>
        <v>0</v>
      </c>
      <c r="U140" s="101">
        <f>+U42/Cálculos!W$3</f>
        <v>0</v>
      </c>
      <c r="V140" s="101">
        <f>+V42/Cálculos!X$3</f>
        <v>0</v>
      </c>
      <c r="W140" s="101">
        <f>+W42/Cálculos!Y$3</f>
        <v>0</v>
      </c>
      <c r="X140" s="101">
        <f>+X42/Cálculos!Z$3</f>
        <v>0</v>
      </c>
      <c r="Y140" s="101">
        <f>+Y42/Cálculos!AA$3</f>
        <v>0</v>
      </c>
      <c r="Z140" s="101">
        <f>+Z42/Cálculos!AB$3</f>
        <v>0</v>
      </c>
      <c r="AA140" s="101">
        <f>+AA42/Cálculos!AC$3</f>
        <v>0</v>
      </c>
      <c r="AB140" s="101">
        <f>+AB42/Cálculos!AD$3</f>
        <v>0</v>
      </c>
      <c r="AC140" s="101">
        <f>+AC42/Cálculos!AE$3</f>
        <v>0</v>
      </c>
      <c r="AD140" s="101">
        <f>+AD42/Cálculos!AF$3</f>
        <v>0</v>
      </c>
      <c r="AE140" s="101">
        <f>+AE42/Cálculos!AG$3</f>
        <v>0</v>
      </c>
      <c r="AF140" s="101">
        <f>+AF42/Cálculos!AH$3</f>
        <v>0</v>
      </c>
      <c r="AG140" s="101">
        <f>+AG42/Cálculos!AI$3</f>
        <v>0</v>
      </c>
      <c r="AH140" s="101">
        <f>+AH42/Cálculos!AJ$3</f>
        <v>0</v>
      </c>
      <c r="AI140" s="101">
        <f>+AI42/Cálculos!AK$3</f>
        <v>0</v>
      </c>
      <c r="AJ140" s="101">
        <f>+AJ42/Cálculos!AL$3</f>
        <v>0</v>
      </c>
      <c r="AK140" s="101">
        <f>+AK42/Cálculos!AM$3</f>
        <v>0</v>
      </c>
      <c r="AL140" s="101">
        <f>+AL42/Cálculos!AN$3</f>
        <v>0</v>
      </c>
      <c r="AM140" s="101">
        <f>+AM42/Cálculos!AO$3</f>
        <v>0</v>
      </c>
      <c r="AN140" s="101">
        <f>+AN42/Cálculos!AP$3</f>
        <v>0</v>
      </c>
      <c r="AO140" s="101">
        <f>+AO42/Cálculos!AQ$3</f>
        <v>0</v>
      </c>
      <c r="AP140" s="101">
        <f>+AP42/Cálculos!AR$3</f>
        <v>0</v>
      </c>
      <c r="AQ140" s="101">
        <f>+AQ42/Cálculos!AS$3</f>
        <v>0</v>
      </c>
      <c r="AR140" s="101">
        <f>+AR42/Cálculos!AT$3</f>
        <v>1.1053506499223677E-4</v>
      </c>
      <c r="AS140" s="101">
        <f>+AS42/Cálculos!AU$3</f>
        <v>9.0749477930864435E-5</v>
      </c>
      <c r="AT140" s="101">
        <f>+AT42/Cálculos!AV$3</f>
        <v>0</v>
      </c>
      <c r="AU140" s="101">
        <f>+AU42/Cálculos!AW$3</f>
        <v>4.4632268249311058E-6</v>
      </c>
      <c r="AV140" s="101">
        <f>+AV42/Cálculos!AX$4</f>
        <v>0</v>
      </c>
      <c r="AW140" s="101">
        <f>+AW42/Cálculos!AY$4</f>
        <v>1.6825530108129178E-4</v>
      </c>
      <c r="AX140" s="101">
        <f>+AX42/Cálculos!AZ$4</f>
        <v>0</v>
      </c>
      <c r="AY140" s="101">
        <f>+AY42/Cálculos!BA$4</f>
        <v>0</v>
      </c>
      <c r="AZ140" s="101">
        <f>+AZ42/Cálculos!BB$4</f>
        <v>0</v>
      </c>
      <c r="BA140" s="101">
        <f>+BA42/Cálculos!BC$4</f>
        <v>0</v>
      </c>
      <c r="BB140" s="101">
        <f>+BB42/Cálculos!BD$4</f>
        <v>0</v>
      </c>
      <c r="BC140" s="101"/>
    </row>
    <row r="141" spans="1:55" x14ac:dyDescent="0.2">
      <c r="A141" s="13"/>
      <c r="B141" s="78" t="s">
        <v>31</v>
      </c>
      <c r="C141" s="101">
        <f>+C43/Cálculos!E$3</f>
        <v>0</v>
      </c>
      <c r="D141" s="101">
        <f>+D43/Cálculos!F$3</f>
        <v>0</v>
      </c>
      <c r="E141" s="101">
        <f>+E43/Cálculos!G$3</f>
        <v>0</v>
      </c>
      <c r="F141" s="101">
        <f>+F43/Cálculos!H$3</f>
        <v>0</v>
      </c>
      <c r="G141" s="101">
        <f>+G43/Cálculos!I$3</f>
        <v>0</v>
      </c>
      <c r="H141" s="101">
        <f>+H43/Cálculos!J$3</f>
        <v>0</v>
      </c>
      <c r="I141" s="101">
        <f>+I43/Cálculos!K$3</f>
        <v>0</v>
      </c>
      <c r="J141" s="101">
        <f>+J43/Cálculos!L$3</f>
        <v>0</v>
      </c>
      <c r="K141" s="101">
        <f>+K43/Cálculos!M$3</f>
        <v>0</v>
      </c>
      <c r="L141" s="101">
        <f>+L43/Cálculos!N$3</f>
        <v>0</v>
      </c>
      <c r="M141" s="101">
        <f>+M43/Cálculos!O$3</f>
        <v>0</v>
      </c>
      <c r="N141" s="101">
        <f>+N43/Cálculos!P$3</f>
        <v>0</v>
      </c>
      <c r="O141" s="101">
        <f>+O43/Cálculos!Q$3</f>
        <v>0</v>
      </c>
      <c r="P141" s="101">
        <f>+P43/Cálculos!R$3</f>
        <v>0</v>
      </c>
      <c r="Q141" s="101">
        <f>+Q43/Cálculos!S$3</f>
        <v>0</v>
      </c>
      <c r="R141" s="101">
        <f>+R43/Cálculos!T$3</f>
        <v>0</v>
      </c>
      <c r="S141" s="101">
        <f>+S43/Cálculos!U$3</f>
        <v>0</v>
      </c>
      <c r="T141" s="101">
        <f>+T43/Cálculos!V$3</f>
        <v>0</v>
      </c>
      <c r="U141" s="101">
        <f>+U43/Cálculos!W$3</f>
        <v>0</v>
      </c>
      <c r="V141" s="101">
        <f>+V43/Cálculos!X$3</f>
        <v>0</v>
      </c>
      <c r="W141" s="101">
        <f>+W43/Cálculos!Y$3</f>
        <v>0</v>
      </c>
      <c r="X141" s="101">
        <f>+X43/Cálculos!Z$3</f>
        <v>0</v>
      </c>
      <c r="Y141" s="101">
        <f>+Y43/Cálculos!AA$3</f>
        <v>0</v>
      </c>
      <c r="Z141" s="101">
        <f>+Z43/Cálculos!AB$3</f>
        <v>0</v>
      </c>
      <c r="AA141" s="101">
        <f>+AA43/Cálculos!AC$3</f>
        <v>0</v>
      </c>
      <c r="AB141" s="101">
        <f>+AB43/Cálculos!AD$3</f>
        <v>0</v>
      </c>
      <c r="AC141" s="101">
        <f>+AC43/Cálculos!AE$3</f>
        <v>0</v>
      </c>
      <c r="AD141" s="101">
        <f>+AD43/Cálculos!AF$3</f>
        <v>0</v>
      </c>
      <c r="AE141" s="101">
        <f>+AE43/Cálculos!AG$3</f>
        <v>0</v>
      </c>
      <c r="AF141" s="101">
        <f>+AF43/Cálculos!AH$3</f>
        <v>0</v>
      </c>
      <c r="AG141" s="101">
        <f>+AG43/Cálculos!AI$3</f>
        <v>0</v>
      </c>
      <c r="AH141" s="101">
        <f>+AH43/Cálculos!AJ$3</f>
        <v>0</v>
      </c>
      <c r="AI141" s="101">
        <f>+AI43/Cálculos!AK$3</f>
        <v>4.2282407753105243E-7</v>
      </c>
      <c r="AJ141" s="101">
        <f>+AJ43/Cálculos!AL$3</f>
        <v>3.4705049917160207E-6</v>
      </c>
      <c r="AK141" s="101">
        <f>+AK43/Cálculos!AM$3</f>
        <v>3.8192568619088983E-7</v>
      </c>
      <c r="AL141" s="101">
        <f>+AL43/Cálculos!AN$3</f>
        <v>2.4084920409762863E-5</v>
      </c>
      <c r="AM141" s="101">
        <f>+AM43/Cálculos!AO$3</f>
        <v>6.6324821242253755E-7</v>
      </c>
      <c r="AN141" s="101">
        <f>+AN43/Cálculos!AP$3</f>
        <v>6.4479905261480638E-7</v>
      </c>
      <c r="AO141" s="101">
        <f>+AO43/Cálculos!AQ$3</f>
        <v>3.3757353828548091E-7</v>
      </c>
      <c r="AP141" s="101">
        <f>+AP43/Cálculos!AR$3</f>
        <v>3.3431284321893739E-7</v>
      </c>
      <c r="AQ141" s="101">
        <f>+AQ43/Cálculos!AS$3</f>
        <v>3.5103193155295767E-7</v>
      </c>
      <c r="AR141" s="101">
        <f>+AR43/Cálculos!AT$3</f>
        <v>2.9955302165917825E-7</v>
      </c>
      <c r="AS141" s="101">
        <f>+AS43/Cálculos!AU$3</f>
        <v>4.9454756365593696E-7</v>
      </c>
      <c r="AT141" s="101">
        <f>+AT43/Cálculos!AV$3</f>
        <v>1.0306830324778649E-6</v>
      </c>
      <c r="AU141" s="101">
        <f>+AU43/Cálculos!AW$3</f>
        <v>6.866502807586317E-7</v>
      </c>
      <c r="AV141" s="101">
        <f>+AV43/Cálculos!AX$4</f>
        <v>6.1121053148755243E-7</v>
      </c>
      <c r="AW141" s="101">
        <f>+AW43/Cálculos!AY$4</f>
        <v>9.8466891634991543E-7</v>
      </c>
      <c r="AX141" s="101">
        <f>+AX43/Cálculos!AZ$4</f>
        <v>1.0651088877745785E-6</v>
      </c>
      <c r="AY141" s="101">
        <f>+AY43/Cálculos!BA$4</f>
        <v>9.6031428213217088E-7</v>
      </c>
      <c r="AZ141" s="101">
        <f>+AZ43/Cálculos!BB$4</f>
        <v>6.2384961325632629E-7</v>
      </c>
      <c r="BA141" s="101">
        <f>+BA43/Cálculos!BC$4</f>
        <v>1.3029159393583375E-6</v>
      </c>
      <c r="BB141" s="101">
        <f>+BB43/Cálculos!BD$4</f>
        <v>9.0980984903032759E-7</v>
      </c>
      <c r="BC141" s="101"/>
    </row>
    <row r="142" spans="1:55" x14ac:dyDescent="0.2">
      <c r="A142" s="13"/>
      <c r="B142" s="78" t="s">
        <v>32</v>
      </c>
      <c r="C142" s="101">
        <f>+C44/Cálculos!E$3</f>
        <v>0</v>
      </c>
      <c r="D142" s="101">
        <f>+D44/Cálculos!F$3</f>
        <v>0</v>
      </c>
      <c r="E142" s="101">
        <f>+E44/Cálculos!G$3</f>
        <v>0</v>
      </c>
      <c r="F142" s="101">
        <f>+F44/Cálculos!H$3</f>
        <v>0</v>
      </c>
      <c r="G142" s="101">
        <f>+G44/Cálculos!I$3</f>
        <v>0</v>
      </c>
      <c r="H142" s="101">
        <f>+H44/Cálculos!J$3</f>
        <v>0</v>
      </c>
      <c r="I142" s="101">
        <f>+I44/Cálculos!K$3</f>
        <v>0</v>
      </c>
      <c r="J142" s="101">
        <f>+J44/Cálculos!L$3</f>
        <v>0</v>
      </c>
      <c r="K142" s="101">
        <f>+K44/Cálculos!M$3</f>
        <v>0</v>
      </c>
      <c r="L142" s="101">
        <f>+L44/Cálculos!N$3</f>
        <v>0</v>
      </c>
      <c r="M142" s="101">
        <f>+M44/Cálculos!O$3</f>
        <v>0</v>
      </c>
      <c r="N142" s="101">
        <f>+N44/Cálculos!P$3</f>
        <v>0</v>
      </c>
      <c r="O142" s="101">
        <f>+O44/Cálculos!Q$3</f>
        <v>0</v>
      </c>
      <c r="P142" s="101">
        <f>+P44/Cálculos!R$3</f>
        <v>0</v>
      </c>
      <c r="Q142" s="101">
        <f>+Q44/Cálculos!S$3</f>
        <v>0</v>
      </c>
      <c r="R142" s="101">
        <f>+R44/Cálculos!T$3</f>
        <v>0</v>
      </c>
      <c r="S142" s="101">
        <f>+S44/Cálculos!U$3</f>
        <v>0</v>
      </c>
      <c r="T142" s="101">
        <f>+T44/Cálculos!V$3</f>
        <v>0</v>
      </c>
      <c r="U142" s="101">
        <f>+U44/Cálculos!W$3</f>
        <v>0</v>
      </c>
      <c r="V142" s="101">
        <f>+V44/Cálculos!X$3</f>
        <v>0</v>
      </c>
      <c r="W142" s="101">
        <f>+W44/Cálculos!Y$3</f>
        <v>0</v>
      </c>
      <c r="X142" s="101">
        <f>+X44/Cálculos!Z$3</f>
        <v>0</v>
      </c>
      <c r="Y142" s="101">
        <f>+Y44/Cálculos!AA$3</f>
        <v>0</v>
      </c>
      <c r="Z142" s="101">
        <f>+Z44/Cálculos!AB$3</f>
        <v>0</v>
      </c>
      <c r="AA142" s="101">
        <f>+AA44/Cálculos!AC$3</f>
        <v>0</v>
      </c>
      <c r="AB142" s="101">
        <f>+AB44/Cálculos!AD$3</f>
        <v>0</v>
      </c>
      <c r="AC142" s="101">
        <f>+AC44/Cálculos!AE$3</f>
        <v>0</v>
      </c>
      <c r="AD142" s="101">
        <f>+AD44/Cálculos!AF$3</f>
        <v>0</v>
      </c>
      <c r="AE142" s="101">
        <f>+AE44/Cálculos!AG$3</f>
        <v>0</v>
      </c>
      <c r="AF142" s="101">
        <f>+AF44/Cálculos!AH$3</f>
        <v>0</v>
      </c>
      <c r="AG142" s="101">
        <f>+AG44/Cálculos!AI$3</f>
        <v>0</v>
      </c>
      <c r="AH142" s="101">
        <f>+AH44/Cálculos!AJ$3</f>
        <v>0</v>
      </c>
      <c r="AI142" s="101">
        <f>+AI44/Cálculos!AK$3</f>
        <v>0</v>
      </c>
      <c r="AJ142" s="101">
        <f>+AJ44/Cálculos!AL$3</f>
        <v>0</v>
      </c>
      <c r="AK142" s="101">
        <f>+AK44/Cálculos!AM$3</f>
        <v>0</v>
      </c>
      <c r="AL142" s="101">
        <f>+AL44/Cálculos!AN$3</f>
        <v>0</v>
      </c>
      <c r="AM142" s="101">
        <f>+AM44/Cálculos!AO$3</f>
        <v>0</v>
      </c>
      <c r="AN142" s="101">
        <f>+AN44/Cálculos!AP$3</f>
        <v>0</v>
      </c>
      <c r="AO142" s="101">
        <f>+AO44/Cálculos!AQ$3</f>
        <v>0</v>
      </c>
      <c r="AP142" s="101">
        <f>+AP44/Cálculos!AR$3</f>
        <v>0</v>
      </c>
      <c r="AQ142" s="101">
        <f>+AQ44/Cálculos!AS$3</f>
        <v>0</v>
      </c>
      <c r="AR142" s="101">
        <f>+AR44/Cálculos!AT$3</f>
        <v>0</v>
      </c>
      <c r="AS142" s="101">
        <f>+AS44/Cálculos!AU$3</f>
        <v>0</v>
      </c>
      <c r="AT142" s="101">
        <f>+AT44/Cálculos!AV$3</f>
        <v>0</v>
      </c>
      <c r="AU142" s="101">
        <f>+AU44/Cálculos!AW$3</f>
        <v>0</v>
      </c>
      <c r="AV142" s="101">
        <f>+AV44/Cálculos!AX$4</f>
        <v>0</v>
      </c>
      <c r="AW142" s="101">
        <f>+AW44/Cálculos!AY$4</f>
        <v>0</v>
      </c>
      <c r="AX142" s="101">
        <f>+AX44/Cálculos!AZ$4</f>
        <v>0</v>
      </c>
      <c r="AY142" s="101">
        <f>+AY44/Cálculos!BA$4</f>
        <v>0</v>
      </c>
      <c r="AZ142" s="101">
        <f>+AZ44/Cálculos!BB$4</f>
        <v>0</v>
      </c>
      <c r="BA142" s="101">
        <f>+BA44/Cálculos!BC$4</f>
        <v>0</v>
      </c>
      <c r="BB142" s="101">
        <f>+BB44/Cálculos!BD$4</f>
        <v>0</v>
      </c>
      <c r="BC142" s="101"/>
    </row>
    <row r="143" spans="1:55" x14ac:dyDescent="0.2">
      <c r="A143" s="13"/>
      <c r="B143" s="78"/>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row>
    <row r="144" spans="1:55" x14ac:dyDescent="0.2">
      <c r="A144" s="18" t="s">
        <v>33</v>
      </c>
      <c r="B144" s="77" t="s">
        <v>34</v>
      </c>
      <c r="C144" s="101">
        <f>+C46/Cálculos!E$3</f>
        <v>-3.7276341948310371E-4</v>
      </c>
      <c r="D144" s="101">
        <f>+D46/Cálculos!F$3</f>
        <v>-2.9003952039654396E-3</v>
      </c>
      <c r="E144" s="101">
        <f>+E46/Cálculos!G$3</f>
        <v>2.1477157088533017E-3</v>
      </c>
      <c r="F144" s="101">
        <f>+F46/Cálculos!H$3</f>
        <v>1.0607873917841434E-3</v>
      </c>
      <c r="G144" s="101">
        <f>+G46/Cálculos!I$3</f>
        <v>3.6797752808988764E-3</v>
      </c>
      <c r="H144" s="101">
        <f>+H46/Cálculos!J$3</f>
        <v>-2.1942453412119823E-3</v>
      </c>
      <c r="I144" s="101">
        <f>+I46/Cálculos!K$3</f>
        <v>4.1925523016954321E-3</v>
      </c>
      <c r="J144" s="101">
        <f>+J46/Cálculos!L$3</f>
        <v>-2.5953020113590585E-3</v>
      </c>
      <c r="K144" s="101">
        <f>+K46/Cálculos!M$3</f>
        <v>-9.5648456959514401E-4</v>
      </c>
      <c r="L144" s="101">
        <f>+L46/Cálculos!N$3</f>
        <v>1.2877492877492878E-4</v>
      </c>
      <c r="M144" s="101">
        <f>+M46/Cálculos!O$3</f>
        <v>-3.3527580426278691E-4</v>
      </c>
      <c r="N144" s="101">
        <f>+N46/Cálculos!P$3</f>
        <v>3.0598926862280309E-4</v>
      </c>
      <c r="O144" s="101">
        <f>+O46/Cálculos!Q$3</f>
        <v>4.8698989670937515E-3</v>
      </c>
      <c r="P144" s="101">
        <f>+P46/Cálculos!R$3</f>
        <v>3.3325475194035592E-3</v>
      </c>
      <c r="Q144" s="101">
        <f>+Q46/Cálculos!S$3</f>
        <v>3.2332307436430713E-3</v>
      </c>
      <c r="R144" s="101">
        <f>+R46/Cálculos!T$3</f>
        <v>1.0483912177501533E-3</v>
      </c>
      <c r="S144" s="101">
        <f>+S46/Cálculos!U$3</f>
        <v>0</v>
      </c>
      <c r="T144" s="101">
        <f>+T46/Cálculos!V$3</f>
        <v>-2.7944455021710588E-4</v>
      </c>
      <c r="U144" s="101">
        <f>+U46/Cálculos!W$3</f>
        <v>-1.3195781410189355E-4</v>
      </c>
      <c r="V144" s="101">
        <f>+V46/Cálculos!X$3</f>
        <v>-3.4884205707906888E-4</v>
      </c>
      <c r="W144" s="101">
        <f>+W46/Cálculos!Y$3</f>
        <v>1.296856216531287E-4</v>
      </c>
      <c r="X144" s="101">
        <f>+X46/Cálculos!Z$3</f>
        <v>2.9454479124200398E-4</v>
      </c>
      <c r="Y144" s="101">
        <f>+Y46/Cálculos!AA$3</f>
        <v>3.232393475975708E-4</v>
      </c>
      <c r="Z144" s="101">
        <f>+Z46/Cálculos!AB$3</f>
        <v>2.1205237980189516E-4</v>
      </c>
      <c r="AA144" s="101">
        <f>+AA46/Cálculos!AC$3</f>
        <v>-8.9096223510810001E-3</v>
      </c>
      <c r="AB144" s="101">
        <f>+AB46/Cálculos!AD$3</f>
        <v>-1.0508789466863825E-2</v>
      </c>
      <c r="AC144" s="101">
        <f>+AC46/Cálculos!AE$3</f>
        <v>-8.1310300082617238E-3</v>
      </c>
      <c r="AD144" s="101">
        <f>+AD46/Cálculos!AF$3</f>
        <v>-2.9005988883587142E-3</v>
      </c>
      <c r="AE144" s="101">
        <f>+AE46/Cálculos!AG$3</f>
        <v>-2.2157816102655243E-3</v>
      </c>
      <c r="AF144" s="101">
        <f>+AF46/Cálculos!AH$3</f>
        <v>-3.5657856124405442E-3</v>
      </c>
      <c r="AG144" s="101">
        <f>+AG46/Cálculos!AI$3</f>
        <v>-5.1226722634381777E-4</v>
      </c>
      <c r="AH144" s="101">
        <f>+AH46/Cálculos!AJ$3</f>
        <v>-2.0738214953228478E-3</v>
      </c>
      <c r="AI144" s="101">
        <f>+AI46/Cálculos!AK$3</f>
        <v>-3.7339594286767237E-3</v>
      </c>
      <c r="AJ144" s="101">
        <f>+AJ46/Cálculos!AL$3</f>
        <v>-1.0815250389184359E-2</v>
      </c>
      <c r="AK144" s="101">
        <f>+AK46/Cálculos!AM$3</f>
        <v>-1.6384230011902982E-2</v>
      </c>
      <c r="AL144" s="101">
        <f>+AL46/Cálculos!AN$3</f>
        <v>-2.2152734630621441E-2</v>
      </c>
      <c r="AM144" s="101">
        <f>+AM46/Cálculos!AO$3</f>
        <v>-1.3294147169797342E-2</v>
      </c>
      <c r="AN144" s="101">
        <f>+AN46/Cálculos!AP$3</f>
        <v>-1.1854630582323215E-2</v>
      </c>
      <c r="AO144" s="101">
        <f>+AO46/Cálculos!AQ$3</f>
        <v>-1.6994127064367679E-2</v>
      </c>
      <c r="AP144" s="101">
        <f>+AP46/Cálculos!AR$3</f>
        <v>-1.5862141472208921E-2</v>
      </c>
      <c r="AQ144" s="101">
        <f>+AQ46/Cálculos!AS$3</f>
        <v>-1.7181608921791065E-2</v>
      </c>
      <c r="AR144" s="101">
        <f>+AR46/Cálculos!AT$3</f>
        <v>-1.6250451871988758E-2</v>
      </c>
      <c r="AS144" s="101">
        <f>+AS46/Cálculos!AU$3</f>
        <v>-9.8642457046813174E-3</v>
      </c>
      <c r="AT144" s="101">
        <f>+AT46/Cálculos!AV$3</f>
        <v>-2.3617071006197792E-3</v>
      </c>
      <c r="AU144" s="101">
        <f>+AU46/Cálculos!AW$3</f>
        <v>1.7192006404494115E-3</v>
      </c>
      <c r="AV144" s="101">
        <f>+AV46/Cálculos!AX$4</f>
        <v>3.1827260400885647E-3</v>
      </c>
      <c r="AW144" s="101">
        <f>+AW46/Cálculos!AY$4</f>
        <v>2.3836372792540579E-3</v>
      </c>
      <c r="AX144" s="101">
        <f>+AX46/Cálculos!AZ$4</f>
        <v>1.253633160910679E-3</v>
      </c>
      <c r="AY144" s="101">
        <f>+AY46/Cálculos!BA$4</f>
        <v>9.3301516613010452E-3</v>
      </c>
      <c r="AZ144" s="101">
        <f>+AZ46/Cálculos!BB$4</f>
        <v>7.99435552738504E-3</v>
      </c>
      <c r="BA144" s="101">
        <f>+BA46/Cálculos!BC$4</f>
        <v>7.9377982078841121E-3</v>
      </c>
      <c r="BB144" s="101">
        <f>+BB46/Cálculos!BD$4</f>
        <v>6.287392596698917E-3</v>
      </c>
      <c r="BC144" s="101"/>
    </row>
    <row r="145" spans="1:55" x14ac:dyDescent="0.2">
      <c r="A145" s="13"/>
      <c r="B145" s="78"/>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row>
    <row r="146" spans="1:55" x14ac:dyDescent="0.2">
      <c r="A146" s="18" t="s">
        <v>35</v>
      </c>
      <c r="B146" s="77" t="s">
        <v>36</v>
      </c>
      <c r="C146" s="101">
        <f>+C48/Cálculos!E$3</f>
        <v>6.2955599734923788E-4</v>
      </c>
      <c r="D146" s="101">
        <f>+D48/Cálculos!F$3</f>
        <v>6.1625025118896106E-4</v>
      </c>
      <c r="E146" s="101">
        <f>+E48/Cálculos!G$3</f>
        <v>5.891489475657437E-4</v>
      </c>
      <c r="F146" s="101">
        <f>+F48/Cálculos!H$3</f>
        <v>5.0513685323054448E-4</v>
      </c>
      <c r="G146" s="101">
        <f>+G48/Cálculos!I$3</f>
        <v>4.3258426966292135E-4</v>
      </c>
      <c r="H146" s="101">
        <f>+H48/Cálculos!J$3</f>
        <v>4.0743767227898782E-4</v>
      </c>
      <c r="I146" s="101">
        <f>+I48/Cálculos!K$3</f>
        <v>2.5951390240523794E-4</v>
      </c>
      <c r="J146" s="101">
        <f>+J48/Cálculos!L$3</f>
        <v>2.6137520256578196E-4</v>
      </c>
      <c r="K146" s="101">
        <f>+K48/Cálculos!M$3</f>
        <v>2.4011060919491704E-4</v>
      </c>
      <c r="L146" s="101">
        <f>+L48/Cálculos!N$3</f>
        <v>1.9601139601139602E-4</v>
      </c>
      <c r="M146" s="101">
        <f>+M48/Cálculos!O$3</f>
        <v>1.5805859343817353E-4</v>
      </c>
      <c r="N146" s="101">
        <f>+N48/Cálculos!P$3</f>
        <v>1.0973074877942669E-4</v>
      </c>
      <c r="O146" s="101">
        <f>+O48/Cálculos!Q$3</f>
        <v>0</v>
      </c>
      <c r="P146" s="101">
        <f>+P48/Cálculos!R$3</f>
        <v>0</v>
      </c>
      <c r="Q146" s="101">
        <f>+Q48/Cálculos!S$3</f>
        <v>0</v>
      </c>
      <c r="R146" s="101">
        <f>+R48/Cálculos!T$3</f>
        <v>0</v>
      </c>
      <c r="S146" s="101">
        <f>+S48/Cálculos!U$3</f>
        <v>0</v>
      </c>
      <c r="T146" s="101">
        <f>+T48/Cálculos!V$3</f>
        <v>0</v>
      </c>
      <c r="U146" s="101">
        <f>+U48/Cálculos!W$3</f>
        <v>0</v>
      </c>
      <c r="V146" s="101">
        <f>+V48/Cálculos!X$3</f>
        <v>0</v>
      </c>
      <c r="W146" s="101">
        <f>+W48/Cálculos!Y$3</f>
        <v>0</v>
      </c>
      <c r="X146" s="101">
        <f>+X48/Cálculos!Z$3</f>
        <v>0</v>
      </c>
      <c r="Y146" s="101">
        <f>+Y48/Cálculos!AA$3</f>
        <v>0</v>
      </c>
      <c r="Z146" s="101">
        <f>+Z48/Cálculos!AB$3</f>
        <v>0</v>
      </c>
      <c r="AA146" s="101">
        <f>+AA48/Cálculos!AC$3</f>
        <v>0</v>
      </c>
      <c r="AB146" s="101">
        <f>+AB48/Cálculos!AD$3</f>
        <v>0</v>
      </c>
      <c r="AC146" s="101">
        <f>+AC48/Cálculos!AE$3</f>
        <v>0</v>
      </c>
      <c r="AD146" s="101">
        <f>+AD48/Cálculos!AF$3</f>
        <v>0</v>
      </c>
      <c r="AE146" s="101">
        <f>+AE48/Cálculos!AG$3</f>
        <v>0</v>
      </c>
      <c r="AF146" s="101">
        <f>+AF48/Cálculos!AH$3</f>
        <v>0</v>
      </c>
      <c r="AG146" s="101">
        <f>+AG48/Cálculos!AI$3</f>
        <v>2.3046164004392206E-3</v>
      </c>
      <c r="AH146" s="101">
        <f>+AH48/Cálculos!AJ$3</f>
        <v>2.2487392836058506E-3</v>
      </c>
      <c r="AI146" s="101">
        <f>+AI48/Cálculos!AK$3</f>
        <v>7.4839861722996272E-4</v>
      </c>
      <c r="AJ146" s="101">
        <f>+AJ48/Cálculos!AL$3</f>
        <v>1.5536294012915384E-3</v>
      </c>
      <c r="AK146" s="101">
        <f>+AK48/Cálculos!AM$3</f>
        <v>1.3134424348104699E-3</v>
      </c>
      <c r="AL146" s="101">
        <f>+AL48/Cálculos!AN$3</f>
        <v>3.5552218336202201E-4</v>
      </c>
      <c r="AM146" s="101">
        <f>+AM48/Cálculos!AO$3</f>
        <v>6.9243113376912921E-4</v>
      </c>
      <c r="AN146" s="101">
        <f>+AN48/Cálculos!AP$3</f>
        <v>2.81454786466363E-4</v>
      </c>
      <c r="AO146" s="101">
        <f>+AO48/Cálculos!AQ$3</f>
        <v>2.1334647619642393E-4</v>
      </c>
      <c r="AP146" s="101">
        <f>+AP48/Cálculos!AR$3</f>
        <v>2.7747965987171805E-4</v>
      </c>
      <c r="AQ146" s="101">
        <f>+AQ48/Cálculos!AS$3</f>
        <v>1.6849532714541967E-5</v>
      </c>
      <c r="AR146" s="101">
        <f>+AR48/Cálculos!AT$3</f>
        <v>1.3180332953003844E-5</v>
      </c>
      <c r="AS146" s="101">
        <f>+AS48/Cálculos!AU$3</f>
        <v>3.4618329455915585E-6</v>
      </c>
      <c r="AT146" s="101">
        <f>+AT48/Cálculos!AV$3</f>
        <v>3.9165955234158863E-6</v>
      </c>
      <c r="AU146" s="101">
        <f>+AU48/Cálculos!AW$3</f>
        <v>4.1199016845517902E-6</v>
      </c>
      <c r="AV146" s="101">
        <f>+AV48/Cálculos!AX$4</f>
        <v>3.5144605560534258E-6</v>
      </c>
      <c r="AW146" s="101">
        <f>+AW48/Cálculos!AY$4</f>
        <v>5.6249211846488922E-5</v>
      </c>
      <c r="AX146" s="101">
        <f>+AX48/Cálculos!AZ$4</f>
        <v>2.8080143404966158E-6</v>
      </c>
      <c r="AY146" s="101">
        <f>+AY48/Cálculos!BA$4</f>
        <v>8.7301298375651903E-7</v>
      </c>
      <c r="AZ146" s="101">
        <f>+AZ48/Cálculos!BB$4</f>
        <v>6.931662369514736E-8</v>
      </c>
      <c r="BA146" s="101">
        <f>+BA48/Cálculos!BC$4</f>
        <v>4.8859347725937655E-7</v>
      </c>
      <c r="BB146" s="101">
        <f>+BB48/Cálculos!BD$4</f>
        <v>4.549049245151638E-7</v>
      </c>
      <c r="BC146" s="101"/>
    </row>
    <row r="147" spans="1:55" x14ac:dyDescent="0.2">
      <c r="A147" s="13"/>
      <c r="B147" s="78" t="s">
        <v>37</v>
      </c>
      <c r="C147" s="101">
        <f>+C49/Cálculos!E$3</f>
        <v>0</v>
      </c>
      <c r="D147" s="101">
        <f>+D49/Cálculos!F$3</f>
        <v>0</v>
      </c>
      <c r="E147" s="101">
        <f>+E49/Cálculos!G$3</f>
        <v>0</v>
      </c>
      <c r="F147" s="101">
        <f>+F49/Cálculos!H$3</f>
        <v>0</v>
      </c>
      <c r="G147" s="101">
        <f>+G49/Cálculos!I$3</f>
        <v>0</v>
      </c>
      <c r="H147" s="101">
        <f>+H49/Cálculos!J$3</f>
        <v>0</v>
      </c>
      <c r="I147" s="101">
        <f>+I49/Cálculos!K$3</f>
        <v>0</v>
      </c>
      <c r="J147" s="101">
        <f>+J49/Cálculos!L$3</f>
        <v>0</v>
      </c>
      <c r="K147" s="101">
        <f>+K49/Cálculos!M$3</f>
        <v>0</v>
      </c>
      <c r="L147" s="101">
        <f>+L49/Cálculos!N$3</f>
        <v>0</v>
      </c>
      <c r="M147" s="101">
        <f>+M49/Cálculos!O$3</f>
        <v>0</v>
      </c>
      <c r="N147" s="101">
        <f>+N49/Cálculos!P$3</f>
        <v>0</v>
      </c>
      <c r="O147" s="101">
        <f>+O49/Cálculos!Q$3</f>
        <v>0</v>
      </c>
      <c r="P147" s="101">
        <f>+P49/Cálculos!R$3</f>
        <v>0</v>
      </c>
      <c r="Q147" s="101">
        <f>+Q49/Cálculos!S$3</f>
        <v>0</v>
      </c>
      <c r="R147" s="101">
        <f>+R49/Cálculos!T$3</f>
        <v>0</v>
      </c>
      <c r="S147" s="101">
        <f>+S49/Cálculos!U$3</f>
        <v>0</v>
      </c>
      <c r="T147" s="101">
        <f>+T49/Cálculos!V$3</f>
        <v>0</v>
      </c>
      <c r="U147" s="101">
        <f>+U49/Cálculos!W$3</f>
        <v>0</v>
      </c>
      <c r="V147" s="101">
        <f>+V49/Cálculos!X$3</f>
        <v>0</v>
      </c>
      <c r="W147" s="101">
        <f>+W49/Cálculos!Y$3</f>
        <v>0</v>
      </c>
      <c r="X147" s="101">
        <f>+X49/Cálculos!Z$3</f>
        <v>0</v>
      </c>
      <c r="Y147" s="101">
        <f>+Y49/Cálculos!AA$3</f>
        <v>0</v>
      </c>
      <c r="Z147" s="101">
        <f>+Z49/Cálculos!AB$3</f>
        <v>0</v>
      </c>
      <c r="AA147" s="101">
        <f>+AA49/Cálculos!AC$3</f>
        <v>0</v>
      </c>
      <c r="AB147" s="101">
        <f>+AB49/Cálculos!AD$3</f>
        <v>0</v>
      </c>
      <c r="AC147" s="101">
        <f>+AC49/Cálculos!AE$3</f>
        <v>0</v>
      </c>
      <c r="AD147" s="101">
        <f>+AD49/Cálculos!AF$3</f>
        <v>0</v>
      </c>
      <c r="AE147" s="101">
        <f>+AE49/Cálculos!AG$3</f>
        <v>0</v>
      </c>
      <c r="AF147" s="101">
        <f>+AF49/Cálculos!AH$3</f>
        <v>0</v>
      </c>
      <c r="AG147" s="101">
        <f>+AG49/Cálculos!AI$3</f>
        <v>0</v>
      </c>
      <c r="AH147" s="101">
        <f>+AH49/Cálculos!AJ$3</f>
        <v>0</v>
      </c>
      <c r="AI147" s="101">
        <f>+AI49/Cálculos!AK$3</f>
        <v>7.4839861722996272E-4</v>
      </c>
      <c r="AJ147" s="101">
        <f>+AJ49/Cálculos!AL$3</f>
        <v>0</v>
      </c>
      <c r="AK147" s="101">
        <f>+AK49/Cálculos!AM$3</f>
        <v>0</v>
      </c>
      <c r="AL147" s="101">
        <f>+AL49/Cálculos!AN$3</f>
        <v>0</v>
      </c>
      <c r="AM147" s="101">
        <f>+AM49/Cálculos!AO$3</f>
        <v>0</v>
      </c>
      <c r="AN147" s="101">
        <f>+AN49/Cálculos!AP$3</f>
        <v>9.6719857892220962E-7</v>
      </c>
      <c r="AO147" s="101">
        <f>+AO49/Cálculos!AQ$3</f>
        <v>0</v>
      </c>
      <c r="AP147" s="101">
        <f>+AP49/Cálculos!AR$3</f>
        <v>0</v>
      </c>
      <c r="AQ147" s="101">
        <f>+AQ49/Cálculos!AS$3</f>
        <v>0</v>
      </c>
      <c r="AR147" s="101">
        <f>+AR49/Cálculos!AT$3</f>
        <v>0</v>
      </c>
      <c r="AS147" s="101">
        <f>+AS49/Cálculos!AU$3</f>
        <v>0</v>
      </c>
      <c r="AT147" s="101">
        <f>+AT49/Cálculos!AV$3</f>
        <v>0</v>
      </c>
      <c r="AU147" s="101">
        <f>+AU49/Cálculos!AW$3</f>
        <v>0</v>
      </c>
      <c r="AV147" s="101">
        <f>+AV49/Cálculos!AX$4</f>
        <v>0</v>
      </c>
      <c r="AW147" s="101">
        <f>+AW49/Cálculos!AY$4</f>
        <v>0</v>
      </c>
      <c r="AX147" s="101">
        <f>+AX49/Cálculos!AZ$4</f>
        <v>0</v>
      </c>
      <c r="AY147" s="101">
        <f>+AY49/Cálculos!BA$4</f>
        <v>0</v>
      </c>
      <c r="AZ147" s="101">
        <f>+AZ49/Cálculos!BB$4</f>
        <v>0</v>
      </c>
      <c r="BA147" s="101">
        <f>+BA49/Cálculos!BC$4</f>
        <v>0</v>
      </c>
      <c r="BB147" s="101">
        <f>+BB49/Cálculos!BD$4</f>
        <v>0</v>
      </c>
      <c r="BC147" s="101"/>
    </row>
    <row r="148" spans="1:55" x14ac:dyDescent="0.2">
      <c r="A148" s="13"/>
      <c r="B148" s="78" t="s">
        <v>38</v>
      </c>
      <c r="C148" s="101">
        <f>+C50/Cálculos!E$3</f>
        <v>0</v>
      </c>
      <c r="D148" s="101">
        <f>+D50/Cálculos!F$3</f>
        <v>0</v>
      </c>
      <c r="E148" s="101">
        <f>+E50/Cálculos!G$3</f>
        <v>0</v>
      </c>
      <c r="F148" s="101">
        <f>+F50/Cálculos!H$3</f>
        <v>0</v>
      </c>
      <c r="G148" s="101">
        <f>+G50/Cálculos!I$3</f>
        <v>0</v>
      </c>
      <c r="H148" s="101">
        <f>+H50/Cálculos!J$3</f>
        <v>0</v>
      </c>
      <c r="I148" s="101">
        <f>+I50/Cálculos!K$3</f>
        <v>0</v>
      </c>
      <c r="J148" s="101">
        <f>+J50/Cálculos!L$3</f>
        <v>0</v>
      </c>
      <c r="K148" s="101">
        <f>+K50/Cálculos!M$3</f>
        <v>0</v>
      </c>
      <c r="L148" s="101">
        <f>+L50/Cálculos!N$3</f>
        <v>0</v>
      </c>
      <c r="M148" s="101">
        <f>+M50/Cálculos!O$3</f>
        <v>0</v>
      </c>
      <c r="N148" s="101">
        <f>+N50/Cálculos!P$3</f>
        <v>0</v>
      </c>
      <c r="O148" s="101">
        <f>+O50/Cálculos!Q$3</f>
        <v>0</v>
      </c>
      <c r="P148" s="101">
        <f>+P50/Cálculos!R$3</f>
        <v>0</v>
      </c>
      <c r="Q148" s="101">
        <f>+Q50/Cálculos!S$3</f>
        <v>0</v>
      </c>
      <c r="R148" s="101">
        <f>+R50/Cálculos!T$3</f>
        <v>0</v>
      </c>
      <c r="S148" s="101">
        <f>+S50/Cálculos!U$3</f>
        <v>0</v>
      </c>
      <c r="T148" s="101">
        <f>+T50/Cálculos!V$3</f>
        <v>0</v>
      </c>
      <c r="U148" s="101">
        <f>+U50/Cálculos!W$3</f>
        <v>0</v>
      </c>
      <c r="V148" s="101">
        <f>+V50/Cálculos!X$3</f>
        <v>0</v>
      </c>
      <c r="W148" s="101">
        <f>+W50/Cálculos!Y$3</f>
        <v>0</v>
      </c>
      <c r="X148" s="101">
        <f>+X50/Cálculos!Z$3</f>
        <v>0</v>
      </c>
      <c r="Y148" s="101">
        <f>+Y50/Cálculos!AA$3</f>
        <v>0</v>
      </c>
      <c r="Z148" s="101">
        <f>+Z50/Cálculos!AB$3</f>
        <v>0</v>
      </c>
      <c r="AA148" s="101">
        <f>+AA50/Cálculos!AC$3</f>
        <v>0</v>
      </c>
      <c r="AB148" s="101">
        <f>+AB50/Cálculos!AD$3</f>
        <v>0</v>
      </c>
      <c r="AC148" s="101">
        <f>+AC50/Cálculos!AE$3</f>
        <v>0</v>
      </c>
      <c r="AD148" s="101">
        <f>+AD50/Cálculos!AF$3</f>
        <v>0</v>
      </c>
      <c r="AE148" s="101">
        <f>+AE50/Cálculos!AG$3</f>
        <v>0</v>
      </c>
      <c r="AF148" s="101">
        <f>+AF50/Cálculos!AH$3</f>
        <v>0</v>
      </c>
      <c r="AG148" s="101">
        <f>+AG50/Cálculos!AI$3</f>
        <v>0</v>
      </c>
      <c r="AH148" s="101">
        <f>+AH50/Cálculos!AJ$3</f>
        <v>0</v>
      </c>
      <c r="AI148" s="101">
        <f>+AI50/Cálculos!AK$3</f>
        <v>0</v>
      </c>
      <c r="AJ148" s="101">
        <f>+AJ50/Cálculos!AL$3</f>
        <v>0</v>
      </c>
      <c r="AK148" s="101">
        <f>+AK50/Cálculos!AM$3</f>
        <v>0</v>
      </c>
      <c r="AL148" s="101">
        <f>+AL50/Cálculos!AN$3</f>
        <v>0</v>
      </c>
      <c r="AM148" s="101">
        <f>+AM50/Cálculos!AO$3</f>
        <v>0</v>
      </c>
      <c r="AN148" s="101">
        <f>+AN50/Cálculos!AP$3</f>
        <v>0</v>
      </c>
      <c r="AO148" s="101">
        <f>+AO50/Cálculos!AQ$3</f>
        <v>0</v>
      </c>
      <c r="AP148" s="101">
        <f>+AP50/Cálculos!AR$3</f>
        <v>0</v>
      </c>
      <c r="AQ148" s="101">
        <f>+AQ50/Cálculos!AS$3</f>
        <v>0</v>
      </c>
      <c r="AR148" s="101">
        <f>+AR50/Cálculos!AT$3</f>
        <v>0</v>
      </c>
      <c r="AS148" s="101">
        <f>+AS50/Cálculos!AU$3</f>
        <v>0</v>
      </c>
      <c r="AT148" s="101">
        <f>+AT50/Cálculos!AV$3</f>
        <v>0</v>
      </c>
      <c r="AU148" s="101">
        <f>+AU50/Cálculos!AW$3</f>
        <v>0</v>
      </c>
      <c r="AV148" s="101">
        <f>+AV50/Cálculos!AX$4</f>
        <v>0</v>
      </c>
      <c r="AW148" s="101">
        <f>+AW50/Cálculos!AY$4</f>
        <v>0</v>
      </c>
      <c r="AX148" s="101">
        <f>+AX50/Cálculos!AZ$4</f>
        <v>0</v>
      </c>
      <c r="AY148" s="101">
        <f>+AY50/Cálculos!BA$4</f>
        <v>0</v>
      </c>
      <c r="AZ148" s="101">
        <f>+AZ50/Cálculos!BB$4</f>
        <v>0</v>
      </c>
      <c r="BA148" s="101">
        <f>+BA50/Cálculos!BC$4</f>
        <v>0</v>
      </c>
      <c r="BB148" s="101">
        <f>+BB50/Cálculos!BD$4</f>
        <v>0</v>
      </c>
      <c r="BC148" s="101"/>
    </row>
    <row r="149" spans="1:55" x14ac:dyDescent="0.2">
      <c r="A149" s="13"/>
      <c r="B149" s="78" t="s">
        <v>39</v>
      </c>
      <c r="C149" s="101">
        <f>+C51/Cálculos!E$3</f>
        <v>0</v>
      </c>
      <c r="D149" s="101">
        <f>+D51/Cálculos!F$3</f>
        <v>0</v>
      </c>
      <c r="E149" s="101">
        <f>+E51/Cálculos!G$3</f>
        <v>0</v>
      </c>
      <c r="F149" s="101">
        <f>+F51/Cálculos!H$3</f>
        <v>0</v>
      </c>
      <c r="G149" s="101">
        <f>+G51/Cálculos!I$3</f>
        <v>0</v>
      </c>
      <c r="H149" s="101">
        <f>+H51/Cálculos!J$3</f>
        <v>0</v>
      </c>
      <c r="I149" s="101">
        <f>+I51/Cálculos!K$3</f>
        <v>0</v>
      </c>
      <c r="J149" s="101">
        <f>+J51/Cálculos!L$3</f>
        <v>0</v>
      </c>
      <c r="K149" s="101">
        <f>+K51/Cálculos!M$3</f>
        <v>0</v>
      </c>
      <c r="L149" s="101">
        <f>+L51/Cálculos!N$3</f>
        <v>0</v>
      </c>
      <c r="M149" s="101">
        <f>+M51/Cálculos!O$3</f>
        <v>0</v>
      </c>
      <c r="N149" s="101">
        <f>+N51/Cálculos!P$3</f>
        <v>0</v>
      </c>
      <c r="O149" s="101">
        <f>+O51/Cálculos!Q$3</f>
        <v>0</v>
      </c>
      <c r="P149" s="101">
        <f>+P51/Cálculos!R$3</f>
        <v>0</v>
      </c>
      <c r="Q149" s="101">
        <f>+Q51/Cálculos!S$3</f>
        <v>0</v>
      </c>
      <c r="R149" s="101">
        <f>+R51/Cálculos!T$3</f>
        <v>0</v>
      </c>
      <c r="S149" s="101">
        <f>+S51/Cálculos!U$3</f>
        <v>0</v>
      </c>
      <c r="T149" s="101">
        <f>+T51/Cálculos!V$3</f>
        <v>0</v>
      </c>
      <c r="U149" s="101">
        <f>+U51/Cálculos!W$3</f>
        <v>0</v>
      </c>
      <c r="V149" s="101">
        <f>+V51/Cálculos!X$3</f>
        <v>0</v>
      </c>
      <c r="W149" s="101">
        <f>+W51/Cálculos!Y$3</f>
        <v>0</v>
      </c>
      <c r="X149" s="101">
        <f>+X51/Cálculos!Z$3</f>
        <v>0</v>
      </c>
      <c r="Y149" s="101">
        <f>+Y51/Cálculos!AA$3</f>
        <v>0</v>
      </c>
      <c r="Z149" s="101">
        <f>+Z51/Cálculos!AB$3</f>
        <v>0</v>
      </c>
      <c r="AA149" s="101">
        <f>+AA51/Cálculos!AC$3</f>
        <v>0</v>
      </c>
      <c r="AB149" s="101">
        <f>+AB51/Cálculos!AD$3</f>
        <v>0</v>
      </c>
      <c r="AC149" s="101">
        <f>+AC51/Cálculos!AE$3</f>
        <v>0</v>
      </c>
      <c r="AD149" s="101">
        <f>+AD51/Cálculos!AF$3</f>
        <v>0</v>
      </c>
      <c r="AE149" s="101">
        <f>+AE51/Cálculos!AG$3</f>
        <v>0</v>
      </c>
      <c r="AF149" s="101">
        <f>+AF51/Cálculos!AH$3</f>
        <v>0</v>
      </c>
      <c r="AG149" s="101">
        <f>+AG51/Cálculos!AI$3</f>
        <v>0</v>
      </c>
      <c r="AH149" s="101">
        <f>+AH51/Cálculos!AJ$3</f>
        <v>0</v>
      </c>
      <c r="AI149" s="101">
        <f>+AI51/Cálculos!AK$3</f>
        <v>0</v>
      </c>
      <c r="AJ149" s="101">
        <f>+AJ51/Cálculos!AL$3</f>
        <v>1.5536294012915384E-3</v>
      </c>
      <c r="AK149" s="101">
        <f>+AK51/Cálculos!AM$3</f>
        <v>1.3134424348104699E-3</v>
      </c>
      <c r="AL149" s="101">
        <f>+AL51/Cálculos!AN$3</f>
        <v>3.5552218336202201E-4</v>
      </c>
      <c r="AM149" s="101">
        <f>+AM51/Cálculos!AO$3</f>
        <v>6.9243113376912921E-4</v>
      </c>
      <c r="AN149" s="101">
        <f>+AN51/Cálculos!AP$3</f>
        <v>2.8048758788744077E-4</v>
      </c>
      <c r="AO149" s="101">
        <f>+AO51/Cálculos!AQ$3</f>
        <v>2.1334647619642393E-4</v>
      </c>
      <c r="AP149" s="101">
        <f>+AP51/Cálculos!AR$3</f>
        <v>2.7747965987171805E-4</v>
      </c>
      <c r="AQ149" s="101">
        <f>+AQ51/Cálculos!AS$3</f>
        <v>1.6849532714541967E-5</v>
      </c>
      <c r="AR149" s="101">
        <f>+AR51/Cálculos!AT$3</f>
        <v>1.3180332953003844E-5</v>
      </c>
      <c r="AS149" s="101">
        <f>+AS51/Cálculos!AU$3</f>
        <v>3.4618329455915585E-6</v>
      </c>
      <c r="AT149" s="101">
        <f>+AT51/Cálculos!AV$3</f>
        <v>3.9165955234158863E-6</v>
      </c>
      <c r="AU149" s="101">
        <f>+AU51/Cálculos!AW$3</f>
        <v>4.1199016845517902E-6</v>
      </c>
      <c r="AV149" s="101">
        <f>+AV51/Cálculos!AX$4</f>
        <v>3.5144605560534258E-6</v>
      </c>
      <c r="AW149" s="101">
        <f>+AW51/Cálculos!AY$4</f>
        <v>5.6249211846488922E-5</v>
      </c>
      <c r="AX149" s="101">
        <f>+AX51/Cálculos!AZ$4</f>
        <v>2.8080143404966158E-6</v>
      </c>
      <c r="AY149" s="101">
        <f>+AY51/Cálculos!BA$4</f>
        <v>8.7301298375651903E-7</v>
      </c>
      <c r="AZ149" s="101">
        <f>+AZ51/Cálculos!BB$4</f>
        <v>6.931662369514736E-8</v>
      </c>
      <c r="BA149" s="101">
        <f>+BA51/Cálculos!BC$4</f>
        <v>4.8859347725937655E-7</v>
      </c>
      <c r="BB149" s="101">
        <f>+BB51/Cálculos!BD$4</f>
        <v>4.549049245151638E-7</v>
      </c>
      <c r="BC149" s="101"/>
    </row>
    <row r="150" spans="1:55" x14ac:dyDescent="0.2">
      <c r="A150" s="13"/>
      <c r="B150" s="78"/>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row>
    <row r="151" spans="1:55" x14ac:dyDescent="0.2">
      <c r="A151" s="18" t="s">
        <v>40</v>
      </c>
      <c r="B151" s="77" t="s">
        <v>41</v>
      </c>
      <c r="C151" s="101">
        <f>+C53/Cálculos!E$3</f>
        <v>0</v>
      </c>
      <c r="D151" s="101">
        <f>+D53/Cálculos!F$3</f>
        <v>0</v>
      </c>
      <c r="E151" s="101">
        <f>+E53/Cálculos!G$3</f>
        <v>0</v>
      </c>
      <c r="F151" s="101">
        <f>+F53/Cálculos!H$3</f>
        <v>0</v>
      </c>
      <c r="G151" s="101">
        <f>+G53/Cálculos!I$3</f>
        <v>0</v>
      </c>
      <c r="H151" s="101">
        <f>+H53/Cálculos!J$3</f>
        <v>0</v>
      </c>
      <c r="I151" s="101">
        <f>+I53/Cálculos!K$3</f>
        <v>0</v>
      </c>
      <c r="J151" s="101">
        <f>+J53/Cálculos!L$3</f>
        <v>0</v>
      </c>
      <c r="K151" s="101">
        <f>+K53/Cálculos!M$3</f>
        <v>0</v>
      </c>
      <c r="L151" s="101">
        <f>+L53/Cálculos!N$3</f>
        <v>0</v>
      </c>
      <c r="M151" s="101">
        <f>+M53/Cálculos!O$3</f>
        <v>0</v>
      </c>
      <c r="N151" s="101">
        <f>+N53/Cálculos!P$3</f>
        <v>0</v>
      </c>
      <c r="O151" s="101">
        <f>+O53/Cálculos!Q$3</f>
        <v>0</v>
      </c>
      <c r="P151" s="101">
        <f>+P53/Cálculos!R$3</f>
        <v>0</v>
      </c>
      <c r="Q151" s="101">
        <f>+Q53/Cálculos!S$3</f>
        <v>0</v>
      </c>
      <c r="R151" s="101">
        <f>+R53/Cálculos!T$3</f>
        <v>0</v>
      </c>
      <c r="S151" s="101">
        <f>+S53/Cálculos!U$3</f>
        <v>0</v>
      </c>
      <c r="T151" s="101">
        <f>+T53/Cálculos!V$3</f>
        <v>0</v>
      </c>
      <c r="U151" s="101">
        <f>+U53/Cálculos!W$3</f>
        <v>0</v>
      </c>
      <c r="V151" s="101">
        <f>+V53/Cálculos!X$3</f>
        <v>0</v>
      </c>
      <c r="W151" s="101">
        <f>+W53/Cálculos!Y$3</f>
        <v>0</v>
      </c>
      <c r="X151" s="101">
        <f>+X53/Cálculos!Z$3</f>
        <v>0</v>
      </c>
      <c r="Y151" s="101">
        <f>+Y53/Cálculos!AA$3</f>
        <v>0</v>
      </c>
      <c r="Z151" s="101">
        <f>+Z53/Cálculos!AB$3</f>
        <v>0</v>
      </c>
      <c r="AA151" s="101">
        <f>+AA53/Cálculos!AC$3</f>
        <v>0</v>
      </c>
      <c r="AB151" s="101">
        <f>+AB53/Cálculos!AD$3</f>
        <v>0</v>
      </c>
      <c r="AC151" s="101">
        <f>+AC53/Cálculos!AE$3</f>
        <v>0</v>
      </c>
      <c r="AD151" s="101">
        <f>+AD53/Cálculos!AF$3</f>
        <v>0</v>
      </c>
      <c r="AE151" s="101">
        <f>+AE53/Cálculos!AG$3</f>
        <v>0</v>
      </c>
      <c r="AF151" s="101">
        <f>+AF53/Cálculos!AH$3</f>
        <v>0</v>
      </c>
      <c r="AG151" s="101">
        <f>+AG53/Cálculos!AI$3</f>
        <v>0</v>
      </c>
      <c r="AH151" s="101">
        <f>+AH53/Cálculos!AJ$3</f>
        <v>0</v>
      </c>
      <c r="AI151" s="101">
        <f>+AI53/Cálculos!AK$3</f>
        <v>4.7779120761008924E-5</v>
      </c>
      <c r="AJ151" s="101">
        <f>+AJ53/Cálculos!AL$3</f>
        <v>2.6607204936489492E-5</v>
      </c>
      <c r="AK151" s="101">
        <f>+AK53/Cálculos!AM$3</f>
        <v>2.1387838426689828E-5</v>
      </c>
      <c r="AL151" s="101">
        <f>+AL53/Cálculos!AN$3</f>
        <v>3.3790783858473274E-5</v>
      </c>
      <c r="AM151" s="101">
        <f>+AM53/Cálculos!AO$3</f>
        <v>3.5483779364605756E-5</v>
      </c>
      <c r="AN151" s="101">
        <f>+AN53/Cálculos!AP$3</f>
        <v>4.8037529419803076E-5</v>
      </c>
      <c r="AO151" s="101">
        <f>+AO53/Cálculos!AQ$3</f>
        <v>2.7681030139409429E-5</v>
      </c>
      <c r="AP151" s="101">
        <f>+AP53/Cálculos!AR$3</f>
        <v>1.8387206377041557E-5</v>
      </c>
      <c r="AQ151" s="101">
        <f>+AQ53/Cálculos!AS$3</f>
        <v>1.5796436919883095E-5</v>
      </c>
      <c r="AR151" s="101">
        <f>+AR53/Cálculos!AT$3</f>
        <v>5.9910604331835648E-6</v>
      </c>
      <c r="AS151" s="101">
        <f>+AS53/Cálculos!AU$3</f>
        <v>1.4094605564194203E-5</v>
      </c>
      <c r="AT151" s="101">
        <f>+AT53/Cálculos!AV$3</f>
        <v>3.7104589169203133E-5</v>
      </c>
      <c r="AU151" s="101">
        <f>+AU53/Cálculos!AW$3</f>
        <v>2.6951023519776292E-5</v>
      </c>
      <c r="AV151" s="101">
        <f>+AV53/Cálculos!AX$4</f>
        <v>2.7657276549811747E-5</v>
      </c>
      <c r="AW151" s="101">
        <f>+AW53/Cálculos!AY$4</f>
        <v>5.2187452566545519E-5</v>
      </c>
      <c r="AX151" s="101">
        <f>+AX53/Cálculos!AZ$4</f>
        <v>5.0737914290352648E-5</v>
      </c>
      <c r="AY151" s="101">
        <f>+AY53/Cálculos!BA$4</f>
        <v>7.9094976328340614E-5</v>
      </c>
      <c r="AZ151" s="101">
        <f>+AZ53/Cálculos!BB$4</f>
        <v>1.6525083088923131E-4</v>
      </c>
      <c r="BA151" s="101">
        <f>+BA53/Cálculos!BC$4</f>
        <v>1.8635498104314018E-3</v>
      </c>
      <c r="BB151" s="101">
        <f>+BB53/Cálculos!BD$4</f>
        <v>2.9902417038130103E-4</v>
      </c>
      <c r="BC151" s="101"/>
    </row>
    <row r="152" spans="1:55" x14ac:dyDescent="0.2">
      <c r="A152" s="13"/>
      <c r="B152" s="78" t="s">
        <v>42</v>
      </c>
      <c r="C152" s="101">
        <f>+C54/Cálculos!E$3</f>
        <v>0</v>
      </c>
      <c r="D152" s="101">
        <f>+D54/Cálculos!F$3</f>
        <v>0</v>
      </c>
      <c r="E152" s="101">
        <f>+E54/Cálculos!G$3</f>
        <v>0</v>
      </c>
      <c r="F152" s="101">
        <f>+F54/Cálculos!H$3</f>
        <v>0</v>
      </c>
      <c r="G152" s="101">
        <f>+G54/Cálculos!I$3</f>
        <v>0</v>
      </c>
      <c r="H152" s="101">
        <f>+H54/Cálculos!J$3</f>
        <v>0</v>
      </c>
      <c r="I152" s="101">
        <f>+I54/Cálculos!K$3</f>
        <v>0</v>
      </c>
      <c r="J152" s="101">
        <f>+J54/Cálculos!L$3</f>
        <v>0</v>
      </c>
      <c r="K152" s="101">
        <f>+K54/Cálculos!M$3</f>
        <v>0</v>
      </c>
      <c r="L152" s="101">
        <f>+L54/Cálculos!N$3</f>
        <v>0</v>
      </c>
      <c r="M152" s="101">
        <f>+M54/Cálculos!O$3</f>
        <v>0</v>
      </c>
      <c r="N152" s="101">
        <f>+N54/Cálculos!P$3</f>
        <v>0</v>
      </c>
      <c r="O152" s="101">
        <f>+O54/Cálculos!Q$3</f>
        <v>0</v>
      </c>
      <c r="P152" s="101">
        <f>+P54/Cálculos!R$3</f>
        <v>0</v>
      </c>
      <c r="Q152" s="101">
        <f>+Q54/Cálculos!S$3</f>
        <v>0</v>
      </c>
      <c r="R152" s="101">
        <f>+R54/Cálculos!T$3</f>
        <v>0</v>
      </c>
      <c r="S152" s="101">
        <f>+S54/Cálculos!U$3</f>
        <v>0</v>
      </c>
      <c r="T152" s="101">
        <f>+T54/Cálculos!V$3</f>
        <v>0</v>
      </c>
      <c r="U152" s="101">
        <f>+U54/Cálculos!W$3</f>
        <v>0</v>
      </c>
      <c r="V152" s="101">
        <f>+V54/Cálculos!X$3</f>
        <v>0</v>
      </c>
      <c r="W152" s="101">
        <f>+W54/Cálculos!Y$3</f>
        <v>0</v>
      </c>
      <c r="X152" s="101">
        <f>+X54/Cálculos!Z$3</f>
        <v>0</v>
      </c>
      <c r="Y152" s="101">
        <f>+Y54/Cálculos!AA$3</f>
        <v>0</v>
      </c>
      <c r="Z152" s="101">
        <f>+Z54/Cálculos!AB$3</f>
        <v>0</v>
      </c>
      <c r="AA152" s="101">
        <f>+AA54/Cálculos!AC$3</f>
        <v>0</v>
      </c>
      <c r="AB152" s="101">
        <f>+AB54/Cálculos!AD$3</f>
        <v>0</v>
      </c>
      <c r="AC152" s="101">
        <f>+AC54/Cálculos!AE$3</f>
        <v>0</v>
      </c>
      <c r="AD152" s="101">
        <f>+AD54/Cálculos!AF$3</f>
        <v>0</v>
      </c>
      <c r="AE152" s="101">
        <f>+AE54/Cálculos!AG$3</f>
        <v>0</v>
      </c>
      <c r="AF152" s="101">
        <f>+AF54/Cálculos!AH$3</f>
        <v>0</v>
      </c>
      <c r="AG152" s="101">
        <f>+AG54/Cálculos!AI$3</f>
        <v>0</v>
      </c>
      <c r="AH152" s="101">
        <f>+AH54/Cálculos!AJ$3</f>
        <v>0</v>
      </c>
      <c r="AI152" s="101">
        <f>+AI54/Cálculos!AK$3</f>
        <v>3.8476991055325766E-5</v>
      </c>
      <c r="AJ152" s="101">
        <f>+AJ54/Cálculos!AL$3</f>
        <v>2.1594253281788572E-5</v>
      </c>
      <c r="AK152" s="101">
        <f>+AK54/Cálculos!AM$3</f>
        <v>2.1387838426689828E-5</v>
      </c>
      <c r="AL152" s="101">
        <f>+AL54/Cálculos!AN$3</f>
        <v>3.3790783858473274E-5</v>
      </c>
      <c r="AM152" s="101">
        <f>+AM54/Cálculos!AO$3</f>
        <v>3.5483779364605756E-5</v>
      </c>
      <c r="AN152" s="101">
        <f>+AN54/Cálculos!AP$3</f>
        <v>4.6103132261958657E-5</v>
      </c>
      <c r="AO152" s="101">
        <f>+AO54/Cálculos!AQ$3</f>
        <v>2.2279853526841738E-5</v>
      </c>
      <c r="AP152" s="101">
        <f>+AP54/Cálculos!AR$3</f>
        <v>1.8387206377041557E-5</v>
      </c>
      <c r="AQ152" s="101">
        <f>+AQ54/Cálculos!AS$3</f>
        <v>1.5796436919883095E-5</v>
      </c>
      <c r="AR152" s="101">
        <f>+AR54/Cálculos!AT$3</f>
        <v>5.9910604331835648E-6</v>
      </c>
      <c r="AS152" s="101">
        <f>+AS54/Cálculos!AU$3</f>
        <v>1.4094605564194203E-5</v>
      </c>
      <c r="AT152" s="101">
        <f>+AT54/Cálculos!AV$3</f>
        <v>3.7104589169203133E-5</v>
      </c>
      <c r="AU152" s="101">
        <f>+AU54/Cálculos!AW$3</f>
        <v>2.6951023519776292E-5</v>
      </c>
      <c r="AV152" s="101">
        <f>+AV54/Cálculos!AX$4</f>
        <v>2.7657276549811747E-5</v>
      </c>
      <c r="AW152" s="101">
        <f>+AW54/Cálculos!AY$4</f>
        <v>5.2187452566545519E-5</v>
      </c>
      <c r="AX152" s="101">
        <f>+AX54/Cálculos!AZ$4</f>
        <v>5.0737914290352648E-5</v>
      </c>
      <c r="AY152" s="101">
        <f>+AY54/Cálculos!BA$4</f>
        <v>7.9094976328340614E-5</v>
      </c>
      <c r="AZ152" s="101">
        <f>+AZ54/Cálculos!BB$4</f>
        <v>1.6525083088923131E-4</v>
      </c>
      <c r="BA152" s="101">
        <f>+BA54/Cálculos!BC$4</f>
        <v>1.8635498104314018E-3</v>
      </c>
      <c r="BB152" s="101">
        <f>+BB54/Cálculos!BD$4</f>
        <v>2.9902417038130103E-4</v>
      </c>
      <c r="BC152" s="101"/>
    </row>
    <row r="153" spans="1:55" x14ac:dyDescent="0.2">
      <c r="A153" s="13"/>
      <c r="B153" s="78" t="s">
        <v>38</v>
      </c>
      <c r="C153" s="101">
        <f>+C55/Cálculos!E$3</f>
        <v>0</v>
      </c>
      <c r="D153" s="101">
        <f>+D55/Cálculos!F$3</f>
        <v>0</v>
      </c>
      <c r="E153" s="101">
        <f>+E55/Cálculos!G$3</f>
        <v>0</v>
      </c>
      <c r="F153" s="101">
        <f>+F55/Cálculos!H$3</f>
        <v>0</v>
      </c>
      <c r="G153" s="101">
        <f>+G55/Cálculos!I$3</f>
        <v>0</v>
      </c>
      <c r="H153" s="101">
        <f>+H55/Cálculos!J$3</f>
        <v>0</v>
      </c>
      <c r="I153" s="101">
        <f>+I55/Cálculos!K$3</f>
        <v>0</v>
      </c>
      <c r="J153" s="101">
        <f>+J55/Cálculos!L$3</f>
        <v>0</v>
      </c>
      <c r="K153" s="101">
        <f>+K55/Cálculos!M$3</f>
        <v>0</v>
      </c>
      <c r="L153" s="101">
        <f>+L55/Cálculos!N$3</f>
        <v>0</v>
      </c>
      <c r="M153" s="101">
        <f>+M55/Cálculos!O$3</f>
        <v>0</v>
      </c>
      <c r="N153" s="101">
        <f>+N55/Cálculos!P$3</f>
        <v>0</v>
      </c>
      <c r="O153" s="101">
        <f>+O55/Cálculos!Q$3</f>
        <v>0</v>
      </c>
      <c r="P153" s="101">
        <f>+P55/Cálculos!R$3</f>
        <v>0</v>
      </c>
      <c r="Q153" s="101">
        <f>+Q55/Cálculos!S$3</f>
        <v>0</v>
      </c>
      <c r="R153" s="101">
        <f>+R55/Cálculos!T$3</f>
        <v>0</v>
      </c>
      <c r="S153" s="101">
        <f>+S55/Cálculos!U$3</f>
        <v>0</v>
      </c>
      <c r="T153" s="101">
        <f>+T55/Cálculos!V$3</f>
        <v>0</v>
      </c>
      <c r="U153" s="101">
        <f>+U55/Cálculos!W$3</f>
        <v>0</v>
      </c>
      <c r="V153" s="101">
        <f>+V55/Cálculos!X$3</f>
        <v>0</v>
      </c>
      <c r="W153" s="101">
        <f>+W55/Cálculos!Y$3</f>
        <v>0</v>
      </c>
      <c r="X153" s="101">
        <f>+X55/Cálculos!Z$3</f>
        <v>0</v>
      </c>
      <c r="Y153" s="101">
        <f>+Y55/Cálculos!AA$3</f>
        <v>0</v>
      </c>
      <c r="Z153" s="101">
        <f>+Z55/Cálculos!AB$3</f>
        <v>0</v>
      </c>
      <c r="AA153" s="101">
        <f>+AA55/Cálculos!AC$3</f>
        <v>0</v>
      </c>
      <c r="AB153" s="101">
        <f>+AB55/Cálculos!AD$3</f>
        <v>0</v>
      </c>
      <c r="AC153" s="101">
        <f>+AC55/Cálculos!AE$3</f>
        <v>0</v>
      </c>
      <c r="AD153" s="101">
        <f>+AD55/Cálculos!AF$3</f>
        <v>0</v>
      </c>
      <c r="AE153" s="101">
        <f>+AE55/Cálculos!AG$3</f>
        <v>0</v>
      </c>
      <c r="AF153" s="101">
        <f>+AF55/Cálculos!AH$3</f>
        <v>0</v>
      </c>
      <c r="AG153" s="101">
        <f>+AG55/Cálculos!AI$3</f>
        <v>0</v>
      </c>
      <c r="AH153" s="101">
        <f>+AH55/Cálculos!AJ$3</f>
        <v>0</v>
      </c>
      <c r="AI153" s="101">
        <f>+AI55/Cálculos!AK$3</f>
        <v>9.3021297056831532E-6</v>
      </c>
      <c r="AJ153" s="101">
        <f>+AJ55/Cálculos!AL$3</f>
        <v>5.0129516547009184E-6</v>
      </c>
      <c r="AK153" s="101">
        <f>+AK55/Cálculos!AM$3</f>
        <v>0</v>
      </c>
      <c r="AL153" s="101">
        <f>+AL55/Cálculos!AN$3</f>
        <v>0</v>
      </c>
      <c r="AM153" s="101">
        <f>+AM55/Cálculos!AO$3</f>
        <v>0</v>
      </c>
      <c r="AN153" s="101">
        <f>+AN55/Cálculos!AP$3</f>
        <v>1.9343971578444192E-6</v>
      </c>
      <c r="AO153" s="101">
        <f>+AO55/Cálculos!AQ$3</f>
        <v>5.4011766125676945E-6</v>
      </c>
      <c r="AP153" s="101">
        <f>+AP55/Cálculos!AR$3</f>
        <v>0</v>
      </c>
      <c r="AQ153" s="101">
        <f>+AQ55/Cálculos!AS$3</f>
        <v>0</v>
      </c>
      <c r="AR153" s="101">
        <f>+AR55/Cálculos!AT$3</f>
        <v>0</v>
      </c>
      <c r="AS153" s="101">
        <f>+AS55/Cálculos!AU$3</f>
        <v>0</v>
      </c>
      <c r="AT153" s="101">
        <f>+AT55/Cálculos!AV$3</f>
        <v>0</v>
      </c>
      <c r="AU153" s="101">
        <f>+AU55/Cálculos!AW$3</f>
        <v>0</v>
      </c>
      <c r="AV153" s="101">
        <f>+AV55/Cálculos!AX$4</f>
        <v>0</v>
      </c>
      <c r="AW153" s="101">
        <f>+AW55/Cálculos!AY$4</f>
        <v>0</v>
      </c>
      <c r="AX153" s="101">
        <f>+AX55/Cálculos!AZ$4</f>
        <v>0</v>
      </c>
      <c r="AY153" s="101">
        <f>+AY55/Cálculos!BA$4</f>
        <v>0</v>
      </c>
      <c r="AZ153" s="101">
        <f>+AZ55/Cálculos!BB$4</f>
        <v>0</v>
      </c>
      <c r="BA153" s="101">
        <f>+BA55/Cálculos!BC$4</f>
        <v>0</v>
      </c>
      <c r="BB153" s="101">
        <f>+BB55/Cálculos!BD$4</f>
        <v>0</v>
      </c>
      <c r="BC153" s="101"/>
    </row>
    <row r="154" spans="1:55" x14ac:dyDescent="0.2">
      <c r="A154" s="13"/>
      <c r="B154" s="78" t="s">
        <v>28</v>
      </c>
      <c r="C154" s="101">
        <f>+C56/Cálculos!E$3</f>
        <v>0</v>
      </c>
      <c r="D154" s="101">
        <f>+D56/Cálculos!F$3</f>
        <v>0</v>
      </c>
      <c r="E154" s="101">
        <f>+E56/Cálculos!G$3</f>
        <v>0</v>
      </c>
      <c r="F154" s="101">
        <f>+F56/Cálculos!H$3</f>
        <v>0</v>
      </c>
      <c r="G154" s="101">
        <f>+G56/Cálculos!I$3</f>
        <v>0</v>
      </c>
      <c r="H154" s="101">
        <f>+H56/Cálculos!J$3</f>
        <v>0</v>
      </c>
      <c r="I154" s="101">
        <f>+I56/Cálculos!K$3</f>
        <v>0</v>
      </c>
      <c r="J154" s="101">
        <f>+J56/Cálculos!L$3</f>
        <v>0</v>
      </c>
      <c r="K154" s="101">
        <f>+K56/Cálculos!M$3</f>
        <v>0</v>
      </c>
      <c r="L154" s="101">
        <f>+L56/Cálculos!N$3</f>
        <v>0</v>
      </c>
      <c r="M154" s="101">
        <f>+M56/Cálculos!O$3</f>
        <v>0</v>
      </c>
      <c r="N154" s="101">
        <f>+N56/Cálculos!P$3</f>
        <v>0</v>
      </c>
      <c r="O154" s="101">
        <f>+O56/Cálculos!Q$3</f>
        <v>0</v>
      </c>
      <c r="P154" s="101">
        <f>+P56/Cálculos!R$3</f>
        <v>0</v>
      </c>
      <c r="Q154" s="101">
        <f>+Q56/Cálculos!S$3</f>
        <v>0</v>
      </c>
      <c r="R154" s="101">
        <f>+R56/Cálculos!T$3</f>
        <v>0</v>
      </c>
      <c r="S154" s="101">
        <f>+S56/Cálculos!U$3</f>
        <v>0</v>
      </c>
      <c r="T154" s="101">
        <f>+T56/Cálculos!V$3</f>
        <v>0</v>
      </c>
      <c r="U154" s="101">
        <f>+U56/Cálculos!W$3</f>
        <v>0</v>
      </c>
      <c r="V154" s="101">
        <f>+V56/Cálculos!X$3</f>
        <v>0</v>
      </c>
      <c r="W154" s="101">
        <f>+W56/Cálculos!Y$3</f>
        <v>0</v>
      </c>
      <c r="X154" s="101">
        <f>+X56/Cálculos!Z$3</f>
        <v>0</v>
      </c>
      <c r="Y154" s="101">
        <f>+Y56/Cálculos!AA$3</f>
        <v>0</v>
      </c>
      <c r="Z154" s="101">
        <f>+Z56/Cálculos!AB$3</f>
        <v>0</v>
      </c>
      <c r="AA154" s="101">
        <f>+AA56/Cálculos!AC$3</f>
        <v>0</v>
      </c>
      <c r="AB154" s="101">
        <f>+AB56/Cálculos!AD$3</f>
        <v>0</v>
      </c>
      <c r="AC154" s="101">
        <f>+AC56/Cálculos!AE$3</f>
        <v>0</v>
      </c>
      <c r="AD154" s="101">
        <f>+AD56/Cálculos!AF$3</f>
        <v>0</v>
      </c>
      <c r="AE154" s="101">
        <f>+AE56/Cálculos!AG$3</f>
        <v>0</v>
      </c>
      <c r="AF154" s="101">
        <f>+AF56/Cálculos!AH$3</f>
        <v>0</v>
      </c>
      <c r="AG154" s="101">
        <f>+AG56/Cálculos!AI$3</f>
        <v>0</v>
      </c>
      <c r="AH154" s="101">
        <f>+AH56/Cálculos!AJ$3</f>
        <v>0</v>
      </c>
      <c r="AI154" s="101">
        <f>+AI56/Cálculos!AK$3</f>
        <v>0</v>
      </c>
      <c r="AJ154" s="101">
        <f>+AJ56/Cálculos!AL$3</f>
        <v>0</v>
      </c>
      <c r="AK154" s="101">
        <f>+AK56/Cálculos!AM$3</f>
        <v>0</v>
      </c>
      <c r="AL154" s="101">
        <f>+AL56/Cálculos!AN$3</f>
        <v>0</v>
      </c>
      <c r="AM154" s="101">
        <f>+AM56/Cálculos!AO$3</f>
        <v>0</v>
      </c>
      <c r="AN154" s="101">
        <f>+AN56/Cálculos!AP$3</f>
        <v>0</v>
      </c>
      <c r="AO154" s="101">
        <f>+AO56/Cálculos!AQ$3</f>
        <v>0</v>
      </c>
      <c r="AP154" s="101">
        <f>+AP56/Cálculos!AR$3</f>
        <v>0</v>
      </c>
      <c r="AQ154" s="101">
        <f>+AQ56/Cálculos!AS$3</f>
        <v>0</v>
      </c>
      <c r="AR154" s="101">
        <f>+AR56/Cálculos!AT$3</f>
        <v>0</v>
      </c>
      <c r="AS154" s="101">
        <f>+AS56/Cálculos!AU$3</f>
        <v>0</v>
      </c>
      <c r="AT154" s="101">
        <f>+AT56/Cálculos!AV$3</f>
        <v>0</v>
      </c>
      <c r="AU154" s="101">
        <f>+AU56/Cálculos!AW$3</f>
        <v>0</v>
      </c>
      <c r="AV154" s="101">
        <f>+AV56/Cálculos!AX$4</f>
        <v>0</v>
      </c>
      <c r="AW154" s="101">
        <f>+AW56/Cálculos!AY$4</f>
        <v>0</v>
      </c>
      <c r="AX154" s="101">
        <f>+AX56/Cálculos!AZ$4</f>
        <v>0</v>
      </c>
      <c r="AY154" s="101">
        <f>+AY56/Cálculos!BA$4</f>
        <v>0</v>
      </c>
      <c r="AZ154" s="101">
        <f>+AZ56/Cálculos!BB$4</f>
        <v>0</v>
      </c>
      <c r="BA154" s="101">
        <f>+BA56/Cálculos!BC$4</f>
        <v>0</v>
      </c>
      <c r="BB154" s="101">
        <f>+BB56/Cálculos!BD$4</f>
        <v>0</v>
      </c>
      <c r="BC154" s="101"/>
    </row>
    <row r="155" spans="1:55" x14ac:dyDescent="0.2">
      <c r="A155" s="13"/>
      <c r="B155" s="78" t="s">
        <v>30</v>
      </c>
      <c r="C155" s="101">
        <f>+C57/Cálculos!E$3</f>
        <v>0</v>
      </c>
      <c r="D155" s="101">
        <f>+D57/Cálculos!F$3</f>
        <v>0</v>
      </c>
      <c r="E155" s="101">
        <f>+E57/Cálculos!G$3</f>
        <v>0</v>
      </c>
      <c r="F155" s="101">
        <f>+F57/Cálculos!H$3</f>
        <v>0</v>
      </c>
      <c r="G155" s="101">
        <f>+G57/Cálculos!I$3</f>
        <v>0</v>
      </c>
      <c r="H155" s="101">
        <f>+H57/Cálculos!J$3</f>
        <v>0</v>
      </c>
      <c r="I155" s="101">
        <f>+I57/Cálculos!K$3</f>
        <v>0</v>
      </c>
      <c r="J155" s="101">
        <f>+J57/Cálculos!L$3</f>
        <v>0</v>
      </c>
      <c r="K155" s="101">
        <f>+K57/Cálculos!M$3</f>
        <v>0</v>
      </c>
      <c r="L155" s="101">
        <f>+L57/Cálculos!N$3</f>
        <v>0</v>
      </c>
      <c r="M155" s="101">
        <f>+M57/Cálculos!O$3</f>
        <v>0</v>
      </c>
      <c r="N155" s="101">
        <f>+N57/Cálculos!P$3</f>
        <v>0</v>
      </c>
      <c r="O155" s="101">
        <f>+O57/Cálculos!Q$3</f>
        <v>0</v>
      </c>
      <c r="P155" s="101">
        <f>+P57/Cálculos!R$3</f>
        <v>0</v>
      </c>
      <c r="Q155" s="101">
        <f>+Q57/Cálculos!S$3</f>
        <v>0</v>
      </c>
      <c r="R155" s="101">
        <f>+R57/Cálculos!T$3</f>
        <v>0</v>
      </c>
      <c r="S155" s="101">
        <f>+S57/Cálculos!U$3</f>
        <v>0</v>
      </c>
      <c r="T155" s="101">
        <f>+T57/Cálculos!V$3</f>
        <v>0</v>
      </c>
      <c r="U155" s="101">
        <f>+U57/Cálculos!W$3</f>
        <v>0</v>
      </c>
      <c r="V155" s="101">
        <f>+V57/Cálculos!X$3</f>
        <v>0</v>
      </c>
      <c r="W155" s="101">
        <f>+W57/Cálculos!Y$3</f>
        <v>0</v>
      </c>
      <c r="X155" s="101">
        <f>+X57/Cálculos!Z$3</f>
        <v>0</v>
      </c>
      <c r="Y155" s="101">
        <f>+Y57/Cálculos!AA$3</f>
        <v>0</v>
      </c>
      <c r="Z155" s="101">
        <f>+Z57/Cálculos!AB$3</f>
        <v>0</v>
      </c>
      <c r="AA155" s="101">
        <f>+AA57/Cálculos!AC$3</f>
        <v>0</v>
      </c>
      <c r="AB155" s="101">
        <f>+AB57/Cálculos!AD$3</f>
        <v>0</v>
      </c>
      <c r="AC155" s="101">
        <f>+AC57/Cálculos!AE$3</f>
        <v>0</v>
      </c>
      <c r="AD155" s="101">
        <f>+AD57/Cálculos!AF$3</f>
        <v>0</v>
      </c>
      <c r="AE155" s="101">
        <f>+AE57/Cálculos!AG$3</f>
        <v>0</v>
      </c>
      <c r="AF155" s="101">
        <f>+AF57/Cálculos!AH$3</f>
        <v>0</v>
      </c>
      <c r="AG155" s="101">
        <f>+AG57/Cálculos!AI$3</f>
        <v>0</v>
      </c>
      <c r="AH155" s="101">
        <f>+AH57/Cálculos!AJ$3</f>
        <v>0</v>
      </c>
      <c r="AI155" s="101">
        <f>+AI57/Cálculos!AK$3</f>
        <v>9.3021297056831532E-6</v>
      </c>
      <c r="AJ155" s="101">
        <f>+AJ57/Cálculos!AL$3</f>
        <v>5.0129516547009184E-6</v>
      </c>
      <c r="AK155" s="101">
        <f>+AK57/Cálculos!AM$3</f>
        <v>0</v>
      </c>
      <c r="AL155" s="101">
        <f>+AL57/Cálculos!AN$3</f>
        <v>0</v>
      </c>
      <c r="AM155" s="101">
        <f>+AM57/Cálculos!AO$3</f>
        <v>0</v>
      </c>
      <c r="AN155" s="101">
        <f>+AN57/Cálculos!AP$3</f>
        <v>1.9343971578444192E-6</v>
      </c>
      <c r="AO155" s="101">
        <f>+AO57/Cálculos!AQ$3</f>
        <v>5.4011766125676945E-6</v>
      </c>
      <c r="AP155" s="101">
        <f>+AP57/Cálculos!AR$3</f>
        <v>0</v>
      </c>
      <c r="AQ155" s="101">
        <f>+AQ57/Cálculos!AS$3</f>
        <v>0</v>
      </c>
      <c r="AR155" s="101">
        <f>+AR57/Cálculos!AT$3</f>
        <v>0</v>
      </c>
      <c r="AS155" s="101">
        <f>+AS57/Cálculos!AU$3</f>
        <v>0</v>
      </c>
      <c r="AT155" s="101">
        <f>+AT57/Cálculos!AV$3</f>
        <v>0</v>
      </c>
      <c r="AU155" s="101">
        <f>+AU57/Cálculos!AW$3</f>
        <v>0</v>
      </c>
      <c r="AV155" s="101">
        <f>+AV57/Cálculos!AX$4</f>
        <v>0</v>
      </c>
      <c r="AW155" s="101">
        <f>+AW57/Cálculos!AY$4</f>
        <v>0</v>
      </c>
      <c r="AX155" s="101">
        <f>+AX57/Cálculos!AZ$4</f>
        <v>0</v>
      </c>
      <c r="AY155" s="101">
        <f>+AY57/Cálculos!BA$4</f>
        <v>0</v>
      </c>
      <c r="AZ155" s="101">
        <f>+AZ57/Cálculos!BB$4</f>
        <v>0</v>
      </c>
      <c r="BA155" s="101">
        <f>+BA57/Cálculos!BC$4</f>
        <v>0</v>
      </c>
      <c r="BB155" s="101">
        <f>+BB57/Cálculos!BD$4</f>
        <v>0</v>
      </c>
      <c r="BC155" s="101"/>
    </row>
    <row r="156" spans="1:55" x14ac:dyDescent="0.2">
      <c r="A156" s="13"/>
      <c r="B156" s="78" t="s">
        <v>43</v>
      </c>
      <c r="C156" s="101">
        <f>+C58/Cálculos!E$3</f>
        <v>0</v>
      </c>
      <c r="D156" s="101">
        <f>+D58/Cálculos!F$3</f>
        <v>0</v>
      </c>
      <c r="E156" s="101">
        <f>+E58/Cálculos!G$3</f>
        <v>0</v>
      </c>
      <c r="F156" s="101">
        <f>+F58/Cálculos!H$3</f>
        <v>0</v>
      </c>
      <c r="G156" s="101">
        <f>+G58/Cálculos!I$3</f>
        <v>0</v>
      </c>
      <c r="H156" s="101">
        <f>+H58/Cálculos!J$3</f>
        <v>0</v>
      </c>
      <c r="I156" s="101">
        <f>+I58/Cálculos!K$3</f>
        <v>0</v>
      </c>
      <c r="J156" s="101">
        <f>+J58/Cálculos!L$3</f>
        <v>0</v>
      </c>
      <c r="K156" s="101">
        <f>+K58/Cálculos!M$3</f>
        <v>0</v>
      </c>
      <c r="L156" s="101">
        <f>+L58/Cálculos!N$3</f>
        <v>0</v>
      </c>
      <c r="M156" s="101">
        <f>+M58/Cálculos!O$3</f>
        <v>0</v>
      </c>
      <c r="N156" s="101">
        <f>+N58/Cálculos!P$3</f>
        <v>0</v>
      </c>
      <c r="O156" s="101">
        <f>+O58/Cálculos!Q$3</f>
        <v>0</v>
      </c>
      <c r="P156" s="101">
        <f>+P58/Cálculos!R$3</f>
        <v>0</v>
      </c>
      <c r="Q156" s="101">
        <f>+Q58/Cálculos!S$3</f>
        <v>0</v>
      </c>
      <c r="R156" s="101">
        <f>+R58/Cálculos!T$3</f>
        <v>0</v>
      </c>
      <c r="S156" s="101">
        <f>+S58/Cálculos!U$3</f>
        <v>0</v>
      </c>
      <c r="T156" s="101">
        <f>+T58/Cálculos!V$3</f>
        <v>0</v>
      </c>
      <c r="U156" s="101">
        <f>+U58/Cálculos!W$3</f>
        <v>0</v>
      </c>
      <c r="V156" s="101">
        <f>+V58/Cálculos!X$3</f>
        <v>0</v>
      </c>
      <c r="W156" s="101">
        <f>+W58/Cálculos!Y$3</f>
        <v>0</v>
      </c>
      <c r="X156" s="101">
        <f>+X58/Cálculos!Z$3</f>
        <v>0</v>
      </c>
      <c r="Y156" s="101">
        <f>+Y58/Cálculos!AA$3</f>
        <v>0</v>
      </c>
      <c r="Z156" s="101">
        <f>+Z58/Cálculos!AB$3</f>
        <v>0</v>
      </c>
      <c r="AA156" s="101">
        <f>+AA58/Cálculos!AC$3</f>
        <v>0</v>
      </c>
      <c r="AB156" s="101">
        <f>+AB58/Cálculos!AD$3</f>
        <v>0</v>
      </c>
      <c r="AC156" s="101">
        <f>+AC58/Cálculos!AE$3</f>
        <v>0</v>
      </c>
      <c r="AD156" s="101">
        <f>+AD58/Cálculos!AF$3</f>
        <v>0</v>
      </c>
      <c r="AE156" s="101">
        <f>+AE58/Cálculos!AG$3</f>
        <v>0</v>
      </c>
      <c r="AF156" s="101">
        <f>+AF58/Cálculos!AH$3</f>
        <v>0</v>
      </c>
      <c r="AG156" s="101">
        <f>+AG58/Cálculos!AI$3</f>
        <v>0</v>
      </c>
      <c r="AH156" s="101">
        <f>+AH58/Cálculos!AJ$3</f>
        <v>0</v>
      </c>
      <c r="AI156" s="101">
        <f>+AI58/Cálculos!AK$3</f>
        <v>0</v>
      </c>
      <c r="AJ156" s="101">
        <f>+AJ58/Cálculos!AL$3</f>
        <v>0</v>
      </c>
      <c r="AK156" s="101">
        <f>+AK58/Cálculos!AM$3</f>
        <v>0</v>
      </c>
      <c r="AL156" s="101">
        <f>+AL58/Cálculos!AN$3</f>
        <v>0</v>
      </c>
      <c r="AM156" s="101">
        <f>+AM58/Cálculos!AO$3</f>
        <v>0</v>
      </c>
      <c r="AN156" s="101">
        <f>+AN58/Cálculos!AP$3</f>
        <v>0</v>
      </c>
      <c r="AO156" s="101">
        <f>+AO58/Cálculos!AQ$3</f>
        <v>0</v>
      </c>
      <c r="AP156" s="101">
        <f>+AP58/Cálculos!AR$3</f>
        <v>0</v>
      </c>
      <c r="AQ156" s="101">
        <f>+AQ58/Cálculos!AS$3</f>
        <v>0</v>
      </c>
      <c r="AR156" s="101">
        <f>+AR58/Cálculos!AT$3</f>
        <v>0</v>
      </c>
      <c r="AS156" s="101">
        <f>+AS58/Cálculos!AU$3</f>
        <v>0</v>
      </c>
      <c r="AT156" s="101">
        <f>+AT58/Cálculos!AV$3</f>
        <v>0</v>
      </c>
      <c r="AU156" s="101">
        <f>+AU58/Cálculos!AW$3</f>
        <v>0</v>
      </c>
      <c r="AV156" s="101">
        <f>+AV58/Cálculos!AX$4</f>
        <v>0</v>
      </c>
      <c r="AW156" s="101">
        <f>+AW58/Cálculos!AY$4</f>
        <v>0</v>
      </c>
      <c r="AX156" s="101">
        <f>+AX58/Cálculos!AZ$4</f>
        <v>0</v>
      </c>
      <c r="AY156" s="101">
        <f>+AY58/Cálculos!BA$4</f>
        <v>0</v>
      </c>
      <c r="AZ156" s="101">
        <f>+AZ58/Cálculos!BB$4</f>
        <v>0</v>
      </c>
      <c r="BA156" s="101">
        <f>+BA58/Cálculos!BC$4</f>
        <v>0</v>
      </c>
      <c r="BB156" s="101">
        <f>+BB58/Cálculos!BD$4</f>
        <v>0</v>
      </c>
      <c r="BC156" s="101"/>
    </row>
    <row r="157" spans="1:55" x14ac:dyDescent="0.2">
      <c r="A157" s="13"/>
      <c r="B157" s="78"/>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row>
    <row r="158" spans="1:55" x14ac:dyDescent="0.2">
      <c r="A158" s="18" t="s">
        <v>44</v>
      </c>
      <c r="B158" s="77" t="s">
        <v>45</v>
      </c>
      <c r="C158" s="101">
        <f>+C60/Cálculos!E$3</f>
        <v>3.925612988734261E-2</v>
      </c>
      <c r="D158" s="101">
        <f>+D60/Cálculos!F$3</f>
        <v>2.9981914394802061E-2</v>
      </c>
      <c r="E158" s="101">
        <f>+E60/Cálculos!G$3</f>
        <v>3.6623640940495958E-2</v>
      </c>
      <c r="F158" s="101">
        <f>+F60/Cálculos!H$3</f>
        <v>3.9155877461570739E-2</v>
      </c>
      <c r="G158" s="101">
        <f>+G60/Cálculos!I$3</f>
        <v>3.895505617977528E-2</v>
      </c>
      <c r="H158" s="101">
        <f>+H60/Cálculos!J$3</f>
        <v>3.9095807033876502E-2</v>
      </c>
      <c r="I158" s="101">
        <f>+I60/Cálculos!K$3</f>
        <v>5.1452138096465524E-2</v>
      </c>
      <c r="J158" s="101">
        <f>+J60/Cálculos!L$3</f>
        <v>4.9006312979892559E-2</v>
      </c>
      <c r="K158" s="101">
        <f>+K60/Cálculos!M$3</f>
        <v>4.4712025583653482E-2</v>
      </c>
      <c r="L158" s="101">
        <f>+L60/Cálculos!N$3</f>
        <v>4.5230769230769227E-2</v>
      </c>
      <c r="M158" s="101">
        <f>+M60/Cálculos!O$3</f>
        <v>4.4887842260716848E-2</v>
      </c>
      <c r="N158" s="101">
        <f>+N60/Cálculos!P$3</f>
        <v>3.7562237153768066E-2</v>
      </c>
      <c r="O158" s="101">
        <f>+O60/Cálculos!Q$3</f>
        <v>4.5363774905458037E-2</v>
      </c>
      <c r="P158" s="101">
        <f>+P60/Cálculos!R$3</f>
        <v>4.8224467880446958E-2</v>
      </c>
      <c r="Q158" s="101">
        <f>+Q60/Cálculos!S$3</f>
        <v>4.0008503368622446E-2</v>
      </c>
      <c r="R158" s="101">
        <f>+R60/Cálculos!T$3</f>
        <v>3.5663357158635264E-2</v>
      </c>
      <c r="S158" s="101">
        <f>+S60/Cálculos!U$3</f>
        <v>3.416237677874627E-2</v>
      </c>
      <c r="T158" s="101">
        <f>+T60/Cálculos!V$3</f>
        <v>3.6975734386419608E-2</v>
      </c>
      <c r="U158" s="101">
        <f>+U60/Cálculos!W$3</f>
        <v>3.9150868383922802E-2</v>
      </c>
      <c r="V158" s="101">
        <f>+V60/Cálculos!X$3</f>
        <v>4.6943363648558924E-2</v>
      </c>
      <c r="W158" s="101">
        <f>+W60/Cálculos!Y$3</f>
        <v>4.8986193581290305E-2</v>
      </c>
      <c r="X158" s="101">
        <f>+X60/Cálculos!Z$3</f>
        <v>3.5891603529753013E-2</v>
      </c>
      <c r="Y158" s="101">
        <f>+Y60/Cálculos!AA$3</f>
        <v>3.4951622010073333E-2</v>
      </c>
      <c r="Z158" s="101">
        <f>+Z60/Cálculos!AB$3</f>
        <v>3.620945851102933E-2</v>
      </c>
      <c r="AA158" s="101">
        <f>+AA60/Cálculos!AC$3</f>
        <v>3.6562298173445307E-2</v>
      </c>
      <c r="AB158" s="101">
        <f>+AB60/Cálculos!AD$3</f>
        <v>3.4257737388034594E-2</v>
      </c>
      <c r="AC158" s="101">
        <f>+AC60/Cálculos!AE$3</f>
        <v>3.29862164571674E-2</v>
      </c>
      <c r="AD158" s="101">
        <f>+AD60/Cálculos!AF$3</f>
        <v>3.2565547357130797E-2</v>
      </c>
      <c r="AE158" s="101">
        <f>+AE60/Cálculos!AG$3</f>
        <v>2.3612432650505187E-2</v>
      </c>
      <c r="AF158" s="101">
        <f>+AF60/Cálculos!AH$3</f>
        <v>3.26145906164906E-2</v>
      </c>
      <c r="AG158" s="101">
        <f>+AG60/Cálculos!AI$3</f>
        <v>4.163021085300013E-2</v>
      </c>
      <c r="AH158" s="101">
        <f>+AH60/Cálculos!AJ$3</f>
        <v>4.70490824875167E-2</v>
      </c>
      <c r="AI158" s="101">
        <f>+AI60/Cálculos!AK$3</f>
        <v>6.7628174256626636E-2</v>
      </c>
      <c r="AJ158" s="101">
        <f>+AJ60/Cálculos!AL$3</f>
        <v>6.5689718483200835E-2</v>
      </c>
      <c r="AK158" s="101">
        <f>+AK60/Cálculos!AM$3</f>
        <v>5.9492564137954902E-2</v>
      </c>
      <c r="AL158" s="101">
        <f>+AL60/Cálculos!AN$3</f>
        <v>5.1945421701074072E-2</v>
      </c>
      <c r="AM158" s="101">
        <f>+AM60/Cálculos!AO$3</f>
        <v>5.5702237872094391E-2</v>
      </c>
      <c r="AN158" s="101">
        <f>+AN60/Cálculos!AP$3</f>
        <v>5.4171502807327722E-2</v>
      </c>
      <c r="AO158" s="101">
        <f>+AO60/Cálculos!AQ$3</f>
        <v>5.2637841824855036E-2</v>
      </c>
      <c r="AP158" s="101">
        <f>+AP60/Cálculos!AR$3</f>
        <v>5.3548225349750074E-2</v>
      </c>
      <c r="AQ158" s="101">
        <f>+AQ60/Cálculos!AS$3</f>
        <v>4.4152445318799458E-2</v>
      </c>
      <c r="AR158" s="101">
        <f>+AR60/Cálculos!AT$3</f>
        <v>3.6478967871611402E-2</v>
      </c>
      <c r="AS158" s="101">
        <f>+AS60/Cálculos!AU$3</f>
        <v>3.8373181832973287E-2</v>
      </c>
      <c r="AT158" s="101">
        <f>+AT60/Cálculos!AV$3</f>
        <v>4.2977214951655511E-2</v>
      </c>
      <c r="AU158" s="101">
        <f>+AU60/Cálculos!AW$3</f>
        <v>4.4701276602527304E-2</v>
      </c>
      <c r="AV158" s="101">
        <f>+AV60/Cálculos!AX$4</f>
        <v>5.2426888943610542E-2</v>
      </c>
      <c r="AW158" s="101">
        <f>+AW60/Cálculos!AY$4</f>
        <v>6.7523424771466375E-2</v>
      </c>
      <c r="AX158" s="101">
        <f>+AX60/Cálculos!AZ$4</f>
        <v>6.5711215034687673E-2</v>
      </c>
      <c r="AY158" s="101">
        <f>+AY60/Cálculos!BA$4</f>
        <v>8.5814208059121044E-2</v>
      </c>
      <c r="AZ158" s="101">
        <f>+AZ60/Cálculos!BB$4</f>
        <v>8.8975580657951803E-2</v>
      </c>
      <c r="BA158" s="101">
        <f>+BA60/Cálculos!BC$4</f>
        <v>9.2915875858579772E-2</v>
      </c>
      <c r="BB158" s="101">
        <f>+BB60/Cálculos!BD$4</f>
        <v>8.5856405110882023E-2</v>
      </c>
      <c r="BC158" s="101"/>
    </row>
    <row r="159" spans="1:55" x14ac:dyDescent="0.2">
      <c r="A159" s="18" t="s">
        <v>46</v>
      </c>
      <c r="B159" s="77" t="s">
        <v>47</v>
      </c>
      <c r="C159" s="101">
        <f>+C61/Cálculos!E$3</f>
        <v>3.8999337309476474E-2</v>
      </c>
      <c r="D159" s="101">
        <f>+D61/Cálculos!F$3</f>
        <v>3.2266059347578535E-2</v>
      </c>
      <c r="E159" s="101">
        <f>+E61/Cálculos!G$3</f>
        <v>3.3886776284076915E-2</v>
      </c>
      <c r="F159" s="101">
        <f>+F61/Cálculos!H$3</f>
        <v>3.7589953216556053E-2</v>
      </c>
      <c r="G159" s="101">
        <f>+G61/Cálculos!I$3</f>
        <v>3.4842696629213486E-2</v>
      </c>
      <c r="H159" s="101">
        <f>+H61/Cálculos!J$3</f>
        <v>4.0882614702809496E-2</v>
      </c>
      <c r="I159" s="101">
        <f>+I61/Cálculos!K$3</f>
        <v>4.700007189236486E-2</v>
      </c>
      <c r="J159" s="101">
        <f>+J61/Cálculos!L$3</f>
        <v>5.1340239788685835E-2</v>
      </c>
      <c r="K159" s="101">
        <f>+K61/Cálculos!M$3</f>
        <v>4.5428399544053699E-2</v>
      </c>
      <c r="L159" s="101">
        <f>+L61/Cálculos!N$3</f>
        <v>4.4905982905982904E-2</v>
      </c>
      <c r="M159" s="101">
        <f>+M61/Cálculos!O$3</f>
        <v>4.506505947154147E-2</v>
      </c>
      <c r="N159" s="101">
        <f>+N61/Cálculos!P$3</f>
        <v>3.7146517136365839E-2</v>
      </c>
      <c r="O159" s="101">
        <f>+O61/Cálculos!Q$3</f>
        <v>4.0493875938364281E-2</v>
      </c>
      <c r="P159" s="101">
        <f>+P61/Cálculos!R$3</f>
        <v>4.4891920361043391E-2</v>
      </c>
      <c r="Q159" s="101">
        <f>+Q61/Cálculos!S$3</f>
        <v>3.6775272624979372E-2</v>
      </c>
      <c r="R159" s="101">
        <f>+R61/Cálculos!T$3</f>
        <v>3.461496594088511E-2</v>
      </c>
      <c r="S159" s="101">
        <f>+S61/Cálculos!U$3</f>
        <v>3.416237677874627E-2</v>
      </c>
      <c r="T159" s="101">
        <f>+T61/Cálculos!V$3</f>
        <v>3.7255178936636713E-2</v>
      </c>
      <c r="U159" s="101">
        <f>+U61/Cálculos!W$3</f>
        <v>3.9282826198024701E-2</v>
      </c>
      <c r="V159" s="101">
        <f>+V61/Cálculos!X$3</f>
        <v>4.7292205705637996E-2</v>
      </c>
      <c r="W159" s="101">
        <f>+W61/Cálculos!Y$3</f>
        <v>4.8856507959637176E-2</v>
      </c>
      <c r="X159" s="101">
        <f>+X61/Cálculos!Z$3</f>
        <v>3.559705873851101E-2</v>
      </c>
      <c r="Y159" s="101">
        <f>+Y61/Cálculos!AA$3</f>
        <v>3.4628382662475761E-2</v>
      </c>
      <c r="Z159" s="101">
        <f>+Z61/Cálculos!AB$3</f>
        <v>3.5997406131227434E-2</v>
      </c>
      <c r="AA159" s="101">
        <f>+AA61/Cálculos!AC$3</f>
        <v>4.5471920524526303E-2</v>
      </c>
      <c r="AB159" s="101">
        <f>+AB61/Cálculos!AD$3</f>
        <v>4.4766526854898424E-2</v>
      </c>
      <c r="AC159" s="101">
        <f>+AC61/Cálculos!AE$3</f>
        <v>4.1117246465429122E-2</v>
      </c>
      <c r="AD159" s="101">
        <f>+AD61/Cálculos!AF$3</f>
        <v>3.5466146245489508E-2</v>
      </c>
      <c r="AE159" s="101">
        <f>+AE61/Cálculos!AG$3</f>
        <v>2.5828214260770713E-2</v>
      </c>
      <c r="AF159" s="101">
        <f>+AF61/Cálculos!AH$3</f>
        <v>3.6180376228931145E-2</v>
      </c>
      <c r="AG159" s="101">
        <f>+AG61/Cálculos!AI$3</f>
        <v>3.9837861678904726E-2</v>
      </c>
      <c r="AH159" s="101">
        <f>+AH61/Cálculos!AJ$3</f>
        <v>4.6874164699233688E-2</v>
      </c>
      <c r="AI159" s="101">
        <f>+AI61/Cálculos!AK$3</f>
        <v>7.0661514188834415E-2</v>
      </c>
      <c r="AJ159" s="101">
        <f>+AJ61/Cálculos!AL$3</f>
        <v>7.4977946676030152E-2</v>
      </c>
      <c r="AK159" s="101">
        <f>+AK61/Cálculos!AM$3</f>
        <v>7.4584739553474097E-2</v>
      </c>
      <c r="AL159" s="101">
        <f>+AL61/Cálculos!AN$3</f>
        <v>7.377642493219197E-2</v>
      </c>
      <c r="AM159" s="101">
        <f>+AM61/Cálculos!AO$3</f>
        <v>6.8339437687487209E-2</v>
      </c>
      <c r="AN159" s="101">
        <f>+AN61/Cálculos!AP$3</f>
        <v>6.5792716132604387E-2</v>
      </c>
      <c r="AO159" s="101">
        <f>+AO61/Cálculos!AQ$3</f>
        <v>6.9446303443165699E-2</v>
      </c>
      <c r="AP159" s="101">
        <f>+AP61/Cálculos!AR$3</f>
        <v>6.9151274368464313E-2</v>
      </c>
      <c r="AQ159" s="101">
        <f>+AQ61/Cálculos!AS$3</f>
        <v>6.1333001144795868E-2</v>
      </c>
      <c r="AR159" s="101">
        <f>+AR61/Cálculos!AT$3</f>
        <v>5.2722230471080343E-2</v>
      </c>
      <c r="AS159" s="101">
        <f>+AS61/Cálculos!AU$3</f>
        <v>4.8248060310273212E-2</v>
      </c>
      <c r="AT159" s="101">
        <f>+AT61/Cálculos!AV$3</f>
        <v>4.537211004592108E-2</v>
      </c>
      <c r="AU159" s="101">
        <f>+AU61/Cálculos!AW$3</f>
        <v>4.3004907083913101E-2</v>
      </c>
      <c r="AV159" s="101">
        <f>+AV61/Cálculos!AX$4</f>
        <v>4.9268305719515744E-2</v>
      </c>
      <c r="AW159" s="101">
        <f>+AW61/Cálculos!AY$4</f>
        <v>6.5135725732932359E-2</v>
      </c>
      <c r="AX159" s="101">
        <f>+AX61/Cálculos!AZ$4</f>
        <v>6.4505511773726848E-2</v>
      </c>
      <c r="AY159" s="101">
        <f>+AY61/Cálculos!BA$4</f>
        <v>7.6562278361164582E-2</v>
      </c>
      <c r="AZ159" s="101">
        <f>+AZ61/Cálculos!BB$4</f>
        <v>8.1146406644832289E-2</v>
      </c>
      <c r="BA159" s="101">
        <f>+BA61/Cálculos!BC$4</f>
        <v>8.6841138867649798E-2</v>
      </c>
      <c r="BB159" s="101">
        <f>+BB61/Cálculos!BD$4</f>
        <v>7.9867581779639887E-2</v>
      </c>
      <c r="BC159" s="101"/>
    </row>
    <row r="160" spans="1:55" x14ac:dyDescent="0.2">
      <c r="A160" s="18" t="s">
        <v>48</v>
      </c>
      <c r="B160" s="77" t="s">
        <v>49</v>
      </c>
      <c r="C160" s="101">
        <f>+C62/Cálculos!E$3</f>
        <v>-2.5679257786613249E-4</v>
      </c>
      <c r="D160" s="101">
        <f>+D62/Cálculos!F$3</f>
        <v>2.2841449527764754E-3</v>
      </c>
      <c r="E160" s="101">
        <f>+E62/Cálculos!G$3</f>
        <v>-2.7368646564190414E-3</v>
      </c>
      <c r="F160" s="101">
        <f>+F62/Cálculos!H$3</f>
        <v>-1.565924245014688E-3</v>
      </c>
      <c r="G160" s="101">
        <f>+G62/Cálculos!I$3</f>
        <v>-4.1123595505617979E-3</v>
      </c>
      <c r="H160" s="101">
        <f>+H62/Cálculos!J$3</f>
        <v>1.7868076689329963E-3</v>
      </c>
      <c r="I160" s="101">
        <f>+I62/Cálculos!K$3</f>
        <v>-4.4520662041006706E-3</v>
      </c>
      <c r="J160" s="101">
        <f>+J62/Cálculos!L$3</f>
        <v>2.3339268087932768E-3</v>
      </c>
      <c r="K160" s="101">
        <f>+K62/Cálculos!M$3</f>
        <v>7.1637396040022795E-4</v>
      </c>
      <c r="L160" s="101">
        <f>+L62/Cálculos!N$3</f>
        <v>-3.2478632478632737E-4</v>
      </c>
      <c r="M160" s="101">
        <f>+M62/Cálculos!O$3</f>
        <v>1.7721721082461191E-4</v>
      </c>
      <c r="N160" s="101">
        <f>+N62/Cálculos!P$3</f>
        <v>-4.1572001740222887E-4</v>
      </c>
      <c r="O160" s="101">
        <f>+O62/Cálculos!Q$3</f>
        <v>-4.8698989670937515E-3</v>
      </c>
      <c r="P160" s="101">
        <f>+P62/Cálculos!R$3</f>
        <v>-3.3325475194035592E-3</v>
      </c>
      <c r="Q160" s="101">
        <f>+Q62/Cálculos!S$3</f>
        <v>-3.2332307436430713E-3</v>
      </c>
      <c r="R160" s="101">
        <f>+R62/Cálculos!T$3</f>
        <v>-1.0483912177501533E-3</v>
      </c>
      <c r="S160" s="101">
        <f>+S62/Cálculos!U$3</f>
        <v>0</v>
      </c>
      <c r="T160" s="101">
        <f>+T62/Cálculos!V$3</f>
        <v>2.7944455021710588E-4</v>
      </c>
      <c r="U160" s="101">
        <f>+U62/Cálculos!W$3</f>
        <v>1.3195781410189355E-4</v>
      </c>
      <c r="V160" s="101">
        <f>+V62/Cálculos!X$3</f>
        <v>3.4884205707906888E-4</v>
      </c>
      <c r="W160" s="101">
        <f>+W62/Cálculos!Y$3</f>
        <v>-1.296856216531287E-4</v>
      </c>
      <c r="X160" s="101">
        <f>+X62/Cálculos!Z$3</f>
        <v>-2.9454479124200398E-4</v>
      </c>
      <c r="Y160" s="101">
        <f>+Y62/Cálculos!AA$3</f>
        <v>-3.232393475975708E-4</v>
      </c>
      <c r="Z160" s="101">
        <f>+Z62/Cálculos!AB$3</f>
        <v>-2.1205237980189516E-4</v>
      </c>
      <c r="AA160" s="101">
        <f>+AA62/Cálculos!AC$3</f>
        <v>8.9096223510810001E-3</v>
      </c>
      <c r="AB160" s="101">
        <f>+AB62/Cálculos!AD$3</f>
        <v>1.0508789466863825E-2</v>
      </c>
      <c r="AC160" s="101">
        <f>+AC62/Cálculos!AE$3</f>
        <v>8.1310300082617238E-3</v>
      </c>
      <c r="AD160" s="101">
        <f>+AD62/Cálculos!AF$3</f>
        <v>2.9005988883587142E-3</v>
      </c>
      <c r="AE160" s="101">
        <f>+AE62/Cálculos!AG$3</f>
        <v>2.2157816102655243E-3</v>
      </c>
      <c r="AF160" s="101">
        <f>+AF62/Cálculos!AH$3</f>
        <v>3.5657856124405442E-3</v>
      </c>
      <c r="AG160" s="101">
        <f>+AG62/Cálculos!AI$3</f>
        <v>-1.7923491740954019E-3</v>
      </c>
      <c r="AH160" s="101">
        <f>+AH62/Cálculos!AJ$3</f>
        <v>-1.7491778828300481E-4</v>
      </c>
      <c r="AI160" s="101">
        <f>+AI62/Cálculos!AK$3</f>
        <v>-3.0333399322077697E-3</v>
      </c>
      <c r="AJ160" s="101">
        <f>+AJ62/Cálculos!AL$3</f>
        <v>-9.2882281928293089E-3</v>
      </c>
      <c r="AK160" s="101">
        <f>+AK62/Cálculos!AM$3</f>
        <v>-1.5092175415519202E-2</v>
      </c>
      <c r="AL160" s="101">
        <f>+AL62/Cálculos!AN$3</f>
        <v>-2.183100323111789E-2</v>
      </c>
      <c r="AM160" s="101">
        <f>+AM62/Cálculos!AO$3</f>
        <v>-1.2637199815392818E-2</v>
      </c>
      <c r="AN160" s="101">
        <f>+AN62/Cálculos!AP$3</f>
        <v>-1.1621213325276655E-2</v>
      </c>
      <c r="AO160" s="101">
        <f>+AO62/Cálculos!AQ$3</f>
        <v>-1.6808461618310663E-2</v>
      </c>
      <c r="AP160" s="101">
        <f>+AP62/Cálculos!AR$3</f>
        <v>-1.5603049018714244E-2</v>
      </c>
      <c r="AQ160" s="101">
        <f>+AQ62/Cálculos!AS$3</f>
        <v>-1.7180555825996407E-2</v>
      </c>
      <c r="AR160" s="101">
        <f>+AR62/Cálculos!AT$3</f>
        <v>-1.6243262599468941E-2</v>
      </c>
      <c r="AS160" s="101">
        <f>+AS62/Cálculos!AU$3</f>
        <v>-9.8748784772999219E-3</v>
      </c>
      <c r="AT160" s="101">
        <f>+AT62/Cálculos!AV$3</f>
        <v>-2.3948950942655665E-3</v>
      </c>
      <c r="AU160" s="101">
        <f>+AU62/Cálculos!AW$3</f>
        <v>1.6963695186141884E-3</v>
      </c>
      <c r="AV160" s="101">
        <f>+AV62/Cálculos!AX$4</f>
        <v>3.158583224094813E-3</v>
      </c>
      <c r="AW160" s="101">
        <f>+AW62/Cálculos!AY$4</f>
        <v>2.3876990385340011E-3</v>
      </c>
      <c r="AX160" s="101">
        <f>+AX62/Cálculos!AZ$4</f>
        <v>1.2057032609608229E-3</v>
      </c>
      <c r="AY160" s="101">
        <f>+AY62/Cálculos!BA$4</f>
        <v>9.2519296979564625E-3</v>
      </c>
      <c r="AZ160" s="101">
        <f>+AZ62/Cálculos!BB$4</f>
        <v>7.8291740131195033E-3</v>
      </c>
      <c r="BA160" s="101">
        <f>+BA62/Cálculos!BC$4</f>
        <v>6.0747369909299681E-3</v>
      </c>
      <c r="BB160" s="101">
        <f>+BB62/Cálculos!BD$4</f>
        <v>5.9888233312421317E-3</v>
      </c>
      <c r="BC160" s="101"/>
    </row>
    <row r="161" spans="1:55" x14ac:dyDescent="0.2">
      <c r="A161" s="18"/>
      <c r="B161" s="77"/>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row>
    <row r="162" spans="1:55" x14ac:dyDescent="0.2">
      <c r="A162" s="18" t="s">
        <v>50</v>
      </c>
      <c r="B162" s="77" t="s">
        <v>51</v>
      </c>
      <c r="C162" s="101">
        <f>+C64/Cálculos!E$3</f>
        <v>2.3028495692511593E-3</v>
      </c>
      <c r="D162" s="101">
        <f>+D64/Cálculos!F$3</f>
        <v>2.7865228749413893E-3</v>
      </c>
      <c r="E162" s="101">
        <f>+E64/Cálculos!G$3</f>
        <v>2.6458143645225218E-3</v>
      </c>
      <c r="F162" s="101">
        <f>+F64/Cálculos!H$3</f>
        <v>5.0241688555930303E-3</v>
      </c>
      <c r="G162" s="101">
        <f>+G64/Cálculos!I$3</f>
        <v>0</v>
      </c>
      <c r="H162" s="101">
        <f>+H64/Cálculos!J$3</f>
        <v>0</v>
      </c>
      <c r="I162" s="101">
        <f>+I64/Cálculos!K$3</f>
        <v>0</v>
      </c>
      <c r="J162" s="101">
        <f>+J64/Cálculos!L$3</f>
        <v>0</v>
      </c>
      <c r="K162" s="101">
        <f>+K64/Cálculos!M$3</f>
        <v>0</v>
      </c>
      <c r="L162" s="101">
        <f>+L64/Cálculos!N$3</f>
        <v>0</v>
      </c>
      <c r="M162" s="101">
        <f>+M64/Cálculos!O$3</f>
        <v>0</v>
      </c>
      <c r="N162" s="101">
        <f>+N64/Cálculos!P$3</f>
        <v>0</v>
      </c>
      <c r="O162" s="101">
        <f>+O64/Cálculos!Q$3</f>
        <v>1.0944290794152509E-3</v>
      </c>
      <c r="P162" s="101">
        <f>+P64/Cálculos!R$3</f>
        <v>1.5768841400146965E-4</v>
      </c>
      <c r="Q162" s="101">
        <f>+Q64/Cálculos!S$3</f>
        <v>5.4432595852830384E-4</v>
      </c>
      <c r="R162" s="101">
        <f>+R64/Cálculos!T$3</f>
        <v>2.814845927984505E-4</v>
      </c>
      <c r="S162" s="101">
        <f>+S64/Cálculos!U$3</f>
        <v>1.2457754148231202E-4</v>
      </c>
      <c r="T162" s="101">
        <f>+T64/Cálculos!V$3</f>
        <v>2.1188652708769643E-4</v>
      </c>
      <c r="U162" s="101">
        <f>+U64/Cálculos!W$3</f>
        <v>2.8365290809081859E-4</v>
      </c>
      <c r="V162" s="101">
        <f>+V64/Cálculos!X$3</f>
        <v>2.8644754280476387E-4</v>
      </c>
      <c r="W162" s="101">
        <f>+W64/Cálculos!Y$3</f>
        <v>0</v>
      </c>
      <c r="X162" s="101">
        <f>+X64/Cálculos!Z$3</f>
        <v>0</v>
      </c>
      <c r="Y162" s="101">
        <f>+Y64/Cálculos!AA$3</f>
        <v>0</v>
      </c>
      <c r="Z162" s="101">
        <f>+Z64/Cálculos!AB$3</f>
        <v>5.3092958833775806E-3</v>
      </c>
      <c r="AA162" s="101">
        <f>+AA64/Cálculos!AC$3</f>
        <v>1.1711842284082282E-2</v>
      </c>
      <c r="AB162" s="101">
        <f>+AB64/Cálculos!AD$3</f>
        <v>1.1711944416204784E-2</v>
      </c>
      <c r="AC162" s="101">
        <f>+AC64/Cálculos!AE$3</f>
        <v>6.3993353279717703E-3</v>
      </c>
      <c r="AD162" s="101">
        <f>+AD64/Cálculos!AF$3</f>
        <v>0</v>
      </c>
      <c r="AE162" s="101">
        <f>+AE64/Cálculos!AG$3</f>
        <v>0</v>
      </c>
      <c r="AF162" s="101">
        <f>+AF64/Cálculos!AH$3</f>
        <v>0</v>
      </c>
      <c r="AG162" s="101">
        <f>+AG64/Cálculos!AI$3</f>
        <v>0</v>
      </c>
      <c r="AH162" s="101">
        <f>+AH64/Cálculos!AJ$3</f>
        <v>1.901280307424097E-3</v>
      </c>
      <c r="AI162" s="101">
        <f>+AI64/Cálculos!AK$3</f>
        <v>1.4383629469451341E-2</v>
      </c>
      <c r="AJ162" s="101">
        <f>+AJ64/Cálculos!AL$3</f>
        <v>1.5203896757042141E-2</v>
      </c>
      <c r="AK162" s="101">
        <f>+AK64/Cálculos!AM$3</f>
        <v>1.7163740337418586E-2</v>
      </c>
      <c r="AL162" s="101">
        <f>+AL64/Cálculos!AN$3</f>
        <v>2.5467826212992081E-2</v>
      </c>
      <c r="AM162" s="101">
        <f>+AM64/Cálculos!AO$3</f>
        <v>1.8280447230789979E-2</v>
      </c>
      <c r="AN162" s="101">
        <f>+AN64/Cálculos!AP$3</f>
        <v>2.1887703841009604E-2</v>
      </c>
      <c r="AO162" s="101">
        <f>+AO64/Cálculos!AQ$3</f>
        <v>2.7999024412474358E-2</v>
      </c>
      <c r="AP162" s="101">
        <f>+AP64/Cálculos!AR$3</f>
        <v>2.4591049808655376E-2</v>
      </c>
      <c r="AQ162" s="101">
        <f>+AQ64/Cálculos!AS$3</f>
        <v>2.7098612020093671E-2</v>
      </c>
      <c r="AR162" s="101">
        <f>+AR64/Cálculos!AT$3</f>
        <v>2.5597704359841756E-2</v>
      </c>
      <c r="AS162" s="101">
        <f>+AS64/Cálculos!AU$3</f>
        <v>2.1996239262506937E-2</v>
      </c>
      <c r="AT162" s="101">
        <f>+AT64/Cálculos!AV$3</f>
        <v>1.6353229266506793E-2</v>
      </c>
      <c r="AU162" s="101">
        <f>+AU64/Cálculos!AW$3</f>
        <v>1.6602173813322577E-2</v>
      </c>
      <c r="AV162" s="101">
        <f>+AV64/Cálculos!AX$4</f>
        <v>1.808465000828657E-2</v>
      </c>
      <c r="AW162" s="101">
        <f>+AW64/Cálculos!AY$4</f>
        <v>1.8993032560244431E-2</v>
      </c>
      <c r="AX162" s="101">
        <f>+AX64/Cálculos!AZ$4</f>
        <v>1.9013936552228945E-2</v>
      </c>
      <c r="AY162" s="101">
        <f>+AY64/Cálculos!BA$4</f>
        <v>1.9344047091480195E-2</v>
      </c>
      <c r="AZ162" s="101">
        <f>+AZ64/Cálculos!BB$4</f>
        <v>2.0226244211125524E-2</v>
      </c>
      <c r="BA162" s="101">
        <f>+BA64/Cálculos!BC$4</f>
        <v>2.2034371484786805E-2</v>
      </c>
      <c r="BB162" s="101">
        <f>+BB64/Cálculos!BD$4</f>
        <v>1.8566337954187058E-2</v>
      </c>
      <c r="BC162" s="101"/>
    </row>
    <row r="163" spans="1:55" x14ac:dyDescent="0.2">
      <c r="A163" s="13"/>
      <c r="B163" s="78" t="s">
        <v>52</v>
      </c>
      <c r="C163" s="101">
        <f>+C65/Cálculos!E$3</f>
        <v>2.3028495692511593E-3</v>
      </c>
      <c r="D163" s="101">
        <f>+D65/Cálculos!F$3</f>
        <v>2.7865228749413893E-3</v>
      </c>
      <c r="E163" s="101">
        <f>+E65/Cálculos!G$3</f>
        <v>2.6458143645225218E-3</v>
      </c>
      <c r="F163" s="101">
        <f>+F65/Cálculos!H$3</f>
        <v>5.0241688555930303E-3</v>
      </c>
      <c r="G163" s="101">
        <f>+G65/Cálculos!I$3</f>
        <v>0</v>
      </c>
      <c r="H163" s="101">
        <f>+H65/Cálculos!J$3</f>
        <v>0</v>
      </c>
      <c r="I163" s="101">
        <f>+I65/Cálculos!K$3</f>
        <v>0</v>
      </c>
      <c r="J163" s="101">
        <f>+J65/Cálculos!L$3</f>
        <v>0</v>
      </c>
      <c r="K163" s="101">
        <f>+K65/Cálculos!M$3</f>
        <v>0</v>
      </c>
      <c r="L163" s="101">
        <f>+L65/Cálculos!N$3</f>
        <v>0</v>
      </c>
      <c r="M163" s="101">
        <f>+M65/Cálculos!O$3</f>
        <v>0</v>
      </c>
      <c r="N163" s="101">
        <f>+N65/Cálculos!P$3</f>
        <v>0</v>
      </c>
      <c r="O163" s="101">
        <f>+O65/Cálculos!Q$3</f>
        <v>1.0944290794152509E-3</v>
      </c>
      <c r="P163" s="101">
        <f>+P65/Cálculos!R$3</f>
        <v>1.5768841400146965E-4</v>
      </c>
      <c r="Q163" s="101">
        <f>+Q65/Cálculos!S$3</f>
        <v>5.4432595852830384E-4</v>
      </c>
      <c r="R163" s="101">
        <f>+R65/Cálculos!T$3</f>
        <v>2.814845927984505E-4</v>
      </c>
      <c r="S163" s="101">
        <f>+S65/Cálculos!U$3</f>
        <v>1.2457754148231202E-4</v>
      </c>
      <c r="T163" s="101">
        <f>+T65/Cálculos!V$3</f>
        <v>2.1188652708769643E-4</v>
      </c>
      <c r="U163" s="101">
        <f>+U65/Cálculos!W$3</f>
        <v>2.8365290809081859E-4</v>
      </c>
      <c r="V163" s="101">
        <f>+V65/Cálculos!X$3</f>
        <v>2.8644754280476387E-4</v>
      </c>
      <c r="W163" s="101">
        <f>+W65/Cálculos!Y$3</f>
        <v>0</v>
      </c>
      <c r="X163" s="101">
        <f>+X65/Cálculos!Z$3</f>
        <v>0</v>
      </c>
      <c r="Y163" s="101">
        <f>+Y65/Cálculos!AA$3</f>
        <v>0</v>
      </c>
      <c r="Z163" s="101">
        <f>+Z65/Cálculos!AB$3</f>
        <v>5.3092958833775806E-3</v>
      </c>
      <c r="AA163" s="101">
        <f>+AA65/Cálculos!AC$3</f>
        <v>1.1711842284082282E-2</v>
      </c>
      <c r="AB163" s="101">
        <f>+AB65/Cálculos!AD$3</f>
        <v>1.1711944416204784E-2</v>
      </c>
      <c r="AC163" s="101">
        <f>+AC65/Cálculos!AE$3</f>
        <v>6.3993353279717703E-3</v>
      </c>
      <c r="AD163" s="101">
        <f>+AD65/Cálculos!AF$3</f>
        <v>0</v>
      </c>
      <c r="AE163" s="101">
        <f>+AE65/Cálculos!AG$3</f>
        <v>0</v>
      </c>
      <c r="AF163" s="101">
        <f>+AF65/Cálculos!AH$3</f>
        <v>0</v>
      </c>
      <c r="AG163" s="101">
        <f>+AG65/Cálculos!AI$3</f>
        <v>0</v>
      </c>
      <c r="AH163" s="101">
        <f>+AH65/Cálculos!AJ$3</f>
        <v>1.901280307424097E-3</v>
      </c>
      <c r="AI163" s="101">
        <f>+AI65/Cálculos!AK$3</f>
        <v>1.0002326378074576E-2</v>
      </c>
      <c r="AJ163" s="101">
        <f>+AJ65/Cálculos!AL$3</f>
        <v>1.0238760948893751E-2</v>
      </c>
      <c r="AK163" s="101">
        <f>+AK65/Cálculos!AM$3</f>
        <v>1.2292660135739979E-2</v>
      </c>
      <c r="AL163" s="101">
        <f>+AL65/Cálculos!AN$3</f>
        <v>2.1668519887458E-2</v>
      </c>
      <c r="AM163" s="101">
        <f>+AM65/Cálculos!AO$3</f>
        <v>1.4109279222864642E-2</v>
      </c>
      <c r="AN163" s="101">
        <f>+AN65/Cálculos!AP$3</f>
        <v>1.768167962080322E-2</v>
      </c>
      <c r="AO163" s="101">
        <f>+AO65/Cálculos!AQ$3</f>
        <v>2.3494443117592897E-2</v>
      </c>
      <c r="AP163" s="101">
        <f>+AP65/Cálculos!AR$3</f>
        <v>2.0242308344063438E-2</v>
      </c>
      <c r="AQ163" s="101">
        <f>+AQ65/Cálculos!AS$3</f>
        <v>2.2771792431771916E-2</v>
      </c>
      <c r="AR163" s="101">
        <f>+AR65/Cálculos!AT$3</f>
        <v>2.1917695488758753E-2</v>
      </c>
      <c r="AS163" s="101">
        <f>+AS65/Cálculos!AU$3</f>
        <v>1.8349940075671711E-2</v>
      </c>
      <c r="AT163" s="101">
        <f>+AT65/Cálculos!AV$3</f>
        <v>1.3324464107267339E-2</v>
      </c>
      <c r="AU163" s="101">
        <f>+AU65/Cálculos!AW$3</f>
        <v>1.3961831821235449E-2</v>
      </c>
      <c r="AV163" s="101">
        <f>+AV65/Cálculos!AX$4</f>
        <v>1.5508550420699409E-2</v>
      </c>
      <c r="AW163" s="101">
        <f>+AW65/Cálculos!AY$4</f>
        <v>1.6457633184257945E-2</v>
      </c>
      <c r="AX163" s="101">
        <f>+AX65/Cálculos!AZ$4</f>
        <v>1.6566703640445796E-2</v>
      </c>
      <c r="AY163" s="101">
        <f>+AY65/Cálculos!BA$4</f>
        <v>1.6332763406608837E-2</v>
      </c>
      <c r="AZ163" s="101">
        <f>+AZ65/Cálculos!BB$4</f>
        <v>1.7054592777330364E-2</v>
      </c>
      <c r="BA163" s="101">
        <f>+BA65/Cálculos!BC$4</f>
        <v>1.9118988494144243E-2</v>
      </c>
      <c r="BB163" s="101">
        <f>+BB65/Cálculos!BD$4</f>
        <v>1.6032782885843564E-2</v>
      </c>
      <c r="BC163" s="101"/>
    </row>
    <row r="164" spans="1:55" x14ac:dyDescent="0.2">
      <c r="A164" s="13"/>
      <c r="B164" s="78" t="s">
        <v>53</v>
      </c>
      <c r="C164" s="101">
        <f>+C66/Cálculos!E$3</f>
        <v>0</v>
      </c>
      <c r="D164" s="101">
        <f>+D66/Cálculos!F$3</f>
        <v>0</v>
      </c>
      <c r="E164" s="101">
        <f>+E66/Cálculos!G$3</f>
        <v>0</v>
      </c>
      <c r="F164" s="101">
        <f>+F66/Cálculos!H$3</f>
        <v>0</v>
      </c>
      <c r="G164" s="101">
        <f>+G66/Cálculos!I$3</f>
        <v>0</v>
      </c>
      <c r="H164" s="101">
        <f>+H66/Cálculos!J$3</f>
        <v>0</v>
      </c>
      <c r="I164" s="101">
        <f>+I66/Cálculos!K$3</f>
        <v>0</v>
      </c>
      <c r="J164" s="101">
        <f>+J66/Cálculos!L$3</f>
        <v>0</v>
      </c>
      <c r="K164" s="101">
        <f>+K66/Cálculos!M$3</f>
        <v>0</v>
      </c>
      <c r="L164" s="101">
        <f>+L66/Cálculos!N$3</f>
        <v>0</v>
      </c>
      <c r="M164" s="101">
        <f>+M66/Cálculos!O$3</f>
        <v>0</v>
      </c>
      <c r="N164" s="101">
        <f>+N66/Cálculos!P$3</f>
        <v>0</v>
      </c>
      <c r="O164" s="101">
        <f>+O66/Cálculos!Q$3</f>
        <v>0</v>
      </c>
      <c r="P164" s="101">
        <f>+P66/Cálculos!R$3</f>
        <v>0</v>
      </c>
      <c r="Q164" s="101">
        <f>+Q66/Cálculos!S$3</f>
        <v>0</v>
      </c>
      <c r="R164" s="101">
        <f>+R66/Cálculos!T$3</f>
        <v>0</v>
      </c>
      <c r="S164" s="101">
        <f>+S66/Cálculos!U$3</f>
        <v>0</v>
      </c>
      <c r="T164" s="101">
        <f>+T66/Cálculos!V$3</f>
        <v>0</v>
      </c>
      <c r="U164" s="101">
        <f>+U66/Cálculos!W$3</f>
        <v>0</v>
      </c>
      <c r="V164" s="101">
        <f>+V66/Cálculos!X$3</f>
        <v>0</v>
      </c>
      <c r="W164" s="101">
        <f>+W66/Cálculos!Y$3</f>
        <v>0</v>
      </c>
      <c r="X164" s="101">
        <f>+X66/Cálculos!Z$3</f>
        <v>0</v>
      </c>
      <c r="Y164" s="101">
        <f>+Y66/Cálculos!AA$3</f>
        <v>0</v>
      </c>
      <c r="Z164" s="101">
        <f>+Z66/Cálculos!AB$3</f>
        <v>0</v>
      </c>
      <c r="AA164" s="101">
        <f>+AA66/Cálculos!AC$3</f>
        <v>0</v>
      </c>
      <c r="AB164" s="101">
        <f>+AB66/Cálculos!AD$3</f>
        <v>0</v>
      </c>
      <c r="AC164" s="101">
        <f>+AC66/Cálculos!AE$3</f>
        <v>0</v>
      </c>
      <c r="AD164" s="101">
        <f>+AD66/Cálculos!AF$3</f>
        <v>0</v>
      </c>
      <c r="AE164" s="101">
        <f>+AE66/Cálculos!AG$3</f>
        <v>0</v>
      </c>
      <c r="AF164" s="101">
        <f>+AF66/Cálculos!AH$3</f>
        <v>0</v>
      </c>
      <c r="AG164" s="101">
        <f>+AG66/Cálculos!AI$3</f>
        <v>0</v>
      </c>
      <c r="AH164" s="101">
        <f>+AH66/Cálculos!AJ$3</f>
        <v>0</v>
      </c>
      <c r="AI164" s="101">
        <f>+AI66/Cálculos!AK$3</f>
        <v>0</v>
      </c>
      <c r="AJ164" s="101">
        <f>+AJ66/Cálculos!AL$3</f>
        <v>0</v>
      </c>
      <c r="AK164" s="101">
        <f>+AK66/Cálculos!AM$3</f>
        <v>0</v>
      </c>
      <c r="AL164" s="101">
        <f>+AL66/Cálculos!AN$3</f>
        <v>0</v>
      </c>
      <c r="AM164" s="101">
        <f>+AM66/Cálculos!AO$3</f>
        <v>0</v>
      </c>
      <c r="AN164" s="101">
        <f>+AN66/Cálculos!AP$3</f>
        <v>0</v>
      </c>
      <c r="AO164" s="101">
        <f>+AO66/Cálculos!AQ$3</f>
        <v>0</v>
      </c>
      <c r="AP164" s="101">
        <f>+AP66/Cálculos!AR$3</f>
        <v>0</v>
      </c>
      <c r="AQ164" s="101">
        <f>+AQ66/Cálculos!AS$3</f>
        <v>0</v>
      </c>
      <c r="AR164" s="101">
        <f>+AR66/Cálculos!AT$3</f>
        <v>0</v>
      </c>
      <c r="AS164" s="101">
        <f>+AS66/Cálculos!AU$3</f>
        <v>0</v>
      </c>
      <c r="AT164" s="101">
        <f>+AT66/Cálculos!AV$3</f>
        <v>0</v>
      </c>
      <c r="AU164" s="101">
        <f>+AU66/Cálculos!AW$3</f>
        <v>0</v>
      </c>
      <c r="AV164" s="101">
        <f>+AV66/Cálculos!AX$4</f>
        <v>0</v>
      </c>
      <c r="AW164" s="101">
        <f>+AW66/Cálculos!AY$4</f>
        <v>0</v>
      </c>
      <c r="AX164" s="101">
        <f>+AX66/Cálculos!AZ$4</f>
        <v>0</v>
      </c>
      <c r="AY164" s="101">
        <f>+AY66/Cálculos!BA$4</f>
        <v>0</v>
      </c>
      <c r="AZ164" s="101">
        <f>+AZ66/Cálculos!BB$4</f>
        <v>0</v>
      </c>
      <c r="BA164" s="101">
        <f>+BA66/Cálculos!BC$4</f>
        <v>0</v>
      </c>
      <c r="BB164" s="101">
        <f>+BB66/Cálculos!BD$4</f>
        <v>0</v>
      </c>
      <c r="BC164" s="101"/>
    </row>
    <row r="165" spans="1:55" x14ac:dyDescent="0.2">
      <c r="A165" s="13"/>
      <c r="B165" s="78" t="s">
        <v>54</v>
      </c>
      <c r="C165" s="101">
        <f>+C67/Cálculos!E$3</f>
        <v>0</v>
      </c>
      <c r="D165" s="101">
        <f>+D67/Cálculos!F$3</f>
        <v>0</v>
      </c>
      <c r="E165" s="101">
        <f>+E67/Cálculos!G$3</f>
        <v>0</v>
      </c>
      <c r="F165" s="101">
        <f>+F67/Cálculos!H$3</f>
        <v>0</v>
      </c>
      <c r="G165" s="101">
        <f>+G67/Cálculos!I$3</f>
        <v>0</v>
      </c>
      <c r="H165" s="101">
        <f>+H67/Cálculos!J$3</f>
        <v>0</v>
      </c>
      <c r="I165" s="101">
        <f>+I67/Cálculos!K$3</f>
        <v>0</v>
      </c>
      <c r="J165" s="101">
        <f>+J67/Cálculos!L$3</f>
        <v>0</v>
      </c>
      <c r="K165" s="101">
        <f>+K67/Cálculos!M$3</f>
        <v>0</v>
      </c>
      <c r="L165" s="101">
        <f>+L67/Cálculos!N$3</f>
        <v>0</v>
      </c>
      <c r="M165" s="101">
        <f>+M67/Cálculos!O$3</f>
        <v>0</v>
      </c>
      <c r="N165" s="101">
        <f>+N67/Cálculos!P$3</f>
        <v>0</v>
      </c>
      <c r="O165" s="101">
        <f>+O67/Cálculos!Q$3</f>
        <v>0</v>
      </c>
      <c r="P165" s="101">
        <f>+P67/Cálculos!R$3</f>
        <v>0</v>
      </c>
      <c r="Q165" s="101">
        <f>+Q67/Cálculos!S$3</f>
        <v>0</v>
      </c>
      <c r="R165" s="101">
        <f>+R67/Cálculos!T$3</f>
        <v>0</v>
      </c>
      <c r="S165" s="101">
        <f>+S67/Cálculos!U$3</f>
        <v>0</v>
      </c>
      <c r="T165" s="101">
        <f>+T67/Cálculos!V$3</f>
        <v>0</v>
      </c>
      <c r="U165" s="101">
        <f>+U67/Cálculos!W$3</f>
        <v>0</v>
      </c>
      <c r="V165" s="101">
        <f>+V67/Cálculos!X$3</f>
        <v>0</v>
      </c>
      <c r="W165" s="101">
        <f>+W67/Cálculos!Y$3</f>
        <v>0</v>
      </c>
      <c r="X165" s="101">
        <f>+X67/Cálculos!Z$3</f>
        <v>0</v>
      </c>
      <c r="Y165" s="101">
        <f>+Y67/Cálculos!AA$3</f>
        <v>0</v>
      </c>
      <c r="Z165" s="101">
        <f>+Z67/Cálculos!AB$3</f>
        <v>0</v>
      </c>
      <c r="AA165" s="101">
        <f>+AA67/Cálculos!AC$3</f>
        <v>0</v>
      </c>
      <c r="AB165" s="101">
        <f>+AB67/Cálculos!AD$3</f>
        <v>0</v>
      </c>
      <c r="AC165" s="101">
        <f>+AC67/Cálculos!AE$3</f>
        <v>0</v>
      </c>
      <c r="AD165" s="101">
        <f>+AD67/Cálculos!AF$3</f>
        <v>0</v>
      </c>
      <c r="AE165" s="101">
        <f>+AE67/Cálculos!AG$3</f>
        <v>0</v>
      </c>
      <c r="AF165" s="101">
        <f>+AF67/Cálculos!AH$3</f>
        <v>0</v>
      </c>
      <c r="AG165" s="101">
        <f>+AG67/Cálculos!AI$3</f>
        <v>0</v>
      </c>
      <c r="AH165" s="101">
        <f>+AH67/Cálculos!AJ$3</f>
        <v>0</v>
      </c>
      <c r="AI165" s="101">
        <f>+AI67/Cálculos!AK$3</f>
        <v>4.3813030913767651E-3</v>
      </c>
      <c r="AJ165" s="101">
        <f>+AJ67/Cálculos!AL$3</f>
        <v>4.9651358081483866E-3</v>
      </c>
      <c r="AK165" s="101">
        <f>+AK67/Cálculos!AM$3</f>
        <v>4.8710802016786086E-3</v>
      </c>
      <c r="AL165" s="101">
        <f>+AL67/Cálculos!AN$3</f>
        <v>3.7993063255340855E-3</v>
      </c>
      <c r="AM165" s="101">
        <f>+AM67/Cálculos!AO$3</f>
        <v>4.1711680079253386E-3</v>
      </c>
      <c r="AN165" s="101">
        <f>+AN67/Cálculos!AP$3</f>
        <v>4.2060242202063818E-3</v>
      </c>
      <c r="AO165" s="101">
        <f>+AO67/Cálculos!AQ$3</f>
        <v>4.5045812948814575E-3</v>
      </c>
      <c r="AP165" s="101">
        <f>+AP67/Cálculos!AR$3</f>
        <v>4.3487414645919376E-3</v>
      </c>
      <c r="AQ165" s="101">
        <f>+AQ67/Cálculos!AS$3</f>
        <v>4.3268195883217559E-3</v>
      </c>
      <c r="AR165" s="101">
        <f>+AR67/Cálculos!AT$3</f>
        <v>3.6800088710830046E-3</v>
      </c>
      <c r="AS165" s="101">
        <f>+AS67/Cálculos!AU$3</f>
        <v>3.6462991868352231E-3</v>
      </c>
      <c r="AT165" s="101">
        <f>+AT67/Cálculos!AV$3</f>
        <v>3.0287651592394533E-3</v>
      </c>
      <c r="AU165" s="101">
        <f>+AU67/Cálculos!AW$3</f>
        <v>2.6403419920871282E-3</v>
      </c>
      <c r="AV165" s="101">
        <f>+AV67/Cálculos!AX$4</f>
        <v>2.5760995875871613E-3</v>
      </c>
      <c r="AW165" s="101">
        <f>+AW67/Cálculos!AY$4</f>
        <v>2.5353993759864887E-3</v>
      </c>
      <c r="AX165" s="101">
        <f>+AX67/Cálculos!AZ$4</f>
        <v>2.4472329117831543E-3</v>
      </c>
      <c r="AY165" s="101">
        <f>+AY67/Cálculos!BA$4</f>
        <v>3.011283684871361E-3</v>
      </c>
      <c r="AZ165" s="101">
        <f>+AZ67/Cálculos!BB$4</f>
        <v>3.1716514337951627E-3</v>
      </c>
      <c r="BA165" s="101">
        <f>+BA67/Cálculos!BC$4</f>
        <v>2.91538299064256E-3</v>
      </c>
      <c r="BB165" s="101">
        <f>+BB67/Cálculos!BD$4</f>
        <v>2.5335550683434956E-3</v>
      </c>
      <c r="BC165" s="101"/>
    </row>
    <row r="166" spans="1:55" x14ac:dyDescent="0.2">
      <c r="A166" s="13"/>
      <c r="B166" s="78" t="s">
        <v>55</v>
      </c>
      <c r="C166" s="101">
        <f>+C68/Cálculos!E$3</f>
        <v>0</v>
      </c>
      <c r="D166" s="101">
        <f>+D68/Cálculos!F$3</f>
        <v>0</v>
      </c>
      <c r="E166" s="101">
        <f>+E68/Cálculos!G$3</f>
        <v>0</v>
      </c>
      <c r="F166" s="101">
        <f>+F68/Cálculos!H$3</f>
        <v>0</v>
      </c>
      <c r="G166" s="101">
        <f>+G68/Cálculos!I$3</f>
        <v>0</v>
      </c>
      <c r="H166" s="101">
        <f>+H68/Cálculos!J$3</f>
        <v>0</v>
      </c>
      <c r="I166" s="101">
        <f>+I68/Cálculos!K$3</f>
        <v>0</v>
      </c>
      <c r="J166" s="101">
        <f>+J68/Cálculos!L$3</f>
        <v>0</v>
      </c>
      <c r="K166" s="101">
        <f>+K68/Cálculos!M$3</f>
        <v>0</v>
      </c>
      <c r="L166" s="101">
        <f>+L68/Cálculos!N$3</f>
        <v>0</v>
      </c>
      <c r="M166" s="101">
        <f>+M68/Cálculos!O$3</f>
        <v>0</v>
      </c>
      <c r="N166" s="101">
        <f>+N68/Cálculos!P$3</f>
        <v>0</v>
      </c>
      <c r="O166" s="101">
        <f>+O68/Cálculos!Q$3</f>
        <v>0</v>
      </c>
      <c r="P166" s="101">
        <f>+P68/Cálculos!R$3</f>
        <v>0</v>
      </c>
      <c r="Q166" s="101">
        <f>+Q68/Cálculos!S$3</f>
        <v>0</v>
      </c>
      <c r="R166" s="101">
        <f>+R68/Cálculos!T$3</f>
        <v>0</v>
      </c>
      <c r="S166" s="101">
        <f>+S68/Cálculos!U$3</f>
        <v>0</v>
      </c>
      <c r="T166" s="101">
        <f>+T68/Cálculos!V$3</f>
        <v>0</v>
      </c>
      <c r="U166" s="101">
        <f>+U68/Cálculos!W$3</f>
        <v>0</v>
      </c>
      <c r="V166" s="101">
        <f>+V68/Cálculos!X$3</f>
        <v>0</v>
      </c>
      <c r="W166" s="101">
        <f>+W68/Cálculos!Y$3</f>
        <v>0</v>
      </c>
      <c r="X166" s="101">
        <f>+X68/Cálculos!Z$3</f>
        <v>0</v>
      </c>
      <c r="Y166" s="101">
        <f>+Y68/Cálculos!AA$3</f>
        <v>0</v>
      </c>
      <c r="Z166" s="101">
        <f>+Z68/Cálculos!AB$3</f>
        <v>0</v>
      </c>
      <c r="AA166" s="101">
        <f>+AA68/Cálculos!AC$3</f>
        <v>0</v>
      </c>
      <c r="AB166" s="101">
        <f>+AB68/Cálculos!AD$3</f>
        <v>0</v>
      </c>
      <c r="AC166" s="101">
        <f>+AC68/Cálculos!AE$3</f>
        <v>0</v>
      </c>
      <c r="AD166" s="101">
        <f>+AD68/Cálculos!AF$3</f>
        <v>0</v>
      </c>
      <c r="AE166" s="101">
        <f>+AE68/Cálculos!AG$3</f>
        <v>0</v>
      </c>
      <c r="AF166" s="101">
        <f>+AF68/Cálculos!AH$3</f>
        <v>0</v>
      </c>
      <c r="AG166" s="101">
        <f>+AG68/Cálculos!AI$3</f>
        <v>0</v>
      </c>
      <c r="AH166" s="101">
        <f>+AH68/Cálculos!AJ$3</f>
        <v>0</v>
      </c>
      <c r="AI166" s="101">
        <f>+AI68/Cálculos!AK$3</f>
        <v>0</v>
      </c>
      <c r="AJ166" s="101">
        <f>+AJ68/Cálculos!AL$3</f>
        <v>0</v>
      </c>
      <c r="AK166" s="101">
        <f>+AK68/Cálculos!AM$3</f>
        <v>0</v>
      </c>
      <c r="AL166" s="101">
        <f>+AL68/Cálculos!AN$3</f>
        <v>0</v>
      </c>
      <c r="AM166" s="101">
        <f>+AM68/Cálculos!AO$3</f>
        <v>0</v>
      </c>
      <c r="AN166" s="101">
        <f>+AN68/Cálculos!AP$3</f>
        <v>0</v>
      </c>
      <c r="AO166" s="101">
        <f>+AO68/Cálculos!AQ$3</f>
        <v>0</v>
      </c>
      <c r="AP166" s="101">
        <f>+AP68/Cálculos!AR$3</f>
        <v>0</v>
      </c>
      <c r="AQ166" s="101">
        <f>+AQ68/Cálculos!AS$3</f>
        <v>0</v>
      </c>
      <c r="AR166" s="101">
        <f>+AR68/Cálculos!AT$3</f>
        <v>0</v>
      </c>
      <c r="AS166" s="101">
        <f>+AS68/Cálculos!AU$3</f>
        <v>0</v>
      </c>
      <c r="AT166" s="101">
        <f>+AT68/Cálculos!AV$3</f>
        <v>0</v>
      </c>
      <c r="AU166" s="101">
        <f>+AU68/Cálculos!AW$3</f>
        <v>0</v>
      </c>
      <c r="AV166" s="101">
        <f>+AV68/Cálculos!AX$4</f>
        <v>0</v>
      </c>
      <c r="AW166" s="101">
        <f>+AW68/Cálculos!AY$4</f>
        <v>0</v>
      </c>
      <c r="AX166" s="101">
        <f>+AX68/Cálculos!AZ$4</f>
        <v>0</v>
      </c>
      <c r="AY166" s="101">
        <f>+AY68/Cálculos!BA$4</f>
        <v>0</v>
      </c>
      <c r="AZ166" s="101">
        <f>+AZ68/Cálculos!BB$4</f>
        <v>0</v>
      </c>
      <c r="BA166" s="101">
        <f>+BA68/Cálculos!BC$4</f>
        <v>0</v>
      </c>
      <c r="BB166" s="101">
        <f>+BB68/Cálculos!BD$4</f>
        <v>0</v>
      </c>
      <c r="BC166" s="101"/>
    </row>
    <row r="167" spans="1:55" x14ac:dyDescent="0.2">
      <c r="A167" s="13"/>
      <c r="B167" s="78" t="s">
        <v>56</v>
      </c>
      <c r="C167" s="101">
        <f>+C69/Cálculos!E$3</f>
        <v>0</v>
      </c>
      <c r="D167" s="101">
        <f>+D69/Cálculos!F$3</f>
        <v>0</v>
      </c>
      <c r="E167" s="101">
        <f>+E69/Cálculos!G$3</f>
        <v>0</v>
      </c>
      <c r="F167" s="101">
        <f>+F69/Cálculos!H$3</f>
        <v>0</v>
      </c>
      <c r="G167" s="101">
        <f>+G69/Cálculos!I$3</f>
        <v>0</v>
      </c>
      <c r="H167" s="101">
        <f>+H69/Cálculos!J$3</f>
        <v>0</v>
      </c>
      <c r="I167" s="101">
        <f>+I69/Cálculos!K$3</f>
        <v>0</v>
      </c>
      <c r="J167" s="101">
        <f>+J69/Cálculos!L$3</f>
        <v>0</v>
      </c>
      <c r="K167" s="101">
        <f>+K69/Cálculos!M$3</f>
        <v>0</v>
      </c>
      <c r="L167" s="101">
        <f>+L69/Cálculos!N$3</f>
        <v>0</v>
      </c>
      <c r="M167" s="101">
        <f>+M69/Cálculos!O$3</f>
        <v>0</v>
      </c>
      <c r="N167" s="101">
        <f>+N69/Cálculos!P$3</f>
        <v>0</v>
      </c>
      <c r="O167" s="101">
        <f>+O69/Cálculos!Q$3</f>
        <v>0</v>
      </c>
      <c r="P167" s="101">
        <f>+P69/Cálculos!R$3</f>
        <v>0</v>
      </c>
      <c r="Q167" s="101">
        <f>+Q69/Cálculos!S$3</f>
        <v>0</v>
      </c>
      <c r="R167" s="101">
        <f>+R69/Cálculos!T$3</f>
        <v>0</v>
      </c>
      <c r="S167" s="101">
        <f>+S69/Cálculos!U$3</f>
        <v>0</v>
      </c>
      <c r="T167" s="101">
        <f>+T69/Cálculos!V$3</f>
        <v>0</v>
      </c>
      <c r="U167" s="101">
        <f>+U69/Cálculos!W$3</f>
        <v>0</v>
      </c>
      <c r="V167" s="101">
        <f>+V69/Cálculos!X$3</f>
        <v>0</v>
      </c>
      <c r="W167" s="101">
        <f>+W69/Cálculos!Y$3</f>
        <v>0</v>
      </c>
      <c r="X167" s="101">
        <f>+X69/Cálculos!Z$3</f>
        <v>0</v>
      </c>
      <c r="Y167" s="101">
        <f>+Y69/Cálculos!AA$3</f>
        <v>0</v>
      </c>
      <c r="Z167" s="101">
        <f>+Z69/Cálculos!AB$3</f>
        <v>0</v>
      </c>
      <c r="AA167" s="101">
        <f>+AA69/Cálculos!AC$3</f>
        <v>0</v>
      </c>
      <c r="AB167" s="101">
        <f>+AB69/Cálculos!AD$3</f>
        <v>0</v>
      </c>
      <c r="AC167" s="101">
        <f>+AC69/Cálculos!AE$3</f>
        <v>0</v>
      </c>
      <c r="AD167" s="101">
        <f>+AD69/Cálculos!AF$3</f>
        <v>0</v>
      </c>
      <c r="AE167" s="101">
        <f>+AE69/Cálculos!AG$3</f>
        <v>0</v>
      </c>
      <c r="AF167" s="101">
        <f>+AF69/Cálculos!AH$3</f>
        <v>0</v>
      </c>
      <c r="AG167" s="101">
        <f>+AG69/Cálculos!AI$3</f>
        <v>0</v>
      </c>
      <c r="AH167" s="101">
        <f>+AH69/Cálculos!AJ$3</f>
        <v>0</v>
      </c>
      <c r="AI167" s="101">
        <f>+AI69/Cálculos!AK$3</f>
        <v>0</v>
      </c>
      <c r="AJ167" s="101">
        <f>+AJ69/Cálculos!AL$3</f>
        <v>0</v>
      </c>
      <c r="AK167" s="101">
        <f>+AK69/Cálculos!AM$3</f>
        <v>0</v>
      </c>
      <c r="AL167" s="101">
        <f>+AL69/Cálculos!AN$3</f>
        <v>0</v>
      </c>
      <c r="AM167" s="101">
        <f>+AM69/Cálculos!AO$3</f>
        <v>0</v>
      </c>
      <c r="AN167" s="101">
        <f>+AN69/Cálculos!AP$3</f>
        <v>0</v>
      </c>
      <c r="AO167" s="101">
        <f>+AO69/Cálculos!AQ$3</f>
        <v>0</v>
      </c>
      <c r="AP167" s="101">
        <f>+AP69/Cálculos!AR$3</f>
        <v>0</v>
      </c>
      <c r="AQ167" s="101">
        <f>+AQ69/Cálculos!AS$3</f>
        <v>0</v>
      </c>
      <c r="AR167" s="101">
        <f>+AR69/Cálculos!AT$3</f>
        <v>0</v>
      </c>
      <c r="AS167" s="101">
        <f>+AS69/Cálculos!AU$3</f>
        <v>0</v>
      </c>
      <c r="AT167" s="101">
        <f>+AT69/Cálculos!AV$3</f>
        <v>0</v>
      </c>
      <c r="AU167" s="101">
        <f>+AU69/Cálculos!AW$3</f>
        <v>0</v>
      </c>
      <c r="AV167" s="101">
        <f>+AV69/Cálculos!AX$4</f>
        <v>0</v>
      </c>
      <c r="AW167" s="101">
        <f>+AW69/Cálculos!AY$4</f>
        <v>0</v>
      </c>
      <c r="AX167" s="101">
        <f>+AX69/Cálculos!AZ$4</f>
        <v>0</v>
      </c>
      <c r="AY167" s="101">
        <f>+AY69/Cálculos!BA$4</f>
        <v>0</v>
      </c>
      <c r="AZ167" s="101">
        <f>+AZ69/Cálculos!BB$4</f>
        <v>0</v>
      </c>
      <c r="BA167" s="101">
        <f>+BA69/Cálculos!BC$4</f>
        <v>0</v>
      </c>
      <c r="BB167" s="101">
        <f>+BB69/Cálculos!BD$4</f>
        <v>0</v>
      </c>
      <c r="BC167" s="101"/>
    </row>
    <row r="168" spans="1:55" x14ac:dyDescent="0.2">
      <c r="A168" s="13"/>
      <c r="B168" s="78" t="s">
        <v>57</v>
      </c>
      <c r="C168" s="101">
        <f>+C70/Cálculos!E$3</f>
        <v>0</v>
      </c>
      <c r="D168" s="101">
        <f>+D70/Cálculos!F$3</f>
        <v>0</v>
      </c>
      <c r="E168" s="101">
        <f>+E70/Cálculos!G$3</f>
        <v>0</v>
      </c>
      <c r="F168" s="101">
        <f>+F70/Cálculos!H$3</f>
        <v>0</v>
      </c>
      <c r="G168" s="101">
        <f>+G70/Cálculos!I$3</f>
        <v>0</v>
      </c>
      <c r="H168" s="101">
        <f>+H70/Cálculos!J$3</f>
        <v>0</v>
      </c>
      <c r="I168" s="101">
        <f>+I70/Cálculos!K$3</f>
        <v>0</v>
      </c>
      <c r="J168" s="101">
        <f>+J70/Cálculos!L$3</f>
        <v>0</v>
      </c>
      <c r="K168" s="101">
        <f>+K70/Cálculos!M$3</f>
        <v>0</v>
      </c>
      <c r="L168" s="101">
        <f>+L70/Cálculos!N$3</f>
        <v>0</v>
      </c>
      <c r="M168" s="101">
        <f>+M70/Cálculos!O$3</f>
        <v>0</v>
      </c>
      <c r="N168" s="101">
        <f>+N70/Cálculos!P$3</f>
        <v>0</v>
      </c>
      <c r="O168" s="101">
        <f>+O70/Cálculos!Q$3</f>
        <v>0</v>
      </c>
      <c r="P168" s="101">
        <f>+P70/Cálculos!R$3</f>
        <v>0</v>
      </c>
      <c r="Q168" s="101">
        <f>+Q70/Cálculos!S$3</f>
        <v>0</v>
      </c>
      <c r="R168" s="101">
        <f>+R70/Cálculos!T$3</f>
        <v>0</v>
      </c>
      <c r="S168" s="101">
        <f>+S70/Cálculos!U$3</f>
        <v>0</v>
      </c>
      <c r="T168" s="101">
        <f>+T70/Cálculos!V$3</f>
        <v>0</v>
      </c>
      <c r="U168" s="101">
        <f>+U70/Cálculos!W$3</f>
        <v>0</v>
      </c>
      <c r="V168" s="101">
        <f>+V70/Cálculos!X$3</f>
        <v>0</v>
      </c>
      <c r="W168" s="101">
        <f>+W70/Cálculos!Y$3</f>
        <v>0</v>
      </c>
      <c r="X168" s="101">
        <f>+X70/Cálculos!Z$3</f>
        <v>0</v>
      </c>
      <c r="Y168" s="101">
        <f>+Y70/Cálculos!AA$3</f>
        <v>0</v>
      </c>
      <c r="Z168" s="101">
        <f>+Z70/Cálculos!AB$3</f>
        <v>0</v>
      </c>
      <c r="AA168" s="101">
        <f>+AA70/Cálculos!AC$3</f>
        <v>0</v>
      </c>
      <c r="AB168" s="101">
        <f>+AB70/Cálculos!AD$3</f>
        <v>0</v>
      </c>
      <c r="AC168" s="101">
        <f>+AC70/Cálculos!AE$3</f>
        <v>0</v>
      </c>
      <c r="AD168" s="101">
        <f>+AD70/Cálculos!AF$3</f>
        <v>0</v>
      </c>
      <c r="AE168" s="101">
        <f>+AE70/Cálculos!AG$3</f>
        <v>0</v>
      </c>
      <c r="AF168" s="101">
        <f>+AF70/Cálculos!AH$3</f>
        <v>0</v>
      </c>
      <c r="AG168" s="101">
        <f>+AG70/Cálculos!AI$3</f>
        <v>0</v>
      </c>
      <c r="AH168" s="101">
        <f>+AH70/Cálculos!AJ$3</f>
        <v>0</v>
      </c>
      <c r="AI168" s="101">
        <f>+AI70/Cálculos!AK$3</f>
        <v>0</v>
      </c>
      <c r="AJ168" s="101">
        <f>+AJ70/Cálculos!AL$3</f>
        <v>0</v>
      </c>
      <c r="AK168" s="101">
        <f>+AK70/Cálculos!AM$3</f>
        <v>0</v>
      </c>
      <c r="AL168" s="101">
        <f>+AL70/Cálculos!AN$3</f>
        <v>0</v>
      </c>
      <c r="AM168" s="101">
        <f>+AM70/Cálculos!AO$3</f>
        <v>0</v>
      </c>
      <c r="AN168" s="101">
        <f>+AN70/Cálculos!AP$3</f>
        <v>0</v>
      </c>
      <c r="AO168" s="101">
        <f>+AO70/Cálculos!AQ$3</f>
        <v>0</v>
      </c>
      <c r="AP168" s="101">
        <f>+AP70/Cálculos!AR$3</f>
        <v>0</v>
      </c>
      <c r="AQ168" s="101">
        <f>+AQ70/Cálculos!AS$3</f>
        <v>0</v>
      </c>
      <c r="AR168" s="101">
        <f>+AR70/Cálculos!AT$3</f>
        <v>0</v>
      </c>
      <c r="AS168" s="101">
        <f>+AS70/Cálculos!AU$3</f>
        <v>0</v>
      </c>
      <c r="AT168" s="101">
        <f>+AT70/Cálculos!AV$3</f>
        <v>0</v>
      </c>
      <c r="AU168" s="101">
        <f>+AU70/Cálculos!AW$3</f>
        <v>0</v>
      </c>
      <c r="AV168" s="101">
        <f>+AV70/Cálculos!AX$4</f>
        <v>0</v>
      </c>
      <c r="AW168" s="101">
        <f>+AW70/Cálculos!AY$4</f>
        <v>0</v>
      </c>
      <c r="AX168" s="101">
        <f>+AX70/Cálculos!AZ$4</f>
        <v>0</v>
      </c>
      <c r="AY168" s="101">
        <f>+AY70/Cálculos!BA$4</f>
        <v>0</v>
      </c>
      <c r="AZ168" s="101">
        <f>+AZ70/Cálculos!BB$4</f>
        <v>0</v>
      </c>
      <c r="BA168" s="101">
        <f>+BA70/Cálculos!BC$4</f>
        <v>0</v>
      </c>
      <c r="BB168" s="101">
        <f>+BB70/Cálculos!BD$4</f>
        <v>0</v>
      </c>
      <c r="BC168" s="101"/>
    </row>
    <row r="169" spans="1:55" x14ac:dyDescent="0.2">
      <c r="A169" s="13"/>
      <c r="B169" s="78" t="s">
        <v>58</v>
      </c>
      <c r="C169" s="101">
        <f>+C71/Cálculos!E$3</f>
        <v>0</v>
      </c>
      <c r="D169" s="101">
        <f>+D71/Cálculos!F$3</f>
        <v>0</v>
      </c>
      <c r="E169" s="101">
        <f>+E71/Cálculos!G$3</f>
        <v>0</v>
      </c>
      <c r="F169" s="101">
        <f>+F71/Cálculos!H$3</f>
        <v>0</v>
      </c>
      <c r="G169" s="101">
        <f>+G71/Cálculos!I$3</f>
        <v>0</v>
      </c>
      <c r="H169" s="101">
        <f>+H71/Cálculos!J$3</f>
        <v>0</v>
      </c>
      <c r="I169" s="101">
        <f>+I71/Cálculos!K$3</f>
        <v>0</v>
      </c>
      <c r="J169" s="101">
        <f>+J71/Cálculos!L$3</f>
        <v>0</v>
      </c>
      <c r="K169" s="101">
        <f>+K71/Cálculos!M$3</f>
        <v>0</v>
      </c>
      <c r="L169" s="101">
        <f>+L71/Cálculos!N$3</f>
        <v>0</v>
      </c>
      <c r="M169" s="101">
        <f>+M71/Cálculos!O$3</f>
        <v>0</v>
      </c>
      <c r="N169" s="101">
        <f>+N71/Cálculos!P$3</f>
        <v>0</v>
      </c>
      <c r="O169" s="101">
        <f>+O71/Cálculos!Q$3</f>
        <v>0</v>
      </c>
      <c r="P169" s="101">
        <f>+P71/Cálculos!R$3</f>
        <v>0</v>
      </c>
      <c r="Q169" s="101">
        <f>+Q71/Cálculos!S$3</f>
        <v>0</v>
      </c>
      <c r="R169" s="101">
        <f>+R71/Cálculos!T$3</f>
        <v>0</v>
      </c>
      <c r="S169" s="101">
        <f>+S71/Cálculos!U$3</f>
        <v>0</v>
      </c>
      <c r="T169" s="101">
        <f>+T71/Cálculos!V$3</f>
        <v>0</v>
      </c>
      <c r="U169" s="101">
        <f>+U71/Cálculos!W$3</f>
        <v>0</v>
      </c>
      <c r="V169" s="101">
        <f>+V71/Cálculos!X$3</f>
        <v>0</v>
      </c>
      <c r="W169" s="101">
        <f>+W71/Cálculos!Y$3</f>
        <v>0</v>
      </c>
      <c r="X169" s="101">
        <f>+X71/Cálculos!Z$3</f>
        <v>0</v>
      </c>
      <c r="Y169" s="101">
        <f>+Y71/Cálculos!AA$3</f>
        <v>0</v>
      </c>
      <c r="Z169" s="101">
        <f>+Z71/Cálculos!AB$3</f>
        <v>0</v>
      </c>
      <c r="AA169" s="101">
        <f>+AA71/Cálculos!AC$3</f>
        <v>0</v>
      </c>
      <c r="AB169" s="101">
        <f>+AB71/Cálculos!AD$3</f>
        <v>0</v>
      </c>
      <c r="AC169" s="101">
        <f>+AC71/Cálculos!AE$3</f>
        <v>0</v>
      </c>
      <c r="AD169" s="101">
        <f>+AD71/Cálculos!AF$3</f>
        <v>0</v>
      </c>
      <c r="AE169" s="101">
        <f>+AE71/Cálculos!AG$3</f>
        <v>0</v>
      </c>
      <c r="AF169" s="101">
        <f>+AF71/Cálculos!AH$3</f>
        <v>0</v>
      </c>
      <c r="AG169" s="101">
        <f>+AG71/Cálculos!AI$3</f>
        <v>0</v>
      </c>
      <c r="AH169" s="101">
        <f>+AH71/Cálculos!AJ$3</f>
        <v>0</v>
      </c>
      <c r="AI169" s="101">
        <f>+AI71/Cálculos!AK$3</f>
        <v>0</v>
      </c>
      <c r="AJ169" s="101">
        <f>+AJ71/Cálculos!AL$3</f>
        <v>0</v>
      </c>
      <c r="AK169" s="101">
        <f>+AK71/Cálculos!AM$3</f>
        <v>0</v>
      </c>
      <c r="AL169" s="101">
        <f>+AL71/Cálculos!AN$3</f>
        <v>0</v>
      </c>
      <c r="AM169" s="101">
        <f>+AM71/Cálculos!AO$3</f>
        <v>0</v>
      </c>
      <c r="AN169" s="101">
        <f>+AN71/Cálculos!AP$3</f>
        <v>0</v>
      </c>
      <c r="AO169" s="101">
        <f>+AO71/Cálculos!AQ$3</f>
        <v>0</v>
      </c>
      <c r="AP169" s="101">
        <f>+AP71/Cálculos!AR$3</f>
        <v>0</v>
      </c>
      <c r="AQ169" s="101">
        <f>+AQ71/Cálculos!AS$3</f>
        <v>0</v>
      </c>
      <c r="AR169" s="101">
        <f>+AR71/Cálculos!AT$3</f>
        <v>0</v>
      </c>
      <c r="AS169" s="101">
        <f>+AS71/Cálculos!AU$3</f>
        <v>0</v>
      </c>
      <c r="AT169" s="101">
        <f>+AT71/Cálculos!AV$3</f>
        <v>0</v>
      </c>
      <c r="AU169" s="101">
        <f>+AU71/Cálculos!AW$3</f>
        <v>0</v>
      </c>
      <c r="AV169" s="101">
        <f>+AV71/Cálculos!AX$4</f>
        <v>0</v>
      </c>
      <c r="AW169" s="101">
        <f>+AW71/Cálculos!AY$4</f>
        <v>0</v>
      </c>
      <c r="AX169" s="101">
        <f>+AX71/Cálculos!AZ$4</f>
        <v>0</v>
      </c>
      <c r="AY169" s="101">
        <f>+AY71/Cálculos!BA$4</f>
        <v>0</v>
      </c>
      <c r="AZ169" s="101">
        <f>+AZ71/Cálculos!BB$4</f>
        <v>0</v>
      </c>
      <c r="BA169" s="101">
        <f>+BA71/Cálculos!BC$4</f>
        <v>0</v>
      </c>
      <c r="BB169" s="101">
        <f>+BB71/Cálculos!BD$4</f>
        <v>0</v>
      </c>
      <c r="BC169" s="101"/>
    </row>
    <row r="170" spans="1:55" x14ac:dyDescent="0.2">
      <c r="A170" s="18" t="s">
        <v>59</v>
      </c>
      <c r="B170" s="77" t="s">
        <v>60</v>
      </c>
      <c r="C170" s="101">
        <f>+C72/Cálculos!E$3</f>
        <v>0</v>
      </c>
      <c r="D170" s="101">
        <f>+D72/Cálculos!F$3</f>
        <v>0</v>
      </c>
      <c r="E170" s="101">
        <f>+E72/Cálculos!G$3</f>
        <v>0</v>
      </c>
      <c r="F170" s="101">
        <f>+F72/Cálculos!H$3</f>
        <v>0</v>
      </c>
      <c r="G170" s="101">
        <f>+G72/Cálculos!I$3</f>
        <v>0</v>
      </c>
      <c r="H170" s="101">
        <f>+H72/Cálculos!J$3</f>
        <v>0</v>
      </c>
      <c r="I170" s="101">
        <f>+I72/Cálculos!K$3</f>
        <v>0</v>
      </c>
      <c r="J170" s="101">
        <f>+J72/Cálculos!L$3</f>
        <v>0</v>
      </c>
      <c r="K170" s="101">
        <f>+K72/Cálculos!M$3</f>
        <v>0</v>
      </c>
      <c r="L170" s="101">
        <f>+L72/Cálculos!N$3</f>
        <v>0</v>
      </c>
      <c r="M170" s="101">
        <f>+M72/Cálculos!O$3</f>
        <v>0</v>
      </c>
      <c r="N170" s="101">
        <f>+N72/Cálculos!P$3</f>
        <v>0</v>
      </c>
      <c r="O170" s="101">
        <f>+O72/Cálculos!Q$3</f>
        <v>0</v>
      </c>
      <c r="P170" s="101">
        <f>+P72/Cálculos!R$3</f>
        <v>0</v>
      </c>
      <c r="Q170" s="101">
        <f>+Q72/Cálculos!S$3</f>
        <v>0</v>
      </c>
      <c r="R170" s="101">
        <f>+R72/Cálculos!T$3</f>
        <v>0</v>
      </c>
      <c r="S170" s="101">
        <f>+S72/Cálculos!U$3</f>
        <v>0</v>
      </c>
      <c r="T170" s="101">
        <f>+T72/Cálculos!V$3</f>
        <v>0</v>
      </c>
      <c r="U170" s="101">
        <f>+U72/Cálculos!W$3</f>
        <v>0</v>
      </c>
      <c r="V170" s="101">
        <f>+V72/Cálculos!X$3</f>
        <v>0</v>
      </c>
      <c r="W170" s="101">
        <f>+W72/Cálculos!Y$3</f>
        <v>0</v>
      </c>
      <c r="X170" s="101">
        <f>+X72/Cálculos!Z$3</f>
        <v>0</v>
      </c>
      <c r="Y170" s="101">
        <f>+Y72/Cálculos!AA$3</f>
        <v>0</v>
      </c>
      <c r="Z170" s="101">
        <f>+Z72/Cálculos!AB$3</f>
        <v>0</v>
      </c>
      <c r="AA170" s="101">
        <f>+AA72/Cálculos!AC$3</f>
        <v>0</v>
      </c>
      <c r="AB170" s="101">
        <f>+AB72/Cálculos!AD$3</f>
        <v>0</v>
      </c>
      <c r="AC170" s="101">
        <f>+AC72/Cálculos!AE$3</f>
        <v>0</v>
      </c>
      <c r="AD170" s="101">
        <f>+AD72/Cálculos!AF$3</f>
        <v>0</v>
      </c>
      <c r="AE170" s="101">
        <f>+AE72/Cálculos!AG$3</f>
        <v>0</v>
      </c>
      <c r="AF170" s="101">
        <f>+AF72/Cálculos!AH$3</f>
        <v>0</v>
      </c>
      <c r="AG170" s="101">
        <f>+AG72/Cálculos!AI$3</f>
        <v>0</v>
      </c>
      <c r="AH170" s="101">
        <f>+AH72/Cálculos!AJ$3</f>
        <v>0</v>
      </c>
      <c r="AI170" s="101">
        <f>+AI72/Cálculos!AK$3</f>
        <v>6.5169875069861103E-3</v>
      </c>
      <c r="AJ170" s="101">
        <f>+AJ72/Cálculos!AL$3</f>
        <v>7.8086362313610456E-3</v>
      </c>
      <c r="AK170" s="101">
        <f>+AK72/Cálculos!AM$3</f>
        <v>7.5235540922743383E-3</v>
      </c>
      <c r="AL170" s="101">
        <f>+AL72/Cálculos!AN$3</f>
        <v>8.1813239344148206E-3</v>
      </c>
      <c r="AM170" s="101">
        <f>+AM72/Cálculos!AO$3</f>
        <v>8.0773683549878721E-3</v>
      </c>
      <c r="AN170" s="101">
        <f>+AN72/Cálculos!AP$3</f>
        <v>8.433326809149053E-3</v>
      </c>
      <c r="AO170" s="101">
        <f>+AO72/Cálculos!AQ$3</f>
        <v>8.8636683947618707E-3</v>
      </c>
      <c r="AP170" s="101">
        <f>+AP72/Cálculos!AR$3</f>
        <v>8.5654293561123942E-3</v>
      </c>
      <c r="AQ170" s="101">
        <f>+AQ72/Cálculos!AS$3</f>
        <v>1.0495152689570329E-2</v>
      </c>
      <c r="AR170" s="101">
        <f>+AR72/Cálculos!AT$3</f>
        <v>8.7625249895742809E-3</v>
      </c>
      <c r="AS170" s="101">
        <f>+AS72/Cálculos!AU$3</f>
        <v>9.2109483730918266E-3</v>
      </c>
      <c r="AT170" s="101">
        <f>+AT72/Cálculos!AV$3</f>
        <v>1.0189538595682668E-2</v>
      </c>
      <c r="AU170" s="101">
        <f>+AU72/Cálculos!AW$3</f>
        <v>1.0736120464801586E-2</v>
      </c>
      <c r="AV170" s="101">
        <f>+AV72/Cálculos!AX$4</f>
        <v>1.1150772133826033E-2</v>
      </c>
      <c r="AW170" s="101">
        <f>+AW72/Cálculos!AY$4</f>
        <v>9.4013726460799047E-3</v>
      </c>
      <c r="AX170" s="101">
        <f>+AX72/Cálculos!AZ$4</f>
        <v>1.2275379931602017E-2</v>
      </c>
      <c r="AY170" s="101">
        <f>+AY72/Cálculos!BA$4</f>
        <v>1.5204132221208408E-2</v>
      </c>
      <c r="AZ170" s="101">
        <f>+AZ72/Cálculos!BB$4</f>
        <v>1.5753797017067226E-2</v>
      </c>
      <c r="BA170" s="101">
        <f>+BA72/Cálculos!BC$4</f>
        <v>1.5570496933301812E-2</v>
      </c>
      <c r="BB170" s="101">
        <f>+BB72/Cálculos!BD$4</f>
        <v>1.5272826300697272E-2</v>
      </c>
      <c r="BC170" s="101"/>
    </row>
    <row r="171" spans="1:55" x14ac:dyDescent="0.2">
      <c r="A171" s="18"/>
      <c r="B171" s="77"/>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row>
    <row r="172" spans="1:55" x14ac:dyDescent="0.2">
      <c r="A172" s="18" t="s">
        <v>61</v>
      </c>
      <c r="B172" s="77" t="s">
        <v>62</v>
      </c>
      <c r="C172" s="101">
        <f>+C74/Cálculos!E$3</f>
        <v>4.1558979456593773E-2</v>
      </c>
      <c r="D172" s="101">
        <f>+D74/Cálculos!F$3</f>
        <v>3.2768437269743454E-2</v>
      </c>
      <c r="E172" s="101">
        <f>+E74/Cálculos!G$3</f>
        <v>3.9269455305018477E-2</v>
      </c>
      <c r="F172" s="101">
        <f>+F74/Cálculos!H$3</f>
        <v>4.4180046317163775E-2</v>
      </c>
      <c r="G172" s="101">
        <f>+G74/Cálculos!I$3</f>
        <v>3.895505617977528E-2</v>
      </c>
      <c r="H172" s="101">
        <f>+H74/Cálculos!J$3</f>
        <v>3.9095807033876502E-2</v>
      </c>
      <c r="I172" s="101">
        <f>+I74/Cálculos!K$3</f>
        <v>5.1452138096465524E-2</v>
      </c>
      <c r="J172" s="101">
        <f>+J74/Cálculos!L$3</f>
        <v>4.9006312979892559E-2</v>
      </c>
      <c r="K172" s="101">
        <f>+K74/Cálculos!M$3</f>
        <v>4.4712025583653482E-2</v>
      </c>
      <c r="L172" s="101">
        <f>+L74/Cálculos!N$3</f>
        <v>4.5230769230769227E-2</v>
      </c>
      <c r="M172" s="101">
        <f>+M74/Cálculos!O$3</f>
        <v>4.4887842260716848E-2</v>
      </c>
      <c r="N172" s="101">
        <f>+N74/Cálculos!P$3</f>
        <v>3.7562237153768066E-2</v>
      </c>
      <c r="O172" s="101">
        <f>+O74/Cálculos!Q$3</f>
        <v>4.6458203984873284E-2</v>
      </c>
      <c r="P172" s="101">
        <f>+P74/Cálculos!R$3</f>
        <v>4.8382156294448427E-2</v>
      </c>
      <c r="Q172" s="101">
        <f>+Q74/Cálculos!S$3</f>
        <v>4.055282932715075E-2</v>
      </c>
      <c r="R172" s="101">
        <f>+R74/Cálculos!T$3</f>
        <v>3.5944841751433712E-2</v>
      </c>
      <c r="S172" s="101">
        <f>+S74/Cálculos!U$3</f>
        <v>3.4286954320228581E-2</v>
      </c>
      <c r="T172" s="101">
        <f>+T74/Cálculos!V$3</f>
        <v>3.7187620913507302E-2</v>
      </c>
      <c r="U172" s="101">
        <f>+U74/Cálculos!W$3</f>
        <v>3.9434521292013622E-2</v>
      </c>
      <c r="V172" s="101">
        <f>+V74/Cálculos!X$3</f>
        <v>4.7229811191363685E-2</v>
      </c>
      <c r="W172" s="101">
        <f>+W74/Cálculos!Y$3</f>
        <v>4.8986193581290305E-2</v>
      </c>
      <c r="X172" s="101">
        <f>+X74/Cálculos!Z$3</f>
        <v>3.5891603529753013E-2</v>
      </c>
      <c r="Y172" s="101">
        <f>+Y74/Cálculos!AA$3</f>
        <v>3.4951622010073333E-2</v>
      </c>
      <c r="Z172" s="101">
        <f>+Z74/Cálculos!AB$3</f>
        <v>4.1518754394406908E-2</v>
      </c>
      <c r="AA172" s="101">
        <f>+AA74/Cálculos!AC$3</f>
        <v>4.8274140457527585E-2</v>
      </c>
      <c r="AB172" s="101">
        <f>+AB74/Cálculos!AD$3</f>
        <v>4.5969681804239382E-2</v>
      </c>
      <c r="AC172" s="101">
        <f>+AC74/Cálculos!AE$3</f>
        <v>3.9385551785139167E-2</v>
      </c>
      <c r="AD172" s="101">
        <f>+AD74/Cálculos!AF$3</f>
        <v>3.2565547357130797E-2</v>
      </c>
      <c r="AE172" s="101">
        <f>+AE74/Cálculos!AG$3</f>
        <v>2.3612432650505187E-2</v>
      </c>
      <c r="AF172" s="101">
        <f>+AF74/Cálculos!AH$3</f>
        <v>3.26145906164906E-2</v>
      </c>
      <c r="AG172" s="101">
        <f>+AG74/Cálculos!AI$3</f>
        <v>4.163021085300013E-2</v>
      </c>
      <c r="AH172" s="101">
        <f>+AH74/Cálculos!AJ$3</f>
        <v>4.8950362794940798E-2</v>
      </c>
      <c r="AI172" s="101">
        <f>+AI74/Cálculos!AK$3</f>
        <v>8.2011803726077984E-2</v>
      </c>
      <c r="AJ172" s="101">
        <f>+AJ74/Cálculos!AL$3</f>
        <v>8.089361524024298E-2</v>
      </c>
      <c r="AK172" s="101">
        <f>+AK74/Cálculos!AM$3</f>
        <v>7.6656304475373485E-2</v>
      </c>
      <c r="AL172" s="101">
        <f>+AL74/Cálculos!AN$3</f>
        <v>7.7413247914066161E-2</v>
      </c>
      <c r="AM172" s="101">
        <f>+AM74/Cálculos!AO$3</f>
        <v>7.3982685102884374E-2</v>
      </c>
      <c r="AN172" s="101">
        <f>+AN74/Cálculos!AP$3</f>
        <v>7.6059206648337332E-2</v>
      </c>
      <c r="AO172" s="101">
        <f>+AO74/Cálculos!AQ$3</f>
        <v>8.0636866237329394E-2</v>
      </c>
      <c r="AP172" s="101">
        <f>+AP74/Cálculos!AR$3</f>
        <v>7.813927515840545E-2</v>
      </c>
      <c r="AQ172" s="101">
        <f>+AQ74/Cálculos!AS$3</f>
        <v>7.1251057338893128E-2</v>
      </c>
      <c r="AR172" s="101">
        <f>+AR74/Cálculos!AT$3</f>
        <v>6.2076672231453162E-2</v>
      </c>
      <c r="AS172" s="101">
        <f>+AS74/Cálculos!AU$3</f>
        <v>6.0369421095480227E-2</v>
      </c>
      <c r="AT172" s="101">
        <f>+AT74/Cálculos!AV$3</f>
        <v>5.9330444218162297E-2</v>
      </c>
      <c r="AU172" s="101">
        <f>+AU74/Cálculos!AW$3</f>
        <v>6.1303450415849878E-2</v>
      </c>
      <c r="AV172" s="101">
        <f>+AV74/Cálculos!AX$4</f>
        <v>7.0511538951897115E-2</v>
      </c>
      <c r="AW172" s="101">
        <f>+AW74/Cálculos!AY$4</f>
        <v>8.6516457331710803E-2</v>
      </c>
      <c r="AX172" s="101">
        <f>+AX74/Cálculos!AZ$4</f>
        <v>8.4725151586916625E-2</v>
      </c>
      <c r="AY172" s="101">
        <f>+AY74/Cálculos!BA$4</f>
        <v>0.10515825515060123</v>
      </c>
      <c r="AZ172" s="101">
        <f>+AZ74/Cálculos!BB$4</f>
        <v>0.10920182486907733</v>
      </c>
      <c r="BA172" s="101">
        <f>+BA74/Cálculos!BC$4</f>
        <v>0.11495024734336658</v>
      </c>
      <c r="BB172" s="101">
        <f>+BB74/Cálculos!BD$4</f>
        <v>0.10442274306506909</v>
      </c>
      <c r="BC172" s="101"/>
    </row>
    <row r="173" spans="1:55" ht="13.5" thickBot="1" x14ac:dyDescent="0.25">
      <c r="A173" s="18" t="s">
        <v>63</v>
      </c>
      <c r="B173" s="77" t="s">
        <v>64</v>
      </c>
      <c r="C173" s="101">
        <f>+C75/Cálculos!E$3</f>
        <v>3.8999337309476474E-2</v>
      </c>
      <c r="D173" s="101">
        <f>+D75/Cálculos!F$3</f>
        <v>3.2266059347578535E-2</v>
      </c>
      <c r="E173" s="101">
        <f>+E75/Cálculos!G$3</f>
        <v>3.3886776284076915E-2</v>
      </c>
      <c r="F173" s="101">
        <f>+F75/Cálculos!H$3</f>
        <v>3.7589953216556053E-2</v>
      </c>
      <c r="G173" s="101">
        <f>+G75/Cálculos!I$3</f>
        <v>3.4842696629213486E-2</v>
      </c>
      <c r="H173" s="101">
        <f>+H75/Cálculos!J$3</f>
        <v>4.0882614702809496E-2</v>
      </c>
      <c r="I173" s="101">
        <f>+I75/Cálculos!K$3</f>
        <v>4.700007189236486E-2</v>
      </c>
      <c r="J173" s="101">
        <f>+J75/Cálculos!L$3</f>
        <v>5.1340239788685835E-2</v>
      </c>
      <c r="K173" s="101">
        <f>+K75/Cálculos!M$3</f>
        <v>4.5428399544053699E-2</v>
      </c>
      <c r="L173" s="101">
        <f>+L75/Cálculos!N$3</f>
        <v>4.4905982905982904E-2</v>
      </c>
      <c r="M173" s="101">
        <f>+M75/Cálculos!O$3</f>
        <v>4.506505947154147E-2</v>
      </c>
      <c r="N173" s="101">
        <f>+N75/Cálculos!P$3</f>
        <v>3.7146517136365839E-2</v>
      </c>
      <c r="O173" s="101">
        <f>+O75/Cálculos!Q$3</f>
        <v>4.0493875938364281E-2</v>
      </c>
      <c r="P173" s="101">
        <f>+P75/Cálculos!R$3</f>
        <v>4.4891920361043391E-2</v>
      </c>
      <c r="Q173" s="101">
        <f>+Q75/Cálculos!S$3</f>
        <v>3.6775272624979372E-2</v>
      </c>
      <c r="R173" s="101">
        <f>+R75/Cálculos!T$3</f>
        <v>3.461496594088511E-2</v>
      </c>
      <c r="S173" s="101">
        <f>+S75/Cálculos!U$3</f>
        <v>3.416237677874627E-2</v>
      </c>
      <c r="T173" s="101">
        <f>+T75/Cálculos!V$3</f>
        <v>3.7255178936636713E-2</v>
      </c>
      <c r="U173" s="101">
        <f>+U75/Cálculos!W$3</f>
        <v>3.9282826198024701E-2</v>
      </c>
      <c r="V173" s="101">
        <f>+V75/Cálculos!X$3</f>
        <v>4.7292205705637996E-2</v>
      </c>
      <c r="W173" s="101">
        <f>+W75/Cálculos!Y$3</f>
        <v>4.8856507959637176E-2</v>
      </c>
      <c r="X173" s="101">
        <f>+X75/Cálculos!Z$3</f>
        <v>3.559705873851101E-2</v>
      </c>
      <c r="Y173" s="101">
        <f>+Y75/Cálculos!AA$3</f>
        <v>3.4628382662475761E-2</v>
      </c>
      <c r="Z173" s="101">
        <f>+Z75/Cálculos!AB$3</f>
        <v>3.5997406131227434E-2</v>
      </c>
      <c r="AA173" s="101">
        <f>+AA75/Cálculos!AC$3</f>
        <v>4.5471920524526303E-2</v>
      </c>
      <c r="AB173" s="101">
        <f>+AB75/Cálculos!AD$3</f>
        <v>4.4766526854898424E-2</v>
      </c>
      <c r="AC173" s="101">
        <f>+AC75/Cálculos!AE$3</f>
        <v>4.1117246465429122E-2</v>
      </c>
      <c r="AD173" s="101">
        <f>+AD75/Cálculos!AF$3</f>
        <v>3.5466146245489508E-2</v>
      </c>
      <c r="AE173" s="101">
        <f>+AE75/Cálculos!AG$3</f>
        <v>2.5828214260770713E-2</v>
      </c>
      <c r="AF173" s="101">
        <f>+AF75/Cálculos!AH$3</f>
        <v>3.6180376228931145E-2</v>
      </c>
      <c r="AG173" s="101">
        <f>+AG75/Cálculos!AI$3</f>
        <v>3.9837861678904726E-2</v>
      </c>
      <c r="AH173" s="101">
        <f>+AH75/Cálculos!AJ$3</f>
        <v>4.6874164699233688E-2</v>
      </c>
      <c r="AI173" s="101">
        <f>+AI75/Cálculos!AK$3</f>
        <v>7.7178501695820523E-2</v>
      </c>
      <c r="AJ173" s="101">
        <f>+AJ75/Cálculos!AL$3</f>
        <v>8.2781569955736489E-2</v>
      </c>
      <c r="AK173" s="101">
        <f>+AK75/Cálculos!AM$3</f>
        <v>8.206742759732602E-2</v>
      </c>
      <c r="AL173" s="101">
        <f>+AL75/Cálculos!AN$3</f>
        <v>8.147389359986737E-2</v>
      </c>
      <c r="AM173" s="101">
        <f>+AM75/Cálculos!AO$3</f>
        <v>7.6129951190602341E-2</v>
      </c>
      <c r="AN173" s="101">
        <f>+AN75/Cálculos!AP$3</f>
        <v>7.3985210495601805E-2</v>
      </c>
      <c r="AO173" s="101">
        <f>+AO75/Cálculos!AQ$3</f>
        <v>7.829646889639616E-2</v>
      </c>
      <c r="AP173" s="101">
        <f>+AP75/Cálculos!AR$3</f>
        <v>7.771102040624199E-2</v>
      </c>
      <c r="AQ173" s="101">
        <f>+AQ75/Cálculos!AS$3</f>
        <v>7.1828153834366193E-2</v>
      </c>
      <c r="AR173" s="101">
        <f>+AR75/Cálculos!AT$3</f>
        <v>6.1484755460654628E-2</v>
      </c>
      <c r="AS173" s="101">
        <f>+AS75/Cálculos!AU$3</f>
        <v>5.7459008683365037E-2</v>
      </c>
      <c r="AT173" s="101">
        <f>+AT75/Cálculos!AV$3</f>
        <v>5.5561648641603741E-2</v>
      </c>
      <c r="AU173" s="101">
        <f>+AU75/Cálculos!AW$3</f>
        <v>5.3741027548714689E-2</v>
      </c>
      <c r="AV173" s="101">
        <f>+AV75/Cálculos!AX$4</f>
        <v>6.0419077853341781E-2</v>
      </c>
      <c r="AW173" s="101">
        <f>+AW75/Cálculos!AY$4</f>
        <v>7.4537098379012262E-2</v>
      </c>
      <c r="AX173" s="101">
        <f>+AX75/Cálculos!AZ$4</f>
        <v>7.6780891705328869E-2</v>
      </c>
      <c r="AY173" s="101">
        <f>+AY75/Cálculos!BA$4</f>
        <v>9.1766410582373004E-2</v>
      </c>
      <c r="AZ173" s="101">
        <f>+AZ75/Cálculos!BB$4</f>
        <v>9.6900203661899525E-2</v>
      </c>
      <c r="BA173" s="101">
        <f>+BA75/Cálculos!BC$4</f>
        <v>0.10241163580095161</v>
      </c>
      <c r="BB173" s="101">
        <f>+BB75/Cálculos!BD$4</f>
        <v>9.5140408080337177E-2</v>
      </c>
      <c r="BC173" s="101"/>
    </row>
    <row r="174" spans="1:55" x14ac:dyDescent="0.2">
      <c r="A174" s="21" t="s">
        <v>65</v>
      </c>
      <c r="B174" s="75" t="s">
        <v>66</v>
      </c>
      <c r="C174" s="101">
        <f>+C76/Cálculos!E$3</f>
        <v>2.5596421471172962E-3</v>
      </c>
      <c r="D174" s="101">
        <f>+D76/Cálculos!F$3</f>
        <v>5.0237792216491391E-4</v>
      </c>
      <c r="E174" s="101">
        <f>+E76/Cálculos!G$3</f>
        <v>5.3826790209415675E-3</v>
      </c>
      <c r="F174" s="101">
        <f>+F76/Cálculos!H$3</f>
        <v>6.5900931006077192E-3</v>
      </c>
      <c r="G174" s="101">
        <f>+G76/Cálculos!I$3</f>
        <v>4.1123595505617979E-3</v>
      </c>
      <c r="H174" s="101">
        <f>+H76/Cálculos!J$3</f>
        <v>-1.7868076689329963E-3</v>
      </c>
      <c r="I174" s="101">
        <f>+I76/Cálculos!K$3</f>
        <v>4.4520662041006706E-3</v>
      </c>
      <c r="J174" s="101">
        <f>+J76/Cálculos!L$3</f>
        <v>-2.3339268087932768E-3</v>
      </c>
      <c r="K174" s="101">
        <f>+K76/Cálculos!M$3</f>
        <v>-7.1637396040022795E-4</v>
      </c>
      <c r="L174" s="101">
        <f>+L76/Cálculos!N$3</f>
        <v>3.2478632478632737E-4</v>
      </c>
      <c r="M174" s="101">
        <f>+M76/Cálculos!O$3</f>
        <v>-1.7721721082461191E-4</v>
      </c>
      <c r="N174" s="101">
        <f>+N76/Cálculos!P$3</f>
        <v>4.1572001740222887E-4</v>
      </c>
      <c r="O174" s="101">
        <f>+O76/Cálculos!Q$3</f>
        <v>5.9643280465090029E-3</v>
      </c>
      <c r="P174" s="101">
        <f>+P76/Cálculos!R$3</f>
        <v>3.490235933405029E-3</v>
      </c>
      <c r="Q174" s="101">
        <f>+Q76/Cálculos!S$3</f>
        <v>3.7775567021713754E-3</v>
      </c>
      <c r="R174" s="101">
        <f>+R76/Cálculos!T$3</f>
        <v>1.3298758105486006E-3</v>
      </c>
      <c r="S174" s="101">
        <f>+S76/Cálculos!U$3</f>
        <v>1.2457754148231863E-4</v>
      </c>
      <c r="T174" s="101">
        <f>+T76/Cálculos!V$3</f>
        <v>-6.7558023129410109E-5</v>
      </c>
      <c r="U174" s="101">
        <f>+U76/Cálculos!W$3</f>
        <v>1.516950939889235E-4</v>
      </c>
      <c r="V174" s="101">
        <f>+V76/Cálculos!X$3</f>
        <v>-6.2394514274306286E-5</v>
      </c>
      <c r="W174" s="101">
        <f>+W76/Cálculos!Y$3</f>
        <v>1.296856216531287E-4</v>
      </c>
      <c r="X174" s="101">
        <f>+X76/Cálculos!Z$3</f>
        <v>2.9454479124200398E-4</v>
      </c>
      <c r="Y174" s="101">
        <f>+Y76/Cálculos!AA$3</f>
        <v>3.232393475975708E-4</v>
      </c>
      <c r="Z174" s="101">
        <f>+Z76/Cálculos!AB$3</f>
        <v>5.5213482631794753E-3</v>
      </c>
      <c r="AA174" s="101">
        <f>+AA76/Cálculos!AC$3</f>
        <v>2.8022199330012825E-3</v>
      </c>
      <c r="AB174" s="101">
        <f>+AB76/Cálculos!AD$3</f>
        <v>1.203154949340959E-3</v>
      </c>
      <c r="AC174" s="101">
        <f>+AC76/Cálculos!AE$3</f>
        <v>-1.7316946802899541E-3</v>
      </c>
      <c r="AD174" s="101">
        <f>+AD76/Cálculos!AF$3</f>
        <v>-2.9005988883587142E-3</v>
      </c>
      <c r="AE174" s="101">
        <f>+AE76/Cálculos!AG$3</f>
        <v>-2.2157816102655243E-3</v>
      </c>
      <c r="AF174" s="101">
        <f>+AF76/Cálculos!AH$3</f>
        <v>-3.5657856124405442E-3</v>
      </c>
      <c r="AG174" s="101">
        <f>+AG76/Cálculos!AI$3</f>
        <v>1.7923491740954019E-3</v>
      </c>
      <c r="AH174" s="101">
        <f>+AH76/Cálculos!AJ$3</f>
        <v>2.076198095707102E-3</v>
      </c>
      <c r="AI174" s="101">
        <f>+AI76/Cálculos!AK$3</f>
        <v>4.8333020302574591E-3</v>
      </c>
      <c r="AJ174" s="101">
        <f>+AJ76/Cálculos!AL$3</f>
        <v>-1.8879547154935096E-3</v>
      </c>
      <c r="AK174" s="101">
        <f>+AK76/Cálculos!AM$3</f>
        <v>-5.4111231219525265E-3</v>
      </c>
      <c r="AL174" s="101">
        <f>+AL76/Cálculos!AN$3</f>
        <v>-4.0606456858012134E-3</v>
      </c>
      <c r="AM174" s="101">
        <f>+AM76/Cálculos!AO$3</f>
        <v>-2.1472660877179532E-3</v>
      </c>
      <c r="AN174" s="101">
        <f>+AN76/Cálculos!AP$3</f>
        <v>2.0739961527355341E-3</v>
      </c>
      <c r="AO174" s="101">
        <f>+AO76/Cálculos!AQ$3</f>
        <v>2.3403973409332366E-3</v>
      </c>
      <c r="AP174" s="101">
        <f>+AP76/Cálculos!AR$3</f>
        <v>4.282547521634661E-4</v>
      </c>
      <c r="AQ174" s="101">
        <f>+AQ76/Cálculos!AS$3</f>
        <v>-5.7709649547305465E-4</v>
      </c>
      <c r="AR174" s="101">
        <f>+AR76/Cálculos!AT$3</f>
        <v>5.9191677079853183E-4</v>
      </c>
      <c r="AS174" s="101">
        <f>+AS76/Cálculos!AU$3</f>
        <v>2.910412412115189E-3</v>
      </c>
      <c r="AT174" s="101">
        <f>+AT76/Cálculos!AV$3</f>
        <v>3.7687955765585736E-3</v>
      </c>
      <c r="AU174" s="101">
        <f>+AU76/Cálculos!AW$3</f>
        <v>7.5624228671351806E-3</v>
      </c>
      <c r="AV174" s="101">
        <f>+AV76/Cálculos!AX$4</f>
        <v>1.009246109855535E-2</v>
      </c>
      <c r="AW174" s="101">
        <f>+AW76/Cálculos!AY$4</f>
        <v>1.1979358952698528E-2</v>
      </c>
      <c r="AX174" s="101">
        <f>+AX76/Cálculos!AZ$4</f>
        <v>7.9442598815877528E-3</v>
      </c>
      <c r="AY174" s="101">
        <f>+AY76/Cálculos!BA$4</f>
        <v>1.3391844568228249E-2</v>
      </c>
      <c r="AZ174" s="101">
        <f>+AZ76/Cálculos!BB$4</f>
        <v>1.2301621207177801E-2</v>
      </c>
      <c r="BA174" s="101">
        <f>+BA76/Cálculos!BC$4</f>
        <v>1.2538611542414962E-2</v>
      </c>
      <c r="BB174" s="101">
        <f>+BB76/Cálculos!BD$4</f>
        <v>9.2823349847319173E-3</v>
      </c>
      <c r="BC174" s="101"/>
    </row>
    <row r="175" spans="1:55" ht="13.5" thickBot="1" x14ac:dyDescent="0.25">
      <c r="A175" s="23" t="s">
        <v>67</v>
      </c>
      <c r="B175" s="81" t="s">
        <v>68</v>
      </c>
      <c r="C175" s="101">
        <f>+C77/Cálculos!E$3</f>
        <v>1.9300861497680583E-3</v>
      </c>
      <c r="D175" s="101">
        <f>+D77/Cálculos!F$3</f>
        <v>-1.1387232902404715E-4</v>
      </c>
      <c r="E175" s="101">
        <f>+E77/Cálculos!G$3</f>
        <v>4.7935300733758183E-3</v>
      </c>
      <c r="F175" s="101">
        <f>+F77/Cálculos!H$3</f>
        <v>6.0849562473771742E-3</v>
      </c>
      <c r="G175" s="101">
        <f>+G77/Cálculos!I$3</f>
        <v>3.6797752808988764E-3</v>
      </c>
      <c r="H175" s="101">
        <f>+H77/Cálculos!J$3</f>
        <v>-2.1942453412119841E-3</v>
      </c>
      <c r="I175" s="101">
        <f>+I77/Cálculos!K$3</f>
        <v>4.1925523016954321E-3</v>
      </c>
      <c r="J175" s="101">
        <f>+J77/Cálculos!L$3</f>
        <v>-2.5953020113590585E-3</v>
      </c>
      <c r="K175" s="101">
        <f>+K77/Cálculos!M$3</f>
        <v>-9.5648456959514499E-4</v>
      </c>
      <c r="L175" s="101">
        <f>+L77/Cálculos!N$3</f>
        <v>1.2877492877493138E-4</v>
      </c>
      <c r="M175" s="101">
        <f>+M77/Cálculos!O$3</f>
        <v>-3.352758042627855E-4</v>
      </c>
      <c r="N175" s="101">
        <f>+N77/Cálculos!P$3</f>
        <v>3.0598926862280223E-4</v>
      </c>
      <c r="O175" s="101">
        <f>+O77/Cálculos!Q$3</f>
        <v>5.9643280465090029E-3</v>
      </c>
      <c r="P175" s="101">
        <f>+P77/Cálculos!R$3</f>
        <v>3.490235933405029E-3</v>
      </c>
      <c r="Q175" s="101">
        <f>+Q77/Cálculos!S$3</f>
        <v>3.7775567021713754E-3</v>
      </c>
      <c r="R175" s="101">
        <f>+R77/Cálculos!T$3</f>
        <v>1.3298758105486006E-3</v>
      </c>
      <c r="S175" s="101">
        <f>+S77/Cálculos!U$3</f>
        <v>1.2457754148231863E-4</v>
      </c>
      <c r="T175" s="101">
        <f>+T77/Cálculos!V$3</f>
        <v>-6.7558023129410109E-5</v>
      </c>
      <c r="U175" s="101">
        <f>+U77/Cálculos!W$3</f>
        <v>1.516950939889235E-4</v>
      </c>
      <c r="V175" s="101">
        <f>+V77/Cálculos!X$3</f>
        <v>-6.2394514274306286E-5</v>
      </c>
      <c r="W175" s="101">
        <f>+W77/Cálculos!Y$3</f>
        <v>1.296856216531287E-4</v>
      </c>
      <c r="X175" s="101">
        <f>+X77/Cálculos!Z$3</f>
        <v>2.9454479124200398E-4</v>
      </c>
      <c r="Y175" s="101">
        <f>+Y77/Cálculos!AA$3</f>
        <v>3.232393475975708E-4</v>
      </c>
      <c r="Z175" s="101">
        <f>+Z77/Cálculos!AB$3</f>
        <v>5.5213482631794753E-3</v>
      </c>
      <c r="AA175" s="101">
        <f>+AA77/Cálculos!AC$3</f>
        <v>2.8022199330012825E-3</v>
      </c>
      <c r="AB175" s="101">
        <f>+AB77/Cálculos!AD$3</f>
        <v>1.203154949340959E-3</v>
      </c>
      <c r="AC175" s="101">
        <f>+AC77/Cálculos!AE$3</f>
        <v>-1.7316946802899541E-3</v>
      </c>
      <c r="AD175" s="101">
        <f>+AD77/Cálculos!AF$3</f>
        <v>-2.9005988883587142E-3</v>
      </c>
      <c r="AE175" s="101">
        <f>+AE77/Cálculos!AG$3</f>
        <v>-2.2157816102655243E-3</v>
      </c>
      <c r="AF175" s="101">
        <f>+AF77/Cálculos!AH$3</f>
        <v>-3.5657856124405442E-3</v>
      </c>
      <c r="AG175" s="101">
        <f>+AG77/Cálculos!AI$3</f>
        <v>-5.1226722634381875E-4</v>
      </c>
      <c r="AH175" s="101">
        <f>+AH77/Cálculos!AJ$3</f>
        <v>-1.7254118789874901E-4</v>
      </c>
      <c r="AI175" s="101">
        <f>+AI77/Cálculos!AK$3</f>
        <v>4.0849034130275063E-3</v>
      </c>
      <c r="AJ175" s="101">
        <f>+AJ77/Cálculos!AL$3</f>
        <v>-3.4415841167850479E-3</v>
      </c>
      <c r="AK175" s="101">
        <f>+AK77/Cálculos!AM$3</f>
        <v>-6.7245655567629969E-3</v>
      </c>
      <c r="AL175" s="101">
        <f>+AL77/Cálculos!AN$3</f>
        <v>-4.4161678691632357E-3</v>
      </c>
      <c r="AM175" s="101">
        <f>+AM77/Cálculos!AO$3</f>
        <v>-2.8396972214870821E-3</v>
      </c>
      <c r="AN175" s="101">
        <f>+AN77/Cálculos!AP$3</f>
        <v>1.7925413662691714E-3</v>
      </c>
      <c r="AO175" s="101">
        <f>+AO77/Cálculos!AQ$3</f>
        <v>2.1270508647368122E-3</v>
      </c>
      <c r="AP175" s="101">
        <f>+AP77/Cálculos!AR$3</f>
        <v>1.5077509229174805E-4</v>
      </c>
      <c r="AQ175" s="101">
        <f>+AQ77/Cálculos!AS$3</f>
        <v>-5.9394602818759672E-4</v>
      </c>
      <c r="AR175" s="101">
        <f>+AR77/Cálculos!AT$3</f>
        <v>5.7873643784552801E-4</v>
      </c>
      <c r="AS175" s="101">
        <f>+AS77/Cálculos!AU$3</f>
        <v>2.906950579169597E-3</v>
      </c>
      <c r="AT175" s="101">
        <f>+AT77/Cálculos!AV$3</f>
        <v>3.7648789810351578E-3</v>
      </c>
      <c r="AU175" s="101">
        <f>+AU77/Cálculos!AW$3</f>
        <v>7.5583029654506294E-3</v>
      </c>
      <c r="AV175" s="101">
        <f>+AV77/Cálculos!AX$4</f>
        <v>1.0088946637999295E-2</v>
      </c>
      <c r="AW175" s="101">
        <f>+AW77/Cálculos!AY$4</f>
        <v>1.1923109740852039E-2</v>
      </c>
      <c r="AX175" s="101">
        <f>+AX77/Cálculos!AZ$4</f>
        <v>7.9414518672472571E-3</v>
      </c>
      <c r="AY175" s="101">
        <f>+AY77/Cálculos!BA$4</f>
        <v>1.3390971555244493E-2</v>
      </c>
      <c r="AZ175" s="101">
        <f>+AZ77/Cálculos!BB$4</f>
        <v>1.2301551890554107E-2</v>
      </c>
      <c r="BA175" s="101">
        <f>+BA77/Cálculos!BC$4</f>
        <v>1.2538122948937701E-2</v>
      </c>
      <c r="BB175" s="101">
        <f>+BB77/Cálculos!BD$4</f>
        <v>9.281880079807403E-3</v>
      </c>
      <c r="BC175" s="101"/>
    </row>
    <row r="176" spans="1:55" x14ac:dyDescent="0.2">
      <c r="A176" s="25" t="s">
        <v>69</v>
      </c>
      <c r="B176" s="83" t="s">
        <v>70</v>
      </c>
      <c r="C176" s="101">
        <f>+C78/Cálculos!E$3</f>
        <v>3.8999337309476474E-2</v>
      </c>
      <c r="D176" s="101">
        <f>+D78/Cálculos!F$3</f>
        <v>3.2266059347578535E-2</v>
      </c>
      <c r="E176" s="101">
        <f>+E78/Cálculos!G$3</f>
        <v>3.3886776284076915E-2</v>
      </c>
      <c r="F176" s="101">
        <f>+F78/Cálculos!H$3</f>
        <v>3.7589953216556053E-2</v>
      </c>
      <c r="G176" s="101">
        <f>+G78/Cálculos!I$3</f>
        <v>3.4842696629213486E-2</v>
      </c>
      <c r="H176" s="101">
        <f>+H78/Cálculos!J$3</f>
        <v>4.0882614702809496E-2</v>
      </c>
      <c r="I176" s="101">
        <f>+I78/Cálculos!K$3</f>
        <v>4.700007189236486E-2</v>
      </c>
      <c r="J176" s="101">
        <f>+J78/Cálculos!L$3</f>
        <v>5.1340239788685835E-2</v>
      </c>
      <c r="K176" s="101">
        <f>+K78/Cálculos!M$3</f>
        <v>4.5428399544053699E-2</v>
      </c>
      <c r="L176" s="101">
        <f>+L78/Cálculos!N$3</f>
        <v>4.4905982905982904E-2</v>
      </c>
      <c r="M176" s="101">
        <f>+M78/Cálculos!O$3</f>
        <v>4.506505947154147E-2</v>
      </c>
      <c r="N176" s="101">
        <f>+N78/Cálculos!P$3</f>
        <v>3.7146517136365839E-2</v>
      </c>
      <c r="O176" s="101">
        <f>+O78/Cálculos!Q$3</f>
        <v>4.0493875938364281E-2</v>
      </c>
      <c r="P176" s="101">
        <f>+P78/Cálculos!R$3</f>
        <v>4.4891920361043391E-2</v>
      </c>
      <c r="Q176" s="101">
        <f>+Q78/Cálculos!S$3</f>
        <v>3.6775272624979372E-2</v>
      </c>
      <c r="R176" s="101">
        <f>+R78/Cálculos!T$3</f>
        <v>3.461496594088511E-2</v>
      </c>
      <c r="S176" s="101">
        <f>+S78/Cálculos!U$3</f>
        <v>3.416237677874627E-2</v>
      </c>
      <c r="T176" s="101">
        <f>+T78/Cálculos!V$3</f>
        <v>3.7255178936636713E-2</v>
      </c>
      <c r="U176" s="101">
        <f>+U78/Cálculos!W$3</f>
        <v>3.9282826198024701E-2</v>
      </c>
      <c r="V176" s="101">
        <f>+V78/Cálculos!X$3</f>
        <v>4.7292205705637996E-2</v>
      </c>
      <c r="W176" s="101">
        <f>+W78/Cálculos!Y$3</f>
        <v>4.8856507959637176E-2</v>
      </c>
      <c r="X176" s="101">
        <f>+X78/Cálculos!Z$3</f>
        <v>3.559705873851101E-2</v>
      </c>
      <c r="Y176" s="101">
        <f>+Y78/Cálculos!AA$3</f>
        <v>3.4628382662475761E-2</v>
      </c>
      <c r="Z176" s="101">
        <f>+Z78/Cálculos!AB$3</f>
        <v>3.5997406131227434E-2</v>
      </c>
      <c r="AA176" s="101">
        <f>+AA78/Cálculos!AC$3</f>
        <v>4.5471920524526303E-2</v>
      </c>
      <c r="AB176" s="101">
        <f>+AB78/Cálculos!AD$3</f>
        <v>4.4766526854898424E-2</v>
      </c>
      <c r="AC176" s="101">
        <f>+AC78/Cálculos!AE$3</f>
        <v>4.1117246465429122E-2</v>
      </c>
      <c r="AD176" s="101">
        <f>+AD78/Cálculos!AF$3</f>
        <v>3.5466146245489508E-2</v>
      </c>
      <c r="AE176" s="101">
        <f>+AE78/Cálculos!AG$3</f>
        <v>2.5828214260770713E-2</v>
      </c>
      <c r="AF176" s="101">
        <f>+AF78/Cálculos!AH$3</f>
        <v>3.6180376228931145E-2</v>
      </c>
      <c r="AG176" s="101">
        <f>+AG78/Cálculos!AI$3</f>
        <v>3.9837861678904726E-2</v>
      </c>
      <c r="AH176" s="101">
        <f>+AH78/Cálculos!AJ$3</f>
        <v>4.6874164699233688E-2</v>
      </c>
      <c r="AI176" s="101">
        <f>+AI78/Cálculos!AK$3</f>
        <v>7.7178501695820523E-2</v>
      </c>
      <c r="AJ176" s="101">
        <f>+AJ78/Cálculos!AL$3</f>
        <v>8.2786582907391201E-2</v>
      </c>
      <c r="AK176" s="101">
        <f>+AK78/Cálculos!AM$3</f>
        <v>8.210829364574844E-2</v>
      </c>
      <c r="AL176" s="101">
        <f>+AL78/Cálculos!AN$3</f>
        <v>8.1957748866606783E-2</v>
      </c>
      <c r="AM176" s="101">
        <f>+AM78/Cálculos!AO$3</f>
        <v>7.6416806042475083E-2</v>
      </c>
      <c r="AN176" s="101">
        <f>+AN78/Cálculos!AP$3</f>
        <v>7.4226042941753431E-2</v>
      </c>
      <c r="AO176" s="101">
        <f>+AO78/Cálculos!AQ$3</f>
        <v>7.8309971837927567E-2</v>
      </c>
      <c r="AP176" s="101">
        <f>+AP78/Cálculos!AR$3</f>
        <v>7.7716703724576716E-2</v>
      </c>
      <c r="AQ176" s="101">
        <f>+AQ78/Cálculos!AS$3</f>
        <v>7.1828153834366193E-2</v>
      </c>
      <c r="AR176" s="101">
        <f>+AR78/Cálculos!AT$3</f>
        <v>6.1484755460654628E-2</v>
      </c>
      <c r="AS176" s="101">
        <f>+AS78/Cálculos!AU$3</f>
        <v>5.7459008683365037E-2</v>
      </c>
      <c r="AT176" s="101">
        <f>+AT78/Cálculos!AV$3</f>
        <v>5.5561648641603741E-2</v>
      </c>
      <c r="AU176" s="101">
        <f>+AU78/Cálculos!AW$3</f>
        <v>5.3741027548714689E-2</v>
      </c>
      <c r="AV176" s="101">
        <f>+AV78/Cálculos!AX$4</f>
        <v>6.0419077853341781E-2</v>
      </c>
      <c r="AW176" s="101">
        <f>+AW78/Cálculos!AY$4</f>
        <v>7.4537098379012262E-2</v>
      </c>
      <c r="AX176" s="101">
        <f>+AX78/Cálculos!AZ$4</f>
        <v>7.6780891705328869E-2</v>
      </c>
      <c r="AY176" s="101">
        <f>+AY78/Cálculos!BA$4</f>
        <v>9.1766410582373004E-2</v>
      </c>
      <c r="AZ176" s="101">
        <f>+AZ78/Cálculos!BB$4</f>
        <v>9.6900203661899525E-2</v>
      </c>
      <c r="BA176" s="101">
        <f>+BA78/Cálculos!BC$4</f>
        <v>0.10241163580095161</v>
      </c>
      <c r="BB176" s="101">
        <f>+BB78/Cálculos!BD$4</f>
        <v>9.5140408080337177E-2</v>
      </c>
      <c r="BC176" s="101"/>
    </row>
    <row r="177" spans="1:55" ht="13.5" thickBot="1" x14ac:dyDescent="0.25">
      <c r="A177" s="23" t="s">
        <v>71</v>
      </c>
      <c r="B177" s="81" t="s">
        <v>72</v>
      </c>
      <c r="C177" s="101">
        <f>+C79/Cálculos!E$3</f>
        <v>2.5596421471172988E-3</v>
      </c>
      <c r="D177" s="101">
        <f>+D79/Cálculos!F$3</f>
        <v>5.0237792216491391E-4</v>
      </c>
      <c r="E177" s="101">
        <f>+E79/Cálculos!G$3</f>
        <v>5.3826790209415623E-3</v>
      </c>
      <c r="F177" s="101">
        <f>+F79/Cálculos!H$3</f>
        <v>6.5900931006077218E-3</v>
      </c>
      <c r="G177" s="101">
        <f>+G79/Cálculos!I$3</f>
        <v>4.1123595505617979E-3</v>
      </c>
      <c r="H177" s="101">
        <f>+H79/Cálculos!J$3</f>
        <v>-1.7868076689329963E-3</v>
      </c>
      <c r="I177" s="101">
        <f>+I79/Cálculos!K$3</f>
        <v>4.452066204100668E-3</v>
      </c>
      <c r="J177" s="101">
        <f>+J79/Cálculos!L$3</f>
        <v>-2.3339268087932776E-3</v>
      </c>
      <c r="K177" s="101">
        <f>+K79/Cálculos!M$3</f>
        <v>-7.1637396040021288E-4</v>
      </c>
      <c r="L177" s="101">
        <f>+L79/Cálculos!N$3</f>
        <v>3.2478632478632092E-4</v>
      </c>
      <c r="M177" s="101">
        <f>+M79/Cálculos!O$3</f>
        <v>-1.7721721082462099E-4</v>
      </c>
      <c r="N177" s="101">
        <f>+N79/Cálculos!P$3</f>
        <v>4.1572001740222887E-4</v>
      </c>
      <c r="O177" s="101">
        <f>+O79/Cálculos!Q$3</f>
        <v>5.9643280465090064E-3</v>
      </c>
      <c r="P177" s="101">
        <f>+P79/Cálculos!R$3</f>
        <v>3.4902359334050325E-3</v>
      </c>
      <c r="Q177" s="101">
        <f>+Q79/Cálculos!S$3</f>
        <v>3.7775567021713754E-3</v>
      </c>
      <c r="R177" s="101">
        <f>+R79/Cálculos!T$3</f>
        <v>1.3298758105486006E-3</v>
      </c>
      <c r="S177" s="101">
        <f>+S79/Cálculos!U$3</f>
        <v>1.2457754148230722E-4</v>
      </c>
      <c r="T177" s="101">
        <f>+T79/Cálculos!V$3</f>
        <v>-6.7558023129410109E-5</v>
      </c>
      <c r="U177" s="101">
        <f>+U79/Cálculos!W$3</f>
        <v>1.516950939889235E-4</v>
      </c>
      <c r="V177" s="101">
        <f>+V79/Cálculos!X$3</f>
        <v>-6.2394514274306286E-5</v>
      </c>
      <c r="W177" s="101">
        <f>+W79/Cálculos!Y$3</f>
        <v>1.296856216531287E-4</v>
      </c>
      <c r="X177" s="101">
        <f>+X79/Cálculos!Z$3</f>
        <v>2.9454479124200398E-4</v>
      </c>
      <c r="Y177" s="101">
        <f>+Y79/Cálculos!AA$3</f>
        <v>3.232393475975708E-4</v>
      </c>
      <c r="Z177" s="101">
        <f>+Z79/Cálculos!AB$3</f>
        <v>5.5213482631794753E-3</v>
      </c>
      <c r="AA177" s="101">
        <f>+AA79/Cálculos!AC$3</f>
        <v>2.8022199330012825E-3</v>
      </c>
      <c r="AB177" s="101">
        <f>+AB79/Cálculos!AD$3</f>
        <v>1.203154949340961E-3</v>
      </c>
      <c r="AC177" s="101">
        <f>+AC79/Cálculos!AE$3</f>
        <v>-1.731694680289955E-3</v>
      </c>
      <c r="AD177" s="101">
        <f>+AD79/Cálculos!AF$3</f>
        <v>-2.9005988883587159E-3</v>
      </c>
      <c r="AE177" s="101">
        <f>+AE79/Cálculos!AG$3</f>
        <v>-2.2157816102655243E-3</v>
      </c>
      <c r="AF177" s="101">
        <f>+AF79/Cálculos!AH$3</f>
        <v>-3.5657856124405398E-3</v>
      </c>
      <c r="AG177" s="101">
        <f>+AG79/Cálculos!AI$3</f>
        <v>1.7923491740954071E-3</v>
      </c>
      <c r="AH177" s="101">
        <f>+AH79/Cálculos!AJ$3</f>
        <v>2.0761980957071107E-3</v>
      </c>
      <c r="AI177" s="101">
        <f>+AI79/Cálculos!AK$3</f>
        <v>4.8333020302574695E-3</v>
      </c>
      <c r="AJ177" s="101">
        <f>+AJ79/Cálculos!AL$3</f>
        <v>-1.8929676671482216E-3</v>
      </c>
      <c r="AK177" s="101">
        <f>+AK79/Cálculos!AM$3</f>
        <v>-5.451989170374952E-3</v>
      </c>
      <c r="AL177" s="101">
        <f>+AL79/Cálculos!AN$3</f>
        <v>-4.5445009525406314E-3</v>
      </c>
      <c r="AM177" s="101">
        <f>+AM79/Cálculos!AO$3</f>
        <v>-2.4341209395907126E-3</v>
      </c>
      <c r="AN177" s="101">
        <f>+AN79/Cálculos!AP$3</f>
        <v>1.8331637065838898E-3</v>
      </c>
      <c r="AO177" s="101">
        <f>+AO79/Cálculos!AQ$3</f>
        <v>2.3268943994018171E-3</v>
      </c>
      <c r="AP177" s="101">
        <f>+AP79/Cálculos!AR$3</f>
        <v>4.2257143382872956E-4</v>
      </c>
      <c r="AQ177" s="101">
        <f>+AQ79/Cálculos!AS$3</f>
        <v>-5.7709649547306745E-4</v>
      </c>
      <c r="AR177" s="101">
        <f>+AR79/Cálculos!AT$3</f>
        <v>5.9191677079853183E-4</v>
      </c>
      <c r="AS177" s="101">
        <f>+AS79/Cálculos!AU$3</f>
        <v>2.910412412115189E-3</v>
      </c>
      <c r="AT177" s="101">
        <f>+AT79/Cálculos!AV$3</f>
        <v>3.7687955765585588E-3</v>
      </c>
      <c r="AU177" s="101">
        <f>+AU79/Cálculos!AW$3</f>
        <v>7.5624228671351866E-3</v>
      </c>
      <c r="AV177" s="101">
        <f>+AV79/Cálculos!AX$4</f>
        <v>1.0092461098555338E-2</v>
      </c>
      <c r="AW177" s="101">
        <f>+AW79/Cálculos!AY$4</f>
        <v>1.1979358952698528E-2</v>
      </c>
      <c r="AX177" s="101">
        <f>+AX79/Cálculos!AZ$4</f>
        <v>7.9442598815877528E-3</v>
      </c>
      <c r="AY177" s="101">
        <f>+AY79/Cálculos!BA$4</f>
        <v>1.3391844568228249E-2</v>
      </c>
      <c r="AZ177" s="101">
        <f>+AZ79/Cálculos!BB$4</f>
        <v>1.2301621207177801E-2</v>
      </c>
      <c r="BA177" s="101">
        <f>+BA79/Cálculos!BC$4</f>
        <v>1.2538611542414962E-2</v>
      </c>
      <c r="BB177" s="101">
        <f>+BB79/Cálculos!BD$4</f>
        <v>9.2823349847319173E-3</v>
      </c>
      <c r="BC177" s="101"/>
    </row>
    <row r="178" spans="1:55" x14ac:dyDescent="0.2">
      <c r="A178" s="21" t="s">
        <v>73</v>
      </c>
      <c r="B178" s="77" t="s">
        <v>74</v>
      </c>
      <c r="C178" s="101">
        <f>+C80/Cálculos!E$3</f>
        <v>0</v>
      </c>
      <c r="D178" s="101">
        <f>+D80/Cálculos!F$3</f>
        <v>0</v>
      </c>
      <c r="E178" s="101">
        <f>+E80/Cálculos!G$3</f>
        <v>0</v>
      </c>
      <c r="F178" s="101">
        <f>+F80/Cálculos!H$3</f>
        <v>0</v>
      </c>
      <c r="G178" s="101">
        <f>+G80/Cálculos!I$3</f>
        <v>0</v>
      </c>
      <c r="H178" s="101">
        <f>+H80/Cálculos!J$3</f>
        <v>0</v>
      </c>
      <c r="I178" s="101">
        <f>+I80/Cálculos!K$3</f>
        <v>0</v>
      </c>
      <c r="J178" s="101">
        <f>+J80/Cálculos!L$3</f>
        <v>0</v>
      </c>
      <c r="K178" s="101">
        <f>+K80/Cálculos!M$3</f>
        <v>0</v>
      </c>
      <c r="L178" s="101">
        <f>+L80/Cálculos!N$3</f>
        <v>0</v>
      </c>
      <c r="M178" s="101">
        <f>+M80/Cálculos!O$3</f>
        <v>0</v>
      </c>
      <c r="N178" s="101">
        <f>+N80/Cálculos!P$3</f>
        <v>0</v>
      </c>
      <c r="O178" s="101">
        <f>+O80/Cálculos!Q$3</f>
        <v>0</v>
      </c>
      <c r="P178" s="101">
        <f>+P80/Cálculos!R$3</f>
        <v>0</v>
      </c>
      <c r="Q178" s="101">
        <f>+Q80/Cálculos!S$3</f>
        <v>0</v>
      </c>
      <c r="R178" s="101">
        <f>+R80/Cálculos!T$3</f>
        <v>0</v>
      </c>
      <c r="S178" s="101">
        <f>+S80/Cálculos!U$3</f>
        <v>0</v>
      </c>
      <c r="T178" s="101">
        <f>+T80/Cálculos!V$3</f>
        <v>0</v>
      </c>
      <c r="U178" s="101">
        <f>+U80/Cálculos!W$3</f>
        <v>0</v>
      </c>
      <c r="V178" s="101">
        <f>+V80/Cálculos!X$3</f>
        <v>0</v>
      </c>
      <c r="W178" s="101">
        <f>+W80/Cálculos!Y$3</f>
        <v>0</v>
      </c>
      <c r="X178" s="101">
        <f>+X80/Cálculos!Z$3</f>
        <v>0</v>
      </c>
      <c r="Y178" s="101">
        <f>+Y80/Cálculos!AA$3</f>
        <v>0</v>
      </c>
      <c r="Z178" s="101">
        <f>+Z80/Cálculos!AB$3</f>
        <v>0</v>
      </c>
      <c r="AA178" s="101">
        <f>+AA80/Cálculos!AC$3</f>
        <v>0</v>
      </c>
      <c r="AB178" s="101">
        <f>+AB80/Cálculos!AD$3</f>
        <v>0</v>
      </c>
      <c r="AC178" s="101">
        <f>+AC80/Cálculos!AE$3</f>
        <v>0</v>
      </c>
      <c r="AD178" s="101">
        <f>+AD80/Cálculos!AF$3</f>
        <v>0</v>
      </c>
      <c r="AE178" s="101">
        <f>+AE80/Cálculos!AG$3</f>
        <v>0</v>
      </c>
      <c r="AF178" s="101">
        <f>+AF80/Cálculos!AH$3</f>
        <v>0</v>
      </c>
      <c r="AG178" s="101">
        <f>+AG80/Cálculos!AI$3</f>
        <v>0</v>
      </c>
      <c r="AH178" s="101">
        <f>+AH80/Cálculos!AJ$3</f>
        <v>0</v>
      </c>
      <c r="AI178" s="101">
        <f>+AI80/Cálculos!AK$3</f>
        <v>1.2275428618881512E-2</v>
      </c>
      <c r="AJ178" s="101">
        <f>+AJ80/Cálculos!AL$3</f>
        <v>1.665109733858772E-2</v>
      </c>
      <c r="AK178" s="101">
        <f>+AK80/Cálculos!AM$3</f>
        <v>1.4174026065916301E-2</v>
      </c>
      <c r="AL178" s="101">
        <f>+AL80/Cálculos!AN$3</f>
        <v>1.2555433061966978E-2</v>
      </c>
      <c r="AM178" s="101">
        <f>+AM80/Cálculos!AO$3</f>
        <v>9.383304085247849E-3</v>
      </c>
      <c r="AN178" s="101">
        <f>+AN80/Cálculos!AP$3</f>
        <v>8.6016193618815174E-3</v>
      </c>
      <c r="AO178" s="101">
        <f>+AO80/Cálculos!AQ$3</f>
        <v>9.134402372466828E-3</v>
      </c>
      <c r="AP178" s="101">
        <f>+AP80/Cálculos!AR$3</f>
        <v>8.519962809434619E-3</v>
      </c>
      <c r="AQ178" s="101">
        <f>+AQ80/Cálculos!AS$3</f>
        <v>7.1842195111628312E-3</v>
      </c>
      <c r="AR178" s="101">
        <f>+AR80/Cálculos!AT$3</f>
        <v>7.8533815688386754E-3</v>
      </c>
      <c r="AS178" s="101">
        <f>+AS80/Cálculos!AU$3</f>
        <v>5.3111935598829348E-3</v>
      </c>
      <c r="AT178" s="101">
        <f>+AT80/Cálculos!AV$3</f>
        <v>2.4820908788131938E-3</v>
      </c>
      <c r="AU178" s="101">
        <f>+AU80/Cálculos!AW$3</f>
        <v>3.0569670499374282E-3</v>
      </c>
      <c r="AV178" s="101">
        <f>+AV80/Cálculos!AX$4</f>
        <v>8.8086133771657325E-3</v>
      </c>
      <c r="AW178" s="101">
        <f>+AW80/Cálculos!AY$4</f>
        <v>1.3812443224098438E-2</v>
      </c>
      <c r="AX178" s="101">
        <f>+AX80/Cálculos!AZ$4</f>
        <v>2.5690426373122829E-3</v>
      </c>
      <c r="AY178" s="101">
        <f>+AY80/Cálculos!BA$4</f>
        <v>1.0448393992194771E-2</v>
      </c>
      <c r="AZ178" s="101">
        <f>+AZ80/Cálculos!BB$4</f>
        <v>1.5501692456687973E-2</v>
      </c>
      <c r="BA178" s="101">
        <f>+BA80/Cálculos!BC$4</f>
        <v>1.1468917556201766E-2</v>
      </c>
      <c r="BB178" s="101">
        <f>+BB80/Cálculos!BD$4</f>
        <v>6.7814572534660956E-3</v>
      </c>
      <c r="BC178" s="101"/>
    </row>
    <row r="179" spans="1:55" x14ac:dyDescent="0.2">
      <c r="A179" s="18"/>
      <c r="B179" s="78" t="s">
        <v>75</v>
      </c>
      <c r="C179" s="101">
        <f>+C81/Cálculos!E$3</f>
        <v>0</v>
      </c>
      <c r="D179" s="101">
        <f>+D81/Cálculos!F$3</f>
        <v>0</v>
      </c>
      <c r="E179" s="101">
        <f>+E81/Cálculos!G$3</f>
        <v>0</v>
      </c>
      <c r="F179" s="101">
        <f>+F81/Cálculos!H$3</f>
        <v>0</v>
      </c>
      <c r="G179" s="101">
        <f>+G81/Cálculos!I$3</f>
        <v>0</v>
      </c>
      <c r="H179" s="101">
        <f>+H81/Cálculos!J$3</f>
        <v>0</v>
      </c>
      <c r="I179" s="101">
        <f>+I81/Cálculos!K$3</f>
        <v>0</v>
      </c>
      <c r="J179" s="101">
        <f>+J81/Cálculos!L$3</f>
        <v>0</v>
      </c>
      <c r="K179" s="101">
        <f>+K81/Cálculos!M$3</f>
        <v>0</v>
      </c>
      <c r="L179" s="101">
        <f>+L81/Cálculos!N$3</f>
        <v>0</v>
      </c>
      <c r="M179" s="101">
        <f>+M81/Cálculos!O$3</f>
        <v>0</v>
      </c>
      <c r="N179" s="101">
        <f>+N81/Cálculos!P$3</f>
        <v>0</v>
      </c>
      <c r="O179" s="101">
        <f>+O81/Cálculos!Q$3</f>
        <v>0</v>
      </c>
      <c r="P179" s="101">
        <f>+P81/Cálculos!R$3</f>
        <v>0</v>
      </c>
      <c r="Q179" s="101">
        <f>+Q81/Cálculos!S$3</f>
        <v>0</v>
      </c>
      <c r="R179" s="101">
        <f>+R81/Cálculos!T$3</f>
        <v>0</v>
      </c>
      <c r="S179" s="101">
        <f>+S81/Cálculos!U$3</f>
        <v>0</v>
      </c>
      <c r="T179" s="101">
        <f>+T81/Cálculos!V$3</f>
        <v>0</v>
      </c>
      <c r="U179" s="101">
        <f>+U81/Cálculos!W$3</f>
        <v>0</v>
      </c>
      <c r="V179" s="101">
        <f>+V81/Cálculos!X$3</f>
        <v>0</v>
      </c>
      <c r="W179" s="101">
        <f>+W81/Cálculos!Y$3</f>
        <v>0</v>
      </c>
      <c r="X179" s="101">
        <f>+X81/Cálculos!Z$3</f>
        <v>0</v>
      </c>
      <c r="Y179" s="101">
        <f>+Y81/Cálculos!AA$3</f>
        <v>0</v>
      </c>
      <c r="Z179" s="101">
        <f>+Z81/Cálculos!AB$3</f>
        <v>0</v>
      </c>
      <c r="AA179" s="101">
        <f>+AA81/Cálculos!AC$3</f>
        <v>0</v>
      </c>
      <c r="AB179" s="101">
        <f>+AB81/Cálculos!AD$3</f>
        <v>0</v>
      </c>
      <c r="AC179" s="101">
        <f>+AC81/Cálculos!AE$3</f>
        <v>0</v>
      </c>
      <c r="AD179" s="101">
        <f>+AD81/Cálculos!AF$3</f>
        <v>0</v>
      </c>
      <c r="AE179" s="101">
        <f>+AE81/Cálculos!AG$3</f>
        <v>0</v>
      </c>
      <c r="AF179" s="101">
        <f>+AF81/Cálculos!AH$3</f>
        <v>0</v>
      </c>
      <c r="AG179" s="101">
        <f>+AG81/Cálculos!AI$3</f>
        <v>0</v>
      </c>
      <c r="AH179" s="101">
        <f>+AH81/Cálculos!AJ$3</f>
        <v>0</v>
      </c>
      <c r="AI179" s="101">
        <f>+AI81/Cálculos!AK$3</f>
        <v>0</v>
      </c>
      <c r="AJ179" s="101">
        <f>+AJ81/Cálculos!AL$3</f>
        <v>8.936550353668752E-3</v>
      </c>
      <c r="AK179" s="101">
        <f>+AK81/Cálculos!AM$3</f>
        <v>7.1672174270582378E-3</v>
      </c>
      <c r="AL179" s="101">
        <f>+AL81/Cálculos!AN$3</f>
        <v>4.3032922720189735E-3</v>
      </c>
      <c r="AM179" s="101">
        <f>+AM81/Cálculos!AO$3</f>
        <v>2.2666507659540218E-3</v>
      </c>
      <c r="AN179" s="101">
        <f>+AN81/Cálculos!AP$3</f>
        <v>1.3882523602796782E-3</v>
      </c>
      <c r="AO179" s="101">
        <f>+AO81/Cálculos!AQ$3</f>
        <v>1.1069036320380918E-3</v>
      </c>
      <c r="AP179" s="101">
        <f>+AP81/Cálculos!AR$3</f>
        <v>1.5177803082139756E-3</v>
      </c>
      <c r="AQ179" s="101">
        <f>+AQ81/Cálculos!AS$3</f>
        <v>8.8740872296587696E-4</v>
      </c>
      <c r="AR179" s="101">
        <f>+AR81/Cálculos!AT$3</f>
        <v>1.3231256966685903E-3</v>
      </c>
      <c r="AS179" s="101">
        <f>+AS81/Cálculos!AU$3</f>
        <v>6.6244646151712749E-4</v>
      </c>
      <c r="AT179" s="101">
        <f>+AT81/Cálculos!AV$3</f>
        <v>2.8096419465346596E-4</v>
      </c>
      <c r="AU179" s="101">
        <f>+AU81/Cálculos!AW$3</f>
        <v>9.3762095837591163E-4</v>
      </c>
      <c r="AV179" s="101">
        <f>+AV81/Cálculos!AX$4</f>
        <v>6.158098907369962E-3</v>
      </c>
      <c r="AW179" s="101">
        <f>+AW81/Cálculos!AY$4</f>
        <v>1.0873329592408486E-2</v>
      </c>
      <c r="AX179" s="101">
        <f>+AX81/Cálculos!AZ$4</f>
        <v>1.3854161787526062E-3</v>
      </c>
      <c r="AY179" s="101">
        <f>+AY81/Cálculos!BA$4</f>
        <v>8.9662798496713287E-3</v>
      </c>
      <c r="AZ179" s="101">
        <f>+AZ81/Cálculos!BB$4</f>
        <v>1.3731831103879776E-2</v>
      </c>
      <c r="BA179" s="101">
        <f>+BA81/Cálculos!BC$4</f>
        <v>1.0361384719583039E-2</v>
      </c>
      <c r="BB179" s="101">
        <f>+BB81/Cálculos!BD$4</f>
        <v>5.9881409738553595E-3</v>
      </c>
      <c r="BC179" s="101"/>
    </row>
    <row r="180" spans="1:55" x14ac:dyDescent="0.2">
      <c r="A180" s="18"/>
      <c r="B180" s="78" t="s">
        <v>76</v>
      </c>
      <c r="C180" s="101">
        <f>+C82/Cálculos!E$3</f>
        <v>0</v>
      </c>
      <c r="D180" s="101">
        <f>+D82/Cálculos!F$3</f>
        <v>0</v>
      </c>
      <c r="E180" s="101">
        <f>+E82/Cálculos!G$3</f>
        <v>0</v>
      </c>
      <c r="F180" s="101">
        <f>+F82/Cálculos!H$3</f>
        <v>0</v>
      </c>
      <c r="G180" s="101">
        <f>+G82/Cálculos!I$3</f>
        <v>0</v>
      </c>
      <c r="H180" s="101">
        <f>+H82/Cálculos!J$3</f>
        <v>0</v>
      </c>
      <c r="I180" s="101">
        <f>+I82/Cálculos!K$3</f>
        <v>0</v>
      </c>
      <c r="J180" s="101">
        <f>+J82/Cálculos!L$3</f>
        <v>0</v>
      </c>
      <c r="K180" s="101">
        <f>+K82/Cálculos!M$3</f>
        <v>0</v>
      </c>
      <c r="L180" s="101">
        <f>+L82/Cálculos!N$3</f>
        <v>0</v>
      </c>
      <c r="M180" s="101">
        <f>+M82/Cálculos!O$3</f>
        <v>0</v>
      </c>
      <c r="N180" s="101">
        <f>+N82/Cálculos!P$3</f>
        <v>0</v>
      </c>
      <c r="O180" s="101">
        <f>+O82/Cálculos!Q$3</f>
        <v>0</v>
      </c>
      <c r="P180" s="101">
        <f>+P82/Cálculos!R$3</f>
        <v>0</v>
      </c>
      <c r="Q180" s="101">
        <f>+Q82/Cálculos!S$3</f>
        <v>0</v>
      </c>
      <c r="R180" s="101">
        <f>+R82/Cálculos!T$3</f>
        <v>0</v>
      </c>
      <c r="S180" s="101">
        <f>+S82/Cálculos!U$3</f>
        <v>0</v>
      </c>
      <c r="T180" s="101">
        <f>+T82/Cálculos!V$3</f>
        <v>0</v>
      </c>
      <c r="U180" s="101">
        <f>+U82/Cálculos!W$3</f>
        <v>0</v>
      </c>
      <c r="V180" s="101">
        <f>+V82/Cálculos!X$3</f>
        <v>0</v>
      </c>
      <c r="W180" s="101">
        <f>+W82/Cálculos!Y$3</f>
        <v>0</v>
      </c>
      <c r="X180" s="101">
        <f>+X82/Cálculos!Z$3</f>
        <v>0</v>
      </c>
      <c r="Y180" s="101">
        <f>+Y82/Cálculos!AA$3</f>
        <v>0</v>
      </c>
      <c r="Z180" s="101">
        <f>+Z82/Cálculos!AB$3</f>
        <v>0</v>
      </c>
      <c r="AA180" s="101">
        <f>+AA82/Cálculos!AC$3</f>
        <v>0</v>
      </c>
      <c r="AB180" s="101">
        <f>+AB82/Cálculos!AD$3</f>
        <v>0</v>
      </c>
      <c r="AC180" s="101">
        <f>+AC82/Cálculos!AE$3</f>
        <v>0</v>
      </c>
      <c r="AD180" s="101">
        <f>+AD82/Cálculos!AF$3</f>
        <v>0</v>
      </c>
      <c r="AE180" s="101">
        <f>+AE82/Cálculos!AG$3</f>
        <v>0</v>
      </c>
      <c r="AF180" s="101">
        <f>+AF82/Cálculos!AH$3</f>
        <v>0</v>
      </c>
      <c r="AG180" s="101">
        <f>+AG82/Cálculos!AI$3</f>
        <v>0</v>
      </c>
      <c r="AH180" s="101">
        <f>+AH82/Cálculos!AJ$3</f>
        <v>0</v>
      </c>
      <c r="AI180" s="101">
        <f>+AI82/Cálculos!AK$3</f>
        <v>5.8277842606104949E-3</v>
      </c>
      <c r="AJ180" s="101">
        <f>+AJ82/Cálculos!AL$3</f>
        <v>7.7145469849189668E-3</v>
      </c>
      <c r="AK180" s="101">
        <f>+AK82/Cálculos!AM$3</f>
        <v>7.0068086388580643E-3</v>
      </c>
      <c r="AL180" s="101">
        <f>+AL82/Cálculos!AN$3</f>
        <v>7.442599883040751E-3</v>
      </c>
      <c r="AM180" s="101">
        <f>+AM82/Cálculos!AO$3</f>
        <v>7.1166533192938281E-3</v>
      </c>
      <c r="AN180" s="101">
        <f>+AN82/Cálculos!AP$3</f>
        <v>6.5243992138829185E-3</v>
      </c>
      <c r="AO180" s="101">
        <f>+AO82/Cálculos!AQ$3</f>
        <v>7.2142840866990113E-3</v>
      </c>
      <c r="AP180" s="101">
        <f>+AP82/Cálculos!AR$3</f>
        <v>6.2780608828084256E-3</v>
      </c>
      <c r="AQ180" s="101">
        <f>+AQ82/Cálculos!AS$3</f>
        <v>6.212563124624244E-3</v>
      </c>
      <c r="AR180" s="101">
        <f>+AR82/Cálculos!AT$3</f>
        <v>6.513480902957172E-3</v>
      </c>
      <c r="AS180" s="101">
        <f>+AS82/Cálculos!AU$3</f>
        <v>3.5491205905768316E-3</v>
      </c>
      <c r="AT180" s="101">
        <f>+AT82/Cálculos!AV$3</f>
        <v>1.1053044840292623E-3</v>
      </c>
      <c r="AU180" s="101">
        <f>+AU82/Cálculos!AW$3</f>
        <v>1.1398394660593286E-3</v>
      </c>
      <c r="AV180" s="101">
        <f>+AV82/Cálculos!AX$4</f>
        <v>1.2604689185602047E-3</v>
      </c>
      <c r="AW180" s="101">
        <f>+AW82/Cálculos!AY$4</f>
        <v>1.6923996999764171E-3</v>
      </c>
      <c r="AX180" s="101">
        <f>+AX82/Cálculos!AZ$4</f>
        <v>8.49375923959873E-4</v>
      </c>
      <c r="AY180" s="101">
        <f>+AY82/Cálculos!BA$4</f>
        <v>1.2398530395310084E-3</v>
      </c>
      <c r="AZ180" s="101">
        <f>+AZ82/Cálculos!BB$4</f>
        <v>9.1851458058439756E-4</v>
      </c>
      <c r="BA180" s="101">
        <f>+BA82/Cálculos!BC$4</f>
        <v>5.2529227621796973E-4</v>
      </c>
      <c r="BB180" s="101">
        <f>+BB82/Cálculos!BD$4</f>
        <v>5.2674199384485012E-4</v>
      </c>
      <c r="BC180" s="101"/>
    </row>
    <row r="181" spans="1:55" x14ac:dyDescent="0.2">
      <c r="A181" s="18"/>
      <c r="B181" s="78" t="s">
        <v>77</v>
      </c>
      <c r="C181" s="101">
        <f>+C83/Cálculos!E$3</f>
        <v>0</v>
      </c>
      <c r="D181" s="101">
        <f>+D83/Cálculos!F$3</f>
        <v>0</v>
      </c>
      <c r="E181" s="101">
        <f>+E83/Cálculos!G$3</f>
        <v>0</v>
      </c>
      <c r="F181" s="101">
        <f>+F83/Cálculos!H$3</f>
        <v>0</v>
      </c>
      <c r="G181" s="101">
        <f>+G83/Cálculos!I$3</f>
        <v>0</v>
      </c>
      <c r="H181" s="101">
        <f>+H83/Cálculos!J$3</f>
        <v>0</v>
      </c>
      <c r="I181" s="101">
        <f>+I83/Cálculos!K$3</f>
        <v>0</v>
      </c>
      <c r="J181" s="101">
        <f>+J83/Cálculos!L$3</f>
        <v>0</v>
      </c>
      <c r="K181" s="101">
        <f>+K83/Cálculos!M$3</f>
        <v>0</v>
      </c>
      <c r="L181" s="101">
        <f>+L83/Cálculos!N$3</f>
        <v>0</v>
      </c>
      <c r="M181" s="101">
        <f>+M83/Cálculos!O$3</f>
        <v>0</v>
      </c>
      <c r="N181" s="101">
        <f>+N83/Cálculos!P$3</f>
        <v>0</v>
      </c>
      <c r="O181" s="101">
        <f>+O83/Cálculos!Q$3</f>
        <v>0</v>
      </c>
      <c r="P181" s="101">
        <f>+P83/Cálculos!R$3</f>
        <v>0</v>
      </c>
      <c r="Q181" s="101">
        <f>+Q83/Cálculos!S$3</f>
        <v>0</v>
      </c>
      <c r="R181" s="101">
        <f>+R83/Cálculos!T$3</f>
        <v>0</v>
      </c>
      <c r="S181" s="101">
        <f>+S83/Cálculos!U$3</f>
        <v>0</v>
      </c>
      <c r="T181" s="101">
        <f>+T83/Cálculos!V$3</f>
        <v>0</v>
      </c>
      <c r="U181" s="101">
        <f>+U83/Cálculos!W$3</f>
        <v>0</v>
      </c>
      <c r="V181" s="101">
        <f>+V83/Cálculos!X$3</f>
        <v>0</v>
      </c>
      <c r="W181" s="101">
        <f>+W83/Cálculos!Y$3</f>
        <v>0</v>
      </c>
      <c r="X181" s="101">
        <f>+X83/Cálculos!Z$3</f>
        <v>0</v>
      </c>
      <c r="Y181" s="101">
        <f>+Y83/Cálculos!AA$3</f>
        <v>0</v>
      </c>
      <c r="Z181" s="101">
        <f>+Z83/Cálculos!AB$3</f>
        <v>0</v>
      </c>
      <c r="AA181" s="101">
        <f>+AA83/Cálculos!AC$3</f>
        <v>0</v>
      </c>
      <c r="AB181" s="101">
        <f>+AB83/Cálculos!AD$3</f>
        <v>0</v>
      </c>
      <c r="AC181" s="101">
        <f>+AC83/Cálculos!AE$3</f>
        <v>0</v>
      </c>
      <c r="AD181" s="101">
        <f>+AD83/Cálculos!AF$3</f>
        <v>0</v>
      </c>
      <c r="AE181" s="101">
        <f>+AE83/Cálculos!AG$3</f>
        <v>0</v>
      </c>
      <c r="AF181" s="101">
        <f>+AF83/Cálculos!AH$3</f>
        <v>0</v>
      </c>
      <c r="AG181" s="101">
        <f>+AG83/Cálculos!AI$3</f>
        <v>0</v>
      </c>
      <c r="AH181" s="101">
        <f>+AH83/Cálculos!AJ$3</f>
        <v>0</v>
      </c>
      <c r="AI181" s="101">
        <f>+AI83/Cálculos!AK$3</f>
        <v>6.4476443582710185E-3</v>
      </c>
      <c r="AJ181" s="101">
        <f>+AJ83/Cálculos!AL$3</f>
        <v>0</v>
      </c>
      <c r="AK181" s="101">
        <f>+AK83/Cálculos!AM$3</f>
        <v>0</v>
      </c>
      <c r="AL181" s="101">
        <f>+AL83/Cálculos!AN$3</f>
        <v>8.0954090690725327E-4</v>
      </c>
      <c r="AM181" s="101">
        <f>+AM83/Cálculos!AO$3</f>
        <v>0</v>
      </c>
      <c r="AN181" s="101">
        <f>+AN83/Cálculos!AP$3</f>
        <v>6.8896778771892055E-4</v>
      </c>
      <c r="AO181" s="101">
        <f>+AO83/Cálculos!AQ$3</f>
        <v>8.132146537297235E-4</v>
      </c>
      <c r="AP181" s="101">
        <f>+AP83/Cálculos!AR$3</f>
        <v>7.2412161841221834E-4</v>
      </c>
      <c r="AQ181" s="101">
        <f>+AQ83/Cálculos!AS$3</f>
        <v>8.4247663572709837E-5</v>
      </c>
      <c r="AR181" s="101">
        <f>+AR83/Cálculos!AT$3</f>
        <v>1.6774969212913979E-5</v>
      </c>
      <c r="AS181" s="101">
        <f>+AS83/Cálculos!AU$3</f>
        <v>1.0996265077889758E-3</v>
      </c>
      <c r="AT181" s="101">
        <f>+AT83/Cálculos!AV$3</f>
        <v>1.0958222001304658E-3</v>
      </c>
      <c r="AU181" s="101">
        <f>+AU83/Cálculos!AW$3</f>
        <v>9.7950662550218824E-4</v>
      </c>
      <c r="AV181" s="101">
        <f>+AV83/Cálculos!AX$4</f>
        <v>1.390045551235566E-3</v>
      </c>
      <c r="AW181" s="101">
        <f>+AW83/Cálculos!AY$4</f>
        <v>1.2467139317135366E-3</v>
      </c>
      <c r="AX181" s="101">
        <f>+AX83/Cálculos!AZ$4</f>
        <v>3.3425053459980406E-4</v>
      </c>
      <c r="AY181" s="101">
        <f>+AY83/Cálculos!BA$4</f>
        <v>2.4226110299243402E-4</v>
      </c>
      <c r="AZ181" s="101">
        <f>+AZ83/Cálculos!BB$4</f>
        <v>8.5134677222379988E-4</v>
      </c>
      <c r="BA181" s="101">
        <f>+BA83/Cálculos!BC$4</f>
        <v>5.8224056040075709E-4</v>
      </c>
      <c r="BB181" s="101">
        <f>+BB83/Cálculos!BD$4</f>
        <v>2.6657428576588605E-4</v>
      </c>
      <c r="BC181" s="101"/>
    </row>
    <row r="182" spans="1:55" x14ac:dyDescent="0.2">
      <c r="A182" s="18" t="s">
        <v>78</v>
      </c>
      <c r="B182" s="77" t="s">
        <v>79</v>
      </c>
      <c r="C182" s="101">
        <f>+C84/Cálculos!E$3</f>
        <v>0</v>
      </c>
      <c r="D182" s="101">
        <f>+D84/Cálculos!F$3</f>
        <v>0</v>
      </c>
      <c r="E182" s="101">
        <f>+E84/Cálculos!G$3</f>
        <v>0</v>
      </c>
      <c r="F182" s="101">
        <f>+F84/Cálculos!H$3</f>
        <v>0</v>
      </c>
      <c r="G182" s="101">
        <f>+G84/Cálculos!I$3</f>
        <v>0</v>
      </c>
      <c r="H182" s="101">
        <f>+H84/Cálculos!J$3</f>
        <v>0</v>
      </c>
      <c r="I182" s="101">
        <f>+I84/Cálculos!K$3</f>
        <v>0</v>
      </c>
      <c r="J182" s="101">
        <f>+J84/Cálculos!L$3</f>
        <v>0</v>
      </c>
      <c r="K182" s="101">
        <f>+K84/Cálculos!M$3</f>
        <v>0</v>
      </c>
      <c r="L182" s="101">
        <f>+L84/Cálculos!N$3</f>
        <v>0</v>
      </c>
      <c r="M182" s="101">
        <f>+M84/Cálculos!O$3</f>
        <v>0</v>
      </c>
      <c r="N182" s="101">
        <f>+N84/Cálculos!P$3</f>
        <v>0</v>
      </c>
      <c r="O182" s="101">
        <f>+O84/Cálculos!Q$3</f>
        <v>0</v>
      </c>
      <c r="P182" s="101">
        <f>+P84/Cálculos!R$3</f>
        <v>0</v>
      </c>
      <c r="Q182" s="101">
        <f>+Q84/Cálculos!S$3</f>
        <v>0</v>
      </c>
      <c r="R182" s="101">
        <f>+R84/Cálculos!T$3</f>
        <v>0</v>
      </c>
      <c r="S182" s="101">
        <f>+S84/Cálculos!U$3</f>
        <v>0</v>
      </c>
      <c r="T182" s="101">
        <f>+T84/Cálculos!V$3</f>
        <v>0</v>
      </c>
      <c r="U182" s="101">
        <f>+U84/Cálculos!W$3</f>
        <v>0</v>
      </c>
      <c r="V182" s="101">
        <f>+V84/Cálculos!X$3</f>
        <v>0</v>
      </c>
      <c r="W182" s="101">
        <f>+W84/Cálculos!Y$3</f>
        <v>0</v>
      </c>
      <c r="X182" s="101">
        <f>+X84/Cálculos!Z$3</f>
        <v>0</v>
      </c>
      <c r="Y182" s="101">
        <f>+Y84/Cálculos!AA$3</f>
        <v>0</v>
      </c>
      <c r="Z182" s="101">
        <f>+Z84/Cálculos!AB$3</f>
        <v>0</v>
      </c>
      <c r="AA182" s="101">
        <f>+AA84/Cálculos!AC$3</f>
        <v>0</v>
      </c>
      <c r="AB182" s="101">
        <f>+AB84/Cálculos!AD$3</f>
        <v>0</v>
      </c>
      <c r="AC182" s="101">
        <f>+AC84/Cálculos!AE$3</f>
        <v>0</v>
      </c>
      <c r="AD182" s="101">
        <f>+AD84/Cálculos!AF$3</f>
        <v>0</v>
      </c>
      <c r="AE182" s="101">
        <f>+AE84/Cálculos!AG$3</f>
        <v>0</v>
      </c>
      <c r="AF182" s="101">
        <f>+AF84/Cálculos!AH$3</f>
        <v>0</v>
      </c>
      <c r="AG182" s="101">
        <f>+AG84/Cálculos!AI$3</f>
        <v>0</v>
      </c>
      <c r="AH182" s="101">
        <f>+AH84/Cálculos!AJ$3</f>
        <v>0</v>
      </c>
      <c r="AI182" s="101">
        <f>+AI84/Cálculos!AK$3</f>
        <v>1.7108730649138974E-2</v>
      </c>
      <c r="AJ182" s="101">
        <f>+AJ84/Cálculos!AL$3</f>
        <v>7.4773958104850389E-3</v>
      </c>
      <c r="AK182" s="101">
        <f>+AK84/Cálculos!AM$3</f>
        <v>1.3878033659118362E-2</v>
      </c>
      <c r="AL182" s="101">
        <f>+AL84/Cálculos!AN$3</f>
        <v>8.01093210942635E-3</v>
      </c>
      <c r="AM182" s="101">
        <f>+AM84/Cálculos!AO$3</f>
        <v>1.1289479447750224E-2</v>
      </c>
      <c r="AN182" s="101">
        <f>+AN84/Cálculos!AP$3</f>
        <v>1.0451225444307089E-2</v>
      </c>
      <c r="AO182" s="101">
        <f>+AO84/Cálculos!AQ$3</f>
        <v>1.147074883094064E-2</v>
      </c>
      <c r="AP182" s="101">
        <f>+AP84/Cálculos!AR$3</f>
        <v>8.9522293157167053E-3</v>
      </c>
      <c r="AQ182" s="101">
        <f>+AQ84/Cálculos!AS$3</f>
        <v>6.6071230156897693E-3</v>
      </c>
      <c r="AR182" s="101">
        <f>+AR84/Cálculos!AT$3</f>
        <v>8.4548840363303061E-3</v>
      </c>
      <c r="AS182" s="101">
        <f>+AS84/Cálculos!AU$3</f>
        <v>8.2500424569083401E-3</v>
      </c>
      <c r="AT182" s="101">
        <f>+AT84/Cálculos!AV$3</f>
        <v>6.2508864553717548E-3</v>
      </c>
      <c r="AU182" s="101">
        <f>+AU84/Cálculos!AW$3</f>
        <v>1.0619389917072617E-2</v>
      </c>
      <c r="AV182" s="101">
        <f>+AV84/Cálculos!AX$4</f>
        <v>1.8901074475721071E-2</v>
      </c>
      <c r="AW182" s="101">
        <f>+AW84/Cálculos!AY$4</f>
        <v>2.5797464023065979E-2</v>
      </c>
      <c r="AX182" s="101">
        <f>+AX84/Cálculos!AZ$4</f>
        <v>1.0526567965956865E-2</v>
      </c>
      <c r="AY182" s="101">
        <f>+AY84/Cálculos!BA$4</f>
        <v>2.3845913144817439E-2</v>
      </c>
      <c r="AZ182" s="101">
        <f>+AZ84/Cálculos!BB$4</f>
        <v>2.7806294278684668E-2</v>
      </c>
      <c r="BA182" s="101">
        <f>+BA84/Cálculos!BC$4</f>
        <v>2.402001537636891E-2</v>
      </c>
      <c r="BB182" s="101">
        <f>+BB84/Cálculos!BD$4</f>
        <v>1.6070919082015418E-2</v>
      </c>
      <c r="BC182" s="101"/>
    </row>
    <row r="183" spans="1:55" x14ac:dyDescent="0.2">
      <c r="A183" s="18"/>
      <c r="B183" s="78" t="s">
        <v>43</v>
      </c>
      <c r="C183" s="101">
        <f>+C85/Cálculos!E$3</f>
        <v>0</v>
      </c>
      <c r="D183" s="101">
        <f>+D85/Cálculos!F$3</f>
        <v>0</v>
      </c>
      <c r="E183" s="101">
        <f>+E85/Cálculos!G$3</f>
        <v>0</v>
      </c>
      <c r="F183" s="101">
        <f>+F85/Cálculos!H$3</f>
        <v>0</v>
      </c>
      <c r="G183" s="101">
        <f>+G85/Cálculos!I$3</f>
        <v>0</v>
      </c>
      <c r="H183" s="101">
        <f>+H85/Cálculos!J$3</f>
        <v>0</v>
      </c>
      <c r="I183" s="101">
        <f>+I85/Cálculos!K$3</f>
        <v>0</v>
      </c>
      <c r="J183" s="101">
        <f>+J85/Cálculos!L$3</f>
        <v>0</v>
      </c>
      <c r="K183" s="101">
        <f>+K85/Cálculos!M$3</f>
        <v>0</v>
      </c>
      <c r="L183" s="101">
        <f>+L85/Cálculos!N$3</f>
        <v>0</v>
      </c>
      <c r="M183" s="101">
        <f>+M85/Cálculos!O$3</f>
        <v>0</v>
      </c>
      <c r="N183" s="101">
        <f>+N85/Cálculos!P$3</f>
        <v>0</v>
      </c>
      <c r="O183" s="101">
        <f>+O85/Cálculos!Q$3</f>
        <v>0</v>
      </c>
      <c r="P183" s="101">
        <f>+P85/Cálculos!R$3</f>
        <v>0</v>
      </c>
      <c r="Q183" s="101">
        <f>+Q85/Cálculos!S$3</f>
        <v>0</v>
      </c>
      <c r="R183" s="101">
        <f>+R85/Cálculos!T$3</f>
        <v>0</v>
      </c>
      <c r="S183" s="101">
        <f>+S85/Cálculos!U$3</f>
        <v>0</v>
      </c>
      <c r="T183" s="101">
        <f>+T85/Cálculos!V$3</f>
        <v>0</v>
      </c>
      <c r="U183" s="101">
        <f>+U85/Cálculos!W$3</f>
        <v>0</v>
      </c>
      <c r="V183" s="101">
        <f>+V85/Cálculos!X$3</f>
        <v>0</v>
      </c>
      <c r="W183" s="101">
        <f>+W85/Cálculos!Y$3</f>
        <v>0</v>
      </c>
      <c r="X183" s="101">
        <f>+X85/Cálculos!Z$3</f>
        <v>0</v>
      </c>
      <c r="Y183" s="101">
        <f>+Y85/Cálculos!AA$3</f>
        <v>0</v>
      </c>
      <c r="Z183" s="101">
        <f>+Z85/Cálculos!AB$3</f>
        <v>0</v>
      </c>
      <c r="AA183" s="101">
        <f>+AA85/Cálculos!AC$3</f>
        <v>0</v>
      </c>
      <c r="AB183" s="101">
        <f>+AB85/Cálculos!AD$3</f>
        <v>0</v>
      </c>
      <c r="AC183" s="101">
        <f>+AC85/Cálculos!AE$3</f>
        <v>0</v>
      </c>
      <c r="AD183" s="101">
        <f>+AD85/Cálculos!AF$3</f>
        <v>0</v>
      </c>
      <c r="AE183" s="101">
        <f>+AE85/Cálculos!AG$3</f>
        <v>0</v>
      </c>
      <c r="AF183" s="101">
        <f>+AF85/Cálculos!AH$3</f>
        <v>0</v>
      </c>
      <c r="AG183" s="101">
        <f>+AG85/Cálculos!AI$3</f>
        <v>0</v>
      </c>
      <c r="AH183" s="101">
        <f>+AH85/Cálculos!AJ$3</f>
        <v>0</v>
      </c>
      <c r="AI183" s="101">
        <f>+AI85/Cálculos!AK$3</f>
        <v>4.6392257786707072E-3</v>
      </c>
      <c r="AJ183" s="101">
        <f>+AJ85/Cálculos!AL$3</f>
        <v>3.0104702744807748E-3</v>
      </c>
      <c r="AK183" s="101">
        <f>+AK85/Cálculos!AM$3</f>
        <v>1.377338602110206E-2</v>
      </c>
      <c r="AL183" s="101">
        <f>+AL85/Cálculos!AN$3</f>
        <v>4.98485957197286E-3</v>
      </c>
      <c r="AM183" s="101">
        <f>+AM85/Cálculos!AO$3</f>
        <v>8.9631363426781723E-3</v>
      </c>
      <c r="AN183" s="101">
        <f>+AN85/Cálculos!AP$3</f>
        <v>8.1273696586833272E-3</v>
      </c>
      <c r="AO183" s="101">
        <f>+AO85/Cálculos!AQ$3</f>
        <v>8.982156706700075E-3</v>
      </c>
      <c r="AP183" s="101">
        <f>+AP85/Cálculos!AR$3</f>
        <v>6.708655824874417E-3</v>
      </c>
      <c r="AQ183" s="101">
        <f>+AQ85/Cálculos!AS$3</f>
        <v>6.3055865864857777E-3</v>
      </c>
      <c r="AR183" s="101">
        <f>+AR85/Cálculos!AT$3</f>
        <v>8.2137438538946676E-3</v>
      </c>
      <c r="AS183" s="101">
        <f>+AS85/Cálculos!AU$3</f>
        <v>6.1796190816627598E-3</v>
      </c>
      <c r="AT183" s="101">
        <f>+AT85/Cálculos!AV$3</f>
        <v>4.9248096657857334E-3</v>
      </c>
      <c r="AU183" s="101">
        <f>+AU85/Cálculos!AW$3</f>
        <v>9.0078217081321094E-3</v>
      </c>
      <c r="AV183" s="101">
        <f>+AV85/Cálculos!AX$4</f>
        <v>1.6336435085599302E-2</v>
      </c>
      <c r="AW183" s="101">
        <f>+AW85/Cálculos!AY$4</f>
        <v>2.32314168270581E-2</v>
      </c>
      <c r="AX183" s="101">
        <f>+AX85/Cálculos!AZ$4</f>
        <v>8.2013384358642534E-3</v>
      </c>
      <c r="AY183" s="101">
        <f>+AY85/Cálculos!BA$4</f>
        <v>2.0946025916673407E-2</v>
      </c>
      <c r="AZ183" s="101">
        <f>+AZ85/Cálculos!BB$4</f>
        <v>2.5810599365877682E-2</v>
      </c>
      <c r="BA183" s="101">
        <f>+BA85/Cálculos!BC$4</f>
        <v>2.202807405774657E-2</v>
      </c>
      <c r="BB183" s="101">
        <f>+BB85/Cálculos!BD$4</f>
        <v>1.4456234052448844E-2</v>
      </c>
      <c r="BC183" s="101"/>
    </row>
    <row r="184" spans="1:55" x14ac:dyDescent="0.2">
      <c r="A184" s="18"/>
      <c r="B184" s="78" t="s">
        <v>80</v>
      </c>
      <c r="C184" s="101">
        <f>+C86/Cálculos!E$3</f>
        <v>0</v>
      </c>
      <c r="D184" s="101">
        <f>+D86/Cálculos!F$3</f>
        <v>0</v>
      </c>
      <c r="E184" s="101">
        <f>+E86/Cálculos!G$3</f>
        <v>0</v>
      </c>
      <c r="F184" s="101">
        <f>+F86/Cálculos!H$3</f>
        <v>0</v>
      </c>
      <c r="G184" s="101">
        <f>+G86/Cálculos!I$3</f>
        <v>0</v>
      </c>
      <c r="H184" s="101">
        <f>+H86/Cálculos!J$3</f>
        <v>0</v>
      </c>
      <c r="I184" s="101">
        <f>+I86/Cálculos!K$3</f>
        <v>0</v>
      </c>
      <c r="J184" s="101">
        <f>+J86/Cálculos!L$3</f>
        <v>0</v>
      </c>
      <c r="K184" s="101">
        <f>+K86/Cálculos!M$3</f>
        <v>0</v>
      </c>
      <c r="L184" s="101">
        <f>+L86/Cálculos!N$3</f>
        <v>0</v>
      </c>
      <c r="M184" s="101">
        <f>+M86/Cálculos!O$3</f>
        <v>0</v>
      </c>
      <c r="N184" s="101">
        <f>+N86/Cálculos!P$3</f>
        <v>0</v>
      </c>
      <c r="O184" s="101">
        <f>+O86/Cálculos!Q$3</f>
        <v>0</v>
      </c>
      <c r="P184" s="101">
        <f>+P86/Cálculos!R$3</f>
        <v>0</v>
      </c>
      <c r="Q184" s="101">
        <f>+Q86/Cálculos!S$3</f>
        <v>0</v>
      </c>
      <c r="R184" s="101">
        <f>+R86/Cálculos!T$3</f>
        <v>0</v>
      </c>
      <c r="S184" s="101">
        <f>+S86/Cálculos!U$3</f>
        <v>0</v>
      </c>
      <c r="T184" s="101">
        <f>+T86/Cálculos!V$3</f>
        <v>0</v>
      </c>
      <c r="U184" s="101">
        <f>+U86/Cálculos!W$3</f>
        <v>0</v>
      </c>
      <c r="V184" s="101">
        <f>+V86/Cálculos!X$3</f>
        <v>0</v>
      </c>
      <c r="W184" s="101">
        <f>+W86/Cálculos!Y$3</f>
        <v>0</v>
      </c>
      <c r="X184" s="101">
        <f>+X86/Cálculos!Z$3</f>
        <v>0</v>
      </c>
      <c r="Y184" s="101">
        <f>+Y86/Cálculos!AA$3</f>
        <v>0</v>
      </c>
      <c r="Z184" s="101">
        <f>+Z86/Cálculos!AB$3</f>
        <v>0</v>
      </c>
      <c r="AA184" s="101">
        <f>+AA86/Cálculos!AC$3</f>
        <v>0</v>
      </c>
      <c r="AB184" s="101">
        <f>+AB86/Cálculos!AD$3</f>
        <v>0</v>
      </c>
      <c r="AC184" s="101">
        <f>+AC86/Cálculos!AE$3</f>
        <v>0</v>
      </c>
      <c r="AD184" s="101">
        <f>+AD86/Cálculos!AF$3</f>
        <v>0</v>
      </c>
      <c r="AE184" s="101">
        <f>+AE86/Cálculos!AG$3</f>
        <v>0</v>
      </c>
      <c r="AF184" s="101">
        <f>+AF86/Cálculos!AH$3</f>
        <v>0</v>
      </c>
      <c r="AG184" s="101">
        <f>+AG86/Cálculos!AI$3</f>
        <v>0</v>
      </c>
      <c r="AH184" s="101">
        <f>+AH86/Cálculos!AJ$3</f>
        <v>0</v>
      </c>
      <c r="AI184" s="101">
        <f>+AI86/Cálculos!AK$3</f>
        <v>1.2469504870468266E-2</v>
      </c>
      <c r="AJ184" s="101">
        <f>+AJ86/Cálculos!AL$3</f>
        <v>4.4669255360042645E-3</v>
      </c>
      <c r="AK184" s="101">
        <f>+AK86/Cálculos!AM$3</f>
        <v>1.046476380163038E-4</v>
      </c>
      <c r="AL184" s="101">
        <f>+AL86/Cálculos!AN$3</f>
        <v>2.2165316305462362E-3</v>
      </c>
      <c r="AM184" s="101">
        <f>+AM86/Cálculos!AO$3</f>
        <v>2.3263431050720503E-3</v>
      </c>
      <c r="AN184" s="101">
        <f>+AN86/Cálculos!AP$3</f>
        <v>2.3238557856237619E-3</v>
      </c>
      <c r="AO184" s="101">
        <f>+AO86/Cálculos!AQ$3</f>
        <v>2.4885921242405653E-3</v>
      </c>
      <c r="AP184" s="101">
        <f>+AP86/Cálculos!AR$3</f>
        <v>2.242570552312632E-3</v>
      </c>
      <c r="AQ184" s="101">
        <f>+AQ86/Cálculos!AS$3</f>
        <v>2.9627095023069627E-4</v>
      </c>
      <c r="AR184" s="101">
        <f>+AR86/Cálculos!AT$3</f>
        <v>2.4114018243563847E-4</v>
      </c>
      <c r="AS184" s="101">
        <f>+AS86/Cálculos!AU$3</f>
        <v>1.9660738393141772E-3</v>
      </c>
      <c r="AT184" s="101">
        <f>+AT86/Cálculos!AV$3</f>
        <v>1.3207172378171361E-3</v>
      </c>
      <c r="AU184" s="101">
        <f>+AU86/Cálculos!AW$3</f>
        <v>1.611396546370319E-3</v>
      </c>
      <c r="AV184" s="101">
        <f>+AV86/Cálculos!AX$4</f>
        <v>1.9720707798445876E-3</v>
      </c>
      <c r="AW184" s="101">
        <f>+AW86/Cálculos!AY$4</f>
        <v>1.9484136182273952E-3</v>
      </c>
      <c r="AX184" s="101">
        <f>+AX86/Cálculos!AZ$4</f>
        <v>1.5154562911418115E-3</v>
      </c>
      <c r="AY184" s="101">
        <f>+AY86/Cálculos!BA$4</f>
        <v>2.0567312884319832E-3</v>
      </c>
      <c r="AZ184" s="101">
        <f>+AZ86/Cálculos!BB$4</f>
        <v>1.7289645448280606E-3</v>
      </c>
      <c r="BA184" s="101">
        <f>+BA86/Cálculos!BC$4</f>
        <v>1.5182770865014425E-3</v>
      </c>
      <c r="BB184" s="101">
        <f>+BB86/Cálculos!BD$4</f>
        <v>1.4686605487972064E-3</v>
      </c>
      <c r="BC184" s="101"/>
    </row>
    <row r="185" spans="1:55" x14ac:dyDescent="0.2">
      <c r="A185" s="18"/>
      <c r="B185" s="78" t="s">
        <v>81</v>
      </c>
      <c r="C185" s="101">
        <f>+C87/Cálculos!E$3</f>
        <v>0</v>
      </c>
      <c r="D185" s="101">
        <f>+D87/Cálculos!F$3</f>
        <v>0</v>
      </c>
      <c r="E185" s="101">
        <f>+E87/Cálculos!G$3</f>
        <v>0</v>
      </c>
      <c r="F185" s="101">
        <f>+F87/Cálculos!H$3</f>
        <v>0</v>
      </c>
      <c r="G185" s="101">
        <f>+G87/Cálculos!I$3</f>
        <v>0</v>
      </c>
      <c r="H185" s="101">
        <f>+H87/Cálculos!J$3</f>
        <v>0</v>
      </c>
      <c r="I185" s="101">
        <f>+I87/Cálculos!K$3</f>
        <v>0</v>
      </c>
      <c r="J185" s="101">
        <f>+J87/Cálculos!L$3</f>
        <v>0</v>
      </c>
      <c r="K185" s="101">
        <f>+K87/Cálculos!M$3</f>
        <v>0</v>
      </c>
      <c r="L185" s="101">
        <f>+L87/Cálculos!N$3</f>
        <v>0</v>
      </c>
      <c r="M185" s="101">
        <f>+M87/Cálculos!O$3</f>
        <v>0</v>
      </c>
      <c r="N185" s="101">
        <f>+N87/Cálculos!P$3</f>
        <v>0</v>
      </c>
      <c r="O185" s="101">
        <f>+O87/Cálculos!Q$3</f>
        <v>0</v>
      </c>
      <c r="P185" s="101">
        <f>+P87/Cálculos!R$3</f>
        <v>0</v>
      </c>
      <c r="Q185" s="101">
        <f>+Q87/Cálculos!S$3</f>
        <v>0</v>
      </c>
      <c r="R185" s="101">
        <f>+R87/Cálculos!T$3</f>
        <v>0</v>
      </c>
      <c r="S185" s="101">
        <f>+S87/Cálculos!U$3</f>
        <v>0</v>
      </c>
      <c r="T185" s="101">
        <f>+T87/Cálculos!V$3</f>
        <v>0</v>
      </c>
      <c r="U185" s="101">
        <f>+U87/Cálculos!W$3</f>
        <v>0</v>
      </c>
      <c r="V185" s="101">
        <f>+V87/Cálculos!X$3</f>
        <v>0</v>
      </c>
      <c r="W185" s="101">
        <f>+W87/Cálculos!Y$3</f>
        <v>0</v>
      </c>
      <c r="X185" s="101">
        <f>+X87/Cálculos!Z$3</f>
        <v>0</v>
      </c>
      <c r="Y185" s="101">
        <f>+Y87/Cálculos!AA$3</f>
        <v>0</v>
      </c>
      <c r="Z185" s="101">
        <f>+Z87/Cálculos!AB$3</f>
        <v>0</v>
      </c>
      <c r="AA185" s="101">
        <f>+AA87/Cálculos!AC$3</f>
        <v>0</v>
      </c>
      <c r="AB185" s="101">
        <f>+AB87/Cálculos!AD$3</f>
        <v>0</v>
      </c>
      <c r="AC185" s="101">
        <f>+AC87/Cálculos!AE$3</f>
        <v>0</v>
      </c>
      <c r="AD185" s="101">
        <f>+AD87/Cálculos!AF$3</f>
        <v>0</v>
      </c>
      <c r="AE185" s="101">
        <f>+AE87/Cálculos!AG$3</f>
        <v>0</v>
      </c>
      <c r="AF185" s="101">
        <f>+AF87/Cálculos!AH$3</f>
        <v>0</v>
      </c>
      <c r="AG185" s="101">
        <f>+AG87/Cálculos!AI$3</f>
        <v>0</v>
      </c>
      <c r="AH185" s="101">
        <f>+AH87/Cálculos!AJ$3</f>
        <v>0</v>
      </c>
      <c r="AI185" s="101">
        <f>+AI87/Cálculos!AK$3</f>
        <v>0</v>
      </c>
      <c r="AJ185" s="101">
        <f>+AJ87/Cálculos!AL$3</f>
        <v>0</v>
      </c>
      <c r="AK185" s="101">
        <f>+AK87/Cálculos!AM$3</f>
        <v>0</v>
      </c>
      <c r="AL185" s="101">
        <f>+AL87/Cálculos!AN$3</f>
        <v>0</v>
      </c>
      <c r="AM185" s="101">
        <f>+AM87/Cálculos!AO$3</f>
        <v>0</v>
      </c>
      <c r="AN185" s="101">
        <f>+AN87/Cálculos!AP$3</f>
        <v>0</v>
      </c>
      <c r="AO185" s="101">
        <f>+AO87/Cálculos!AQ$3</f>
        <v>0</v>
      </c>
      <c r="AP185" s="101">
        <f>+AP87/Cálculos!AR$3</f>
        <v>0</v>
      </c>
      <c r="AQ185" s="101">
        <f>+AQ87/Cálculos!AS$3</f>
        <v>0</v>
      </c>
      <c r="AR185" s="101">
        <f>+AR87/Cálculos!AT$3</f>
        <v>0</v>
      </c>
      <c r="AS185" s="101">
        <f>+AS87/Cálculos!AU$3</f>
        <v>0</v>
      </c>
      <c r="AT185" s="101">
        <f>+AT87/Cálculos!AV$3</f>
        <v>0</v>
      </c>
      <c r="AU185" s="101">
        <f>+AU87/Cálculos!AW$3</f>
        <v>0</v>
      </c>
      <c r="AV185" s="101">
        <f>+AV87/Cálculos!AX$4</f>
        <v>0</v>
      </c>
      <c r="AW185" s="101">
        <f>+AW87/Cálculos!AY$4</f>
        <v>0</v>
      </c>
      <c r="AX185" s="101">
        <f>+AX87/Cálculos!AZ$4</f>
        <v>0</v>
      </c>
      <c r="AY185" s="101">
        <f>+AY87/Cálculos!BA$4</f>
        <v>2.1126914206907758E-5</v>
      </c>
      <c r="AZ185" s="101">
        <f>+AZ87/Cálculos!BB$4</f>
        <v>0</v>
      </c>
      <c r="BA185" s="101">
        <f>+BA87/Cálculos!BC$4</f>
        <v>2.8311277598973874E-4</v>
      </c>
      <c r="BB185" s="101">
        <f>+BB87/Cálculos!BD$4</f>
        <v>0</v>
      </c>
      <c r="BC185" s="101"/>
    </row>
    <row r="186" spans="1:55" x14ac:dyDescent="0.2">
      <c r="A186" s="18"/>
      <c r="B186" s="78" t="s">
        <v>82</v>
      </c>
      <c r="C186" s="101">
        <f>+C88/Cálculos!E$3</f>
        <v>0</v>
      </c>
      <c r="D186" s="101">
        <f>+D88/Cálculos!F$3</f>
        <v>0</v>
      </c>
      <c r="E186" s="101">
        <f>+E88/Cálculos!G$3</f>
        <v>0</v>
      </c>
      <c r="F186" s="101">
        <f>+F88/Cálculos!H$3</f>
        <v>0</v>
      </c>
      <c r="G186" s="101">
        <f>+G88/Cálculos!I$3</f>
        <v>0</v>
      </c>
      <c r="H186" s="101">
        <f>+H88/Cálculos!J$3</f>
        <v>0</v>
      </c>
      <c r="I186" s="101">
        <f>+I88/Cálculos!K$3</f>
        <v>0</v>
      </c>
      <c r="J186" s="101">
        <f>+J88/Cálculos!L$3</f>
        <v>0</v>
      </c>
      <c r="K186" s="101">
        <f>+K88/Cálculos!M$3</f>
        <v>0</v>
      </c>
      <c r="L186" s="101">
        <f>+L88/Cálculos!N$3</f>
        <v>0</v>
      </c>
      <c r="M186" s="101">
        <f>+M88/Cálculos!O$3</f>
        <v>0</v>
      </c>
      <c r="N186" s="101">
        <f>+N88/Cálculos!P$3</f>
        <v>0</v>
      </c>
      <c r="O186" s="101">
        <f>+O88/Cálculos!Q$3</f>
        <v>0</v>
      </c>
      <c r="P186" s="101">
        <f>+P88/Cálculos!R$3</f>
        <v>0</v>
      </c>
      <c r="Q186" s="101">
        <f>+Q88/Cálculos!S$3</f>
        <v>0</v>
      </c>
      <c r="R186" s="101">
        <f>+R88/Cálculos!T$3</f>
        <v>0</v>
      </c>
      <c r="S186" s="101">
        <f>+S88/Cálculos!U$3</f>
        <v>0</v>
      </c>
      <c r="T186" s="101">
        <f>+T88/Cálculos!V$3</f>
        <v>0</v>
      </c>
      <c r="U186" s="101">
        <f>+U88/Cálculos!W$3</f>
        <v>0</v>
      </c>
      <c r="V186" s="101">
        <f>+V88/Cálculos!X$3</f>
        <v>0</v>
      </c>
      <c r="W186" s="101">
        <f>+W88/Cálculos!Y$3</f>
        <v>0</v>
      </c>
      <c r="X186" s="101">
        <f>+X88/Cálculos!Z$3</f>
        <v>0</v>
      </c>
      <c r="Y186" s="101">
        <f>+Y88/Cálculos!AA$3</f>
        <v>0</v>
      </c>
      <c r="Z186" s="101">
        <f>+Z88/Cálculos!AB$3</f>
        <v>0</v>
      </c>
      <c r="AA186" s="101">
        <f>+AA88/Cálculos!AC$3</f>
        <v>0</v>
      </c>
      <c r="AB186" s="101">
        <f>+AB88/Cálculos!AD$3</f>
        <v>0</v>
      </c>
      <c r="AC186" s="101">
        <f>+AC88/Cálculos!AE$3</f>
        <v>0</v>
      </c>
      <c r="AD186" s="101">
        <f>+AD88/Cálculos!AF$3</f>
        <v>0</v>
      </c>
      <c r="AE186" s="101">
        <f>+AE88/Cálculos!AG$3</f>
        <v>0</v>
      </c>
      <c r="AF186" s="101">
        <f>+AF88/Cálculos!AH$3</f>
        <v>0</v>
      </c>
      <c r="AG186" s="101">
        <f>+AG88/Cálculos!AI$3</f>
        <v>0</v>
      </c>
      <c r="AH186" s="101">
        <f>+AH88/Cálculos!AJ$3</f>
        <v>0</v>
      </c>
      <c r="AI186" s="101">
        <f>+AI88/Cálculos!AK$3</f>
        <v>0</v>
      </c>
      <c r="AJ186" s="101">
        <f>+AJ88/Cálculos!AL$3</f>
        <v>0</v>
      </c>
      <c r="AK186" s="101">
        <f>+AK88/Cálculos!AM$3</f>
        <v>0</v>
      </c>
      <c r="AL186" s="101">
        <f>+AL88/Cálculos!AN$3</f>
        <v>8.0954090690725327E-4</v>
      </c>
      <c r="AM186" s="101">
        <f>+AM88/Cálculos!AO$3</f>
        <v>0</v>
      </c>
      <c r="AN186" s="101">
        <f>+AN88/Cálculos!AP$3</f>
        <v>0</v>
      </c>
      <c r="AO186" s="101">
        <f>+AO88/Cálculos!AQ$3</f>
        <v>0</v>
      </c>
      <c r="AP186" s="101">
        <f>+AP88/Cálculos!AR$3</f>
        <v>1.0029385296568121E-6</v>
      </c>
      <c r="AQ186" s="101">
        <f>+AQ88/Cálculos!AS$3</f>
        <v>5.2654789732943648E-6</v>
      </c>
      <c r="AR186" s="101">
        <f>+AR88/Cálculos!AT$3</f>
        <v>0</v>
      </c>
      <c r="AS186" s="101">
        <f>+AS88/Cálculos!AU$3</f>
        <v>1.043495359314027E-4</v>
      </c>
      <c r="AT186" s="101">
        <f>+AT88/Cálculos!AV$3</f>
        <v>5.3595517688848969E-6</v>
      </c>
      <c r="AU186" s="101">
        <f>+AU88/Cálculos!AW$3</f>
        <v>1.7166257018965792E-7</v>
      </c>
      <c r="AV186" s="101">
        <f>+AV88/Cálculos!AX$4</f>
        <v>5.92568610277182E-4</v>
      </c>
      <c r="AW186" s="101">
        <f>+AW88/Cálculos!AY$4</f>
        <v>6.1763357778048451E-4</v>
      </c>
      <c r="AX186" s="101">
        <f>+AX88/Cálculos!AZ$4</f>
        <v>8.0977323895079997E-4</v>
      </c>
      <c r="AY186" s="101">
        <f>+AY88/Cálculos!BA$4</f>
        <v>8.2202902550513831E-4</v>
      </c>
      <c r="AZ186" s="101">
        <f>+AZ88/Cálculos!BB$4</f>
        <v>2.6673036797892702E-4</v>
      </c>
      <c r="BA186" s="101">
        <f>+BA88/Cálculos!BC$4</f>
        <v>1.9055145613115684E-4</v>
      </c>
      <c r="BB186" s="101">
        <f>+BB88/Cálculos!BD$4</f>
        <v>1.4602448076936759E-4</v>
      </c>
      <c r="BC186" s="101"/>
    </row>
    <row r="187" spans="1:55" x14ac:dyDescent="0.2">
      <c r="A187" s="18"/>
      <c r="B187" s="77"/>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row>
    <row r="188" spans="1:55" x14ac:dyDescent="0.2">
      <c r="A188" s="18" t="s">
        <v>83</v>
      </c>
      <c r="B188" s="77" t="s">
        <v>84</v>
      </c>
      <c r="C188" s="101">
        <f>+C90/Cálculos!E$3</f>
        <v>0</v>
      </c>
      <c r="D188" s="101">
        <f>+D90/Cálculos!F$3</f>
        <v>0</v>
      </c>
      <c r="E188" s="101">
        <f>+E90/Cálculos!G$3</f>
        <v>0</v>
      </c>
      <c r="F188" s="101">
        <f>+F90/Cálculos!H$3</f>
        <v>0</v>
      </c>
      <c r="G188" s="101">
        <f>+G90/Cálculos!I$3</f>
        <v>0</v>
      </c>
      <c r="H188" s="101">
        <f>+H90/Cálculos!J$3</f>
        <v>0</v>
      </c>
      <c r="I188" s="101">
        <f>+I90/Cálculos!K$3</f>
        <v>0</v>
      </c>
      <c r="J188" s="101">
        <f>+J90/Cálculos!L$3</f>
        <v>0</v>
      </c>
      <c r="K188" s="101">
        <f>+K90/Cálculos!M$3</f>
        <v>0</v>
      </c>
      <c r="L188" s="101">
        <f>+L90/Cálculos!N$3</f>
        <v>0</v>
      </c>
      <c r="M188" s="101">
        <f>+M90/Cálculos!O$3</f>
        <v>0</v>
      </c>
      <c r="N188" s="101">
        <f>+N90/Cálculos!P$3</f>
        <v>0</v>
      </c>
      <c r="O188" s="101">
        <f>+O90/Cálculos!Q$3</f>
        <v>0</v>
      </c>
      <c r="P188" s="101">
        <f>+P90/Cálculos!R$3</f>
        <v>0</v>
      </c>
      <c r="Q188" s="101">
        <f>+Q90/Cálculos!S$3</f>
        <v>0</v>
      </c>
      <c r="R188" s="101">
        <f>+R90/Cálculos!T$3</f>
        <v>0</v>
      </c>
      <c r="S188" s="101">
        <f>+S90/Cálculos!U$3</f>
        <v>0</v>
      </c>
      <c r="T188" s="101">
        <f>+T90/Cálculos!V$3</f>
        <v>0</v>
      </c>
      <c r="U188" s="101">
        <f>+U90/Cálculos!W$3</f>
        <v>0</v>
      </c>
      <c r="V188" s="101">
        <f>+V90/Cálculos!X$3</f>
        <v>0</v>
      </c>
      <c r="W188" s="101">
        <f>+W90/Cálculos!Y$3</f>
        <v>0</v>
      </c>
      <c r="X188" s="101">
        <f>+X90/Cálculos!Z$3</f>
        <v>0</v>
      </c>
      <c r="Y188" s="101">
        <f>+Y90/Cálculos!AA$3</f>
        <v>0</v>
      </c>
      <c r="Z188" s="101">
        <f>+Z90/Cálculos!AB$3</f>
        <v>0</v>
      </c>
      <c r="AA188" s="101">
        <f>+AA90/Cálculos!AC$3</f>
        <v>0</v>
      </c>
      <c r="AB188" s="101">
        <f>+AB90/Cálculos!AD$3</f>
        <v>0</v>
      </c>
      <c r="AC188" s="101">
        <f>+AC90/Cálculos!AE$3</f>
        <v>0</v>
      </c>
      <c r="AD188" s="101">
        <f>+AD90/Cálculos!AF$3</f>
        <v>0</v>
      </c>
      <c r="AE188" s="101">
        <f>+AE90/Cálculos!AG$3</f>
        <v>0</v>
      </c>
      <c r="AF188" s="101">
        <f>+AF90/Cálculos!AH$3</f>
        <v>0</v>
      </c>
      <c r="AG188" s="101">
        <f>+AG90/Cálculos!AI$3</f>
        <v>0</v>
      </c>
      <c r="AH188" s="101">
        <f>+AH90/Cálculos!AJ$3</f>
        <v>0</v>
      </c>
      <c r="AI188" s="101">
        <f>+AI90/Cálculos!AK$3</f>
        <v>0</v>
      </c>
      <c r="AJ188" s="101">
        <f>+AJ90/Cálculos!AL$3</f>
        <v>-7.2807338609544641E-3</v>
      </c>
      <c r="AK188" s="101">
        <f>+AK90/Cálculos!AM$3</f>
        <v>5.1559967635770119E-3</v>
      </c>
      <c r="AL188" s="101">
        <f>+AL90/Cálculos!AN$3</f>
        <v>0</v>
      </c>
      <c r="AM188" s="101">
        <f>+AM90/Cálculos!AO$3</f>
        <v>4.3402963020930854E-3</v>
      </c>
      <c r="AN188" s="101">
        <f>+AN90/Cálculos!AP$3</f>
        <v>1.6442375841677563E-5</v>
      </c>
      <c r="AO188" s="101">
        <f>+AO90/Cálculos!AQ$3</f>
        <v>9.4520590719934637E-6</v>
      </c>
      <c r="AP188" s="101">
        <f>+AP90/Cálculos!AR$3</f>
        <v>9.6950724533491839E-6</v>
      </c>
      <c r="AQ188" s="101">
        <f>+AQ90/Cálculos!AS$3</f>
        <v>0</v>
      </c>
      <c r="AR188" s="101">
        <f>+AR90/Cálculos!AT$3</f>
        <v>9.585696693093704E-6</v>
      </c>
      <c r="AS188" s="101">
        <f>+AS90/Cálculos!AU$3</f>
        <v>2.8436484910216375E-5</v>
      </c>
      <c r="AT188" s="101">
        <f>+AT90/Cálculos!AV$3</f>
        <v>0</v>
      </c>
      <c r="AU188" s="101">
        <f>+AU90/Cálculos!AW$3</f>
        <v>0</v>
      </c>
      <c r="AV188" s="101">
        <f>+AV90/Cálculos!AX$4</f>
        <v>0</v>
      </c>
      <c r="AW188" s="101">
        <f>+AW90/Cálculos!AY$4</f>
        <v>5.6618462690120132E-6</v>
      </c>
      <c r="AX188" s="101">
        <f>+AX90/Cálculos!AZ$4</f>
        <v>1.326544705682884E-5</v>
      </c>
      <c r="AY188" s="101">
        <f>+AY90/Cálculos!BA$4</f>
        <v>5.6745843944173736E-6</v>
      </c>
      <c r="AZ188" s="101">
        <f>+AZ90/Cálculos!BB$4</f>
        <v>2.9806148188913362E-6</v>
      </c>
      <c r="BA188" s="101">
        <f>+BA90/Cálculos!BC$4</f>
        <v>1.2486277752184066E-5</v>
      </c>
      <c r="BB188" s="101">
        <f>+BB90/Cálculos!BD$4</f>
        <v>7.1268438174042339E-6</v>
      </c>
      <c r="BC188" s="101"/>
    </row>
    <row r="189" spans="1:55" x14ac:dyDescent="0.2">
      <c r="A189" s="18"/>
      <c r="B189" s="78" t="s">
        <v>85</v>
      </c>
      <c r="C189" s="101">
        <f>+C91/Cálculos!E$3</f>
        <v>0</v>
      </c>
      <c r="D189" s="101">
        <f>+D91/Cálculos!F$3</f>
        <v>0</v>
      </c>
      <c r="E189" s="101">
        <f>+E91/Cálculos!G$3</f>
        <v>0</v>
      </c>
      <c r="F189" s="101">
        <f>+F91/Cálculos!H$3</f>
        <v>0</v>
      </c>
      <c r="G189" s="101">
        <f>+G91/Cálculos!I$3</f>
        <v>0</v>
      </c>
      <c r="H189" s="101">
        <f>+H91/Cálculos!J$3</f>
        <v>0</v>
      </c>
      <c r="I189" s="101">
        <f>+I91/Cálculos!K$3</f>
        <v>0</v>
      </c>
      <c r="J189" s="101">
        <f>+J91/Cálculos!L$3</f>
        <v>0</v>
      </c>
      <c r="K189" s="101">
        <f>+K91/Cálculos!M$3</f>
        <v>0</v>
      </c>
      <c r="L189" s="101">
        <f>+L91/Cálculos!N$3</f>
        <v>0</v>
      </c>
      <c r="M189" s="101">
        <f>+M91/Cálculos!O$3</f>
        <v>0</v>
      </c>
      <c r="N189" s="101">
        <f>+N91/Cálculos!P$3</f>
        <v>0</v>
      </c>
      <c r="O189" s="101">
        <f>+O91/Cálculos!Q$3</f>
        <v>0</v>
      </c>
      <c r="P189" s="101">
        <f>+P91/Cálculos!R$3</f>
        <v>0</v>
      </c>
      <c r="Q189" s="101">
        <f>+Q91/Cálculos!S$3</f>
        <v>0</v>
      </c>
      <c r="R189" s="101">
        <f>+R91/Cálculos!T$3</f>
        <v>0</v>
      </c>
      <c r="S189" s="101">
        <f>+S91/Cálculos!U$3</f>
        <v>0</v>
      </c>
      <c r="T189" s="101">
        <f>+T91/Cálculos!V$3</f>
        <v>0</v>
      </c>
      <c r="U189" s="101">
        <f>+U91/Cálculos!W$3</f>
        <v>0</v>
      </c>
      <c r="V189" s="101">
        <f>+V91/Cálculos!X$3</f>
        <v>0</v>
      </c>
      <c r="W189" s="101">
        <f>+W91/Cálculos!Y$3</f>
        <v>0</v>
      </c>
      <c r="X189" s="101">
        <f>+X91/Cálculos!Z$3</f>
        <v>0</v>
      </c>
      <c r="Y189" s="101">
        <f>+Y91/Cálculos!AA$3</f>
        <v>0</v>
      </c>
      <c r="Z189" s="101">
        <f>+Z91/Cálculos!AB$3</f>
        <v>0</v>
      </c>
      <c r="AA189" s="101">
        <f>+AA91/Cálculos!AC$3</f>
        <v>0</v>
      </c>
      <c r="AB189" s="101">
        <f>+AB91/Cálculos!AD$3</f>
        <v>0</v>
      </c>
      <c r="AC189" s="101">
        <f>+AC91/Cálculos!AE$3</f>
        <v>0</v>
      </c>
      <c r="AD189" s="101">
        <f>+AD91/Cálculos!AF$3</f>
        <v>0</v>
      </c>
      <c r="AE189" s="101">
        <f>+AE91/Cálculos!AG$3</f>
        <v>0</v>
      </c>
      <c r="AF189" s="101">
        <f>+AF91/Cálculos!AH$3</f>
        <v>0</v>
      </c>
      <c r="AG189" s="101">
        <f>+AG91/Cálculos!AI$3</f>
        <v>0</v>
      </c>
      <c r="AH189" s="101">
        <f>+AH91/Cálculos!AJ$3</f>
        <v>0</v>
      </c>
      <c r="AI189" s="101">
        <f>+AI91/Cálculos!AK$3</f>
        <v>0</v>
      </c>
      <c r="AJ189" s="101">
        <f>+AJ91/Cálculos!AL$3</f>
        <v>0</v>
      </c>
      <c r="AK189" s="101">
        <f>+AK91/Cálculos!AM$3</f>
        <v>5.1559967635770119E-3</v>
      </c>
      <c r="AL189" s="101">
        <f>+AL91/Cálculos!AN$3</f>
        <v>0</v>
      </c>
      <c r="AM189" s="101">
        <f>+AM91/Cálculos!AO$3</f>
        <v>4.3402963020930854E-3</v>
      </c>
      <c r="AN189" s="101">
        <f>+AN91/Cálculos!AP$3</f>
        <v>1.6442375841677563E-5</v>
      </c>
      <c r="AO189" s="101">
        <f>+AO91/Cálculos!AQ$3</f>
        <v>9.4520590719934637E-6</v>
      </c>
      <c r="AP189" s="101">
        <f>+AP91/Cálculos!AR$3</f>
        <v>9.6950724533491839E-6</v>
      </c>
      <c r="AQ189" s="101">
        <f>+AQ91/Cálculos!AS$3</f>
        <v>0</v>
      </c>
      <c r="AR189" s="101">
        <f>+AR91/Cálculos!AT$3</f>
        <v>9.585696693093704E-6</v>
      </c>
      <c r="AS189" s="101">
        <f>+AS91/Cálculos!AU$3</f>
        <v>2.8436484910216375E-5</v>
      </c>
      <c r="AT189" s="101">
        <f>+AT91/Cálculos!AV$3</f>
        <v>0</v>
      </c>
      <c r="AU189" s="101">
        <f>+AU91/Cálculos!AW$3</f>
        <v>0</v>
      </c>
      <c r="AV189" s="101">
        <f>+AV91/Cálculos!AX$4</f>
        <v>0</v>
      </c>
      <c r="AW189" s="101">
        <f>+AW91/Cálculos!AY$4</f>
        <v>5.6618462690120132E-6</v>
      </c>
      <c r="AX189" s="101">
        <f>+AX91/Cálculos!AZ$4</f>
        <v>1.326544705682884E-5</v>
      </c>
      <c r="AY189" s="101">
        <f>+AY91/Cálculos!BA$4</f>
        <v>5.6745843944173736E-6</v>
      </c>
      <c r="AZ189" s="101">
        <f>+AZ91/Cálculos!BB$4</f>
        <v>2.9806148188913362E-6</v>
      </c>
      <c r="BA189" s="101">
        <f>+BA91/Cálculos!BC$4</f>
        <v>1.2486277752184066E-5</v>
      </c>
      <c r="BB189" s="101">
        <f>+BB91/Cálculos!BD$4</f>
        <v>7.1268438174042339E-6</v>
      </c>
      <c r="BC189" s="101"/>
    </row>
    <row r="190" spans="1:55" x14ac:dyDescent="0.2">
      <c r="A190" s="18"/>
      <c r="B190" s="78" t="s">
        <v>86</v>
      </c>
      <c r="C190" s="101">
        <f>+C92/Cálculos!E$3</f>
        <v>0</v>
      </c>
      <c r="D190" s="101">
        <f>+D92/Cálculos!F$3</f>
        <v>0</v>
      </c>
      <c r="E190" s="101">
        <f>+E92/Cálculos!G$3</f>
        <v>0</v>
      </c>
      <c r="F190" s="101">
        <f>+F92/Cálculos!H$3</f>
        <v>0</v>
      </c>
      <c r="G190" s="101">
        <f>+G92/Cálculos!I$3</f>
        <v>0</v>
      </c>
      <c r="H190" s="101">
        <f>+H92/Cálculos!J$3</f>
        <v>0</v>
      </c>
      <c r="I190" s="101">
        <f>+I92/Cálculos!K$3</f>
        <v>0</v>
      </c>
      <c r="J190" s="101">
        <f>+J92/Cálculos!L$3</f>
        <v>0</v>
      </c>
      <c r="K190" s="101">
        <f>+K92/Cálculos!M$3</f>
        <v>0</v>
      </c>
      <c r="L190" s="101">
        <f>+L92/Cálculos!N$3</f>
        <v>0</v>
      </c>
      <c r="M190" s="101">
        <f>+M92/Cálculos!O$3</f>
        <v>0</v>
      </c>
      <c r="N190" s="101">
        <f>+N92/Cálculos!P$3</f>
        <v>0</v>
      </c>
      <c r="O190" s="101">
        <f>+O92/Cálculos!Q$3</f>
        <v>0</v>
      </c>
      <c r="P190" s="101">
        <f>+P92/Cálculos!R$3</f>
        <v>0</v>
      </c>
      <c r="Q190" s="101">
        <f>+Q92/Cálculos!S$3</f>
        <v>0</v>
      </c>
      <c r="R190" s="101">
        <f>+R92/Cálculos!T$3</f>
        <v>0</v>
      </c>
      <c r="S190" s="101">
        <f>+S92/Cálculos!U$3</f>
        <v>0</v>
      </c>
      <c r="T190" s="101">
        <f>+T92/Cálculos!V$3</f>
        <v>0</v>
      </c>
      <c r="U190" s="101">
        <f>+U92/Cálculos!W$3</f>
        <v>0</v>
      </c>
      <c r="V190" s="101">
        <f>+V92/Cálculos!X$3</f>
        <v>0</v>
      </c>
      <c r="W190" s="101">
        <f>+W92/Cálculos!Y$3</f>
        <v>0</v>
      </c>
      <c r="X190" s="101">
        <f>+X92/Cálculos!Z$3</f>
        <v>0</v>
      </c>
      <c r="Y190" s="101">
        <f>+Y92/Cálculos!AA$3</f>
        <v>0</v>
      </c>
      <c r="Z190" s="101">
        <f>+Z92/Cálculos!AB$3</f>
        <v>0</v>
      </c>
      <c r="AA190" s="101">
        <f>+AA92/Cálculos!AC$3</f>
        <v>0</v>
      </c>
      <c r="AB190" s="101">
        <f>+AB92/Cálculos!AD$3</f>
        <v>0</v>
      </c>
      <c r="AC190" s="101">
        <f>+AC92/Cálculos!AE$3</f>
        <v>0</v>
      </c>
      <c r="AD190" s="101">
        <f>+AD92/Cálculos!AF$3</f>
        <v>0</v>
      </c>
      <c r="AE190" s="101">
        <f>+AE92/Cálculos!AG$3</f>
        <v>0</v>
      </c>
      <c r="AF190" s="101">
        <f>+AF92/Cálculos!AH$3</f>
        <v>0</v>
      </c>
      <c r="AG190" s="101">
        <f>+AG92/Cálculos!AI$3</f>
        <v>0</v>
      </c>
      <c r="AH190" s="101">
        <f>+AH92/Cálculos!AJ$3</f>
        <v>0</v>
      </c>
      <c r="AI190" s="101">
        <f>+AI92/Cálculos!AK$3</f>
        <v>0</v>
      </c>
      <c r="AJ190" s="101">
        <f>+AJ92/Cálculos!AL$3</f>
        <v>0</v>
      </c>
      <c r="AK190" s="101">
        <f>+AK92/Cálculos!AM$3</f>
        <v>0</v>
      </c>
      <c r="AL190" s="101">
        <f>+AL92/Cálculos!AN$3</f>
        <v>0</v>
      </c>
      <c r="AM190" s="101">
        <f>+AM92/Cálculos!AO$3</f>
        <v>2.7919433501926716E-3</v>
      </c>
      <c r="AN190" s="101">
        <f>+AN92/Cálculos!AP$3</f>
        <v>0</v>
      </c>
      <c r="AO190" s="101">
        <f>+AO92/Cálculos!AQ$3</f>
        <v>0</v>
      </c>
      <c r="AP190" s="101">
        <f>+AP92/Cálculos!AR$3</f>
        <v>0</v>
      </c>
      <c r="AQ190" s="101">
        <f>+AQ92/Cálculos!AS$3</f>
        <v>0</v>
      </c>
      <c r="AR190" s="101">
        <f>+AR92/Cálculos!AT$3</f>
        <v>0</v>
      </c>
      <c r="AS190" s="101">
        <f>+AS92/Cálculos!AU$3</f>
        <v>0</v>
      </c>
      <c r="AT190" s="101">
        <f>+AT92/Cálculos!AV$3</f>
        <v>0</v>
      </c>
      <c r="AU190" s="101">
        <f>+AU92/Cálculos!AW$3</f>
        <v>0</v>
      </c>
      <c r="AV190" s="101">
        <f>+AV92/Cálculos!AX$4</f>
        <v>0</v>
      </c>
      <c r="AW190" s="101">
        <f>+AW92/Cálculos!AY$4</f>
        <v>0</v>
      </c>
      <c r="AX190" s="101">
        <f>+AX92/Cálculos!AZ$4</f>
        <v>0</v>
      </c>
      <c r="AY190" s="101">
        <f>+AY92/Cálculos!BA$4</f>
        <v>0</v>
      </c>
      <c r="AZ190" s="101">
        <f>+AZ92/Cálculos!BB$4</f>
        <v>0</v>
      </c>
      <c r="BA190" s="101">
        <f>+BA92/Cálculos!BC$4</f>
        <v>0</v>
      </c>
      <c r="BB190" s="101">
        <f>+BB92/Cálculos!BD$4</f>
        <v>0</v>
      </c>
      <c r="BC190" s="101"/>
    </row>
    <row r="191" spans="1:55" x14ac:dyDescent="0.2">
      <c r="A191" s="18"/>
      <c r="B191" s="78" t="s">
        <v>87</v>
      </c>
      <c r="C191" s="101">
        <f>+C93/Cálculos!E$3</f>
        <v>0</v>
      </c>
      <c r="D191" s="101">
        <f>+D93/Cálculos!F$3</f>
        <v>0</v>
      </c>
      <c r="E191" s="101">
        <f>+E93/Cálculos!G$3</f>
        <v>0</v>
      </c>
      <c r="F191" s="101">
        <f>+F93/Cálculos!H$3</f>
        <v>0</v>
      </c>
      <c r="G191" s="101">
        <f>+G93/Cálculos!I$3</f>
        <v>0</v>
      </c>
      <c r="H191" s="101">
        <f>+H93/Cálculos!J$3</f>
        <v>0</v>
      </c>
      <c r="I191" s="101">
        <f>+I93/Cálculos!K$3</f>
        <v>0</v>
      </c>
      <c r="J191" s="101">
        <f>+J93/Cálculos!L$3</f>
        <v>0</v>
      </c>
      <c r="K191" s="101">
        <f>+K93/Cálculos!M$3</f>
        <v>0</v>
      </c>
      <c r="L191" s="101">
        <f>+L93/Cálculos!N$3</f>
        <v>0</v>
      </c>
      <c r="M191" s="101">
        <f>+M93/Cálculos!O$3</f>
        <v>0</v>
      </c>
      <c r="N191" s="101">
        <f>+N93/Cálculos!P$3</f>
        <v>0</v>
      </c>
      <c r="O191" s="101">
        <f>+O93/Cálculos!Q$3</f>
        <v>0</v>
      </c>
      <c r="P191" s="101">
        <f>+P93/Cálculos!R$3</f>
        <v>0</v>
      </c>
      <c r="Q191" s="101">
        <f>+Q93/Cálculos!S$3</f>
        <v>0</v>
      </c>
      <c r="R191" s="101">
        <f>+R93/Cálculos!T$3</f>
        <v>0</v>
      </c>
      <c r="S191" s="101">
        <f>+S93/Cálculos!U$3</f>
        <v>0</v>
      </c>
      <c r="T191" s="101">
        <f>+T93/Cálculos!V$3</f>
        <v>0</v>
      </c>
      <c r="U191" s="101">
        <f>+U93/Cálculos!W$3</f>
        <v>0</v>
      </c>
      <c r="V191" s="101">
        <f>+V93/Cálculos!X$3</f>
        <v>0</v>
      </c>
      <c r="W191" s="101">
        <f>+W93/Cálculos!Y$3</f>
        <v>0</v>
      </c>
      <c r="X191" s="101">
        <f>+X93/Cálculos!Z$3</f>
        <v>0</v>
      </c>
      <c r="Y191" s="101">
        <f>+Y93/Cálculos!AA$3</f>
        <v>0</v>
      </c>
      <c r="Z191" s="101">
        <f>+Z93/Cálculos!AB$3</f>
        <v>0</v>
      </c>
      <c r="AA191" s="101">
        <f>+AA93/Cálculos!AC$3</f>
        <v>0</v>
      </c>
      <c r="AB191" s="101">
        <f>+AB93/Cálculos!AD$3</f>
        <v>0</v>
      </c>
      <c r="AC191" s="101">
        <f>+AC93/Cálculos!AE$3</f>
        <v>0</v>
      </c>
      <c r="AD191" s="101">
        <f>+AD93/Cálculos!AF$3</f>
        <v>0</v>
      </c>
      <c r="AE191" s="101">
        <f>+AE93/Cálculos!AG$3</f>
        <v>0</v>
      </c>
      <c r="AF191" s="101">
        <f>+AF93/Cálculos!AH$3</f>
        <v>0</v>
      </c>
      <c r="AG191" s="101">
        <f>+AG93/Cálculos!AI$3</f>
        <v>0</v>
      </c>
      <c r="AH191" s="101">
        <f>+AH93/Cálculos!AJ$3</f>
        <v>0</v>
      </c>
      <c r="AI191" s="101">
        <f>+AI93/Cálculos!AK$3</f>
        <v>0</v>
      </c>
      <c r="AJ191" s="101">
        <f>+AJ93/Cálculos!AL$3</f>
        <v>0</v>
      </c>
      <c r="AK191" s="101">
        <f>+AK93/Cálculos!AM$3</f>
        <v>0</v>
      </c>
      <c r="AL191" s="101">
        <f>+AL93/Cálculos!AN$3</f>
        <v>0</v>
      </c>
      <c r="AM191" s="101">
        <f>+AM93/Cálculos!AO$3</f>
        <v>1.5483529519004138E-3</v>
      </c>
      <c r="AN191" s="101">
        <f>+AN93/Cálculos!AP$3</f>
        <v>1.6442375841677563E-5</v>
      </c>
      <c r="AO191" s="101">
        <f>+AO93/Cálculos!AQ$3</f>
        <v>9.4520590719934637E-6</v>
      </c>
      <c r="AP191" s="101">
        <f>+AP93/Cálculos!AR$3</f>
        <v>9.6950724533491839E-6</v>
      </c>
      <c r="AQ191" s="101">
        <f>+AQ93/Cálculos!AS$3</f>
        <v>0</v>
      </c>
      <c r="AR191" s="101">
        <f>+AR93/Cálculos!AT$3</f>
        <v>9.585696693093704E-6</v>
      </c>
      <c r="AS191" s="101">
        <f>+AS93/Cálculos!AU$3</f>
        <v>2.8436484910216375E-5</v>
      </c>
      <c r="AT191" s="101">
        <f>+AT93/Cálculos!AV$3</f>
        <v>0</v>
      </c>
      <c r="AU191" s="101">
        <f>+AU93/Cálculos!AW$3</f>
        <v>0</v>
      </c>
      <c r="AV191" s="101">
        <f>+AV93/Cálculos!AX$4</f>
        <v>0</v>
      </c>
      <c r="AW191" s="101">
        <f>+AW93/Cálculos!AY$4</f>
        <v>5.6618462690120132E-6</v>
      </c>
      <c r="AX191" s="101">
        <f>+AX93/Cálculos!AZ$4</f>
        <v>1.326544705682884E-5</v>
      </c>
      <c r="AY191" s="101">
        <f>+AY93/Cálculos!BA$4</f>
        <v>5.6745843944173736E-6</v>
      </c>
      <c r="AZ191" s="101">
        <f>+AZ93/Cálculos!BB$4</f>
        <v>2.9806148188913362E-6</v>
      </c>
      <c r="BA191" s="101">
        <f>+BA93/Cálculos!BC$4</f>
        <v>1.2486277752184066E-5</v>
      </c>
      <c r="BB191" s="101">
        <f>+BB93/Cálculos!BD$4</f>
        <v>7.1268438174042339E-6</v>
      </c>
      <c r="BC191" s="101"/>
    </row>
    <row r="192" spans="1:55" x14ac:dyDescent="0.2">
      <c r="A192" s="18"/>
      <c r="B192" s="78" t="s">
        <v>88</v>
      </c>
      <c r="C192" s="101">
        <f>+C94/Cálculos!E$3</f>
        <v>0</v>
      </c>
      <c r="D192" s="101">
        <f>+D94/Cálculos!F$3</f>
        <v>0</v>
      </c>
      <c r="E192" s="101">
        <f>+E94/Cálculos!G$3</f>
        <v>0</v>
      </c>
      <c r="F192" s="101">
        <f>+F94/Cálculos!H$3</f>
        <v>0</v>
      </c>
      <c r="G192" s="101">
        <f>+G94/Cálculos!I$3</f>
        <v>0</v>
      </c>
      <c r="H192" s="101">
        <f>+H94/Cálculos!J$3</f>
        <v>0</v>
      </c>
      <c r="I192" s="101">
        <f>+I94/Cálculos!K$3</f>
        <v>0</v>
      </c>
      <c r="J192" s="101">
        <f>+J94/Cálculos!L$3</f>
        <v>0</v>
      </c>
      <c r="K192" s="101">
        <f>+K94/Cálculos!M$3</f>
        <v>0</v>
      </c>
      <c r="L192" s="101">
        <f>+L94/Cálculos!N$3</f>
        <v>0</v>
      </c>
      <c r="M192" s="101">
        <f>+M94/Cálculos!O$3</f>
        <v>0</v>
      </c>
      <c r="N192" s="101">
        <f>+N94/Cálculos!P$3</f>
        <v>0</v>
      </c>
      <c r="O192" s="101">
        <f>+O94/Cálculos!Q$3</f>
        <v>0</v>
      </c>
      <c r="P192" s="101">
        <f>+P94/Cálculos!R$3</f>
        <v>0</v>
      </c>
      <c r="Q192" s="101">
        <f>+Q94/Cálculos!S$3</f>
        <v>0</v>
      </c>
      <c r="R192" s="101">
        <f>+R94/Cálculos!T$3</f>
        <v>0</v>
      </c>
      <c r="S192" s="101">
        <f>+S94/Cálculos!U$3</f>
        <v>0</v>
      </c>
      <c r="T192" s="101">
        <f>+T94/Cálculos!V$3</f>
        <v>0</v>
      </c>
      <c r="U192" s="101">
        <f>+U94/Cálculos!W$3</f>
        <v>0</v>
      </c>
      <c r="V192" s="101">
        <f>+V94/Cálculos!X$3</f>
        <v>0</v>
      </c>
      <c r="W192" s="101">
        <f>+W94/Cálculos!Y$3</f>
        <v>0</v>
      </c>
      <c r="X192" s="101">
        <f>+X94/Cálculos!Z$3</f>
        <v>0</v>
      </c>
      <c r="Y192" s="101">
        <f>+Y94/Cálculos!AA$3</f>
        <v>0</v>
      </c>
      <c r="Z192" s="101">
        <f>+Z94/Cálculos!AB$3</f>
        <v>0</v>
      </c>
      <c r="AA192" s="101">
        <f>+AA94/Cálculos!AC$3</f>
        <v>0</v>
      </c>
      <c r="AB192" s="101">
        <f>+AB94/Cálculos!AD$3</f>
        <v>0</v>
      </c>
      <c r="AC192" s="101">
        <f>+AC94/Cálculos!AE$3</f>
        <v>0</v>
      </c>
      <c r="AD192" s="101">
        <f>+AD94/Cálculos!AF$3</f>
        <v>0</v>
      </c>
      <c r="AE192" s="101">
        <f>+AE94/Cálculos!AG$3</f>
        <v>0</v>
      </c>
      <c r="AF192" s="101">
        <f>+AF94/Cálculos!AH$3</f>
        <v>0</v>
      </c>
      <c r="AG192" s="101">
        <f>+AG94/Cálculos!AI$3</f>
        <v>0</v>
      </c>
      <c r="AH192" s="101">
        <f>+AH94/Cálculos!AJ$3</f>
        <v>0</v>
      </c>
      <c r="AI192" s="101">
        <f>+AI94/Cálculos!AK$3</f>
        <v>0</v>
      </c>
      <c r="AJ192" s="101">
        <f>+AJ94/Cálculos!AL$3</f>
        <v>0</v>
      </c>
      <c r="AK192" s="101">
        <f>+AK94/Cálculos!AM$3</f>
        <v>0</v>
      </c>
      <c r="AL192" s="101">
        <f>+AL94/Cálculos!AN$3</f>
        <v>0</v>
      </c>
      <c r="AM192" s="101">
        <f>+AM94/Cálculos!AO$3</f>
        <v>0</v>
      </c>
      <c r="AN192" s="101">
        <f>+AN94/Cálculos!AP$3</f>
        <v>0</v>
      </c>
      <c r="AO192" s="101">
        <f>+AO94/Cálculos!AQ$3</f>
        <v>0</v>
      </c>
      <c r="AP192" s="101">
        <f>+AP94/Cálculos!AR$3</f>
        <v>0</v>
      </c>
      <c r="AQ192" s="101">
        <f>+AQ94/Cálculos!AS$3</f>
        <v>0</v>
      </c>
      <c r="AR192" s="101">
        <f>+AR94/Cálculos!AT$3</f>
        <v>0</v>
      </c>
      <c r="AS192" s="101">
        <f>+AS94/Cálculos!AU$3</f>
        <v>0</v>
      </c>
      <c r="AT192" s="101">
        <f>+AT94/Cálculos!AV$3</f>
        <v>0</v>
      </c>
      <c r="AU192" s="101">
        <f>+AU94/Cálculos!AW$3</f>
        <v>0</v>
      </c>
      <c r="AV192" s="101">
        <f>+AV94/Cálculos!AX$4</f>
        <v>0</v>
      </c>
      <c r="AW192" s="101">
        <f>+AW94/Cálculos!AY$4</f>
        <v>0</v>
      </c>
      <c r="AX192" s="101">
        <f>+AX94/Cálculos!AZ$4</f>
        <v>0</v>
      </c>
      <c r="AY192" s="101">
        <f>+AY94/Cálculos!BA$4</f>
        <v>0</v>
      </c>
      <c r="AZ192" s="101">
        <f>+AZ94/Cálculos!BB$4</f>
        <v>0</v>
      </c>
      <c r="BA192" s="101">
        <f>+BA94/Cálculos!BC$4</f>
        <v>0</v>
      </c>
      <c r="BB192" s="101">
        <f>+BB94/Cálculos!BD$4</f>
        <v>0</v>
      </c>
      <c r="BC192" s="101"/>
    </row>
    <row r="193" spans="1:55" x14ac:dyDescent="0.2">
      <c r="A193" s="18"/>
      <c r="B193" s="78" t="s">
        <v>89</v>
      </c>
      <c r="C193" s="101">
        <f>+C95/Cálculos!E$3</f>
        <v>0</v>
      </c>
      <c r="D193" s="101">
        <f>+D95/Cálculos!F$3</f>
        <v>0</v>
      </c>
      <c r="E193" s="101">
        <f>+E95/Cálculos!G$3</f>
        <v>0</v>
      </c>
      <c r="F193" s="101">
        <f>+F95/Cálculos!H$3</f>
        <v>0</v>
      </c>
      <c r="G193" s="101">
        <f>+G95/Cálculos!I$3</f>
        <v>0</v>
      </c>
      <c r="H193" s="101">
        <f>+H95/Cálculos!J$3</f>
        <v>0</v>
      </c>
      <c r="I193" s="101">
        <f>+I95/Cálculos!K$3</f>
        <v>0</v>
      </c>
      <c r="J193" s="101">
        <f>+J95/Cálculos!L$3</f>
        <v>0</v>
      </c>
      <c r="K193" s="101">
        <f>+K95/Cálculos!M$3</f>
        <v>0</v>
      </c>
      <c r="L193" s="101">
        <f>+L95/Cálculos!N$3</f>
        <v>0</v>
      </c>
      <c r="M193" s="101">
        <f>+M95/Cálculos!O$3</f>
        <v>0</v>
      </c>
      <c r="N193" s="101">
        <f>+N95/Cálculos!P$3</f>
        <v>0</v>
      </c>
      <c r="O193" s="101">
        <f>+O95/Cálculos!Q$3</f>
        <v>0</v>
      </c>
      <c r="P193" s="101">
        <f>+P95/Cálculos!R$3</f>
        <v>0</v>
      </c>
      <c r="Q193" s="101">
        <f>+Q95/Cálculos!S$3</f>
        <v>0</v>
      </c>
      <c r="R193" s="101">
        <f>+R95/Cálculos!T$3</f>
        <v>0</v>
      </c>
      <c r="S193" s="101">
        <f>+S95/Cálculos!U$3</f>
        <v>0</v>
      </c>
      <c r="T193" s="101">
        <f>+T95/Cálculos!V$3</f>
        <v>0</v>
      </c>
      <c r="U193" s="101">
        <f>+U95/Cálculos!W$3</f>
        <v>0</v>
      </c>
      <c r="V193" s="101">
        <f>+V95/Cálculos!X$3</f>
        <v>0</v>
      </c>
      <c r="W193" s="101">
        <f>+W95/Cálculos!Y$3</f>
        <v>0</v>
      </c>
      <c r="X193" s="101">
        <f>+X95/Cálculos!Z$3</f>
        <v>0</v>
      </c>
      <c r="Y193" s="101">
        <f>+Y95/Cálculos!AA$3</f>
        <v>0</v>
      </c>
      <c r="Z193" s="101">
        <f>+Z95/Cálculos!AB$3</f>
        <v>0</v>
      </c>
      <c r="AA193" s="101">
        <f>+AA95/Cálculos!AC$3</f>
        <v>0</v>
      </c>
      <c r="AB193" s="101">
        <f>+AB95/Cálculos!AD$3</f>
        <v>0</v>
      </c>
      <c r="AC193" s="101">
        <f>+AC95/Cálculos!AE$3</f>
        <v>0</v>
      </c>
      <c r="AD193" s="101">
        <f>+AD95/Cálculos!AF$3</f>
        <v>0</v>
      </c>
      <c r="AE193" s="101">
        <f>+AE95/Cálculos!AG$3</f>
        <v>0</v>
      </c>
      <c r="AF193" s="101">
        <f>+AF95/Cálculos!AH$3</f>
        <v>0</v>
      </c>
      <c r="AG193" s="101">
        <f>+AG95/Cálculos!AI$3</f>
        <v>0</v>
      </c>
      <c r="AH193" s="101">
        <f>+AH95/Cálculos!AJ$3</f>
        <v>0</v>
      </c>
      <c r="AI193" s="101">
        <f>+AI95/Cálculos!AK$3</f>
        <v>0</v>
      </c>
      <c r="AJ193" s="101">
        <f>+AJ95/Cálculos!AL$3</f>
        <v>0</v>
      </c>
      <c r="AK193" s="101">
        <f>+AK95/Cálculos!AM$3</f>
        <v>5.1559967635770119E-3</v>
      </c>
      <c r="AL193" s="101">
        <f>+AL95/Cálculos!AN$3</f>
        <v>0</v>
      </c>
      <c r="AM193" s="101">
        <f>+AM95/Cálculos!AO$3</f>
        <v>0</v>
      </c>
      <c r="AN193" s="101">
        <f>+AN95/Cálculos!AP$3</f>
        <v>0</v>
      </c>
      <c r="AO193" s="101">
        <f>+AO95/Cálculos!AQ$3</f>
        <v>0</v>
      </c>
      <c r="AP193" s="101">
        <f>+AP95/Cálculos!AR$3</f>
        <v>0</v>
      </c>
      <c r="AQ193" s="101">
        <f>+AQ95/Cálculos!AS$3</f>
        <v>0</v>
      </c>
      <c r="AR193" s="101">
        <f>+AR95/Cálculos!AT$3</f>
        <v>0</v>
      </c>
      <c r="AS193" s="101">
        <f>+AS95/Cálculos!AU$3</f>
        <v>0</v>
      </c>
      <c r="AT193" s="101">
        <f>+AT95/Cálculos!AV$3</f>
        <v>0</v>
      </c>
      <c r="AU193" s="101">
        <f>+AU95/Cálculos!AW$3</f>
        <v>0</v>
      </c>
      <c r="AV193" s="101">
        <f>+AV95/Cálculos!AX$4</f>
        <v>0</v>
      </c>
      <c r="AW193" s="101">
        <f>+AW95/Cálculos!AY$4</f>
        <v>0</v>
      </c>
      <c r="AX193" s="101">
        <f>+AX95/Cálculos!AZ$4</f>
        <v>0</v>
      </c>
      <c r="AY193" s="101">
        <f>+AY95/Cálculos!BA$4</f>
        <v>0</v>
      </c>
      <c r="AZ193" s="101">
        <f>+AZ95/Cálculos!BB$4</f>
        <v>0</v>
      </c>
      <c r="BA193" s="101">
        <f>+BA95/Cálculos!BC$4</f>
        <v>0</v>
      </c>
      <c r="BB193" s="101">
        <f>+BB95/Cálculos!BD$4</f>
        <v>0</v>
      </c>
      <c r="BC193" s="101"/>
    </row>
    <row r="194" spans="1:55" x14ac:dyDescent="0.2">
      <c r="A194" s="18"/>
      <c r="B194" s="78" t="s">
        <v>90</v>
      </c>
      <c r="C194" s="101">
        <f>+C96/Cálculos!E$3</f>
        <v>0</v>
      </c>
      <c r="D194" s="101">
        <f>+D96/Cálculos!F$3</f>
        <v>0</v>
      </c>
      <c r="E194" s="101">
        <f>+E96/Cálculos!G$3</f>
        <v>0</v>
      </c>
      <c r="F194" s="101">
        <f>+F96/Cálculos!H$3</f>
        <v>0</v>
      </c>
      <c r="G194" s="101">
        <f>+G96/Cálculos!I$3</f>
        <v>0</v>
      </c>
      <c r="H194" s="101">
        <f>+H96/Cálculos!J$3</f>
        <v>0</v>
      </c>
      <c r="I194" s="101">
        <f>+I96/Cálculos!K$3</f>
        <v>0</v>
      </c>
      <c r="J194" s="101">
        <f>+J96/Cálculos!L$3</f>
        <v>0</v>
      </c>
      <c r="K194" s="101">
        <f>+K96/Cálculos!M$3</f>
        <v>0</v>
      </c>
      <c r="L194" s="101">
        <f>+L96/Cálculos!N$3</f>
        <v>0</v>
      </c>
      <c r="M194" s="101">
        <f>+M96/Cálculos!O$3</f>
        <v>0</v>
      </c>
      <c r="N194" s="101">
        <f>+N96/Cálculos!P$3</f>
        <v>0</v>
      </c>
      <c r="O194" s="101">
        <f>+O96/Cálculos!Q$3</f>
        <v>0</v>
      </c>
      <c r="P194" s="101">
        <f>+P96/Cálculos!R$3</f>
        <v>0</v>
      </c>
      <c r="Q194" s="101">
        <f>+Q96/Cálculos!S$3</f>
        <v>0</v>
      </c>
      <c r="R194" s="101">
        <f>+R96/Cálculos!T$3</f>
        <v>0</v>
      </c>
      <c r="S194" s="101">
        <f>+S96/Cálculos!U$3</f>
        <v>0</v>
      </c>
      <c r="T194" s="101">
        <f>+T96/Cálculos!V$3</f>
        <v>0</v>
      </c>
      <c r="U194" s="101">
        <f>+U96/Cálculos!W$3</f>
        <v>0</v>
      </c>
      <c r="V194" s="101">
        <f>+V96/Cálculos!X$3</f>
        <v>0</v>
      </c>
      <c r="W194" s="101">
        <f>+W96/Cálculos!Y$3</f>
        <v>0</v>
      </c>
      <c r="X194" s="101">
        <f>+X96/Cálculos!Z$3</f>
        <v>0</v>
      </c>
      <c r="Y194" s="101">
        <f>+Y96/Cálculos!AA$3</f>
        <v>0</v>
      </c>
      <c r="Z194" s="101">
        <f>+Z96/Cálculos!AB$3</f>
        <v>0</v>
      </c>
      <c r="AA194" s="101">
        <f>+AA96/Cálculos!AC$3</f>
        <v>0</v>
      </c>
      <c r="AB194" s="101">
        <f>+AB96/Cálculos!AD$3</f>
        <v>0</v>
      </c>
      <c r="AC194" s="101">
        <f>+AC96/Cálculos!AE$3</f>
        <v>0</v>
      </c>
      <c r="AD194" s="101">
        <f>+AD96/Cálculos!AF$3</f>
        <v>0</v>
      </c>
      <c r="AE194" s="101">
        <f>+AE96/Cálculos!AG$3</f>
        <v>0</v>
      </c>
      <c r="AF194" s="101">
        <f>+AF96/Cálculos!AH$3</f>
        <v>0</v>
      </c>
      <c r="AG194" s="101">
        <f>+AG96/Cálculos!AI$3</f>
        <v>0</v>
      </c>
      <c r="AH194" s="101">
        <f>+AH96/Cálculos!AJ$3</f>
        <v>0</v>
      </c>
      <c r="AI194" s="101">
        <f>+AI96/Cálculos!AK$3</f>
        <v>0</v>
      </c>
      <c r="AJ194" s="101">
        <f>+AJ96/Cálculos!AL$3</f>
        <v>7.2807338609544641E-3</v>
      </c>
      <c r="AK194" s="101">
        <f>+AK96/Cálculos!AM$3</f>
        <v>0</v>
      </c>
      <c r="AL194" s="101">
        <f>+AL96/Cálculos!AN$3</f>
        <v>0</v>
      </c>
      <c r="AM194" s="101">
        <f>+AM96/Cálculos!AO$3</f>
        <v>0</v>
      </c>
      <c r="AN194" s="101">
        <f>+AN96/Cálculos!AP$3</f>
        <v>0</v>
      </c>
      <c r="AO194" s="101">
        <f>+AO96/Cálculos!AQ$3</f>
        <v>0</v>
      </c>
      <c r="AP194" s="101">
        <f>+AP96/Cálculos!AR$3</f>
        <v>0</v>
      </c>
      <c r="AQ194" s="101">
        <f>+AQ96/Cálculos!AS$3</f>
        <v>0</v>
      </c>
      <c r="AR194" s="101">
        <f>+AR96/Cálculos!AT$3</f>
        <v>0</v>
      </c>
      <c r="AS194" s="101">
        <f>+AS96/Cálculos!AU$3</f>
        <v>0</v>
      </c>
      <c r="AT194" s="101">
        <f>+AT96/Cálculos!AV$3</f>
        <v>0</v>
      </c>
      <c r="AU194" s="101">
        <f>+AU96/Cálculos!AW$3</f>
        <v>0</v>
      </c>
      <c r="AV194" s="101">
        <f>+AV96/Cálculos!AX$4</f>
        <v>0</v>
      </c>
      <c r="AW194" s="101">
        <f>+AW96/Cálculos!AY$4</f>
        <v>0</v>
      </c>
      <c r="AX194" s="101">
        <f>+AX96/Cálculos!AZ$4</f>
        <v>0</v>
      </c>
      <c r="AY194" s="101">
        <f>+AY96/Cálculos!BA$4</f>
        <v>0</v>
      </c>
      <c r="AZ194" s="101">
        <f>+AZ96/Cálculos!BB$4</f>
        <v>0</v>
      </c>
      <c r="BA194" s="101">
        <f>+BA96/Cálculos!BC$4</f>
        <v>0</v>
      </c>
      <c r="BB194" s="101">
        <f>+BB96/Cálculos!BD$4</f>
        <v>0</v>
      </c>
      <c r="BC194" s="101"/>
    </row>
    <row r="195" spans="1:55" x14ac:dyDescent="0.2">
      <c r="A195" s="18"/>
      <c r="B195" s="78" t="s">
        <v>91</v>
      </c>
      <c r="C195" s="101">
        <f>+C97/Cálculos!E$3</f>
        <v>0</v>
      </c>
      <c r="D195" s="101">
        <f>+D97/Cálculos!F$3</f>
        <v>0</v>
      </c>
      <c r="E195" s="101">
        <f>+E97/Cálculos!G$3</f>
        <v>0</v>
      </c>
      <c r="F195" s="101">
        <f>+F97/Cálculos!H$3</f>
        <v>0</v>
      </c>
      <c r="G195" s="101">
        <f>+G97/Cálculos!I$3</f>
        <v>0</v>
      </c>
      <c r="H195" s="101">
        <f>+H97/Cálculos!J$3</f>
        <v>0</v>
      </c>
      <c r="I195" s="101">
        <f>+I97/Cálculos!K$3</f>
        <v>0</v>
      </c>
      <c r="J195" s="101">
        <f>+J97/Cálculos!L$3</f>
        <v>0</v>
      </c>
      <c r="K195" s="101">
        <f>+K97/Cálculos!M$3</f>
        <v>0</v>
      </c>
      <c r="L195" s="101">
        <f>+L97/Cálculos!N$3</f>
        <v>0</v>
      </c>
      <c r="M195" s="101">
        <f>+M97/Cálculos!O$3</f>
        <v>0</v>
      </c>
      <c r="N195" s="101">
        <f>+N97/Cálculos!P$3</f>
        <v>0</v>
      </c>
      <c r="O195" s="101">
        <f>+O97/Cálculos!Q$3</f>
        <v>0</v>
      </c>
      <c r="P195" s="101">
        <f>+P97/Cálculos!R$3</f>
        <v>0</v>
      </c>
      <c r="Q195" s="101">
        <f>+Q97/Cálculos!S$3</f>
        <v>0</v>
      </c>
      <c r="R195" s="101">
        <f>+R97/Cálculos!T$3</f>
        <v>0</v>
      </c>
      <c r="S195" s="101">
        <f>+S97/Cálculos!U$3</f>
        <v>0</v>
      </c>
      <c r="T195" s="101">
        <f>+T97/Cálculos!V$3</f>
        <v>0</v>
      </c>
      <c r="U195" s="101">
        <f>+U97/Cálculos!W$3</f>
        <v>0</v>
      </c>
      <c r="V195" s="101">
        <f>+V97/Cálculos!X$3</f>
        <v>0</v>
      </c>
      <c r="W195" s="101">
        <f>+W97/Cálculos!Y$3</f>
        <v>0</v>
      </c>
      <c r="X195" s="101">
        <f>+X97/Cálculos!Z$3</f>
        <v>0</v>
      </c>
      <c r="Y195" s="101">
        <f>+Y97/Cálculos!AA$3</f>
        <v>0</v>
      </c>
      <c r="Z195" s="101">
        <f>+Z97/Cálculos!AB$3</f>
        <v>0</v>
      </c>
      <c r="AA195" s="101">
        <f>+AA97/Cálculos!AC$3</f>
        <v>0</v>
      </c>
      <c r="AB195" s="101">
        <f>+AB97/Cálculos!AD$3</f>
        <v>0</v>
      </c>
      <c r="AC195" s="101">
        <f>+AC97/Cálculos!AE$3</f>
        <v>0</v>
      </c>
      <c r="AD195" s="101">
        <f>+AD97/Cálculos!AF$3</f>
        <v>0</v>
      </c>
      <c r="AE195" s="101">
        <f>+AE97/Cálculos!AG$3</f>
        <v>0</v>
      </c>
      <c r="AF195" s="101">
        <f>+AF97/Cálculos!AH$3</f>
        <v>0</v>
      </c>
      <c r="AG195" s="101">
        <f>+AG97/Cálculos!AI$3</f>
        <v>0</v>
      </c>
      <c r="AH195" s="101">
        <f>+AH97/Cálculos!AJ$3</f>
        <v>0</v>
      </c>
      <c r="AI195" s="101">
        <f>+AI97/Cálculos!AK$3</f>
        <v>0</v>
      </c>
      <c r="AJ195" s="101">
        <f>+AJ97/Cálculos!AL$3</f>
        <v>0</v>
      </c>
      <c r="AK195" s="101">
        <f>+AK97/Cálculos!AM$3</f>
        <v>0</v>
      </c>
      <c r="AL195" s="101">
        <f>+AL97/Cálculos!AN$3</f>
        <v>0</v>
      </c>
      <c r="AM195" s="101">
        <f>+AM97/Cálculos!AO$3</f>
        <v>0</v>
      </c>
      <c r="AN195" s="101">
        <f>+AN97/Cálculos!AP$3</f>
        <v>0</v>
      </c>
      <c r="AO195" s="101">
        <f>+AO97/Cálculos!AQ$3</f>
        <v>0</v>
      </c>
      <c r="AP195" s="101">
        <f>+AP97/Cálculos!AR$3</f>
        <v>0</v>
      </c>
      <c r="AQ195" s="101">
        <f>+AQ97/Cálculos!AS$3</f>
        <v>0</v>
      </c>
      <c r="AR195" s="101">
        <f>+AR97/Cálculos!AT$3</f>
        <v>0</v>
      </c>
      <c r="AS195" s="101">
        <f>+AS97/Cálculos!AU$3</f>
        <v>0</v>
      </c>
      <c r="AT195" s="101">
        <f>+AT97/Cálculos!AV$3</f>
        <v>0</v>
      </c>
      <c r="AU195" s="101">
        <f>+AU97/Cálculos!AW$3</f>
        <v>0</v>
      </c>
      <c r="AV195" s="101">
        <f>+AV97/Cálculos!AX$4</f>
        <v>0</v>
      </c>
      <c r="AW195" s="101">
        <f>+AW97/Cálculos!AY$4</f>
        <v>0</v>
      </c>
      <c r="AX195" s="101">
        <f>+AX97/Cálculos!AZ$4</f>
        <v>0</v>
      </c>
      <c r="AY195" s="101">
        <f>+AY97/Cálculos!BA$4</f>
        <v>0</v>
      </c>
      <c r="AZ195" s="101">
        <f>+AZ97/Cálculos!BB$4</f>
        <v>0</v>
      </c>
      <c r="BA195" s="101">
        <f>+BA97/Cálculos!BC$4</f>
        <v>0</v>
      </c>
      <c r="BB195" s="101">
        <f>+BB97/Cálculos!BD$4</f>
        <v>0</v>
      </c>
      <c r="BC195" s="101"/>
    </row>
    <row r="196" spans="1:55" x14ac:dyDescent="0.2">
      <c r="A196" s="18"/>
      <c r="B196" s="78" t="s">
        <v>92</v>
      </c>
      <c r="C196" s="101">
        <f>+C98/Cálculos!E$3</f>
        <v>0</v>
      </c>
      <c r="D196" s="101">
        <f>+D98/Cálculos!F$3</f>
        <v>0</v>
      </c>
      <c r="E196" s="101">
        <f>+E98/Cálculos!G$3</f>
        <v>0</v>
      </c>
      <c r="F196" s="101">
        <f>+F98/Cálculos!H$3</f>
        <v>0</v>
      </c>
      <c r="G196" s="101">
        <f>+G98/Cálculos!I$3</f>
        <v>0</v>
      </c>
      <c r="H196" s="101">
        <f>+H98/Cálculos!J$3</f>
        <v>0</v>
      </c>
      <c r="I196" s="101">
        <f>+I98/Cálculos!K$3</f>
        <v>0</v>
      </c>
      <c r="J196" s="101">
        <f>+J98/Cálculos!L$3</f>
        <v>0</v>
      </c>
      <c r="K196" s="101">
        <f>+K98/Cálculos!M$3</f>
        <v>0</v>
      </c>
      <c r="L196" s="101">
        <f>+L98/Cálculos!N$3</f>
        <v>0</v>
      </c>
      <c r="M196" s="101">
        <f>+M98/Cálculos!O$3</f>
        <v>0</v>
      </c>
      <c r="N196" s="101">
        <f>+N98/Cálculos!P$3</f>
        <v>0</v>
      </c>
      <c r="O196" s="101">
        <f>+O98/Cálculos!Q$3</f>
        <v>0</v>
      </c>
      <c r="P196" s="101">
        <f>+P98/Cálculos!R$3</f>
        <v>0</v>
      </c>
      <c r="Q196" s="101">
        <f>+Q98/Cálculos!S$3</f>
        <v>0</v>
      </c>
      <c r="R196" s="101">
        <f>+R98/Cálculos!T$3</f>
        <v>0</v>
      </c>
      <c r="S196" s="101">
        <f>+S98/Cálculos!U$3</f>
        <v>0</v>
      </c>
      <c r="T196" s="101">
        <f>+T98/Cálculos!V$3</f>
        <v>0</v>
      </c>
      <c r="U196" s="101">
        <f>+U98/Cálculos!W$3</f>
        <v>0</v>
      </c>
      <c r="V196" s="101">
        <f>+V98/Cálculos!X$3</f>
        <v>0</v>
      </c>
      <c r="W196" s="101">
        <f>+W98/Cálculos!Y$3</f>
        <v>0</v>
      </c>
      <c r="X196" s="101">
        <f>+X98/Cálculos!Z$3</f>
        <v>0</v>
      </c>
      <c r="Y196" s="101">
        <f>+Y98/Cálculos!AA$3</f>
        <v>0</v>
      </c>
      <c r="Z196" s="101">
        <f>+Z98/Cálculos!AB$3</f>
        <v>0</v>
      </c>
      <c r="AA196" s="101">
        <f>+AA98/Cálculos!AC$3</f>
        <v>0</v>
      </c>
      <c r="AB196" s="101">
        <f>+AB98/Cálculos!AD$3</f>
        <v>0</v>
      </c>
      <c r="AC196" s="101">
        <f>+AC98/Cálculos!AE$3</f>
        <v>0</v>
      </c>
      <c r="AD196" s="101">
        <f>+AD98/Cálculos!AF$3</f>
        <v>0</v>
      </c>
      <c r="AE196" s="101">
        <f>+AE98/Cálculos!AG$3</f>
        <v>0</v>
      </c>
      <c r="AF196" s="101">
        <f>+AF98/Cálculos!AH$3</f>
        <v>0</v>
      </c>
      <c r="AG196" s="101">
        <f>+AG98/Cálculos!AI$3</f>
        <v>0</v>
      </c>
      <c r="AH196" s="101">
        <f>+AH98/Cálculos!AJ$3</f>
        <v>0</v>
      </c>
      <c r="AI196" s="101">
        <f>+AI98/Cálculos!AK$3</f>
        <v>0</v>
      </c>
      <c r="AJ196" s="101">
        <f>+AJ98/Cálculos!AL$3</f>
        <v>0</v>
      </c>
      <c r="AK196" s="101">
        <f>+AK98/Cálculos!AM$3</f>
        <v>0</v>
      </c>
      <c r="AL196" s="101">
        <f>+AL98/Cálculos!AN$3</f>
        <v>0</v>
      </c>
      <c r="AM196" s="101">
        <f>+AM98/Cálculos!AO$3</f>
        <v>0</v>
      </c>
      <c r="AN196" s="101">
        <f>+AN98/Cálculos!AP$3</f>
        <v>0</v>
      </c>
      <c r="AO196" s="101">
        <f>+AO98/Cálculos!AQ$3</f>
        <v>0</v>
      </c>
      <c r="AP196" s="101">
        <f>+AP98/Cálculos!AR$3</f>
        <v>0</v>
      </c>
      <c r="AQ196" s="101">
        <f>+AQ98/Cálculos!AS$3</f>
        <v>0</v>
      </c>
      <c r="AR196" s="101">
        <f>+AR98/Cálculos!AT$3</f>
        <v>0</v>
      </c>
      <c r="AS196" s="101">
        <f>+AS98/Cálculos!AU$3</f>
        <v>0</v>
      </c>
      <c r="AT196" s="101">
        <f>+AT98/Cálculos!AV$3</f>
        <v>0</v>
      </c>
      <c r="AU196" s="101">
        <f>+AU98/Cálculos!AW$3</f>
        <v>0</v>
      </c>
      <c r="AV196" s="101">
        <f>+AV98/Cálculos!AX$4</f>
        <v>0</v>
      </c>
      <c r="AW196" s="101">
        <f>+AW98/Cálculos!AY$4</f>
        <v>0</v>
      </c>
      <c r="AX196" s="101">
        <f>+AX98/Cálculos!AZ$4</f>
        <v>0</v>
      </c>
      <c r="AY196" s="101">
        <f>+AY98/Cálculos!BA$4</f>
        <v>0</v>
      </c>
      <c r="AZ196" s="101">
        <f>+AZ98/Cálculos!BB$4</f>
        <v>0</v>
      </c>
      <c r="BA196" s="101">
        <f>+BA98/Cálculos!BC$4</f>
        <v>0</v>
      </c>
      <c r="BB196" s="101">
        <f>+BB98/Cálculos!BD$4</f>
        <v>0</v>
      </c>
      <c r="BC196" s="101"/>
    </row>
    <row r="197" spans="1:55" x14ac:dyDescent="0.2">
      <c r="A197" s="18"/>
      <c r="B197" s="78" t="s">
        <v>93</v>
      </c>
      <c r="C197" s="101">
        <f>+C99/Cálculos!E$3</f>
        <v>0</v>
      </c>
      <c r="D197" s="101">
        <f>+D99/Cálculos!F$3</f>
        <v>0</v>
      </c>
      <c r="E197" s="101">
        <f>+E99/Cálculos!G$3</f>
        <v>0</v>
      </c>
      <c r="F197" s="101">
        <f>+F99/Cálculos!H$3</f>
        <v>0</v>
      </c>
      <c r="G197" s="101">
        <f>+G99/Cálculos!I$3</f>
        <v>0</v>
      </c>
      <c r="H197" s="101">
        <f>+H99/Cálculos!J$3</f>
        <v>0</v>
      </c>
      <c r="I197" s="101">
        <f>+I99/Cálculos!K$3</f>
        <v>0</v>
      </c>
      <c r="J197" s="101">
        <f>+J99/Cálculos!L$3</f>
        <v>0</v>
      </c>
      <c r="K197" s="101">
        <f>+K99/Cálculos!M$3</f>
        <v>0</v>
      </c>
      <c r="L197" s="101">
        <f>+L99/Cálculos!N$3</f>
        <v>0</v>
      </c>
      <c r="M197" s="101">
        <f>+M99/Cálculos!O$3</f>
        <v>0</v>
      </c>
      <c r="N197" s="101">
        <f>+N99/Cálculos!P$3</f>
        <v>0</v>
      </c>
      <c r="O197" s="101">
        <f>+O99/Cálculos!Q$3</f>
        <v>0</v>
      </c>
      <c r="P197" s="101">
        <f>+P99/Cálculos!R$3</f>
        <v>0</v>
      </c>
      <c r="Q197" s="101">
        <f>+Q99/Cálculos!S$3</f>
        <v>0</v>
      </c>
      <c r="R197" s="101">
        <f>+R99/Cálculos!T$3</f>
        <v>0</v>
      </c>
      <c r="S197" s="101">
        <f>+S99/Cálculos!U$3</f>
        <v>0</v>
      </c>
      <c r="T197" s="101">
        <f>+T99/Cálculos!V$3</f>
        <v>0</v>
      </c>
      <c r="U197" s="101">
        <f>+U99/Cálculos!W$3</f>
        <v>0</v>
      </c>
      <c r="V197" s="101">
        <f>+V99/Cálculos!X$3</f>
        <v>0</v>
      </c>
      <c r="W197" s="101">
        <f>+W99/Cálculos!Y$3</f>
        <v>0</v>
      </c>
      <c r="X197" s="101">
        <f>+X99/Cálculos!Z$3</f>
        <v>0</v>
      </c>
      <c r="Y197" s="101">
        <f>+Y99/Cálculos!AA$3</f>
        <v>0</v>
      </c>
      <c r="Z197" s="101">
        <f>+Z99/Cálculos!AB$3</f>
        <v>0</v>
      </c>
      <c r="AA197" s="101">
        <f>+AA99/Cálculos!AC$3</f>
        <v>0</v>
      </c>
      <c r="AB197" s="101">
        <f>+AB99/Cálculos!AD$3</f>
        <v>0</v>
      </c>
      <c r="AC197" s="101">
        <f>+AC99/Cálculos!AE$3</f>
        <v>0</v>
      </c>
      <c r="AD197" s="101">
        <f>+AD99/Cálculos!AF$3</f>
        <v>0</v>
      </c>
      <c r="AE197" s="101">
        <f>+AE99/Cálculos!AG$3</f>
        <v>0</v>
      </c>
      <c r="AF197" s="101">
        <f>+AF99/Cálculos!AH$3</f>
        <v>0</v>
      </c>
      <c r="AG197" s="101">
        <f>+AG99/Cálculos!AI$3</f>
        <v>0</v>
      </c>
      <c r="AH197" s="101">
        <f>+AH99/Cálculos!AJ$3</f>
        <v>0</v>
      </c>
      <c r="AI197" s="101">
        <f>+AI99/Cálculos!AK$3</f>
        <v>0</v>
      </c>
      <c r="AJ197" s="101">
        <f>+AJ99/Cálculos!AL$3</f>
        <v>0</v>
      </c>
      <c r="AK197" s="101">
        <f>+AK99/Cálculos!AM$3</f>
        <v>0</v>
      </c>
      <c r="AL197" s="101">
        <f>+AL99/Cálculos!AN$3</f>
        <v>0</v>
      </c>
      <c r="AM197" s="101">
        <f>+AM99/Cálculos!AO$3</f>
        <v>0</v>
      </c>
      <c r="AN197" s="101">
        <f>+AN99/Cálculos!AP$3</f>
        <v>0</v>
      </c>
      <c r="AO197" s="101">
        <f>+AO99/Cálculos!AQ$3</f>
        <v>0</v>
      </c>
      <c r="AP197" s="101">
        <f>+AP99/Cálculos!AR$3</f>
        <v>0</v>
      </c>
      <c r="AQ197" s="101">
        <f>+AQ99/Cálculos!AS$3</f>
        <v>0</v>
      </c>
      <c r="AR197" s="101">
        <f>+AR99/Cálculos!AT$3</f>
        <v>0</v>
      </c>
      <c r="AS197" s="101">
        <f>+AS99/Cálculos!AU$3</f>
        <v>0</v>
      </c>
      <c r="AT197" s="101">
        <f>+AT99/Cálculos!AV$3</f>
        <v>0</v>
      </c>
      <c r="AU197" s="101">
        <f>+AU99/Cálculos!AW$3</f>
        <v>0</v>
      </c>
      <c r="AV197" s="101">
        <f>+AV99/Cálculos!AX$4</f>
        <v>0</v>
      </c>
      <c r="AW197" s="101">
        <f>+AW99/Cálculos!AY$4</f>
        <v>0</v>
      </c>
      <c r="AX197" s="101">
        <f>+AX99/Cálculos!AZ$4</f>
        <v>0</v>
      </c>
      <c r="AY197" s="101">
        <f>+AY99/Cálculos!BA$4</f>
        <v>0</v>
      </c>
      <c r="AZ197" s="101">
        <f>+AZ99/Cálculos!BB$4</f>
        <v>0</v>
      </c>
      <c r="BA197" s="101">
        <f>+BA99/Cálculos!BC$4</f>
        <v>0</v>
      </c>
      <c r="BB197" s="101">
        <f>+BB99/Cálculos!BD$4</f>
        <v>0</v>
      </c>
      <c r="BC197" s="101"/>
    </row>
    <row r="198" spans="1:55" ht="13.5" thickBot="1" x14ac:dyDescent="0.25">
      <c r="A198" s="23"/>
      <c r="B198" s="85" t="s">
        <v>94</v>
      </c>
      <c r="C198" s="101">
        <f>+C100/Cálculos!E$3</f>
        <v>0</v>
      </c>
      <c r="D198" s="101">
        <f>+D100/Cálculos!F$3</f>
        <v>0</v>
      </c>
      <c r="E198" s="101">
        <f>+E100/Cálculos!G$3</f>
        <v>0</v>
      </c>
      <c r="F198" s="101">
        <f>+F100/Cálculos!H$3</f>
        <v>0</v>
      </c>
      <c r="G198" s="101">
        <f>+G100/Cálculos!I$3</f>
        <v>0</v>
      </c>
      <c r="H198" s="101">
        <f>+H100/Cálculos!J$3</f>
        <v>0</v>
      </c>
      <c r="I198" s="101">
        <f>+I100/Cálculos!K$3</f>
        <v>0</v>
      </c>
      <c r="J198" s="101">
        <f>+J100/Cálculos!L$3</f>
        <v>0</v>
      </c>
      <c r="K198" s="101">
        <f>+K100/Cálculos!M$3</f>
        <v>0</v>
      </c>
      <c r="L198" s="101">
        <f>+L100/Cálculos!N$3</f>
        <v>0</v>
      </c>
      <c r="M198" s="101">
        <f>+M100/Cálculos!O$3</f>
        <v>0</v>
      </c>
      <c r="N198" s="101">
        <f>+N100/Cálculos!P$3</f>
        <v>0</v>
      </c>
      <c r="O198" s="101">
        <f>+O100/Cálculos!Q$3</f>
        <v>0</v>
      </c>
      <c r="P198" s="101">
        <f>+P100/Cálculos!R$3</f>
        <v>0</v>
      </c>
      <c r="Q198" s="101">
        <f>+Q100/Cálculos!S$3</f>
        <v>0</v>
      </c>
      <c r="R198" s="101">
        <f>+R100/Cálculos!T$3</f>
        <v>0</v>
      </c>
      <c r="S198" s="101">
        <f>+S100/Cálculos!U$3</f>
        <v>0</v>
      </c>
      <c r="T198" s="101">
        <f>+T100/Cálculos!V$3</f>
        <v>0</v>
      </c>
      <c r="U198" s="101">
        <f>+U100/Cálculos!W$3</f>
        <v>0</v>
      </c>
      <c r="V198" s="101">
        <f>+V100/Cálculos!X$3</f>
        <v>0</v>
      </c>
      <c r="W198" s="101">
        <f>+W100/Cálculos!Y$3</f>
        <v>0</v>
      </c>
      <c r="X198" s="101">
        <f>+X100/Cálculos!Z$3</f>
        <v>0</v>
      </c>
      <c r="Y198" s="101">
        <f>+Y100/Cálculos!AA$3</f>
        <v>0</v>
      </c>
      <c r="Z198" s="101">
        <f>+Z100/Cálculos!AB$3</f>
        <v>0</v>
      </c>
      <c r="AA198" s="101">
        <f>+AA100/Cálculos!AC$3</f>
        <v>0</v>
      </c>
      <c r="AB198" s="101">
        <f>+AB100/Cálculos!AD$3</f>
        <v>0</v>
      </c>
      <c r="AC198" s="101">
        <f>+AC100/Cálculos!AE$3</f>
        <v>0</v>
      </c>
      <c r="AD198" s="101">
        <f>+AD100/Cálculos!AF$3</f>
        <v>0</v>
      </c>
      <c r="AE198" s="101">
        <f>+AE100/Cálculos!AG$3</f>
        <v>0</v>
      </c>
      <c r="AF198" s="101">
        <f>+AF100/Cálculos!AH$3</f>
        <v>0</v>
      </c>
      <c r="AG198" s="101">
        <f>+AG100/Cálculos!AI$3</f>
        <v>0</v>
      </c>
      <c r="AH198" s="101">
        <f>+AH100/Cálculos!AJ$3</f>
        <v>0</v>
      </c>
      <c r="AI198" s="101">
        <f>+AI100/Cálculos!AK$3</f>
        <v>0</v>
      </c>
      <c r="AJ198" s="101">
        <f>+AJ100/Cálculos!AL$3</f>
        <v>7.2807338609544641E-3</v>
      </c>
      <c r="AK198" s="101">
        <f>+AK100/Cálculos!AM$3</f>
        <v>0</v>
      </c>
      <c r="AL198" s="101">
        <f>+AL100/Cálculos!AN$3</f>
        <v>0</v>
      </c>
      <c r="AM198" s="101">
        <f>+AM100/Cálculos!AO$3</f>
        <v>0</v>
      </c>
      <c r="AN198" s="101">
        <f>+AN100/Cálculos!AP$3</f>
        <v>0</v>
      </c>
      <c r="AO198" s="101">
        <f>+AO100/Cálculos!AQ$3</f>
        <v>0</v>
      </c>
      <c r="AP198" s="101">
        <f>+AP100/Cálculos!AR$3</f>
        <v>0</v>
      </c>
      <c r="AQ198" s="101">
        <f>+AQ100/Cálculos!AS$3</f>
        <v>0</v>
      </c>
      <c r="AR198" s="101">
        <f>+AR100/Cálculos!AT$3</f>
        <v>0</v>
      </c>
      <c r="AS198" s="101">
        <f>+AS100/Cálculos!AU$3</f>
        <v>0</v>
      </c>
      <c r="AT198" s="101">
        <f>+AT100/Cálculos!AV$3</f>
        <v>0</v>
      </c>
      <c r="AU198" s="101">
        <f>+AU100/Cálculos!AW$3</f>
        <v>0</v>
      </c>
      <c r="AV198" s="101">
        <f>+AV100/Cálculos!AX$4</f>
        <v>0</v>
      </c>
      <c r="AW198" s="101">
        <f>+AW100/Cálculos!AY$4</f>
        <v>0</v>
      </c>
      <c r="AX198" s="101">
        <f>+AX100/Cálculos!AZ$4</f>
        <v>0</v>
      </c>
      <c r="AY198" s="101">
        <f>+AY100/Cálculos!BA$4</f>
        <v>0</v>
      </c>
      <c r="AZ198" s="101">
        <f>+AZ100/Cálculos!BB$4</f>
        <v>0</v>
      </c>
      <c r="BA198" s="101">
        <f>+BA100/Cálculos!BC$4</f>
        <v>0</v>
      </c>
      <c r="BB198" s="101">
        <f>+BB100/Cálculos!BD$4</f>
        <v>0</v>
      </c>
      <c r="BC198" s="101"/>
    </row>
  </sheetData>
  <phoneticPr fontId="2" type="noConversion"/>
  <pageMargins left="0.75" right="0.75" top="1" bottom="1" header="0"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3"/>
  </sheetPr>
  <dimension ref="A2:BG242"/>
  <sheetViews>
    <sheetView zoomScale="85" zoomScaleNormal="85" workbookViewId="0">
      <pane xSplit="2" ySplit="13" topLeftCell="AC18" activePane="bottomRight" state="frozen"/>
      <selection pane="topRight" activeCell="C1" sqref="C1"/>
      <selection pane="bottomLeft" activeCell="A14" sqref="A14"/>
      <selection pane="bottomRight" activeCell="AC26" sqref="AC26"/>
    </sheetView>
  </sheetViews>
  <sheetFormatPr defaultColWidth="11" defaultRowHeight="12.75" x14ac:dyDescent="0.2"/>
  <cols>
    <col min="1" max="1" width="4" style="10" customWidth="1"/>
    <col min="2" max="2" width="41.125" style="10" bestFit="1" customWidth="1"/>
    <col min="3" max="53" width="11" style="10"/>
    <col min="54" max="57" width="11.125" style="10" bestFit="1" customWidth="1"/>
    <col min="58" max="58" width="11.125" style="10" customWidth="1"/>
    <col min="59" max="16384" width="11" style="10"/>
  </cols>
  <sheetData>
    <row r="2" spans="1:58" x14ac:dyDescent="0.2">
      <c r="A2" s="3" t="s">
        <v>0</v>
      </c>
      <c r="B2" s="4"/>
    </row>
    <row r="3" spans="1:58" x14ac:dyDescent="0.2">
      <c r="A3" s="5" t="s">
        <v>107</v>
      </c>
      <c r="B3" s="4"/>
    </row>
    <row r="4" spans="1:58" x14ac:dyDescent="0.2">
      <c r="A4" s="3" t="s">
        <v>1</v>
      </c>
      <c r="B4" s="4"/>
    </row>
    <row r="5" spans="1:58" x14ac:dyDescent="0.2">
      <c r="A5" s="6"/>
      <c r="B5" s="4"/>
    </row>
    <row r="6" spans="1:58" ht="10.5" customHeight="1" thickBot="1" x14ac:dyDescent="0.25">
      <c r="A6" s="6"/>
      <c r="B6" s="4"/>
    </row>
    <row r="7" spans="1:58" s="28" customFormat="1" ht="10.5" customHeight="1" thickBot="1" x14ac:dyDescent="0.25">
      <c r="A7" s="7"/>
      <c r="B7" s="2" t="s">
        <v>96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row>
    <row r="8" spans="1:58" ht="10.5" customHeight="1" x14ac:dyDescent="0.2">
      <c r="A8" s="6"/>
      <c r="B8" s="8" t="s">
        <v>99</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row>
    <row r="9" spans="1:58"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row>
    <row r="10" spans="1:58"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184"/>
      <c r="AU10" s="36"/>
      <c r="AV10" s="36"/>
      <c r="AW10" s="187"/>
      <c r="AX10" s="36"/>
      <c r="AY10" s="36"/>
      <c r="AZ10" s="36"/>
      <c r="BA10" s="36"/>
      <c r="BB10" s="36"/>
      <c r="BC10" s="36"/>
      <c r="BD10" s="36"/>
      <c r="BE10" s="36"/>
      <c r="BF10" s="36"/>
    </row>
    <row r="11" spans="1:58" ht="10.5" customHeight="1" x14ac:dyDescent="0.2">
      <c r="A11" s="13"/>
      <c r="B11" s="14" t="s">
        <v>2</v>
      </c>
      <c r="C11" s="37">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185">
        <v>2004</v>
      </c>
      <c r="AU11" s="37">
        <v>2005</v>
      </c>
      <c r="AV11" s="37">
        <v>2006</v>
      </c>
      <c r="AW11" s="188">
        <v>2007</v>
      </c>
      <c r="AX11" s="37">
        <v>2008</v>
      </c>
      <c r="AY11" s="37">
        <v>2009</v>
      </c>
      <c r="AZ11" s="37">
        <v>2010</v>
      </c>
      <c r="BA11" s="37">
        <v>2011</v>
      </c>
      <c r="BB11" s="37">
        <v>2012</v>
      </c>
      <c r="BC11" s="37">
        <v>2013</v>
      </c>
      <c r="BD11" s="37">
        <v>2014</v>
      </c>
      <c r="BE11" s="37">
        <v>2015</v>
      </c>
      <c r="BF11" s="37">
        <v>2016</v>
      </c>
    </row>
    <row r="12" spans="1:58"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186"/>
      <c r="AU12" s="38"/>
      <c r="AV12" s="38"/>
      <c r="AW12" s="189"/>
      <c r="AX12" s="38"/>
      <c r="AY12" s="38"/>
      <c r="AZ12" s="38"/>
      <c r="BA12" s="38"/>
      <c r="BB12" s="38"/>
      <c r="BC12" s="38"/>
      <c r="BD12" s="38"/>
      <c r="BE12" s="38"/>
      <c r="BF12" s="38"/>
    </row>
    <row r="13" spans="1:58" ht="6.75" customHeight="1" x14ac:dyDescent="0.2">
      <c r="A13" s="16"/>
      <c r="B13" s="17"/>
    </row>
    <row r="14" spans="1:58" ht="10.5" customHeight="1" x14ac:dyDescent="0.2">
      <c r="A14" s="18" t="s">
        <v>3</v>
      </c>
      <c r="B14" s="19" t="s">
        <v>4</v>
      </c>
      <c r="C14" s="40">
        <f>+'Adm.Ctral.(a)'!C14+'Cuentas Especiales(b)'!C14+'Organis.Descentr.(c)'!C14+'Inst. SS + Ex Cajas (d)'!C14</f>
        <v>190.98</v>
      </c>
      <c r="D14" s="40">
        <f>+'Adm.Ctral.(a)'!D14+'Cuentas Especiales(b)'!D14+'Organis.Descentr.(c)'!D14+'Inst. SS + Ex Cajas (d)'!D14</f>
        <v>180.82999999999998</v>
      </c>
      <c r="E14" s="40">
        <f>+'Adm.Ctral.(a)'!E14+'Cuentas Especiales(b)'!E14+'Organis.Descentr.(c)'!E14+'Inst. SS + Ex Cajas (d)'!E14</f>
        <v>220.78</v>
      </c>
      <c r="F14" s="40">
        <f>+'Adm.Ctral.(a)'!F14+'Cuentas Especiales(b)'!F14+'Organis.Descentr.(c)'!F14+'Inst. SS + Ex Cajas (d)'!F14</f>
        <v>309.21000000000004</v>
      </c>
      <c r="G14" s="40">
        <f>+'Adm.Ctral.(a)'!G14+'Cuentas Especiales(b)'!G14+'Organis.Descentr.(c)'!G14+'Inst. SS + Ex Cajas (d)'!G14</f>
        <v>444.07</v>
      </c>
      <c r="H14" s="40">
        <f>+'Adm.Ctral.(a)'!H14+'Cuentas Especiales(b)'!H14+'Organis.Descentr.(c)'!H14+'Inst. SS + Ex Cajas (d)'!H14</f>
        <v>576.76</v>
      </c>
      <c r="I14" s="40">
        <f>+'Adm.Ctral.(a)'!I14+'Cuentas Especiales(b)'!I14+'Organis.Descentr.(c)'!I14+'Inst. SS + Ex Cajas (d)'!I14</f>
        <v>926.53</v>
      </c>
      <c r="J14" s="40">
        <f>+'Adm.Ctral.(a)'!J14+'Cuentas Especiales(b)'!J14+'Organis.Descentr.(c)'!J14+'Inst. SS + Ex Cajas (d)'!J14</f>
        <v>1021.1000000000001</v>
      </c>
      <c r="K14" s="40">
        <f>+'Adm.Ctral.(a)'!K14+'Cuentas Especiales(b)'!K14+'Organis.Descentr.(c)'!K14+'Inst. SS + Ex Cajas (d)'!K14</f>
        <v>1186.68</v>
      </c>
      <c r="L14" s="40">
        <f>+'Adm.Ctral.(a)'!L14+'Cuentas Especiales(b)'!L14+'Organis.Descentr.(c)'!L14+'Inst. SS + Ex Cajas (d)'!L14</f>
        <v>1415.3300000000002</v>
      </c>
      <c r="M14" s="40">
        <f>+'Adm.Ctral.(a)'!M14+'Cuentas Especiales(b)'!M14+'Organis.Descentr.(c)'!M14+'Inst. SS + Ex Cajas (d)'!M14</f>
        <v>1857.9099999999999</v>
      </c>
      <c r="N14" s="40">
        <f>+'Adm.Ctral.(a)'!N14+'Cuentas Especiales(b)'!N14+'Organis.Descentr.(c)'!N14+'Inst. SS + Ex Cajas (d)'!N14</f>
        <v>2833.4299999999994</v>
      </c>
      <c r="O14" s="40">
        <f>+'Adm.Ctral.(a)'!O14+'Cuentas Especiales(b)'!O14+'Organis.Descentr.(c)'!O14+'Inst. SS + Ex Cajas (d)'!O14</f>
        <v>4887.2299999999996</v>
      </c>
      <c r="P14" s="40">
        <f>+'Adm.Ctral.(a)'!P14+'Cuentas Especiales(b)'!P14+'Organis.Descentr.(c)'!P14+'Inst. SS + Ex Cajas (d)'!P14</f>
        <v>7711.43</v>
      </c>
      <c r="Q14" s="40">
        <f>+'Adm.Ctral.(a)'!Q14+'Cuentas Especiales(b)'!Q14+'Organis.Descentr.(c)'!Q14+'Inst. SS + Ex Cajas (d)'!Q14</f>
        <v>17192.78</v>
      </c>
      <c r="R14" s="40">
        <f>+'Adm.Ctral.(a)'!R14+'Cuentas Especiales(b)'!R14+'Organis.Descentr.(c)'!R14+'Inst. SS + Ex Cajas (d)'!R14</f>
        <v>99371</v>
      </c>
      <c r="S14" s="40">
        <f>+'Adm.Ctral.(a)'!S14+'Cuentas Especiales(b)'!S14+'Organis.Descentr.(c)'!S14+'Inst. SS + Ex Cajas (d)'!S14</f>
        <v>311.14999999999998</v>
      </c>
      <c r="T14" s="40">
        <f>+'Adm.Ctral.(a)'!T14+'Cuentas Especiales(b)'!T14+'Organis.Descentr.(c)'!T14+'Inst. SS + Ex Cajas (d)'!T14</f>
        <v>871.06</v>
      </c>
      <c r="U14" s="40">
        <f>+'Adm.Ctral.(a)'!U14+'Cuentas Especiales(b)'!U14+'Organis.Descentr.(c)'!U14+'Inst. SS + Ex Cajas (d)'!U14</f>
        <v>2242.0699999999997</v>
      </c>
      <c r="V14" s="40">
        <f>+'Adm.Ctral.(a)'!V14+'Cuentas Especiales(b)'!V14+'Organis.Descentr.(c)'!V14+'Inst. SS + Ex Cajas (d)'!V14</f>
        <v>4926.9000000000005</v>
      </c>
      <c r="W14" s="40">
        <f>+'Adm.Ctral.(a)'!W14+'Cuentas Especiales(b)'!W14+'Organis.Descentr.(c)'!W14+'Inst. SS + Ex Cajas (d)'!W14</f>
        <v>8980.0999999999985</v>
      </c>
      <c r="X14" s="40">
        <f>+'Adm.Ctral.(a)'!X14+'Cuentas Especiales(b)'!X14+'Organis.Descentr.(c)'!X14+'Inst. SS + Ex Cajas (d)'!X14</f>
        <v>22483.599999999999</v>
      </c>
      <c r="Y14" s="40">
        <f>+'Adm.Ctral.(a)'!Y14+'Cuentas Especiales(b)'!Y14+'Organis.Descentr.(c)'!Y14+'Inst. SS + Ex Cajas (d)'!Y14</f>
        <v>113173</v>
      </c>
      <c r="Z14" s="40">
        <f>+'Adm.Ctral.(a)'!Z14+'Cuentas Especiales(b)'!Z14+'Organis.Descentr.(c)'!Z14+'Inst. SS + Ex Cajas (d)'!Z14</f>
        <v>845546</v>
      </c>
      <c r="AA14" s="40">
        <f>+'Adm.Ctral.(a)'!AA14+'Cuentas Especiales(b)'!AA14+'Organis.Descentr.(c)'!AA14+'Inst. SS + Ex Cajas (d)'!AA14</f>
        <v>8664.6</v>
      </c>
      <c r="AB14" s="40">
        <f>+'Adm.Ctral.(a)'!AB14+'Cuentas Especiales(b)'!AB14+'Organis.Descentr.(c)'!AB14+'Inst. SS + Ex Cajas (d)'!AB14</f>
        <v>15132.9</v>
      </c>
      <c r="AC14" s="40">
        <f>+'Adm.Ctral.(a)'!AC14+'Cuentas Especiales(b)'!AC14+'Organis.Descentr.(c)'!AC14+'Inst. SS + Ex Cajas (d)'!AC14</f>
        <v>3316.3999999999996</v>
      </c>
      <c r="AD14" s="40">
        <f>+'Adm.Ctral.(a)'!AD14+'Cuentas Especiales(b)'!AD14+'Organis.Descentr.(c)'!AD14+'Inst. SS + Ex Cajas (d)'!AD14</f>
        <v>10172.6</v>
      </c>
      <c r="AE14" s="40">
        <f>+'Adm.Ctral.(a)'!AE14+'Cuentas Especiales(b)'!AE14+'Organis.Descentr.(c)'!AE14+'Inst. SS + Ex Cajas (d)'!AE14</f>
        <v>312312.40000000002</v>
      </c>
      <c r="AF14" s="40">
        <f>+'Adm.Ctral.(a)'!AF14+'Cuentas Especiales(b)'!AF14+'Organis.Descentr.(c)'!AF14+'Inst. SS + Ex Cajas (d)'!AF14</f>
        <v>6567.6</v>
      </c>
      <c r="AG14" s="40">
        <f>+'Adm.Ctral.(a)'!AG14+'Cuentas Especiales(b)'!AG14+'Organis.Descentr.(c)'!AG14+'Inst. SS + Ex Cajas (d)'!AG14</f>
        <v>18848.699999999997</v>
      </c>
      <c r="AH14" s="40">
        <f>+'Adm.Ctral.(a)'!AH14+'Cuentas Especiales(b)'!AH14+'Organis.Descentr.(c)'!AH14+'Inst. SS + Ex Cajas (d)'!AH14</f>
        <v>26387.599999999999</v>
      </c>
      <c r="AI14" s="40">
        <f>+'Adm.Ctral.(a)'!AI14+'Organis.Descentr.(c)'!AI14+'Inst. SS + Ex Cajas (d)'!AI14</f>
        <v>35663.1</v>
      </c>
      <c r="AJ14" s="40">
        <f>+'Adm.Ctral.(a)'!AJ14+'Organis.Descentr.(c)'!AJ14+'Inst. SS + Ex Cajas (d)'!AJ14</f>
        <v>38212.300000000003</v>
      </c>
      <c r="AK14" s="40">
        <f>+'Adm.Ctral.(a)'!AK14+'Organis.Descentr.(c)'!AK14+'Inst. SS + Ex Cajas (d)'!AK14</f>
        <v>36112.300000000003</v>
      </c>
      <c r="AL14" s="40">
        <f>+'Adm.Ctral.(a)'!AL14+'Organis.Descentr.(c)'!AL14+'Inst. SS + Ex Cajas (d)'!AL14</f>
        <v>35394.5</v>
      </c>
      <c r="AM14" s="40">
        <f>+'Adm.Ctral.(a)'!AM14+'Organis.Descentr.(c)'!AM14+'Inst. SS + Ex Cajas (d)'!AM14</f>
        <v>40161.699999999997</v>
      </c>
      <c r="AN14" s="40">
        <f>+'Adm.Ctral.(a)'!AN14+'Organis.Descentr.(c)'!AN14+'Inst. SS + Ex Cajas (d)'!AN14</f>
        <v>40826.899999999994</v>
      </c>
      <c r="AO14" s="40">
        <f>+'Adm.Ctral.(a)'!AO14+'Organis.Descentr.(c)'!AO14+'Inst. SS + Ex Cajas (d)'!AO14</f>
        <v>40076.699999999997</v>
      </c>
      <c r="AP14" s="40">
        <f>+'Adm.Ctral.(a)'!AP14+'Organis.Descentr.(c)'!AP14+'Inst. SS + Ex Cajas (d)'!AP14</f>
        <v>42633.2</v>
      </c>
      <c r="AQ14" s="40">
        <f>+'Adm.Ctral.(a)'!AQ14+'Organis.Descentr.(c)'!AQ14+'Inst. SS + Ex Cajas (d)'!AQ14</f>
        <v>35410.6</v>
      </c>
      <c r="AR14" s="40">
        <f>+'Adm.Ctral.(a)'!AR14+'Organis.Descentr.(c)'!AR14+'Inst. SS + Ex Cajas (d)'!AR14</f>
        <v>41188.9</v>
      </c>
      <c r="AS14" s="40">
        <f>+'Adm.Ctral.(a)'!AS14+'Organis.Descentr.(c)'!AS14+'Inst. SS + Ex Cajas (d)'!AS14</f>
        <v>57073.1</v>
      </c>
      <c r="AT14" s="41">
        <f>+'Adm.Ctral.(a)'!AT14+'Organis.Descentr.(c)'!AT14+'Inst. SS + Ex Cajas (d)'!AT14</f>
        <v>72212.600000000006</v>
      </c>
      <c r="AU14" s="41">
        <f>+'Adm.Ctral.(a)'!AU14+'Organis.Descentr.(c)'!AU14+'Inst. SS + Ex Cajas (d)'!AU14</f>
        <v>87371.3</v>
      </c>
      <c r="AV14" s="41">
        <f>+'Adm.Ctral.(a)'!AV14+'Organis.Descentr.(c)'!AV14+'Inst. SS + Ex Cajas (d)'!AV14</f>
        <v>110753.20000000001</v>
      </c>
      <c r="AW14" s="41">
        <f>+'Adm.Ctral.(a)'!AW14+'Organis.Descentr.(c)'!AW14+'Inst. SS + Ex Cajas (d)'!AW14</f>
        <v>146268.79999999999</v>
      </c>
      <c r="AX14" s="41">
        <f>+'Adm.Ctral.(a)'!AX14+'Organis.Descentr.(c)'!AX14+'Inst. SS + Ex Cajas (d)'!AX14</f>
        <v>198339.9</v>
      </c>
      <c r="AY14" s="41">
        <f>+'Adm.Ctral.(a)'!AY14+'Organis.Descentr.(c)'!AY14+'Inst. SS + Ex Cajas (d)'!AY14</f>
        <v>237955.4</v>
      </c>
      <c r="AZ14" s="41">
        <f>+'Adm.Ctral.(a)'!AZ14+'Organis.Descentr.(c)'!AZ14+'Inst. SS + Ex Cajas (d)'!AZ14</f>
        <v>324969.90000000002</v>
      </c>
      <c r="BA14" s="41">
        <f>+'Adm.Ctral.(a)'!BA14+'Organis.Descentr.(c)'!BA14+'Inst. SS + Ex Cajas (d)'!BA14</f>
        <v>404578.1</v>
      </c>
      <c r="BB14" s="41">
        <f>+'Adm.Ctral.(a)'!BB14+'Organis.Descentr.(c)'!BB14+'Inst. SS + Ex Cajas (d)'!BB14</f>
        <v>511213.20000000007</v>
      </c>
      <c r="BC14" s="41">
        <f>+'Adm.Ctral.(a)'!BC14+'Organis.Descentr.(c)'!BC14+'Inst. SS + Ex Cajas (d)'!BC14</f>
        <v>664351.1</v>
      </c>
      <c r="BD14" s="41">
        <v>942608.2</v>
      </c>
      <c r="BE14" s="41">
        <v>1209651.3</v>
      </c>
      <c r="BF14" s="41">
        <v>1647474.9</v>
      </c>
    </row>
    <row r="15" spans="1:58" ht="10.5" customHeight="1" x14ac:dyDescent="0.2">
      <c r="A15" s="13"/>
      <c r="B15" s="20" t="s">
        <v>5</v>
      </c>
      <c r="C15" s="40">
        <f>+'Adm.Ctral.(a)'!C15+'Cuentas Especiales(b)'!C15+'Organis.Descentr.(c)'!C15+'Inst. SS + Ex Cajas (d)'!C15</f>
        <v>163.06</v>
      </c>
      <c r="D15" s="40">
        <f>+'Adm.Ctral.(a)'!D15+'Cuentas Especiales(b)'!D15+'Organis.Descentr.(c)'!D15+'Inst. SS + Ex Cajas (d)'!D15</f>
        <v>150.04</v>
      </c>
      <c r="E15" s="40">
        <f>+'Adm.Ctral.(a)'!E15+'Cuentas Especiales(b)'!E15+'Organis.Descentr.(c)'!E15+'Inst. SS + Ex Cajas (d)'!E15</f>
        <v>186.82999999999998</v>
      </c>
      <c r="F15" s="40">
        <f>+'Adm.Ctral.(a)'!F15+'Cuentas Especiales(b)'!F15+'Organis.Descentr.(c)'!F15+'Inst. SS + Ex Cajas (d)'!F15</f>
        <v>265.2</v>
      </c>
      <c r="G15" s="40">
        <f>+'Adm.Ctral.(a)'!G15+'Cuentas Especiales(b)'!G15+'Organis.Descentr.(c)'!G15+'Inst. SS + Ex Cajas (d)'!G15</f>
        <v>368.84000000000003</v>
      </c>
      <c r="H15" s="40">
        <f>+'Adm.Ctral.(a)'!H15+'Cuentas Especiales(b)'!H15+'Organis.Descentr.(c)'!H15+'Inst. SS + Ex Cajas (d)'!H15</f>
        <v>482.68000000000006</v>
      </c>
      <c r="I15" s="40">
        <f>+'Adm.Ctral.(a)'!I15+'Cuentas Especiales(b)'!I15+'Organis.Descentr.(c)'!I15+'Inst. SS + Ex Cajas (d)'!I15</f>
        <v>808.38999999999987</v>
      </c>
      <c r="J15" s="40">
        <f>+'Adm.Ctral.(a)'!J15+'Cuentas Especiales(b)'!J15+'Organis.Descentr.(c)'!J15+'Inst. SS + Ex Cajas (d)'!J15</f>
        <v>886.61</v>
      </c>
      <c r="K15" s="40">
        <f>+'Adm.Ctral.(a)'!K15+'Cuentas Especiales(b)'!K15+'Organis.Descentr.(c)'!K15+'Inst. SS + Ex Cajas (d)'!K15</f>
        <v>968.44</v>
      </c>
      <c r="L15" s="40">
        <f>+'Adm.Ctral.(a)'!L15+'Cuentas Especiales(b)'!L15+'Organis.Descentr.(c)'!L15+'Inst. SS + Ex Cajas (d)'!L15</f>
        <v>1215.1299999999999</v>
      </c>
      <c r="M15" s="40">
        <f>+'Adm.Ctral.(a)'!M15+'Cuentas Especiales(b)'!M15+'Organis.Descentr.(c)'!M15+'Inst. SS + Ex Cajas (d)'!M15</f>
        <v>1539.92</v>
      </c>
      <c r="N15" s="40">
        <f>+'Adm.Ctral.(a)'!N15+'Cuentas Especiales(b)'!N15+'Organis.Descentr.(c)'!N15+'Inst. SS + Ex Cajas (d)'!N15</f>
        <v>2331.3200000000002</v>
      </c>
      <c r="O15" s="40">
        <f>+'Adm.Ctral.(a)'!O15+'Cuentas Especiales(b)'!O15+'Organis.Descentr.(c)'!O15+'Inst. SS + Ex Cajas (d)'!O15</f>
        <v>4220.25</v>
      </c>
      <c r="P15" s="40">
        <f>+'Adm.Ctral.(a)'!P15+'Cuentas Especiales(b)'!P15+'Organis.Descentr.(c)'!P15+'Inst. SS + Ex Cajas (d)'!P15</f>
        <v>6969.65</v>
      </c>
      <c r="Q15" s="40">
        <f>+'Adm.Ctral.(a)'!Q15+'Cuentas Especiales(b)'!Q15+'Organis.Descentr.(c)'!Q15+'Inst. SS + Ex Cajas (d)'!Q15</f>
        <v>14829.57</v>
      </c>
      <c r="R15" s="40">
        <f>+'Adm.Ctral.(a)'!R15+'Cuentas Especiales(b)'!R15+'Organis.Descentr.(c)'!R15+'Inst. SS + Ex Cajas (d)'!R15</f>
        <v>85567.5</v>
      </c>
      <c r="S15" s="40">
        <f>+'Adm.Ctral.(a)'!S15+'Cuentas Especiales(b)'!S15+'Organis.Descentr.(c)'!S15+'Inst. SS + Ex Cajas (d)'!S15</f>
        <v>254.10000000000002</v>
      </c>
      <c r="T15" s="40">
        <f>+'Adm.Ctral.(a)'!T15+'Cuentas Especiales(b)'!T15+'Organis.Descentr.(c)'!T15+'Inst. SS + Ex Cajas (d)'!T15</f>
        <v>701.35</v>
      </c>
      <c r="U15" s="40">
        <f>+'Adm.Ctral.(a)'!U15+'Cuentas Especiales(b)'!U15+'Organis.Descentr.(c)'!U15+'Inst. SS + Ex Cajas (d)'!U15</f>
        <v>1863.04</v>
      </c>
      <c r="V15" s="40">
        <f>+'Adm.Ctral.(a)'!V15+'Cuentas Especiales(b)'!V15+'Organis.Descentr.(c)'!V15+'Inst. SS + Ex Cajas (d)'!V15</f>
        <v>4237.8999999999996</v>
      </c>
      <c r="W15" s="40">
        <f>+'Adm.Ctral.(a)'!W15+'Cuentas Especiales(b)'!W15+'Organis.Descentr.(c)'!W15+'Inst. SS + Ex Cajas (d)'!W15</f>
        <v>7355.5</v>
      </c>
      <c r="X15" s="40">
        <f>+'Adm.Ctral.(a)'!X15+'Cuentas Especiales(b)'!X15+'Organis.Descentr.(c)'!X15+'Inst. SS + Ex Cajas (d)'!X15</f>
        <v>18402.800000000003</v>
      </c>
      <c r="Y15" s="40">
        <f>+'Adm.Ctral.(a)'!Y15+'Cuentas Especiales(b)'!Y15+'Organis.Descentr.(c)'!Y15+'Inst. SS + Ex Cajas (d)'!Y15</f>
        <v>90281</v>
      </c>
      <c r="Z15" s="40">
        <f>+'Adm.Ctral.(a)'!Z15+'Cuentas Especiales(b)'!Z15+'Organis.Descentr.(c)'!Z15+'Inst. SS + Ex Cajas (d)'!Z15</f>
        <v>682331</v>
      </c>
      <c r="AA15" s="40">
        <f>+'Adm.Ctral.(a)'!AA15+'Cuentas Especiales(b)'!AA15+'Organis.Descentr.(c)'!AA15+'Inst. SS + Ex Cajas (d)'!AA15</f>
        <v>7224.5000000000009</v>
      </c>
      <c r="AB15" s="40">
        <f>+'Adm.Ctral.(a)'!AB15+'Cuentas Especiales(b)'!AB15+'Organis.Descentr.(c)'!AB15+'Inst. SS + Ex Cajas (d)'!AB15</f>
        <v>13457.7</v>
      </c>
      <c r="AC15" s="40">
        <f>+'Adm.Ctral.(a)'!AC15+'Cuentas Especiales(b)'!AC15+'Organis.Descentr.(c)'!AC15+'Inst. SS + Ex Cajas (d)'!AC15</f>
        <v>3021</v>
      </c>
      <c r="AD15" s="40">
        <f>+'Adm.Ctral.(a)'!AD15+'Cuentas Especiales(b)'!AD15+'Organis.Descentr.(c)'!AD15+'Inst. SS + Ex Cajas (d)'!AD15</f>
        <v>9019.4</v>
      </c>
      <c r="AE15" s="40">
        <f>+'Adm.Ctral.(a)'!AE15+'Cuentas Especiales(b)'!AE15+'Organis.Descentr.(c)'!AE15+'Inst. SS + Ex Cajas (d)'!AE15</f>
        <v>284413.3</v>
      </c>
      <c r="AF15" s="40">
        <f>+'Adm.Ctral.(a)'!AF15+'Cuentas Especiales(b)'!AF15+'Organis.Descentr.(c)'!AF15+'Inst. SS + Ex Cajas (d)'!AF15</f>
        <v>5833.7</v>
      </c>
      <c r="AG15" s="40">
        <f>+'Adm.Ctral.(a)'!AG15+'Cuentas Especiales(b)'!AG15+'Organis.Descentr.(c)'!AG15+'Inst. SS + Ex Cajas (d)'!AG15</f>
        <v>16835.199999999997</v>
      </c>
      <c r="AH15" s="43">
        <f>+'Adm.Ctral.(a)'!AH15+'Cuentas Especiales(b)'!AH15+'Organis.Descentr.(c)'!AH15+'Inst. SS + Ex Cajas (d)'!AH15</f>
        <v>23954.1</v>
      </c>
      <c r="AI15" s="43">
        <f>+'Adm.Ctral.(a)'!AI15+'Organis.Descentr.(c)'!AI15+'Inst. SS + Ex Cajas (d)'!AI15</f>
        <v>19012.400000000001</v>
      </c>
      <c r="AJ15" s="43">
        <f>+'Adm.Ctral.(a)'!AJ15+'Organis.Descentr.(c)'!AJ15+'Inst. SS + Ex Cajas (d)'!AJ15</f>
        <v>20992.3</v>
      </c>
      <c r="AK15" s="43">
        <f>+'Adm.Ctral.(a)'!AK15+'Organis.Descentr.(c)'!AK15+'Inst. SS + Ex Cajas (d)'!AK15</f>
        <v>20849.399999999998</v>
      </c>
      <c r="AL15" s="43">
        <f>+'Adm.Ctral.(a)'!AL15+'Organis.Descentr.(c)'!AL15+'Inst. SS + Ex Cajas (d)'!AL15</f>
        <v>22239.4</v>
      </c>
      <c r="AM15" s="43">
        <f>+'Adm.Ctral.(a)'!AM15+'Organis.Descentr.(c)'!AM15+'Inst. SS + Ex Cajas (d)'!AM15</f>
        <v>25846.399999999998</v>
      </c>
      <c r="AN15" s="43">
        <f>+'Adm.Ctral.(a)'!AN15+'Organis.Descentr.(c)'!AN15+'Inst. SS + Ex Cajas (d)'!AN15</f>
        <v>26866.5</v>
      </c>
      <c r="AO15" s="43">
        <f>+'Adm.Ctral.(a)'!AO15+'Organis.Descentr.(c)'!AO15+'Inst. SS + Ex Cajas (d)'!AO15</f>
        <v>25732.799999999999</v>
      </c>
      <c r="AP15" s="43">
        <f>+'Adm.Ctral.(a)'!AP15+'Organis.Descentr.(c)'!AP15+'Inst. SS + Ex Cajas (d)'!AP15</f>
        <v>27347.8</v>
      </c>
      <c r="AQ15" s="43">
        <f>+'Adm.Ctral.(a)'!AQ15+'Organis.Descentr.(c)'!AQ15+'Inst. SS + Ex Cajas (d)'!AQ15</f>
        <v>25055.800000000003</v>
      </c>
      <c r="AR15" s="43">
        <f>+'Adm.Ctral.(a)'!AR15+'Organis.Descentr.(c)'!AR15+'Inst. SS + Ex Cajas (d)'!AR15</f>
        <v>28045.9</v>
      </c>
      <c r="AS15" s="43">
        <f>+'Adm.Ctral.(a)'!AS15+'Organis.Descentr.(c)'!AS15+'Inst. SS + Ex Cajas (d)'!AS15</f>
        <v>42709.9</v>
      </c>
      <c r="AT15" s="44">
        <f>+'Adm.Ctral.(a)'!AT15+'Organis.Descentr.(c)'!AT15+'Inst. SS + Ex Cajas (d)'!AT15</f>
        <v>57894.3</v>
      </c>
      <c r="AU15" s="44">
        <f>+'Adm.Ctral.(a)'!AU15+'Organis.Descentr.(c)'!AU15+'Inst. SS + Ex Cajas (d)'!AU15</f>
        <v>70443.5</v>
      </c>
      <c r="AV15" s="44">
        <f>+'Adm.Ctral.(a)'!AV15+'Organis.Descentr.(c)'!AV15+'Inst. SS + Ex Cajas (d)'!AV15</f>
        <v>85361.8</v>
      </c>
      <c r="AW15" s="44">
        <f>+'Adm.Ctral.(a)'!AW15+'Organis.Descentr.(c)'!AW15+'Inst. SS + Ex Cajas (d)'!AW15</f>
        <v>103433.1</v>
      </c>
      <c r="AX15" s="44">
        <f>+'Adm.Ctral.(a)'!AX15+'Organis.Descentr.(c)'!AX15+'Inst. SS + Ex Cajas (d)'!AX15</f>
        <v>142803</v>
      </c>
      <c r="AY15" s="44">
        <f>+'Adm.Ctral.(a)'!AY15+'Organis.Descentr.(c)'!AY15+'Inst. SS + Ex Cajas (d)'!AY15</f>
        <v>142365.9</v>
      </c>
      <c r="AZ15" s="44">
        <f>+'Adm.Ctral.(a)'!AZ15+'Organis.Descentr.(c)'!AZ15+'Inst. SS + Ex Cajas (d)'!AZ15</f>
        <v>198139.1</v>
      </c>
      <c r="BA15" s="44">
        <f>+'Adm.Ctral.(a)'!BA15+'Organis.Descentr.(c)'!BA15+'Inst. SS + Ex Cajas (d)'!BA15</f>
        <v>256391.3</v>
      </c>
      <c r="BB15" s="44">
        <f>+'Adm.Ctral.(a)'!BB15+'Organis.Descentr.(c)'!BB15+'Inst. SS + Ex Cajas (d)'!BB15</f>
        <v>316545.09999999998</v>
      </c>
      <c r="BC15" s="44">
        <f>+'Adm.Ctral.(a)'!BC15+'Organis.Descentr.(c)'!BC15+'Inst. SS + Ex Cajas (d)'!BC15</f>
        <v>385181.69999999995</v>
      </c>
      <c r="BD15" s="44">
        <v>530826.1</v>
      </c>
      <c r="BE15" s="44">
        <v>670316.9</v>
      </c>
      <c r="BF15" s="44">
        <v>911773.7</v>
      </c>
    </row>
    <row r="16" spans="1:58" ht="10.5" customHeight="1" x14ac:dyDescent="0.2">
      <c r="A16" s="13"/>
      <c r="B16" s="20" t="s">
        <v>6</v>
      </c>
      <c r="C16" s="43">
        <f>+'Adm.Ctral.(a)'!C16+'Cuentas Especiales(b)'!C16+'Organis.Descentr.(c)'!C16+'Inst. SS + Ex Cajas (d)'!C16</f>
        <v>0</v>
      </c>
      <c r="D16" s="43">
        <f>+'Adm.Ctral.(a)'!D16+'Cuentas Especiales(b)'!D16+'Organis.Descentr.(c)'!D16+'Inst. SS + Ex Cajas (d)'!D16</f>
        <v>0</v>
      </c>
      <c r="E16" s="43">
        <f>+'Adm.Ctral.(a)'!E16+'Cuentas Especiales(b)'!E16+'Organis.Descentr.(c)'!E16+'Inst. SS + Ex Cajas (d)'!E16</f>
        <v>0</v>
      </c>
      <c r="F16" s="43">
        <f>+'Adm.Ctral.(a)'!F16+'Cuentas Especiales(b)'!F16+'Organis.Descentr.(c)'!F16+'Inst. SS + Ex Cajas (d)'!F16</f>
        <v>0</v>
      </c>
      <c r="G16" s="43">
        <f>+'Adm.Ctral.(a)'!G16+'Cuentas Especiales(b)'!G16+'Organis.Descentr.(c)'!G16+'Inst. SS + Ex Cajas (d)'!G16</f>
        <v>0</v>
      </c>
      <c r="H16" s="43">
        <f>+'Adm.Ctral.(a)'!H16+'Cuentas Especiales(b)'!H16+'Organis.Descentr.(c)'!H16+'Inst. SS + Ex Cajas (d)'!H16</f>
        <v>0</v>
      </c>
      <c r="I16" s="43">
        <f>+'Adm.Ctral.(a)'!I16+'Cuentas Especiales(b)'!I16+'Organis.Descentr.(c)'!I16+'Inst. SS + Ex Cajas (d)'!I16</f>
        <v>0</v>
      </c>
      <c r="J16" s="43">
        <f>+'Adm.Ctral.(a)'!J16+'Cuentas Especiales(b)'!J16+'Organis.Descentr.(c)'!J16+'Inst. SS + Ex Cajas (d)'!J16</f>
        <v>0</v>
      </c>
      <c r="K16" s="43">
        <f>+'Adm.Ctral.(a)'!K16+'Cuentas Especiales(b)'!K16+'Organis.Descentr.(c)'!K16+'Inst. SS + Ex Cajas (d)'!K16</f>
        <v>0</v>
      </c>
      <c r="L16" s="43">
        <f>+'Adm.Ctral.(a)'!L16+'Cuentas Especiales(b)'!L16+'Organis.Descentr.(c)'!L16+'Inst. SS + Ex Cajas (d)'!L16</f>
        <v>0</v>
      </c>
      <c r="M16" s="43">
        <f>+'Adm.Ctral.(a)'!M16+'Cuentas Especiales(b)'!M16+'Organis.Descentr.(c)'!M16+'Inst. SS + Ex Cajas (d)'!M16</f>
        <v>0</v>
      </c>
      <c r="N16" s="43">
        <f>+'Adm.Ctral.(a)'!N16+'Cuentas Especiales(b)'!N16+'Organis.Descentr.(c)'!N16+'Inst. SS + Ex Cajas (d)'!N16</f>
        <v>0</v>
      </c>
      <c r="O16" s="43">
        <f>+'Adm.Ctral.(a)'!O16+'Cuentas Especiales(b)'!O16+'Organis.Descentr.(c)'!O16+'Inst. SS + Ex Cajas (d)'!O16</f>
        <v>0</v>
      </c>
      <c r="P16" s="43">
        <f>+'Adm.Ctral.(a)'!P16+'Cuentas Especiales(b)'!P16+'Organis.Descentr.(c)'!P16+'Inst. SS + Ex Cajas (d)'!P16</f>
        <v>0</v>
      </c>
      <c r="Q16" s="43">
        <f>+'Adm.Ctral.(a)'!Q16+'Cuentas Especiales(b)'!Q16+'Organis.Descentr.(c)'!Q16+'Inst. SS + Ex Cajas (d)'!Q16</f>
        <v>0</v>
      </c>
      <c r="R16" s="43">
        <f>+'Adm.Ctral.(a)'!R16+'Cuentas Especiales(b)'!R16+'Organis.Descentr.(c)'!R16+'Inst. SS + Ex Cajas (d)'!R16</f>
        <v>0</v>
      </c>
      <c r="S16" s="43">
        <f>+'Adm.Ctral.(a)'!S16+'Cuentas Especiales(b)'!S16+'Organis.Descentr.(c)'!S16+'Inst. SS + Ex Cajas (d)'!S16</f>
        <v>0</v>
      </c>
      <c r="T16" s="43">
        <f>+'Adm.Ctral.(a)'!T16+'Cuentas Especiales(b)'!T16+'Organis.Descentr.(c)'!T16+'Inst. SS + Ex Cajas (d)'!T16</f>
        <v>0</v>
      </c>
      <c r="U16" s="43">
        <f>+'Adm.Ctral.(a)'!U16+'Cuentas Especiales(b)'!U16+'Organis.Descentr.(c)'!U16+'Inst. SS + Ex Cajas (d)'!U16</f>
        <v>0</v>
      </c>
      <c r="V16" s="43">
        <f>+'Adm.Ctral.(a)'!V16+'Cuentas Especiales(b)'!V16+'Organis.Descentr.(c)'!V16+'Inst. SS + Ex Cajas (d)'!V16</f>
        <v>0</v>
      </c>
      <c r="W16" s="43">
        <f>+'Adm.Ctral.(a)'!W16+'Cuentas Especiales(b)'!W16+'Organis.Descentr.(c)'!W16+'Inst. SS + Ex Cajas (d)'!W16</f>
        <v>0</v>
      </c>
      <c r="X16" s="43">
        <f>+'Adm.Ctral.(a)'!X16+'Cuentas Especiales(b)'!X16+'Organis.Descentr.(c)'!X16+'Inst. SS + Ex Cajas (d)'!X16</f>
        <v>0</v>
      </c>
      <c r="Y16" s="43">
        <f>+'Adm.Ctral.(a)'!Y16+'Cuentas Especiales(b)'!Y16+'Organis.Descentr.(c)'!Y16+'Inst. SS + Ex Cajas (d)'!Y16</f>
        <v>0</v>
      </c>
      <c r="Z16" s="43">
        <f>+'Adm.Ctral.(a)'!Z16+'Cuentas Especiales(b)'!Z16+'Organis.Descentr.(c)'!Z16+'Inst. SS + Ex Cajas (d)'!Z16</f>
        <v>0</v>
      </c>
      <c r="AA16" s="43">
        <f>+'Adm.Ctral.(a)'!AA16+'Cuentas Especiales(b)'!AA16+'Organis.Descentr.(c)'!AA16+'Inst. SS + Ex Cajas (d)'!AA16</f>
        <v>0</v>
      </c>
      <c r="AB16" s="43">
        <f>+'Adm.Ctral.(a)'!AB16+'Cuentas Especiales(b)'!AB16+'Organis.Descentr.(c)'!AB16+'Inst. SS + Ex Cajas (d)'!AB16</f>
        <v>0</v>
      </c>
      <c r="AC16" s="43">
        <f>+'Adm.Ctral.(a)'!AC16+'Cuentas Especiales(b)'!AC16+'Organis.Descentr.(c)'!AC16+'Inst. SS + Ex Cajas (d)'!AC16</f>
        <v>0</v>
      </c>
      <c r="AD16" s="43">
        <f>+'Adm.Ctral.(a)'!AD16+'Cuentas Especiales(b)'!AD16+'Organis.Descentr.(c)'!AD16+'Inst. SS + Ex Cajas (d)'!AD16</f>
        <v>0</v>
      </c>
      <c r="AE16" s="43">
        <f>+'Adm.Ctral.(a)'!AE16+'Cuentas Especiales(b)'!AE16+'Organis.Descentr.(c)'!AE16+'Inst. SS + Ex Cajas (d)'!AE16</f>
        <v>0</v>
      </c>
      <c r="AF16" s="43">
        <f>+'Adm.Ctral.(a)'!AF16+'Cuentas Especiales(b)'!AF16+'Organis.Descentr.(c)'!AF16+'Inst. SS + Ex Cajas (d)'!AF16</f>
        <v>0</v>
      </c>
      <c r="AG16" s="43">
        <f>+'Adm.Ctral.(a)'!AG16+'Cuentas Especiales(b)'!AG16+'Organis.Descentr.(c)'!AG16+'Inst. SS + Ex Cajas (d)'!AG16</f>
        <v>0</v>
      </c>
      <c r="AH16" s="43">
        <f>+'Adm.Ctral.(a)'!AH16+'Cuentas Especiales(b)'!AH16+'Organis.Descentr.(c)'!AH16+'Inst. SS + Ex Cajas (d)'!AH16</f>
        <v>0</v>
      </c>
      <c r="AI16" s="43">
        <f>+'Adm.Ctral.(a)'!AI16+'Organis.Descentr.(c)'!AI16+'Inst. SS + Ex Cajas (d)'!AI16</f>
        <v>13254.9</v>
      </c>
      <c r="AJ16" s="43">
        <f>+'Adm.Ctral.(a)'!AJ16+'Organis.Descentr.(c)'!AJ16+'Inst. SS + Ex Cajas (d)'!AJ16</f>
        <v>14015.2</v>
      </c>
      <c r="AK16" s="43">
        <f>+'Adm.Ctral.(a)'!AK16+'Organis.Descentr.(c)'!AK16+'Inst. SS + Ex Cajas (d)'!AK16</f>
        <v>12532.5</v>
      </c>
      <c r="AL16" s="43">
        <f>+'Adm.Ctral.(a)'!AL16+'Organis.Descentr.(c)'!AL16+'Inst. SS + Ex Cajas (d)'!AL16</f>
        <v>10629</v>
      </c>
      <c r="AM16" s="43">
        <f>+'Adm.Ctral.(a)'!AM16+'Organis.Descentr.(c)'!AM16+'Inst. SS + Ex Cajas (d)'!AM16</f>
        <v>10898.199999999999</v>
      </c>
      <c r="AN16" s="43">
        <f>+'Adm.Ctral.(a)'!AN16+'Organis.Descentr.(c)'!AN16+'Inst. SS + Ex Cajas (d)'!AN16</f>
        <v>10565.6</v>
      </c>
      <c r="AO16" s="43">
        <f>+'Adm.Ctral.(a)'!AO16+'Organis.Descentr.(c)'!AO16+'Inst. SS + Ex Cajas (d)'!AO16</f>
        <v>9654.9000000000015</v>
      </c>
      <c r="AP16" s="43">
        <f>+'Adm.Ctral.(a)'!AP16+'Organis.Descentr.(c)'!AP16+'Inst. SS + Ex Cajas (d)'!AP16</f>
        <v>9437.6</v>
      </c>
      <c r="AQ16" s="43">
        <f>+'Adm.Ctral.(a)'!AQ16+'Organis.Descentr.(c)'!AQ16+'Inst. SS + Ex Cajas (d)'!AQ16</f>
        <v>6985.9000000000005</v>
      </c>
      <c r="AR16" s="43">
        <f>+'Adm.Ctral.(a)'!AR16+'Organis.Descentr.(c)'!AR16+'Inst. SS + Ex Cajas (d)'!AR16</f>
        <v>7082.5</v>
      </c>
      <c r="AS16" s="43">
        <f>+'Adm.Ctral.(a)'!AS16+'Organis.Descentr.(c)'!AS16+'Inst. SS + Ex Cajas (d)'!AS16</f>
        <v>8459.9</v>
      </c>
      <c r="AT16" s="44">
        <f>+'Adm.Ctral.(a)'!AT16+'Organis.Descentr.(c)'!AT16+'Inst. SS + Ex Cajas (d)'!AT16</f>
        <v>10834.4</v>
      </c>
      <c r="AU16" s="44">
        <f>+'Adm.Ctral.(a)'!AU16+'Organis.Descentr.(c)'!AU16+'Inst. SS + Ex Cajas (d)'!AU16</f>
        <v>13736.699999999999</v>
      </c>
      <c r="AV16" s="44">
        <f>+'Adm.Ctral.(a)'!AV16+'Organis.Descentr.(c)'!AV16+'Inst. SS + Ex Cajas (d)'!AV16</f>
        <v>19520.400000000001</v>
      </c>
      <c r="AW16" s="44">
        <f>+'Adm.Ctral.(a)'!AW16+'Organis.Descentr.(c)'!AW16+'Inst. SS + Ex Cajas (d)'!AW16</f>
        <v>36287.199999999997</v>
      </c>
      <c r="AX16" s="44">
        <f>+'Adm.Ctral.(a)'!AX16+'Organis.Descentr.(c)'!AX16+'Inst. SS + Ex Cajas (d)'!AX16</f>
        <v>44239.5</v>
      </c>
      <c r="AY16" s="44">
        <f>+'Adm.Ctral.(a)'!AY16+'Organis.Descentr.(c)'!AY16+'Inst. SS + Ex Cajas (d)'!AY16</f>
        <v>65716</v>
      </c>
      <c r="AZ16" s="44">
        <f>+'Adm.Ctral.(a)'!AZ16+'Organis.Descentr.(c)'!AZ16+'Inst. SS + Ex Cajas (d)'!AZ16</f>
        <v>87404.7</v>
      </c>
      <c r="BA16" s="44">
        <f>+'Adm.Ctral.(a)'!BA16+'Organis.Descentr.(c)'!BA16+'Inst. SS + Ex Cajas (d)'!BA16</f>
        <v>116690.9</v>
      </c>
      <c r="BB16" s="44">
        <f>+'Adm.Ctral.(a)'!BB16+'Organis.Descentr.(c)'!BB16+'Inst. SS + Ex Cajas (d)'!BB16</f>
        <v>152294.79999999999</v>
      </c>
      <c r="BC16" s="44">
        <f>+'Adm.Ctral.(a)'!BC16+'Organis.Descentr.(c)'!BC16+'Inst. SS + Ex Cajas (d)'!BC16</f>
        <v>201153.5</v>
      </c>
      <c r="BD16" s="44">
        <v>261232.2</v>
      </c>
      <c r="BE16" s="44">
        <v>356721.1</v>
      </c>
      <c r="BF16" s="44">
        <v>492752.8</v>
      </c>
    </row>
    <row r="17" spans="1:58" ht="10.5" customHeight="1" x14ac:dyDescent="0.2">
      <c r="A17" s="13"/>
      <c r="B17" s="20" t="s">
        <v>7</v>
      </c>
      <c r="C17" s="43">
        <f>+'Adm.Ctral.(a)'!C17+'Cuentas Especiales(b)'!C17+'Organis.Descentr.(c)'!C17+'Inst. SS + Ex Cajas (d)'!C17</f>
        <v>27.92</v>
      </c>
      <c r="D17" s="43">
        <f>+'Adm.Ctral.(a)'!D17+'Cuentas Especiales(b)'!D17+'Organis.Descentr.(c)'!D17+'Inst. SS + Ex Cajas (d)'!D17</f>
        <v>30.790000000000003</v>
      </c>
      <c r="E17" s="43">
        <f>+'Adm.Ctral.(a)'!E17+'Cuentas Especiales(b)'!E17+'Organis.Descentr.(c)'!E17+'Inst. SS + Ex Cajas (d)'!E17</f>
        <v>33.950000000000003</v>
      </c>
      <c r="F17" s="43">
        <f>+'Adm.Ctral.(a)'!F17+'Cuentas Especiales(b)'!F17+'Organis.Descentr.(c)'!F17+'Inst. SS + Ex Cajas (d)'!F17</f>
        <v>44.01</v>
      </c>
      <c r="G17" s="43">
        <f>+'Adm.Ctral.(a)'!G17+'Cuentas Especiales(b)'!G17+'Organis.Descentr.(c)'!G17+'Inst. SS + Ex Cajas (d)'!G17</f>
        <v>75.23</v>
      </c>
      <c r="H17" s="43">
        <f>+'Adm.Ctral.(a)'!H17+'Cuentas Especiales(b)'!H17+'Organis.Descentr.(c)'!H17+'Inst. SS + Ex Cajas (d)'!H17</f>
        <v>94.080000000000013</v>
      </c>
      <c r="I17" s="43">
        <f>+'Adm.Ctral.(a)'!I17+'Cuentas Especiales(b)'!I17+'Organis.Descentr.(c)'!I17+'Inst. SS + Ex Cajas (d)'!I17</f>
        <v>118.14000000000001</v>
      </c>
      <c r="J17" s="43">
        <f>+'Adm.Ctral.(a)'!J17+'Cuentas Especiales(b)'!J17+'Organis.Descentr.(c)'!J17+'Inst. SS + Ex Cajas (d)'!J17</f>
        <v>134.48999999999998</v>
      </c>
      <c r="K17" s="43">
        <f>+'Adm.Ctral.(a)'!K17+'Cuentas Especiales(b)'!K17+'Organis.Descentr.(c)'!K17+'Inst. SS + Ex Cajas (d)'!K17</f>
        <v>218.24000000000004</v>
      </c>
      <c r="L17" s="43">
        <f>+'Adm.Ctral.(a)'!L17+'Cuentas Especiales(b)'!L17+'Organis.Descentr.(c)'!L17+'Inst. SS + Ex Cajas (d)'!L17</f>
        <v>200.2</v>
      </c>
      <c r="M17" s="43">
        <f>+'Adm.Ctral.(a)'!M17+'Cuentas Especiales(b)'!M17+'Organis.Descentr.(c)'!M17+'Inst. SS + Ex Cajas (d)'!M17</f>
        <v>317.99</v>
      </c>
      <c r="N17" s="43">
        <f>+'Adm.Ctral.(a)'!N17+'Cuentas Especiales(b)'!N17+'Organis.Descentr.(c)'!N17+'Inst. SS + Ex Cajas (d)'!N17</f>
        <v>502.11</v>
      </c>
      <c r="O17" s="43">
        <f>+'Adm.Ctral.(a)'!O17+'Cuentas Especiales(b)'!O17+'Organis.Descentr.(c)'!O17+'Inst. SS + Ex Cajas (d)'!O17</f>
        <v>666.98</v>
      </c>
      <c r="P17" s="43">
        <f>+'Adm.Ctral.(a)'!P17+'Cuentas Especiales(b)'!P17+'Organis.Descentr.(c)'!P17+'Inst. SS + Ex Cajas (d)'!P17</f>
        <v>741.78</v>
      </c>
      <c r="Q17" s="43">
        <f>+'Adm.Ctral.(a)'!Q17+'Cuentas Especiales(b)'!Q17+'Organis.Descentr.(c)'!Q17+'Inst. SS + Ex Cajas (d)'!Q17</f>
        <v>2363.21</v>
      </c>
      <c r="R17" s="43">
        <f>+'Adm.Ctral.(a)'!R17+'Cuentas Especiales(b)'!R17+'Organis.Descentr.(c)'!R17+'Inst. SS + Ex Cajas (d)'!R17</f>
        <v>13803.499999999998</v>
      </c>
      <c r="S17" s="43">
        <f>+'Adm.Ctral.(a)'!S17+'Cuentas Especiales(b)'!S17+'Organis.Descentr.(c)'!S17+'Inst. SS + Ex Cajas (d)'!S17</f>
        <v>57.05</v>
      </c>
      <c r="T17" s="43">
        <f>+'Adm.Ctral.(a)'!T17+'Cuentas Especiales(b)'!T17+'Organis.Descentr.(c)'!T17+'Inst. SS + Ex Cajas (d)'!T17</f>
        <v>169.71</v>
      </c>
      <c r="U17" s="43">
        <f>+'Adm.Ctral.(a)'!U17+'Cuentas Especiales(b)'!U17+'Organis.Descentr.(c)'!U17+'Inst. SS + Ex Cajas (d)'!U17</f>
        <v>379.03000000000003</v>
      </c>
      <c r="V17" s="43">
        <f>+'Adm.Ctral.(a)'!V17+'Cuentas Especiales(b)'!V17+'Organis.Descentr.(c)'!V17+'Inst. SS + Ex Cajas (d)'!V17</f>
        <v>689</v>
      </c>
      <c r="W17" s="43">
        <f>+'Adm.Ctral.(a)'!W17+'Cuentas Especiales(b)'!W17+'Organis.Descentr.(c)'!W17+'Inst. SS + Ex Cajas (d)'!W17</f>
        <v>1624.6</v>
      </c>
      <c r="X17" s="43">
        <f>+'Adm.Ctral.(a)'!X17+'Cuentas Especiales(b)'!X17+'Organis.Descentr.(c)'!X17+'Inst. SS + Ex Cajas (d)'!X17</f>
        <v>4080.8</v>
      </c>
      <c r="Y17" s="43">
        <f>+'Adm.Ctral.(a)'!Y17+'Cuentas Especiales(b)'!Y17+'Organis.Descentr.(c)'!Y17+'Inst. SS + Ex Cajas (d)'!Y17</f>
        <v>22892</v>
      </c>
      <c r="Z17" s="43">
        <f>+'Adm.Ctral.(a)'!Z17+'Cuentas Especiales(b)'!Z17+'Organis.Descentr.(c)'!Z17+'Inst. SS + Ex Cajas (d)'!Z17</f>
        <v>163215</v>
      </c>
      <c r="AA17" s="43">
        <f>+'Adm.Ctral.(a)'!AA17+'Cuentas Especiales(b)'!AA17+'Organis.Descentr.(c)'!AA17+'Inst. SS + Ex Cajas (d)'!AA17</f>
        <v>1440.1000000000001</v>
      </c>
      <c r="AB17" s="43">
        <f>+'Adm.Ctral.(a)'!AB17+'Cuentas Especiales(b)'!AB17+'Organis.Descentr.(c)'!AB17+'Inst. SS + Ex Cajas (d)'!AB17</f>
        <v>1675.2</v>
      </c>
      <c r="AC17" s="43">
        <f>+'Adm.Ctral.(a)'!AC17+'Cuentas Especiales(b)'!AC17+'Organis.Descentr.(c)'!AC17+'Inst. SS + Ex Cajas (d)'!AC17</f>
        <v>295.39999999999998</v>
      </c>
      <c r="AD17" s="43">
        <f>+'Adm.Ctral.(a)'!AD17+'Cuentas Especiales(b)'!AD17+'Organis.Descentr.(c)'!AD17+'Inst. SS + Ex Cajas (d)'!AD17</f>
        <v>1153.1999999999998</v>
      </c>
      <c r="AE17" s="43">
        <f>+'Adm.Ctral.(a)'!AE17+'Cuentas Especiales(b)'!AE17+'Organis.Descentr.(c)'!AE17+'Inst. SS + Ex Cajas (d)'!AE17</f>
        <v>27899.100000000002</v>
      </c>
      <c r="AF17" s="43">
        <f>+'Adm.Ctral.(a)'!AF17+'Cuentas Especiales(b)'!AF17+'Organis.Descentr.(c)'!AF17+'Inst. SS + Ex Cajas (d)'!AF17</f>
        <v>733.90000000000009</v>
      </c>
      <c r="AG17" s="43">
        <f>+'Adm.Ctral.(a)'!AG17+'Cuentas Especiales(b)'!AG17+'Organis.Descentr.(c)'!AG17+'Inst. SS + Ex Cajas (d)'!AG17</f>
        <v>2013.5</v>
      </c>
      <c r="AH17" s="43">
        <f>+'Adm.Ctral.(a)'!AH17+'Cuentas Especiales(b)'!AH17+'Organis.Descentr.(c)'!AH17+'Inst. SS + Ex Cajas (d)'!AH17</f>
        <v>2433.5</v>
      </c>
      <c r="AI17" s="43">
        <f>+'Adm.Ctral.(a)'!AI17+'Organis.Descentr.(c)'!AI17+'Inst. SS + Ex Cajas (d)'!AI17</f>
        <v>2129.5</v>
      </c>
      <c r="AJ17" s="43">
        <f>+'Adm.Ctral.(a)'!AJ17+'Organis.Descentr.(c)'!AJ17+'Inst. SS + Ex Cajas (d)'!AJ17</f>
        <v>1870.6999999999998</v>
      </c>
      <c r="AK17" s="43">
        <f>+'Adm.Ctral.(a)'!AK17+'Organis.Descentr.(c)'!AK17+'Inst. SS + Ex Cajas (d)'!AK17</f>
        <v>1378.6000000000001</v>
      </c>
      <c r="AL17" s="43">
        <f>+'Adm.Ctral.(a)'!AL17+'Organis.Descentr.(c)'!AL17+'Inst. SS + Ex Cajas (d)'!AL17</f>
        <v>1268</v>
      </c>
      <c r="AM17" s="43">
        <f>+'Adm.Ctral.(a)'!AM17+'Organis.Descentr.(c)'!AM17+'Inst. SS + Ex Cajas (d)'!AM17</f>
        <v>1750.5000000000002</v>
      </c>
      <c r="AN17" s="43">
        <f>+'Adm.Ctral.(a)'!AN17+'Organis.Descentr.(c)'!AN17+'Inst. SS + Ex Cajas (d)'!AN17</f>
        <v>2031.8999999999999</v>
      </c>
      <c r="AO17" s="43">
        <f>+'Adm.Ctral.(a)'!AO17+'Organis.Descentr.(c)'!AO17+'Inst. SS + Ex Cajas (d)'!AO17</f>
        <v>3319.8</v>
      </c>
      <c r="AP17" s="43">
        <f>+'Adm.Ctral.(a)'!AP17+'Organis.Descentr.(c)'!AP17+'Inst. SS + Ex Cajas (d)'!AP17</f>
        <v>3455.4999999999995</v>
      </c>
      <c r="AQ17" s="43">
        <f>+'Adm.Ctral.(a)'!AQ17+'Organis.Descentr.(c)'!AQ17+'Inst. SS + Ex Cajas (d)'!AQ17</f>
        <v>2158</v>
      </c>
      <c r="AR17" s="43">
        <f>+'Adm.Ctral.(a)'!AR17+'Organis.Descentr.(c)'!AR17+'Inst. SS + Ex Cajas (d)'!AR17</f>
        <v>3746.2</v>
      </c>
      <c r="AS17" s="43">
        <f>+'Adm.Ctral.(a)'!AS17+'Organis.Descentr.(c)'!AS17+'Inst. SS + Ex Cajas (d)'!AS17</f>
        <v>1463.4</v>
      </c>
      <c r="AT17" s="44">
        <f>+'Adm.Ctral.(a)'!AT17+'Organis.Descentr.(c)'!AT17+'Inst. SS + Ex Cajas (d)'!AT17</f>
        <v>1707.4</v>
      </c>
      <c r="AU17" s="44">
        <f>+'Adm.Ctral.(a)'!AU17+'Organis.Descentr.(c)'!AU17+'Inst. SS + Ex Cajas (d)'!AU17</f>
        <v>2126.8000000000002</v>
      </c>
      <c r="AV17" s="44">
        <f>+'Adm.Ctral.(a)'!AV17+'Organis.Descentr.(c)'!AV17+'Inst. SS + Ex Cajas (d)'!AV17</f>
        <v>2710.5000000000005</v>
      </c>
      <c r="AW17" s="44">
        <f>+'Adm.Ctral.(a)'!AW17+'Organis.Descentr.(c)'!AW17+'Inst. SS + Ex Cajas (d)'!AW17</f>
        <v>3269.2</v>
      </c>
      <c r="AX17" s="44">
        <f>+'Adm.Ctral.(a)'!AX17+'Organis.Descentr.(c)'!AX17+'Inst. SS + Ex Cajas (d)'!AX17</f>
        <v>3863.5</v>
      </c>
      <c r="AY17" s="44">
        <f>+'Adm.Ctral.(a)'!AY17+'Organis.Descentr.(c)'!AY17+'Inst. SS + Ex Cajas (d)'!AY17</f>
        <v>4638.6000000000004</v>
      </c>
      <c r="AZ17" s="44">
        <f>+'Adm.Ctral.(a)'!AZ17+'Organis.Descentr.(c)'!AZ17+'Inst. SS + Ex Cajas (d)'!AZ17</f>
        <v>6288.7</v>
      </c>
      <c r="BA17" s="44">
        <f>+'Adm.Ctral.(a)'!BA17+'Organis.Descentr.(c)'!BA17+'Inst. SS + Ex Cajas (d)'!BA17</f>
        <v>8118.4</v>
      </c>
      <c r="BB17" s="44">
        <f>+'Adm.Ctral.(a)'!BB17+'Organis.Descentr.(c)'!BB17+'Inst. SS + Ex Cajas (d)'!BB17</f>
        <v>9887.1999999999989</v>
      </c>
      <c r="BC17" s="44">
        <f>+'Adm.Ctral.(a)'!BC17+'Organis.Descentr.(c)'!BC17+'Inst. SS + Ex Cajas (d)'!BC17</f>
        <v>13848.300000000001</v>
      </c>
      <c r="BD17" s="44">
        <v>24532.2</v>
      </c>
      <c r="BE17" s="44">
        <v>30647.3</v>
      </c>
      <c r="BF17" s="44">
        <v>40167</v>
      </c>
    </row>
    <row r="18" spans="1:58" ht="10.5" customHeight="1" x14ac:dyDescent="0.2">
      <c r="A18" s="13"/>
      <c r="B18" s="20" t="s">
        <v>8</v>
      </c>
      <c r="C18" s="43">
        <f>+'Adm.Ctral.(a)'!C18+'Cuentas Especiales(b)'!C18+'Organis.Descentr.(c)'!C18+'Inst. SS + Ex Cajas (d)'!C18</f>
        <v>0</v>
      </c>
      <c r="D18" s="43">
        <f>+'Adm.Ctral.(a)'!D18+'Cuentas Especiales(b)'!D18+'Organis.Descentr.(c)'!D18+'Inst. SS + Ex Cajas (d)'!D18</f>
        <v>0</v>
      </c>
      <c r="E18" s="43">
        <f>+'Adm.Ctral.(a)'!E18+'Cuentas Especiales(b)'!E18+'Organis.Descentr.(c)'!E18+'Inst. SS + Ex Cajas (d)'!E18</f>
        <v>0</v>
      </c>
      <c r="F18" s="43">
        <f>+'Adm.Ctral.(a)'!F18+'Cuentas Especiales(b)'!F18+'Organis.Descentr.(c)'!F18+'Inst. SS + Ex Cajas (d)'!F18</f>
        <v>0</v>
      </c>
      <c r="G18" s="43">
        <f>+'Adm.Ctral.(a)'!G18+'Cuentas Especiales(b)'!G18+'Organis.Descentr.(c)'!G18+'Inst. SS + Ex Cajas (d)'!G18</f>
        <v>0</v>
      </c>
      <c r="H18" s="43">
        <f>+'Adm.Ctral.(a)'!H18+'Cuentas Especiales(b)'!H18+'Organis.Descentr.(c)'!H18+'Inst. SS + Ex Cajas (d)'!H18</f>
        <v>0</v>
      </c>
      <c r="I18" s="43">
        <f>+'Adm.Ctral.(a)'!I18+'Cuentas Especiales(b)'!I18+'Organis.Descentr.(c)'!I18+'Inst. SS + Ex Cajas (d)'!I18</f>
        <v>0</v>
      </c>
      <c r="J18" s="43">
        <f>+'Adm.Ctral.(a)'!J18+'Cuentas Especiales(b)'!J18+'Organis.Descentr.(c)'!J18+'Inst. SS + Ex Cajas (d)'!J18</f>
        <v>0</v>
      </c>
      <c r="K18" s="43">
        <f>+'Adm.Ctral.(a)'!K18+'Cuentas Especiales(b)'!K18+'Organis.Descentr.(c)'!K18+'Inst. SS + Ex Cajas (d)'!K18</f>
        <v>0</v>
      </c>
      <c r="L18" s="43">
        <f>+'Adm.Ctral.(a)'!L18+'Cuentas Especiales(b)'!L18+'Organis.Descentr.(c)'!L18+'Inst. SS + Ex Cajas (d)'!L18</f>
        <v>0</v>
      </c>
      <c r="M18" s="43">
        <f>+'Adm.Ctral.(a)'!M18+'Cuentas Especiales(b)'!M18+'Organis.Descentr.(c)'!M18+'Inst. SS + Ex Cajas (d)'!M18</f>
        <v>0</v>
      </c>
      <c r="N18" s="43">
        <f>+'Adm.Ctral.(a)'!N18+'Cuentas Especiales(b)'!N18+'Organis.Descentr.(c)'!N18+'Inst. SS + Ex Cajas (d)'!N18</f>
        <v>0</v>
      </c>
      <c r="O18" s="43">
        <f>+'Adm.Ctral.(a)'!O18+'Cuentas Especiales(b)'!O18+'Organis.Descentr.(c)'!O18+'Inst. SS + Ex Cajas (d)'!O18</f>
        <v>0</v>
      </c>
      <c r="P18" s="43">
        <f>+'Adm.Ctral.(a)'!P18+'Cuentas Especiales(b)'!P18+'Organis.Descentr.(c)'!P18+'Inst. SS + Ex Cajas (d)'!P18</f>
        <v>0</v>
      </c>
      <c r="Q18" s="43">
        <f>+'Adm.Ctral.(a)'!Q18+'Cuentas Especiales(b)'!Q18+'Organis.Descentr.(c)'!Q18+'Inst. SS + Ex Cajas (d)'!Q18</f>
        <v>0</v>
      </c>
      <c r="R18" s="43">
        <f>+'Adm.Ctral.(a)'!R18+'Cuentas Especiales(b)'!R18+'Organis.Descentr.(c)'!R18+'Inst. SS + Ex Cajas (d)'!R18</f>
        <v>0</v>
      </c>
      <c r="S18" s="43">
        <f>+'Adm.Ctral.(a)'!S18+'Cuentas Especiales(b)'!S18+'Organis.Descentr.(c)'!S18+'Inst. SS + Ex Cajas (d)'!S18</f>
        <v>0</v>
      </c>
      <c r="T18" s="43">
        <f>+'Adm.Ctral.(a)'!T18+'Cuentas Especiales(b)'!T18+'Organis.Descentr.(c)'!T18+'Inst. SS + Ex Cajas (d)'!T18</f>
        <v>0</v>
      </c>
      <c r="U18" s="43">
        <f>+'Adm.Ctral.(a)'!U18+'Cuentas Especiales(b)'!U18+'Organis.Descentr.(c)'!U18+'Inst. SS + Ex Cajas (d)'!U18</f>
        <v>0</v>
      </c>
      <c r="V18" s="43">
        <f>+'Adm.Ctral.(a)'!V18+'Cuentas Especiales(b)'!V18+'Organis.Descentr.(c)'!V18+'Inst. SS + Ex Cajas (d)'!V18</f>
        <v>0</v>
      </c>
      <c r="W18" s="43">
        <f>+'Adm.Ctral.(a)'!W18+'Cuentas Especiales(b)'!W18+'Organis.Descentr.(c)'!W18+'Inst. SS + Ex Cajas (d)'!W18</f>
        <v>0</v>
      </c>
      <c r="X18" s="43">
        <f>+'Adm.Ctral.(a)'!X18+'Cuentas Especiales(b)'!X18+'Organis.Descentr.(c)'!X18+'Inst. SS + Ex Cajas (d)'!X18</f>
        <v>0</v>
      </c>
      <c r="Y18" s="43">
        <f>+'Adm.Ctral.(a)'!Y18+'Cuentas Especiales(b)'!Y18+'Organis.Descentr.(c)'!Y18+'Inst. SS + Ex Cajas (d)'!Y18</f>
        <v>0</v>
      </c>
      <c r="Z18" s="43">
        <f>+'Adm.Ctral.(a)'!Z18+'Cuentas Especiales(b)'!Z18+'Organis.Descentr.(c)'!Z18+'Inst. SS + Ex Cajas (d)'!Z18</f>
        <v>0</v>
      </c>
      <c r="AA18" s="43">
        <f>+'Adm.Ctral.(a)'!AA18+'Cuentas Especiales(b)'!AA18+'Organis.Descentr.(c)'!AA18+'Inst. SS + Ex Cajas (d)'!AA18</f>
        <v>0</v>
      </c>
      <c r="AB18" s="43">
        <f>+'Adm.Ctral.(a)'!AB18+'Cuentas Especiales(b)'!AB18+'Organis.Descentr.(c)'!AB18+'Inst. SS + Ex Cajas (d)'!AB18</f>
        <v>0</v>
      </c>
      <c r="AC18" s="43">
        <f>+'Adm.Ctral.(a)'!AC18+'Cuentas Especiales(b)'!AC18+'Organis.Descentr.(c)'!AC18+'Inst. SS + Ex Cajas (d)'!AC18</f>
        <v>0</v>
      </c>
      <c r="AD18" s="43">
        <f>+'Adm.Ctral.(a)'!AD18+'Cuentas Especiales(b)'!AD18+'Organis.Descentr.(c)'!AD18+'Inst. SS + Ex Cajas (d)'!AD18</f>
        <v>0</v>
      </c>
      <c r="AE18" s="43">
        <f>+'Adm.Ctral.(a)'!AE18+'Cuentas Especiales(b)'!AE18+'Organis.Descentr.(c)'!AE18+'Inst. SS + Ex Cajas (d)'!AE18</f>
        <v>0</v>
      </c>
      <c r="AF18" s="43">
        <f>+'Adm.Ctral.(a)'!AF18+'Cuentas Especiales(b)'!AF18+'Organis.Descentr.(c)'!AF18+'Inst. SS + Ex Cajas (d)'!AF18</f>
        <v>0</v>
      </c>
      <c r="AG18" s="43">
        <f>+'Adm.Ctral.(a)'!AG18+'Cuentas Especiales(b)'!AG18+'Organis.Descentr.(c)'!AG18+'Inst. SS + Ex Cajas (d)'!AG18</f>
        <v>0</v>
      </c>
      <c r="AH18" s="43">
        <f>+'Adm.Ctral.(a)'!AH18+'Cuentas Especiales(b)'!AH18+'Organis.Descentr.(c)'!AH18+'Inst. SS + Ex Cajas (d)'!AH18</f>
        <v>0</v>
      </c>
      <c r="AI18" s="43">
        <f>+'Adm.Ctral.(a)'!AI18+'Organis.Descentr.(c)'!AI18+'Inst. SS + Ex Cajas (d)'!AI18</f>
        <v>391.4</v>
      </c>
      <c r="AJ18" s="43">
        <f>+'Adm.Ctral.(a)'!AJ18+'Organis.Descentr.(c)'!AJ18+'Inst. SS + Ex Cajas (d)'!AJ18</f>
        <v>397</v>
      </c>
      <c r="AK18" s="43">
        <f>+'Adm.Ctral.(a)'!AK18+'Organis.Descentr.(c)'!AK18+'Inst. SS + Ex Cajas (d)'!AK18</f>
        <v>324.39999999999998</v>
      </c>
      <c r="AL18" s="43">
        <f>+'Adm.Ctral.(a)'!AL18+'Organis.Descentr.(c)'!AL18+'Inst. SS + Ex Cajas (d)'!AL18</f>
        <v>146.4</v>
      </c>
      <c r="AM18" s="43">
        <f>+'Adm.Ctral.(a)'!AM18+'Organis.Descentr.(c)'!AM18+'Inst. SS + Ex Cajas (d)'!AM18</f>
        <v>152.80000000000001</v>
      </c>
      <c r="AN18" s="43">
        <f>+'Adm.Ctral.(a)'!AN18+'Organis.Descentr.(c)'!AN18+'Inst. SS + Ex Cajas (d)'!AN18</f>
        <v>203.7</v>
      </c>
      <c r="AO18" s="43">
        <f>+'Adm.Ctral.(a)'!AO18+'Organis.Descentr.(c)'!AO18+'Inst. SS + Ex Cajas (d)'!AO18</f>
        <v>201</v>
      </c>
      <c r="AP18" s="43">
        <f>+'Adm.Ctral.(a)'!AP18+'Organis.Descentr.(c)'!AP18+'Inst. SS + Ex Cajas (d)'!AP18</f>
        <v>187.8</v>
      </c>
      <c r="AQ18" s="43">
        <f>+'Adm.Ctral.(a)'!AQ18+'Organis.Descentr.(c)'!AQ18+'Inst. SS + Ex Cajas (d)'!AQ18</f>
        <v>181.5</v>
      </c>
      <c r="AR18" s="43">
        <f>+'Adm.Ctral.(a)'!AR18+'Organis.Descentr.(c)'!AR18+'Inst. SS + Ex Cajas (d)'!AR18</f>
        <v>143.80000000000001</v>
      </c>
      <c r="AS18" s="43">
        <f>+'Adm.Ctral.(a)'!AS18+'Organis.Descentr.(c)'!AS18+'Inst. SS + Ex Cajas (d)'!AS18</f>
        <v>307</v>
      </c>
      <c r="AT18" s="44">
        <f>+'Adm.Ctral.(a)'!AT18+'Organis.Descentr.(c)'!AT18+'Inst. SS + Ex Cajas (d)'!AT18</f>
        <v>408.8</v>
      </c>
      <c r="AU18" s="44">
        <f>+'Adm.Ctral.(a)'!AU18+'Organis.Descentr.(c)'!AU18+'Inst. SS + Ex Cajas (d)'!AU18</f>
        <v>514.20000000000005</v>
      </c>
      <c r="AV18" s="44">
        <f>+'Adm.Ctral.(a)'!AV18+'Organis.Descentr.(c)'!AV18+'Inst. SS + Ex Cajas (d)'!AV18</f>
        <v>622.29999999999995</v>
      </c>
      <c r="AW18" s="44">
        <f>+'Adm.Ctral.(a)'!AW18+'Organis.Descentr.(c)'!AW18+'Inst. SS + Ex Cajas (d)'!AW18</f>
        <v>760.5</v>
      </c>
      <c r="AX18" s="44">
        <f>+'Adm.Ctral.(a)'!AX18+'Organis.Descentr.(c)'!AX18+'Inst. SS + Ex Cajas (d)'!AX18</f>
        <v>917.09999999999991</v>
      </c>
      <c r="AY18" s="44">
        <f>+'Adm.Ctral.(a)'!AY18+'Organis.Descentr.(c)'!AY18+'Inst. SS + Ex Cajas (d)'!AY18</f>
        <v>1151.8</v>
      </c>
      <c r="AZ18" s="44">
        <f>+'Adm.Ctral.(a)'!AZ18+'Organis.Descentr.(c)'!AZ18+'Inst. SS + Ex Cajas (d)'!AZ18</f>
        <v>1447.3000000000002</v>
      </c>
      <c r="BA18" s="44">
        <f>+'Adm.Ctral.(a)'!BA18+'Organis.Descentr.(c)'!BA18+'Inst. SS + Ex Cajas (d)'!BA18</f>
        <v>1591.3999999999999</v>
      </c>
      <c r="BB18" s="44">
        <f>+'Adm.Ctral.(a)'!BB18+'Organis.Descentr.(c)'!BB18+'Inst. SS + Ex Cajas (d)'!BB18</f>
        <v>1878.4</v>
      </c>
      <c r="BC18" s="44">
        <f>+'Adm.Ctral.(a)'!BC18+'Organis.Descentr.(c)'!BC18+'Inst. SS + Ex Cajas (d)'!BC18</f>
        <v>2580.8000000000002</v>
      </c>
      <c r="BD18" s="44">
        <v>3606.7</v>
      </c>
      <c r="BE18" s="44">
        <v>4684.3</v>
      </c>
      <c r="BF18" s="44">
        <v>5539</v>
      </c>
    </row>
    <row r="19" spans="1:58" ht="10.5" customHeight="1" x14ac:dyDescent="0.2">
      <c r="A19" s="13"/>
      <c r="B19" s="20" t="s">
        <v>9</v>
      </c>
      <c r="C19" s="43">
        <f>+'Adm.Ctral.(a)'!C19+'Cuentas Especiales(b)'!C19+'Organis.Descentr.(c)'!C19+'Inst. SS + Ex Cajas (d)'!C19</f>
        <v>0</v>
      </c>
      <c r="D19" s="43">
        <f>+'Adm.Ctral.(a)'!D19+'Cuentas Especiales(b)'!D19+'Organis.Descentr.(c)'!D19+'Inst. SS + Ex Cajas (d)'!D19</f>
        <v>0</v>
      </c>
      <c r="E19" s="43">
        <f>+'Adm.Ctral.(a)'!E19+'Cuentas Especiales(b)'!E19+'Organis.Descentr.(c)'!E19+'Inst. SS + Ex Cajas (d)'!E19</f>
        <v>0</v>
      </c>
      <c r="F19" s="43">
        <f>+'Adm.Ctral.(a)'!F19+'Cuentas Especiales(b)'!F19+'Organis.Descentr.(c)'!F19+'Inst. SS + Ex Cajas (d)'!F19</f>
        <v>0</v>
      </c>
      <c r="G19" s="43">
        <f>+'Adm.Ctral.(a)'!G19+'Cuentas Especiales(b)'!G19+'Organis.Descentr.(c)'!G19+'Inst. SS + Ex Cajas (d)'!G19</f>
        <v>0</v>
      </c>
      <c r="H19" s="43">
        <f>+'Adm.Ctral.(a)'!H19+'Cuentas Especiales(b)'!H19+'Organis.Descentr.(c)'!H19+'Inst. SS + Ex Cajas (d)'!H19</f>
        <v>0</v>
      </c>
      <c r="I19" s="43">
        <f>+'Adm.Ctral.(a)'!I19+'Cuentas Especiales(b)'!I19+'Organis.Descentr.(c)'!I19+'Inst. SS + Ex Cajas (d)'!I19</f>
        <v>0</v>
      </c>
      <c r="J19" s="43">
        <f>+'Adm.Ctral.(a)'!J19+'Cuentas Especiales(b)'!J19+'Organis.Descentr.(c)'!J19+'Inst. SS + Ex Cajas (d)'!J19</f>
        <v>0</v>
      </c>
      <c r="K19" s="43">
        <f>+'Adm.Ctral.(a)'!K19+'Cuentas Especiales(b)'!K19+'Organis.Descentr.(c)'!K19+'Inst. SS + Ex Cajas (d)'!K19</f>
        <v>0</v>
      </c>
      <c r="L19" s="43">
        <f>+'Adm.Ctral.(a)'!L19+'Cuentas Especiales(b)'!L19+'Organis.Descentr.(c)'!L19+'Inst. SS + Ex Cajas (d)'!L19</f>
        <v>0</v>
      </c>
      <c r="M19" s="43">
        <f>+'Adm.Ctral.(a)'!M19+'Cuentas Especiales(b)'!M19+'Organis.Descentr.(c)'!M19+'Inst. SS + Ex Cajas (d)'!M19</f>
        <v>0</v>
      </c>
      <c r="N19" s="43">
        <f>+'Adm.Ctral.(a)'!N19+'Cuentas Especiales(b)'!N19+'Organis.Descentr.(c)'!N19+'Inst. SS + Ex Cajas (d)'!N19</f>
        <v>0</v>
      </c>
      <c r="O19" s="43">
        <f>+'Adm.Ctral.(a)'!O19+'Cuentas Especiales(b)'!O19+'Organis.Descentr.(c)'!O19+'Inst. SS + Ex Cajas (d)'!O19</f>
        <v>0</v>
      </c>
      <c r="P19" s="43">
        <f>+'Adm.Ctral.(a)'!P19+'Cuentas Especiales(b)'!P19+'Organis.Descentr.(c)'!P19+'Inst. SS + Ex Cajas (d)'!P19</f>
        <v>0</v>
      </c>
      <c r="Q19" s="43">
        <f>+'Adm.Ctral.(a)'!Q19+'Cuentas Especiales(b)'!Q19+'Organis.Descentr.(c)'!Q19+'Inst. SS + Ex Cajas (d)'!Q19</f>
        <v>0</v>
      </c>
      <c r="R19" s="43">
        <f>+'Adm.Ctral.(a)'!R19+'Cuentas Especiales(b)'!R19+'Organis.Descentr.(c)'!R19+'Inst. SS + Ex Cajas (d)'!R19</f>
        <v>0</v>
      </c>
      <c r="S19" s="43">
        <f>+'Adm.Ctral.(a)'!S19+'Cuentas Especiales(b)'!S19+'Organis.Descentr.(c)'!S19+'Inst. SS + Ex Cajas (d)'!S19</f>
        <v>0</v>
      </c>
      <c r="T19" s="43">
        <f>+'Adm.Ctral.(a)'!T19+'Cuentas Especiales(b)'!T19+'Organis.Descentr.(c)'!T19+'Inst. SS + Ex Cajas (d)'!T19</f>
        <v>0</v>
      </c>
      <c r="U19" s="43">
        <f>+'Adm.Ctral.(a)'!U19+'Cuentas Especiales(b)'!U19+'Organis.Descentr.(c)'!U19+'Inst. SS + Ex Cajas (d)'!U19</f>
        <v>0</v>
      </c>
      <c r="V19" s="43">
        <f>+'Adm.Ctral.(a)'!V19+'Cuentas Especiales(b)'!V19+'Organis.Descentr.(c)'!V19+'Inst. SS + Ex Cajas (d)'!V19</f>
        <v>0</v>
      </c>
      <c r="W19" s="43">
        <f>+'Adm.Ctral.(a)'!W19+'Cuentas Especiales(b)'!W19+'Organis.Descentr.(c)'!W19+'Inst. SS + Ex Cajas (d)'!W19</f>
        <v>0</v>
      </c>
      <c r="X19" s="43">
        <f>+'Adm.Ctral.(a)'!X19+'Cuentas Especiales(b)'!X19+'Organis.Descentr.(c)'!X19+'Inst. SS + Ex Cajas (d)'!X19</f>
        <v>0</v>
      </c>
      <c r="Y19" s="43">
        <f>+'Adm.Ctral.(a)'!Y19+'Cuentas Especiales(b)'!Y19+'Organis.Descentr.(c)'!Y19+'Inst. SS + Ex Cajas (d)'!Y19</f>
        <v>0</v>
      </c>
      <c r="Z19" s="43">
        <f>+'Adm.Ctral.(a)'!Z19+'Cuentas Especiales(b)'!Z19+'Organis.Descentr.(c)'!Z19+'Inst. SS + Ex Cajas (d)'!Z19</f>
        <v>0</v>
      </c>
      <c r="AA19" s="43">
        <f>+'Adm.Ctral.(a)'!AA19+'Cuentas Especiales(b)'!AA19+'Organis.Descentr.(c)'!AA19+'Inst. SS + Ex Cajas (d)'!AA19</f>
        <v>0</v>
      </c>
      <c r="AB19" s="43">
        <f>+'Adm.Ctral.(a)'!AB19+'Cuentas Especiales(b)'!AB19+'Organis.Descentr.(c)'!AB19+'Inst. SS + Ex Cajas (d)'!AB19</f>
        <v>0</v>
      </c>
      <c r="AC19" s="43">
        <f>+'Adm.Ctral.(a)'!AC19+'Cuentas Especiales(b)'!AC19+'Organis.Descentr.(c)'!AC19+'Inst. SS + Ex Cajas (d)'!AC19</f>
        <v>0</v>
      </c>
      <c r="AD19" s="43">
        <f>+'Adm.Ctral.(a)'!AD19+'Cuentas Especiales(b)'!AD19+'Organis.Descentr.(c)'!AD19+'Inst. SS + Ex Cajas (d)'!AD19</f>
        <v>0</v>
      </c>
      <c r="AE19" s="43">
        <f>+'Adm.Ctral.(a)'!AE19+'Cuentas Especiales(b)'!AE19+'Organis.Descentr.(c)'!AE19+'Inst. SS + Ex Cajas (d)'!AE19</f>
        <v>0</v>
      </c>
      <c r="AF19" s="43">
        <f>+'Adm.Ctral.(a)'!AF19+'Cuentas Especiales(b)'!AF19+'Organis.Descentr.(c)'!AF19+'Inst. SS + Ex Cajas (d)'!AF19</f>
        <v>0</v>
      </c>
      <c r="AG19" s="43">
        <f>+'Adm.Ctral.(a)'!AG19+'Cuentas Especiales(b)'!AG19+'Organis.Descentr.(c)'!AG19+'Inst. SS + Ex Cajas (d)'!AG19</f>
        <v>0</v>
      </c>
      <c r="AH19" s="43">
        <f>+'Adm.Ctral.(a)'!AH19+'Cuentas Especiales(b)'!AH19+'Organis.Descentr.(c)'!AH19+'Inst. SS + Ex Cajas (d)'!AH19</f>
        <v>0</v>
      </c>
      <c r="AI19" s="43">
        <f>+'Adm.Ctral.(a)'!AI19+'Organis.Descentr.(c)'!AI19+'Inst. SS + Ex Cajas (d)'!AI19</f>
        <v>0</v>
      </c>
      <c r="AJ19" s="43">
        <f>+'Adm.Ctral.(a)'!AJ19+'Organis.Descentr.(c)'!AJ19+'Inst. SS + Ex Cajas (d)'!AJ19</f>
        <v>0</v>
      </c>
      <c r="AK19" s="43">
        <f>+'Adm.Ctral.(a)'!AK19+'Organis.Descentr.(c)'!AK19+'Inst. SS + Ex Cajas (d)'!AK19</f>
        <v>0</v>
      </c>
      <c r="AL19" s="43">
        <f>+'Adm.Ctral.(a)'!AL19+'Organis.Descentr.(c)'!AL19+'Inst. SS + Ex Cajas (d)'!AL19</f>
        <v>0</v>
      </c>
      <c r="AM19" s="43">
        <f>+'Adm.Ctral.(a)'!AM19+'Organis.Descentr.(c)'!AM19+'Inst. SS + Ex Cajas (d)'!AM19</f>
        <v>0</v>
      </c>
      <c r="AN19" s="43">
        <f>+'Adm.Ctral.(a)'!AN19+'Organis.Descentr.(c)'!AN19+'Inst. SS + Ex Cajas (d)'!AN19</f>
        <v>0</v>
      </c>
      <c r="AO19" s="43">
        <f>+'Adm.Ctral.(a)'!AO19+'Organis.Descentr.(c)'!AO19+'Inst. SS + Ex Cajas (d)'!AO19</f>
        <v>0</v>
      </c>
      <c r="AP19" s="43">
        <f>+'Adm.Ctral.(a)'!AP19+'Organis.Descentr.(c)'!AP19+'Inst. SS + Ex Cajas (d)'!AP19</f>
        <v>0</v>
      </c>
      <c r="AQ19" s="43">
        <f>+'Adm.Ctral.(a)'!AQ19+'Organis.Descentr.(c)'!AQ19+'Inst. SS + Ex Cajas (d)'!AQ19</f>
        <v>0</v>
      </c>
      <c r="AR19" s="43">
        <f>+'Adm.Ctral.(a)'!AR19+'Organis.Descentr.(c)'!AR19+'Inst. SS + Ex Cajas (d)'!AR19</f>
        <v>0</v>
      </c>
      <c r="AS19" s="43">
        <f>+'Adm.Ctral.(a)'!AS19+'Organis.Descentr.(c)'!AS19+'Inst. SS + Ex Cajas (d)'!AS19</f>
        <v>0</v>
      </c>
      <c r="AT19" s="44">
        <f>+'Adm.Ctral.(a)'!AT19+'Organis.Descentr.(c)'!AT19+'Inst. SS + Ex Cajas (d)'!AT19</f>
        <v>0</v>
      </c>
      <c r="AU19" s="44">
        <f>+'Adm.Ctral.(a)'!AU19+'Organis.Descentr.(c)'!AU19+'Inst. SS + Ex Cajas (d)'!AU19</f>
        <v>0</v>
      </c>
      <c r="AV19" s="44">
        <f>+'Adm.Ctral.(a)'!AV19+'Organis.Descentr.(c)'!AV19+'Inst. SS + Ex Cajas (d)'!AV19</f>
        <v>0</v>
      </c>
      <c r="AW19" s="44">
        <f>+'Adm.Ctral.(a)'!AW19+'Organis.Descentr.(c)'!AW19+'Inst. SS + Ex Cajas (d)'!AW19</f>
        <v>0</v>
      </c>
      <c r="AX19" s="44">
        <f>+'Adm.Ctral.(a)'!AX19+'Organis.Descentr.(c)'!AX19+'Inst. SS + Ex Cajas (d)'!AX19</f>
        <v>0</v>
      </c>
      <c r="AY19" s="44">
        <f>+'Adm.Ctral.(a)'!AY19+'Organis.Descentr.(c)'!AY19+'Inst. SS + Ex Cajas (d)'!AY19</f>
        <v>0</v>
      </c>
      <c r="AZ19" s="44">
        <f>+'Adm.Ctral.(a)'!AZ19+'Organis.Descentr.(c)'!AZ19+'Inst. SS + Ex Cajas (d)'!AZ19</f>
        <v>0</v>
      </c>
      <c r="BA19" s="44">
        <f>+'Adm.Ctral.(a)'!BA19+'Organis.Descentr.(c)'!BA19+'Inst. SS + Ex Cajas (d)'!BA19</f>
        <v>0</v>
      </c>
      <c r="BB19" s="44">
        <f>+'Adm.Ctral.(a)'!BB19+'Organis.Descentr.(c)'!BB19+'Inst. SS + Ex Cajas (d)'!BB19</f>
        <v>0</v>
      </c>
      <c r="BC19" s="44">
        <f>+'Adm.Ctral.(a)'!BC19+'Organis.Descentr.(c)'!BC19+'Inst. SS + Ex Cajas (d)'!BC19</f>
        <v>0</v>
      </c>
      <c r="BD19" s="44">
        <v>0</v>
      </c>
      <c r="BE19" s="44">
        <v>0</v>
      </c>
      <c r="BF19" s="44">
        <v>0</v>
      </c>
    </row>
    <row r="20" spans="1:58" ht="10.5" customHeight="1" x14ac:dyDescent="0.2">
      <c r="A20" s="13"/>
      <c r="B20" s="20" t="s">
        <v>10</v>
      </c>
      <c r="C20" s="43">
        <f>+'Adm.Ctral.(a)'!C20+'Cuentas Especiales(b)'!C20+'Organis.Descentr.(c)'!C20+'Inst. SS + Ex Cajas (d)'!C20</f>
        <v>0</v>
      </c>
      <c r="D20" s="43">
        <f>+'Adm.Ctral.(a)'!D20+'Cuentas Especiales(b)'!D20+'Organis.Descentr.(c)'!D20+'Inst. SS + Ex Cajas (d)'!D20</f>
        <v>0</v>
      </c>
      <c r="E20" s="43">
        <f>+'Adm.Ctral.(a)'!E20+'Cuentas Especiales(b)'!E20+'Organis.Descentr.(c)'!E20+'Inst. SS + Ex Cajas (d)'!E20</f>
        <v>0</v>
      </c>
      <c r="F20" s="43">
        <f>+'Adm.Ctral.(a)'!F20+'Cuentas Especiales(b)'!F20+'Organis.Descentr.(c)'!F20+'Inst. SS + Ex Cajas (d)'!F20</f>
        <v>0</v>
      </c>
      <c r="G20" s="43">
        <f>+'Adm.Ctral.(a)'!G20+'Cuentas Especiales(b)'!G20+'Organis.Descentr.(c)'!G20+'Inst. SS + Ex Cajas (d)'!G20</f>
        <v>0</v>
      </c>
      <c r="H20" s="43">
        <f>+'Adm.Ctral.(a)'!H20+'Cuentas Especiales(b)'!H20+'Organis.Descentr.(c)'!H20+'Inst. SS + Ex Cajas (d)'!H20</f>
        <v>0</v>
      </c>
      <c r="I20" s="43">
        <f>+'Adm.Ctral.(a)'!I20+'Cuentas Especiales(b)'!I20+'Organis.Descentr.(c)'!I20+'Inst. SS + Ex Cajas (d)'!I20</f>
        <v>0</v>
      </c>
      <c r="J20" s="43">
        <f>+'Adm.Ctral.(a)'!J20+'Cuentas Especiales(b)'!J20+'Organis.Descentr.(c)'!J20+'Inst. SS + Ex Cajas (d)'!J20</f>
        <v>0</v>
      </c>
      <c r="K20" s="43">
        <f>+'Adm.Ctral.(a)'!K20+'Cuentas Especiales(b)'!K20+'Organis.Descentr.(c)'!K20+'Inst. SS + Ex Cajas (d)'!K20</f>
        <v>0</v>
      </c>
      <c r="L20" s="43">
        <f>+'Adm.Ctral.(a)'!L20+'Cuentas Especiales(b)'!L20+'Organis.Descentr.(c)'!L20+'Inst. SS + Ex Cajas (d)'!L20</f>
        <v>0</v>
      </c>
      <c r="M20" s="43">
        <f>+'Adm.Ctral.(a)'!M20+'Cuentas Especiales(b)'!M20+'Organis.Descentr.(c)'!M20+'Inst. SS + Ex Cajas (d)'!M20</f>
        <v>0</v>
      </c>
      <c r="N20" s="43">
        <f>+'Adm.Ctral.(a)'!N20+'Cuentas Especiales(b)'!N20+'Organis.Descentr.(c)'!N20+'Inst. SS + Ex Cajas (d)'!N20</f>
        <v>0</v>
      </c>
      <c r="O20" s="43">
        <f>+'Adm.Ctral.(a)'!O20+'Cuentas Especiales(b)'!O20+'Organis.Descentr.(c)'!O20+'Inst. SS + Ex Cajas (d)'!O20</f>
        <v>0</v>
      </c>
      <c r="P20" s="43">
        <f>+'Adm.Ctral.(a)'!P20+'Cuentas Especiales(b)'!P20+'Organis.Descentr.(c)'!P20+'Inst. SS + Ex Cajas (d)'!P20</f>
        <v>0</v>
      </c>
      <c r="Q20" s="43">
        <f>+'Adm.Ctral.(a)'!Q20+'Cuentas Especiales(b)'!Q20+'Organis.Descentr.(c)'!Q20+'Inst. SS + Ex Cajas (d)'!Q20</f>
        <v>0</v>
      </c>
      <c r="R20" s="43">
        <f>+'Adm.Ctral.(a)'!R20+'Cuentas Especiales(b)'!R20+'Organis.Descentr.(c)'!R20+'Inst. SS + Ex Cajas (d)'!R20</f>
        <v>0</v>
      </c>
      <c r="S20" s="43">
        <f>+'Adm.Ctral.(a)'!S20+'Cuentas Especiales(b)'!S20+'Organis.Descentr.(c)'!S20+'Inst. SS + Ex Cajas (d)'!S20</f>
        <v>0</v>
      </c>
      <c r="T20" s="43">
        <f>+'Adm.Ctral.(a)'!T20+'Cuentas Especiales(b)'!T20+'Organis.Descentr.(c)'!T20+'Inst. SS + Ex Cajas (d)'!T20</f>
        <v>0</v>
      </c>
      <c r="U20" s="43">
        <f>+'Adm.Ctral.(a)'!U20+'Cuentas Especiales(b)'!U20+'Organis.Descentr.(c)'!U20+'Inst. SS + Ex Cajas (d)'!U20</f>
        <v>0</v>
      </c>
      <c r="V20" s="43">
        <f>+'Adm.Ctral.(a)'!V20+'Cuentas Especiales(b)'!V20+'Organis.Descentr.(c)'!V20+'Inst. SS + Ex Cajas (d)'!V20</f>
        <v>0</v>
      </c>
      <c r="W20" s="43">
        <f>+'Adm.Ctral.(a)'!W20+'Cuentas Especiales(b)'!W20+'Organis.Descentr.(c)'!W20+'Inst. SS + Ex Cajas (d)'!W20</f>
        <v>0</v>
      </c>
      <c r="X20" s="43">
        <f>+'Adm.Ctral.(a)'!X20+'Cuentas Especiales(b)'!X20+'Organis.Descentr.(c)'!X20+'Inst. SS + Ex Cajas (d)'!X20</f>
        <v>0</v>
      </c>
      <c r="Y20" s="43">
        <f>+'Adm.Ctral.(a)'!Y20+'Cuentas Especiales(b)'!Y20+'Organis.Descentr.(c)'!Y20+'Inst. SS + Ex Cajas (d)'!Y20</f>
        <v>0</v>
      </c>
      <c r="Z20" s="43">
        <f>+'Adm.Ctral.(a)'!Z20+'Cuentas Especiales(b)'!Z20+'Organis.Descentr.(c)'!Z20+'Inst. SS + Ex Cajas (d)'!Z20</f>
        <v>0</v>
      </c>
      <c r="AA20" s="43">
        <f>+'Adm.Ctral.(a)'!AA20+'Cuentas Especiales(b)'!AA20+'Organis.Descentr.(c)'!AA20+'Inst. SS + Ex Cajas (d)'!AA20</f>
        <v>0</v>
      </c>
      <c r="AB20" s="43">
        <f>+'Adm.Ctral.(a)'!AB20+'Cuentas Especiales(b)'!AB20+'Organis.Descentr.(c)'!AB20+'Inst. SS + Ex Cajas (d)'!AB20</f>
        <v>0</v>
      </c>
      <c r="AC20" s="43">
        <f>+'Adm.Ctral.(a)'!AC20+'Cuentas Especiales(b)'!AC20+'Organis.Descentr.(c)'!AC20+'Inst. SS + Ex Cajas (d)'!AC20</f>
        <v>0</v>
      </c>
      <c r="AD20" s="43">
        <f>+'Adm.Ctral.(a)'!AD20+'Cuentas Especiales(b)'!AD20+'Organis.Descentr.(c)'!AD20+'Inst. SS + Ex Cajas (d)'!AD20</f>
        <v>0</v>
      </c>
      <c r="AE20" s="43">
        <f>+'Adm.Ctral.(a)'!AE20+'Cuentas Especiales(b)'!AE20+'Organis.Descentr.(c)'!AE20+'Inst. SS + Ex Cajas (d)'!AE20</f>
        <v>0</v>
      </c>
      <c r="AF20" s="43">
        <f>+'Adm.Ctral.(a)'!AF20+'Cuentas Especiales(b)'!AF20+'Organis.Descentr.(c)'!AF20+'Inst. SS + Ex Cajas (d)'!AF20</f>
        <v>0</v>
      </c>
      <c r="AG20" s="43">
        <f>+'Adm.Ctral.(a)'!AG20+'Cuentas Especiales(b)'!AG20+'Organis.Descentr.(c)'!AG20+'Inst. SS + Ex Cajas (d)'!AG20</f>
        <v>0</v>
      </c>
      <c r="AH20" s="43">
        <f>+'Adm.Ctral.(a)'!AH20+'Cuentas Especiales(b)'!AH20+'Organis.Descentr.(c)'!AH20+'Inst. SS + Ex Cajas (d)'!AH20</f>
        <v>0</v>
      </c>
      <c r="AI20" s="43">
        <f>+'Adm.Ctral.(a)'!AI20+'Organis.Descentr.(c)'!AI20+'Inst. SS + Ex Cajas (d)'!AI20</f>
        <v>874.80000000000007</v>
      </c>
      <c r="AJ20" s="43">
        <f>+'Adm.Ctral.(a)'!AJ20+'Organis.Descentr.(c)'!AJ20+'Inst. SS + Ex Cajas (d)'!AJ20</f>
        <v>935.9</v>
      </c>
      <c r="AK20" s="43">
        <f>+'Adm.Ctral.(a)'!AK20+'Organis.Descentr.(c)'!AK20+'Inst. SS + Ex Cajas (d)'!AK20</f>
        <v>1004.2</v>
      </c>
      <c r="AL20" s="43">
        <f>+'Adm.Ctral.(a)'!AL20+'Organis.Descentr.(c)'!AL20+'Inst. SS + Ex Cajas (d)'!AL20</f>
        <v>1086</v>
      </c>
      <c r="AM20" s="43">
        <f>+'Adm.Ctral.(a)'!AM20+'Organis.Descentr.(c)'!AM20+'Inst. SS + Ex Cajas (d)'!AM20</f>
        <v>1416.7</v>
      </c>
      <c r="AN20" s="43">
        <f>+'Adm.Ctral.(a)'!AN20+'Organis.Descentr.(c)'!AN20+'Inst. SS + Ex Cajas (d)'!AN20</f>
        <v>1035.6000000000001</v>
      </c>
      <c r="AO20" s="43">
        <f>+'Adm.Ctral.(a)'!AO20+'Organis.Descentr.(c)'!AO20+'Inst. SS + Ex Cajas (d)'!AO20</f>
        <v>999.2</v>
      </c>
      <c r="AP20" s="43">
        <f>+'Adm.Ctral.(a)'!AP20+'Organis.Descentr.(c)'!AP20+'Inst. SS + Ex Cajas (d)'!AP20</f>
        <v>998</v>
      </c>
      <c r="AQ20" s="43">
        <f>+'Adm.Ctral.(a)'!AQ20+'Organis.Descentr.(c)'!AQ20+'Inst. SS + Ex Cajas (d)'!AQ20</f>
        <v>739.6</v>
      </c>
      <c r="AR20" s="43">
        <f>+'Adm.Ctral.(a)'!AR20+'Organis.Descentr.(c)'!AR20+'Inst. SS + Ex Cajas (d)'!AR20</f>
        <v>2046.6</v>
      </c>
      <c r="AS20" s="43">
        <f>+'Adm.Ctral.(a)'!AS20+'Organis.Descentr.(c)'!AS20+'Inst. SS + Ex Cajas (d)'!AS20</f>
        <v>4058.1000000000004</v>
      </c>
      <c r="AT20" s="44">
        <f>+'Adm.Ctral.(a)'!AT20+'Organis.Descentr.(c)'!AT20+'Inst. SS + Ex Cajas (d)'!AT20</f>
        <v>1300.5</v>
      </c>
      <c r="AU20" s="44">
        <f>+'Adm.Ctral.(a)'!AU20+'Organis.Descentr.(c)'!AU20+'Inst. SS + Ex Cajas (d)'!AU20</f>
        <v>484.09999999999997</v>
      </c>
      <c r="AV20" s="44">
        <f>+'Adm.Ctral.(a)'!AV20+'Organis.Descentr.(c)'!AV20+'Inst. SS + Ex Cajas (d)'!AV20</f>
        <v>2334.4</v>
      </c>
      <c r="AW20" s="44">
        <f>+'Adm.Ctral.(a)'!AW20+'Organis.Descentr.(c)'!AW20+'Inst. SS + Ex Cajas (d)'!AW20</f>
        <v>2467.4</v>
      </c>
      <c r="AX20" s="44">
        <f>+'Adm.Ctral.(a)'!AX20+'Organis.Descentr.(c)'!AX20+'Inst. SS + Ex Cajas (d)'!AX20</f>
        <v>6401.1</v>
      </c>
      <c r="AY20" s="44">
        <f>+'Adm.Ctral.(a)'!AY20+'Organis.Descentr.(c)'!AY20+'Inst. SS + Ex Cajas (d)'!AY20</f>
        <v>14365.8</v>
      </c>
      <c r="AZ20" s="44">
        <f>+'Adm.Ctral.(a)'!AZ20+'Organis.Descentr.(c)'!AZ20+'Inst. SS + Ex Cajas (d)'!AZ20</f>
        <v>30770.6</v>
      </c>
      <c r="BA20" s="44">
        <f>+'Adm.Ctral.(a)'!BA20+'Organis.Descentr.(c)'!BA20+'Inst. SS + Ex Cajas (d)'!BA20</f>
        <v>21640.400000000001</v>
      </c>
      <c r="BB20" s="44">
        <f>+'Adm.Ctral.(a)'!BB20+'Organis.Descentr.(c)'!BB20+'Inst. SS + Ex Cajas (d)'!BB20</f>
        <v>30425.800000000003</v>
      </c>
      <c r="BC20" s="44">
        <f>+'Adm.Ctral.(a)'!BC20+'Organis.Descentr.(c)'!BC20+'Inst. SS + Ex Cajas (d)'!BC20</f>
        <v>61286.8</v>
      </c>
      <c r="BD20" s="44">
        <v>122013.1</v>
      </c>
      <c r="BE20" s="44">
        <v>144731</v>
      </c>
      <c r="BF20" s="44">
        <v>196974.5</v>
      </c>
    </row>
    <row r="21" spans="1:58" ht="10.5" customHeight="1" x14ac:dyDescent="0.2">
      <c r="A21" s="13"/>
      <c r="B21" s="20" t="s">
        <v>11</v>
      </c>
      <c r="C21" s="43">
        <f>+'Adm.Ctral.(a)'!C21+'Cuentas Especiales(b)'!C21+'Organis.Descentr.(c)'!C21+'Inst. SS + Ex Cajas (d)'!C21</f>
        <v>0</v>
      </c>
      <c r="D21" s="43">
        <f>+'Adm.Ctral.(a)'!D21+'Cuentas Especiales(b)'!D21+'Organis.Descentr.(c)'!D21+'Inst. SS + Ex Cajas (d)'!D21</f>
        <v>0</v>
      </c>
      <c r="E21" s="43">
        <f>+'Adm.Ctral.(a)'!E21+'Cuentas Especiales(b)'!E21+'Organis.Descentr.(c)'!E21+'Inst. SS + Ex Cajas (d)'!E21</f>
        <v>0</v>
      </c>
      <c r="F21" s="43">
        <f>+'Adm.Ctral.(a)'!F21+'Cuentas Especiales(b)'!F21+'Organis.Descentr.(c)'!F21+'Inst. SS + Ex Cajas (d)'!F21</f>
        <v>0</v>
      </c>
      <c r="G21" s="43">
        <f>+'Adm.Ctral.(a)'!G21+'Cuentas Especiales(b)'!G21+'Organis.Descentr.(c)'!G21+'Inst. SS + Ex Cajas (d)'!G21</f>
        <v>0</v>
      </c>
      <c r="H21" s="43">
        <f>+'Adm.Ctral.(a)'!H21+'Cuentas Especiales(b)'!H21+'Organis.Descentr.(c)'!H21+'Inst. SS + Ex Cajas (d)'!H21</f>
        <v>0</v>
      </c>
      <c r="I21" s="43">
        <f>+'Adm.Ctral.(a)'!I21+'Cuentas Especiales(b)'!I21+'Organis.Descentr.(c)'!I21+'Inst. SS + Ex Cajas (d)'!I21</f>
        <v>0</v>
      </c>
      <c r="J21" s="43">
        <f>+'Adm.Ctral.(a)'!J21+'Cuentas Especiales(b)'!J21+'Organis.Descentr.(c)'!J21+'Inst. SS + Ex Cajas (d)'!J21</f>
        <v>0</v>
      </c>
      <c r="K21" s="43">
        <f>+'Adm.Ctral.(a)'!K21+'Cuentas Especiales(b)'!K21+'Organis.Descentr.(c)'!K21+'Inst. SS + Ex Cajas (d)'!K21</f>
        <v>0</v>
      </c>
      <c r="L21" s="43">
        <f>+'Adm.Ctral.(a)'!L21+'Cuentas Especiales(b)'!L21+'Organis.Descentr.(c)'!L21+'Inst. SS + Ex Cajas (d)'!L21</f>
        <v>0</v>
      </c>
      <c r="M21" s="43">
        <f>+'Adm.Ctral.(a)'!M21+'Cuentas Especiales(b)'!M21+'Organis.Descentr.(c)'!M21+'Inst. SS + Ex Cajas (d)'!M21</f>
        <v>0</v>
      </c>
      <c r="N21" s="43">
        <f>+'Adm.Ctral.(a)'!N21+'Cuentas Especiales(b)'!N21+'Organis.Descentr.(c)'!N21+'Inst. SS + Ex Cajas (d)'!N21</f>
        <v>0</v>
      </c>
      <c r="O21" s="43">
        <f>+'Adm.Ctral.(a)'!O21+'Cuentas Especiales(b)'!O21+'Organis.Descentr.(c)'!O21+'Inst. SS + Ex Cajas (d)'!O21</f>
        <v>0</v>
      </c>
      <c r="P21" s="43">
        <f>+'Adm.Ctral.(a)'!P21+'Cuentas Especiales(b)'!P21+'Organis.Descentr.(c)'!P21+'Inst. SS + Ex Cajas (d)'!P21</f>
        <v>0</v>
      </c>
      <c r="Q21" s="43">
        <f>+'Adm.Ctral.(a)'!Q21+'Cuentas Especiales(b)'!Q21+'Organis.Descentr.(c)'!Q21+'Inst. SS + Ex Cajas (d)'!Q21</f>
        <v>0</v>
      </c>
      <c r="R21" s="43">
        <f>+'Adm.Ctral.(a)'!R21+'Cuentas Especiales(b)'!R21+'Organis.Descentr.(c)'!R21+'Inst. SS + Ex Cajas (d)'!R21</f>
        <v>0</v>
      </c>
      <c r="S21" s="43">
        <f>+'Adm.Ctral.(a)'!S21+'Cuentas Especiales(b)'!S21+'Organis.Descentr.(c)'!S21+'Inst. SS + Ex Cajas (d)'!S21</f>
        <v>0</v>
      </c>
      <c r="T21" s="43">
        <f>+'Adm.Ctral.(a)'!T21+'Cuentas Especiales(b)'!T21+'Organis.Descentr.(c)'!T21+'Inst. SS + Ex Cajas (d)'!T21</f>
        <v>0</v>
      </c>
      <c r="U21" s="43">
        <f>+'Adm.Ctral.(a)'!U21+'Cuentas Especiales(b)'!U21+'Organis.Descentr.(c)'!U21+'Inst. SS + Ex Cajas (d)'!U21</f>
        <v>0</v>
      </c>
      <c r="V21" s="43">
        <f>+'Adm.Ctral.(a)'!V21+'Cuentas Especiales(b)'!V21+'Organis.Descentr.(c)'!V21+'Inst. SS + Ex Cajas (d)'!V21</f>
        <v>0</v>
      </c>
      <c r="W21" s="43">
        <f>+'Adm.Ctral.(a)'!W21+'Cuentas Especiales(b)'!W21+'Organis.Descentr.(c)'!W21+'Inst. SS + Ex Cajas (d)'!W21</f>
        <v>0</v>
      </c>
      <c r="X21" s="43">
        <f>+'Adm.Ctral.(a)'!X21+'Cuentas Especiales(b)'!X21+'Organis.Descentr.(c)'!X21+'Inst. SS + Ex Cajas (d)'!X21</f>
        <v>0</v>
      </c>
      <c r="Y21" s="43">
        <f>+'Adm.Ctral.(a)'!Y21+'Cuentas Especiales(b)'!Y21+'Organis.Descentr.(c)'!Y21+'Inst. SS + Ex Cajas (d)'!Y21</f>
        <v>0</v>
      </c>
      <c r="Z21" s="43">
        <f>+'Adm.Ctral.(a)'!Z21+'Cuentas Especiales(b)'!Z21+'Organis.Descentr.(c)'!Z21+'Inst. SS + Ex Cajas (d)'!Z21</f>
        <v>0</v>
      </c>
      <c r="AA21" s="43">
        <f>+'Adm.Ctral.(a)'!AA21+'Cuentas Especiales(b)'!AA21+'Organis.Descentr.(c)'!AA21+'Inst. SS + Ex Cajas (d)'!AA21</f>
        <v>0</v>
      </c>
      <c r="AB21" s="43">
        <f>+'Adm.Ctral.(a)'!AB21+'Cuentas Especiales(b)'!AB21+'Organis.Descentr.(c)'!AB21+'Inst. SS + Ex Cajas (d)'!AB21</f>
        <v>0</v>
      </c>
      <c r="AC21" s="43">
        <f>+'Adm.Ctral.(a)'!AC21+'Cuentas Especiales(b)'!AC21+'Organis.Descentr.(c)'!AC21+'Inst. SS + Ex Cajas (d)'!AC21</f>
        <v>0</v>
      </c>
      <c r="AD21" s="43">
        <f>+'Adm.Ctral.(a)'!AD21+'Cuentas Especiales(b)'!AD21+'Organis.Descentr.(c)'!AD21+'Inst. SS + Ex Cajas (d)'!AD21</f>
        <v>0</v>
      </c>
      <c r="AE21" s="43">
        <f>+'Adm.Ctral.(a)'!AE21+'Cuentas Especiales(b)'!AE21+'Organis.Descentr.(c)'!AE21+'Inst. SS + Ex Cajas (d)'!AE21</f>
        <v>0</v>
      </c>
      <c r="AF21" s="43">
        <f>+'Adm.Ctral.(a)'!AF21+'Cuentas Especiales(b)'!AF21+'Organis.Descentr.(c)'!AF21+'Inst. SS + Ex Cajas (d)'!AF21</f>
        <v>0</v>
      </c>
      <c r="AG21" s="43">
        <f>+'Adm.Ctral.(a)'!AG21+'Cuentas Especiales(b)'!AG21+'Organis.Descentr.(c)'!AG21+'Inst. SS + Ex Cajas (d)'!AG21</f>
        <v>0</v>
      </c>
      <c r="AH21" s="43">
        <f>+'Adm.Ctral.(a)'!AH21+'Cuentas Especiales(b)'!AH21+'Organis.Descentr.(c)'!AH21+'Inst. SS + Ex Cajas (d)'!AH21</f>
        <v>0</v>
      </c>
      <c r="AI21" s="43">
        <f>+'Adm.Ctral.(a)'!AI21+'Organis.Descentr.(c)'!AI21+'Inst. SS + Ex Cajas (d)'!AI21</f>
        <v>9.9999999999999645E-2</v>
      </c>
      <c r="AJ21" s="43">
        <f>+'Adm.Ctral.(a)'!AJ21+'Organis.Descentr.(c)'!AJ21+'Inst. SS + Ex Cajas (d)'!AJ21</f>
        <v>1.1999999999999993</v>
      </c>
      <c r="AK21" s="43">
        <f>+'Adm.Ctral.(a)'!AK21+'Organis.Descentr.(c)'!AK21+'Inst. SS + Ex Cajas (d)'!AK21</f>
        <v>23.2</v>
      </c>
      <c r="AL21" s="43">
        <f>+'Adm.Ctral.(a)'!AL21+'Organis.Descentr.(c)'!AL21+'Inst. SS + Ex Cajas (d)'!AL21</f>
        <v>25.699999999999996</v>
      </c>
      <c r="AM21" s="43">
        <f>+'Adm.Ctral.(a)'!AM21+'Organis.Descentr.(c)'!AM21+'Inst. SS + Ex Cajas (d)'!AM21</f>
        <v>97.1</v>
      </c>
      <c r="AN21" s="43">
        <f>+'Adm.Ctral.(a)'!AN21+'Organis.Descentr.(c)'!AN21+'Inst. SS + Ex Cajas (d)'!AN21</f>
        <v>123.6</v>
      </c>
      <c r="AO21" s="43">
        <f>+'Adm.Ctral.(a)'!AO21+'Organis.Descentr.(c)'!AO21+'Inst. SS + Ex Cajas (d)'!AO21</f>
        <v>169</v>
      </c>
      <c r="AP21" s="43">
        <f>+'Adm.Ctral.(a)'!AP21+'Organis.Descentr.(c)'!AP21+'Inst. SS + Ex Cajas (d)'!AP21</f>
        <v>1206.5</v>
      </c>
      <c r="AQ21" s="43">
        <f>+'Adm.Ctral.(a)'!AQ21+'Organis.Descentr.(c)'!AQ21+'Inst. SS + Ex Cajas (d)'!AQ21</f>
        <v>289.79999999999995</v>
      </c>
      <c r="AR21" s="43">
        <f>+'Adm.Ctral.(a)'!AR21+'Organis.Descentr.(c)'!AR21+'Inst. SS + Ex Cajas (d)'!AR21</f>
        <v>123.9</v>
      </c>
      <c r="AS21" s="43">
        <f>+'Adm.Ctral.(a)'!AS21+'Organis.Descentr.(c)'!AS21+'Inst. SS + Ex Cajas (d)'!AS21</f>
        <v>74.8</v>
      </c>
      <c r="AT21" s="44">
        <f>+'Adm.Ctral.(a)'!AT21+'Organis.Descentr.(c)'!AT21+'Inst. SS + Ex Cajas (d)'!AT21</f>
        <v>67.2</v>
      </c>
      <c r="AU21" s="44">
        <f>+'Adm.Ctral.(a)'!AU21+'Organis.Descentr.(c)'!AU21+'Inst. SS + Ex Cajas (d)'!AU21</f>
        <v>66</v>
      </c>
      <c r="AV21" s="44">
        <f>+'Adm.Ctral.(a)'!AV21+'Organis.Descentr.(c)'!AV21+'Inst. SS + Ex Cajas (d)'!AV21</f>
        <v>203.8</v>
      </c>
      <c r="AW21" s="44">
        <f>+'Adm.Ctral.(a)'!AW21+'Organis.Descentr.(c)'!AW21+'Inst. SS + Ex Cajas (d)'!AW21</f>
        <v>51.4</v>
      </c>
      <c r="AX21" s="44">
        <f>+'Adm.Ctral.(a)'!AX21+'Organis.Descentr.(c)'!AX21+'Inst. SS + Ex Cajas (d)'!AX21</f>
        <v>115.7</v>
      </c>
      <c r="AY21" s="44">
        <f>+'Adm.Ctral.(a)'!AY21+'Organis.Descentr.(c)'!AY21+'Inst. SS + Ex Cajas (d)'!AY21</f>
        <v>9717.2999999999993</v>
      </c>
      <c r="AZ21" s="44">
        <f>+'Adm.Ctral.(a)'!AZ21+'Organis.Descentr.(c)'!AZ21+'Inst. SS + Ex Cajas (d)'!AZ21</f>
        <v>919.5</v>
      </c>
      <c r="BA21" s="44">
        <f>+'Adm.Ctral.(a)'!BA21+'Organis.Descentr.(c)'!BA21+'Inst. SS + Ex Cajas (d)'!BA21</f>
        <v>145.70000000000002</v>
      </c>
      <c r="BB21" s="44">
        <f>+'Adm.Ctral.(a)'!BB21+'Organis.Descentr.(c)'!BB21+'Inst. SS + Ex Cajas (d)'!BB21</f>
        <v>181.9</v>
      </c>
      <c r="BC21" s="44">
        <f>+'Adm.Ctral.(a)'!BC21+'Organis.Descentr.(c)'!BC21+'Inst. SS + Ex Cajas (d)'!BC21</f>
        <v>300</v>
      </c>
      <c r="BD21" s="44">
        <v>397.9</v>
      </c>
      <c r="BE21" s="44">
        <v>2550.6999999999998</v>
      </c>
      <c r="BF21" s="44">
        <v>267.89999999999998</v>
      </c>
    </row>
    <row r="22" spans="1:58" ht="10.5" customHeight="1" x14ac:dyDescent="0.2">
      <c r="A22" s="13"/>
      <c r="B22" s="20" t="s">
        <v>12</v>
      </c>
      <c r="C22" s="43">
        <f>+'Adm.Ctral.(a)'!C22+'Cuentas Especiales(b)'!C22+'Organis.Descentr.(c)'!C22+'Inst. SS + Ex Cajas (d)'!C22</f>
        <v>0</v>
      </c>
      <c r="D22" s="43">
        <f>+'Adm.Ctral.(a)'!D22+'Cuentas Especiales(b)'!D22+'Organis.Descentr.(c)'!D22+'Inst. SS + Ex Cajas (d)'!D22</f>
        <v>0</v>
      </c>
      <c r="E22" s="43">
        <f>+'Adm.Ctral.(a)'!E22+'Cuentas Especiales(b)'!E22+'Organis.Descentr.(c)'!E22+'Inst. SS + Ex Cajas (d)'!E22</f>
        <v>0</v>
      </c>
      <c r="F22" s="43">
        <f>+'Adm.Ctral.(a)'!F22+'Cuentas Especiales(b)'!F22+'Organis.Descentr.(c)'!F22+'Inst. SS + Ex Cajas (d)'!F22</f>
        <v>0</v>
      </c>
      <c r="G22" s="43">
        <f>+'Adm.Ctral.(a)'!G22+'Cuentas Especiales(b)'!G22+'Organis.Descentr.(c)'!G22+'Inst. SS + Ex Cajas (d)'!G22</f>
        <v>0</v>
      </c>
      <c r="H22" s="43">
        <f>+'Adm.Ctral.(a)'!H22+'Cuentas Especiales(b)'!H22+'Organis.Descentr.(c)'!H22+'Inst. SS + Ex Cajas (d)'!H22</f>
        <v>0</v>
      </c>
      <c r="I22" s="43">
        <f>+'Adm.Ctral.(a)'!I22+'Cuentas Especiales(b)'!I22+'Organis.Descentr.(c)'!I22+'Inst. SS + Ex Cajas (d)'!I22</f>
        <v>0</v>
      </c>
      <c r="J22" s="43">
        <f>+'Adm.Ctral.(a)'!J22+'Cuentas Especiales(b)'!J22+'Organis.Descentr.(c)'!J22+'Inst. SS + Ex Cajas (d)'!J22</f>
        <v>0</v>
      </c>
      <c r="K22" s="43">
        <f>+'Adm.Ctral.(a)'!K22+'Cuentas Especiales(b)'!K22+'Organis.Descentr.(c)'!K22+'Inst. SS + Ex Cajas (d)'!K22</f>
        <v>0</v>
      </c>
      <c r="L22" s="43">
        <f>+'Adm.Ctral.(a)'!L22+'Cuentas Especiales(b)'!L22+'Organis.Descentr.(c)'!L22+'Inst. SS + Ex Cajas (d)'!L22</f>
        <v>0</v>
      </c>
      <c r="M22" s="43">
        <f>+'Adm.Ctral.(a)'!M22+'Cuentas Especiales(b)'!M22+'Organis.Descentr.(c)'!M22+'Inst. SS + Ex Cajas (d)'!M22</f>
        <v>0</v>
      </c>
      <c r="N22" s="43">
        <f>+'Adm.Ctral.(a)'!N22+'Cuentas Especiales(b)'!N22+'Organis.Descentr.(c)'!N22+'Inst. SS + Ex Cajas (d)'!N22</f>
        <v>0</v>
      </c>
      <c r="O22" s="43">
        <f>+'Adm.Ctral.(a)'!O22+'Cuentas Especiales(b)'!O22+'Organis.Descentr.(c)'!O22+'Inst. SS + Ex Cajas (d)'!O22</f>
        <v>0</v>
      </c>
      <c r="P22" s="43">
        <f>+'Adm.Ctral.(a)'!P22+'Cuentas Especiales(b)'!P22+'Organis.Descentr.(c)'!P22+'Inst. SS + Ex Cajas (d)'!P22</f>
        <v>0</v>
      </c>
      <c r="Q22" s="43">
        <f>+'Adm.Ctral.(a)'!Q22+'Cuentas Especiales(b)'!Q22+'Organis.Descentr.(c)'!Q22+'Inst. SS + Ex Cajas (d)'!Q22</f>
        <v>0</v>
      </c>
      <c r="R22" s="43">
        <f>+'Adm.Ctral.(a)'!R22+'Cuentas Especiales(b)'!R22+'Organis.Descentr.(c)'!R22+'Inst. SS + Ex Cajas (d)'!R22</f>
        <v>0</v>
      </c>
      <c r="S22" s="43">
        <f>+'Adm.Ctral.(a)'!S22+'Cuentas Especiales(b)'!S22+'Organis.Descentr.(c)'!S22+'Inst. SS + Ex Cajas (d)'!S22</f>
        <v>0</v>
      </c>
      <c r="T22" s="43">
        <f>+'Adm.Ctral.(a)'!T22+'Cuentas Especiales(b)'!T22+'Organis.Descentr.(c)'!T22+'Inst. SS + Ex Cajas (d)'!T22</f>
        <v>0</v>
      </c>
      <c r="U22" s="43">
        <f>+'Adm.Ctral.(a)'!U22+'Cuentas Especiales(b)'!U22+'Organis.Descentr.(c)'!U22+'Inst. SS + Ex Cajas (d)'!U22</f>
        <v>0</v>
      </c>
      <c r="V22" s="43">
        <f>+'Adm.Ctral.(a)'!V22+'Cuentas Especiales(b)'!V22+'Organis.Descentr.(c)'!V22+'Inst. SS + Ex Cajas (d)'!V22</f>
        <v>0</v>
      </c>
      <c r="W22" s="43">
        <f>+'Adm.Ctral.(a)'!W22+'Cuentas Especiales(b)'!W22+'Organis.Descentr.(c)'!W22+'Inst. SS + Ex Cajas (d)'!W22</f>
        <v>0</v>
      </c>
      <c r="X22" s="43">
        <f>+'Adm.Ctral.(a)'!X22+'Cuentas Especiales(b)'!X22+'Organis.Descentr.(c)'!X22+'Inst. SS + Ex Cajas (d)'!X22</f>
        <v>0</v>
      </c>
      <c r="Y22" s="43">
        <f>+'Adm.Ctral.(a)'!Y22+'Cuentas Especiales(b)'!Y22+'Organis.Descentr.(c)'!Y22+'Inst. SS + Ex Cajas (d)'!Y22</f>
        <v>0</v>
      </c>
      <c r="Z22" s="43">
        <f>+'Adm.Ctral.(a)'!Z22+'Cuentas Especiales(b)'!Z22+'Organis.Descentr.(c)'!Z22+'Inst. SS + Ex Cajas (d)'!Z22</f>
        <v>0</v>
      </c>
      <c r="AA22" s="43">
        <f>+'Adm.Ctral.(a)'!AA22+'Cuentas Especiales(b)'!AA22+'Organis.Descentr.(c)'!AA22+'Inst. SS + Ex Cajas (d)'!AA22</f>
        <v>261</v>
      </c>
      <c r="AB22" s="43">
        <f>+'Adm.Ctral.(a)'!AB22+'Cuentas Especiales(b)'!AB22+'Organis.Descentr.(c)'!AB22+'Inst. SS + Ex Cajas (d)'!AB22</f>
        <v>430.5</v>
      </c>
      <c r="AC22" s="43">
        <f>+'Adm.Ctral.(a)'!AC22+'Cuentas Especiales(b)'!AC22+'Organis.Descentr.(c)'!AC22+'Inst. SS + Ex Cajas (d)'!AC22</f>
        <v>19.5</v>
      </c>
      <c r="AD22" s="43">
        <f>+'Adm.Ctral.(a)'!AD22+'Cuentas Especiales(b)'!AD22+'Organis.Descentr.(c)'!AD22+'Inst. SS + Ex Cajas (d)'!AD22</f>
        <v>605.4</v>
      </c>
      <c r="AE22" s="43">
        <f>+'Adm.Ctral.(a)'!AE22+'Cuentas Especiales(b)'!AE22+'Organis.Descentr.(c)'!AE22+'Inst. SS + Ex Cajas (d)'!AE22</f>
        <v>1686.4</v>
      </c>
      <c r="AF22" s="43">
        <f>+'Adm.Ctral.(a)'!AF22+'Cuentas Especiales(b)'!AF22+'Organis.Descentr.(c)'!AF22+'Inst. SS + Ex Cajas (d)'!AF22</f>
        <v>2.7</v>
      </c>
      <c r="AG22" s="43">
        <f>+'Adm.Ctral.(a)'!AG22+'Cuentas Especiales(b)'!AG22+'Organis.Descentr.(c)'!AG22+'Inst. SS + Ex Cajas (d)'!AG22</f>
        <v>10.1</v>
      </c>
      <c r="AH22" s="43">
        <f>+'Adm.Ctral.(a)'!AH22+'Cuentas Especiales(b)'!AH22+'Organis.Descentr.(c)'!AH22+'Inst. SS + Ex Cajas (d)'!AH22</f>
        <v>11.7</v>
      </c>
      <c r="AI22" s="43">
        <f>+'Adm.Ctral.(a)'!AI22+'Organis.Descentr.(c)'!AI22+'Inst. SS + Ex Cajas (d)'!AI22</f>
        <v>0</v>
      </c>
      <c r="AJ22" s="43">
        <f>+'Adm.Ctral.(a)'!AJ22+'Organis.Descentr.(c)'!AJ22+'Inst. SS + Ex Cajas (d)'!AJ22</f>
        <v>0</v>
      </c>
      <c r="AK22" s="43">
        <f>+'Adm.Ctral.(a)'!AK22+'Organis.Descentr.(c)'!AK22+'Inst. SS + Ex Cajas (d)'!AK22</f>
        <v>0</v>
      </c>
      <c r="AL22" s="43">
        <f>+'Adm.Ctral.(a)'!AL22+'Organis.Descentr.(c)'!AL22+'Inst. SS + Ex Cajas (d)'!AL22</f>
        <v>0</v>
      </c>
      <c r="AM22" s="43">
        <f>+'Adm.Ctral.(a)'!AM22+'Organis.Descentr.(c)'!AM22+'Inst. SS + Ex Cajas (d)'!AM22</f>
        <v>0</v>
      </c>
      <c r="AN22" s="43">
        <f>+'Adm.Ctral.(a)'!AN22+'Organis.Descentr.(c)'!AN22+'Inst. SS + Ex Cajas (d)'!AN22</f>
        <v>0</v>
      </c>
      <c r="AO22" s="43">
        <f>+'Adm.Ctral.(a)'!AO22+'Organis.Descentr.(c)'!AO22+'Inst. SS + Ex Cajas (d)'!AO22</f>
        <v>0</v>
      </c>
      <c r="AP22" s="43">
        <f>+'Adm.Ctral.(a)'!AP22+'Organis.Descentr.(c)'!AP22+'Inst. SS + Ex Cajas (d)'!AP22</f>
        <v>0</v>
      </c>
      <c r="AQ22" s="43">
        <f>+'Adm.Ctral.(a)'!AQ22+'Organis.Descentr.(c)'!AQ22+'Inst. SS + Ex Cajas (d)'!AQ22</f>
        <v>0</v>
      </c>
      <c r="AR22" s="43">
        <f>+'Adm.Ctral.(a)'!AR22+'Organis.Descentr.(c)'!AR22+'Inst. SS + Ex Cajas (d)'!AR22</f>
        <v>0</v>
      </c>
      <c r="AS22" s="43">
        <f>+'Adm.Ctral.(a)'!AS22+'Organis.Descentr.(c)'!AS22+'Inst. SS + Ex Cajas (d)'!AS22</f>
        <v>0</v>
      </c>
      <c r="AT22" s="44">
        <f>+'Adm.Ctral.(a)'!AT22+'Organis.Descentr.(c)'!AT22+'Inst. SS + Ex Cajas (d)'!AT22</f>
        <v>0</v>
      </c>
      <c r="AU22" s="44">
        <f>+'Adm.Ctral.(a)'!AU22+'Organis.Descentr.(c)'!AU22+'Inst. SS + Ex Cajas (d)'!AU22</f>
        <v>0</v>
      </c>
      <c r="AV22" s="44">
        <f>+'Adm.Ctral.(a)'!AV22+'Organis.Descentr.(c)'!AV22+'Inst. SS + Ex Cajas (d)'!AV22</f>
        <v>0</v>
      </c>
      <c r="AW22" s="44">
        <f>+'Adm.Ctral.(a)'!AW22+'Organis.Descentr.(c)'!AW22+'Inst. SS + Ex Cajas (d)'!AW22</f>
        <v>0</v>
      </c>
      <c r="AX22" s="44">
        <f>+'Adm.Ctral.(a)'!AX22+'Organis.Descentr.(c)'!AX22+'Inst. SS + Ex Cajas (d)'!AX22</f>
        <v>0</v>
      </c>
      <c r="AY22" s="44">
        <f>+'Adm.Ctral.(a)'!AY22+'Organis.Descentr.(c)'!AY22+'Inst. SS + Ex Cajas (d)'!AY22</f>
        <v>0</v>
      </c>
      <c r="AZ22" s="44">
        <f>+'Adm.Ctral.(a)'!AZ22+'Organis.Descentr.(c)'!AZ22+'Inst. SS + Ex Cajas (d)'!AZ22</f>
        <v>0</v>
      </c>
      <c r="BA22" s="44">
        <f>+'Adm.Ctral.(a)'!BA22+'Organis.Descentr.(c)'!BA22+'Inst. SS + Ex Cajas (d)'!BA22</f>
        <v>0</v>
      </c>
      <c r="BB22" s="44">
        <f>+'Adm.Ctral.(a)'!BB22+'Organis.Descentr.(c)'!BB22+'Inst. SS + Ex Cajas (d)'!BB22</f>
        <v>0</v>
      </c>
      <c r="BC22" s="44">
        <f>+'Adm.Ctral.(a)'!BC22+'Organis.Descentr.(c)'!BC22+'Inst. SS + Ex Cajas (d)'!BC22</f>
        <v>0</v>
      </c>
      <c r="BD22" s="44">
        <v>0</v>
      </c>
      <c r="BE22" s="44">
        <v>0</v>
      </c>
      <c r="BF22" s="44">
        <v>0</v>
      </c>
    </row>
    <row r="23" spans="1:58" ht="10.5" customHeight="1" x14ac:dyDescent="0.2">
      <c r="A23" s="13"/>
      <c r="B23" s="20" t="s">
        <v>13</v>
      </c>
      <c r="C23" s="43">
        <f>+'Adm.Ctral.(a)'!C23+'Cuentas Especiales(b)'!C23+'Organis.Descentr.(c)'!C23+'Inst. SS + Ex Cajas (d)'!C23</f>
        <v>0</v>
      </c>
      <c r="D23" s="43">
        <f>+'Adm.Ctral.(a)'!D23+'Cuentas Especiales(b)'!D23+'Organis.Descentr.(c)'!D23+'Inst. SS + Ex Cajas (d)'!D23</f>
        <v>0</v>
      </c>
      <c r="E23" s="43">
        <f>+'Adm.Ctral.(a)'!E23+'Cuentas Especiales(b)'!E23+'Organis.Descentr.(c)'!E23+'Inst. SS + Ex Cajas (d)'!E23</f>
        <v>0</v>
      </c>
      <c r="F23" s="43">
        <f>+'Adm.Ctral.(a)'!F23+'Cuentas Especiales(b)'!F23+'Organis.Descentr.(c)'!F23+'Inst. SS + Ex Cajas (d)'!F23</f>
        <v>0</v>
      </c>
      <c r="G23" s="43">
        <f>+'Adm.Ctral.(a)'!G23+'Cuentas Especiales(b)'!G23+'Organis.Descentr.(c)'!G23+'Inst. SS + Ex Cajas (d)'!G23</f>
        <v>0</v>
      </c>
      <c r="H23" s="43">
        <f>+'Adm.Ctral.(a)'!H23+'Cuentas Especiales(b)'!H23+'Organis.Descentr.(c)'!H23+'Inst. SS + Ex Cajas (d)'!H23</f>
        <v>0</v>
      </c>
      <c r="I23" s="43">
        <f>+'Adm.Ctral.(a)'!I23+'Cuentas Especiales(b)'!I23+'Organis.Descentr.(c)'!I23+'Inst. SS + Ex Cajas (d)'!I23</f>
        <v>0</v>
      </c>
      <c r="J23" s="43">
        <f>+'Adm.Ctral.(a)'!J23+'Cuentas Especiales(b)'!J23+'Organis.Descentr.(c)'!J23+'Inst. SS + Ex Cajas (d)'!J23</f>
        <v>0</v>
      </c>
      <c r="K23" s="43">
        <f>+'Adm.Ctral.(a)'!K23+'Cuentas Especiales(b)'!K23+'Organis.Descentr.(c)'!K23+'Inst. SS + Ex Cajas (d)'!K23</f>
        <v>0</v>
      </c>
      <c r="L23" s="43">
        <f>+'Adm.Ctral.(a)'!L23+'Cuentas Especiales(b)'!L23+'Organis.Descentr.(c)'!L23+'Inst. SS + Ex Cajas (d)'!L23</f>
        <v>0</v>
      </c>
      <c r="M23" s="43">
        <f>+'Adm.Ctral.(a)'!M23+'Cuentas Especiales(b)'!M23+'Organis.Descentr.(c)'!M23+'Inst. SS + Ex Cajas (d)'!M23</f>
        <v>0</v>
      </c>
      <c r="N23" s="43">
        <f>+'Adm.Ctral.(a)'!N23+'Cuentas Especiales(b)'!N23+'Organis.Descentr.(c)'!N23+'Inst. SS + Ex Cajas (d)'!N23</f>
        <v>0</v>
      </c>
      <c r="O23" s="43">
        <f>+'Adm.Ctral.(a)'!O23+'Cuentas Especiales(b)'!O23+'Organis.Descentr.(c)'!O23+'Inst. SS + Ex Cajas (d)'!O23</f>
        <v>0</v>
      </c>
      <c r="P23" s="43">
        <f>+'Adm.Ctral.(a)'!P23+'Cuentas Especiales(b)'!P23+'Organis.Descentr.(c)'!P23+'Inst. SS + Ex Cajas (d)'!P23</f>
        <v>0</v>
      </c>
      <c r="Q23" s="43">
        <f>+'Adm.Ctral.(a)'!Q23+'Cuentas Especiales(b)'!Q23+'Organis.Descentr.(c)'!Q23+'Inst. SS + Ex Cajas (d)'!Q23</f>
        <v>0</v>
      </c>
      <c r="R23" s="43">
        <f>+'Adm.Ctral.(a)'!R23+'Cuentas Especiales(b)'!R23+'Organis.Descentr.(c)'!R23+'Inst. SS + Ex Cajas (d)'!R23</f>
        <v>0</v>
      </c>
      <c r="S23" s="43">
        <f>+'Adm.Ctral.(a)'!S23+'Cuentas Especiales(b)'!S23+'Organis.Descentr.(c)'!S23+'Inst. SS + Ex Cajas (d)'!S23</f>
        <v>0</v>
      </c>
      <c r="T23" s="43">
        <f>+'Adm.Ctral.(a)'!T23+'Cuentas Especiales(b)'!T23+'Organis.Descentr.(c)'!T23+'Inst. SS + Ex Cajas (d)'!T23</f>
        <v>0</v>
      </c>
      <c r="U23" s="43">
        <f>+'Adm.Ctral.(a)'!U23+'Cuentas Especiales(b)'!U23+'Organis.Descentr.(c)'!U23+'Inst. SS + Ex Cajas (d)'!U23</f>
        <v>0</v>
      </c>
      <c r="V23" s="43">
        <f>+'Adm.Ctral.(a)'!V23+'Cuentas Especiales(b)'!V23+'Organis.Descentr.(c)'!V23+'Inst. SS + Ex Cajas (d)'!V23</f>
        <v>0</v>
      </c>
      <c r="W23" s="43">
        <f>+'Adm.Ctral.(a)'!W23+'Cuentas Especiales(b)'!W23+'Organis.Descentr.(c)'!W23+'Inst. SS + Ex Cajas (d)'!W23</f>
        <v>0</v>
      </c>
      <c r="X23" s="43">
        <f>+'Adm.Ctral.(a)'!X23+'Cuentas Especiales(b)'!X23+'Organis.Descentr.(c)'!X23+'Inst. SS + Ex Cajas (d)'!X23</f>
        <v>0</v>
      </c>
      <c r="Y23" s="43">
        <f>+'Adm.Ctral.(a)'!Y23+'Cuentas Especiales(b)'!Y23+'Organis.Descentr.(c)'!Y23+'Inst. SS + Ex Cajas (d)'!Y23</f>
        <v>0</v>
      </c>
      <c r="Z23" s="43">
        <f>+'Adm.Ctral.(a)'!Z23+'Cuentas Especiales(b)'!Z23+'Organis.Descentr.(c)'!Z23+'Inst. SS + Ex Cajas (d)'!Z23</f>
        <v>0</v>
      </c>
      <c r="AA23" s="43">
        <f>+'Adm.Ctral.(a)'!AA23+'Cuentas Especiales(b)'!AA23+'Organis.Descentr.(c)'!AA23+'Inst. SS + Ex Cajas (d)'!AA23</f>
        <v>0</v>
      </c>
      <c r="AB23" s="43">
        <f>+'Adm.Ctral.(a)'!AB23+'Cuentas Especiales(b)'!AB23+'Organis.Descentr.(c)'!AB23+'Inst. SS + Ex Cajas (d)'!AB23</f>
        <v>0</v>
      </c>
      <c r="AC23" s="43">
        <f>+'Adm.Ctral.(a)'!AC23+'Cuentas Especiales(b)'!AC23+'Organis.Descentr.(c)'!AC23+'Inst. SS + Ex Cajas (d)'!AC23</f>
        <v>0</v>
      </c>
      <c r="AD23" s="43">
        <f>+'Adm.Ctral.(a)'!AD23+'Cuentas Especiales(b)'!AD23+'Organis.Descentr.(c)'!AD23+'Inst. SS + Ex Cajas (d)'!AD23</f>
        <v>0</v>
      </c>
      <c r="AE23" s="43">
        <f>+'Adm.Ctral.(a)'!AE23+'Cuentas Especiales(b)'!AE23+'Organis.Descentr.(c)'!AE23+'Inst. SS + Ex Cajas (d)'!AE23</f>
        <v>0</v>
      </c>
      <c r="AF23" s="43">
        <f>+'Adm.Ctral.(a)'!AF23+'Cuentas Especiales(b)'!AF23+'Organis.Descentr.(c)'!AF23+'Inst. SS + Ex Cajas (d)'!AF23</f>
        <v>0</v>
      </c>
      <c r="AG23" s="43">
        <f>+'Adm.Ctral.(a)'!AG23+'Cuentas Especiales(b)'!AG23+'Organis.Descentr.(c)'!AG23+'Inst. SS + Ex Cajas (d)'!AG23</f>
        <v>0</v>
      </c>
      <c r="AH23" s="43">
        <f>+'Adm.Ctral.(a)'!AH23+'Cuentas Especiales(b)'!AH23+'Organis.Descentr.(c)'!AH23+'Inst. SS + Ex Cajas (d)'!AH23</f>
        <v>0</v>
      </c>
      <c r="AI23" s="43">
        <f>+'Adm.Ctral.(a)'!AI23+'Organis.Descentr.(c)'!AI23+'Inst. SS + Ex Cajas (d)'!AI23</f>
        <v>0</v>
      </c>
      <c r="AJ23" s="43">
        <f>+'Adm.Ctral.(a)'!AJ23+'Organis.Descentr.(c)'!AJ23+'Inst. SS + Ex Cajas (d)'!AJ23</f>
        <v>0</v>
      </c>
      <c r="AK23" s="43">
        <f>+'Adm.Ctral.(a)'!AK23+'Organis.Descentr.(c)'!AK23+'Inst. SS + Ex Cajas (d)'!AK23</f>
        <v>0</v>
      </c>
      <c r="AL23" s="43">
        <f>+'Adm.Ctral.(a)'!AL23+'Organis.Descentr.(c)'!AL23+'Inst. SS + Ex Cajas (d)'!AL23</f>
        <v>0</v>
      </c>
      <c r="AM23" s="43">
        <f>+'Adm.Ctral.(a)'!AM23+'Organis.Descentr.(c)'!AM23+'Inst. SS + Ex Cajas (d)'!AM23</f>
        <v>0</v>
      </c>
      <c r="AN23" s="43">
        <f>+'Adm.Ctral.(a)'!AN23+'Organis.Descentr.(c)'!AN23+'Inst. SS + Ex Cajas (d)'!AN23</f>
        <v>0</v>
      </c>
      <c r="AO23" s="43">
        <f>+'Adm.Ctral.(a)'!AO23+'Organis.Descentr.(c)'!AO23+'Inst. SS + Ex Cajas (d)'!AO23</f>
        <v>0</v>
      </c>
      <c r="AP23" s="43">
        <f>+'Adm.Ctral.(a)'!AP23+'Organis.Descentr.(c)'!AP23+'Inst. SS + Ex Cajas (d)'!AP23</f>
        <v>0</v>
      </c>
      <c r="AQ23" s="43">
        <f>+'Adm.Ctral.(a)'!AQ23+'Organis.Descentr.(c)'!AQ23+'Inst. SS + Ex Cajas (d)'!AQ23</f>
        <v>0</v>
      </c>
      <c r="AR23" s="43">
        <f>+'Adm.Ctral.(a)'!AR23+'Organis.Descentr.(c)'!AR23+'Inst. SS + Ex Cajas (d)'!AR23</f>
        <v>0</v>
      </c>
      <c r="AS23" s="43">
        <f>+'Adm.Ctral.(a)'!AS23+'Organis.Descentr.(c)'!AS23+'Inst. SS + Ex Cajas (d)'!AS23</f>
        <v>0</v>
      </c>
      <c r="AT23" s="44">
        <f>+'Adm.Ctral.(a)'!AT23+'Organis.Descentr.(c)'!AT23+'Inst. SS + Ex Cajas (d)'!AT23</f>
        <v>0</v>
      </c>
      <c r="AU23" s="44">
        <f>+'Adm.Ctral.(a)'!AU23+'Organis.Descentr.(c)'!AU23+'Inst. SS + Ex Cajas (d)'!AU23</f>
        <v>0</v>
      </c>
      <c r="AV23" s="44">
        <f>+'Adm.Ctral.(a)'!AV23+'Organis.Descentr.(c)'!AV23+'Inst. SS + Ex Cajas (d)'!AV23</f>
        <v>0</v>
      </c>
      <c r="AW23" s="44">
        <f>+'Adm.Ctral.(a)'!AW23+'Organis.Descentr.(c)'!AW23+'Inst. SS + Ex Cajas (d)'!AW23</f>
        <v>0</v>
      </c>
      <c r="AX23" s="44">
        <f>+'Adm.Ctral.(a)'!AX23+'Organis.Descentr.(c)'!AX23+'Inst. SS + Ex Cajas (d)'!AX23</f>
        <v>0</v>
      </c>
      <c r="AY23" s="44">
        <f>+'Adm.Ctral.(a)'!AY23+'Organis.Descentr.(c)'!AY23+'Inst. SS + Ex Cajas (d)'!AY23</f>
        <v>0</v>
      </c>
      <c r="AZ23" s="44">
        <f>+'Adm.Ctral.(a)'!AZ23+'Organis.Descentr.(c)'!AZ23+'Inst. SS + Ex Cajas (d)'!AZ23</f>
        <v>0</v>
      </c>
      <c r="BA23" s="44">
        <f>+'Adm.Ctral.(a)'!BA23+'Organis.Descentr.(c)'!BA23+'Inst. SS + Ex Cajas (d)'!BA23</f>
        <v>0</v>
      </c>
      <c r="BB23" s="44">
        <f>+'Adm.Ctral.(a)'!BB23+'Organis.Descentr.(c)'!BB23+'Inst. SS + Ex Cajas (d)'!BB23</f>
        <v>0</v>
      </c>
      <c r="BC23" s="44">
        <f>+'Adm.Ctral.(a)'!BC23+'Organis.Descentr.(c)'!BC23+'Inst. SS + Ex Cajas (d)'!BC23</f>
        <v>0</v>
      </c>
      <c r="BD23" s="44">
        <v>0</v>
      </c>
      <c r="BE23" s="44">
        <v>0</v>
      </c>
      <c r="BF23" s="44">
        <v>0</v>
      </c>
    </row>
    <row r="24" spans="1:58"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c r="AW24" s="44"/>
      <c r="AX24" s="44"/>
      <c r="AY24" s="44"/>
      <c r="AZ24" s="44"/>
      <c r="BA24" s="44"/>
      <c r="BB24" s="44"/>
      <c r="BC24" s="44"/>
      <c r="BD24" s="44"/>
      <c r="BE24" s="44"/>
      <c r="BF24" s="44"/>
    </row>
    <row r="25" spans="1:58" ht="10.5" customHeight="1" x14ac:dyDescent="0.2">
      <c r="A25" s="18" t="s">
        <v>14</v>
      </c>
      <c r="B25" s="19" t="s">
        <v>15</v>
      </c>
      <c r="C25" s="40">
        <f>+'Adm.Ctral.(a)'!C25+'Cuentas Especiales(b)'!C25+'Organis.Descentr.(c)'!C25+'Inst. SS + Ex Cajas (d)'!C25</f>
        <v>141.71</v>
      </c>
      <c r="D25" s="40">
        <f>+'Adm.Ctral.(a)'!D25+'Cuentas Especiales(b)'!D25+'Organis.Descentr.(c)'!D25+'Inst. SS + Ex Cajas (d)'!D25</f>
        <v>168.95</v>
      </c>
      <c r="E25" s="40">
        <f>+'Adm.Ctral.(a)'!E25+'Cuentas Especiales(b)'!E25+'Organis.Descentr.(c)'!E25+'Inst. SS + Ex Cajas (d)'!E25</f>
        <v>215.9</v>
      </c>
      <c r="F25" s="40">
        <f>+'Adm.Ctral.(a)'!F25+'Cuentas Especiales(b)'!F25+'Organis.Descentr.(c)'!F25+'Inst. SS + Ex Cajas (d)'!F25</f>
        <v>319.88</v>
      </c>
      <c r="G25" s="40">
        <f>+'Adm.Ctral.(a)'!G25+'Cuentas Especiales(b)'!G25+'Organis.Descentr.(c)'!G25+'Inst. SS + Ex Cajas (d)'!G25</f>
        <v>402.01000000000005</v>
      </c>
      <c r="H25" s="40">
        <f>+'Adm.Ctral.(a)'!H25+'Cuentas Especiales(b)'!H25+'Organis.Descentr.(c)'!H25+'Inst. SS + Ex Cajas (d)'!H25</f>
        <v>570.15</v>
      </c>
      <c r="I25" s="40">
        <f>+'Adm.Ctral.(a)'!I25+'Cuentas Especiales(b)'!I25+'Organis.Descentr.(c)'!I25+'Inst. SS + Ex Cajas (d)'!I25</f>
        <v>764.01</v>
      </c>
      <c r="J25" s="40">
        <f>+'Adm.Ctral.(a)'!J25+'Cuentas Especiales(b)'!J25+'Organis.Descentr.(c)'!J25+'Inst. SS + Ex Cajas (d)'!J25</f>
        <v>860.22</v>
      </c>
      <c r="K25" s="40">
        <f>+'Adm.Ctral.(a)'!K25+'Cuentas Especiales(b)'!K25+'Organis.Descentr.(c)'!K25+'Inst. SS + Ex Cajas (d)'!K25</f>
        <v>953.62999999999988</v>
      </c>
      <c r="L25" s="40">
        <f>+'Adm.Ctral.(a)'!L25+'Cuentas Especiales(b)'!L25+'Organis.Descentr.(c)'!L25+'Inst. SS + Ex Cajas (d)'!L25</f>
        <v>1107.04</v>
      </c>
      <c r="M25" s="40">
        <f>+'Adm.Ctral.(a)'!M25+'Cuentas Especiales(b)'!M25+'Organis.Descentr.(c)'!M25+'Inst. SS + Ex Cajas (d)'!M25</f>
        <v>1542.46</v>
      </c>
      <c r="N25" s="40">
        <f>+'Adm.Ctral.(a)'!N25+'Cuentas Especiales(b)'!N25+'Organis.Descentr.(c)'!N25+'Inst. SS + Ex Cajas (d)'!N25</f>
        <v>2338.0699999999997</v>
      </c>
      <c r="O25" s="40">
        <f>+'Adm.Ctral.(a)'!O25+'Cuentas Especiales(b)'!O25+'Organis.Descentr.(c)'!O25+'Inst. SS + Ex Cajas (d)'!O25</f>
        <v>4677.16</v>
      </c>
      <c r="P25" s="40">
        <f>+'Adm.Ctral.(a)'!P25+'Cuentas Especiales(b)'!P25+'Organis.Descentr.(c)'!P25+'Inst. SS + Ex Cajas (d)'!P25</f>
        <v>7071.9699999999993</v>
      </c>
      <c r="Q25" s="40">
        <f>+'Adm.Ctral.(a)'!Q25+'Cuentas Especiales(b)'!Q25+'Organis.Descentr.(c)'!Q25+'Inst. SS + Ex Cajas (d)'!Q25</f>
        <v>19171.79</v>
      </c>
      <c r="R25" s="40">
        <f>+'Adm.Ctral.(a)'!R25+'Cuentas Especiales(b)'!R25+'Organis.Descentr.(c)'!R25+'Inst. SS + Ex Cajas (d)'!R25</f>
        <v>95179.5</v>
      </c>
      <c r="S25" s="40">
        <f>+'Adm.Ctral.(a)'!S25+'Cuentas Especiales(b)'!S25+'Organis.Descentr.(c)'!S25+'Inst. SS + Ex Cajas (d)'!S25</f>
        <v>248.14</v>
      </c>
      <c r="T25" s="40">
        <f>+'Adm.Ctral.(a)'!T25+'Cuentas Especiales(b)'!T25+'Organis.Descentr.(c)'!T25+'Inst. SS + Ex Cajas (d)'!T25</f>
        <v>775.18</v>
      </c>
      <c r="U25" s="40">
        <f>+'Adm.Ctral.(a)'!U25+'Cuentas Especiales(b)'!U25+'Organis.Descentr.(c)'!U25+'Inst. SS + Ex Cajas (d)'!U25</f>
        <v>2084.5300000000002</v>
      </c>
      <c r="V25" s="40">
        <f>+'Adm.Ctral.(a)'!V25+'Cuentas Especiales(b)'!V25+'Organis.Descentr.(c)'!V25+'Inst. SS + Ex Cajas (d)'!V25</f>
        <v>4675.2</v>
      </c>
      <c r="W25" s="40">
        <f>+'Adm.Ctral.(a)'!W25+'Cuentas Especiales(b)'!W25+'Organis.Descentr.(c)'!W25+'Inst. SS + Ex Cajas (d)'!W25</f>
        <v>10228</v>
      </c>
      <c r="X25" s="40">
        <f>+'Adm.Ctral.(a)'!X25+'Cuentas Especiales(b)'!X25+'Organis.Descentr.(c)'!X25+'Inst. SS + Ex Cajas (d)'!X25</f>
        <v>28030</v>
      </c>
      <c r="Y25" s="40">
        <f>+'Adm.Ctral.(a)'!Y25+'Cuentas Especiales(b)'!Y25+'Organis.Descentr.(c)'!Y25+'Inst. SS + Ex Cajas (d)'!Y25</f>
        <v>122592</v>
      </c>
      <c r="Z25" s="40">
        <f>+'Adm.Ctral.(a)'!Z25+'Cuentas Especiales(b)'!Z25+'Organis.Descentr.(c)'!Z25+'Inst. SS + Ex Cajas (d)'!Z25</f>
        <v>865532</v>
      </c>
      <c r="AA25" s="40">
        <f>+'Adm.Ctral.(a)'!AA25+'Cuentas Especiales(b)'!AA25+'Organis.Descentr.(c)'!AA25+'Inst. SS + Ex Cajas (d)'!AA25</f>
        <v>6578.2999999999993</v>
      </c>
      <c r="AB25" s="40">
        <f>+'Adm.Ctral.(a)'!AB25+'Cuentas Especiales(b)'!AB25+'Organis.Descentr.(c)'!AB25+'Inst. SS + Ex Cajas (d)'!AB25</f>
        <v>11429</v>
      </c>
      <c r="AC25" s="40">
        <f>+'Adm.Ctral.(a)'!AC25+'Cuentas Especiales(b)'!AC25+'Organis.Descentr.(c)'!AC25+'Inst. SS + Ex Cajas (d)'!AC25</f>
        <v>2648</v>
      </c>
      <c r="AD25" s="40">
        <f>+'Adm.Ctral.(a)'!AD25+'Cuentas Especiales(b)'!AD25+'Organis.Descentr.(c)'!AD25+'Inst. SS + Ex Cajas (d)'!AD25</f>
        <v>11063.600000000002</v>
      </c>
      <c r="AE25" s="40">
        <f>+'Adm.Ctral.(a)'!AE25+'Cuentas Especiales(b)'!AE25+'Organis.Descentr.(c)'!AE25+'Inst. SS + Ex Cajas (d)'!AE25</f>
        <v>301691.90000000002</v>
      </c>
      <c r="AF25" s="40">
        <f>+'Adm.Ctral.(a)'!AF25+'Cuentas Especiales(b)'!AF25+'Organis.Descentr.(c)'!AF25+'Inst. SS + Ex Cajas (d)'!AF25</f>
        <v>6637.4</v>
      </c>
      <c r="AG25" s="40">
        <f>+'Adm.Ctral.(a)'!AG25+'Cuentas Especiales(b)'!AG25+'Organis.Descentr.(c)'!AG25+'Inst. SS + Ex Cajas (d)'!AG25</f>
        <v>18266.900000000001</v>
      </c>
      <c r="AH25" s="40">
        <f>+'Adm.Ctral.(a)'!AH25+'Cuentas Especiales(b)'!AH25+'Organis.Descentr.(c)'!AH25+'Inst. SS + Ex Cajas (d)'!AH25</f>
        <v>24203.5</v>
      </c>
      <c r="AI25" s="40">
        <f>+'Adm.Ctral.(a)'!AI25+'Organis.Descentr.(c)'!AI25+'Inst. SS + Ex Cajas (d)'!AI25</f>
        <v>29459.599999999999</v>
      </c>
      <c r="AJ25" s="40">
        <f>+'Adm.Ctral.(a)'!AJ25+'Organis.Descentr.(c)'!AJ25+'Inst. SS + Ex Cajas (d)'!AJ25</f>
        <v>34672.300000000003</v>
      </c>
      <c r="AK25" s="40">
        <f>+'Adm.Ctral.(a)'!AK25+'Organis.Descentr.(c)'!AK25+'Inst. SS + Ex Cajas (d)'!AK25</f>
        <v>35747</v>
      </c>
      <c r="AL25" s="40">
        <f>+'Adm.Ctral.(a)'!AL25+'Organis.Descentr.(c)'!AL25+'Inst. SS + Ex Cajas (d)'!AL25</f>
        <v>37074.600000000006</v>
      </c>
      <c r="AM25" s="40">
        <f>+'Adm.Ctral.(a)'!AM25+'Organis.Descentr.(c)'!AM25+'Inst. SS + Ex Cajas (d)'!AM25</f>
        <v>38615.5</v>
      </c>
      <c r="AN25" s="40">
        <f>+'Adm.Ctral.(a)'!AN25+'Organis.Descentr.(c)'!AN25+'Inst. SS + Ex Cajas (d)'!AN25</f>
        <v>40033.1</v>
      </c>
      <c r="AO25" s="40">
        <f>+'Adm.Ctral.(a)'!AO25+'Organis.Descentr.(c)'!AO25+'Inst. SS + Ex Cajas (d)'!AO25</f>
        <v>42261.599999999999</v>
      </c>
      <c r="AP25" s="40">
        <f>+'Adm.Ctral.(a)'!AP25+'Organis.Descentr.(c)'!AP25+'Inst. SS + Ex Cajas (d)'!AP25</f>
        <v>43577.1</v>
      </c>
      <c r="AQ25" s="40">
        <f>+'Adm.Ctral.(a)'!AQ25+'Organis.Descentr.(c)'!AQ25+'Inst. SS + Ex Cajas (d)'!AQ25</f>
        <v>41115.1</v>
      </c>
      <c r="AR25" s="40">
        <f>+'Adm.Ctral.(a)'!AR25+'Organis.Descentr.(c)'!AR25+'Inst. SS + Ex Cajas (d)'!AR25</f>
        <v>38092.9</v>
      </c>
      <c r="AS25" s="40">
        <f>+'Adm.Ctral.(a)'!AS25+'Organis.Descentr.(c)'!AS25+'Inst. SS + Ex Cajas (d)'!AS25</f>
        <v>44874.399999999994</v>
      </c>
      <c r="AT25" s="41">
        <f>+'Adm.Ctral.(a)'!AT25+'Organis.Descentr.(c)'!AT25+'Inst. SS + Ex Cajas (d)'!AT25</f>
        <v>48914.7</v>
      </c>
      <c r="AU25" s="41">
        <f>+'Adm.Ctral.(a)'!AU25+'Organis.Descentr.(c)'!AU25+'Inst. SS + Ex Cajas (d)'!AU25</f>
        <v>65208.100000000006</v>
      </c>
      <c r="AV25" s="41">
        <f>+'Adm.Ctral.(a)'!AV25+'Organis.Descentr.(c)'!AV25+'Inst. SS + Ex Cajas (d)'!AV25</f>
        <v>76032.200000000012</v>
      </c>
      <c r="AW25" s="41">
        <f>+'Adm.Ctral.(a)'!AW25+'Organis.Descentr.(c)'!AW25+'Inst. SS + Ex Cajas (d)'!AW25</f>
        <v>113127.3</v>
      </c>
      <c r="AX25" s="41">
        <f>+'Adm.Ctral.(a)'!AX25+'Organis.Descentr.(c)'!AX25+'Inst. SS + Ex Cajas (d)'!AX25</f>
        <v>153574.79999999999</v>
      </c>
      <c r="AY25" s="41">
        <f>+'Adm.Ctral.(a)'!AY25+'Organis.Descentr.(c)'!AY25+'Inst. SS + Ex Cajas (d)'!AY25</f>
        <v>194723</v>
      </c>
      <c r="AZ25" s="41">
        <f>+'Adm.Ctral.(a)'!AZ25+'Organis.Descentr.(c)'!AZ25+'Inst. SS + Ex Cajas (d)'!AZ25</f>
        <v>250998.6</v>
      </c>
      <c r="BA25" s="41">
        <f>+'Adm.Ctral.(a)'!BA25+'Organis.Descentr.(c)'!BA25+'Inst. SS + Ex Cajas (d)'!BA25</f>
        <v>350167.30000000005</v>
      </c>
      <c r="BB25" s="41">
        <f>+'Adm.Ctral.(a)'!BB25+'Organis.Descentr.(c)'!BB25+'Inst. SS + Ex Cajas (d)'!BB25</f>
        <v>442727.30000000005</v>
      </c>
      <c r="BC25" s="41">
        <f>+'Adm.Ctral.(a)'!BC25+'Organis.Descentr.(c)'!BC25+'Inst. SS + Ex Cajas (d)'!BC25</f>
        <v>573003.19999999995</v>
      </c>
      <c r="BD25" s="41">
        <v>825287</v>
      </c>
      <c r="BE25" s="41">
        <v>1145881.1000000001</v>
      </c>
      <c r="BF25" s="41">
        <v>1760804.4</v>
      </c>
    </row>
    <row r="26" spans="1:58" ht="10.5" customHeight="1" x14ac:dyDescent="0.2">
      <c r="A26" s="13"/>
      <c r="B26" s="20" t="s">
        <v>16</v>
      </c>
      <c r="C26" s="43">
        <f>+'Adm.Ctral.(a)'!C26+'Cuentas Especiales(b)'!C26+'Organis.Descentr.(c)'!C26+'Inst. SS + Ex Cajas (d)'!C26</f>
        <v>81.42</v>
      </c>
      <c r="D26" s="43">
        <f>+'Adm.Ctral.(a)'!D26+'Cuentas Especiales(b)'!D26+'Organis.Descentr.(c)'!D26+'Inst. SS + Ex Cajas (d)'!D26</f>
        <v>103.63</v>
      </c>
      <c r="E26" s="43">
        <f>+'Adm.Ctral.(a)'!E26+'Cuentas Especiales(b)'!E26+'Organis.Descentr.(c)'!E26+'Inst. SS + Ex Cajas (d)'!E26</f>
        <v>130.51</v>
      </c>
      <c r="F26" s="43">
        <f>+'Adm.Ctral.(a)'!F26+'Cuentas Especiales(b)'!F26+'Organis.Descentr.(c)'!F26+'Inst. SS + Ex Cajas (d)'!F26</f>
        <v>190.68</v>
      </c>
      <c r="G26" s="43">
        <f>+'Adm.Ctral.(a)'!G26+'Cuentas Especiales(b)'!G26+'Organis.Descentr.(c)'!G26+'Inst. SS + Ex Cajas (d)'!G26</f>
        <v>228.10000000000002</v>
      </c>
      <c r="H26" s="43">
        <f>+'Adm.Ctral.(a)'!H26+'Cuentas Especiales(b)'!H26+'Organis.Descentr.(c)'!H26+'Inst. SS + Ex Cajas (d)'!H26</f>
        <v>314.17</v>
      </c>
      <c r="I26" s="43">
        <f>+'Adm.Ctral.(a)'!I26+'Cuentas Especiales(b)'!I26+'Organis.Descentr.(c)'!I26+'Inst. SS + Ex Cajas (d)'!I26</f>
        <v>401.53000000000003</v>
      </c>
      <c r="J26" s="43">
        <f>+'Adm.Ctral.(a)'!J26+'Cuentas Especiales(b)'!J26+'Organis.Descentr.(c)'!J26+'Inst. SS + Ex Cajas (d)'!J26</f>
        <v>428.15</v>
      </c>
      <c r="K26" s="43">
        <f>+'Adm.Ctral.(a)'!K26+'Cuentas Especiales(b)'!K26+'Organis.Descentr.(c)'!K26+'Inst. SS + Ex Cajas (d)'!K26</f>
        <v>510.63</v>
      </c>
      <c r="L26" s="43">
        <f>+'Adm.Ctral.(a)'!L26+'Cuentas Especiales(b)'!L26+'Organis.Descentr.(c)'!L26+'Inst. SS + Ex Cajas (d)'!L26</f>
        <v>597.29999999999995</v>
      </c>
      <c r="M26" s="43">
        <f>+'Adm.Ctral.(a)'!M26+'Cuentas Especiales(b)'!M26+'Organis.Descentr.(c)'!M26+'Inst. SS + Ex Cajas (d)'!M26</f>
        <v>766.75</v>
      </c>
      <c r="N26" s="43">
        <f>+'Adm.Ctral.(a)'!N26+'Cuentas Especiales(b)'!N26+'Organis.Descentr.(c)'!N26+'Inst. SS + Ex Cajas (d)'!N26</f>
        <v>1253.6600000000001</v>
      </c>
      <c r="O26" s="43">
        <f>+'Adm.Ctral.(a)'!O26+'Cuentas Especiales(b)'!O26+'Organis.Descentr.(c)'!O26+'Inst. SS + Ex Cajas (d)'!O26</f>
        <v>2630.37</v>
      </c>
      <c r="P26" s="43">
        <f>+'Adm.Ctral.(a)'!P26+'Cuentas Especiales(b)'!P26+'Organis.Descentr.(c)'!P26+'Inst. SS + Ex Cajas (d)'!P26</f>
        <v>3652.5200000000004</v>
      </c>
      <c r="Q26" s="43">
        <f>+'Adm.Ctral.(a)'!Q26+'Cuentas Especiales(b)'!Q26+'Organis.Descentr.(c)'!Q26+'Inst. SS + Ex Cajas (d)'!Q26</f>
        <v>10286.269999999999</v>
      </c>
      <c r="R26" s="43">
        <f>+'Adm.Ctral.(a)'!R26+'Cuentas Especiales(b)'!R26+'Organis.Descentr.(c)'!R26+'Inst. SS + Ex Cajas (d)'!R26</f>
        <v>45933</v>
      </c>
      <c r="S26" s="43">
        <f>+'Adm.Ctral.(a)'!S26+'Cuentas Especiales(b)'!S26+'Organis.Descentr.(c)'!S26+'Inst. SS + Ex Cajas (d)'!S26</f>
        <v>117.00999999999999</v>
      </c>
      <c r="T26" s="43">
        <f>+'Adm.Ctral.(a)'!T26+'Cuentas Especiales(b)'!T26+'Organis.Descentr.(c)'!T26+'Inst. SS + Ex Cajas (d)'!T26</f>
        <v>359.57</v>
      </c>
      <c r="U26" s="43">
        <f>+'Adm.Ctral.(a)'!U26+'Cuentas Especiales(b)'!U26+'Organis.Descentr.(c)'!U26+'Inst. SS + Ex Cajas (d)'!U26</f>
        <v>895.84</v>
      </c>
      <c r="V26" s="43">
        <f>+'Adm.Ctral.(a)'!V26+'Cuentas Especiales(b)'!V26+'Organis.Descentr.(c)'!V26+'Inst. SS + Ex Cajas (d)'!V26</f>
        <v>2014.9</v>
      </c>
      <c r="W26" s="43">
        <f>+'Adm.Ctral.(a)'!W26+'Cuentas Especiales(b)'!W26+'Organis.Descentr.(c)'!W26+'Inst. SS + Ex Cajas (d)'!W26</f>
        <v>3765.0999999999995</v>
      </c>
      <c r="X26" s="43">
        <f>+'Adm.Ctral.(a)'!X26+'Cuentas Especiales(b)'!X26+'Organis.Descentr.(c)'!X26+'Inst. SS + Ex Cajas (d)'!X26</f>
        <v>9473</v>
      </c>
      <c r="Y26" s="43">
        <f>+'Adm.Ctral.(a)'!Y26+'Cuentas Especiales(b)'!Y26+'Organis.Descentr.(c)'!Y26+'Inst. SS + Ex Cajas (d)'!Y26</f>
        <v>52944</v>
      </c>
      <c r="Z26" s="43">
        <f>+'Adm.Ctral.(a)'!Z26+'Cuentas Especiales(b)'!Z26+'Organis.Descentr.(c)'!Z26+'Inst. SS + Ex Cajas (d)'!Z26</f>
        <v>354101</v>
      </c>
      <c r="AA26" s="43">
        <f>+'Adm.Ctral.(a)'!AA26+'Cuentas Especiales(b)'!AA26+'Organis.Descentr.(c)'!AA26+'Inst. SS + Ex Cajas (d)'!AA26</f>
        <v>2512.6999999999998</v>
      </c>
      <c r="AB26" s="43">
        <f>+'Adm.Ctral.(a)'!AB26+'Cuentas Especiales(b)'!AB26+'Organis.Descentr.(c)'!AB26+'Inst. SS + Ex Cajas (d)'!AB26</f>
        <v>4209.5</v>
      </c>
      <c r="AC26" s="43">
        <f>+'Adm.Ctral.(a)'!AC26+'Cuentas Especiales(b)'!AC26+'Organis.Descentr.(c)'!AC26+'Inst. SS + Ex Cajas (d)'!AC26</f>
        <v>1066.1999999999998</v>
      </c>
      <c r="AD26" s="43">
        <f>+'Adm.Ctral.(a)'!AD26+'Cuentas Especiales(b)'!AD26+'Organis.Descentr.(c)'!AD26+'Inst. SS + Ex Cajas (d)'!AD26</f>
        <v>4818.6000000000004</v>
      </c>
      <c r="AE26" s="43">
        <f>+'Adm.Ctral.(a)'!AE26+'Cuentas Especiales(b)'!AE26+'Organis.Descentr.(c)'!AE26+'Inst. SS + Ex Cajas (d)'!AE26</f>
        <v>127470.3</v>
      </c>
      <c r="AF26" s="43">
        <f>+'Adm.Ctral.(a)'!AF26+'Cuentas Especiales(b)'!AF26+'Organis.Descentr.(c)'!AF26+'Inst. SS + Ex Cajas (d)'!AF26</f>
        <v>2578.6000000000004</v>
      </c>
      <c r="AG26" s="43">
        <f>+'Adm.Ctral.(a)'!AG26+'Cuentas Especiales(b)'!AG26+'Organis.Descentr.(c)'!AG26+'Inst. SS + Ex Cajas (d)'!AG26</f>
        <v>6971.1</v>
      </c>
      <c r="AH26" s="43">
        <f>+'Adm.Ctral.(a)'!AH26+'Cuentas Especiales(b)'!AH26+'Organis.Descentr.(c)'!AH26+'Inst. SS + Ex Cajas (d)'!AH26</f>
        <v>7526.1</v>
      </c>
      <c r="AI26" s="43">
        <f>+'Adm.Ctral.(a)'!AI26+'Organis.Descentr.(c)'!AI26+'Inst. SS + Ex Cajas (d)'!AI26</f>
        <v>7875.7</v>
      </c>
      <c r="AJ26" s="43">
        <f>+'Adm.Ctral.(a)'!AJ26+'Organis.Descentr.(c)'!AJ26+'Inst. SS + Ex Cajas (d)'!AJ26</f>
        <v>9109.9</v>
      </c>
      <c r="AK26" s="43">
        <f>+'Adm.Ctral.(a)'!AK26+'Organis.Descentr.(c)'!AK26+'Inst. SS + Ex Cajas (d)'!AK26</f>
        <v>9140.5</v>
      </c>
      <c r="AL26" s="43">
        <f>+'Adm.Ctral.(a)'!AL26+'Organis.Descentr.(c)'!AL26+'Inst. SS + Ex Cajas (d)'!AL26</f>
        <v>9079.1000000000022</v>
      </c>
      <c r="AM26" s="43">
        <f>+'Adm.Ctral.(a)'!AM26+'Organis.Descentr.(c)'!AM26+'Inst. SS + Ex Cajas (d)'!AM26</f>
        <v>9097.9</v>
      </c>
      <c r="AN26" s="43">
        <f>+'Adm.Ctral.(a)'!AN26+'Organis.Descentr.(c)'!AN26+'Inst. SS + Ex Cajas (d)'!AN26</f>
        <v>9338</v>
      </c>
      <c r="AO26" s="43">
        <f>+'Adm.Ctral.(a)'!AO26+'Organis.Descentr.(c)'!AO26+'Inst. SS + Ex Cajas (d)'!AO26</f>
        <v>9472.9000000000015</v>
      </c>
      <c r="AP26" s="43">
        <f>+'Adm.Ctral.(a)'!AP26+'Organis.Descentr.(c)'!AP26+'Inst. SS + Ex Cajas (d)'!AP26</f>
        <v>9242.7999999999993</v>
      </c>
      <c r="AQ26" s="43">
        <f>+'Adm.Ctral.(a)'!AQ26+'Organis.Descentr.(c)'!AQ26+'Inst. SS + Ex Cajas (d)'!AQ26</f>
        <v>8544.2000000000007</v>
      </c>
      <c r="AR26" s="43">
        <f>+'Adm.Ctral.(a)'!AR26+'Organis.Descentr.(c)'!AR26+'Inst. SS + Ex Cajas (d)'!AR26</f>
        <v>8240.5</v>
      </c>
      <c r="AS26" s="43">
        <f>+'Adm.Ctral.(a)'!AS26+'Organis.Descentr.(c)'!AS26+'Inst. SS + Ex Cajas (d)'!AS26</f>
        <v>9801.9999999999982</v>
      </c>
      <c r="AT26" s="44">
        <f>+'Adm.Ctral.(a)'!AT26+'Organis.Descentr.(c)'!AT26+'Inst. SS + Ex Cajas (d)'!AT26</f>
        <v>11167.6</v>
      </c>
      <c r="AU26" s="44">
        <f>+'Adm.Ctral.(a)'!AU26+'Organis.Descentr.(c)'!AU26+'Inst. SS + Ex Cajas (d)'!AU26</f>
        <v>13644.1</v>
      </c>
      <c r="AV26" s="44">
        <f>+'Adm.Ctral.(a)'!AV26+'Organis.Descentr.(c)'!AV26+'Inst. SS + Ex Cajas (d)'!AV26</f>
        <v>16126.6</v>
      </c>
      <c r="AW26" s="44">
        <f>+'Adm.Ctral.(a)'!AW26+'Organis.Descentr.(c)'!AW26+'Inst. SS + Ex Cajas (d)'!AW26</f>
        <v>20818.099999999999</v>
      </c>
      <c r="AX26" s="44">
        <f>+'Adm.Ctral.(a)'!AX26+'Organis.Descentr.(c)'!AX26+'Inst. SS + Ex Cajas (d)'!AX26</f>
        <v>27221.200000000001</v>
      </c>
      <c r="AY26" s="44">
        <f>+'Adm.Ctral.(a)'!AY26+'Organis.Descentr.(c)'!AY26+'Inst. SS + Ex Cajas (d)'!AY26</f>
        <v>37729.299999999996</v>
      </c>
      <c r="AZ26" s="44">
        <f>+'Adm.Ctral.(a)'!AZ26+'Organis.Descentr.(c)'!AZ26+'Inst. SS + Ex Cajas (d)'!AZ26</f>
        <v>51400.9</v>
      </c>
      <c r="BA26" s="44">
        <f>+'Adm.Ctral.(a)'!BA26+'Organis.Descentr.(c)'!BA26+'Inst. SS + Ex Cajas (d)'!BA26</f>
        <v>67192</v>
      </c>
      <c r="BB26" s="44">
        <f>+'Adm.Ctral.(a)'!BB26+'Organis.Descentr.(c)'!BB26+'Inst. SS + Ex Cajas (d)'!BB26</f>
        <v>85883</v>
      </c>
      <c r="BC26" s="44">
        <f>+'Adm.Ctral.(a)'!BC26+'Organis.Descentr.(c)'!BC26+'Inst. SS + Ex Cajas (d)'!BC26</f>
        <v>118091</v>
      </c>
      <c r="BD26" s="44">
        <v>164949.20000000001</v>
      </c>
      <c r="BE26" s="44">
        <v>221699.8</v>
      </c>
      <c r="BF26" s="44">
        <v>288165.40000000002</v>
      </c>
    </row>
    <row r="27" spans="1:58" ht="10.5" customHeight="1" x14ac:dyDescent="0.2">
      <c r="A27" s="13"/>
      <c r="B27" s="20" t="s">
        <v>17</v>
      </c>
      <c r="C27" s="43">
        <f>+'Adm.Ctral.(a)'!C27+'Cuentas Especiales(b)'!C27+'Organis.Descentr.(c)'!C27+'Inst. SS + Ex Cajas (d)'!C27</f>
        <v>58.34</v>
      </c>
      <c r="D27" s="43">
        <f>+'Adm.Ctral.(a)'!D27+'Cuentas Especiales(b)'!D27+'Organis.Descentr.(c)'!D27+'Inst. SS + Ex Cajas (d)'!D27</f>
        <v>76.73</v>
      </c>
      <c r="E27" s="43">
        <f>+'Adm.Ctral.(a)'!E27+'Cuentas Especiales(b)'!E27+'Organis.Descentr.(c)'!E27+'Inst. SS + Ex Cajas (d)'!E27</f>
        <v>87.42</v>
      </c>
      <c r="F27" s="43">
        <f>+'Adm.Ctral.(a)'!F27+'Cuentas Especiales(b)'!F27+'Organis.Descentr.(c)'!F27+'Inst. SS + Ex Cajas (d)'!F27</f>
        <v>147.73000000000002</v>
      </c>
      <c r="G27" s="43">
        <f>+'Adm.Ctral.(a)'!G27+'Cuentas Especiales(b)'!G27+'Organis.Descentr.(c)'!G27+'Inst. SS + Ex Cajas (d)'!G27</f>
        <v>178.37</v>
      </c>
      <c r="H27" s="43">
        <f>+'Adm.Ctral.(a)'!H27+'Cuentas Especiales(b)'!H27+'Organis.Descentr.(c)'!H27+'Inst. SS + Ex Cajas (d)'!H27</f>
        <v>242.77</v>
      </c>
      <c r="I27" s="43">
        <f>+'Adm.Ctral.(a)'!I27+'Cuentas Especiales(b)'!I27+'Organis.Descentr.(c)'!I27+'Inst. SS + Ex Cajas (d)'!I27</f>
        <v>306.21000000000004</v>
      </c>
      <c r="J27" s="43">
        <f>+'Adm.Ctral.(a)'!J27+'Cuentas Especiales(b)'!J27+'Organis.Descentr.(c)'!J27+'Inst. SS + Ex Cajas (d)'!J27</f>
        <v>329.33</v>
      </c>
      <c r="K27" s="43">
        <f>+'Adm.Ctral.(a)'!K27+'Cuentas Especiales(b)'!K27+'Organis.Descentr.(c)'!K27+'Inst. SS + Ex Cajas (d)'!K27</f>
        <v>386.34000000000003</v>
      </c>
      <c r="L27" s="43">
        <f>+'Adm.Ctral.(a)'!L27+'Cuentas Especiales(b)'!L27+'Organis.Descentr.(c)'!L27+'Inst. SS + Ex Cajas (d)'!L27</f>
        <v>444.51000000000005</v>
      </c>
      <c r="M27" s="43">
        <f>+'Adm.Ctral.(a)'!M27+'Cuentas Especiales(b)'!M27+'Organis.Descentr.(c)'!M27+'Inst. SS + Ex Cajas (d)'!M27</f>
        <v>586.98</v>
      </c>
      <c r="N27" s="43">
        <f>+'Adm.Ctral.(a)'!N27+'Cuentas Especiales(b)'!N27+'Organis.Descentr.(c)'!N27+'Inst. SS + Ex Cajas (d)'!N27</f>
        <v>937.93999999999994</v>
      </c>
      <c r="O27" s="43">
        <f>+'Adm.Ctral.(a)'!O27+'Cuentas Especiales(b)'!O27+'Organis.Descentr.(c)'!O27+'Inst. SS + Ex Cajas (d)'!O27</f>
        <v>2070.3999999999996</v>
      </c>
      <c r="P27" s="43">
        <f>+'Adm.Ctral.(a)'!P27+'Cuentas Especiales(b)'!P27+'Organis.Descentr.(c)'!P27+'Inst. SS + Ex Cajas (d)'!P27</f>
        <v>2828.09</v>
      </c>
      <c r="Q27" s="43">
        <f>+'Adm.Ctral.(a)'!Q27+'Cuentas Especiales(b)'!Q27+'Organis.Descentr.(c)'!Q27+'Inst. SS + Ex Cajas (d)'!Q27</f>
        <v>7948.8599999999988</v>
      </c>
      <c r="R27" s="43">
        <f>+'Adm.Ctral.(a)'!R27+'Cuentas Especiales(b)'!R27+'Organis.Descentr.(c)'!R27+'Inst. SS + Ex Cajas (d)'!R27</f>
        <v>28876</v>
      </c>
      <c r="S27" s="43">
        <f>+'Adm.Ctral.(a)'!S27+'Cuentas Especiales(b)'!S27+'Organis.Descentr.(c)'!S27+'Inst. SS + Ex Cajas (d)'!S27</f>
        <v>75.150000000000006</v>
      </c>
      <c r="T27" s="43">
        <f>+'Adm.Ctral.(a)'!T27+'Cuentas Especiales(b)'!T27+'Organis.Descentr.(c)'!T27+'Inst. SS + Ex Cajas (d)'!T27</f>
        <v>232.32999999999998</v>
      </c>
      <c r="U27" s="43">
        <f>+'Adm.Ctral.(a)'!U27+'Cuentas Especiales(b)'!U27+'Organis.Descentr.(c)'!U27+'Inst. SS + Ex Cajas (d)'!U27</f>
        <v>579.09</v>
      </c>
      <c r="V27" s="43">
        <f>+'Adm.Ctral.(a)'!V27+'Cuentas Especiales(b)'!V27+'Organis.Descentr.(c)'!V27+'Inst. SS + Ex Cajas (d)'!V27</f>
        <v>1382.2</v>
      </c>
      <c r="W27" s="43">
        <f>+'Adm.Ctral.(a)'!W27+'Cuentas Especiales(b)'!W27+'Organis.Descentr.(c)'!W27+'Inst. SS + Ex Cajas (d)'!W27</f>
        <v>2613</v>
      </c>
      <c r="X27" s="43">
        <f>+'Adm.Ctral.(a)'!X27+'Cuentas Especiales(b)'!X27+'Organis.Descentr.(c)'!X27+'Inst. SS + Ex Cajas (d)'!X27</f>
        <v>5609</v>
      </c>
      <c r="Y27" s="43">
        <f>+'Adm.Ctral.(a)'!Y27+'Cuentas Especiales(b)'!Y27+'Organis.Descentr.(c)'!Y27+'Inst. SS + Ex Cajas (d)'!Y27</f>
        <v>32854</v>
      </c>
      <c r="Z27" s="43">
        <f>+'Adm.Ctral.(a)'!Z27+'Cuentas Especiales(b)'!Z27+'Organis.Descentr.(c)'!Z27+'Inst. SS + Ex Cajas (d)'!Z27</f>
        <v>253099</v>
      </c>
      <c r="AA27" s="43">
        <f>+'Adm.Ctral.(a)'!AA27+'Cuentas Especiales(b)'!AA27+'Organis.Descentr.(c)'!AA27+'Inst. SS + Ex Cajas (d)'!AA27</f>
        <v>1625.9</v>
      </c>
      <c r="AB27" s="43">
        <f>+'Adm.Ctral.(a)'!AB27+'Cuentas Especiales(b)'!AB27+'Organis.Descentr.(c)'!AB27+'Inst. SS + Ex Cajas (d)'!AB27</f>
        <v>2678.7</v>
      </c>
      <c r="AC27" s="43">
        <f>+'Adm.Ctral.(a)'!AC27+'Cuentas Especiales(b)'!AC27+'Organis.Descentr.(c)'!AC27+'Inst. SS + Ex Cajas (d)'!AC27</f>
        <v>709.69999999999993</v>
      </c>
      <c r="AD27" s="43">
        <f>+'Adm.Ctral.(a)'!AD27+'Cuentas Especiales(b)'!AD27+'Organis.Descentr.(c)'!AD27+'Inst. SS + Ex Cajas (d)'!AD27</f>
        <v>3235.5</v>
      </c>
      <c r="AE27" s="43">
        <f>+'Adm.Ctral.(a)'!AE27+'Cuentas Especiales(b)'!AE27+'Organis.Descentr.(c)'!AE27+'Inst. SS + Ex Cajas (d)'!AE27</f>
        <v>85745.4</v>
      </c>
      <c r="AF27" s="43">
        <f>+'Adm.Ctral.(a)'!AF27+'Cuentas Especiales(b)'!AF27+'Organis.Descentr.(c)'!AF27+'Inst. SS + Ex Cajas (d)'!AF27</f>
        <v>1907.8</v>
      </c>
      <c r="AG27" s="43">
        <f>+'Adm.Ctral.(a)'!AG27+'Cuentas Especiales(b)'!AG27+'Organis.Descentr.(c)'!AG27+'Inst. SS + Ex Cajas (d)'!AG27</f>
        <v>5138.6000000000004</v>
      </c>
      <c r="AH27" s="43">
        <f>+'Adm.Ctral.(a)'!AH27+'Cuentas Especiales(b)'!AH27+'Organis.Descentr.(c)'!AH27+'Inst. SS + Ex Cajas (d)'!AH27</f>
        <v>5500.0999999999995</v>
      </c>
      <c r="AI27" s="43">
        <f>+'Adm.Ctral.(a)'!AI27+'Organis.Descentr.(c)'!AI27+'Inst. SS + Ex Cajas (d)'!AI27</f>
        <v>5700.2</v>
      </c>
      <c r="AJ27" s="43">
        <f>+'Adm.Ctral.(a)'!AJ27+'Organis.Descentr.(c)'!AJ27+'Inst. SS + Ex Cajas (d)'!AJ27</f>
        <v>6557.2</v>
      </c>
      <c r="AK27" s="43">
        <f>+'Adm.Ctral.(a)'!AK27+'Organis.Descentr.(c)'!AK27+'Inst. SS + Ex Cajas (d)'!AK27</f>
        <v>6798.5</v>
      </c>
      <c r="AL27" s="43">
        <f>+'Adm.Ctral.(a)'!AL27+'Organis.Descentr.(c)'!AL27+'Inst. SS + Ex Cajas (d)'!AL27</f>
        <v>6826.3</v>
      </c>
      <c r="AM27" s="43">
        <f>+'Adm.Ctral.(a)'!AM27+'Organis.Descentr.(c)'!AM27+'Inst. SS + Ex Cajas (d)'!AM27</f>
        <v>6681.2000000000007</v>
      </c>
      <c r="AN27" s="43">
        <f>+'Adm.Ctral.(a)'!AN27+'Organis.Descentr.(c)'!AN27+'Inst. SS + Ex Cajas (d)'!AN27</f>
        <v>6777.4000000000005</v>
      </c>
      <c r="AO27" s="43">
        <f>+'Adm.Ctral.(a)'!AO27+'Organis.Descentr.(c)'!AO27+'Inst. SS + Ex Cajas (d)'!AO27</f>
        <v>7145.4000000000005</v>
      </c>
      <c r="AP27" s="43">
        <f>+'Adm.Ctral.(a)'!AP27+'Organis.Descentr.(c)'!AP27+'Inst. SS + Ex Cajas (d)'!AP27</f>
        <v>7202.2</v>
      </c>
      <c r="AQ27" s="43">
        <f>+'Adm.Ctral.(a)'!AQ27+'Organis.Descentr.(c)'!AQ27+'Inst. SS + Ex Cajas (d)'!AQ27</f>
        <v>6523.2</v>
      </c>
      <c r="AR27" s="43">
        <f>+'Adm.Ctral.(a)'!AR27+'Organis.Descentr.(c)'!AR27+'Inst. SS + Ex Cajas (d)'!AR27</f>
        <v>6102.7000000000007</v>
      </c>
      <c r="AS27" s="43">
        <f>+'Adm.Ctral.(a)'!AS27+'Organis.Descentr.(c)'!AS27+'Inst. SS + Ex Cajas (d)'!AS27</f>
        <v>7419.2999999999993</v>
      </c>
      <c r="AT27" s="44">
        <f>+'Adm.Ctral.(a)'!AT27+'Organis.Descentr.(c)'!AT27+'Inst. SS + Ex Cajas (d)'!AT27</f>
        <v>7788.0000000000009</v>
      </c>
      <c r="AU27" s="44">
        <f>+'Adm.Ctral.(a)'!AU27+'Organis.Descentr.(c)'!AU27+'Inst. SS + Ex Cajas (d)'!AU27</f>
        <v>9386.1</v>
      </c>
      <c r="AV27" s="44">
        <f>+'Adm.Ctral.(a)'!AV27+'Organis.Descentr.(c)'!AV27+'Inst. SS + Ex Cajas (d)'!AV27</f>
        <v>11614.800000000001</v>
      </c>
      <c r="AW27" s="44">
        <f>+'Adm.Ctral.(a)'!AW27+'Organis.Descentr.(c)'!AW27+'Inst. SS + Ex Cajas (d)'!AW27</f>
        <v>14909.300000000001</v>
      </c>
      <c r="AX27" s="44">
        <f>+'Adm.Ctral.(a)'!AX27+'Organis.Descentr.(c)'!AX27+'Inst. SS + Ex Cajas (d)'!AX27</f>
        <v>19683.2</v>
      </c>
      <c r="AY27" s="44">
        <f>+'Adm.Ctral.(a)'!AY27+'Organis.Descentr.(c)'!AY27+'Inst. SS + Ex Cajas (d)'!AY27</f>
        <v>27033.799999999996</v>
      </c>
      <c r="AZ27" s="44">
        <f>+'Adm.Ctral.(a)'!AZ27+'Organis.Descentr.(c)'!AZ27+'Inst. SS + Ex Cajas (d)'!AZ27</f>
        <v>36775.199999999997</v>
      </c>
      <c r="BA27" s="44">
        <f>+'Adm.Ctral.(a)'!BA27+'Organis.Descentr.(c)'!BA27+'Inst. SS + Ex Cajas (d)'!BA27</f>
        <v>47979.9</v>
      </c>
      <c r="BB27" s="44">
        <f>+'Adm.Ctral.(a)'!BB27+'Organis.Descentr.(c)'!BB27+'Inst. SS + Ex Cajas (d)'!BB27</f>
        <v>63374.200000000004</v>
      </c>
      <c r="BC27" s="44">
        <f>+'Adm.Ctral.(a)'!BC27+'Organis.Descentr.(c)'!BC27+'Inst. SS + Ex Cajas (d)'!BC27</f>
        <v>82331</v>
      </c>
      <c r="BD27" s="44">
        <v>118668.6</v>
      </c>
      <c r="BE27" s="44">
        <v>161881.79999999999</v>
      </c>
      <c r="BF27" s="44">
        <v>219873.4</v>
      </c>
    </row>
    <row r="28" spans="1:58" ht="10.5" customHeight="1" x14ac:dyDescent="0.2">
      <c r="A28" s="13"/>
      <c r="B28" s="20" t="s">
        <v>18</v>
      </c>
      <c r="C28" s="43">
        <f>+'Adm.Ctral.(a)'!C28+'Cuentas Especiales(b)'!C28+'Organis.Descentr.(c)'!C28+'Inst. SS + Ex Cajas (d)'!C28</f>
        <v>23.080000000000002</v>
      </c>
      <c r="D28" s="43">
        <f>+'Adm.Ctral.(a)'!D28+'Cuentas Especiales(b)'!D28+'Organis.Descentr.(c)'!D28+'Inst. SS + Ex Cajas (d)'!D28</f>
        <v>26.9</v>
      </c>
      <c r="E28" s="43">
        <f>+'Adm.Ctral.(a)'!E28+'Cuentas Especiales(b)'!E28+'Organis.Descentr.(c)'!E28+'Inst. SS + Ex Cajas (d)'!E28</f>
        <v>43.089999999999996</v>
      </c>
      <c r="F28" s="43">
        <f>+'Adm.Ctral.(a)'!F28+'Cuentas Especiales(b)'!F28+'Organis.Descentr.(c)'!F28+'Inst. SS + Ex Cajas (d)'!F28</f>
        <v>42.949999999999996</v>
      </c>
      <c r="G28" s="43">
        <f>+'Adm.Ctral.(a)'!G28+'Cuentas Especiales(b)'!G28+'Organis.Descentr.(c)'!G28+'Inst. SS + Ex Cajas (d)'!G28</f>
        <v>49.730000000000004</v>
      </c>
      <c r="H28" s="43">
        <f>+'Adm.Ctral.(a)'!H28+'Cuentas Especiales(b)'!H28+'Organis.Descentr.(c)'!H28+'Inst. SS + Ex Cajas (d)'!H28</f>
        <v>71.400000000000006</v>
      </c>
      <c r="I28" s="43">
        <f>+'Adm.Ctral.(a)'!I28+'Cuentas Especiales(b)'!I28+'Organis.Descentr.(c)'!I28+'Inst. SS + Ex Cajas (d)'!I28</f>
        <v>95.32</v>
      </c>
      <c r="J28" s="43">
        <f>+'Adm.Ctral.(a)'!J28+'Cuentas Especiales(b)'!J28+'Organis.Descentr.(c)'!J28+'Inst. SS + Ex Cajas (d)'!J28</f>
        <v>98.82</v>
      </c>
      <c r="K28" s="43">
        <f>+'Adm.Ctral.(a)'!K28+'Cuentas Especiales(b)'!K28+'Organis.Descentr.(c)'!K28+'Inst. SS + Ex Cajas (d)'!K28</f>
        <v>124.28999999999999</v>
      </c>
      <c r="L28" s="43">
        <f>+'Adm.Ctral.(a)'!L28+'Cuentas Especiales(b)'!L28+'Organis.Descentr.(c)'!L28+'Inst. SS + Ex Cajas (d)'!L28</f>
        <v>152.79000000000002</v>
      </c>
      <c r="M28" s="43">
        <f>+'Adm.Ctral.(a)'!M28+'Cuentas Especiales(b)'!M28+'Organis.Descentr.(c)'!M28+'Inst. SS + Ex Cajas (d)'!M28</f>
        <v>179.76999999999998</v>
      </c>
      <c r="N28" s="43">
        <f>+'Adm.Ctral.(a)'!N28+'Cuentas Especiales(b)'!N28+'Organis.Descentr.(c)'!N28+'Inst. SS + Ex Cajas (d)'!N28</f>
        <v>315.72000000000003</v>
      </c>
      <c r="O28" s="43">
        <f>+'Adm.Ctral.(a)'!O28+'Cuentas Especiales(b)'!O28+'Organis.Descentr.(c)'!O28+'Inst. SS + Ex Cajas (d)'!O28</f>
        <v>559.97</v>
      </c>
      <c r="P28" s="43">
        <f>+'Adm.Ctral.(a)'!P28+'Cuentas Especiales(b)'!P28+'Organis.Descentr.(c)'!P28+'Inst. SS + Ex Cajas (d)'!P28</f>
        <v>824.43</v>
      </c>
      <c r="Q28" s="43">
        <f>+'Adm.Ctral.(a)'!Q28+'Cuentas Especiales(b)'!Q28+'Organis.Descentr.(c)'!Q28+'Inst. SS + Ex Cajas (d)'!Q28</f>
        <v>2337.41</v>
      </c>
      <c r="R28" s="43">
        <f>+'Adm.Ctral.(a)'!R28+'Cuentas Especiales(b)'!R28+'Organis.Descentr.(c)'!R28+'Inst. SS + Ex Cajas (d)'!R28</f>
        <v>17057</v>
      </c>
      <c r="S28" s="43">
        <f>+'Adm.Ctral.(a)'!S28+'Cuentas Especiales(b)'!S28+'Organis.Descentr.(c)'!S28+'Inst. SS + Ex Cajas (d)'!S28</f>
        <v>41.86</v>
      </c>
      <c r="T28" s="43">
        <f>+'Adm.Ctral.(a)'!T28+'Cuentas Especiales(b)'!T28+'Organis.Descentr.(c)'!T28+'Inst. SS + Ex Cajas (d)'!T28</f>
        <v>127.24000000000001</v>
      </c>
      <c r="U28" s="43">
        <f>+'Adm.Ctral.(a)'!U28+'Cuentas Especiales(b)'!U28+'Organis.Descentr.(c)'!U28+'Inst. SS + Ex Cajas (d)'!U28</f>
        <v>316.75</v>
      </c>
      <c r="V28" s="43">
        <f>+'Adm.Ctral.(a)'!V28+'Cuentas Especiales(b)'!V28+'Organis.Descentr.(c)'!V28+'Inst. SS + Ex Cajas (d)'!V28</f>
        <v>632.70000000000005</v>
      </c>
      <c r="W28" s="43">
        <f>+'Adm.Ctral.(a)'!W28+'Cuentas Especiales(b)'!W28+'Organis.Descentr.(c)'!W28+'Inst. SS + Ex Cajas (d)'!W28</f>
        <v>1152.0999999999999</v>
      </c>
      <c r="X28" s="43">
        <f>+'Adm.Ctral.(a)'!X28+'Cuentas Especiales(b)'!X28+'Organis.Descentr.(c)'!X28+'Inst. SS + Ex Cajas (d)'!X28</f>
        <v>3864</v>
      </c>
      <c r="Y28" s="43">
        <f>+'Adm.Ctral.(a)'!Y28+'Cuentas Especiales(b)'!Y28+'Organis.Descentr.(c)'!Y28+'Inst. SS + Ex Cajas (d)'!Y28</f>
        <v>20090</v>
      </c>
      <c r="Z28" s="43">
        <f>+'Adm.Ctral.(a)'!Z28+'Cuentas Especiales(b)'!Z28+'Organis.Descentr.(c)'!Z28+'Inst. SS + Ex Cajas (d)'!Z28</f>
        <v>101002</v>
      </c>
      <c r="AA28" s="43">
        <f>+'Adm.Ctral.(a)'!AA28+'Cuentas Especiales(b)'!AA28+'Organis.Descentr.(c)'!AA28+'Inst. SS + Ex Cajas (d)'!AA28</f>
        <v>886.8</v>
      </c>
      <c r="AB28" s="43">
        <f>+'Adm.Ctral.(a)'!AB28+'Cuentas Especiales(b)'!AB28+'Organis.Descentr.(c)'!AB28+'Inst. SS + Ex Cajas (d)'!AB28</f>
        <v>1530.8</v>
      </c>
      <c r="AC28" s="43">
        <f>+'Adm.Ctral.(a)'!AC28+'Cuentas Especiales(b)'!AC28+'Organis.Descentr.(c)'!AC28+'Inst. SS + Ex Cajas (d)'!AC28</f>
        <v>356.5</v>
      </c>
      <c r="AD28" s="43">
        <f>+'Adm.Ctral.(a)'!AD28+'Cuentas Especiales(b)'!AD28+'Organis.Descentr.(c)'!AD28+'Inst. SS + Ex Cajas (d)'!AD28</f>
        <v>1583.1</v>
      </c>
      <c r="AE28" s="43">
        <f>+'Adm.Ctral.(a)'!AE28+'Cuentas Especiales(b)'!AE28+'Organis.Descentr.(c)'!AE28+'Inst. SS + Ex Cajas (d)'!AE28</f>
        <v>41724.9</v>
      </c>
      <c r="AF28" s="43">
        <f>+'Adm.Ctral.(a)'!AF28+'Cuentas Especiales(b)'!AF28+'Organis.Descentr.(c)'!AF28+'Inst. SS + Ex Cajas (d)'!AF28</f>
        <v>670.8</v>
      </c>
      <c r="AG28" s="43">
        <f>+'Adm.Ctral.(a)'!AG28+'Cuentas Especiales(b)'!AG28+'Organis.Descentr.(c)'!AG28+'Inst. SS + Ex Cajas (d)'!AG28</f>
        <v>1832.5</v>
      </c>
      <c r="AH28" s="43">
        <f>+'Adm.Ctral.(a)'!AH28+'Cuentas Especiales(b)'!AH28+'Organis.Descentr.(c)'!AH28+'Inst. SS + Ex Cajas (d)'!AH28</f>
        <v>2026</v>
      </c>
      <c r="AI28" s="43">
        <f>+'Adm.Ctral.(a)'!AI28+'Organis.Descentr.(c)'!AI28+'Inst. SS + Ex Cajas (d)'!AI28</f>
        <v>2169</v>
      </c>
      <c r="AJ28" s="43">
        <f>+'Adm.Ctral.(a)'!AJ28+'Organis.Descentr.(c)'!AJ28+'Inst. SS + Ex Cajas (d)'!AJ28</f>
        <v>2548.1000000000004</v>
      </c>
      <c r="AK28" s="43">
        <f>+'Adm.Ctral.(a)'!AK28+'Organis.Descentr.(c)'!AK28+'Inst. SS + Ex Cajas (d)'!AK28</f>
        <v>2341.6000000000004</v>
      </c>
      <c r="AL28" s="43">
        <f>+'Adm.Ctral.(a)'!AL28+'Organis.Descentr.(c)'!AL28+'Inst. SS + Ex Cajas (d)'!AL28</f>
        <v>2196.8000000000002</v>
      </c>
      <c r="AM28" s="43">
        <f>+'Adm.Ctral.(a)'!AM28+'Organis.Descentr.(c)'!AM28+'Inst. SS + Ex Cajas (d)'!AM28</f>
        <v>2412.5</v>
      </c>
      <c r="AN28" s="43">
        <f>+'Adm.Ctral.(a)'!AN28+'Organis.Descentr.(c)'!AN28+'Inst. SS + Ex Cajas (d)'!AN28</f>
        <v>2556.4</v>
      </c>
      <c r="AO28" s="43">
        <f>+'Adm.Ctral.(a)'!AO28+'Organis.Descentr.(c)'!AO28+'Inst. SS + Ex Cajas (d)'!AO28</f>
        <v>2324.6</v>
      </c>
      <c r="AP28" s="43">
        <f>+'Adm.Ctral.(a)'!AP28+'Organis.Descentr.(c)'!AP28+'Inst. SS + Ex Cajas (d)'!AP28</f>
        <v>2038.8</v>
      </c>
      <c r="AQ28" s="43">
        <f>+'Adm.Ctral.(a)'!AQ28+'Organis.Descentr.(c)'!AQ28+'Inst. SS + Ex Cajas (d)'!AQ28</f>
        <v>2019.2999999999997</v>
      </c>
      <c r="AR28" s="43">
        <f>+'Adm.Ctral.(a)'!AR28+'Organis.Descentr.(c)'!AR28+'Inst. SS + Ex Cajas (d)'!AR28</f>
        <v>2135.5</v>
      </c>
      <c r="AS28" s="43">
        <f>+'Adm.Ctral.(a)'!AS28+'Organis.Descentr.(c)'!AS28+'Inst. SS + Ex Cajas (d)'!AS28</f>
        <v>2382.1</v>
      </c>
      <c r="AT28" s="44">
        <f>+'Adm.Ctral.(a)'!AT28+'Organis.Descentr.(c)'!AT28+'Inst. SS + Ex Cajas (d)'!AT28</f>
        <v>3379.5</v>
      </c>
      <c r="AU28" s="44">
        <f>+'Adm.Ctral.(a)'!AU28+'Organis.Descentr.(c)'!AU28+'Inst. SS + Ex Cajas (d)'!AU28</f>
        <v>4257.8</v>
      </c>
      <c r="AV28" s="44">
        <f>+'Adm.Ctral.(a)'!AV28+'Organis.Descentr.(c)'!AV28+'Inst. SS + Ex Cajas (d)'!AV28</f>
        <v>4511.5</v>
      </c>
      <c r="AW28" s="44">
        <f>+'Adm.Ctral.(a)'!AW28+'Organis.Descentr.(c)'!AW28+'Inst. SS + Ex Cajas (d)'!AW28</f>
        <v>5908.2999999999993</v>
      </c>
      <c r="AX28" s="44">
        <f>+'Adm.Ctral.(a)'!AX28+'Organis.Descentr.(c)'!AX28+'Inst. SS + Ex Cajas (d)'!AX28</f>
        <v>7536.7999999999993</v>
      </c>
      <c r="AY28" s="44">
        <f>+'Adm.Ctral.(a)'!AY28+'Organis.Descentr.(c)'!AY28+'Inst. SS + Ex Cajas (d)'!AY28</f>
        <v>10694.199999999999</v>
      </c>
      <c r="AZ28" s="44">
        <f>+'Adm.Ctral.(a)'!AZ28+'Organis.Descentr.(c)'!AZ28+'Inst. SS + Ex Cajas (d)'!AZ28</f>
        <v>14621.2</v>
      </c>
      <c r="BA28" s="44">
        <f>+'Adm.Ctral.(a)'!BA28+'Organis.Descentr.(c)'!BA28+'Inst. SS + Ex Cajas (d)'!BA28</f>
        <v>19203.8</v>
      </c>
      <c r="BB28" s="44">
        <f>+'Adm.Ctral.(a)'!BB28+'Organis.Descentr.(c)'!BB28+'Inst. SS + Ex Cajas (d)'!BB28</f>
        <v>22503.200000000001</v>
      </c>
      <c r="BC28" s="44">
        <f>+'Adm.Ctral.(a)'!BC28+'Organis.Descentr.(c)'!BC28+'Inst. SS + Ex Cajas (d)'!BC28</f>
        <v>35747.299999999996</v>
      </c>
      <c r="BD28" s="44">
        <v>46257.1</v>
      </c>
      <c r="BE28" s="44">
        <v>59816.5</v>
      </c>
      <c r="BF28" s="44">
        <v>68287.5</v>
      </c>
    </row>
    <row r="29" spans="1:58" ht="10.5" customHeight="1" x14ac:dyDescent="0.2">
      <c r="A29" s="13"/>
      <c r="B29" s="20" t="s">
        <v>19</v>
      </c>
      <c r="C29" s="43">
        <f>+'Adm.Ctral.(a)'!C29+'Cuentas Especiales(b)'!C29+'Organis.Descentr.(c)'!C29+'Inst. SS + Ex Cajas (d)'!C29</f>
        <v>0</v>
      </c>
      <c r="D29" s="43">
        <f>+'Adm.Ctral.(a)'!D29+'Cuentas Especiales(b)'!D29+'Organis.Descentr.(c)'!D29+'Inst. SS + Ex Cajas (d)'!D29</f>
        <v>0</v>
      </c>
      <c r="E29" s="43">
        <f>+'Adm.Ctral.(a)'!E29+'Cuentas Especiales(b)'!E29+'Organis.Descentr.(c)'!E29+'Inst. SS + Ex Cajas (d)'!E29</f>
        <v>0</v>
      </c>
      <c r="F29" s="43">
        <f>+'Adm.Ctral.(a)'!F29+'Cuentas Especiales(b)'!F29+'Organis.Descentr.(c)'!F29+'Inst. SS + Ex Cajas (d)'!F29</f>
        <v>0</v>
      </c>
      <c r="G29" s="43">
        <f>+'Adm.Ctral.(a)'!G29+'Cuentas Especiales(b)'!G29+'Organis.Descentr.(c)'!G29+'Inst. SS + Ex Cajas (d)'!G29</f>
        <v>0</v>
      </c>
      <c r="H29" s="43">
        <f>+'Adm.Ctral.(a)'!H29+'Cuentas Especiales(b)'!H29+'Organis.Descentr.(c)'!H29+'Inst. SS + Ex Cajas (d)'!H29</f>
        <v>0</v>
      </c>
      <c r="I29" s="43">
        <f>+'Adm.Ctral.(a)'!I29+'Cuentas Especiales(b)'!I29+'Organis.Descentr.(c)'!I29+'Inst. SS + Ex Cajas (d)'!I29</f>
        <v>0</v>
      </c>
      <c r="J29" s="43">
        <f>+'Adm.Ctral.(a)'!J29+'Cuentas Especiales(b)'!J29+'Organis.Descentr.(c)'!J29+'Inst. SS + Ex Cajas (d)'!J29</f>
        <v>0</v>
      </c>
      <c r="K29" s="43">
        <f>+'Adm.Ctral.(a)'!K29+'Cuentas Especiales(b)'!K29+'Organis.Descentr.(c)'!K29+'Inst. SS + Ex Cajas (d)'!K29</f>
        <v>0</v>
      </c>
      <c r="L29" s="43">
        <f>+'Adm.Ctral.(a)'!L29+'Cuentas Especiales(b)'!L29+'Organis.Descentr.(c)'!L29+'Inst. SS + Ex Cajas (d)'!L29</f>
        <v>0</v>
      </c>
      <c r="M29" s="43">
        <f>+'Adm.Ctral.(a)'!M29+'Cuentas Especiales(b)'!M29+'Organis.Descentr.(c)'!M29+'Inst. SS + Ex Cajas (d)'!M29</f>
        <v>0</v>
      </c>
      <c r="N29" s="43">
        <f>+'Adm.Ctral.(a)'!N29+'Cuentas Especiales(b)'!N29+'Organis.Descentr.(c)'!N29+'Inst. SS + Ex Cajas (d)'!N29</f>
        <v>0</v>
      </c>
      <c r="O29" s="43">
        <f>+'Adm.Ctral.(a)'!O29+'Cuentas Especiales(b)'!O29+'Organis.Descentr.(c)'!O29+'Inst. SS + Ex Cajas (d)'!O29</f>
        <v>0</v>
      </c>
      <c r="P29" s="43">
        <f>+'Adm.Ctral.(a)'!P29+'Cuentas Especiales(b)'!P29+'Organis.Descentr.(c)'!P29+'Inst. SS + Ex Cajas (d)'!P29</f>
        <v>0</v>
      </c>
      <c r="Q29" s="43">
        <f>+'Adm.Ctral.(a)'!Q29+'Cuentas Especiales(b)'!Q29+'Organis.Descentr.(c)'!Q29+'Inst. SS + Ex Cajas (d)'!Q29</f>
        <v>0</v>
      </c>
      <c r="R29" s="43">
        <f>+'Adm.Ctral.(a)'!R29+'Cuentas Especiales(b)'!R29+'Organis.Descentr.(c)'!R29+'Inst. SS + Ex Cajas (d)'!R29</f>
        <v>0</v>
      </c>
      <c r="S29" s="43">
        <f>+'Adm.Ctral.(a)'!S29+'Cuentas Especiales(b)'!S29+'Organis.Descentr.(c)'!S29+'Inst. SS + Ex Cajas (d)'!S29</f>
        <v>0</v>
      </c>
      <c r="T29" s="43">
        <f>+'Adm.Ctral.(a)'!T29+'Cuentas Especiales(b)'!T29+'Organis.Descentr.(c)'!T29+'Inst. SS + Ex Cajas (d)'!T29</f>
        <v>0</v>
      </c>
      <c r="U29" s="43">
        <f>+'Adm.Ctral.(a)'!U29+'Cuentas Especiales(b)'!U29+'Organis.Descentr.(c)'!U29+'Inst. SS + Ex Cajas (d)'!U29</f>
        <v>0</v>
      </c>
      <c r="V29" s="43">
        <f>+'Adm.Ctral.(a)'!V29+'Cuentas Especiales(b)'!V29+'Organis.Descentr.(c)'!V29+'Inst. SS + Ex Cajas (d)'!V29</f>
        <v>0</v>
      </c>
      <c r="W29" s="43">
        <f>+'Adm.Ctral.(a)'!W29+'Cuentas Especiales(b)'!W29+'Organis.Descentr.(c)'!W29+'Inst. SS + Ex Cajas (d)'!W29</f>
        <v>0</v>
      </c>
      <c r="X29" s="43">
        <f>+'Adm.Ctral.(a)'!X29+'Cuentas Especiales(b)'!X29+'Organis.Descentr.(c)'!X29+'Inst. SS + Ex Cajas (d)'!X29</f>
        <v>0</v>
      </c>
      <c r="Y29" s="43">
        <f>+'Adm.Ctral.(a)'!Y29+'Cuentas Especiales(b)'!Y29+'Organis.Descentr.(c)'!Y29+'Inst. SS + Ex Cajas (d)'!Y29</f>
        <v>0</v>
      </c>
      <c r="Z29" s="43">
        <f>+'Adm.Ctral.(a)'!Z29+'Cuentas Especiales(b)'!Z29+'Organis.Descentr.(c)'!Z29+'Inst. SS + Ex Cajas (d)'!Z29</f>
        <v>0</v>
      </c>
      <c r="AA29" s="43">
        <f>+'Adm.Ctral.(a)'!AA29+'Cuentas Especiales(b)'!AA29+'Organis.Descentr.(c)'!AA29+'Inst. SS + Ex Cajas (d)'!AA29</f>
        <v>0</v>
      </c>
      <c r="AB29" s="43">
        <f>+'Adm.Ctral.(a)'!AB29+'Cuentas Especiales(b)'!AB29+'Organis.Descentr.(c)'!AB29+'Inst. SS + Ex Cajas (d)'!AB29</f>
        <v>0</v>
      </c>
      <c r="AC29" s="43">
        <f>+'Adm.Ctral.(a)'!AC29+'Cuentas Especiales(b)'!AC29+'Organis.Descentr.(c)'!AC29+'Inst. SS + Ex Cajas (d)'!AC29</f>
        <v>0</v>
      </c>
      <c r="AD29" s="43">
        <f>+'Adm.Ctral.(a)'!AD29+'Cuentas Especiales(b)'!AD29+'Organis.Descentr.(c)'!AD29+'Inst. SS + Ex Cajas (d)'!AD29</f>
        <v>0</v>
      </c>
      <c r="AE29" s="43">
        <f>+'Adm.Ctral.(a)'!AE29+'Cuentas Especiales(b)'!AE29+'Organis.Descentr.(c)'!AE29+'Inst. SS + Ex Cajas (d)'!AE29</f>
        <v>0</v>
      </c>
      <c r="AF29" s="43">
        <f>+'Adm.Ctral.(a)'!AF29+'Cuentas Especiales(b)'!AF29+'Organis.Descentr.(c)'!AF29+'Inst. SS + Ex Cajas (d)'!AF29</f>
        <v>0</v>
      </c>
      <c r="AG29" s="43">
        <f>+'Adm.Ctral.(a)'!AG29+'Cuentas Especiales(b)'!AG29+'Organis.Descentr.(c)'!AG29+'Inst. SS + Ex Cajas (d)'!AG29</f>
        <v>0</v>
      </c>
      <c r="AH29" s="43">
        <f>+'Adm.Ctral.(a)'!AH29+'Cuentas Especiales(b)'!AH29+'Organis.Descentr.(c)'!AH29+'Inst. SS + Ex Cajas (d)'!AH29</f>
        <v>0</v>
      </c>
      <c r="AI29" s="43">
        <f>+'Adm.Ctral.(a)'!AI29+'Organis.Descentr.(c)'!AI29+'Inst. SS + Ex Cajas (d)'!AI29</f>
        <v>6.5</v>
      </c>
      <c r="AJ29" s="43">
        <f>+'Adm.Ctral.(a)'!AJ29+'Organis.Descentr.(c)'!AJ29+'Inst. SS + Ex Cajas (d)'!AJ29</f>
        <v>4.5999999999999996</v>
      </c>
      <c r="AK29" s="43">
        <f>+'Adm.Ctral.(a)'!AK29+'Organis.Descentr.(c)'!AK29+'Inst. SS + Ex Cajas (d)'!AK29</f>
        <v>0.4</v>
      </c>
      <c r="AL29" s="43">
        <f>+'Adm.Ctral.(a)'!AL29+'Organis.Descentr.(c)'!AL29+'Inst. SS + Ex Cajas (d)'!AL29</f>
        <v>56</v>
      </c>
      <c r="AM29" s="43">
        <f>+'Adm.Ctral.(a)'!AM29+'Organis.Descentr.(c)'!AM29+'Inst. SS + Ex Cajas (d)'!AM29</f>
        <v>4.2</v>
      </c>
      <c r="AN29" s="43">
        <f>+'Adm.Ctral.(a)'!AN29+'Organis.Descentr.(c)'!AN29+'Inst. SS + Ex Cajas (d)'!AN29</f>
        <v>4.2</v>
      </c>
      <c r="AO29" s="43">
        <f>+'Adm.Ctral.(a)'!AO29+'Organis.Descentr.(c)'!AO29+'Inst. SS + Ex Cajas (d)'!AO29</f>
        <v>2.9000000000000004</v>
      </c>
      <c r="AP29" s="43">
        <f>+'Adm.Ctral.(a)'!AP29+'Organis.Descentr.(c)'!AP29+'Inst. SS + Ex Cajas (d)'!AP29</f>
        <v>1.8</v>
      </c>
      <c r="AQ29" s="43">
        <f>+'Adm.Ctral.(a)'!AQ29+'Organis.Descentr.(c)'!AQ29+'Inst. SS + Ex Cajas (d)'!AQ29</f>
        <v>1.7000000000000002</v>
      </c>
      <c r="AR29" s="43">
        <f>+'Adm.Ctral.(a)'!AR29+'Organis.Descentr.(c)'!AR29+'Inst. SS + Ex Cajas (d)'!AR29</f>
        <v>2.3000000000000003</v>
      </c>
      <c r="AS29" s="43">
        <f>+'Adm.Ctral.(a)'!AS29+'Organis.Descentr.(c)'!AS29+'Inst. SS + Ex Cajas (d)'!AS29</f>
        <v>0.6</v>
      </c>
      <c r="AT29" s="44">
        <f>+'Adm.Ctral.(a)'!AT29+'Organis.Descentr.(c)'!AT29+'Inst. SS + Ex Cajas (d)'!AT29</f>
        <v>0.1</v>
      </c>
      <c r="AU29" s="44">
        <f>+'Adm.Ctral.(a)'!AU29+'Organis.Descentr.(c)'!AU29+'Inst. SS + Ex Cajas (d)'!AU29</f>
        <v>0.2</v>
      </c>
      <c r="AV29" s="44">
        <f>+'Adm.Ctral.(a)'!AV29+'Organis.Descentr.(c)'!AV29+'Inst. SS + Ex Cajas (d)'!AV29</f>
        <v>0.30000000000000004</v>
      </c>
      <c r="AW29" s="44">
        <f>+'Adm.Ctral.(a)'!AW29+'Organis.Descentr.(c)'!AW29+'Inst. SS + Ex Cajas (d)'!AW29</f>
        <v>0.5</v>
      </c>
      <c r="AX29" s="44">
        <f>+'Adm.Ctral.(a)'!AX29+'Organis.Descentr.(c)'!AX29+'Inst. SS + Ex Cajas (d)'!AX29</f>
        <v>1.2000000000000002</v>
      </c>
      <c r="AY29" s="44">
        <f>+'Adm.Ctral.(a)'!AY29+'Organis.Descentr.(c)'!AY29+'Inst. SS + Ex Cajas (d)'!AY29</f>
        <v>1.3000000000000003</v>
      </c>
      <c r="AZ29" s="44">
        <f>+'Adm.Ctral.(a)'!AZ29+'Organis.Descentr.(c)'!AZ29+'Inst. SS + Ex Cajas (d)'!AZ29</f>
        <v>4.4999999999999991</v>
      </c>
      <c r="BA29" s="44">
        <f>+'Adm.Ctral.(a)'!BA29+'Organis.Descentr.(c)'!BA29+'Inst. SS + Ex Cajas (d)'!BA29</f>
        <v>8.2999999999999989</v>
      </c>
      <c r="BB29" s="44">
        <f>+'Adm.Ctral.(a)'!BB29+'Organis.Descentr.(c)'!BB29+'Inst. SS + Ex Cajas (d)'!BB29</f>
        <v>5.6</v>
      </c>
      <c r="BC29" s="44">
        <f>+'Adm.Ctral.(a)'!BC29+'Organis.Descentr.(c)'!BC29+'Inst. SS + Ex Cajas (d)'!BC29</f>
        <v>12.7</v>
      </c>
      <c r="BD29" s="44">
        <v>23.5</v>
      </c>
      <c r="BE29" s="44">
        <v>1.5</v>
      </c>
      <c r="BF29" s="44">
        <v>4.5</v>
      </c>
    </row>
    <row r="30" spans="1:58" ht="10.5" customHeight="1" x14ac:dyDescent="0.2">
      <c r="A30" s="13"/>
      <c r="B30" s="20" t="s">
        <v>10</v>
      </c>
      <c r="C30" s="43">
        <f>+'Adm.Ctral.(a)'!C30+'Cuentas Especiales(b)'!C30+'Organis.Descentr.(c)'!C30+'Inst. SS + Ex Cajas (d)'!C30</f>
        <v>6.34</v>
      </c>
      <c r="D30" s="43">
        <f>+'Adm.Ctral.(a)'!D30+'Cuentas Especiales(b)'!D30+'Organis.Descentr.(c)'!D30+'Inst. SS + Ex Cajas (d)'!D30</f>
        <v>9.5</v>
      </c>
      <c r="E30" s="43">
        <f>+'Adm.Ctral.(a)'!E30+'Cuentas Especiales(b)'!E30+'Organis.Descentr.(c)'!E30+'Inst. SS + Ex Cajas (d)'!E30</f>
        <v>12.99</v>
      </c>
      <c r="F30" s="43">
        <f>+'Adm.Ctral.(a)'!F30+'Cuentas Especiales(b)'!F30+'Organis.Descentr.(c)'!F30+'Inst. SS + Ex Cajas (d)'!F30</f>
        <v>24.54</v>
      </c>
      <c r="G30" s="43">
        <f>+'Adm.Ctral.(a)'!G30+'Cuentas Especiales(b)'!G30+'Organis.Descentr.(c)'!G30+'Inst. SS + Ex Cajas (d)'!G30</f>
        <v>21.06</v>
      </c>
      <c r="H30" s="43">
        <f>+'Adm.Ctral.(a)'!H30+'Cuentas Especiales(b)'!H30+'Organis.Descentr.(c)'!H30+'Inst. SS + Ex Cajas (d)'!H30</f>
        <v>24.64</v>
      </c>
      <c r="I30" s="43">
        <f>+'Adm.Ctral.(a)'!I30+'Cuentas Especiales(b)'!I30+'Organis.Descentr.(c)'!I30+'Inst. SS + Ex Cajas (d)'!I30</f>
        <v>26</v>
      </c>
      <c r="J30" s="43">
        <f>+'Adm.Ctral.(a)'!J30+'Cuentas Especiales(b)'!J30+'Organis.Descentr.(c)'!J30+'Inst. SS + Ex Cajas (d)'!J30</f>
        <v>30.88</v>
      </c>
      <c r="K30" s="43">
        <f>+'Adm.Ctral.(a)'!K30+'Cuentas Especiales(b)'!K30+'Organis.Descentr.(c)'!K30+'Inst. SS + Ex Cajas (d)'!K30</f>
        <v>26.74</v>
      </c>
      <c r="L30" s="43">
        <f>+'Adm.Ctral.(a)'!L30+'Cuentas Especiales(b)'!L30+'Organis.Descentr.(c)'!L30+'Inst. SS + Ex Cajas (d)'!L30</f>
        <v>33</v>
      </c>
      <c r="M30" s="43">
        <f>+'Adm.Ctral.(a)'!M30+'Cuentas Especiales(b)'!M30+'Organis.Descentr.(c)'!M30+'Inst. SS + Ex Cajas (d)'!M30</f>
        <v>56.05</v>
      </c>
      <c r="N30" s="43">
        <f>+'Adm.Ctral.(a)'!N30+'Cuentas Especiales(b)'!N30+'Organis.Descentr.(c)'!N30+'Inst. SS + Ex Cajas (d)'!N30</f>
        <v>109.94</v>
      </c>
      <c r="O30" s="43">
        <f>+'Adm.Ctral.(a)'!O30+'Cuentas Especiales(b)'!O30+'Organis.Descentr.(c)'!O30+'Inst. SS + Ex Cajas (d)'!O30</f>
        <v>178.67</v>
      </c>
      <c r="P30" s="43">
        <f>+'Adm.Ctral.(a)'!P30+'Cuentas Especiales(b)'!P30+'Organis.Descentr.(c)'!P30+'Inst. SS + Ex Cajas (d)'!P30</f>
        <v>369.32</v>
      </c>
      <c r="Q30" s="43">
        <f>+'Adm.Ctral.(a)'!Q30+'Cuentas Especiales(b)'!Q30+'Organis.Descentr.(c)'!Q30+'Inst. SS + Ex Cajas (d)'!Q30</f>
        <v>935.02</v>
      </c>
      <c r="R30" s="43">
        <f>+'Adm.Ctral.(a)'!R30+'Cuentas Especiales(b)'!R30+'Organis.Descentr.(c)'!R30+'Inst. SS + Ex Cajas (d)'!R30</f>
        <v>11006.7</v>
      </c>
      <c r="S30" s="43">
        <f>+'Adm.Ctral.(a)'!S30+'Cuentas Especiales(b)'!S30+'Organis.Descentr.(c)'!S30+'Inst. SS + Ex Cajas (d)'!S30</f>
        <v>23.55</v>
      </c>
      <c r="T30" s="43">
        <f>+'Adm.Ctral.(a)'!T30+'Cuentas Especiales(b)'!T30+'Organis.Descentr.(c)'!T30+'Inst. SS + Ex Cajas (d)'!T30</f>
        <v>100.02</v>
      </c>
      <c r="U30" s="43">
        <f>+'Adm.Ctral.(a)'!U30+'Cuentas Especiales(b)'!U30+'Organis.Descentr.(c)'!U30+'Inst. SS + Ex Cajas (d)'!U30</f>
        <v>282.34999999999997</v>
      </c>
      <c r="V30" s="43">
        <f>+'Adm.Ctral.(a)'!V30+'Cuentas Especiales(b)'!V30+'Organis.Descentr.(c)'!V30+'Inst. SS + Ex Cajas (d)'!V30</f>
        <v>494.8</v>
      </c>
      <c r="W30" s="43">
        <f>+'Adm.Ctral.(a)'!W30+'Cuentas Especiales(b)'!W30+'Organis.Descentr.(c)'!W30+'Inst. SS + Ex Cajas (d)'!W30</f>
        <v>1981.1999999999998</v>
      </c>
      <c r="X30" s="43">
        <f>+'Adm.Ctral.(a)'!X30+'Cuentas Especiales(b)'!X30+'Organis.Descentr.(c)'!X30+'Inst. SS + Ex Cajas (d)'!X30</f>
        <v>9049.7000000000007</v>
      </c>
      <c r="Y30" s="43">
        <f>+'Adm.Ctral.(a)'!Y30+'Cuentas Especiales(b)'!Y30+'Organis.Descentr.(c)'!Y30+'Inst. SS + Ex Cajas (d)'!Y30</f>
        <v>22672</v>
      </c>
      <c r="Z30" s="43">
        <f>+'Adm.Ctral.(a)'!Z30+'Cuentas Especiales(b)'!Z30+'Organis.Descentr.(c)'!Z30+'Inst. SS + Ex Cajas (d)'!Z30</f>
        <v>153885</v>
      </c>
      <c r="AA30" s="43">
        <f>+'Adm.Ctral.(a)'!AA30+'Cuentas Especiales(b)'!AA30+'Organis.Descentr.(c)'!AA30+'Inst. SS + Ex Cajas (d)'!AA30</f>
        <v>1140.9000000000001</v>
      </c>
      <c r="AB30" s="43">
        <f>+'Adm.Ctral.(a)'!AB30+'Cuentas Especiales(b)'!AB30+'Organis.Descentr.(c)'!AB30+'Inst. SS + Ex Cajas (d)'!AB30</f>
        <v>1718.4</v>
      </c>
      <c r="AC30" s="43">
        <f>+'Adm.Ctral.(a)'!AC30+'Cuentas Especiales(b)'!AC30+'Organis.Descentr.(c)'!AC30+'Inst. SS + Ex Cajas (d)'!AC30</f>
        <v>330.8</v>
      </c>
      <c r="AD30" s="43">
        <f>+'Adm.Ctral.(a)'!AD30+'Cuentas Especiales(b)'!AD30+'Organis.Descentr.(c)'!AD30+'Inst. SS + Ex Cajas (d)'!AD30</f>
        <v>948.59999999999991</v>
      </c>
      <c r="AE30" s="43">
        <f>+'Adm.Ctral.(a)'!AE30+'Cuentas Especiales(b)'!AE30+'Organis.Descentr.(c)'!AE30+'Inst. SS + Ex Cajas (d)'!AE30</f>
        <v>27652.400000000001</v>
      </c>
      <c r="AF30" s="43">
        <f>+'Adm.Ctral.(a)'!AF30+'Cuentas Especiales(b)'!AF30+'Organis.Descentr.(c)'!AF30+'Inst. SS + Ex Cajas (d)'!AF30</f>
        <v>443.7</v>
      </c>
      <c r="AG30" s="43">
        <f>+'Adm.Ctral.(a)'!AG30+'Cuentas Especiales(b)'!AG30+'Organis.Descentr.(c)'!AG30+'Inst. SS + Ex Cajas (d)'!AG30</f>
        <v>1471.9999999999998</v>
      </c>
      <c r="AH30" s="43">
        <f>+'Adm.Ctral.(a)'!AH30+'Cuentas Especiales(b)'!AH30+'Organis.Descentr.(c)'!AH30+'Inst. SS + Ex Cajas (d)'!AH30</f>
        <v>3319.6000000000004</v>
      </c>
      <c r="AI30" s="43">
        <f>+'Adm.Ctral.(a)'!AI30+'Organis.Descentr.(c)'!AI30+'Inst. SS + Ex Cajas (d)'!AI30</f>
        <v>2570.4</v>
      </c>
      <c r="AJ30" s="43">
        <f>+'Adm.Ctral.(a)'!AJ30+'Organis.Descentr.(c)'!AJ30+'Inst. SS + Ex Cajas (d)'!AJ30</f>
        <v>3193.5000000000005</v>
      </c>
      <c r="AK30" s="43">
        <f>+'Adm.Ctral.(a)'!AK30+'Organis.Descentr.(c)'!AK30+'Inst. SS + Ex Cajas (d)'!AK30</f>
        <v>4219.3999999999996</v>
      </c>
      <c r="AL30" s="43">
        <f>+'Adm.Ctral.(a)'!AL30+'Organis.Descentr.(c)'!AL30+'Inst. SS + Ex Cajas (d)'!AL30</f>
        <v>4143.4000000000005</v>
      </c>
      <c r="AM30" s="43">
        <f>+'Adm.Ctral.(a)'!AM30+'Organis.Descentr.(c)'!AM30+'Inst. SS + Ex Cajas (d)'!AM30</f>
        <v>5641.7000000000007</v>
      </c>
      <c r="AN30" s="43">
        <f>+'Adm.Ctral.(a)'!AN30+'Organis.Descentr.(c)'!AN30+'Inst. SS + Ex Cajas (d)'!AN30</f>
        <v>6630.4</v>
      </c>
      <c r="AO30" s="43">
        <f>+'Adm.Ctral.(a)'!AO30+'Organis.Descentr.(c)'!AO30+'Inst. SS + Ex Cajas (d)'!AO30</f>
        <v>8176.2</v>
      </c>
      <c r="AP30" s="43">
        <f>+'Adm.Ctral.(a)'!AP30+'Organis.Descentr.(c)'!AP30+'Inst. SS + Ex Cajas (d)'!AP30</f>
        <v>9646.7000000000007</v>
      </c>
      <c r="AQ30" s="43">
        <f>+'Adm.Ctral.(a)'!AQ30+'Organis.Descentr.(c)'!AQ30+'Inst. SS + Ex Cajas (d)'!AQ30</f>
        <v>10787.9</v>
      </c>
      <c r="AR30" s="43">
        <f>+'Adm.Ctral.(a)'!AR30+'Organis.Descentr.(c)'!AR30+'Inst. SS + Ex Cajas (d)'!AR30</f>
        <v>6576.5999999999995</v>
      </c>
      <c r="AS30" s="43">
        <f>+'Adm.Ctral.(a)'!AS30+'Organis.Descentr.(c)'!AS30+'Inst. SS + Ex Cajas (d)'!AS30</f>
        <v>6986.2</v>
      </c>
      <c r="AT30" s="44">
        <f>+'Adm.Ctral.(a)'!AT30+'Organis.Descentr.(c)'!AT30+'Inst. SS + Ex Cajas (d)'!AT30</f>
        <v>5712.2</v>
      </c>
      <c r="AU30" s="44">
        <f>+'Adm.Ctral.(a)'!AU30+'Organis.Descentr.(c)'!AU30+'Inst. SS + Ex Cajas (d)'!AU30</f>
        <v>10227.299999999999</v>
      </c>
      <c r="AV30" s="44">
        <f>+'Adm.Ctral.(a)'!AV30+'Organis.Descentr.(c)'!AV30+'Inst. SS + Ex Cajas (d)'!AV30</f>
        <v>11284.499999999998</v>
      </c>
      <c r="AW30" s="44">
        <f>+'Adm.Ctral.(a)'!AW30+'Organis.Descentr.(c)'!AW30+'Inst. SS + Ex Cajas (d)'!AW30</f>
        <v>17178.599999999999</v>
      </c>
      <c r="AX30" s="44">
        <f>+'Adm.Ctral.(a)'!AX30+'Organis.Descentr.(c)'!AX30+'Inst. SS + Ex Cajas (d)'!AX30</f>
        <v>21585.200000000001</v>
      </c>
      <c r="AY30" s="44">
        <f>+'Adm.Ctral.(a)'!AY30+'Organis.Descentr.(c)'!AY30+'Inst. SS + Ex Cajas (d)'!AY30</f>
        <v>25944.899999999998</v>
      </c>
      <c r="AZ30" s="44">
        <f>+'Adm.Ctral.(a)'!AZ30+'Organis.Descentr.(c)'!AZ30+'Inst. SS + Ex Cajas (d)'!AZ30</f>
        <v>23563.1</v>
      </c>
      <c r="BA30" s="44">
        <f>+'Adm.Ctral.(a)'!BA30+'Organis.Descentr.(c)'!BA30+'Inst. SS + Ex Cajas (d)'!BA30</f>
        <v>41198.6</v>
      </c>
      <c r="BB30" s="44">
        <f>+'Adm.Ctral.(a)'!BB30+'Organis.Descentr.(c)'!BB30+'Inst. SS + Ex Cajas (d)'!BB30</f>
        <v>47903.399999999994</v>
      </c>
      <c r="BC30" s="44">
        <f>+'Adm.Ctral.(a)'!BC30+'Organis.Descentr.(c)'!BC30+'Inst. SS + Ex Cajas (d)'!BC30</f>
        <v>41604.399999999994</v>
      </c>
      <c r="BD30" s="44">
        <v>84846.6</v>
      </c>
      <c r="BE30" s="44">
        <v>107323.9</v>
      </c>
      <c r="BF30" s="44">
        <f>296333-110000</f>
        <v>186333</v>
      </c>
    </row>
    <row r="31" spans="1:58" ht="10.5" customHeight="1" x14ac:dyDescent="0.2">
      <c r="A31" s="13"/>
      <c r="B31" s="20" t="s">
        <v>20</v>
      </c>
      <c r="C31" s="43">
        <f>+'Adm.Ctral.(a)'!C31+'Cuentas Especiales(b)'!C31+'Organis.Descentr.(c)'!C31+'Inst. SS + Ex Cajas (d)'!C31</f>
        <v>6.34</v>
      </c>
      <c r="D31" s="43">
        <f>+'Adm.Ctral.(a)'!D31+'Cuentas Especiales(b)'!D31+'Organis.Descentr.(c)'!D31+'Inst. SS + Ex Cajas (d)'!D31</f>
        <v>9.5</v>
      </c>
      <c r="E31" s="43">
        <f>+'Adm.Ctral.(a)'!E31+'Cuentas Especiales(b)'!E31+'Organis.Descentr.(c)'!E31+'Inst. SS + Ex Cajas (d)'!E31</f>
        <v>12.99</v>
      </c>
      <c r="F31" s="43">
        <f>+'Adm.Ctral.(a)'!F31+'Cuentas Especiales(b)'!F31+'Organis.Descentr.(c)'!F31+'Inst. SS + Ex Cajas (d)'!F31</f>
        <v>24.54</v>
      </c>
      <c r="G31" s="43">
        <f>+'Adm.Ctral.(a)'!G31+'Cuentas Especiales(b)'!G31+'Organis.Descentr.(c)'!G31+'Inst. SS + Ex Cajas (d)'!G31</f>
        <v>21.06</v>
      </c>
      <c r="H31" s="43">
        <f>+'Adm.Ctral.(a)'!H31+'Cuentas Especiales(b)'!H31+'Organis.Descentr.(c)'!H31+'Inst. SS + Ex Cajas (d)'!H31</f>
        <v>24.64</v>
      </c>
      <c r="I31" s="43">
        <f>+'Adm.Ctral.(a)'!I31+'Cuentas Especiales(b)'!I31+'Organis.Descentr.(c)'!I31+'Inst. SS + Ex Cajas (d)'!I31</f>
        <v>26</v>
      </c>
      <c r="J31" s="43">
        <f>+'Adm.Ctral.(a)'!J31+'Cuentas Especiales(b)'!J31+'Organis.Descentr.(c)'!J31+'Inst. SS + Ex Cajas (d)'!J31</f>
        <v>30.88</v>
      </c>
      <c r="K31" s="43">
        <f>+'Adm.Ctral.(a)'!K31+'Cuentas Especiales(b)'!K31+'Organis.Descentr.(c)'!K31+'Inst. SS + Ex Cajas (d)'!K31</f>
        <v>26.74</v>
      </c>
      <c r="L31" s="43">
        <f>+'Adm.Ctral.(a)'!L31+'Cuentas Especiales(b)'!L31+'Organis.Descentr.(c)'!L31+'Inst. SS + Ex Cajas (d)'!L31</f>
        <v>33</v>
      </c>
      <c r="M31" s="43">
        <f>+'Adm.Ctral.(a)'!M31+'Cuentas Especiales(b)'!M31+'Organis.Descentr.(c)'!M31+'Inst. SS + Ex Cajas (d)'!M31</f>
        <v>56.05</v>
      </c>
      <c r="N31" s="43">
        <f>+'Adm.Ctral.(a)'!N31+'Cuentas Especiales(b)'!N31+'Organis.Descentr.(c)'!N31+'Inst. SS + Ex Cajas (d)'!N31</f>
        <v>109.94</v>
      </c>
      <c r="O31" s="43">
        <f>+'Adm.Ctral.(a)'!O31+'Cuentas Especiales(b)'!O31+'Organis.Descentr.(c)'!O31+'Inst. SS + Ex Cajas (d)'!O31</f>
        <v>178.67</v>
      </c>
      <c r="P31" s="43">
        <f>+'Adm.Ctral.(a)'!P31+'Cuentas Especiales(b)'!P31+'Organis.Descentr.(c)'!P31+'Inst. SS + Ex Cajas (d)'!P31</f>
        <v>369.32</v>
      </c>
      <c r="Q31" s="43">
        <f>+'Adm.Ctral.(a)'!Q31+'Cuentas Especiales(b)'!Q31+'Organis.Descentr.(c)'!Q31+'Inst. SS + Ex Cajas (d)'!Q31</f>
        <v>935.02</v>
      </c>
      <c r="R31" s="43">
        <f>+'Adm.Ctral.(a)'!R31+'Cuentas Especiales(b)'!R31+'Organis.Descentr.(c)'!R31+'Inst. SS + Ex Cajas (d)'!R31</f>
        <v>11006.7</v>
      </c>
      <c r="S31" s="43">
        <f>+'Adm.Ctral.(a)'!S31+'Cuentas Especiales(b)'!S31+'Organis.Descentr.(c)'!S31+'Inst. SS + Ex Cajas (d)'!S31</f>
        <v>23.55</v>
      </c>
      <c r="T31" s="43">
        <f>+'Adm.Ctral.(a)'!T31+'Cuentas Especiales(b)'!T31+'Organis.Descentr.(c)'!T31+'Inst. SS + Ex Cajas (d)'!T31</f>
        <v>100.02</v>
      </c>
      <c r="U31" s="43">
        <f>+'Adm.Ctral.(a)'!U31+'Cuentas Especiales(b)'!U31+'Organis.Descentr.(c)'!U31+'Inst. SS + Ex Cajas (d)'!U31</f>
        <v>282.34999999999997</v>
      </c>
      <c r="V31" s="43">
        <f>+'Adm.Ctral.(a)'!V31+'Cuentas Especiales(b)'!V31+'Organis.Descentr.(c)'!V31+'Inst. SS + Ex Cajas (d)'!V31</f>
        <v>494.8</v>
      </c>
      <c r="W31" s="43">
        <f>+'Adm.Ctral.(a)'!W31+'Cuentas Especiales(b)'!W31+'Organis.Descentr.(c)'!W31+'Inst. SS + Ex Cajas (d)'!W31</f>
        <v>1981.1999999999998</v>
      </c>
      <c r="X31" s="43">
        <f>+'Adm.Ctral.(a)'!X31+'Cuentas Especiales(b)'!X31+'Organis.Descentr.(c)'!X31+'Inst. SS + Ex Cajas (d)'!X31</f>
        <v>9049.7000000000007</v>
      </c>
      <c r="Y31" s="43">
        <f>+'Adm.Ctral.(a)'!Y31+'Cuentas Especiales(b)'!Y31+'Organis.Descentr.(c)'!Y31+'Inst. SS + Ex Cajas (d)'!Y31</f>
        <v>22672</v>
      </c>
      <c r="Z31" s="43">
        <f>+'Adm.Ctral.(a)'!Z31+'Cuentas Especiales(b)'!Z31+'Organis.Descentr.(c)'!Z31+'Inst. SS + Ex Cajas (d)'!Z31</f>
        <v>153885</v>
      </c>
      <c r="AA31" s="43">
        <f>+'Adm.Ctral.(a)'!AA31+'Cuentas Especiales(b)'!AA31+'Organis.Descentr.(c)'!AA31+'Inst. SS + Ex Cajas (d)'!AA31</f>
        <v>1140.9000000000001</v>
      </c>
      <c r="AB31" s="43">
        <f>+'Adm.Ctral.(a)'!AB31+'Cuentas Especiales(b)'!AB31+'Organis.Descentr.(c)'!AB31+'Inst. SS + Ex Cajas (d)'!AB31</f>
        <v>1718.4</v>
      </c>
      <c r="AC31" s="43">
        <f>+'Adm.Ctral.(a)'!AC31+'Cuentas Especiales(b)'!AC31+'Organis.Descentr.(c)'!AC31+'Inst. SS + Ex Cajas (d)'!AC31</f>
        <v>330.8</v>
      </c>
      <c r="AD31" s="43">
        <f>+'Adm.Ctral.(a)'!AD31+'Cuentas Especiales(b)'!AD31+'Organis.Descentr.(c)'!AD31+'Inst. SS + Ex Cajas (d)'!AD31</f>
        <v>948.59999999999991</v>
      </c>
      <c r="AE31" s="43">
        <f>+'Adm.Ctral.(a)'!AE31+'Cuentas Especiales(b)'!AE31+'Organis.Descentr.(c)'!AE31+'Inst. SS + Ex Cajas (d)'!AE31</f>
        <v>27652.400000000001</v>
      </c>
      <c r="AF31" s="43">
        <f>+'Adm.Ctral.(a)'!AF31+'Cuentas Especiales(b)'!AF31+'Organis.Descentr.(c)'!AF31+'Inst. SS + Ex Cajas (d)'!AF31</f>
        <v>443.7</v>
      </c>
      <c r="AG31" s="43">
        <f>+'Adm.Ctral.(a)'!AG31+'Cuentas Especiales(b)'!AG31+'Organis.Descentr.(c)'!AG31+'Inst. SS + Ex Cajas (d)'!AG31</f>
        <v>1471.9999999999998</v>
      </c>
      <c r="AH31" s="43">
        <f>+'Adm.Ctral.(a)'!AH31+'Cuentas Especiales(b)'!AH31+'Organis.Descentr.(c)'!AH31+'Inst. SS + Ex Cajas (d)'!AH31</f>
        <v>3319.6000000000004</v>
      </c>
      <c r="AI31" s="43">
        <f>+'Adm.Ctral.(a)'!AI31+'Organis.Descentr.(c)'!AI31+'Inst. SS + Ex Cajas (d)'!AI31</f>
        <v>2569.8000000000002</v>
      </c>
      <c r="AJ31" s="43">
        <f>+'Adm.Ctral.(a)'!AJ31+'Organis.Descentr.(c)'!AJ31+'Inst. SS + Ex Cajas (d)'!AJ31</f>
        <v>3191.9</v>
      </c>
      <c r="AK31" s="43">
        <f>+'Adm.Ctral.(a)'!AK31+'Organis.Descentr.(c)'!AK31+'Inst. SS + Ex Cajas (d)'!AK31</f>
        <v>4215.5</v>
      </c>
      <c r="AL31" s="43">
        <f>+'Adm.Ctral.(a)'!AL31+'Organis.Descentr.(c)'!AL31+'Inst. SS + Ex Cajas (d)'!AL31</f>
        <v>4141.3</v>
      </c>
      <c r="AM31" s="43">
        <f>+'Adm.Ctral.(a)'!AM31+'Organis.Descentr.(c)'!AM31+'Inst. SS + Ex Cajas (d)'!AM31</f>
        <v>5639.3</v>
      </c>
      <c r="AN31" s="43">
        <f>+'Adm.Ctral.(a)'!AN31+'Organis.Descentr.(c)'!AN31+'Inst. SS + Ex Cajas (d)'!AN31</f>
        <v>6629.7</v>
      </c>
      <c r="AO31" s="43">
        <f>+'Adm.Ctral.(a)'!AO31+'Organis.Descentr.(c)'!AO31+'Inst. SS + Ex Cajas (d)'!AO31</f>
        <v>8175.7</v>
      </c>
      <c r="AP31" s="43">
        <f>+'Adm.Ctral.(a)'!AP31+'Organis.Descentr.(c)'!AP31+'Inst. SS + Ex Cajas (d)'!AP31</f>
        <v>9645.2000000000007</v>
      </c>
      <c r="AQ31" s="43">
        <f>+'Adm.Ctral.(a)'!AQ31+'Organis.Descentr.(c)'!AQ31+'Inst. SS + Ex Cajas (d)'!AQ31</f>
        <v>10786.300000000001</v>
      </c>
      <c r="AR31" s="43">
        <f>+'Adm.Ctral.(a)'!AR31+'Organis.Descentr.(c)'!AR31+'Inst. SS + Ex Cajas (d)'!AR31</f>
        <v>6575</v>
      </c>
      <c r="AS31" s="43">
        <f>+'Adm.Ctral.(a)'!AS31+'Organis.Descentr.(c)'!AS31+'Inst. SS + Ex Cajas (d)'!AS31</f>
        <v>6980.5</v>
      </c>
      <c r="AT31" s="44">
        <f>+'Adm.Ctral.(a)'!AT31+'Organis.Descentr.(c)'!AT31+'Inst. SS + Ex Cajas (d)'!AT31</f>
        <v>5702.2000000000007</v>
      </c>
      <c r="AU31" s="44">
        <f>+'Adm.Ctral.(a)'!AU31+'Organis.Descentr.(c)'!AU31+'Inst. SS + Ex Cajas (d)'!AU31</f>
        <v>10207.4</v>
      </c>
      <c r="AV31" s="44">
        <f>+'Adm.Ctral.(a)'!AV31+'Organis.Descentr.(c)'!AV31+'Inst. SS + Ex Cajas (d)'!AV31</f>
        <v>11273.900000000001</v>
      </c>
      <c r="AW31" s="44">
        <f>+'Adm.Ctral.(a)'!AW31+'Organis.Descentr.(c)'!AW31+'Inst. SS + Ex Cajas (d)'!AW31</f>
        <v>17176.399999999998</v>
      </c>
      <c r="AX31" s="44">
        <f>+'Adm.Ctral.(a)'!AX31+'Organis.Descentr.(c)'!AX31+'Inst. SS + Ex Cajas (d)'!AX31</f>
        <v>21582.7</v>
      </c>
      <c r="AY31" s="44">
        <f>+'Adm.Ctral.(a)'!AY31+'Organis.Descentr.(c)'!AY31+'Inst. SS + Ex Cajas (d)'!AY31</f>
        <v>25936.3</v>
      </c>
      <c r="AZ31" s="44">
        <f>+'Adm.Ctral.(a)'!AZ31+'Organis.Descentr.(c)'!AZ31+'Inst. SS + Ex Cajas (d)'!AZ31</f>
        <v>23551.599999999999</v>
      </c>
      <c r="BA31" s="44">
        <f>+'Adm.Ctral.(a)'!BA31+'Organis.Descentr.(c)'!BA31+'Inst. SS + Ex Cajas (d)'!BA31</f>
        <v>41188</v>
      </c>
      <c r="BB31" s="44">
        <f>+'Adm.Ctral.(a)'!BB31+'Organis.Descentr.(c)'!BB31+'Inst. SS + Ex Cajas (d)'!BB31</f>
        <v>47889.600000000006</v>
      </c>
      <c r="BC31" s="44">
        <f>+'Adm.Ctral.(a)'!BC31+'Organis.Descentr.(c)'!BC31+'Inst. SS + Ex Cajas (d)'!BC31</f>
        <v>41579.1</v>
      </c>
      <c r="BD31" s="44">
        <v>84819.3</v>
      </c>
      <c r="BE31" s="44">
        <v>107301</v>
      </c>
      <c r="BF31" s="44">
        <v>296301.8</v>
      </c>
    </row>
    <row r="32" spans="1:58" ht="10.5" customHeight="1" x14ac:dyDescent="0.2">
      <c r="A32" s="13"/>
      <c r="B32" s="20" t="s">
        <v>21</v>
      </c>
      <c r="C32" s="43">
        <f>+'Adm.Ctral.(a)'!C32+'Cuentas Especiales(b)'!C32+'Organis.Descentr.(c)'!C32+'Inst. SS + Ex Cajas (d)'!C32</f>
        <v>6.32</v>
      </c>
      <c r="D32" s="43">
        <f>+'Adm.Ctral.(a)'!D32+'Cuentas Especiales(b)'!D32+'Organis.Descentr.(c)'!D32+'Inst. SS + Ex Cajas (d)'!D32</f>
        <v>8.6999999999999993</v>
      </c>
      <c r="E32" s="43">
        <f>+'Adm.Ctral.(a)'!E32+'Cuentas Especiales(b)'!E32+'Organis.Descentr.(c)'!E32+'Inst. SS + Ex Cajas (d)'!E32</f>
        <v>11.69</v>
      </c>
      <c r="F32" s="43">
        <f>+'Adm.Ctral.(a)'!F32+'Cuentas Especiales(b)'!F32+'Organis.Descentr.(c)'!F32+'Inst. SS + Ex Cajas (d)'!F32</f>
        <v>23.04</v>
      </c>
      <c r="G32" s="43">
        <f>+'Adm.Ctral.(a)'!G32+'Cuentas Especiales(b)'!G32+'Organis.Descentr.(c)'!G32+'Inst. SS + Ex Cajas (d)'!G32</f>
        <v>19.079999999999998</v>
      </c>
      <c r="H32" s="43">
        <f>+'Adm.Ctral.(a)'!H32+'Cuentas Especiales(b)'!H32+'Organis.Descentr.(c)'!H32+'Inst. SS + Ex Cajas (d)'!H32</f>
        <v>18.78</v>
      </c>
      <c r="I32" s="43">
        <f>+'Adm.Ctral.(a)'!I32+'Cuentas Especiales(b)'!I32+'Organis.Descentr.(c)'!I32+'Inst. SS + Ex Cajas (d)'!I32</f>
        <v>17.690000000000001</v>
      </c>
      <c r="J32" s="43">
        <f>+'Adm.Ctral.(a)'!J32+'Cuentas Especiales(b)'!J32+'Organis.Descentr.(c)'!J32+'Inst. SS + Ex Cajas (d)'!J32</f>
        <v>22.73</v>
      </c>
      <c r="K32" s="43">
        <f>+'Adm.Ctral.(a)'!K32+'Cuentas Especiales(b)'!K32+'Organis.Descentr.(c)'!K32+'Inst. SS + Ex Cajas (d)'!K32</f>
        <v>17.29</v>
      </c>
      <c r="L32" s="43">
        <f>+'Adm.Ctral.(a)'!L32+'Cuentas Especiales(b)'!L32+'Organis.Descentr.(c)'!L32+'Inst. SS + Ex Cajas (d)'!L32</f>
        <v>20</v>
      </c>
      <c r="M32" s="43">
        <f>+'Adm.Ctral.(a)'!M32+'Cuentas Especiales(b)'!M32+'Organis.Descentr.(c)'!M32+'Inst. SS + Ex Cajas (d)'!M32</f>
        <v>30.52</v>
      </c>
      <c r="N32" s="43">
        <f>+'Adm.Ctral.(a)'!N32+'Cuentas Especiales(b)'!N32+'Organis.Descentr.(c)'!N32+'Inst. SS + Ex Cajas (d)'!N32</f>
        <v>46.21</v>
      </c>
      <c r="O32" s="43">
        <f>+'Adm.Ctral.(a)'!O32+'Cuentas Especiales(b)'!O32+'Organis.Descentr.(c)'!O32+'Inst. SS + Ex Cajas (d)'!O32</f>
        <v>114.99</v>
      </c>
      <c r="P32" s="43">
        <f>+'Adm.Ctral.(a)'!P32+'Cuentas Especiales(b)'!P32+'Organis.Descentr.(c)'!P32+'Inst. SS + Ex Cajas (d)'!P32</f>
        <v>284</v>
      </c>
      <c r="Q32" s="43">
        <f>+'Adm.Ctral.(a)'!Q32+'Cuentas Especiales(b)'!Q32+'Organis.Descentr.(c)'!Q32+'Inst. SS + Ex Cajas (d)'!Q32</f>
        <v>710</v>
      </c>
      <c r="R32" s="43">
        <f>+'Adm.Ctral.(a)'!R32+'Cuentas Especiales(b)'!R32+'Organis.Descentr.(c)'!R32+'Inst. SS + Ex Cajas (d)'!R32</f>
        <v>9911.0999999999985</v>
      </c>
      <c r="S32" s="43">
        <f>+'Adm.Ctral.(a)'!S32+'Cuentas Especiales(b)'!S32+'Organis.Descentr.(c)'!S32+'Inst. SS + Ex Cajas (d)'!S32</f>
        <v>20.569999999999997</v>
      </c>
      <c r="T32" s="43">
        <f>+'Adm.Ctral.(a)'!T32+'Cuentas Especiales(b)'!T32+'Organis.Descentr.(c)'!T32+'Inst. SS + Ex Cajas (d)'!T32</f>
        <v>91.009999999999991</v>
      </c>
      <c r="U32" s="43">
        <f>+'Adm.Ctral.(a)'!U32+'Cuentas Especiales(b)'!U32+'Organis.Descentr.(c)'!U32+'Inst. SS + Ex Cajas (d)'!U32</f>
        <v>268.17</v>
      </c>
      <c r="V32" s="43">
        <f>+'Adm.Ctral.(a)'!V32+'Cuentas Especiales(b)'!V32+'Organis.Descentr.(c)'!V32+'Inst. SS + Ex Cajas (d)'!V32</f>
        <v>410.7</v>
      </c>
      <c r="W32" s="43">
        <f>+'Adm.Ctral.(a)'!W32+'Cuentas Especiales(b)'!W32+'Organis.Descentr.(c)'!W32+'Inst. SS + Ex Cajas (d)'!W32</f>
        <v>1361.0000000000002</v>
      </c>
      <c r="X32" s="43">
        <f>+'Adm.Ctral.(a)'!X32+'Cuentas Especiales(b)'!X32+'Organis.Descentr.(c)'!X32+'Inst. SS + Ex Cajas (d)'!X32</f>
        <v>5492.4000000000005</v>
      </c>
      <c r="Y32" s="43">
        <f>+'Adm.Ctral.(a)'!Y32+'Cuentas Especiales(b)'!Y32+'Organis.Descentr.(c)'!Y32+'Inst. SS + Ex Cajas (d)'!Y32</f>
        <v>2896</v>
      </c>
      <c r="Z32" s="43">
        <f>+'Adm.Ctral.(a)'!Z32+'Cuentas Especiales(b)'!Z32+'Organis.Descentr.(c)'!Z32+'Inst. SS + Ex Cajas (d)'!Z32</f>
        <v>25454</v>
      </c>
      <c r="AA32" s="43">
        <f>+'Adm.Ctral.(a)'!AA32+'Cuentas Especiales(b)'!AA32+'Organis.Descentr.(c)'!AA32+'Inst. SS + Ex Cajas (d)'!AA32</f>
        <v>72.400000000000006</v>
      </c>
      <c r="AB32" s="43">
        <f>+'Adm.Ctral.(a)'!AB32+'Cuentas Especiales(b)'!AB32+'Organis.Descentr.(c)'!AB32+'Inst. SS + Ex Cajas (d)'!AB32</f>
        <v>189.6</v>
      </c>
      <c r="AC32" s="43">
        <f>+'Adm.Ctral.(a)'!AC32+'Cuentas Especiales(b)'!AC32+'Organis.Descentr.(c)'!AC32+'Inst. SS + Ex Cajas (d)'!AC32</f>
        <v>85.4</v>
      </c>
      <c r="AD32" s="43">
        <f>+'Adm.Ctral.(a)'!AD32+'Cuentas Especiales(b)'!AD32+'Organis.Descentr.(c)'!AD32+'Inst. SS + Ex Cajas (d)'!AD32</f>
        <v>293.7</v>
      </c>
      <c r="AE32" s="43">
        <f>+'Adm.Ctral.(a)'!AE32+'Cuentas Especiales(b)'!AE32+'Organis.Descentr.(c)'!AE32+'Inst. SS + Ex Cajas (d)'!AE32</f>
        <v>6335.2000000000007</v>
      </c>
      <c r="AF32" s="43">
        <f>+'Adm.Ctral.(a)'!AF32+'Cuentas Especiales(b)'!AF32+'Organis.Descentr.(c)'!AF32+'Inst. SS + Ex Cajas (d)'!AF32</f>
        <v>72.2</v>
      </c>
      <c r="AG32" s="43">
        <f>+'Adm.Ctral.(a)'!AG32+'Cuentas Especiales(b)'!AG32+'Organis.Descentr.(c)'!AG32+'Inst. SS + Ex Cajas (d)'!AG32</f>
        <v>322.3</v>
      </c>
      <c r="AH32" s="43">
        <f>+'Adm.Ctral.(a)'!AH32+'Cuentas Especiales(b)'!AH32+'Organis.Descentr.(c)'!AH32+'Inst. SS + Ex Cajas (d)'!AH32</f>
        <v>375.8</v>
      </c>
      <c r="AI32" s="43">
        <f>+'Adm.Ctral.(a)'!AI32+'Organis.Descentr.(c)'!AI32+'Inst. SS + Ex Cajas (d)'!AI32</f>
        <v>320.60000000000002</v>
      </c>
      <c r="AJ32" s="43">
        <f>+'Adm.Ctral.(a)'!AJ32+'Organis.Descentr.(c)'!AJ32+'Inst. SS + Ex Cajas (d)'!AJ32</f>
        <v>232.60000000000002</v>
      </c>
      <c r="AK32" s="43">
        <f>+'Adm.Ctral.(a)'!AK32+'Organis.Descentr.(c)'!AK32+'Inst. SS + Ex Cajas (d)'!AK32</f>
        <v>173.29999999999998</v>
      </c>
      <c r="AL32" s="43">
        <f>+'Adm.Ctral.(a)'!AL32+'Organis.Descentr.(c)'!AL32+'Inst. SS + Ex Cajas (d)'!AL32</f>
        <v>146.29999999999998</v>
      </c>
      <c r="AM32" s="43">
        <f>+'Adm.Ctral.(a)'!AM32+'Organis.Descentr.(c)'!AM32+'Inst. SS + Ex Cajas (d)'!AM32</f>
        <v>263.2</v>
      </c>
      <c r="AN32" s="43">
        <f>+'Adm.Ctral.(a)'!AN32+'Organis.Descentr.(c)'!AN32+'Inst. SS + Ex Cajas (d)'!AN32</f>
        <v>305.7</v>
      </c>
      <c r="AO32" s="43">
        <f>+'Adm.Ctral.(a)'!AO32+'Organis.Descentr.(c)'!AO32+'Inst. SS + Ex Cajas (d)'!AO32</f>
        <v>304</v>
      </c>
      <c r="AP32" s="43">
        <f>+'Adm.Ctral.(a)'!AP32+'Organis.Descentr.(c)'!AP32+'Inst. SS + Ex Cajas (d)'!AP32</f>
        <v>247.7</v>
      </c>
      <c r="AQ32" s="43">
        <f>+'Adm.Ctral.(a)'!AQ32+'Organis.Descentr.(c)'!AQ32+'Inst. SS + Ex Cajas (d)'!AQ32</f>
        <v>148.80000000000001</v>
      </c>
      <c r="AR32" s="43">
        <f>+'Adm.Ctral.(a)'!AR32+'Organis.Descentr.(c)'!AR32+'Inst. SS + Ex Cajas (d)'!AR32</f>
        <v>91.4</v>
      </c>
      <c r="AS32" s="43">
        <f>+'Adm.Ctral.(a)'!AS32+'Organis.Descentr.(c)'!AS32+'Inst. SS + Ex Cajas (d)'!AS32</f>
        <v>1612.4</v>
      </c>
      <c r="AT32" s="44">
        <f>+'Adm.Ctral.(a)'!AT32+'Organis.Descentr.(c)'!AT32+'Inst. SS + Ex Cajas (d)'!AT32</f>
        <v>1795.2</v>
      </c>
      <c r="AU32" s="44">
        <f>+'Adm.Ctral.(a)'!AU32+'Organis.Descentr.(c)'!AU32+'Inst. SS + Ex Cajas (d)'!AU32</f>
        <v>3029.7</v>
      </c>
      <c r="AV32" s="44">
        <f>+'Adm.Ctral.(a)'!AV32+'Organis.Descentr.(c)'!AV32+'Inst. SS + Ex Cajas (d)'!AV32</f>
        <v>3440.4</v>
      </c>
      <c r="AW32" s="44">
        <f>+'Adm.Ctral.(a)'!AW32+'Organis.Descentr.(c)'!AW32+'Inst. SS + Ex Cajas (d)'!AW32</f>
        <v>4294.7</v>
      </c>
      <c r="AX32" s="44">
        <f>+'Adm.Ctral.(a)'!AX32+'Organis.Descentr.(c)'!AX32+'Inst. SS + Ex Cajas (d)'!AX32</f>
        <v>7761</v>
      </c>
      <c r="AY32" s="44">
        <f>+'Adm.Ctral.(a)'!AY32+'Organis.Descentr.(c)'!AY32+'Inst. SS + Ex Cajas (d)'!AY32</f>
        <v>10185.299999999999</v>
      </c>
      <c r="AZ32" s="44">
        <f>+'Adm.Ctral.(a)'!AZ32+'Organis.Descentr.(c)'!AZ32+'Inst. SS + Ex Cajas (d)'!AZ32</f>
        <v>9787.7000000000007</v>
      </c>
      <c r="BA32" s="44">
        <f>+'Adm.Ctral.(a)'!BA32+'Organis.Descentr.(c)'!BA32+'Inst. SS + Ex Cajas (d)'!BA32</f>
        <v>13563.3</v>
      </c>
      <c r="BB32" s="44">
        <f>+'Adm.Ctral.(a)'!BB32+'Organis.Descentr.(c)'!BB32+'Inst. SS + Ex Cajas (d)'!BB32</f>
        <v>18535.800000000003</v>
      </c>
      <c r="BC32" s="44">
        <f>+'Adm.Ctral.(a)'!BC32+'Organis.Descentr.(c)'!BC32+'Inst. SS + Ex Cajas (d)'!BC32</f>
        <v>21748.1</v>
      </c>
      <c r="BD32" s="44"/>
      <c r="BE32" s="44"/>
      <c r="BF32" s="44"/>
    </row>
    <row r="33" spans="1:58" ht="10.5" customHeight="1" x14ac:dyDescent="0.2">
      <c r="A33" s="13"/>
      <c r="B33" s="20" t="s">
        <v>22</v>
      </c>
      <c r="C33" s="43">
        <f>+'Adm.Ctral.(a)'!C33+'Cuentas Especiales(b)'!C33+'Organis.Descentr.(c)'!C33+'Inst. SS + Ex Cajas (d)'!C33</f>
        <v>0.02</v>
      </c>
      <c r="D33" s="43">
        <f>+'Adm.Ctral.(a)'!D33+'Cuentas Especiales(b)'!D33+'Organis.Descentr.(c)'!D33+'Inst. SS + Ex Cajas (d)'!D33</f>
        <v>0.8</v>
      </c>
      <c r="E33" s="43">
        <f>+'Adm.Ctral.(a)'!E33+'Cuentas Especiales(b)'!E33+'Organis.Descentr.(c)'!E33+'Inst. SS + Ex Cajas (d)'!E33</f>
        <v>1.3</v>
      </c>
      <c r="F33" s="43">
        <f>+'Adm.Ctral.(a)'!F33+'Cuentas Especiales(b)'!F33+'Organis.Descentr.(c)'!F33+'Inst. SS + Ex Cajas (d)'!F33</f>
        <v>1.5</v>
      </c>
      <c r="G33" s="43">
        <f>+'Adm.Ctral.(a)'!G33+'Cuentas Especiales(b)'!G33+'Organis.Descentr.(c)'!G33+'Inst. SS + Ex Cajas (d)'!G33</f>
        <v>1.98</v>
      </c>
      <c r="H33" s="43">
        <f>+'Adm.Ctral.(a)'!H33+'Cuentas Especiales(b)'!H33+'Organis.Descentr.(c)'!H33+'Inst. SS + Ex Cajas (d)'!H33</f>
        <v>5.86</v>
      </c>
      <c r="I33" s="43">
        <f>+'Adm.Ctral.(a)'!I33+'Cuentas Especiales(b)'!I33+'Organis.Descentr.(c)'!I33+'Inst. SS + Ex Cajas (d)'!I33</f>
        <v>8.31</v>
      </c>
      <c r="J33" s="43">
        <f>+'Adm.Ctral.(a)'!J33+'Cuentas Especiales(b)'!J33+'Organis.Descentr.(c)'!J33+'Inst. SS + Ex Cajas (d)'!J33</f>
        <v>8.15</v>
      </c>
      <c r="K33" s="43">
        <f>+'Adm.Ctral.(a)'!K33+'Cuentas Especiales(b)'!K33+'Organis.Descentr.(c)'!K33+'Inst. SS + Ex Cajas (d)'!K33</f>
        <v>9.4499999999999993</v>
      </c>
      <c r="L33" s="43">
        <f>+'Adm.Ctral.(a)'!L33+'Cuentas Especiales(b)'!L33+'Organis.Descentr.(c)'!L33+'Inst. SS + Ex Cajas (d)'!L33</f>
        <v>13</v>
      </c>
      <c r="M33" s="43">
        <f>+'Adm.Ctral.(a)'!M33+'Cuentas Especiales(b)'!M33+'Organis.Descentr.(c)'!M33+'Inst. SS + Ex Cajas (d)'!M33</f>
        <v>25.53</v>
      </c>
      <c r="N33" s="43">
        <f>+'Adm.Ctral.(a)'!N33+'Cuentas Especiales(b)'!N33+'Organis.Descentr.(c)'!N33+'Inst. SS + Ex Cajas (d)'!N33</f>
        <v>63.730000000000004</v>
      </c>
      <c r="O33" s="43">
        <f>+'Adm.Ctral.(a)'!O33+'Cuentas Especiales(b)'!O33+'Organis.Descentr.(c)'!O33+'Inst. SS + Ex Cajas (d)'!O33</f>
        <v>63.68</v>
      </c>
      <c r="P33" s="43">
        <f>+'Adm.Ctral.(a)'!P33+'Cuentas Especiales(b)'!P33+'Organis.Descentr.(c)'!P33+'Inst. SS + Ex Cajas (d)'!P33</f>
        <v>85.32</v>
      </c>
      <c r="Q33" s="43">
        <f>+'Adm.Ctral.(a)'!Q33+'Cuentas Especiales(b)'!Q33+'Organis.Descentr.(c)'!Q33+'Inst. SS + Ex Cajas (d)'!Q33</f>
        <v>225.02</v>
      </c>
      <c r="R33" s="43">
        <f>+'Adm.Ctral.(a)'!R33+'Cuentas Especiales(b)'!R33+'Organis.Descentr.(c)'!R33+'Inst. SS + Ex Cajas (d)'!R33</f>
        <v>1095.5999999999999</v>
      </c>
      <c r="S33" s="43">
        <f>+'Adm.Ctral.(a)'!S33+'Cuentas Especiales(b)'!S33+'Organis.Descentr.(c)'!S33+'Inst. SS + Ex Cajas (d)'!S33</f>
        <v>2.98</v>
      </c>
      <c r="T33" s="43">
        <f>+'Adm.Ctral.(a)'!T33+'Cuentas Especiales(b)'!T33+'Organis.Descentr.(c)'!T33+'Inst. SS + Ex Cajas (d)'!T33</f>
        <v>9.0100000000000016</v>
      </c>
      <c r="U33" s="43">
        <f>+'Adm.Ctral.(a)'!U33+'Cuentas Especiales(b)'!U33+'Organis.Descentr.(c)'!U33+'Inst. SS + Ex Cajas (d)'!U33</f>
        <v>14.180000000000001</v>
      </c>
      <c r="V33" s="43">
        <f>+'Adm.Ctral.(a)'!V33+'Cuentas Especiales(b)'!V33+'Organis.Descentr.(c)'!V33+'Inst. SS + Ex Cajas (d)'!V33</f>
        <v>84.1</v>
      </c>
      <c r="W33" s="43">
        <f>+'Adm.Ctral.(a)'!W33+'Cuentas Especiales(b)'!W33+'Organis.Descentr.(c)'!W33+'Inst. SS + Ex Cajas (d)'!W33</f>
        <v>620.20000000000005</v>
      </c>
      <c r="X33" s="43">
        <f>+'Adm.Ctral.(a)'!X33+'Cuentas Especiales(b)'!X33+'Organis.Descentr.(c)'!X33+'Inst. SS + Ex Cajas (d)'!X33</f>
        <v>3557.3</v>
      </c>
      <c r="Y33" s="43">
        <f>+'Adm.Ctral.(a)'!Y33+'Cuentas Especiales(b)'!Y33+'Organis.Descentr.(c)'!Y33+'Inst. SS + Ex Cajas (d)'!Y33</f>
        <v>19776</v>
      </c>
      <c r="Z33" s="43">
        <f>+'Adm.Ctral.(a)'!Z33+'Cuentas Especiales(b)'!Z33+'Organis.Descentr.(c)'!Z33+'Inst. SS + Ex Cajas (d)'!Z33</f>
        <v>128431</v>
      </c>
      <c r="AA33" s="43">
        <f>+'Adm.Ctral.(a)'!AA33+'Cuentas Especiales(b)'!AA33+'Organis.Descentr.(c)'!AA33+'Inst. SS + Ex Cajas (d)'!AA33</f>
        <v>1068.5</v>
      </c>
      <c r="AB33" s="43">
        <f>+'Adm.Ctral.(a)'!AB33+'Cuentas Especiales(b)'!AB33+'Organis.Descentr.(c)'!AB33+'Inst. SS + Ex Cajas (d)'!AB33</f>
        <v>1528.8000000000002</v>
      </c>
      <c r="AC33" s="43">
        <f>+'Adm.Ctral.(a)'!AC33+'Cuentas Especiales(b)'!AC33+'Organis.Descentr.(c)'!AC33+'Inst. SS + Ex Cajas (d)'!AC33</f>
        <v>245.4</v>
      </c>
      <c r="AD33" s="43">
        <f>+'Adm.Ctral.(a)'!AD33+'Cuentas Especiales(b)'!AD33+'Organis.Descentr.(c)'!AD33+'Inst. SS + Ex Cajas (d)'!AD33</f>
        <v>654.90000000000009</v>
      </c>
      <c r="AE33" s="43">
        <f>+'Adm.Ctral.(a)'!AE33+'Cuentas Especiales(b)'!AE33+'Organis.Descentr.(c)'!AE33+'Inst. SS + Ex Cajas (d)'!AE33</f>
        <v>21317.200000000001</v>
      </c>
      <c r="AF33" s="43">
        <f>+'Adm.Ctral.(a)'!AF33+'Cuentas Especiales(b)'!AF33+'Organis.Descentr.(c)'!AF33+'Inst. SS + Ex Cajas (d)'!AF33</f>
        <v>371.5</v>
      </c>
      <c r="AG33" s="43">
        <f>+'Adm.Ctral.(a)'!AG33+'Cuentas Especiales(b)'!AG33+'Organis.Descentr.(c)'!AG33+'Inst. SS + Ex Cajas (d)'!AG33</f>
        <v>1149.7</v>
      </c>
      <c r="AH33" s="43">
        <f>+'Adm.Ctral.(a)'!AH33+'Cuentas Especiales(b)'!AH33+'Organis.Descentr.(c)'!AH33+'Inst. SS + Ex Cajas (d)'!AH33</f>
        <v>2943.8</v>
      </c>
      <c r="AI33" s="43">
        <f>+'Adm.Ctral.(a)'!AI33+'Organis.Descentr.(c)'!AI33+'Inst. SS + Ex Cajas (d)'!AI33</f>
        <v>2249.1999999999998</v>
      </c>
      <c r="AJ33" s="43">
        <f>+'Adm.Ctral.(a)'!AJ33+'Organis.Descentr.(c)'!AJ33+'Inst. SS + Ex Cajas (d)'!AJ33</f>
        <v>2959.2999999999997</v>
      </c>
      <c r="AK33" s="43">
        <f>+'Adm.Ctral.(a)'!AK33+'Organis.Descentr.(c)'!AK33+'Inst. SS + Ex Cajas (d)'!AK33</f>
        <v>4042.2</v>
      </c>
      <c r="AL33" s="43">
        <f>+'Adm.Ctral.(a)'!AL33+'Organis.Descentr.(c)'!AL33+'Inst. SS + Ex Cajas (d)'!AL33</f>
        <v>3995</v>
      </c>
      <c r="AM33" s="43">
        <f>+'Adm.Ctral.(a)'!AM33+'Organis.Descentr.(c)'!AM33+'Inst. SS + Ex Cajas (d)'!AM33</f>
        <v>5376.0999999999995</v>
      </c>
      <c r="AN33" s="43">
        <f>+'Adm.Ctral.(a)'!AN33+'Organis.Descentr.(c)'!AN33+'Inst. SS + Ex Cajas (d)'!AN33</f>
        <v>6324</v>
      </c>
      <c r="AO33" s="43">
        <f>+'Adm.Ctral.(a)'!AO33+'Organis.Descentr.(c)'!AO33+'Inst. SS + Ex Cajas (d)'!AO33</f>
        <v>7871.7</v>
      </c>
      <c r="AP33" s="43">
        <f>+'Adm.Ctral.(a)'!AP33+'Organis.Descentr.(c)'!AP33+'Inst. SS + Ex Cajas (d)'!AP33</f>
        <v>9397.5</v>
      </c>
      <c r="AQ33" s="43">
        <f>+'Adm.Ctral.(a)'!AQ33+'Organis.Descentr.(c)'!AQ33+'Inst. SS + Ex Cajas (d)'!AQ33</f>
        <v>10637.5</v>
      </c>
      <c r="AR33" s="43">
        <f>+'Adm.Ctral.(a)'!AR33+'Organis.Descentr.(c)'!AR33+'Inst. SS + Ex Cajas (d)'!AR33</f>
        <v>6483.6</v>
      </c>
      <c r="AS33" s="43">
        <f>+'Adm.Ctral.(a)'!AS33+'Organis.Descentr.(c)'!AS33+'Inst. SS + Ex Cajas (d)'!AS33</f>
        <v>5368.0999999999995</v>
      </c>
      <c r="AT33" s="44">
        <f>+'Adm.Ctral.(a)'!AT33+'Organis.Descentr.(c)'!AT33+'Inst. SS + Ex Cajas (d)'!AT33</f>
        <v>3907</v>
      </c>
      <c r="AU33" s="44">
        <f>+'Adm.Ctral.(a)'!AU33+'Organis.Descentr.(c)'!AU33+'Inst. SS + Ex Cajas (d)'!AU33</f>
        <v>7177.7</v>
      </c>
      <c r="AV33" s="44">
        <f>+'Adm.Ctral.(a)'!AV33+'Organis.Descentr.(c)'!AV33+'Inst. SS + Ex Cajas (d)'!AV33</f>
        <v>7833.5</v>
      </c>
      <c r="AW33" s="44">
        <f>+'Adm.Ctral.(a)'!AW33+'Organis.Descentr.(c)'!AW33+'Inst. SS + Ex Cajas (d)'!AW33</f>
        <v>12881.699999999999</v>
      </c>
      <c r="AX33" s="44">
        <f>+'Adm.Ctral.(a)'!AX33+'Organis.Descentr.(c)'!AX33+'Inst. SS + Ex Cajas (d)'!AX33</f>
        <v>13821.699999999999</v>
      </c>
      <c r="AY33" s="44">
        <f>+'Adm.Ctral.(a)'!AY33+'Organis.Descentr.(c)'!AY33+'Inst. SS + Ex Cajas (d)'!AY33</f>
        <v>15751</v>
      </c>
      <c r="AZ33" s="44">
        <f>+'Adm.Ctral.(a)'!AZ33+'Organis.Descentr.(c)'!AZ33+'Inst. SS + Ex Cajas (d)'!AZ33</f>
        <v>13763.9</v>
      </c>
      <c r="BA33" s="44">
        <f>+'Adm.Ctral.(a)'!BA33+'Organis.Descentr.(c)'!BA33+'Inst. SS + Ex Cajas (d)'!BA33</f>
        <v>27624.7</v>
      </c>
      <c r="BB33" s="44">
        <f>+'Adm.Ctral.(a)'!BB33+'Organis.Descentr.(c)'!BB33+'Inst. SS + Ex Cajas (d)'!BB33</f>
        <v>29353.800000000003</v>
      </c>
      <c r="BC33" s="44">
        <f>+'Adm.Ctral.(a)'!BC33+'Organis.Descentr.(c)'!BC33+'Inst. SS + Ex Cajas (d)'!BC33</f>
        <v>19831</v>
      </c>
      <c r="BD33" s="44"/>
      <c r="BE33" s="44"/>
      <c r="BF33" s="44"/>
    </row>
    <row r="34" spans="1:58" ht="10.5" customHeight="1" x14ac:dyDescent="0.2">
      <c r="A34" s="13"/>
      <c r="B34" s="20" t="s">
        <v>23</v>
      </c>
      <c r="C34" s="43">
        <f>+'Adm.Ctral.(a)'!C34+'Cuentas Especiales(b)'!C34+'Organis.Descentr.(c)'!C34+'Inst. SS + Ex Cajas (d)'!C34</f>
        <v>0</v>
      </c>
      <c r="D34" s="43">
        <f>+'Adm.Ctral.(a)'!D34+'Cuentas Especiales(b)'!D34+'Organis.Descentr.(c)'!D34+'Inst. SS + Ex Cajas (d)'!D34</f>
        <v>0</v>
      </c>
      <c r="E34" s="43">
        <f>+'Adm.Ctral.(a)'!E34+'Cuentas Especiales(b)'!E34+'Organis.Descentr.(c)'!E34+'Inst. SS + Ex Cajas (d)'!E34</f>
        <v>0</v>
      </c>
      <c r="F34" s="43">
        <f>+'Adm.Ctral.(a)'!F34+'Cuentas Especiales(b)'!F34+'Organis.Descentr.(c)'!F34+'Inst. SS + Ex Cajas (d)'!F34</f>
        <v>0</v>
      </c>
      <c r="G34" s="43">
        <f>+'Adm.Ctral.(a)'!G34+'Cuentas Especiales(b)'!G34+'Organis.Descentr.(c)'!G34+'Inst. SS + Ex Cajas (d)'!G34</f>
        <v>0</v>
      </c>
      <c r="H34" s="43">
        <f>+'Adm.Ctral.(a)'!H34+'Cuentas Especiales(b)'!H34+'Organis.Descentr.(c)'!H34+'Inst. SS + Ex Cajas (d)'!H34</f>
        <v>0</v>
      </c>
      <c r="I34" s="43">
        <f>+'Adm.Ctral.(a)'!I34+'Cuentas Especiales(b)'!I34+'Organis.Descentr.(c)'!I34+'Inst. SS + Ex Cajas (d)'!I34</f>
        <v>0</v>
      </c>
      <c r="J34" s="43">
        <f>+'Adm.Ctral.(a)'!J34+'Cuentas Especiales(b)'!J34+'Organis.Descentr.(c)'!J34+'Inst. SS + Ex Cajas (d)'!J34</f>
        <v>0</v>
      </c>
      <c r="K34" s="43">
        <f>+'Adm.Ctral.(a)'!K34+'Cuentas Especiales(b)'!K34+'Organis.Descentr.(c)'!K34+'Inst. SS + Ex Cajas (d)'!K34</f>
        <v>0</v>
      </c>
      <c r="L34" s="43">
        <f>+'Adm.Ctral.(a)'!L34+'Cuentas Especiales(b)'!L34+'Organis.Descentr.(c)'!L34+'Inst. SS + Ex Cajas (d)'!L34</f>
        <v>0</v>
      </c>
      <c r="M34" s="43">
        <f>+'Adm.Ctral.(a)'!M34+'Cuentas Especiales(b)'!M34+'Organis.Descentr.(c)'!M34+'Inst. SS + Ex Cajas (d)'!M34</f>
        <v>0</v>
      </c>
      <c r="N34" s="43">
        <f>+'Adm.Ctral.(a)'!N34+'Cuentas Especiales(b)'!N34+'Organis.Descentr.(c)'!N34+'Inst. SS + Ex Cajas (d)'!N34</f>
        <v>0</v>
      </c>
      <c r="O34" s="43">
        <f>+'Adm.Ctral.(a)'!O34+'Cuentas Especiales(b)'!O34+'Organis.Descentr.(c)'!O34+'Inst. SS + Ex Cajas (d)'!O34</f>
        <v>0</v>
      </c>
      <c r="P34" s="43">
        <f>+'Adm.Ctral.(a)'!P34+'Cuentas Especiales(b)'!P34+'Organis.Descentr.(c)'!P34+'Inst. SS + Ex Cajas (d)'!P34</f>
        <v>0</v>
      </c>
      <c r="Q34" s="43">
        <f>+'Adm.Ctral.(a)'!Q34+'Cuentas Especiales(b)'!Q34+'Organis.Descentr.(c)'!Q34+'Inst. SS + Ex Cajas (d)'!Q34</f>
        <v>0</v>
      </c>
      <c r="R34" s="43">
        <f>+'Adm.Ctral.(a)'!R34+'Cuentas Especiales(b)'!R34+'Organis.Descentr.(c)'!R34+'Inst. SS + Ex Cajas (d)'!R34</f>
        <v>0</v>
      </c>
      <c r="S34" s="43">
        <f>+'Adm.Ctral.(a)'!S34+'Cuentas Especiales(b)'!S34+'Organis.Descentr.(c)'!S34+'Inst. SS + Ex Cajas (d)'!S34</f>
        <v>0</v>
      </c>
      <c r="T34" s="43">
        <f>+'Adm.Ctral.(a)'!T34+'Cuentas Especiales(b)'!T34+'Organis.Descentr.(c)'!T34+'Inst. SS + Ex Cajas (d)'!T34</f>
        <v>0</v>
      </c>
      <c r="U34" s="43">
        <f>+'Adm.Ctral.(a)'!U34+'Cuentas Especiales(b)'!U34+'Organis.Descentr.(c)'!U34+'Inst. SS + Ex Cajas (d)'!U34</f>
        <v>0</v>
      </c>
      <c r="V34" s="43">
        <f>+'Adm.Ctral.(a)'!V34+'Cuentas Especiales(b)'!V34+'Organis.Descentr.(c)'!V34+'Inst. SS + Ex Cajas (d)'!V34</f>
        <v>0</v>
      </c>
      <c r="W34" s="43">
        <f>+'Adm.Ctral.(a)'!W34+'Cuentas Especiales(b)'!W34+'Organis.Descentr.(c)'!W34+'Inst. SS + Ex Cajas (d)'!W34</f>
        <v>0</v>
      </c>
      <c r="X34" s="43">
        <f>+'Adm.Ctral.(a)'!X34+'Cuentas Especiales(b)'!X34+'Organis.Descentr.(c)'!X34+'Inst. SS + Ex Cajas (d)'!X34</f>
        <v>0</v>
      </c>
      <c r="Y34" s="43">
        <f>+'Adm.Ctral.(a)'!Y34+'Cuentas Especiales(b)'!Y34+'Organis.Descentr.(c)'!Y34+'Inst. SS + Ex Cajas (d)'!Y34</f>
        <v>0</v>
      </c>
      <c r="Z34" s="43">
        <f>+'Adm.Ctral.(a)'!Z34+'Cuentas Especiales(b)'!Z34+'Organis.Descentr.(c)'!Z34+'Inst. SS + Ex Cajas (d)'!Z34</f>
        <v>0</v>
      </c>
      <c r="AA34" s="43">
        <f>+'Adm.Ctral.(a)'!AA34+'Cuentas Especiales(b)'!AA34+'Organis.Descentr.(c)'!AA34+'Inst. SS + Ex Cajas (d)'!AA34</f>
        <v>0</v>
      </c>
      <c r="AB34" s="43">
        <f>+'Adm.Ctral.(a)'!AB34+'Cuentas Especiales(b)'!AB34+'Organis.Descentr.(c)'!AB34+'Inst. SS + Ex Cajas (d)'!AB34</f>
        <v>0</v>
      </c>
      <c r="AC34" s="43">
        <f>+'Adm.Ctral.(a)'!AC34+'Cuentas Especiales(b)'!AC34+'Organis.Descentr.(c)'!AC34+'Inst. SS + Ex Cajas (d)'!AC34</f>
        <v>0</v>
      </c>
      <c r="AD34" s="43">
        <f>+'Adm.Ctral.(a)'!AD34+'Cuentas Especiales(b)'!AD34+'Organis.Descentr.(c)'!AD34+'Inst. SS + Ex Cajas (d)'!AD34</f>
        <v>0</v>
      </c>
      <c r="AE34" s="43">
        <f>+'Adm.Ctral.(a)'!AE34+'Cuentas Especiales(b)'!AE34+'Organis.Descentr.(c)'!AE34+'Inst. SS + Ex Cajas (d)'!AE34</f>
        <v>0</v>
      </c>
      <c r="AF34" s="43">
        <f>+'Adm.Ctral.(a)'!AF34+'Cuentas Especiales(b)'!AF34+'Organis.Descentr.(c)'!AF34+'Inst. SS + Ex Cajas (d)'!AF34</f>
        <v>0</v>
      </c>
      <c r="AG34" s="43">
        <f>+'Adm.Ctral.(a)'!AG34+'Cuentas Especiales(b)'!AG34+'Organis.Descentr.(c)'!AG34+'Inst. SS + Ex Cajas (d)'!AG34</f>
        <v>0</v>
      </c>
      <c r="AH34" s="43">
        <f>+'Adm.Ctral.(a)'!AH34+'Cuentas Especiales(b)'!AH34+'Organis.Descentr.(c)'!AH34+'Inst. SS + Ex Cajas (d)'!AH34</f>
        <v>0</v>
      </c>
      <c r="AI34" s="43">
        <f>+'Adm.Ctral.(a)'!AI34+'Organis.Descentr.(c)'!AI34+'Inst. SS + Ex Cajas (d)'!AI34</f>
        <v>0.6</v>
      </c>
      <c r="AJ34" s="43">
        <f>+'Adm.Ctral.(a)'!AJ34+'Organis.Descentr.(c)'!AJ34+'Inst. SS + Ex Cajas (d)'!AJ34</f>
        <v>1.6</v>
      </c>
      <c r="AK34" s="43">
        <f>+'Adm.Ctral.(a)'!AK34+'Organis.Descentr.(c)'!AK34+'Inst. SS + Ex Cajas (d)'!AK34</f>
        <v>3.9</v>
      </c>
      <c r="AL34" s="43">
        <f>+'Adm.Ctral.(a)'!AL34+'Organis.Descentr.(c)'!AL34+'Inst. SS + Ex Cajas (d)'!AL34</f>
        <v>2.1</v>
      </c>
      <c r="AM34" s="43">
        <f>+'Adm.Ctral.(a)'!AM34+'Organis.Descentr.(c)'!AM34+'Inst. SS + Ex Cajas (d)'!AM34</f>
        <v>2.4</v>
      </c>
      <c r="AN34" s="43">
        <f>+'Adm.Ctral.(a)'!AN34+'Organis.Descentr.(c)'!AN34+'Inst. SS + Ex Cajas (d)'!AN34</f>
        <v>0.7</v>
      </c>
      <c r="AO34" s="43">
        <f>+'Adm.Ctral.(a)'!AO34+'Organis.Descentr.(c)'!AO34+'Inst. SS + Ex Cajas (d)'!AO34</f>
        <v>0.5</v>
      </c>
      <c r="AP34" s="43">
        <f>+'Adm.Ctral.(a)'!AP34+'Organis.Descentr.(c)'!AP34+'Inst. SS + Ex Cajas (d)'!AP34</f>
        <v>1.5</v>
      </c>
      <c r="AQ34" s="43">
        <f>+'Adm.Ctral.(a)'!AQ34+'Organis.Descentr.(c)'!AQ34+'Inst. SS + Ex Cajas (d)'!AQ34</f>
        <v>1.6</v>
      </c>
      <c r="AR34" s="43">
        <f>+'Adm.Ctral.(a)'!AR34+'Organis.Descentr.(c)'!AR34+'Inst. SS + Ex Cajas (d)'!AR34</f>
        <v>1.6</v>
      </c>
      <c r="AS34" s="43">
        <f>+'Adm.Ctral.(a)'!AS34+'Organis.Descentr.(c)'!AS34+'Inst. SS + Ex Cajas (d)'!AS34</f>
        <v>5.7</v>
      </c>
      <c r="AT34" s="44">
        <f>+'Adm.Ctral.(a)'!AT34+'Organis.Descentr.(c)'!AT34+'Inst. SS + Ex Cajas (d)'!AT34</f>
        <v>10</v>
      </c>
      <c r="AU34" s="44">
        <f>+'Adm.Ctral.(a)'!AU34+'Organis.Descentr.(c)'!AU34+'Inst. SS + Ex Cajas (d)'!AU34</f>
        <v>19.899999999999999</v>
      </c>
      <c r="AV34" s="44">
        <f>+'Adm.Ctral.(a)'!AV34+'Organis.Descentr.(c)'!AV34+'Inst. SS + Ex Cajas (d)'!AV34</f>
        <v>10.6</v>
      </c>
      <c r="AW34" s="44">
        <f>+'Adm.Ctral.(a)'!AW34+'Organis.Descentr.(c)'!AW34+'Inst. SS + Ex Cajas (d)'!AW34</f>
        <v>2.2000000000000002</v>
      </c>
      <c r="AX34" s="44">
        <f>+'Adm.Ctral.(a)'!AX34+'Organis.Descentr.(c)'!AX34+'Inst. SS + Ex Cajas (d)'!AX34</f>
        <v>2.5</v>
      </c>
      <c r="AY34" s="44">
        <f>+'Adm.Ctral.(a)'!AY34+'Organis.Descentr.(c)'!AY34+'Inst. SS + Ex Cajas (d)'!AY34</f>
        <v>8.6</v>
      </c>
      <c r="AZ34" s="44">
        <f>+'Adm.Ctral.(a)'!AZ34+'Organis.Descentr.(c)'!AZ34+'Inst. SS + Ex Cajas (d)'!AZ34</f>
        <v>11.5</v>
      </c>
      <c r="BA34" s="44">
        <f>+'Adm.Ctral.(a)'!BA34+'Organis.Descentr.(c)'!BA34+'Inst. SS + Ex Cajas (d)'!BA34</f>
        <v>10.6</v>
      </c>
      <c r="BB34" s="44">
        <f>+'Adm.Ctral.(a)'!BB34+'Organis.Descentr.(c)'!BB34+'Inst. SS + Ex Cajas (d)'!BB34</f>
        <v>13.8</v>
      </c>
      <c r="BC34" s="44">
        <f>+'Adm.Ctral.(a)'!BC34+'Organis.Descentr.(c)'!BC34+'Inst. SS + Ex Cajas (d)'!BC34</f>
        <v>25.299999999999997</v>
      </c>
      <c r="BD34" s="44">
        <v>27.3</v>
      </c>
      <c r="BE34" s="44">
        <v>22.9</v>
      </c>
      <c r="BF34" s="44">
        <v>31.2</v>
      </c>
    </row>
    <row r="35" spans="1:58" ht="10.5" customHeight="1" x14ac:dyDescent="0.2">
      <c r="A35" s="13"/>
      <c r="B35" s="20" t="s">
        <v>24</v>
      </c>
      <c r="C35" s="43">
        <f>+'Adm.Ctral.(a)'!C35+'Cuentas Especiales(b)'!C35+'Organis.Descentr.(c)'!C35+'Inst. SS + Ex Cajas (d)'!C35</f>
        <v>44.470000000000006</v>
      </c>
      <c r="D35" s="43">
        <f>+'Adm.Ctral.(a)'!D35+'Cuentas Especiales(b)'!D35+'Organis.Descentr.(c)'!D35+'Inst. SS + Ex Cajas (d)'!D35</f>
        <v>51.370000000000005</v>
      </c>
      <c r="E35" s="43">
        <f>+'Adm.Ctral.(a)'!E35+'Cuentas Especiales(b)'!E35+'Organis.Descentr.(c)'!E35+'Inst. SS + Ex Cajas (d)'!E35</f>
        <v>67.41</v>
      </c>
      <c r="F35" s="43">
        <f>+'Adm.Ctral.(a)'!F35+'Cuentas Especiales(b)'!F35+'Organis.Descentr.(c)'!F35+'Inst. SS + Ex Cajas (d)'!F35</f>
        <v>91.66</v>
      </c>
      <c r="G35" s="43">
        <f>+'Adm.Ctral.(a)'!G35+'Cuentas Especiales(b)'!G35+'Organis.Descentr.(c)'!G35+'Inst. SS + Ex Cajas (d)'!G35</f>
        <v>130.26</v>
      </c>
      <c r="H35" s="43">
        <f>+'Adm.Ctral.(a)'!H35+'Cuentas Especiales(b)'!H35+'Organis.Descentr.(c)'!H35+'Inst. SS + Ex Cajas (d)'!H35</f>
        <v>201.19</v>
      </c>
      <c r="I35" s="43">
        <f>+'Adm.Ctral.(a)'!I35+'Cuentas Especiales(b)'!I35+'Organis.Descentr.(c)'!I35+'Inst. SS + Ex Cajas (d)'!I35</f>
        <v>295.26000000000005</v>
      </c>
      <c r="J35" s="43">
        <f>+'Adm.Ctral.(a)'!J35+'Cuentas Especiales(b)'!J35+'Organis.Descentr.(c)'!J35+'Inst. SS + Ex Cajas (d)'!J35</f>
        <v>365.05</v>
      </c>
      <c r="K35" s="43">
        <f>+'Adm.Ctral.(a)'!K35+'Cuentas Especiales(b)'!K35+'Organis.Descentr.(c)'!K35+'Inst. SS + Ex Cajas (d)'!K35</f>
        <v>369.85</v>
      </c>
      <c r="L35" s="43">
        <f>+'Adm.Ctral.(a)'!L35+'Cuentas Especiales(b)'!L35+'Organis.Descentr.(c)'!L35+'Inst. SS + Ex Cajas (d)'!L35</f>
        <v>424.32000000000005</v>
      </c>
      <c r="M35" s="43">
        <f>+'Adm.Ctral.(a)'!M35+'Cuentas Especiales(b)'!M35+'Organis.Descentr.(c)'!M35+'Inst. SS + Ex Cajas (d)'!M35</f>
        <v>620.17999999999995</v>
      </c>
      <c r="N35" s="43">
        <f>+'Adm.Ctral.(a)'!N35+'Cuentas Especiales(b)'!N35+'Organis.Descentr.(c)'!N35+'Inst. SS + Ex Cajas (d)'!N35</f>
        <v>808.61</v>
      </c>
      <c r="O35" s="43">
        <f>+'Adm.Ctral.(a)'!O35+'Cuentas Especiales(b)'!O35+'Organis.Descentr.(c)'!O35+'Inst. SS + Ex Cajas (d)'!O35</f>
        <v>1653.1799999999998</v>
      </c>
      <c r="P35" s="43">
        <f>+'Adm.Ctral.(a)'!P35+'Cuentas Especiales(b)'!P35+'Organis.Descentr.(c)'!P35+'Inst. SS + Ex Cajas (d)'!P35</f>
        <v>2674.39</v>
      </c>
      <c r="Q35" s="43">
        <f>+'Adm.Ctral.(a)'!Q35+'Cuentas Especiales(b)'!Q35+'Organis.Descentr.(c)'!Q35+'Inst. SS + Ex Cajas (d)'!Q35</f>
        <v>6955.5599999999995</v>
      </c>
      <c r="R35" s="43">
        <f>+'Adm.Ctral.(a)'!R35+'Cuentas Especiales(b)'!R35+'Organis.Descentr.(c)'!R35+'Inst. SS + Ex Cajas (d)'!R35</f>
        <v>30239</v>
      </c>
      <c r="S35" s="43">
        <f>+'Adm.Ctral.(a)'!S35+'Cuentas Especiales(b)'!S35+'Organis.Descentr.(c)'!S35+'Inst. SS + Ex Cajas (d)'!S35</f>
        <v>84.82</v>
      </c>
      <c r="T35" s="43">
        <f>+'Adm.Ctral.(a)'!T35+'Cuentas Especiales(b)'!T35+'Organis.Descentr.(c)'!T35+'Inst. SS + Ex Cajas (d)'!T35</f>
        <v>290.06</v>
      </c>
      <c r="U35" s="43">
        <f>+'Adm.Ctral.(a)'!U35+'Cuentas Especiales(b)'!U35+'Organis.Descentr.(c)'!U35+'Inst. SS + Ex Cajas (d)'!U35</f>
        <v>826.27</v>
      </c>
      <c r="V35" s="43">
        <f>+'Adm.Ctral.(a)'!V35+'Cuentas Especiales(b)'!V35+'Organis.Descentr.(c)'!V35+'Inst. SS + Ex Cajas (d)'!V35</f>
        <v>1983.4</v>
      </c>
      <c r="W35" s="43">
        <f>+'Adm.Ctral.(a)'!W35+'Cuentas Especiales(b)'!W35+'Organis.Descentr.(c)'!W35+'Inst. SS + Ex Cajas (d)'!W35</f>
        <v>3965.8</v>
      </c>
      <c r="X35" s="43">
        <f>+'Adm.Ctral.(a)'!X35+'Cuentas Especiales(b)'!X35+'Organis.Descentr.(c)'!X35+'Inst. SS + Ex Cajas (d)'!X35</f>
        <v>8373.2000000000007</v>
      </c>
      <c r="Y35" s="43">
        <f>+'Adm.Ctral.(a)'!Y35+'Cuentas Especiales(b)'!Y35+'Organis.Descentr.(c)'!Y35+'Inst. SS + Ex Cajas (d)'!Y35</f>
        <v>40923</v>
      </c>
      <c r="Z35" s="43">
        <f>+'Adm.Ctral.(a)'!Z35+'Cuentas Especiales(b)'!Z35+'Organis.Descentr.(c)'!Z35+'Inst. SS + Ex Cajas (d)'!Z35</f>
        <v>304487</v>
      </c>
      <c r="AA35" s="43">
        <f>+'Adm.Ctral.(a)'!AA35+'Cuentas Especiales(b)'!AA35+'Organis.Descentr.(c)'!AA35+'Inst. SS + Ex Cajas (d)'!AA35</f>
        <v>2467.8000000000002</v>
      </c>
      <c r="AB35" s="43">
        <f>+'Adm.Ctral.(a)'!AB35+'Cuentas Especiales(b)'!AB35+'Organis.Descentr.(c)'!AB35+'Inst. SS + Ex Cajas (d)'!AB35</f>
        <v>4642.2</v>
      </c>
      <c r="AC35" s="43">
        <f>+'Adm.Ctral.(a)'!AC35+'Cuentas Especiales(b)'!AC35+'Organis.Descentr.(c)'!AC35+'Inst. SS + Ex Cajas (d)'!AC35</f>
        <v>1015.3</v>
      </c>
      <c r="AD35" s="43">
        <f>+'Adm.Ctral.(a)'!AD35+'Cuentas Especiales(b)'!AD35+'Organis.Descentr.(c)'!AD35+'Inst. SS + Ex Cajas (d)'!AD35</f>
        <v>4277.4000000000005</v>
      </c>
      <c r="AE35" s="43">
        <f>+'Adm.Ctral.(a)'!AE35+'Cuentas Especiales(b)'!AE35+'Organis.Descentr.(c)'!AE35+'Inst. SS + Ex Cajas (d)'!AE35</f>
        <v>95097</v>
      </c>
      <c r="AF35" s="43">
        <f>+'Adm.Ctral.(a)'!AF35+'Cuentas Especiales(b)'!AF35+'Organis.Descentr.(c)'!AF35+'Inst. SS + Ex Cajas (d)'!AF35</f>
        <v>2807.2</v>
      </c>
      <c r="AG35" s="43">
        <f>+'Adm.Ctral.(a)'!AG35+'Cuentas Especiales(b)'!AG35+'Organis.Descentr.(c)'!AG35+'Inst. SS + Ex Cajas (d)'!AG35</f>
        <v>7899.9</v>
      </c>
      <c r="AH35" s="43">
        <f>+'Adm.Ctral.(a)'!AH35+'Cuentas Especiales(b)'!AH35+'Organis.Descentr.(c)'!AH35+'Inst. SS + Ex Cajas (d)'!AH35</f>
        <v>11275</v>
      </c>
      <c r="AI35" s="43">
        <f>+'Adm.Ctral.(a)'!AI35+'Organis.Descentr.(c)'!AI35+'Inst. SS + Ex Cajas (d)'!AI35</f>
        <v>14174.1</v>
      </c>
      <c r="AJ35" s="43">
        <f>+'Adm.Ctral.(a)'!AJ35+'Organis.Descentr.(c)'!AJ35+'Inst. SS + Ex Cajas (d)'!AJ35</f>
        <v>16572.5</v>
      </c>
      <c r="AK35" s="43">
        <f>+'Adm.Ctral.(a)'!AK35+'Organis.Descentr.(c)'!AK35+'Inst. SS + Ex Cajas (d)'!AK35</f>
        <v>15934.400000000001</v>
      </c>
      <c r="AL35" s="43">
        <f>+'Adm.Ctral.(a)'!AL35+'Organis.Descentr.(c)'!AL35+'Inst. SS + Ex Cajas (d)'!AL35</f>
        <v>17023.400000000001</v>
      </c>
      <c r="AM35" s="43">
        <f>+'Adm.Ctral.(a)'!AM35+'Organis.Descentr.(c)'!AM35+'Inst. SS + Ex Cajas (d)'!AM35</f>
        <v>17298.3</v>
      </c>
      <c r="AN35" s="43">
        <f>+'Adm.Ctral.(a)'!AN35+'Organis.Descentr.(c)'!AN35+'Inst. SS + Ex Cajas (d)'!AN35</f>
        <v>17343.8</v>
      </c>
      <c r="AO35" s="43">
        <f>+'Adm.Ctral.(a)'!AO35+'Organis.Descentr.(c)'!AO35+'Inst. SS + Ex Cajas (d)'!AO35</f>
        <v>17355.3</v>
      </c>
      <c r="AP35" s="43">
        <f>+'Adm.Ctral.(a)'!AP35+'Organis.Descentr.(c)'!AP35+'Inst. SS + Ex Cajas (d)'!AP35</f>
        <v>17498</v>
      </c>
      <c r="AQ35" s="43">
        <f>+'Adm.Ctral.(a)'!AQ35+'Organis.Descentr.(c)'!AQ35+'Inst. SS + Ex Cajas (d)'!AQ35</f>
        <v>16853.099999999999</v>
      </c>
      <c r="AR35" s="43">
        <f>+'Adm.Ctral.(a)'!AR35+'Organis.Descentr.(c)'!AR35+'Inst. SS + Ex Cajas (d)'!AR35</f>
        <v>16531.3</v>
      </c>
      <c r="AS35" s="43">
        <f>+'Adm.Ctral.(a)'!AS35+'Organis.Descentr.(c)'!AS35+'Inst. SS + Ex Cajas (d)'!AS35</f>
        <v>18867.5</v>
      </c>
      <c r="AT35" s="44">
        <f>+'Adm.Ctral.(a)'!AT35+'Organis.Descentr.(c)'!AT35+'Inst. SS + Ex Cajas (d)'!AT35</f>
        <v>21492.3</v>
      </c>
      <c r="AU35" s="44">
        <f>+'Adm.Ctral.(a)'!AU35+'Organis.Descentr.(c)'!AU35+'Inst. SS + Ex Cajas (d)'!AU35</f>
        <v>24203.600000000002</v>
      </c>
      <c r="AV35" s="44">
        <f>+'Adm.Ctral.(a)'!AV35+'Organis.Descentr.(c)'!AV35+'Inst. SS + Ex Cajas (d)'!AV35</f>
        <v>31314</v>
      </c>
      <c r="AW35" s="44">
        <f>+'Adm.Ctral.(a)'!AW35+'Organis.Descentr.(c)'!AW35+'Inst. SS + Ex Cajas (d)'!AW35</f>
        <v>50634.299999999996</v>
      </c>
      <c r="AX35" s="44">
        <f>+'Adm.Ctral.(a)'!AX35+'Organis.Descentr.(c)'!AX35+'Inst. SS + Ex Cajas (d)'!AX35</f>
        <v>64415.9</v>
      </c>
      <c r="AY35" s="44">
        <f>+'Adm.Ctral.(a)'!AY35+'Organis.Descentr.(c)'!AY35+'Inst. SS + Ex Cajas (d)'!AY35</f>
        <v>83091.7</v>
      </c>
      <c r="AZ35" s="44">
        <f>+'Adm.Ctral.(a)'!AZ35+'Organis.Descentr.(c)'!AZ35+'Inst. SS + Ex Cajas (d)'!AZ35</f>
        <v>105891.8</v>
      </c>
      <c r="BA35" s="44">
        <f>+'Adm.Ctral.(a)'!BA35+'Organis.Descentr.(c)'!BA35+'Inst. SS + Ex Cajas (d)'!BA35</f>
        <v>146418.1</v>
      </c>
      <c r="BB35" s="44">
        <f>+'Adm.Ctral.(a)'!BB35+'Organis.Descentr.(c)'!BB35+'Inst. SS + Ex Cajas (d)'!BB35</f>
        <v>204356.8</v>
      </c>
      <c r="BC35" s="44">
        <f>+'Adm.Ctral.(a)'!BC35+'Organis.Descentr.(c)'!BC35+'Inst. SS + Ex Cajas (d)'!BC35</f>
        <v>271872</v>
      </c>
      <c r="BD35" s="44">
        <v>363574</v>
      </c>
      <c r="BE35" s="44">
        <v>527916.9</v>
      </c>
      <c r="BF35" s="44">
        <v>730446.2</v>
      </c>
    </row>
    <row r="36" spans="1:58" ht="10.5" customHeight="1" x14ac:dyDescent="0.2">
      <c r="A36" s="13"/>
      <c r="B36" s="20" t="s">
        <v>25</v>
      </c>
      <c r="C36" s="43">
        <f>+'Adm.Ctral.(a)'!C36+'Cuentas Especiales(b)'!C36+'Organis.Descentr.(c)'!C36+'Inst. SS + Ex Cajas (d)'!C36</f>
        <v>0</v>
      </c>
      <c r="D36" s="43">
        <f>+'Adm.Ctral.(a)'!D36+'Cuentas Especiales(b)'!D36+'Organis.Descentr.(c)'!D36+'Inst. SS + Ex Cajas (d)'!D36</f>
        <v>0</v>
      </c>
      <c r="E36" s="43">
        <f>+'Adm.Ctral.(a)'!E36+'Cuentas Especiales(b)'!E36+'Organis.Descentr.(c)'!E36+'Inst. SS + Ex Cajas (d)'!E36</f>
        <v>0</v>
      </c>
      <c r="F36" s="43">
        <f>+'Adm.Ctral.(a)'!F36+'Cuentas Especiales(b)'!F36+'Organis.Descentr.(c)'!F36+'Inst. SS + Ex Cajas (d)'!F36</f>
        <v>0</v>
      </c>
      <c r="G36" s="43">
        <f>+'Adm.Ctral.(a)'!G36+'Cuentas Especiales(b)'!G36+'Organis.Descentr.(c)'!G36+'Inst. SS + Ex Cajas (d)'!G36</f>
        <v>0</v>
      </c>
      <c r="H36" s="43">
        <f>+'Adm.Ctral.(a)'!H36+'Cuentas Especiales(b)'!H36+'Organis.Descentr.(c)'!H36+'Inst. SS + Ex Cajas (d)'!H36</f>
        <v>0</v>
      </c>
      <c r="I36" s="43">
        <f>+'Adm.Ctral.(a)'!I36+'Cuentas Especiales(b)'!I36+'Organis.Descentr.(c)'!I36+'Inst. SS + Ex Cajas (d)'!I36</f>
        <v>0</v>
      </c>
      <c r="J36" s="43">
        <f>+'Adm.Ctral.(a)'!J36+'Cuentas Especiales(b)'!J36+'Organis.Descentr.(c)'!J36+'Inst. SS + Ex Cajas (d)'!J36</f>
        <v>0</v>
      </c>
      <c r="K36" s="43">
        <f>+'Adm.Ctral.(a)'!K36+'Cuentas Especiales(b)'!K36+'Organis.Descentr.(c)'!K36+'Inst. SS + Ex Cajas (d)'!K36</f>
        <v>0</v>
      </c>
      <c r="L36" s="43">
        <f>+'Adm.Ctral.(a)'!L36+'Cuentas Especiales(b)'!L36+'Organis.Descentr.(c)'!L36+'Inst. SS + Ex Cajas (d)'!L36</f>
        <v>0</v>
      </c>
      <c r="M36" s="43">
        <f>+'Adm.Ctral.(a)'!M36+'Cuentas Especiales(b)'!M36+'Organis.Descentr.(c)'!M36+'Inst. SS + Ex Cajas (d)'!M36</f>
        <v>0</v>
      </c>
      <c r="N36" s="43">
        <f>+'Adm.Ctral.(a)'!N36+'Cuentas Especiales(b)'!N36+'Organis.Descentr.(c)'!N36+'Inst. SS + Ex Cajas (d)'!N36</f>
        <v>0</v>
      </c>
      <c r="O36" s="43">
        <f>+'Adm.Ctral.(a)'!O36+'Cuentas Especiales(b)'!O36+'Organis.Descentr.(c)'!O36+'Inst. SS + Ex Cajas (d)'!O36</f>
        <v>0</v>
      </c>
      <c r="P36" s="43">
        <f>+'Adm.Ctral.(a)'!P36+'Cuentas Especiales(b)'!P36+'Organis.Descentr.(c)'!P36+'Inst. SS + Ex Cajas (d)'!P36</f>
        <v>0</v>
      </c>
      <c r="Q36" s="43">
        <f>+'Adm.Ctral.(a)'!Q36+'Cuentas Especiales(b)'!Q36+'Organis.Descentr.(c)'!Q36+'Inst. SS + Ex Cajas (d)'!Q36</f>
        <v>0</v>
      </c>
      <c r="R36" s="43">
        <f>+'Adm.Ctral.(a)'!R36+'Cuentas Especiales(b)'!R36+'Organis.Descentr.(c)'!R36+'Inst. SS + Ex Cajas (d)'!R36</f>
        <v>0</v>
      </c>
      <c r="S36" s="43">
        <f>+'Adm.Ctral.(a)'!S36+'Cuentas Especiales(b)'!S36+'Organis.Descentr.(c)'!S36+'Inst. SS + Ex Cajas (d)'!S36</f>
        <v>0</v>
      </c>
      <c r="T36" s="43">
        <f>+'Adm.Ctral.(a)'!T36+'Cuentas Especiales(b)'!T36+'Organis.Descentr.(c)'!T36+'Inst. SS + Ex Cajas (d)'!T36</f>
        <v>0</v>
      </c>
      <c r="U36" s="43">
        <f>+'Adm.Ctral.(a)'!U36+'Cuentas Especiales(b)'!U36+'Organis.Descentr.(c)'!U36+'Inst. SS + Ex Cajas (d)'!U36</f>
        <v>0</v>
      </c>
      <c r="V36" s="43">
        <f>+'Adm.Ctral.(a)'!V36+'Cuentas Especiales(b)'!V36+'Organis.Descentr.(c)'!V36+'Inst. SS + Ex Cajas (d)'!V36</f>
        <v>0</v>
      </c>
      <c r="W36" s="43">
        <f>+'Adm.Ctral.(a)'!W36+'Cuentas Especiales(b)'!W36+'Organis.Descentr.(c)'!W36+'Inst. SS + Ex Cajas (d)'!W36</f>
        <v>0</v>
      </c>
      <c r="X36" s="43">
        <f>+'Adm.Ctral.(a)'!X36+'Cuentas Especiales(b)'!X36+'Organis.Descentr.(c)'!X36+'Inst. SS + Ex Cajas (d)'!X36</f>
        <v>0</v>
      </c>
      <c r="Y36" s="43">
        <f>+'Adm.Ctral.(a)'!Y36+'Cuentas Especiales(b)'!Y36+'Organis.Descentr.(c)'!Y36+'Inst. SS + Ex Cajas (d)'!Y36</f>
        <v>0</v>
      </c>
      <c r="Z36" s="43">
        <f>+'Adm.Ctral.(a)'!Z36+'Cuentas Especiales(b)'!Z36+'Organis.Descentr.(c)'!Z36+'Inst. SS + Ex Cajas (d)'!Z36</f>
        <v>0</v>
      </c>
      <c r="AA36" s="43">
        <f>+'Adm.Ctral.(a)'!AA36+'Cuentas Especiales(b)'!AA36+'Organis.Descentr.(c)'!AA36+'Inst. SS + Ex Cajas (d)'!AA36</f>
        <v>0</v>
      </c>
      <c r="AB36" s="43">
        <f>+'Adm.Ctral.(a)'!AB36+'Cuentas Especiales(b)'!AB36+'Organis.Descentr.(c)'!AB36+'Inst. SS + Ex Cajas (d)'!AB36</f>
        <v>0</v>
      </c>
      <c r="AC36" s="43">
        <f>+'Adm.Ctral.(a)'!AC36+'Cuentas Especiales(b)'!AC36+'Organis.Descentr.(c)'!AC36+'Inst. SS + Ex Cajas (d)'!AC36</f>
        <v>0</v>
      </c>
      <c r="AD36" s="43">
        <f>+'Adm.Ctral.(a)'!AD36+'Cuentas Especiales(b)'!AD36+'Organis.Descentr.(c)'!AD36+'Inst. SS + Ex Cajas (d)'!AD36</f>
        <v>0</v>
      </c>
      <c r="AE36" s="43">
        <f>+'Adm.Ctral.(a)'!AE36+'Cuentas Especiales(b)'!AE36+'Organis.Descentr.(c)'!AE36+'Inst. SS + Ex Cajas (d)'!AE36</f>
        <v>0</v>
      </c>
      <c r="AF36" s="43">
        <f>+'Adm.Ctral.(a)'!AF36+'Cuentas Especiales(b)'!AF36+'Organis.Descentr.(c)'!AF36+'Inst. SS + Ex Cajas (d)'!AF36</f>
        <v>0</v>
      </c>
      <c r="AG36" s="43">
        <f>+'Adm.Ctral.(a)'!AG36+'Cuentas Especiales(b)'!AG36+'Organis.Descentr.(c)'!AG36+'Inst. SS + Ex Cajas (d)'!AG36</f>
        <v>0</v>
      </c>
      <c r="AH36" s="43">
        <f>+'Adm.Ctral.(a)'!AH36+'Cuentas Especiales(b)'!AH36+'Organis.Descentr.(c)'!AH36+'Inst. SS + Ex Cajas (d)'!AH36</f>
        <v>0</v>
      </c>
      <c r="AI36" s="43">
        <f>+'Adm.Ctral.(a)'!AI36+'Organis.Descentr.(c)'!AI36+'Inst. SS + Ex Cajas (d)'!AI36</f>
        <v>5.2</v>
      </c>
      <c r="AJ36" s="43">
        <f>+'Adm.Ctral.(a)'!AJ36+'Organis.Descentr.(c)'!AJ36+'Inst. SS + Ex Cajas (d)'!AJ36</f>
        <v>1.7</v>
      </c>
      <c r="AK36" s="43">
        <f>+'Adm.Ctral.(a)'!AK36+'Organis.Descentr.(c)'!AK36+'Inst. SS + Ex Cajas (d)'!AK36</f>
        <v>14.3</v>
      </c>
      <c r="AL36" s="43">
        <f>+'Adm.Ctral.(a)'!AL36+'Organis.Descentr.(c)'!AL36+'Inst. SS + Ex Cajas (d)'!AL36</f>
        <v>1.8</v>
      </c>
      <c r="AM36" s="43">
        <f>+'Adm.Ctral.(a)'!AM36+'Organis.Descentr.(c)'!AM36+'Inst. SS + Ex Cajas (d)'!AM36</f>
        <v>18</v>
      </c>
      <c r="AN36" s="43">
        <f>+'Adm.Ctral.(a)'!AN36+'Organis.Descentr.(c)'!AN36+'Inst. SS + Ex Cajas (d)'!AN36</f>
        <v>2.2999999999999998</v>
      </c>
      <c r="AO36" s="43">
        <f>+'Adm.Ctral.(a)'!AO36+'Organis.Descentr.(c)'!AO36+'Inst. SS + Ex Cajas (d)'!AO36</f>
        <v>291.49999999999994</v>
      </c>
      <c r="AP36" s="43">
        <f>+'Adm.Ctral.(a)'!AP36+'Organis.Descentr.(c)'!AP36+'Inst. SS + Ex Cajas (d)'!AP36</f>
        <v>317.8</v>
      </c>
      <c r="AQ36" s="43">
        <f>+'Adm.Ctral.(a)'!AQ36+'Organis.Descentr.(c)'!AQ36+'Inst. SS + Ex Cajas (d)'!AQ36</f>
        <v>695.2</v>
      </c>
      <c r="AR36" s="43">
        <f>+'Adm.Ctral.(a)'!AR36+'Organis.Descentr.(c)'!AR36+'Inst. SS + Ex Cajas (d)'!AR36</f>
        <v>1.3000000000000003</v>
      </c>
      <c r="AS36" s="43">
        <f>+'Adm.Ctral.(a)'!AS36+'Organis.Descentr.(c)'!AS36+'Inst. SS + Ex Cajas (d)'!AS36</f>
        <v>2.5999999999999996</v>
      </c>
      <c r="AT36" s="44">
        <f>+'Adm.Ctral.(a)'!AT36+'Organis.Descentr.(c)'!AT36+'Inst. SS + Ex Cajas (d)'!AT36</f>
        <v>2.2000000000000002</v>
      </c>
      <c r="AU36" s="44">
        <f>+'Adm.Ctral.(a)'!AU36+'Organis.Descentr.(c)'!AU36+'Inst. SS + Ex Cajas (d)'!AU36</f>
        <v>1343.4</v>
      </c>
      <c r="AV36" s="44">
        <f>+'Adm.Ctral.(a)'!AV36+'Organis.Descentr.(c)'!AV36+'Inst. SS + Ex Cajas (d)'!AV36</f>
        <v>842.9</v>
      </c>
      <c r="AW36" s="44">
        <f>+'Adm.Ctral.(a)'!AW36+'Organis.Descentr.(c)'!AW36+'Inst. SS + Ex Cajas (d)'!AW36</f>
        <v>21.2</v>
      </c>
      <c r="AX36" s="44">
        <f>+'Adm.Ctral.(a)'!AX36+'Organis.Descentr.(c)'!AX36+'Inst. SS + Ex Cajas (d)'!AX36</f>
        <v>14.399999999999999</v>
      </c>
      <c r="AY36" s="44">
        <f>+'Adm.Ctral.(a)'!AY36+'Organis.Descentr.(c)'!AY36+'Inst. SS + Ex Cajas (d)'!AY36</f>
        <v>6.7</v>
      </c>
      <c r="AZ36" s="44">
        <f>+'Adm.Ctral.(a)'!AZ36+'Organis.Descentr.(c)'!AZ36+'Inst. SS + Ex Cajas (d)'!AZ36</f>
        <v>12.7</v>
      </c>
      <c r="BA36" s="44">
        <f>+'Adm.Ctral.(a)'!BA36+'Organis.Descentr.(c)'!BA36+'Inst. SS + Ex Cajas (d)'!BA36</f>
        <v>15.1</v>
      </c>
      <c r="BB36" s="44">
        <f>+'Adm.Ctral.(a)'!BB36+'Organis.Descentr.(c)'!BB36+'Inst. SS + Ex Cajas (d)'!BB36</f>
        <v>18.5</v>
      </c>
      <c r="BC36" s="44">
        <f>+'Adm.Ctral.(a)'!BC36+'Organis.Descentr.(c)'!BC36+'Inst. SS + Ex Cajas (d)'!BC36</f>
        <v>80.599999999999994</v>
      </c>
      <c r="BD36" s="44">
        <v>87</v>
      </c>
      <c r="BE36" s="44">
        <v>68.5</v>
      </c>
      <c r="BF36" s="44">
        <v>81</v>
      </c>
    </row>
    <row r="37" spans="1:58" ht="10.5" customHeight="1" x14ac:dyDescent="0.2">
      <c r="A37" s="13"/>
      <c r="B37" s="20" t="s">
        <v>11</v>
      </c>
      <c r="C37" s="43">
        <f>+'Adm.Ctral.(a)'!C37+'Cuentas Especiales(b)'!C37+'Organis.Descentr.(c)'!C37+'Inst. SS + Ex Cajas (d)'!C37</f>
        <v>53.949999999999996</v>
      </c>
      <c r="D37" s="43">
        <f>+'Adm.Ctral.(a)'!D37+'Cuentas Especiales(b)'!D37+'Organis.Descentr.(c)'!D37+'Inst. SS + Ex Cajas (d)'!D37</f>
        <v>55.82</v>
      </c>
      <c r="E37" s="43">
        <f>+'Adm.Ctral.(a)'!E37+'Cuentas Especiales(b)'!E37+'Organis.Descentr.(c)'!E37+'Inst. SS + Ex Cajas (d)'!E37</f>
        <v>72.400000000000006</v>
      </c>
      <c r="F37" s="43">
        <f>+'Adm.Ctral.(a)'!F37+'Cuentas Especiales(b)'!F37+'Organis.Descentr.(c)'!F37+'Inst. SS + Ex Cajas (d)'!F37</f>
        <v>104.66</v>
      </c>
      <c r="G37" s="43">
        <f>+'Adm.Ctral.(a)'!G37+'Cuentas Especiales(b)'!G37+'Organis.Descentr.(c)'!G37+'Inst. SS + Ex Cajas (d)'!G37</f>
        <v>152.85000000000002</v>
      </c>
      <c r="H37" s="43">
        <f>+'Adm.Ctral.(a)'!H37+'Cuentas Especiales(b)'!H37+'Organis.Descentr.(c)'!H37+'Inst. SS + Ex Cajas (d)'!H37</f>
        <v>231.34000000000003</v>
      </c>
      <c r="I37" s="43">
        <f>+'Adm.Ctral.(a)'!I37+'Cuentas Especiales(b)'!I37+'Organis.Descentr.(c)'!I37+'Inst. SS + Ex Cajas (d)'!I37</f>
        <v>336.48</v>
      </c>
      <c r="J37" s="43">
        <f>+'Adm.Ctral.(a)'!J37+'Cuentas Especiales(b)'!J37+'Organis.Descentr.(c)'!J37+'Inst. SS + Ex Cajas (d)'!J37</f>
        <v>401.19</v>
      </c>
      <c r="K37" s="43">
        <f>+'Adm.Ctral.(a)'!K37+'Cuentas Especiales(b)'!K37+'Organis.Descentr.(c)'!K37+'Inst. SS + Ex Cajas (d)'!K37</f>
        <v>416.26</v>
      </c>
      <c r="L37" s="43">
        <f>+'Adm.Ctral.(a)'!L37+'Cuentas Especiales(b)'!L37+'Organis.Descentr.(c)'!L37+'Inst. SS + Ex Cajas (d)'!L37</f>
        <v>476.74</v>
      </c>
      <c r="M37" s="43">
        <f>+'Adm.Ctral.(a)'!M37+'Cuentas Especiales(b)'!M37+'Organis.Descentr.(c)'!M37+'Inst. SS + Ex Cajas (d)'!M37</f>
        <v>719.66</v>
      </c>
      <c r="N37" s="43">
        <f>+'Adm.Ctral.(a)'!N37+'Cuentas Especiales(b)'!N37+'Organis.Descentr.(c)'!N37+'Inst. SS + Ex Cajas (d)'!N37</f>
        <v>974.47</v>
      </c>
      <c r="O37" s="43">
        <f>+'Adm.Ctral.(a)'!O37+'Cuentas Especiales(b)'!O37+'Organis.Descentr.(c)'!O37+'Inst. SS + Ex Cajas (d)'!O37</f>
        <v>1868.12</v>
      </c>
      <c r="P37" s="43">
        <f>+'Adm.Ctral.(a)'!P37+'Cuentas Especiales(b)'!P37+'Organis.Descentr.(c)'!P37+'Inst. SS + Ex Cajas (d)'!P37</f>
        <v>3050.13</v>
      </c>
      <c r="Q37" s="43">
        <f>+'Adm.Ctral.(a)'!Q37+'Cuentas Especiales(b)'!Q37+'Organis.Descentr.(c)'!Q37+'Inst. SS + Ex Cajas (d)'!Q37</f>
        <v>7950.5</v>
      </c>
      <c r="R37" s="43">
        <f>+'Adm.Ctral.(a)'!R37+'Cuentas Especiales(b)'!R37+'Organis.Descentr.(c)'!R37+'Inst. SS + Ex Cajas (d)'!R37</f>
        <v>38239.800000000003</v>
      </c>
      <c r="S37" s="43">
        <f>+'Adm.Ctral.(a)'!S37+'Cuentas Especiales(b)'!S37+'Organis.Descentr.(c)'!S37+'Inst. SS + Ex Cajas (d)'!S37</f>
        <v>107.58000000000001</v>
      </c>
      <c r="T37" s="43">
        <f>+'Adm.Ctral.(a)'!T37+'Cuentas Especiales(b)'!T37+'Organis.Descentr.(c)'!T37+'Inst. SS + Ex Cajas (d)'!T37</f>
        <v>315.58999999999997</v>
      </c>
      <c r="U37" s="43">
        <f>+'Adm.Ctral.(a)'!U37+'Cuentas Especiales(b)'!U37+'Organis.Descentr.(c)'!U37+'Inst. SS + Ex Cajas (d)'!U37</f>
        <v>906.34</v>
      </c>
      <c r="V37" s="43">
        <f>+'Adm.Ctral.(a)'!V37+'Cuentas Especiales(b)'!V37+'Organis.Descentr.(c)'!V37+'Inst. SS + Ex Cajas (d)'!V37</f>
        <v>2165.5</v>
      </c>
      <c r="W37" s="43">
        <f>+'Adm.Ctral.(a)'!W37+'Cuentas Especiales(b)'!W37+'Organis.Descentr.(c)'!W37+'Inst. SS + Ex Cajas (d)'!W37</f>
        <v>4481.7</v>
      </c>
      <c r="X37" s="43">
        <f>+'Adm.Ctral.(a)'!X37+'Cuentas Especiales(b)'!X37+'Organis.Descentr.(c)'!X37+'Inst. SS + Ex Cajas (d)'!X37</f>
        <v>9507.2999999999993</v>
      </c>
      <c r="Y37" s="43">
        <f>+'Adm.Ctral.(a)'!Y37+'Cuentas Especiales(b)'!Y37+'Organis.Descentr.(c)'!Y37+'Inst. SS + Ex Cajas (d)'!Y37</f>
        <v>46976</v>
      </c>
      <c r="Z37" s="43">
        <f>+'Adm.Ctral.(a)'!Z37+'Cuentas Especiales(b)'!Z37+'Organis.Descentr.(c)'!Z37+'Inst. SS + Ex Cajas (d)'!Z37</f>
        <v>357546</v>
      </c>
      <c r="AA37" s="43">
        <f>+'Adm.Ctral.(a)'!AA37+'Cuentas Especiales(b)'!AA37+'Organis.Descentr.(c)'!AA37+'Inst. SS + Ex Cajas (d)'!AA37</f>
        <v>2924.7</v>
      </c>
      <c r="AB37" s="43">
        <f>+'Adm.Ctral.(a)'!AB37+'Cuentas Especiales(b)'!AB37+'Organis.Descentr.(c)'!AB37+'Inst. SS + Ex Cajas (d)'!AB37</f>
        <v>5501.1</v>
      </c>
      <c r="AC37" s="43">
        <f>+'Adm.Ctral.(a)'!AC37+'Cuentas Especiales(b)'!AC37+'Organis.Descentr.(c)'!AC37+'Inst. SS + Ex Cajas (d)'!AC37</f>
        <v>1251</v>
      </c>
      <c r="AD37" s="43">
        <f>+'Adm.Ctral.(a)'!AD37+'Cuentas Especiales(b)'!AD37+'Organis.Descentr.(c)'!AD37+'Inst. SS + Ex Cajas (d)'!AD37</f>
        <v>5296.4</v>
      </c>
      <c r="AE37" s="43">
        <f>+'Adm.Ctral.(a)'!AE37+'Cuentas Especiales(b)'!AE37+'Organis.Descentr.(c)'!AE37+'Inst. SS + Ex Cajas (d)'!AE37</f>
        <v>146569.20000000001</v>
      </c>
      <c r="AF37" s="43">
        <f>+'Adm.Ctral.(a)'!AF37+'Cuentas Especiales(b)'!AF37+'Organis.Descentr.(c)'!AF37+'Inst. SS + Ex Cajas (d)'!AF37</f>
        <v>3615.0999999999995</v>
      </c>
      <c r="AG37" s="43">
        <f>+'Adm.Ctral.(a)'!AG37+'Cuentas Especiales(b)'!AG37+'Organis.Descentr.(c)'!AG37+'Inst. SS + Ex Cajas (d)'!AG37</f>
        <v>9823.7999999999993</v>
      </c>
      <c r="AH37" s="43">
        <f>+'Adm.Ctral.(a)'!AH37+'Cuentas Especiales(b)'!AH37+'Organis.Descentr.(c)'!AH37+'Inst. SS + Ex Cajas (d)'!AH37</f>
        <v>13357.8</v>
      </c>
      <c r="AI37" s="43">
        <f>+'Adm.Ctral.(a)'!AI37+'Organis.Descentr.(c)'!AI37+'Inst. SS + Ex Cajas (d)'!AI37</f>
        <v>4834.2</v>
      </c>
      <c r="AJ37" s="43">
        <f>+'Adm.Ctral.(a)'!AJ37+'Organis.Descentr.(c)'!AJ37+'Inst. SS + Ex Cajas (d)'!AJ37</f>
        <v>5794.7</v>
      </c>
      <c r="AK37" s="43">
        <f>+'Adm.Ctral.(a)'!AK37+'Organis.Descentr.(c)'!AK37+'Inst. SS + Ex Cajas (d)'!AK37</f>
        <v>6438.4</v>
      </c>
      <c r="AL37" s="43">
        <f>+'Adm.Ctral.(a)'!AL37+'Organis.Descentr.(c)'!AL37+'Inst. SS + Ex Cajas (d)'!AL37</f>
        <v>6826.9</v>
      </c>
      <c r="AM37" s="43">
        <f>+'Adm.Ctral.(a)'!AM37+'Organis.Descentr.(c)'!AM37+'Inst. SS + Ex Cajas (d)'!AM37</f>
        <v>6559.6</v>
      </c>
      <c r="AN37" s="43">
        <f>+'Adm.Ctral.(a)'!AN37+'Organis.Descentr.(c)'!AN37+'Inst. SS + Ex Cajas (d)'!AN37</f>
        <v>6718.6</v>
      </c>
      <c r="AO37" s="43">
        <f>+'Adm.Ctral.(a)'!AO37+'Organis.Descentr.(c)'!AO37+'Inst. SS + Ex Cajas (d)'!AO37</f>
        <v>6965.7</v>
      </c>
      <c r="AP37" s="43">
        <f>+'Adm.Ctral.(a)'!AP37+'Organis.Descentr.(c)'!AP37+'Inst. SS + Ex Cajas (d)'!AP37</f>
        <v>6871.7999999999993</v>
      </c>
      <c r="AQ37" s="43">
        <f>+'Adm.Ctral.(a)'!AQ37+'Organis.Descentr.(c)'!AQ37+'Inst. SS + Ex Cajas (d)'!AQ37</f>
        <v>4234.7</v>
      </c>
      <c r="AR37" s="43">
        <f>+'Adm.Ctral.(a)'!AR37+'Organis.Descentr.(c)'!AR37+'Inst. SS + Ex Cajas (d)'!AR37</f>
        <v>6743.2000000000007</v>
      </c>
      <c r="AS37" s="43">
        <f>+'Adm.Ctral.(a)'!AS37+'Organis.Descentr.(c)'!AS37+'Inst. SS + Ex Cajas (d)'!AS37</f>
        <v>9216.1</v>
      </c>
      <c r="AT37" s="44">
        <f>+'Adm.Ctral.(a)'!AT37+'Organis.Descentr.(c)'!AT37+'Inst. SS + Ex Cajas (d)'!AT37</f>
        <v>10540.4</v>
      </c>
      <c r="AU37" s="44">
        <f>+'Adm.Ctral.(a)'!AU37+'Organis.Descentr.(c)'!AU37+'Inst. SS + Ex Cajas (d)'!AU37</f>
        <v>15789.7</v>
      </c>
      <c r="AV37" s="44">
        <f>+'Adm.Ctral.(a)'!AV37+'Organis.Descentr.(c)'!AV37+'Inst. SS + Ex Cajas (d)'!AV37</f>
        <v>16464.2</v>
      </c>
      <c r="AW37" s="44">
        <f>+'Adm.Ctral.(a)'!AW37+'Organis.Descentr.(c)'!AW37+'Inst. SS + Ex Cajas (d)'!AW37</f>
        <v>24475.1</v>
      </c>
      <c r="AX37" s="44">
        <f>+'Adm.Ctral.(a)'!AX37+'Organis.Descentr.(c)'!AX37+'Inst. SS + Ex Cajas (d)'!AX37</f>
        <v>40338.1</v>
      </c>
      <c r="AY37" s="44">
        <f>+'Adm.Ctral.(a)'!AY37+'Organis.Descentr.(c)'!AY37+'Inst. SS + Ex Cajas (d)'!AY37</f>
        <v>47950.399999999994</v>
      </c>
      <c r="AZ37" s="44">
        <f>+'Adm.Ctral.(a)'!AZ37+'Organis.Descentr.(c)'!AZ37+'Inst. SS + Ex Cajas (d)'!AZ37</f>
        <v>70130.100000000006</v>
      </c>
      <c r="BA37" s="44">
        <f>+'Adm.Ctral.(a)'!BA37+'Organis.Descentr.(c)'!BA37+'Inst. SS + Ex Cajas (d)'!BA37</f>
        <v>95343.5</v>
      </c>
      <c r="BB37" s="44">
        <f>+'Adm.Ctral.(a)'!BB37+'Organis.Descentr.(c)'!BB37+'Inst. SS + Ex Cajas (d)'!BB37</f>
        <v>104565.6</v>
      </c>
      <c r="BC37" s="44">
        <f>+'Adm.Ctral.(a)'!BC37+'Organis.Descentr.(c)'!BC37+'Inst. SS + Ex Cajas (d)'!BC37</f>
        <v>141355.20000000001</v>
      </c>
      <c r="BD37" s="44">
        <v>211830.2</v>
      </c>
      <c r="BE37" s="44">
        <v>288872</v>
      </c>
      <c r="BF37" s="44">
        <v>445778.8</v>
      </c>
    </row>
    <row r="38" spans="1:58" ht="10.5" customHeight="1" x14ac:dyDescent="0.2">
      <c r="A38" s="13"/>
      <c r="B38" s="20" t="s">
        <v>26</v>
      </c>
      <c r="C38" s="43">
        <f>+'Adm.Ctral.(a)'!C38+'Cuentas Especiales(b)'!C38+'Organis.Descentr.(c)'!C38+'Inst. SS + Ex Cajas (d)'!C38</f>
        <v>0</v>
      </c>
      <c r="D38" s="43">
        <f>+'Adm.Ctral.(a)'!D38+'Cuentas Especiales(b)'!D38+'Organis.Descentr.(c)'!D38+'Inst. SS + Ex Cajas (d)'!D38</f>
        <v>0</v>
      </c>
      <c r="E38" s="43">
        <f>+'Adm.Ctral.(a)'!E38+'Cuentas Especiales(b)'!E38+'Organis.Descentr.(c)'!E38+'Inst. SS + Ex Cajas (d)'!E38</f>
        <v>0</v>
      </c>
      <c r="F38" s="43">
        <f>+'Adm.Ctral.(a)'!F38+'Cuentas Especiales(b)'!F38+'Organis.Descentr.(c)'!F38+'Inst. SS + Ex Cajas (d)'!F38</f>
        <v>0</v>
      </c>
      <c r="G38" s="43">
        <f>+'Adm.Ctral.(a)'!G38+'Cuentas Especiales(b)'!G38+'Organis.Descentr.(c)'!G38+'Inst. SS + Ex Cajas (d)'!G38</f>
        <v>0</v>
      </c>
      <c r="H38" s="43">
        <f>+'Adm.Ctral.(a)'!H38+'Cuentas Especiales(b)'!H38+'Organis.Descentr.(c)'!H38+'Inst. SS + Ex Cajas (d)'!H38</f>
        <v>0</v>
      </c>
      <c r="I38" s="43">
        <f>+'Adm.Ctral.(a)'!I38+'Cuentas Especiales(b)'!I38+'Organis.Descentr.(c)'!I38+'Inst. SS + Ex Cajas (d)'!I38</f>
        <v>0</v>
      </c>
      <c r="J38" s="43">
        <f>+'Adm.Ctral.(a)'!J38+'Cuentas Especiales(b)'!J38+'Organis.Descentr.(c)'!J38+'Inst. SS + Ex Cajas (d)'!J38</f>
        <v>0</v>
      </c>
      <c r="K38" s="43">
        <f>+'Adm.Ctral.(a)'!K38+'Cuentas Especiales(b)'!K38+'Organis.Descentr.(c)'!K38+'Inst. SS + Ex Cajas (d)'!K38</f>
        <v>0</v>
      </c>
      <c r="L38" s="43">
        <f>+'Adm.Ctral.(a)'!L38+'Cuentas Especiales(b)'!L38+'Organis.Descentr.(c)'!L38+'Inst. SS + Ex Cajas (d)'!L38</f>
        <v>0</v>
      </c>
      <c r="M38" s="43">
        <f>+'Adm.Ctral.(a)'!M38+'Cuentas Especiales(b)'!M38+'Organis.Descentr.(c)'!M38+'Inst. SS + Ex Cajas (d)'!M38</f>
        <v>0</v>
      </c>
      <c r="N38" s="43">
        <f>+'Adm.Ctral.(a)'!N38+'Cuentas Especiales(b)'!N38+'Organis.Descentr.(c)'!N38+'Inst. SS + Ex Cajas (d)'!N38</f>
        <v>0</v>
      </c>
      <c r="O38" s="43">
        <f>+'Adm.Ctral.(a)'!O38+'Cuentas Especiales(b)'!O38+'Organis.Descentr.(c)'!O38+'Inst. SS + Ex Cajas (d)'!O38</f>
        <v>0</v>
      </c>
      <c r="P38" s="43">
        <f>+'Adm.Ctral.(a)'!P38+'Cuentas Especiales(b)'!P38+'Organis.Descentr.(c)'!P38+'Inst. SS + Ex Cajas (d)'!P38</f>
        <v>0</v>
      </c>
      <c r="Q38" s="43">
        <f>+'Adm.Ctral.(a)'!Q38+'Cuentas Especiales(b)'!Q38+'Organis.Descentr.(c)'!Q38+'Inst. SS + Ex Cajas (d)'!Q38</f>
        <v>0</v>
      </c>
      <c r="R38" s="43">
        <f>+'Adm.Ctral.(a)'!R38+'Cuentas Especiales(b)'!R38+'Organis.Descentr.(c)'!R38+'Inst. SS + Ex Cajas (d)'!R38</f>
        <v>0</v>
      </c>
      <c r="S38" s="43">
        <f>+'Adm.Ctral.(a)'!S38+'Cuentas Especiales(b)'!S38+'Organis.Descentr.(c)'!S38+'Inst. SS + Ex Cajas (d)'!S38</f>
        <v>0</v>
      </c>
      <c r="T38" s="43">
        <f>+'Adm.Ctral.(a)'!T38+'Cuentas Especiales(b)'!T38+'Organis.Descentr.(c)'!T38+'Inst. SS + Ex Cajas (d)'!T38</f>
        <v>0</v>
      </c>
      <c r="U38" s="43">
        <f>+'Adm.Ctral.(a)'!U38+'Cuentas Especiales(b)'!U38+'Organis.Descentr.(c)'!U38+'Inst. SS + Ex Cajas (d)'!U38</f>
        <v>0</v>
      </c>
      <c r="V38" s="43">
        <f>+'Adm.Ctral.(a)'!V38+'Cuentas Especiales(b)'!V38+'Organis.Descentr.(c)'!V38+'Inst. SS + Ex Cajas (d)'!V38</f>
        <v>0</v>
      </c>
      <c r="W38" s="43">
        <f>+'Adm.Ctral.(a)'!W38+'Cuentas Especiales(b)'!W38+'Organis.Descentr.(c)'!W38+'Inst. SS + Ex Cajas (d)'!W38</f>
        <v>0</v>
      </c>
      <c r="X38" s="43">
        <f>+'Adm.Ctral.(a)'!X38+'Cuentas Especiales(b)'!X38+'Organis.Descentr.(c)'!X38+'Inst. SS + Ex Cajas (d)'!X38</f>
        <v>0</v>
      </c>
      <c r="Y38" s="43">
        <f>+'Adm.Ctral.(a)'!Y38+'Cuentas Especiales(b)'!Y38+'Organis.Descentr.(c)'!Y38+'Inst. SS + Ex Cajas (d)'!Y38</f>
        <v>0</v>
      </c>
      <c r="Z38" s="43">
        <f>+'Adm.Ctral.(a)'!Z38+'Cuentas Especiales(b)'!Z38+'Organis.Descentr.(c)'!Z38+'Inst. SS + Ex Cajas (d)'!Z38</f>
        <v>0</v>
      </c>
      <c r="AA38" s="43">
        <f>+'Adm.Ctral.(a)'!AA38+'Cuentas Especiales(b)'!AA38+'Organis.Descentr.(c)'!AA38+'Inst. SS + Ex Cajas (d)'!AA38</f>
        <v>0</v>
      </c>
      <c r="AB38" s="43">
        <f>+'Adm.Ctral.(a)'!AB38+'Cuentas Especiales(b)'!AB38+'Organis.Descentr.(c)'!AB38+'Inst. SS + Ex Cajas (d)'!AB38</f>
        <v>0</v>
      </c>
      <c r="AC38" s="43">
        <f>+'Adm.Ctral.(a)'!AC38+'Cuentas Especiales(b)'!AC38+'Organis.Descentr.(c)'!AC38+'Inst. SS + Ex Cajas (d)'!AC38</f>
        <v>0</v>
      </c>
      <c r="AD38" s="43">
        <f>+'Adm.Ctral.(a)'!AD38+'Cuentas Especiales(b)'!AD38+'Organis.Descentr.(c)'!AD38+'Inst. SS + Ex Cajas (d)'!AD38</f>
        <v>0</v>
      </c>
      <c r="AE38" s="43">
        <f>+'Adm.Ctral.(a)'!AE38+'Cuentas Especiales(b)'!AE38+'Organis.Descentr.(c)'!AE38+'Inst. SS + Ex Cajas (d)'!AE38</f>
        <v>0</v>
      </c>
      <c r="AF38" s="43">
        <f>+'Adm.Ctral.(a)'!AF38+'Cuentas Especiales(b)'!AF38+'Organis.Descentr.(c)'!AF38+'Inst. SS + Ex Cajas (d)'!AF38</f>
        <v>0</v>
      </c>
      <c r="AG38" s="43">
        <f>+'Adm.Ctral.(a)'!AG38+'Cuentas Especiales(b)'!AG38+'Organis.Descentr.(c)'!AG38+'Inst. SS + Ex Cajas (d)'!AG38</f>
        <v>0</v>
      </c>
      <c r="AH38" s="43">
        <f>+'Adm.Ctral.(a)'!AH38+'Cuentas Especiales(b)'!AH38+'Organis.Descentr.(c)'!AH38+'Inst. SS + Ex Cajas (d)'!AH38</f>
        <v>0</v>
      </c>
      <c r="AI38" s="43">
        <f>+'Adm.Ctral.(a)'!AI38+'Organis.Descentr.(c)'!AI38+'Inst. SS + Ex Cajas (d)'!AI38</f>
        <v>3184.4</v>
      </c>
      <c r="AJ38" s="43">
        <f>+'Adm.Ctral.(a)'!AJ38+'Organis.Descentr.(c)'!AJ38+'Inst. SS + Ex Cajas (d)'!AJ38</f>
        <v>3787.8</v>
      </c>
      <c r="AK38" s="43">
        <f>+'Adm.Ctral.(a)'!AK38+'Organis.Descentr.(c)'!AK38+'Inst. SS + Ex Cajas (d)'!AK38</f>
        <v>4707.3</v>
      </c>
      <c r="AL38" s="43">
        <f>+'Adm.Ctral.(a)'!AL38+'Organis.Descentr.(c)'!AL38+'Inst. SS + Ex Cajas (d)'!AL38</f>
        <v>4828.3999999999996</v>
      </c>
      <c r="AM38" s="43">
        <f>+'Adm.Ctral.(a)'!AM38+'Organis.Descentr.(c)'!AM38+'Inst. SS + Ex Cajas (d)'!AM38</f>
        <v>4763.3999999999996</v>
      </c>
      <c r="AN38" s="43">
        <f>+'Adm.Ctral.(a)'!AN38+'Organis.Descentr.(c)'!AN38+'Inst. SS + Ex Cajas (d)'!AN38</f>
        <v>4792.7000000000007</v>
      </c>
      <c r="AO38" s="43">
        <f>+'Adm.Ctral.(a)'!AO38+'Organis.Descentr.(c)'!AO38+'Inst. SS + Ex Cajas (d)'!AO38</f>
        <v>5099.6000000000004</v>
      </c>
      <c r="AP38" s="43">
        <f>+'Adm.Ctral.(a)'!AP38+'Organis.Descentr.(c)'!AP38+'Inst. SS + Ex Cajas (d)'!AP38</f>
        <v>4950.8</v>
      </c>
      <c r="AQ38" s="43">
        <f>+'Adm.Ctral.(a)'!AQ38+'Organis.Descentr.(c)'!AQ38+'Inst. SS + Ex Cajas (d)'!AQ38</f>
        <v>2350.7999999999997</v>
      </c>
      <c r="AR38" s="43">
        <f>+'Adm.Ctral.(a)'!AR38+'Organis.Descentr.(c)'!AR38+'Inst. SS + Ex Cajas (d)'!AR38</f>
        <v>4982.8</v>
      </c>
      <c r="AS38" s="43">
        <f>+'Adm.Ctral.(a)'!AS38+'Organis.Descentr.(c)'!AS38+'Inst. SS + Ex Cajas (d)'!AS38</f>
        <v>6718.1</v>
      </c>
      <c r="AT38" s="44">
        <f>+'Adm.Ctral.(a)'!AT38+'Organis.Descentr.(c)'!AT38+'Inst. SS + Ex Cajas (d)'!AT38</f>
        <v>7661.4000000000005</v>
      </c>
      <c r="AU38" s="44">
        <f>+'Adm.Ctral.(a)'!AU38+'Organis.Descentr.(c)'!AU38+'Inst. SS + Ex Cajas (d)'!AU38</f>
        <v>12051.3</v>
      </c>
      <c r="AV38" s="44">
        <f>+'Adm.Ctral.(a)'!AV38+'Organis.Descentr.(c)'!AV38+'Inst. SS + Ex Cajas (d)'!AV38</f>
        <v>11530.3</v>
      </c>
      <c r="AW38" s="44">
        <f>+'Adm.Ctral.(a)'!AW38+'Organis.Descentr.(c)'!AW38+'Inst. SS + Ex Cajas (d)'!AW38</f>
        <v>17574.900000000001</v>
      </c>
      <c r="AX38" s="44">
        <f>+'Adm.Ctral.(a)'!AX38+'Organis.Descentr.(c)'!AX38+'Inst. SS + Ex Cajas (d)'!AX38</f>
        <v>31801.7</v>
      </c>
      <c r="AY38" s="44">
        <f>+'Adm.Ctral.(a)'!AY38+'Organis.Descentr.(c)'!AY38+'Inst. SS + Ex Cajas (d)'!AY38</f>
        <v>36947.599999999999</v>
      </c>
      <c r="AZ38" s="44">
        <f>+'Adm.Ctral.(a)'!AZ38+'Organis.Descentr.(c)'!AZ38+'Inst. SS + Ex Cajas (d)'!AZ38</f>
        <v>55396</v>
      </c>
      <c r="BA38" s="44">
        <f>+'Adm.Ctral.(a)'!BA38+'Organis.Descentr.(c)'!BA38+'Inst. SS + Ex Cajas (d)'!BA38</f>
        <v>74931.400000000009</v>
      </c>
      <c r="BB38" s="44">
        <f>+'Adm.Ctral.(a)'!BB38+'Organis.Descentr.(c)'!BB38+'Inst. SS + Ex Cajas (d)'!BB38</f>
        <v>78702.3</v>
      </c>
      <c r="BC38" s="44">
        <f>+'Adm.Ctral.(a)'!BC38+'Organis.Descentr.(c)'!BC38+'Inst. SS + Ex Cajas (d)'!BC38</f>
        <v>110359.9</v>
      </c>
      <c r="BD38" s="44">
        <v>171813.4</v>
      </c>
      <c r="BE38" s="44">
        <v>230598.5</v>
      </c>
      <c r="BF38" s="44">
        <v>372556.7</v>
      </c>
    </row>
    <row r="39" spans="1:58" ht="10.5" customHeight="1" x14ac:dyDescent="0.2">
      <c r="A39" s="13"/>
      <c r="B39" s="20" t="s">
        <v>27</v>
      </c>
      <c r="C39" s="43">
        <f>+'Adm.Ctral.(a)'!C39+'Cuentas Especiales(b)'!C39+'Organis.Descentr.(c)'!C39+'Inst. SS + Ex Cajas (d)'!C39</f>
        <v>0</v>
      </c>
      <c r="D39" s="43">
        <f>+'Adm.Ctral.(a)'!D39+'Cuentas Especiales(b)'!D39+'Organis.Descentr.(c)'!D39+'Inst. SS + Ex Cajas (d)'!D39</f>
        <v>0</v>
      </c>
      <c r="E39" s="43">
        <f>+'Adm.Ctral.(a)'!E39+'Cuentas Especiales(b)'!E39+'Organis.Descentr.(c)'!E39+'Inst. SS + Ex Cajas (d)'!E39</f>
        <v>0</v>
      </c>
      <c r="F39" s="43">
        <f>+'Adm.Ctral.(a)'!F39+'Cuentas Especiales(b)'!F39+'Organis.Descentr.(c)'!F39+'Inst. SS + Ex Cajas (d)'!F39</f>
        <v>0</v>
      </c>
      <c r="G39" s="43">
        <f>+'Adm.Ctral.(a)'!G39+'Cuentas Especiales(b)'!G39+'Organis.Descentr.(c)'!G39+'Inst. SS + Ex Cajas (d)'!G39</f>
        <v>0</v>
      </c>
      <c r="H39" s="43">
        <f>+'Adm.Ctral.(a)'!H39+'Cuentas Especiales(b)'!H39+'Organis.Descentr.(c)'!H39+'Inst. SS + Ex Cajas (d)'!H39</f>
        <v>0</v>
      </c>
      <c r="I39" s="43">
        <f>+'Adm.Ctral.(a)'!I39+'Cuentas Especiales(b)'!I39+'Organis.Descentr.(c)'!I39+'Inst. SS + Ex Cajas (d)'!I39</f>
        <v>0</v>
      </c>
      <c r="J39" s="43">
        <f>+'Adm.Ctral.(a)'!J39+'Cuentas Especiales(b)'!J39+'Organis.Descentr.(c)'!J39+'Inst. SS + Ex Cajas (d)'!J39</f>
        <v>0</v>
      </c>
      <c r="K39" s="43">
        <f>+'Adm.Ctral.(a)'!K39+'Cuentas Especiales(b)'!K39+'Organis.Descentr.(c)'!K39+'Inst. SS + Ex Cajas (d)'!K39</f>
        <v>0</v>
      </c>
      <c r="L39" s="43">
        <f>+'Adm.Ctral.(a)'!L39+'Cuentas Especiales(b)'!L39+'Organis.Descentr.(c)'!L39+'Inst. SS + Ex Cajas (d)'!L39</f>
        <v>0</v>
      </c>
      <c r="M39" s="43">
        <f>+'Adm.Ctral.(a)'!M39+'Cuentas Especiales(b)'!M39+'Organis.Descentr.(c)'!M39+'Inst. SS + Ex Cajas (d)'!M39</f>
        <v>0</v>
      </c>
      <c r="N39" s="43">
        <f>+'Adm.Ctral.(a)'!N39+'Cuentas Especiales(b)'!N39+'Organis.Descentr.(c)'!N39+'Inst. SS + Ex Cajas (d)'!N39</f>
        <v>0</v>
      </c>
      <c r="O39" s="43">
        <f>+'Adm.Ctral.(a)'!O39+'Cuentas Especiales(b)'!O39+'Organis.Descentr.(c)'!O39+'Inst. SS + Ex Cajas (d)'!O39</f>
        <v>0</v>
      </c>
      <c r="P39" s="43">
        <f>+'Adm.Ctral.(a)'!P39+'Cuentas Especiales(b)'!P39+'Organis.Descentr.(c)'!P39+'Inst. SS + Ex Cajas (d)'!P39</f>
        <v>0</v>
      </c>
      <c r="Q39" s="43">
        <f>+'Adm.Ctral.(a)'!Q39+'Cuentas Especiales(b)'!Q39+'Organis.Descentr.(c)'!Q39+'Inst. SS + Ex Cajas (d)'!Q39</f>
        <v>0</v>
      </c>
      <c r="R39" s="43">
        <f>+'Adm.Ctral.(a)'!R39+'Cuentas Especiales(b)'!R39+'Organis.Descentr.(c)'!R39+'Inst. SS + Ex Cajas (d)'!R39</f>
        <v>0</v>
      </c>
      <c r="S39" s="43">
        <f>+'Adm.Ctral.(a)'!S39+'Cuentas Especiales(b)'!S39+'Organis.Descentr.(c)'!S39+'Inst. SS + Ex Cajas (d)'!S39</f>
        <v>0</v>
      </c>
      <c r="T39" s="43">
        <f>+'Adm.Ctral.(a)'!T39+'Cuentas Especiales(b)'!T39+'Organis.Descentr.(c)'!T39+'Inst. SS + Ex Cajas (d)'!T39</f>
        <v>0</v>
      </c>
      <c r="U39" s="43">
        <f>+'Adm.Ctral.(a)'!U39+'Cuentas Especiales(b)'!U39+'Organis.Descentr.(c)'!U39+'Inst. SS + Ex Cajas (d)'!U39</f>
        <v>0</v>
      </c>
      <c r="V39" s="43">
        <f>+'Adm.Ctral.(a)'!V39+'Cuentas Especiales(b)'!V39+'Organis.Descentr.(c)'!V39+'Inst. SS + Ex Cajas (d)'!V39</f>
        <v>0</v>
      </c>
      <c r="W39" s="43">
        <f>+'Adm.Ctral.(a)'!W39+'Cuentas Especiales(b)'!W39+'Organis.Descentr.(c)'!W39+'Inst. SS + Ex Cajas (d)'!W39</f>
        <v>0</v>
      </c>
      <c r="X39" s="43">
        <f>+'Adm.Ctral.(a)'!X39+'Cuentas Especiales(b)'!X39+'Organis.Descentr.(c)'!X39+'Inst. SS + Ex Cajas (d)'!X39</f>
        <v>0</v>
      </c>
      <c r="Y39" s="43">
        <f>+'Adm.Ctral.(a)'!Y39+'Cuentas Especiales(b)'!Y39+'Organis.Descentr.(c)'!Y39+'Inst. SS + Ex Cajas (d)'!Y39</f>
        <v>0</v>
      </c>
      <c r="Z39" s="43">
        <f>+'Adm.Ctral.(a)'!Z39+'Cuentas Especiales(b)'!Z39+'Organis.Descentr.(c)'!Z39+'Inst. SS + Ex Cajas (d)'!Z39</f>
        <v>0</v>
      </c>
      <c r="AA39" s="43">
        <f>+'Adm.Ctral.(a)'!AA39+'Cuentas Especiales(b)'!AA39+'Organis.Descentr.(c)'!AA39+'Inst. SS + Ex Cajas (d)'!AA39</f>
        <v>0</v>
      </c>
      <c r="AB39" s="43">
        <f>+'Adm.Ctral.(a)'!AB39+'Cuentas Especiales(b)'!AB39+'Organis.Descentr.(c)'!AB39+'Inst. SS + Ex Cajas (d)'!AB39</f>
        <v>0</v>
      </c>
      <c r="AC39" s="43">
        <f>+'Adm.Ctral.(a)'!AC39+'Cuentas Especiales(b)'!AC39+'Organis.Descentr.(c)'!AC39+'Inst. SS + Ex Cajas (d)'!AC39</f>
        <v>0</v>
      </c>
      <c r="AD39" s="43">
        <f>+'Adm.Ctral.(a)'!AD39+'Cuentas Especiales(b)'!AD39+'Organis.Descentr.(c)'!AD39+'Inst. SS + Ex Cajas (d)'!AD39</f>
        <v>0</v>
      </c>
      <c r="AE39" s="43">
        <f>+'Adm.Ctral.(a)'!AE39+'Cuentas Especiales(b)'!AE39+'Organis.Descentr.(c)'!AE39+'Inst. SS + Ex Cajas (d)'!AE39</f>
        <v>0</v>
      </c>
      <c r="AF39" s="43">
        <f>+'Adm.Ctral.(a)'!AF39+'Cuentas Especiales(b)'!AF39+'Organis.Descentr.(c)'!AF39+'Inst. SS + Ex Cajas (d)'!AF39</f>
        <v>0</v>
      </c>
      <c r="AG39" s="43">
        <f>+'Adm.Ctral.(a)'!AG39+'Cuentas Especiales(b)'!AG39+'Organis.Descentr.(c)'!AG39+'Inst. SS + Ex Cajas (d)'!AG39</f>
        <v>0</v>
      </c>
      <c r="AH39" s="43">
        <f>+'Adm.Ctral.(a)'!AH39+'Cuentas Especiales(b)'!AH39+'Organis.Descentr.(c)'!AH39+'Inst. SS + Ex Cajas (d)'!AH39</f>
        <v>0</v>
      </c>
      <c r="AI39" s="43">
        <f>+'Adm.Ctral.(a)'!AI39+'Organis.Descentr.(c)'!AI39+'Inst. SS + Ex Cajas (d)'!AI39</f>
        <v>1500.9</v>
      </c>
      <c r="AJ39" s="43">
        <f>+'Adm.Ctral.(a)'!AJ39+'Organis.Descentr.(c)'!AJ39+'Inst. SS + Ex Cajas (d)'!AJ39</f>
        <v>1893.3</v>
      </c>
      <c r="AK39" s="43">
        <f>+'Adm.Ctral.(a)'!AK39+'Organis.Descentr.(c)'!AK39+'Inst. SS + Ex Cajas (d)'!AK39</f>
        <v>1669.3</v>
      </c>
      <c r="AL39" s="43">
        <f>+'Adm.Ctral.(a)'!AL39+'Organis.Descentr.(c)'!AL39+'Inst. SS + Ex Cajas (d)'!AL39</f>
        <v>1846.4</v>
      </c>
      <c r="AM39" s="43">
        <f>+'Adm.Ctral.(a)'!AM39+'Organis.Descentr.(c)'!AM39+'Inst. SS + Ex Cajas (d)'!AM39</f>
        <v>1679.8000000000002</v>
      </c>
      <c r="AN39" s="43">
        <f>+'Adm.Ctral.(a)'!AN39+'Organis.Descentr.(c)'!AN39+'Inst. SS + Ex Cajas (d)'!AN39</f>
        <v>1813</v>
      </c>
      <c r="AO39" s="43">
        <f>+'Adm.Ctral.(a)'!AO39+'Organis.Descentr.(c)'!AO39+'Inst. SS + Ex Cajas (d)'!AO39</f>
        <v>1762.3</v>
      </c>
      <c r="AP39" s="43">
        <f>+'Adm.Ctral.(a)'!AP39+'Organis.Descentr.(c)'!AP39+'Inst. SS + Ex Cajas (d)'!AP39</f>
        <v>1847.3</v>
      </c>
      <c r="AQ39" s="43">
        <f>+'Adm.Ctral.(a)'!AQ39+'Organis.Descentr.(c)'!AQ39+'Inst. SS + Ex Cajas (d)'!AQ39</f>
        <v>1803</v>
      </c>
      <c r="AR39" s="43">
        <f>+'Adm.Ctral.(a)'!AR39+'Organis.Descentr.(c)'!AR39+'Inst. SS + Ex Cajas (d)'!AR39</f>
        <v>1686.3</v>
      </c>
      <c r="AS39" s="43">
        <f>+'Adm.Ctral.(a)'!AS39+'Organis.Descentr.(c)'!AS39+'Inst. SS + Ex Cajas (d)'!AS39</f>
        <v>2154.5</v>
      </c>
      <c r="AT39" s="44">
        <f>+'Adm.Ctral.(a)'!AT39+'Organis.Descentr.(c)'!AT39+'Inst. SS + Ex Cajas (d)'!AT39</f>
        <v>2624.3</v>
      </c>
      <c r="AU39" s="44">
        <f>+'Adm.Ctral.(a)'!AU39+'Organis.Descentr.(c)'!AU39+'Inst. SS + Ex Cajas (d)'!AU39</f>
        <v>3487.2999999999997</v>
      </c>
      <c r="AV39" s="44">
        <f>+'Adm.Ctral.(a)'!AV39+'Organis.Descentr.(c)'!AV39+'Inst. SS + Ex Cajas (d)'!AV39</f>
        <v>4618.2</v>
      </c>
      <c r="AW39" s="44">
        <f>+'Adm.Ctral.(a)'!AW39+'Organis.Descentr.(c)'!AW39+'Inst. SS + Ex Cajas (d)'!AW39</f>
        <v>6502.5</v>
      </c>
      <c r="AX39" s="44">
        <f>+'Adm.Ctral.(a)'!AX39+'Organis.Descentr.(c)'!AX39+'Inst. SS + Ex Cajas (d)'!AX39</f>
        <v>8114.4</v>
      </c>
      <c r="AY39" s="44">
        <f>+'Adm.Ctral.(a)'!AY39+'Organis.Descentr.(c)'!AY39+'Inst. SS + Ex Cajas (d)'!AY39</f>
        <v>10545.7</v>
      </c>
      <c r="AZ39" s="44">
        <f>+'Adm.Ctral.(a)'!AZ39+'Organis.Descentr.(c)'!AZ39+'Inst. SS + Ex Cajas (d)'!AZ39</f>
        <v>14218.5</v>
      </c>
      <c r="BA39" s="44">
        <f>+'Adm.Ctral.(a)'!BA39+'Organis.Descentr.(c)'!BA39+'Inst. SS + Ex Cajas (d)'!BA39</f>
        <v>19387.5</v>
      </c>
      <c r="BB39" s="44">
        <f>+'Adm.Ctral.(a)'!BB39+'Organis.Descentr.(c)'!BB39+'Inst. SS + Ex Cajas (d)'!BB39</f>
        <v>24474.9</v>
      </c>
      <c r="BC39" s="44">
        <f>+'Adm.Ctral.(a)'!BC39+'Organis.Descentr.(c)'!BC39+'Inst. SS + Ex Cajas (d)'!BC39</f>
        <v>30079.7</v>
      </c>
      <c r="BD39" s="44">
        <v>38881.1</v>
      </c>
      <c r="BE39" s="44">
        <v>57217.9</v>
      </c>
      <c r="BF39" s="44">
        <v>71466.399999999994</v>
      </c>
    </row>
    <row r="40" spans="1:58" ht="10.5" customHeight="1" x14ac:dyDescent="0.2">
      <c r="A40" s="13"/>
      <c r="B40" s="20" t="s">
        <v>28</v>
      </c>
      <c r="C40" s="43">
        <f>+'Adm.Ctral.(a)'!C40+'Cuentas Especiales(b)'!C40+'Organis.Descentr.(c)'!C40+'Inst. SS + Ex Cajas (d)'!C40</f>
        <v>0</v>
      </c>
      <c r="D40" s="43">
        <f>+'Adm.Ctral.(a)'!D40+'Cuentas Especiales(b)'!D40+'Organis.Descentr.(c)'!D40+'Inst. SS + Ex Cajas (d)'!D40</f>
        <v>0</v>
      </c>
      <c r="E40" s="43">
        <f>+'Adm.Ctral.(a)'!E40+'Cuentas Especiales(b)'!E40+'Organis.Descentr.(c)'!E40+'Inst. SS + Ex Cajas (d)'!E40</f>
        <v>0</v>
      </c>
      <c r="F40" s="43">
        <f>+'Adm.Ctral.(a)'!F40+'Cuentas Especiales(b)'!F40+'Organis.Descentr.(c)'!F40+'Inst. SS + Ex Cajas (d)'!F40</f>
        <v>0</v>
      </c>
      <c r="G40" s="43">
        <f>+'Adm.Ctral.(a)'!G40+'Cuentas Especiales(b)'!G40+'Organis.Descentr.(c)'!G40+'Inst. SS + Ex Cajas (d)'!G40</f>
        <v>0</v>
      </c>
      <c r="H40" s="43">
        <f>+'Adm.Ctral.(a)'!H40+'Cuentas Especiales(b)'!H40+'Organis.Descentr.(c)'!H40+'Inst. SS + Ex Cajas (d)'!H40</f>
        <v>0</v>
      </c>
      <c r="I40" s="43">
        <f>+'Adm.Ctral.(a)'!I40+'Cuentas Especiales(b)'!I40+'Organis.Descentr.(c)'!I40+'Inst. SS + Ex Cajas (d)'!I40</f>
        <v>0</v>
      </c>
      <c r="J40" s="43">
        <f>+'Adm.Ctral.(a)'!J40+'Cuentas Especiales(b)'!J40+'Organis.Descentr.(c)'!J40+'Inst. SS + Ex Cajas (d)'!J40</f>
        <v>0</v>
      </c>
      <c r="K40" s="43">
        <f>+'Adm.Ctral.(a)'!K40+'Cuentas Especiales(b)'!K40+'Organis.Descentr.(c)'!K40+'Inst. SS + Ex Cajas (d)'!K40</f>
        <v>0</v>
      </c>
      <c r="L40" s="43">
        <f>+'Adm.Ctral.(a)'!L40+'Cuentas Especiales(b)'!L40+'Organis.Descentr.(c)'!L40+'Inst. SS + Ex Cajas (d)'!L40</f>
        <v>0</v>
      </c>
      <c r="M40" s="43">
        <f>+'Adm.Ctral.(a)'!M40+'Cuentas Especiales(b)'!M40+'Organis.Descentr.(c)'!M40+'Inst. SS + Ex Cajas (d)'!M40</f>
        <v>0</v>
      </c>
      <c r="N40" s="43">
        <f>+'Adm.Ctral.(a)'!N40+'Cuentas Especiales(b)'!N40+'Organis.Descentr.(c)'!N40+'Inst. SS + Ex Cajas (d)'!N40</f>
        <v>0</v>
      </c>
      <c r="O40" s="43">
        <f>+'Adm.Ctral.(a)'!O40+'Cuentas Especiales(b)'!O40+'Organis.Descentr.(c)'!O40+'Inst. SS + Ex Cajas (d)'!O40</f>
        <v>0</v>
      </c>
      <c r="P40" s="43">
        <f>+'Adm.Ctral.(a)'!P40+'Cuentas Especiales(b)'!P40+'Organis.Descentr.(c)'!P40+'Inst. SS + Ex Cajas (d)'!P40</f>
        <v>0</v>
      </c>
      <c r="Q40" s="43">
        <f>+'Adm.Ctral.(a)'!Q40+'Cuentas Especiales(b)'!Q40+'Organis.Descentr.(c)'!Q40+'Inst. SS + Ex Cajas (d)'!Q40</f>
        <v>0</v>
      </c>
      <c r="R40" s="43">
        <f>+'Adm.Ctral.(a)'!R40+'Cuentas Especiales(b)'!R40+'Organis.Descentr.(c)'!R40+'Inst. SS + Ex Cajas (d)'!R40</f>
        <v>0</v>
      </c>
      <c r="S40" s="43">
        <f>+'Adm.Ctral.(a)'!S40+'Cuentas Especiales(b)'!S40+'Organis.Descentr.(c)'!S40+'Inst. SS + Ex Cajas (d)'!S40</f>
        <v>0</v>
      </c>
      <c r="T40" s="43">
        <f>+'Adm.Ctral.(a)'!T40+'Cuentas Especiales(b)'!T40+'Organis.Descentr.(c)'!T40+'Inst. SS + Ex Cajas (d)'!T40</f>
        <v>0</v>
      </c>
      <c r="U40" s="43">
        <f>+'Adm.Ctral.(a)'!U40+'Cuentas Especiales(b)'!U40+'Organis.Descentr.(c)'!U40+'Inst. SS + Ex Cajas (d)'!U40</f>
        <v>0</v>
      </c>
      <c r="V40" s="43">
        <f>+'Adm.Ctral.(a)'!V40+'Cuentas Especiales(b)'!V40+'Organis.Descentr.(c)'!V40+'Inst. SS + Ex Cajas (d)'!V40</f>
        <v>0</v>
      </c>
      <c r="W40" s="43">
        <f>+'Adm.Ctral.(a)'!W40+'Cuentas Especiales(b)'!W40+'Organis.Descentr.(c)'!W40+'Inst. SS + Ex Cajas (d)'!W40</f>
        <v>0</v>
      </c>
      <c r="X40" s="43">
        <f>+'Adm.Ctral.(a)'!X40+'Cuentas Especiales(b)'!X40+'Organis.Descentr.(c)'!X40+'Inst. SS + Ex Cajas (d)'!X40</f>
        <v>0</v>
      </c>
      <c r="Y40" s="43">
        <f>+'Adm.Ctral.(a)'!Y40+'Cuentas Especiales(b)'!Y40+'Organis.Descentr.(c)'!Y40+'Inst. SS + Ex Cajas (d)'!Y40</f>
        <v>0</v>
      </c>
      <c r="Z40" s="43">
        <f>+'Adm.Ctral.(a)'!Z40+'Cuentas Especiales(b)'!Z40+'Organis.Descentr.(c)'!Z40+'Inst. SS + Ex Cajas (d)'!Z40</f>
        <v>0</v>
      </c>
      <c r="AA40" s="43">
        <f>+'Adm.Ctral.(a)'!AA40+'Cuentas Especiales(b)'!AA40+'Organis.Descentr.(c)'!AA40+'Inst. SS + Ex Cajas (d)'!AA40</f>
        <v>0</v>
      </c>
      <c r="AB40" s="43">
        <f>+'Adm.Ctral.(a)'!AB40+'Cuentas Especiales(b)'!AB40+'Organis.Descentr.(c)'!AB40+'Inst. SS + Ex Cajas (d)'!AB40</f>
        <v>0</v>
      </c>
      <c r="AC40" s="43">
        <f>+'Adm.Ctral.(a)'!AC40+'Cuentas Especiales(b)'!AC40+'Organis.Descentr.(c)'!AC40+'Inst. SS + Ex Cajas (d)'!AC40</f>
        <v>0</v>
      </c>
      <c r="AD40" s="43">
        <f>+'Adm.Ctral.(a)'!AD40+'Cuentas Especiales(b)'!AD40+'Organis.Descentr.(c)'!AD40+'Inst. SS + Ex Cajas (d)'!AD40</f>
        <v>0</v>
      </c>
      <c r="AE40" s="43">
        <f>+'Adm.Ctral.(a)'!AE40+'Cuentas Especiales(b)'!AE40+'Organis.Descentr.(c)'!AE40+'Inst. SS + Ex Cajas (d)'!AE40</f>
        <v>0</v>
      </c>
      <c r="AF40" s="43">
        <f>+'Adm.Ctral.(a)'!AF40+'Cuentas Especiales(b)'!AF40+'Organis.Descentr.(c)'!AF40+'Inst. SS + Ex Cajas (d)'!AF40</f>
        <v>0</v>
      </c>
      <c r="AG40" s="43">
        <f>+'Adm.Ctral.(a)'!AG40+'Cuentas Especiales(b)'!AG40+'Organis.Descentr.(c)'!AG40+'Inst. SS + Ex Cajas (d)'!AG40</f>
        <v>0</v>
      </c>
      <c r="AH40" s="43">
        <f>+'Adm.Ctral.(a)'!AH40+'Cuentas Especiales(b)'!AH40+'Organis.Descentr.(c)'!AH40+'Inst. SS + Ex Cajas (d)'!AH40</f>
        <v>0</v>
      </c>
      <c r="AI40" s="43">
        <f>+'Adm.Ctral.(a)'!AI40+'Organis.Descentr.(c)'!AI40+'Inst. SS + Ex Cajas (d)'!AI40</f>
        <v>18</v>
      </c>
      <c r="AJ40" s="43">
        <f>+'Adm.Ctral.(a)'!AJ40+'Organis.Descentr.(c)'!AJ40+'Inst. SS + Ex Cajas (d)'!AJ40</f>
        <v>332</v>
      </c>
      <c r="AK40" s="43">
        <f>+'Adm.Ctral.(a)'!AK40+'Organis.Descentr.(c)'!AK40+'Inst. SS + Ex Cajas (d)'!AK40</f>
        <v>82.700000000000273</v>
      </c>
      <c r="AL40" s="43">
        <f>+'Adm.Ctral.(a)'!AL40+'Organis.Descentr.(c)'!AL40+'Inst. SS + Ex Cajas (d)'!AL40</f>
        <v>232.4</v>
      </c>
      <c r="AM40" s="43">
        <f>+'Adm.Ctral.(a)'!AM40+'Organis.Descentr.(c)'!AM40+'Inst. SS + Ex Cajas (d)'!AM40</f>
        <v>-1.8185453143360064E-13</v>
      </c>
      <c r="AN40" s="43">
        <f>+'Adm.Ctral.(a)'!AN40+'Organis.Descentr.(c)'!AN40+'Inst. SS + Ex Cajas (d)'!AN40</f>
        <v>8.3000000000002725</v>
      </c>
      <c r="AO40" s="43">
        <f>+'Adm.Ctral.(a)'!AO40+'Organis.Descentr.(c)'!AO40+'Inst. SS + Ex Cajas (d)'!AO40</f>
        <v>-1.8474111129762605E-13</v>
      </c>
      <c r="AP40" s="43">
        <f>+'Adm.Ctral.(a)'!AP40+'Organis.Descentr.(c)'!AP40+'Inst. SS + Ex Cajas (d)'!AP40</f>
        <v>14.699999999999818</v>
      </c>
      <c r="AQ40" s="43">
        <f>+'Adm.Ctral.(a)'!AQ40+'Organis.Descentr.(c)'!AQ40+'Inst. SS + Ex Cajas (d)'!AQ40</f>
        <v>63.5</v>
      </c>
      <c r="AR40" s="43">
        <f>+'Adm.Ctral.(a)'!AR40+'Organis.Descentr.(c)'!AR40+'Inst. SS + Ex Cajas (d)'!AR40</f>
        <v>0</v>
      </c>
      <c r="AS40" s="43">
        <f>+'Adm.Ctral.(a)'!AS40+'Organis.Descentr.(c)'!AS40+'Inst. SS + Ex Cajas (d)'!AS40</f>
        <v>0</v>
      </c>
      <c r="AT40" s="44">
        <f>+'Adm.Ctral.(a)'!AT40+'Organis.Descentr.(c)'!AT40+'Inst. SS + Ex Cajas (d)'!AT40</f>
        <v>-1.8474111129762605E-13</v>
      </c>
      <c r="AU40" s="44">
        <f>+'Adm.Ctral.(a)'!AU40+'Organis.Descentr.(c)'!AU40+'Inst. SS + Ex Cajas (d)'!AU40</f>
        <v>278.09999999999945</v>
      </c>
      <c r="AV40" s="44">
        <f>+'Adm.Ctral.(a)'!AV40+'Organis.Descentr.(c)'!AV40+'Inst. SS + Ex Cajas (d)'!AV40</f>
        <v>239.1</v>
      </c>
      <c r="AW40" s="44">
        <f>+'Adm.Ctral.(a)'!AW40+'Organis.Descentr.(c)'!AW40+'Inst. SS + Ex Cajas (d)'!AW40</f>
        <v>0</v>
      </c>
      <c r="AX40" s="44">
        <f>+'Adm.Ctral.(a)'!AX40+'Organis.Descentr.(c)'!AX40+'Inst. SS + Ex Cajas (d)'!AX40</f>
        <v>0</v>
      </c>
      <c r="AY40" s="44">
        <f>+'Adm.Ctral.(a)'!AY40+'Organis.Descentr.(c)'!AY40+'Inst. SS + Ex Cajas (d)'!AY40</f>
        <v>0</v>
      </c>
      <c r="AZ40" s="44">
        <f>+'Adm.Ctral.(a)'!AZ40+'Organis.Descentr.(c)'!AZ40+'Inst. SS + Ex Cajas (d)'!AZ40</f>
        <v>0</v>
      </c>
      <c r="BA40" s="44">
        <f>+'Adm.Ctral.(a)'!BA40+'Organis.Descentr.(c)'!BA40+'Inst. SS + Ex Cajas (d)'!BA40</f>
        <v>0</v>
      </c>
      <c r="BB40" s="44">
        <f>+'Adm.Ctral.(a)'!BB40+'Organis.Descentr.(c)'!BB40+'Inst. SS + Ex Cajas (d)'!BB40</f>
        <v>0</v>
      </c>
      <c r="BC40" s="44">
        <f>+'Adm.Ctral.(a)'!BC40+'Organis.Descentr.(c)'!BC40+'Inst. SS + Ex Cajas (d)'!BC40</f>
        <v>0</v>
      </c>
      <c r="BD40" s="44">
        <v>0</v>
      </c>
      <c r="BE40" s="44">
        <v>0</v>
      </c>
      <c r="BF40" s="44">
        <v>0</v>
      </c>
    </row>
    <row r="41" spans="1:58" ht="10.5" customHeight="1" x14ac:dyDescent="0.2">
      <c r="A41" s="13"/>
      <c r="B41" s="20" t="s">
        <v>29</v>
      </c>
      <c r="C41" s="43">
        <f>+'Adm.Ctral.(a)'!C41+'Cuentas Especiales(b)'!C41+'Organis.Descentr.(c)'!C41+'Inst. SS + Ex Cajas (d)'!C41</f>
        <v>0</v>
      </c>
      <c r="D41" s="43">
        <f>+'Adm.Ctral.(a)'!D41+'Cuentas Especiales(b)'!D41+'Organis.Descentr.(c)'!D41+'Inst. SS + Ex Cajas (d)'!D41</f>
        <v>0</v>
      </c>
      <c r="E41" s="43">
        <f>+'Adm.Ctral.(a)'!E41+'Cuentas Especiales(b)'!E41+'Organis.Descentr.(c)'!E41+'Inst. SS + Ex Cajas (d)'!E41</f>
        <v>0</v>
      </c>
      <c r="F41" s="43">
        <f>+'Adm.Ctral.(a)'!F41+'Cuentas Especiales(b)'!F41+'Organis.Descentr.(c)'!F41+'Inst. SS + Ex Cajas (d)'!F41</f>
        <v>0</v>
      </c>
      <c r="G41" s="43">
        <f>+'Adm.Ctral.(a)'!G41+'Cuentas Especiales(b)'!G41+'Organis.Descentr.(c)'!G41+'Inst. SS + Ex Cajas (d)'!G41</f>
        <v>0</v>
      </c>
      <c r="H41" s="43">
        <f>+'Adm.Ctral.(a)'!H41+'Cuentas Especiales(b)'!H41+'Organis.Descentr.(c)'!H41+'Inst. SS + Ex Cajas (d)'!H41</f>
        <v>0</v>
      </c>
      <c r="I41" s="43">
        <f>+'Adm.Ctral.(a)'!I41+'Cuentas Especiales(b)'!I41+'Organis.Descentr.(c)'!I41+'Inst. SS + Ex Cajas (d)'!I41</f>
        <v>0</v>
      </c>
      <c r="J41" s="43">
        <f>+'Adm.Ctral.(a)'!J41+'Cuentas Especiales(b)'!J41+'Organis.Descentr.(c)'!J41+'Inst. SS + Ex Cajas (d)'!J41</f>
        <v>0</v>
      </c>
      <c r="K41" s="43">
        <f>+'Adm.Ctral.(a)'!K41+'Cuentas Especiales(b)'!K41+'Organis.Descentr.(c)'!K41+'Inst. SS + Ex Cajas (d)'!K41</f>
        <v>0</v>
      </c>
      <c r="L41" s="43">
        <f>+'Adm.Ctral.(a)'!L41+'Cuentas Especiales(b)'!L41+'Organis.Descentr.(c)'!L41+'Inst. SS + Ex Cajas (d)'!L41</f>
        <v>0</v>
      </c>
      <c r="M41" s="43">
        <f>+'Adm.Ctral.(a)'!M41+'Cuentas Especiales(b)'!M41+'Organis.Descentr.(c)'!M41+'Inst. SS + Ex Cajas (d)'!M41</f>
        <v>0</v>
      </c>
      <c r="N41" s="43">
        <f>+'Adm.Ctral.(a)'!N41+'Cuentas Especiales(b)'!N41+'Organis.Descentr.(c)'!N41+'Inst. SS + Ex Cajas (d)'!N41</f>
        <v>0</v>
      </c>
      <c r="O41" s="43">
        <f>+'Adm.Ctral.(a)'!O41+'Cuentas Especiales(b)'!O41+'Organis.Descentr.(c)'!O41+'Inst. SS + Ex Cajas (d)'!O41</f>
        <v>0</v>
      </c>
      <c r="P41" s="43">
        <f>+'Adm.Ctral.(a)'!P41+'Cuentas Especiales(b)'!P41+'Organis.Descentr.(c)'!P41+'Inst. SS + Ex Cajas (d)'!P41</f>
        <v>0</v>
      </c>
      <c r="Q41" s="43">
        <f>+'Adm.Ctral.(a)'!Q41+'Cuentas Especiales(b)'!Q41+'Organis.Descentr.(c)'!Q41+'Inst. SS + Ex Cajas (d)'!Q41</f>
        <v>0</v>
      </c>
      <c r="R41" s="43">
        <f>+'Adm.Ctral.(a)'!R41+'Cuentas Especiales(b)'!R41+'Organis.Descentr.(c)'!R41+'Inst. SS + Ex Cajas (d)'!R41</f>
        <v>0</v>
      </c>
      <c r="S41" s="43">
        <f>+'Adm.Ctral.(a)'!S41+'Cuentas Especiales(b)'!S41+'Organis.Descentr.(c)'!S41+'Inst. SS + Ex Cajas (d)'!S41</f>
        <v>0</v>
      </c>
      <c r="T41" s="43">
        <f>+'Adm.Ctral.(a)'!T41+'Cuentas Especiales(b)'!T41+'Organis.Descentr.(c)'!T41+'Inst. SS + Ex Cajas (d)'!T41</f>
        <v>0</v>
      </c>
      <c r="U41" s="43">
        <f>+'Adm.Ctral.(a)'!U41+'Cuentas Especiales(b)'!U41+'Organis.Descentr.(c)'!U41+'Inst. SS + Ex Cajas (d)'!U41</f>
        <v>0</v>
      </c>
      <c r="V41" s="43">
        <f>+'Adm.Ctral.(a)'!V41+'Cuentas Especiales(b)'!V41+'Organis.Descentr.(c)'!V41+'Inst. SS + Ex Cajas (d)'!V41</f>
        <v>0</v>
      </c>
      <c r="W41" s="43">
        <f>+'Adm.Ctral.(a)'!W41+'Cuentas Especiales(b)'!W41+'Organis.Descentr.(c)'!W41+'Inst. SS + Ex Cajas (d)'!W41</f>
        <v>0</v>
      </c>
      <c r="X41" s="43">
        <f>+'Adm.Ctral.(a)'!X41+'Cuentas Especiales(b)'!X41+'Organis.Descentr.(c)'!X41+'Inst. SS + Ex Cajas (d)'!X41</f>
        <v>0</v>
      </c>
      <c r="Y41" s="43">
        <f>+'Adm.Ctral.(a)'!Y41+'Cuentas Especiales(b)'!Y41+'Organis.Descentr.(c)'!Y41+'Inst. SS + Ex Cajas (d)'!Y41</f>
        <v>0</v>
      </c>
      <c r="Z41" s="43">
        <f>+'Adm.Ctral.(a)'!Z41+'Cuentas Especiales(b)'!Z41+'Organis.Descentr.(c)'!Z41+'Inst. SS + Ex Cajas (d)'!Z41</f>
        <v>0</v>
      </c>
      <c r="AA41" s="43">
        <f>+'Adm.Ctral.(a)'!AA41+'Cuentas Especiales(b)'!AA41+'Organis.Descentr.(c)'!AA41+'Inst. SS + Ex Cajas (d)'!AA41</f>
        <v>0</v>
      </c>
      <c r="AB41" s="43">
        <f>+'Adm.Ctral.(a)'!AB41+'Cuentas Especiales(b)'!AB41+'Organis.Descentr.(c)'!AB41+'Inst. SS + Ex Cajas (d)'!AB41</f>
        <v>0</v>
      </c>
      <c r="AC41" s="43">
        <f>+'Adm.Ctral.(a)'!AC41+'Cuentas Especiales(b)'!AC41+'Organis.Descentr.(c)'!AC41+'Inst. SS + Ex Cajas (d)'!AC41</f>
        <v>0</v>
      </c>
      <c r="AD41" s="43">
        <f>+'Adm.Ctral.(a)'!AD41+'Cuentas Especiales(b)'!AD41+'Organis.Descentr.(c)'!AD41+'Inst. SS + Ex Cajas (d)'!AD41</f>
        <v>0</v>
      </c>
      <c r="AE41" s="43">
        <f>+'Adm.Ctral.(a)'!AE41+'Cuentas Especiales(b)'!AE41+'Organis.Descentr.(c)'!AE41+'Inst. SS + Ex Cajas (d)'!AE41</f>
        <v>0</v>
      </c>
      <c r="AF41" s="43">
        <f>+'Adm.Ctral.(a)'!AF41+'Cuentas Especiales(b)'!AF41+'Organis.Descentr.(c)'!AF41+'Inst. SS + Ex Cajas (d)'!AF41</f>
        <v>0</v>
      </c>
      <c r="AG41" s="43">
        <f>+'Adm.Ctral.(a)'!AG41+'Cuentas Especiales(b)'!AG41+'Organis.Descentr.(c)'!AG41+'Inst. SS + Ex Cajas (d)'!AG41</f>
        <v>0</v>
      </c>
      <c r="AH41" s="43">
        <f>+'Adm.Ctral.(a)'!AH41+'Cuentas Especiales(b)'!AH41+'Organis.Descentr.(c)'!AH41+'Inst. SS + Ex Cajas (d)'!AH41</f>
        <v>0</v>
      </c>
      <c r="AI41" s="43">
        <f>+'Adm.Ctral.(a)'!AI41+'Organis.Descentr.(c)'!AI41+'Inst. SS + Ex Cajas (d)'!AI41</f>
        <v>1252.9000000000001</v>
      </c>
      <c r="AJ41" s="43">
        <f>+'Adm.Ctral.(a)'!AJ41+'Organis.Descentr.(c)'!AJ41+'Inst. SS + Ex Cajas (d)'!AJ41</f>
        <v>1410.9</v>
      </c>
      <c r="AK41" s="43">
        <f>+'Adm.Ctral.(a)'!AK41+'Organis.Descentr.(c)'!AK41+'Inst. SS + Ex Cajas (d)'!AK41</f>
        <v>1473.7</v>
      </c>
      <c r="AL41" s="43">
        <f>+'Adm.Ctral.(a)'!AL41+'Organis.Descentr.(c)'!AL41+'Inst. SS + Ex Cajas (d)'!AL41</f>
        <v>1539.4</v>
      </c>
      <c r="AM41" s="43">
        <f>+'Adm.Ctral.(a)'!AM41+'Organis.Descentr.(c)'!AM41+'Inst. SS + Ex Cajas (d)'!AM41</f>
        <v>1614.6000000000001</v>
      </c>
      <c r="AN41" s="43">
        <f>+'Adm.Ctral.(a)'!AN41+'Organis.Descentr.(c)'!AN41+'Inst. SS + Ex Cajas (d)'!AN41</f>
        <v>1728.9</v>
      </c>
      <c r="AO41" s="43">
        <f>+'Adm.Ctral.(a)'!AO41+'Organis.Descentr.(c)'!AO41+'Inst. SS + Ex Cajas (d)'!AO41</f>
        <v>1732.6000000000001</v>
      </c>
      <c r="AP41" s="43">
        <f>+'Adm.Ctral.(a)'!AP41+'Organis.Descentr.(c)'!AP41+'Inst. SS + Ex Cajas (d)'!AP41</f>
        <v>1755.6</v>
      </c>
      <c r="AQ41" s="43">
        <f>+'Adm.Ctral.(a)'!AQ41+'Organis.Descentr.(c)'!AQ41+'Inst. SS + Ex Cajas (d)'!AQ41</f>
        <v>1664.5</v>
      </c>
      <c r="AR41" s="43">
        <f>+'Adm.Ctral.(a)'!AR41+'Organis.Descentr.(c)'!AR41+'Inst. SS + Ex Cajas (d)'!AR41</f>
        <v>1645.8</v>
      </c>
      <c r="AS41" s="43">
        <f>+'Adm.Ctral.(a)'!AS41+'Organis.Descentr.(c)'!AS41+'Inst. SS + Ex Cajas (d)'!AS41</f>
        <v>1993.1000000000001</v>
      </c>
      <c r="AT41" s="44">
        <f>+'Adm.Ctral.(a)'!AT41+'Organis.Descentr.(c)'!AT41+'Inst. SS + Ex Cajas (d)'!AT41</f>
        <v>2166.1999999999998</v>
      </c>
      <c r="AU41" s="44">
        <f>+'Adm.Ctral.(a)'!AU41+'Organis.Descentr.(c)'!AU41+'Inst. SS + Ex Cajas (d)'!AU41</f>
        <v>2908.6</v>
      </c>
      <c r="AV41" s="44">
        <f>+'Adm.Ctral.(a)'!AV41+'Organis.Descentr.(c)'!AV41+'Inst. SS + Ex Cajas (d)'!AV41</f>
        <v>3965.4</v>
      </c>
      <c r="AW41" s="44">
        <f>+'Adm.Ctral.(a)'!AW41+'Organis.Descentr.(c)'!AW41+'Inst. SS + Ex Cajas (d)'!AW41</f>
        <v>5402.9000000000005</v>
      </c>
      <c r="AX41" s="44">
        <f>+'Adm.Ctral.(a)'!AX41+'Organis.Descentr.(c)'!AX41+'Inst. SS + Ex Cajas (d)'!AX41</f>
        <v>7391.7</v>
      </c>
      <c r="AY41" s="44">
        <f>+'Adm.Ctral.(a)'!AY41+'Organis.Descentr.(c)'!AY41+'Inst. SS + Ex Cajas (d)'!AY41</f>
        <v>9866.4</v>
      </c>
      <c r="AZ41" s="44">
        <f>+'Adm.Ctral.(a)'!AZ41+'Organis.Descentr.(c)'!AZ41+'Inst. SS + Ex Cajas (d)'!AZ41</f>
        <v>12658.9</v>
      </c>
      <c r="BA41" s="44">
        <f>+'Adm.Ctral.(a)'!BA41+'Organis.Descentr.(c)'!BA41+'Inst. SS + Ex Cajas (d)'!BA41</f>
        <v>16682.199999999997</v>
      </c>
      <c r="BB41" s="44">
        <f>+'Adm.Ctral.(a)'!BB41+'Organis.Descentr.(c)'!BB41+'Inst. SS + Ex Cajas (d)'!BB41</f>
        <v>21367.200000000001</v>
      </c>
      <c r="BC41" s="44">
        <f>+'Adm.Ctral.(a)'!BC41+'Organis.Descentr.(c)'!BC41+'Inst. SS + Ex Cajas (d)'!BC41</f>
        <v>27175.5</v>
      </c>
      <c r="BD41" s="44">
        <v>37065</v>
      </c>
      <c r="BE41" s="44">
        <v>48937</v>
      </c>
      <c r="BF41" s="44">
        <v>64037.4</v>
      </c>
    </row>
    <row r="42" spans="1:58" ht="10.5" customHeight="1" x14ac:dyDescent="0.2">
      <c r="A42" s="13"/>
      <c r="B42" s="20" t="s">
        <v>30</v>
      </c>
      <c r="C42" s="43">
        <f>+'Adm.Ctral.(a)'!C42+'Cuentas Especiales(b)'!C42+'Organis.Descentr.(c)'!C42+'Inst. SS + Ex Cajas (d)'!C42</f>
        <v>9.48</v>
      </c>
      <c r="D42" s="43">
        <f>+'Adm.Ctral.(a)'!D42+'Cuentas Especiales(b)'!D42+'Organis.Descentr.(c)'!D42+'Inst. SS + Ex Cajas (d)'!D42</f>
        <v>4.4499999999999993</v>
      </c>
      <c r="E42" s="43">
        <f>+'Adm.Ctral.(a)'!E42+'Cuentas Especiales(b)'!E42+'Organis.Descentr.(c)'!E42+'Inst. SS + Ex Cajas (d)'!E42</f>
        <v>4.99</v>
      </c>
      <c r="F42" s="43">
        <f>+'Adm.Ctral.(a)'!F42+'Cuentas Especiales(b)'!F42+'Organis.Descentr.(c)'!F42+'Inst. SS + Ex Cajas (d)'!F42</f>
        <v>13</v>
      </c>
      <c r="G42" s="43">
        <f>+'Adm.Ctral.(a)'!G42+'Cuentas Especiales(b)'!G42+'Organis.Descentr.(c)'!G42+'Inst. SS + Ex Cajas (d)'!G42</f>
        <v>22.589999999999996</v>
      </c>
      <c r="H42" s="43">
        <f>+'Adm.Ctral.(a)'!H42+'Cuentas Especiales(b)'!H42+'Organis.Descentr.(c)'!H42+'Inst. SS + Ex Cajas (d)'!H42</f>
        <v>30.15</v>
      </c>
      <c r="I42" s="43">
        <f>+'Adm.Ctral.(a)'!I42+'Cuentas Especiales(b)'!I42+'Organis.Descentr.(c)'!I42+'Inst. SS + Ex Cajas (d)'!I42</f>
        <v>41.220000000000006</v>
      </c>
      <c r="J42" s="43">
        <f>+'Adm.Ctral.(a)'!J42+'Cuentas Especiales(b)'!J42+'Organis.Descentr.(c)'!J42+'Inst. SS + Ex Cajas (d)'!J42</f>
        <v>36.14</v>
      </c>
      <c r="K42" s="43">
        <f>+'Adm.Ctral.(a)'!K42+'Cuentas Especiales(b)'!K42+'Organis.Descentr.(c)'!K42+'Inst. SS + Ex Cajas (d)'!K42</f>
        <v>46.41</v>
      </c>
      <c r="L42" s="43">
        <f>+'Adm.Ctral.(a)'!L42+'Cuentas Especiales(b)'!L42+'Organis.Descentr.(c)'!L42+'Inst. SS + Ex Cajas (d)'!L42</f>
        <v>52.42</v>
      </c>
      <c r="M42" s="43">
        <f>+'Adm.Ctral.(a)'!M42+'Cuentas Especiales(b)'!M42+'Organis.Descentr.(c)'!M42+'Inst. SS + Ex Cajas (d)'!M42</f>
        <v>99.48</v>
      </c>
      <c r="N42" s="43">
        <f>+'Adm.Ctral.(a)'!N42+'Cuentas Especiales(b)'!N42+'Organis.Descentr.(c)'!N42+'Inst. SS + Ex Cajas (d)'!N42</f>
        <v>73.27</v>
      </c>
      <c r="O42" s="43">
        <f>+'Adm.Ctral.(a)'!O42+'Cuentas Especiales(b)'!O42+'Organis.Descentr.(c)'!O42+'Inst. SS + Ex Cajas (d)'!O42</f>
        <v>134.62</v>
      </c>
      <c r="P42" s="43">
        <f>+'Adm.Ctral.(a)'!P42+'Cuentas Especiales(b)'!P42+'Organis.Descentr.(c)'!P42+'Inst. SS + Ex Cajas (d)'!P42</f>
        <v>269.73</v>
      </c>
      <c r="Q42" s="43">
        <f>+'Adm.Ctral.(a)'!Q42+'Cuentas Especiales(b)'!Q42+'Organis.Descentr.(c)'!Q42+'Inst. SS + Ex Cajas (d)'!Q42</f>
        <v>671.35</v>
      </c>
      <c r="R42" s="43">
        <f>+'Adm.Ctral.(a)'!R42+'Cuentas Especiales(b)'!R42+'Organis.Descentr.(c)'!R42+'Inst. SS + Ex Cajas (d)'!R42</f>
        <v>6965.6</v>
      </c>
      <c r="S42" s="43">
        <f>+'Adm.Ctral.(a)'!S42+'Cuentas Especiales(b)'!S42+'Organis.Descentr.(c)'!S42+'Inst. SS + Ex Cajas (d)'!S42</f>
        <v>19.48</v>
      </c>
      <c r="T42" s="43">
        <f>+'Adm.Ctral.(a)'!T42+'Cuentas Especiales(b)'!T42+'Organis.Descentr.(c)'!T42+'Inst. SS + Ex Cajas (d)'!T42</f>
        <v>13.219999999999999</v>
      </c>
      <c r="U42" s="43">
        <f>+'Adm.Ctral.(a)'!U42+'Cuentas Especiales(b)'!U42+'Organis.Descentr.(c)'!U42+'Inst. SS + Ex Cajas (d)'!U42</f>
        <v>43.709999999999994</v>
      </c>
      <c r="V42" s="43">
        <f>+'Adm.Ctral.(a)'!V42+'Cuentas Especiales(b)'!V42+'Organis.Descentr.(c)'!V42+'Inst. SS + Ex Cajas (d)'!V42</f>
        <v>98.800000000000011</v>
      </c>
      <c r="W42" s="43">
        <f>+'Adm.Ctral.(a)'!W42+'Cuentas Especiales(b)'!W42+'Organis.Descentr.(c)'!W42+'Inst. SS + Ex Cajas (d)'!W42</f>
        <v>358.6</v>
      </c>
      <c r="X42" s="43">
        <f>+'Adm.Ctral.(a)'!X42+'Cuentas Especiales(b)'!X42+'Organis.Descentr.(c)'!X42+'Inst. SS + Ex Cajas (d)'!X42</f>
        <v>795</v>
      </c>
      <c r="Y42" s="43">
        <f>+'Adm.Ctral.(a)'!Y42+'Cuentas Especiales(b)'!Y42+'Organis.Descentr.(c)'!Y42+'Inst. SS + Ex Cajas (d)'!Y42</f>
        <v>3856</v>
      </c>
      <c r="Z42" s="43">
        <f>+'Adm.Ctral.(a)'!Z42+'Cuentas Especiales(b)'!Z42+'Organis.Descentr.(c)'!Z42+'Inst. SS + Ex Cajas (d)'!Z42</f>
        <v>36787</v>
      </c>
      <c r="AA42" s="43">
        <f>+'Adm.Ctral.(a)'!AA42+'Cuentas Especiales(b)'!AA42+'Organis.Descentr.(c)'!AA42+'Inst. SS + Ex Cajas (d)'!AA42</f>
        <v>363.9</v>
      </c>
      <c r="AB42" s="43">
        <f>+'Adm.Ctral.(a)'!AB42+'Cuentas Especiales(b)'!AB42+'Organis.Descentr.(c)'!AB42+'Inst. SS + Ex Cajas (d)'!AB42</f>
        <v>701.6</v>
      </c>
      <c r="AC42" s="43">
        <f>+'Adm.Ctral.(a)'!AC42+'Cuentas Especiales(b)'!AC42+'Organis.Descentr.(c)'!AC42+'Inst. SS + Ex Cajas (d)'!AC42</f>
        <v>194.5</v>
      </c>
      <c r="AD42" s="43">
        <f>+'Adm.Ctral.(a)'!AD42+'Cuentas Especiales(b)'!AD42+'Organis.Descentr.(c)'!AD42+'Inst. SS + Ex Cajas (d)'!AD42</f>
        <v>853.5</v>
      </c>
      <c r="AE42" s="43">
        <f>+'Adm.Ctral.(a)'!AE42+'Cuentas Especiales(b)'!AE42+'Organis.Descentr.(c)'!AE42+'Inst. SS + Ex Cajas (d)'!AE42</f>
        <v>46777.799999999996</v>
      </c>
      <c r="AF42" s="43">
        <f>+'Adm.Ctral.(a)'!AF42+'Cuentas Especiales(b)'!AF42+'Organis.Descentr.(c)'!AF42+'Inst. SS + Ex Cajas (d)'!AF42</f>
        <v>700.2</v>
      </c>
      <c r="AG42" s="43">
        <f>+'Adm.Ctral.(a)'!AG42+'Cuentas Especiales(b)'!AG42+'Organis.Descentr.(c)'!AG42+'Inst. SS + Ex Cajas (d)'!AG42</f>
        <v>1655.1</v>
      </c>
      <c r="AH42" s="43">
        <f>+'Adm.Ctral.(a)'!AH42+'Cuentas Especiales(b)'!AH42+'Organis.Descentr.(c)'!AH42+'Inst. SS + Ex Cajas (d)'!AH42</f>
        <v>2022.2000000000003</v>
      </c>
      <c r="AI42" s="43">
        <f>+'Adm.Ctral.(a)'!AI42+'Organis.Descentr.(c)'!AI42+'Inst. SS + Ex Cajas (d)'!AI42</f>
        <v>230</v>
      </c>
      <c r="AJ42" s="43">
        <f>+'Adm.Ctral.(a)'!AJ42+'Organis.Descentr.(c)'!AJ42+'Inst. SS + Ex Cajas (d)'!AJ42</f>
        <v>150.4</v>
      </c>
      <c r="AK42" s="43">
        <f>+'Adm.Ctral.(a)'!AK42+'Organis.Descentr.(c)'!AK42+'Inst. SS + Ex Cajas (d)'!AK42</f>
        <v>112.9</v>
      </c>
      <c r="AL42" s="43">
        <f>+'Adm.Ctral.(a)'!AL42+'Organis.Descentr.(c)'!AL42+'Inst. SS + Ex Cajas (d)'!AL42</f>
        <v>74.599999999999994</v>
      </c>
      <c r="AM42" s="43">
        <f>+'Adm.Ctral.(a)'!AM42+'Organis.Descentr.(c)'!AM42+'Inst. SS + Ex Cajas (d)'!AM42</f>
        <v>65.199999999999733</v>
      </c>
      <c r="AN42" s="43">
        <f>+'Adm.Ctral.(a)'!AN42+'Organis.Descentr.(c)'!AN42+'Inst. SS + Ex Cajas (d)'!AN42</f>
        <v>75.799999999999542</v>
      </c>
      <c r="AO42" s="43">
        <f>+'Adm.Ctral.(a)'!AO42+'Organis.Descentr.(c)'!AO42+'Inst. SS + Ex Cajas (d)'!AO42</f>
        <v>29.69999999999991</v>
      </c>
      <c r="AP42" s="43">
        <f>+'Adm.Ctral.(a)'!AP42+'Organis.Descentr.(c)'!AP42+'Inst. SS + Ex Cajas (d)'!AP42</f>
        <v>77.000000000000085</v>
      </c>
      <c r="AQ42" s="43">
        <f>+'Adm.Ctral.(a)'!AQ42+'Organis.Descentr.(c)'!AQ42+'Inst. SS + Ex Cajas (d)'!AQ42</f>
        <v>74.999999999999815</v>
      </c>
      <c r="AR42" s="43">
        <f>+'Adm.Ctral.(a)'!AR42+'Organis.Descentr.(c)'!AR42+'Inst. SS + Ex Cajas (d)'!AR42</f>
        <v>40.50000000000027</v>
      </c>
      <c r="AS42" s="43">
        <f>+'Adm.Ctral.(a)'!AS42+'Organis.Descentr.(c)'!AS42+'Inst. SS + Ex Cajas (d)'!AS42</f>
        <v>161.4</v>
      </c>
      <c r="AT42" s="44">
        <f>+'Adm.Ctral.(a)'!AT42+'Organis.Descentr.(c)'!AT42+'Inst. SS + Ex Cajas (d)'!AT42</f>
        <v>458.1</v>
      </c>
      <c r="AU42" s="44">
        <f>+'Adm.Ctral.(a)'!AU42+'Organis.Descentr.(c)'!AU42+'Inst. SS + Ex Cajas (d)'!AU42</f>
        <v>300.60000000000002</v>
      </c>
      <c r="AV42" s="44">
        <f>+'Adm.Ctral.(a)'!AV42+'Organis.Descentr.(c)'!AV42+'Inst. SS + Ex Cajas (d)'!AV42</f>
        <v>413.7</v>
      </c>
      <c r="AW42" s="44">
        <f>+'Adm.Ctral.(a)'!AW42+'Organis.Descentr.(c)'!AW42+'Inst. SS + Ex Cajas (d)'!AW42</f>
        <v>1099.5999999999999</v>
      </c>
      <c r="AX42" s="44">
        <f>+'Adm.Ctral.(a)'!AX42+'Organis.Descentr.(c)'!AX42+'Inst. SS + Ex Cajas (d)'!AX42</f>
        <v>722.7</v>
      </c>
      <c r="AY42" s="44">
        <f>+'Adm.Ctral.(a)'!AY42+'Organis.Descentr.(c)'!AY42+'Inst. SS + Ex Cajas (d)'!AY42</f>
        <v>679.3</v>
      </c>
      <c r="AZ42" s="44">
        <f>+'Adm.Ctral.(a)'!AZ42+'Organis.Descentr.(c)'!AZ42+'Inst. SS + Ex Cajas (d)'!AZ42</f>
        <v>1559.6</v>
      </c>
      <c r="BA42" s="44">
        <f>+'Adm.Ctral.(a)'!BA42+'Organis.Descentr.(c)'!BA42+'Inst. SS + Ex Cajas (d)'!BA42</f>
        <v>2705.2999999999997</v>
      </c>
      <c r="BB42" s="44">
        <f>+'Adm.Ctral.(a)'!BB42+'Organis.Descentr.(c)'!BB42+'Inst. SS + Ex Cajas (d)'!BB42</f>
        <v>3107.7</v>
      </c>
      <c r="BC42" s="44">
        <f>+'Adm.Ctral.(a)'!BC42+'Organis.Descentr.(c)'!BC42+'Inst. SS + Ex Cajas (d)'!BC42</f>
        <v>2904.2000000000003</v>
      </c>
      <c r="BD42" s="44">
        <v>1816.1</v>
      </c>
      <c r="BE42" s="44">
        <v>8280.9</v>
      </c>
      <c r="BF42" s="44">
        <v>7429</v>
      </c>
    </row>
    <row r="43" spans="1:58" ht="10.5" customHeight="1" x14ac:dyDescent="0.2">
      <c r="A43" s="13"/>
      <c r="B43" s="20" t="s">
        <v>31</v>
      </c>
      <c r="C43" s="43">
        <f>+'Adm.Ctral.(a)'!C43+'Cuentas Especiales(b)'!C43+'Organis.Descentr.(c)'!C43+'Inst. SS + Ex Cajas (d)'!C43</f>
        <v>0</v>
      </c>
      <c r="D43" s="43">
        <f>+'Adm.Ctral.(a)'!D43+'Cuentas Especiales(b)'!D43+'Organis.Descentr.(c)'!D43+'Inst. SS + Ex Cajas (d)'!D43</f>
        <v>0</v>
      </c>
      <c r="E43" s="43">
        <f>+'Adm.Ctral.(a)'!E43+'Cuentas Especiales(b)'!E43+'Organis.Descentr.(c)'!E43+'Inst. SS + Ex Cajas (d)'!E43</f>
        <v>0</v>
      </c>
      <c r="F43" s="43">
        <f>+'Adm.Ctral.(a)'!F43+'Cuentas Especiales(b)'!F43+'Organis.Descentr.(c)'!F43+'Inst. SS + Ex Cajas (d)'!F43</f>
        <v>0</v>
      </c>
      <c r="G43" s="43">
        <f>+'Adm.Ctral.(a)'!G43+'Cuentas Especiales(b)'!G43+'Organis.Descentr.(c)'!G43+'Inst. SS + Ex Cajas (d)'!G43</f>
        <v>0</v>
      </c>
      <c r="H43" s="43">
        <f>+'Adm.Ctral.(a)'!H43+'Cuentas Especiales(b)'!H43+'Organis.Descentr.(c)'!H43+'Inst. SS + Ex Cajas (d)'!H43</f>
        <v>0</v>
      </c>
      <c r="I43" s="43">
        <f>+'Adm.Ctral.(a)'!I43+'Cuentas Especiales(b)'!I43+'Organis.Descentr.(c)'!I43+'Inst. SS + Ex Cajas (d)'!I43</f>
        <v>0</v>
      </c>
      <c r="J43" s="43">
        <f>+'Adm.Ctral.(a)'!J43+'Cuentas Especiales(b)'!J43+'Organis.Descentr.(c)'!J43+'Inst. SS + Ex Cajas (d)'!J43</f>
        <v>0</v>
      </c>
      <c r="K43" s="43">
        <f>+'Adm.Ctral.(a)'!K43+'Cuentas Especiales(b)'!K43+'Organis.Descentr.(c)'!K43+'Inst. SS + Ex Cajas (d)'!K43</f>
        <v>0</v>
      </c>
      <c r="L43" s="43">
        <f>+'Adm.Ctral.(a)'!L43+'Cuentas Especiales(b)'!L43+'Organis.Descentr.(c)'!L43+'Inst. SS + Ex Cajas (d)'!L43</f>
        <v>0</v>
      </c>
      <c r="M43" s="43">
        <f>+'Adm.Ctral.(a)'!M43+'Cuentas Especiales(b)'!M43+'Organis.Descentr.(c)'!M43+'Inst. SS + Ex Cajas (d)'!M43</f>
        <v>0</v>
      </c>
      <c r="N43" s="43">
        <f>+'Adm.Ctral.(a)'!N43+'Cuentas Especiales(b)'!N43+'Organis.Descentr.(c)'!N43+'Inst. SS + Ex Cajas (d)'!N43</f>
        <v>0</v>
      </c>
      <c r="O43" s="43">
        <f>+'Adm.Ctral.(a)'!O43+'Cuentas Especiales(b)'!O43+'Organis.Descentr.(c)'!O43+'Inst. SS + Ex Cajas (d)'!O43</f>
        <v>0</v>
      </c>
      <c r="P43" s="43">
        <f>+'Adm.Ctral.(a)'!P43+'Cuentas Especiales(b)'!P43+'Organis.Descentr.(c)'!P43+'Inst. SS + Ex Cajas (d)'!P43</f>
        <v>0</v>
      </c>
      <c r="Q43" s="43">
        <f>+'Adm.Ctral.(a)'!Q43+'Cuentas Especiales(b)'!Q43+'Organis.Descentr.(c)'!Q43+'Inst. SS + Ex Cajas (d)'!Q43</f>
        <v>0</v>
      </c>
      <c r="R43" s="43">
        <f>+'Adm.Ctral.(a)'!R43+'Cuentas Especiales(b)'!R43+'Organis.Descentr.(c)'!R43+'Inst. SS + Ex Cajas (d)'!R43</f>
        <v>0</v>
      </c>
      <c r="S43" s="43">
        <f>+'Adm.Ctral.(a)'!S43+'Cuentas Especiales(b)'!S43+'Organis.Descentr.(c)'!S43+'Inst. SS + Ex Cajas (d)'!S43</f>
        <v>0</v>
      </c>
      <c r="T43" s="43">
        <f>+'Adm.Ctral.(a)'!T43+'Cuentas Especiales(b)'!T43+'Organis.Descentr.(c)'!T43+'Inst. SS + Ex Cajas (d)'!T43</f>
        <v>0</v>
      </c>
      <c r="U43" s="43">
        <f>+'Adm.Ctral.(a)'!U43+'Cuentas Especiales(b)'!U43+'Organis.Descentr.(c)'!U43+'Inst. SS + Ex Cajas (d)'!U43</f>
        <v>0</v>
      </c>
      <c r="V43" s="43">
        <f>+'Adm.Ctral.(a)'!V43+'Cuentas Especiales(b)'!V43+'Organis.Descentr.(c)'!V43+'Inst. SS + Ex Cajas (d)'!V43</f>
        <v>0</v>
      </c>
      <c r="W43" s="43">
        <f>+'Adm.Ctral.(a)'!W43+'Cuentas Especiales(b)'!W43+'Organis.Descentr.(c)'!W43+'Inst. SS + Ex Cajas (d)'!W43</f>
        <v>0</v>
      </c>
      <c r="X43" s="43">
        <f>+'Adm.Ctral.(a)'!X43+'Cuentas Especiales(b)'!X43+'Organis.Descentr.(c)'!X43+'Inst. SS + Ex Cajas (d)'!X43</f>
        <v>0</v>
      </c>
      <c r="Y43" s="43">
        <f>+'Adm.Ctral.(a)'!Y43+'Cuentas Especiales(b)'!Y43+'Organis.Descentr.(c)'!Y43+'Inst. SS + Ex Cajas (d)'!Y43</f>
        <v>0</v>
      </c>
      <c r="Z43" s="43">
        <f>+'Adm.Ctral.(a)'!Z43+'Cuentas Especiales(b)'!Z43+'Organis.Descentr.(c)'!Z43+'Inst. SS + Ex Cajas (d)'!Z43</f>
        <v>0</v>
      </c>
      <c r="AA43" s="43">
        <f>+'Adm.Ctral.(a)'!AA43+'Cuentas Especiales(b)'!AA43+'Organis.Descentr.(c)'!AA43+'Inst. SS + Ex Cajas (d)'!AA43</f>
        <v>0</v>
      </c>
      <c r="AB43" s="43">
        <f>+'Adm.Ctral.(a)'!AB43+'Cuentas Especiales(b)'!AB43+'Organis.Descentr.(c)'!AB43+'Inst. SS + Ex Cajas (d)'!AB43</f>
        <v>0</v>
      </c>
      <c r="AC43" s="43">
        <f>+'Adm.Ctral.(a)'!AC43+'Cuentas Especiales(b)'!AC43+'Organis.Descentr.(c)'!AC43+'Inst. SS + Ex Cajas (d)'!AC43</f>
        <v>0</v>
      </c>
      <c r="AD43" s="43">
        <f>+'Adm.Ctral.(a)'!AD43+'Cuentas Especiales(b)'!AD43+'Organis.Descentr.(c)'!AD43+'Inst. SS + Ex Cajas (d)'!AD43</f>
        <v>0</v>
      </c>
      <c r="AE43" s="43">
        <f>+'Adm.Ctral.(a)'!AE43+'Cuentas Especiales(b)'!AE43+'Organis.Descentr.(c)'!AE43+'Inst. SS + Ex Cajas (d)'!AE43</f>
        <v>0</v>
      </c>
      <c r="AF43" s="43">
        <f>+'Adm.Ctral.(a)'!AF43+'Cuentas Especiales(b)'!AF43+'Organis.Descentr.(c)'!AF43+'Inst. SS + Ex Cajas (d)'!AF43</f>
        <v>0</v>
      </c>
      <c r="AG43" s="43">
        <f>+'Adm.Ctral.(a)'!AG43+'Cuentas Especiales(b)'!AG43+'Organis.Descentr.(c)'!AG43+'Inst. SS + Ex Cajas (d)'!AG43</f>
        <v>0</v>
      </c>
      <c r="AH43" s="43">
        <f>+'Adm.Ctral.(a)'!AH43+'Cuentas Especiales(b)'!AH43+'Organis.Descentr.(c)'!AH43+'Inst. SS + Ex Cajas (d)'!AH43</f>
        <v>0</v>
      </c>
      <c r="AI43" s="43">
        <f>+'Adm.Ctral.(a)'!AI43+'Organis.Descentr.(c)'!AI43+'Inst. SS + Ex Cajas (d)'!AI43</f>
        <v>148.9</v>
      </c>
      <c r="AJ43" s="43">
        <f>+'Adm.Ctral.(a)'!AJ43+'Organis.Descentr.(c)'!AJ43+'Inst. SS + Ex Cajas (d)'!AJ43</f>
        <v>113.6</v>
      </c>
      <c r="AK43" s="43">
        <f>+'Adm.Ctral.(a)'!AK43+'Organis.Descentr.(c)'!AK43+'Inst. SS + Ex Cajas (d)'!AK43</f>
        <v>61.8</v>
      </c>
      <c r="AL43" s="43">
        <f>+'Adm.Ctral.(a)'!AL43+'Organis.Descentr.(c)'!AL43+'Inst. SS + Ex Cajas (d)'!AL43</f>
        <v>152.1</v>
      </c>
      <c r="AM43" s="43">
        <f>+'Adm.Ctral.(a)'!AM43+'Organis.Descentr.(c)'!AM43+'Inst. SS + Ex Cajas (d)'!AM43</f>
        <v>116.4</v>
      </c>
      <c r="AN43" s="43">
        <f>+'Adm.Ctral.(a)'!AN43+'Organis.Descentr.(c)'!AN43+'Inst. SS + Ex Cajas (d)'!AN43</f>
        <v>112.89999999999999</v>
      </c>
      <c r="AO43" s="43">
        <f>+'Adm.Ctral.(a)'!AO43+'Organis.Descentr.(c)'!AO43+'Inst. SS + Ex Cajas (d)'!AO43</f>
        <v>103.8</v>
      </c>
      <c r="AP43" s="43">
        <f>+'Adm.Ctral.(a)'!AP43+'Organis.Descentr.(c)'!AP43+'Inst. SS + Ex Cajas (d)'!AP43</f>
        <v>73.699999999999989</v>
      </c>
      <c r="AQ43" s="43">
        <f>+'Adm.Ctral.(a)'!AQ43+'Organis.Descentr.(c)'!AQ43+'Inst. SS + Ex Cajas (d)'!AQ43</f>
        <v>80.899999999999991</v>
      </c>
      <c r="AR43" s="43">
        <f>+'Adm.Ctral.(a)'!AR43+'Organis.Descentr.(c)'!AR43+'Inst. SS + Ex Cajas (d)'!AR43</f>
        <v>74.099999999999994</v>
      </c>
      <c r="AS43" s="43">
        <f>+'Adm.Ctral.(a)'!AS43+'Organis.Descentr.(c)'!AS43+'Inst. SS + Ex Cajas (d)'!AS43</f>
        <v>343.5</v>
      </c>
      <c r="AT43" s="44">
        <f>+'Adm.Ctral.(a)'!AT43+'Organis.Descentr.(c)'!AT43+'Inst. SS + Ex Cajas (d)'!AT43</f>
        <v>254.7</v>
      </c>
      <c r="AU43" s="44">
        <f>+'Adm.Ctral.(a)'!AU43+'Organis.Descentr.(c)'!AU43+'Inst. SS + Ex Cajas (d)'!AU43</f>
        <v>251.1</v>
      </c>
      <c r="AV43" s="44">
        <f>+'Adm.Ctral.(a)'!AV43+'Organis.Descentr.(c)'!AV43+'Inst. SS + Ex Cajas (d)'!AV43</f>
        <v>315.69999999999993</v>
      </c>
      <c r="AW43" s="44">
        <f>+'Adm.Ctral.(a)'!AW43+'Organis.Descentr.(c)'!AW43+'Inst. SS + Ex Cajas (d)'!AW43</f>
        <v>397.7</v>
      </c>
      <c r="AX43" s="44">
        <f>+'Adm.Ctral.(a)'!AX43+'Organis.Descentr.(c)'!AX43+'Inst. SS + Ex Cajas (d)'!AX43</f>
        <v>422.00000000000006</v>
      </c>
      <c r="AY43" s="44">
        <f>+'Adm.Ctral.(a)'!AY43+'Organis.Descentr.(c)'!AY43+'Inst. SS + Ex Cajas (d)'!AY43</f>
        <v>457.1</v>
      </c>
      <c r="AZ43" s="44">
        <f>+'Adm.Ctral.(a)'!AZ43+'Organis.Descentr.(c)'!AZ43+'Inst. SS + Ex Cajas (d)'!AZ43</f>
        <v>515.6</v>
      </c>
      <c r="BA43" s="44">
        <f>+'Adm.Ctral.(a)'!BA43+'Organis.Descentr.(c)'!BA43+'Inst. SS + Ex Cajas (d)'!BA43</f>
        <v>1024.6000000000001</v>
      </c>
      <c r="BB43" s="44">
        <f>+'Adm.Ctral.(a)'!BB43+'Organis.Descentr.(c)'!BB43+'Inst. SS + Ex Cajas (d)'!BB43</f>
        <v>1388.4</v>
      </c>
      <c r="BC43" s="44">
        <f>+'Adm.Ctral.(a)'!BC43+'Organis.Descentr.(c)'!BC43+'Inst. SS + Ex Cajas (d)'!BC43</f>
        <v>915.6</v>
      </c>
      <c r="BD43" s="44">
        <v>1135.7</v>
      </c>
      <c r="BE43" s="44">
        <v>1055.5999999999999</v>
      </c>
      <c r="BF43" s="44">
        <v>1755.7</v>
      </c>
    </row>
    <row r="44" spans="1:58" ht="10.5" customHeight="1" x14ac:dyDescent="0.2">
      <c r="A44" s="13"/>
      <c r="B44" s="20" t="s">
        <v>32</v>
      </c>
      <c r="C44" s="43">
        <f>+'Adm.Ctral.(a)'!C44+'Cuentas Especiales(b)'!C44+'Organis.Descentr.(c)'!C44+'Inst. SS + Ex Cajas (d)'!C44</f>
        <v>0</v>
      </c>
      <c r="D44" s="43">
        <f>+'Adm.Ctral.(a)'!D44+'Cuentas Especiales(b)'!D44+'Organis.Descentr.(c)'!D44+'Inst. SS + Ex Cajas (d)'!D44</f>
        <v>0</v>
      </c>
      <c r="E44" s="43">
        <f>+'Adm.Ctral.(a)'!E44+'Cuentas Especiales(b)'!E44+'Organis.Descentr.(c)'!E44+'Inst. SS + Ex Cajas (d)'!E44</f>
        <v>0</v>
      </c>
      <c r="F44" s="43">
        <f>+'Adm.Ctral.(a)'!F44+'Cuentas Especiales(b)'!F44+'Organis.Descentr.(c)'!F44+'Inst. SS + Ex Cajas (d)'!F44</f>
        <v>0</v>
      </c>
      <c r="G44" s="43">
        <f>+'Adm.Ctral.(a)'!G44+'Cuentas Especiales(b)'!G44+'Organis.Descentr.(c)'!G44+'Inst. SS + Ex Cajas (d)'!G44</f>
        <v>0</v>
      </c>
      <c r="H44" s="43">
        <f>+'Adm.Ctral.(a)'!H44+'Cuentas Especiales(b)'!H44+'Organis.Descentr.(c)'!H44+'Inst. SS + Ex Cajas (d)'!H44</f>
        <v>0</v>
      </c>
      <c r="I44" s="43">
        <f>+'Adm.Ctral.(a)'!I44+'Cuentas Especiales(b)'!I44+'Organis.Descentr.(c)'!I44+'Inst. SS + Ex Cajas (d)'!I44</f>
        <v>0</v>
      </c>
      <c r="J44" s="43">
        <f>+'Adm.Ctral.(a)'!J44+'Cuentas Especiales(b)'!J44+'Organis.Descentr.(c)'!J44+'Inst. SS + Ex Cajas (d)'!J44</f>
        <v>0</v>
      </c>
      <c r="K44" s="43">
        <f>+'Adm.Ctral.(a)'!K44+'Cuentas Especiales(b)'!K44+'Organis.Descentr.(c)'!K44+'Inst. SS + Ex Cajas (d)'!K44</f>
        <v>0</v>
      </c>
      <c r="L44" s="43">
        <f>+'Adm.Ctral.(a)'!L44+'Cuentas Especiales(b)'!L44+'Organis.Descentr.(c)'!L44+'Inst. SS + Ex Cajas (d)'!L44</f>
        <v>0</v>
      </c>
      <c r="M44" s="43">
        <f>+'Adm.Ctral.(a)'!M44+'Cuentas Especiales(b)'!M44+'Organis.Descentr.(c)'!M44+'Inst. SS + Ex Cajas (d)'!M44</f>
        <v>0</v>
      </c>
      <c r="N44" s="43">
        <f>+'Adm.Ctral.(a)'!N44+'Cuentas Especiales(b)'!N44+'Organis.Descentr.(c)'!N44+'Inst. SS + Ex Cajas (d)'!N44</f>
        <v>0</v>
      </c>
      <c r="O44" s="43">
        <f>+'Adm.Ctral.(a)'!O44+'Cuentas Especiales(b)'!O44+'Organis.Descentr.(c)'!O44+'Inst. SS + Ex Cajas (d)'!O44</f>
        <v>0</v>
      </c>
      <c r="P44" s="43">
        <f>+'Adm.Ctral.(a)'!P44+'Cuentas Especiales(b)'!P44+'Organis.Descentr.(c)'!P44+'Inst. SS + Ex Cajas (d)'!P44</f>
        <v>0</v>
      </c>
      <c r="Q44" s="43">
        <f>+'Adm.Ctral.(a)'!Q44+'Cuentas Especiales(b)'!Q44+'Organis.Descentr.(c)'!Q44+'Inst. SS + Ex Cajas (d)'!Q44</f>
        <v>0</v>
      </c>
      <c r="R44" s="43">
        <f>+'Adm.Ctral.(a)'!R44+'Cuentas Especiales(b)'!R44+'Organis.Descentr.(c)'!R44+'Inst. SS + Ex Cajas (d)'!R44</f>
        <v>0</v>
      </c>
      <c r="S44" s="43">
        <f>+'Adm.Ctral.(a)'!S44+'Cuentas Especiales(b)'!S44+'Organis.Descentr.(c)'!S44+'Inst. SS + Ex Cajas (d)'!S44</f>
        <v>0</v>
      </c>
      <c r="T44" s="43">
        <f>+'Adm.Ctral.(a)'!T44+'Cuentas Especiales(b)'!T44+'Organis.Descentr.(c)'!T44+'Inst. SS + Ex Cajas (d)'!T44</f>
        <v>0</v>
      </c>
      <c r="U44" s="43">
        <f>+'Adm.Ctral.(a)'!U44+'Cuentas Especiales(b)'!U44+'Organis.Descentr.(c)'!U44+'Inst. SS + Ex Cajas (d)'!U44</f>
        <v>0</v>
      </c>
      <c r="V44" s="43">
        <f>+'Adm.Ctral.(a)'!V44+'Cuentas Especiales(b)'!V44+'Organis.Descentr.(c)'!V44+'Inst. SS + Ex Cajas (d)'!V44</f>
        <v>0</v>
      </c>
      <c r="W44" s="43">
        <f>+'Adm.Ctral.(a)'!W44+'Cuentas Especiales(b)'!W44+'Organis.Descentr.(c)'!W44+'Inst. SS + Ex Cajas (d)'!W44</f>
        <v>0</v>
      </c>
      <c r="X44" s="43">
        <f>+'Adm.Ctral.(a)'!X44+'Cuentas Especiales(b)'!X44+'Organis.Descentr.(c)'!X44+'Inst. SS + Ex Cajas (d)'!X44</f>
        <v>0</v>
      </c>
      <c r="Y44" s="43">
        <f>+'Adm.Ctral.(a)'!Y44+'Cuentas Especiales(b)'!Y44+'Organis.Descentr.(c)'!Y44+'Inst. SS + Ex Cajas (d)'!Y44</f>
        <v>0</v>
      </c>
      <c r="Z44" s="43">
        <f>+'Adm.Ctral.(a)'!Z44+'Cuentas Especiales(b)'!Z44+'Organis.Descentr.(c)'!Z44+'Inst. SS + Ex Cajas (d)'!Z44</f>
        <v>0</v>
      </c>
      <c r="AA44" s="43">
        <f>+'Adm.Ctral.(a)'!AA44+'Cuentas Especiales(b)'!AA44+'Organis.Descentr.(c)'!AA44+'Inst. SS + Ex Cajas (d)'!AA44</f>
        <v>0</v>
      </c>
      <c r="AB44" s="43">
        <f>+'Adm.Ctral.(a)'!AB44+'Cuentas Especiales(b)'!AB44+'Organis.Descentr.(c)'!AB44+'Inst. SS + Ex Cajas (d)'!AB44</f>
        <v>0</v>
      </c>
      <c r="AC44" s="43">
        <f>+'Adm.Ctral.(a)'!AC44+'Cuentas Especiales(b)'!AC44+'Organis.Descentr.(c)'!AC44+'Inst. SS + Ex Cajas (d)'!AC44</f>
        <v>0</v>
      </c>
      <c r="AD44" s="43">
        <f>+'Adm.Ctral.(a)'!AD44+'Cuentas Especiales(b)'!AD44+'Organis.Descentr.(c)'!AD44+'Inst. SS + Ex Cajas (d)'!AD44</f>
        <v>0</v>
      </c>
      <c r="AE44" s="43">
        <f>+'Adm.Ctral.(a)'!AE44+'Cuentas Especiales(b)'!AE44+'Organis.Descentr.(c)'!AE44+'Inst. SS + Ex Cajas (d)'!AE44</f>
        <v>0</v>
      </c>
      <c r="AF44" s="43">
        <f>+'Adm.Ctral.(a)'!AF44+'Cuentas Especiales(b)'!AF44+'Organis.Descentr.(c)'!AF44+'Inst. SS + Ex Cajas (d)'!AF44</f>
        <v>0</v>
      </c>
      <c r="AG44" s="43">
        <f>+'Adm.Ctral.(a)'!AG44+'Cuentas Especiales(b)'!AG44+'Organis.Descentr.(c)'!AG44+'Inst. SS + Ex Cajas (d)'!AG44</f>
        <v>0</v>
      </c>
      <c r="AH44" s="43">
        <f>+'Adm.Ctral.(a)'!AH44+'Cuentas Especiales(b)'!AH44+'Organis.Descentr.(c)'!AH44+'Inst. SS + Ex Cajas (d)'!AH44</f>
        <v>0</v>
      </c>
      <c r="AI44" s="43">
        <f>+'Adm.Ctral.(a)'!AI44+'Organis.Descentr.(c)'!AI44+'Inst. SS + Ex Cajas (d)'!AI44</f>
        <v>0</v>
      </c>
      <c r="AJ44" s="43">
        <f>+'Adm.Ctral.(a)'!AJ44+'Organis.Descentr.(c)'!AJ44+'Inst. SS + Ex Cajas (d)'!AJ44</f>
        <v>0</v>
      </c>
      <c r="AK44" s="43">
        <f>+'Adm.Ctral.(a)'!AK44+'Organis.Descentr.(c)'!AK44+'Inst. SS + Ex Cajas (d)'!AK44</f>
        <v>0</v>
      </c>
      <c r="AL44" s="43">
        <f>+'Adm.Ctral.(a)'!AL44+'Organis.Descentr.(c)'!AL44+'Inst. SS + Ex Cajas (d)'!AL44</f>
        <v>0</v>
      </c>
      <c r="AM44" s="43">
        <f>+'Adm.Ctral.(a)'!AM44+'Organis.Descentr.(c)'!AM44+'Inst. SS + Ex Cajas (d)'!AM44</f>
        <v>0</v>
      </c>
      <c r="AN44" s="43">
        <f>+'Adm.Ctral.(a)'!AN44+'Organis.Descentr.(c)'!AN44+'Inst. SS + Ex Cajas (d)'!AN44</f>
        <v>0</v>
      </c>
      <c r="AO44" s="43">
        <f>+'Adm.Ctral.(a)'!AO44+'Organis.Descentr.(c)'!AO44+'Inst. SS + Ex Cajas (d)'!AO44</f>
        <v>0</v>
      </c>
      <c r="AP44" s="43">
        <f>+'Adm.Ctral.(a)'!AP44+'Organis.Descentr.(c)'!AP44+'Inst. SS + Ex Cajas (d)'!AP44</f>
        <v>0</v>
      </c>
      <c r="AQ44" s="43">
        <f>+'Adm.Ctral.(a)'!AQ44+'Organis.Descentr.(c)'!AQ44+'Inst. SS + Ex Cajas (d)'!AQ44</f>
        <v>0</v>
      </c>
      <c r="AR44" s="43">
        <f>+'Adm.Ctral.(a)'!AR44+'Organis.Descentr.(c)'!AR44+'Inst. SS + Ex Cajas (d)'!AR44</f>
        <v>0</v>
      </c>
      <c r="AS44" s="43">
        <f>+'Adm.Ctral.(a)'!AS44+'Organis.Descentr.(c)'!AS44+'Inst. SS + Ex Cajas (d)'!AS44</f>
        <v>0</v>
      </c>
      <c r="AT44" s="44">
        <f>+'Adm.Ctral.(a)'!AT44+'Organis.Descentr.(c)'!AT44+'Inst. SS + Ex Cajas (d)'!AT44</f>
        <v>0</v>
      </c>
      <c r="AU44" s="44">
        <f>+'Adm.Ctral.(a)'!AU44+'Organis.Descentr.(c)'!AU44+'Inst. SS + Ex Cajas (d)'!AU44</f>
        <v>0</v>
      </c>
      <c r="AV44" s="44">
        <f>+'Adm.Ctral.(a)'!AV44+'Organis.Descentr.(c)'!AV44+'Inst. SS + Ex Cajas (d)'!AV44</f>
        <v>0</v>
      </c>
      <c r="AW44" s="44">
        <f>+'Adm.Ctral.(a)'!AW44+'Organis.Descentr.(c)'!AW44+'Inst. SS + Ex Cajas (d)'!AW44</f>
        <v>0</v>
      </c>
      <c r="AX44" s="44">
        <f>+'Adm.Ctral.(a)'!AX44+'Organis.Descentr.(c)'!AX44+'Inst. SS + Ex Cajas (d)'!AX44</f>
        <v>0</v>
      </c>
      <c r="AY44" s="44">
        <f>+'Adm.Ctral.(a)'!AY44+'Organis.Descentr.(c)'!AY44+'Inst. SS + Ex Cajas (d)'!AY44</f>
        <v>0</v>
      </c>
      <c r="AZ44" s="44">
        <f>+'Adm.Ctral.(a)'!AZ44+'Organis.Descentr.(c)'!AZ44+'Inst. SS + Ex Cajas (d)'!AZ44</f>
        <v>0</v>
      </c>
      <c r="BA44" s="44">
        <f>+'Adm.Ctral.(a)'!BA44+'Organis.Descentr.(c)'!BA44+'Inst. SS + Ex Cajas (d)'!BA44</f>
        <v>0</v>
      </c>
      <c r="BB44" s="44">
        <f>+'Adm.Ctral.(a)'!BB44+'Organis.Descentr.(c)'!BB44+'Inst. SS + Ex Cajas (d)'!BB44</f>
        <v>0</v>
      </c>
      <c r="BC44" s="44">
        <f>+'Adm.Ctral.(a)'!BC44+'Organis.Descentr.(c)'!BC44+'Inst. SS + Ex Cajas (d)'!BC44</f>
        <v>0</v>
      </c>
      <c r="BD44" s="44">
        <v>0</v>
      </c>
      <c r="BE44" s="44">
        <v>0</v>
      </c>
      <c r="BF44" s="44">
        <v>0</v>
      </c>
    </row>
    <row r="45" spans="1:58"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c r="AW45" s="44"/>
      <c r="AX45" s="44"/>
      <c r="AY45" s="44"/>
      <c r="AZ45" s="44"/>
      <c r="BA45" s="44"/>
      <c r="BB45" s="44"/>
      <c r="BC45" s="44"/>
      <c r="BD45" s="44"/>
      <c r="BE45" s="44"/>
      <c r="BF45" s="44"/>
    </row>
    <row r="46" spans="1:58" ht="10.5" customHeight="1" x14ac:dyDescent="0.2">
      <c r="A46" s="18" t="s">
        <v>33</v>
      </c>
      <c r="B46" s="19" t="s">
        <v>34</v>
      </c>
      <c r="C46" s="40">
        <f>+'Adm.Ctral.(a)'!C46+'Cuentas Especiales(b)'!C46+'Organis.Descentr.(c)'!C46+'Inst. SS + Ex Cajas (d)'!C46</f>
        <v>49.269999999999989</v>
      </c>
      <c r="D46" s="40">
        <f>+'Adm.Ctral.(a)'!D46+'Cuentas Especiales(b)'!D46+'Organis.Descentr.(c)'!D46+'Inst. SS + Ex Cajas (d)'!D46</f>
        <v>11.879999999999995</v>
      </c>
      <c r="E46" s="40">
        <f>+'Adm.Ctral.(a)'!E46+'Cuentas Especiales(b)'!E46+'Organis.Descentr.(c)'!E46+'Inst. SS + Ex Cajas (d)'!E46</f>
        <v>4.8800000000000132</v>
      </c>
      <c r="F46" s="40">
        <f>+'Adm.Ctral.(a)'!F46+'Cuentas Especiales(b)'!F46+'Organis.Descentr.(c)'!F46+'Inst. SS + Ex Cajas (d)'!F46</f>
        <v>-10.669999999999998</v>
      </c>
      <c r="G46" s="40">
        <f>+'Adm.Ctral.(a)'!G46+'Cuentas Especiales(b)'!G46+'Organis.Descentr.(c)'!G46+'Inst. SS + Ex Cajas (d)'!G46</f>
        <v>42.059999999999995</v>
      </c>
      <c r="H46" s="40">
        <f>+'Adm.Ctral.(a)'!H46+'Cuentas Especiales(b)'!H46+'Organis.Descentr.(c)'!H46+'Inst. SS + Ex Cajas (d)'!H46</f>
        <v>6.6099999999999852</v>
      </c>
      <c r="I46" s="40">
        <f>+'Adm.Ctral.(a)'!I46+'Cuentas Especiales(b)'!I46+'Organis.Descentr.(c)'!I46+'Inst. SS + Ex Cajas (d)'!I46</f>
        <v>162.51999999999998</v>
      </c>
      <c r="J46" s="40">
        <f>+'Adm.Ctral.(a)'!J46+'Cuentas Especiales(b)'!J46+'Organis.Descentr.(c)'!J46+'Inst. SS + Ex Cajas (d)'!J46</f>
        <v>160.88000000000002</v>
      </c>
      <c r="K46" s="40">
        <f>+'Adm.Ctral.(a)'!K46+'Cuentas Especiales(b)'!K46+'Organis.Descentr.(c)'!K46+'Inst. SS + Ex Cajas (d)'!K46</f>
        <v>233.04999999999995</v>
      </c>
      <c r="L46" s="40">
        <f>+'Adm.Ctral.(a)'!L46+'Cuentas Especiales(b)'!L46+'Organis.Descentr.(c)'!L46+'Inst. SS + Ex Cajas (d)'!L46</f>
        <v>308.29000000000002</v>
      </c>
      <c r="M46" s="40">
        <f>+'Adm.Ctral.(a)'!M46+'Cuentas Especiales(b)'!M46+'Organis.Descentr.(c)'!M46+'Inst. SS + Ex Cajas (d)'!M46</f>
        <v>315.45000000000005</v>
      </c>
      <c r="N46" s="40">
        <f>+'Adm.Ctral.(a)'!N46+'Cuentas Especiales(b)'!N46+'Organis.Descentr.(c)'!N46+'Inst. SS + Ex Cajas (d)'!N46</f>
        <v>495.3599999999999</v>
      </c>
      <c r="O46" s="40">
        <f>+'Adm.Ctral.(a)'!O46+'Cuentas Especiales(b)'!O46+'Organis.Descentr.(c)'!O46+'Inst. SS + Ex Cajas (d)'!O46</f>
        <v>210.07000000000053</v>
      </c>
      <c r="P46" s="40">
        <f>+'Adm.Ctral.(a)'!P46+'Cuentas Especiales(b)'!P46+'Organis.Descentr.(c)'!P46+'Inst. SS + Ex Cajas (d)'!P46</f>
        <v>639.46</v>
      </c>
      <c r="Q46" s="40">
        <f>+'Adm.Ctral.(a)'!Q46+'Cuentas Especiales(b)'!Q46+'Organis.Descentr.(c)'!Q46+'Inst. SS + Ex Cajas (d)'!Q46</f>
        <v>-1979.0100000000002</v>
      </c>
      <c r="R46" s="40">
        <f>+'Adm.Ctral.(a)'!R46+'Cuentas Especiales(b)'!R46+'Organis.Descentr.(c)'!R46+'Inst. SS + Ex Cajas (d)'!R46</f>
        <v>4191.5000000000109</v>
      </c>
      <c r="S46" s="40">
        <f>+'Adm.Ctral.(a)'!S46+'Cuentas Especiales(b)'!S46+'Organis.Descentr.(c)'!S46+'Inst. SS + Ex Cajas (d)'!S46</f>
        <v>63.010000000000005</v>
      </c>
      <c r="T46" s="40">
        <f>+'Adm.Ctral.(a)'!T46+'Cuentas Especiales(b)'!T46+'Organis.Descentr.(c)'!T46+'Inst. SS + Ex Cajas (d)'!T46</f>
        <v>95.880000000000024</v>
      </c>
      <c r="U46" s="40">
        <f>+'Adm.Ctral.(a)'!U46+'Cuentas Especiales(b)'!U46+'Organis.Descentr.(c)'!U46+'Inst. SS + Ex Cajas (d)'!U46</f>
        <v>157.53999999999996</v>
      </c>
      <c r="V46" s="40">
        <f>+'Adm.Ctral.(a)'!V46+'Cuentas Especiales(b)'!V46+'Organis.Descentr.(c)'!V46+'Inst. SS + Ex Cajas (d)'!V46</f>
        <v>251.70000000000005</v>
      </c>
      <c r="W46" s="40">
        <f>+'Adm.Ctral.(a)'!W46+'Cuentas Especiales(b)'!W46+'Organis.Descentr.(c)'!W46+'Inst. SS + Ex Cajas (d)'!W46</f>
        <v>-1247.8999999999999</v>
      </c>
      <c r="X46" s="40">
        <f>+'Adm.Ctral.(a)'!X46+'Cuentas Especiales(b)'!X46+'Organis.Descentr.(c)'!X46+'Inst. SS + Ex Cajas (d)'!X46</f>
        <v>-5546.4</v>
      </c>
      <c r="Y46" s="40">
        <f>+'Adm.Ctral.(a)'!Y46+'Cuentas Especiales(b)'!Y46+'Organis.Descentr.(c)'!Y46+'Inst. SS + Ex Cajas (d)'!Y46</f>
        <v>-9419</v>
      </c>
      <c r="Z46" s="40">
        <f>+'Adm.Ctral.(a)'!Z46+'Cuentas Especiales(b)'!Z46+'Organis.Descentr.(c)'!Z46+'Inst. SS + Ex Cajas (d)'!Z46</f>
        <v>-19986</v>
      </c>
      <c r="AA46" s="40">
        <f>+'Adm.Ctral.(a)'!AA46+'Cuentas Especiales(b)'!AA46+'Organis.Descentr.(c)'!AA46+'Inst. SS + Ex Cajas (d)'!AA46</f>
        <v>2086.2999999999997</v>
      </c>
      <c r="AB46" s="40">
        <f>+'Adm.Ctral.(a)'!AB46+'Cuentas Especiales(b)'!AB46+'Organis.Descentr.(c)'!AB46+'Inst. SS + Ex Cajas (d)'!AB46</f>
        <v>3703.8999999999992</v>
      </c>
      <c r="AC46" s="40">
        <f>+'Adm.Ctral.(a)'!AC46+'Cuentas Especiales(b)'!AC46+'Organis.Descentr.(c)'!AC46+'Inst. SS + Ex Cajas (d)'!AC46</f>
        <v>668.39999999999986</v>
      </c>
      <c r="AD46" s="40">
        <f>+'Adm.Ctral.(a)'!AD46+'Cuentas Especiales(b)'!AD46+'Organis.Descentr.(c)'!AD46+'Inst. SS + Ex Cajas (d)'!AD46</f>
        <v>-891</v>
      </c>
      <c r="AE46" s="40">
        <f>+'Adm.Ctral.(a)'!AE46+'Cuentas Especiales(b)'!AE46+'Organis.Descentr.(c)'!AE46+'Inst. SS + Ex Cajas (d)'!AE46</f>
        <v>10620.499999999993</v>
      </c>
      <c r="AF46" s="40">
        <f>+'Adm.Ctral.(a)'!AF46+'Cuentas Especiales(b)'!AF46+'Organis.Descentr.(c)'!AF46+'Inst. SS + Ex Cajas (d)'!AF46</f>
        <v>-69.800000000000125</v>
      </c>
      <c r="AG46" s="40">
        <f>+'Adm.Ctral.(a)'!AG46+'Cuentas Especiales(b)'!AG46+'Organis.Descentr.(c)'!AG46+'Inst. SS + Ex Cajas (d)'!AG46</f>
        <v>581.79999999999927</v>
      </c>
      <c r="AH46" s="40">
        <f>+'Adm.Ctral.(a)'!AH46+'Cuentas Especiales(b)'!AH46+'Organis.Descentr.(c)'!AH46+'Inst. SS + Ex Cajas (d)'!AH46</f>
        <v>2184.0999999999976</v>
      </c>
      <c r="AI46" s="40">
        <f>+'Adm.Ctral.(a)'!AI46+'Organis.Descentr.(c)'!AI46+'Inst. SS + Ex Cajas (d)'!AI46</f>
        <v>6203.5</v>
      </c>
      <c r="AJ46" s="40">
        <f>+'Adm.Ctral.(a)'!AJ46+'Organis.Descentr.(c)'!AJ46+'Inst. SS + Ex Cajas (d)'!AJ46</f>
        <v>3540</v>
      </c>
      <c r="AK46" s="40">
        <f>+'Adm.Ctral.(a)'!AK46+'Organis.Descentr.(c)'!AK46+'Inst. SS + Ex Cajas (d)'!AK46</f>
        <v>365.30000000000109</v>
      </c>
      <c r="AL46" s="40">
        <f>+'Adm.Ctral.(a)'!AL46+'Organis.Descentr.(c)'!AL46+'Inst. SS + Ex Cajas (d)'!AL46</f>
        <v>-1680.1000000000004</v>
      </c>
      <c r="AM46" s="40">
        <f>+'Adm.Ctral.(a)'!AM46+'Organis.Descentr.(c)'!AM46+'Inst. SS + Ex Cajas (d)'!AM46</f>
        <v>1546.1999999999998</v>
      </c>
      <c r="AN46" s="40">
        <f>+'Adm.Ctral.(a)'!AN46+'Organis.Descentr.(c)'!AN46+'Inst. SS + Ex Cajas (d)'!AN46</f>
        <v>793.80000000000018</v>
      </c>
      <c r="AO46" s="40">
        <f>+'Adm.Ctral.(a)'!AO46+'Organis.Descentr.(c)'!AO46+'Inst. SS + Ex Cajas (d)'!AO46</f>
        <v>-2184.8999999999996</v>
      </c>
      <c r="AP46" s="40">
        <f>+'Adm.Ctral.(a)'!AP46+'Organis.Descentr.(c)'!AP46+'Inst. SS + Ex Cajas (d)'!AP46</f>
        <v>-943.89999999999964</v>
      </c>
      <c r="AQ46" s="40">
        <f>+'Adm.Ctral.(a)'!AQ46+'Organis.Descentr.(c)'!AQ46+'Inst. SS + Ex Cajas (d)'!AQ46</f>
        <v>-5704.4999999999964</v>
      </c>
      <c r="AR46" s="40">
        <f>+'Adm.Ctral.(a)'!AR46+'Organis.Descentr.(c)'!AR46+'Inst. SS + Ex Cajas (d)'!AR46</f>
        <v>3096</v>
      </c>
      <c r="AS46" s="40">
        <f>+'Adm.Ctral.(a)'!AS46+'Organis.Descentr.(c)'!AS46+'Inst. SS + Ex Cajas (d)'!AS46</f>
        <v>12198.7</v>
      </c>
      <c r="AT46" s="41">
        <f>+'Adm.Ctral.(a)'!AT46+'Organis.Descentr.(c)'!AT46+'Inst. SS + Ex Cajas (d)'!AT46</f>
        <v>23297.899999999998</v>
      </c>
      <c r="AU46" s="41">
        <f>+'Adm.Ctral.(a)'!AU46+'Organis.Descentr.(c)'!AU46+'Inst. SS + Ex Cajas (d)'!AU46</f>
        <v>22163.199999999993</v>
      </c>
      <c r="AV46" s="41">
        <f>+'Adm.Ctral.(a)'!AV46+'Organis.Descentr.(c)'!AV46+'Inst. SS + Ex Cajas (d)'!AV46</f>
        <v>34721.000000000007</v>
      </c>
      <c r="AW46" s="41">
        <f>+'Adm.Ctral.(a)'!AW46+'Organis.Descentr.(c)'!AW46+'Inst. SS + Ex Cajas (d)'!AW46</f>
        <v>33141.5</v>
      </c>
      <c r="AX46" s="41">
        <f>+'Adm.Ctral.(a)'!AX46+'Organis.Descentr.(c)'!AX46+'Inst. SS + Ex Cajas (d)'!AX46</f>
        <v>44765.1</v>
      </c>
      <c r="AY46" s="41">
        <f>+'Adm.Ctral.(a)'!AY46+'Organis.Descentr.(c)'!AY46+'Inst. SS + Ex Cajas (d)'!AY46</f>
        <v>43232.4</v>
      </c>
      <c r="AZ46" s="41">
        <f>+'Adm.Ctral.(a)'!AZ46+'Organis.Descentr.(c)'!AZ46+'Inst. SS + Ex Cajas (d)'!AZ46</f>
        <v>73971.3</v>
      </c>
      <c r="BA46" s="41">
        <f>+'Adm.Ctral.(a)'!BA46+'Organis.Descentr.(c)'!BA46+'Inst. SS + Ex Cajas (d)'!BA46</f>
        <v>54410.8</v>
      </c>
      <c r="BB46" s="41">
        <f>+'Adm.Ctral.(a)'!BB46+'Organis.Descentr.(c)'!BB46+'Inst. SS + Ex Cajas (d)'!BB46</f>
        <v>68485.899999999994</v>
      </c>
      <c r="BC46" s="41">
        <f>+'Adm.Ctral.(a)'!BC46+'Organis.Descentr.(c)'!BC46+'Inst. SS + Ex Cajas (d)'!BC46</f>
        <v>91347.9</v>
      </c>
      <c r="BD46" s="41">
        <v>117321.2</v>
      </c>
      <c r="BE46" s="41">
        <v>63770.2</v>
      </c>
      <c r="BF46" s="41">
        <v>-113329.5</v>
      </c>
    </row>
    <row r="47" spans="1:58"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c r="AW47" s="44"/>
      <c r="AX47" s="44"/>
      <c r="AY47" s="44"/>
      <c r="AZ47" s="44"/>
      <c r="BA47" s="44"/>
      <c r="BB47" s="44"/>
      <c r="BC47" s="44"/>
      <c r="BD47" s="44"/>
      <c r="BE47" s="44"/>
      <c r="BF47" s="44"/>
    </row>
    <row r="48" spans="1:58" ht="10.5" customHeight="1" x14ac:dyDescent="0.2">
      <c r="A48" s="18" t="s">
        <v>35</v>
      </c>
      <c r="B48" s="19" t="s">
        <v>36</v>
      </c>
      <c r="C48" s="40">
        <f>+'Adm.Ctral.(a)'!C48+'Cuentas Especiales(b)'!C48+'Organis.Descentr.(c)'!C48+'Inst. SS + Ex Cajas (d)'!C48</f>
        <v>3.2399999999999993</v>
      </c>
      <c r="D48" s="40">
        <f>+'Adm.Ctral.(a)'!D48+'Cuentas Especiales(b)'!D48+'Organis.Descentr.(c)'!D48+'Inst. SS + Ex Cajas (d)'!D48</f>
        <v>4.78</v>
      </c>
      <c r="E48" s="40">
        <f>+'Adm.Ctral.(a)'!E48+'Cuentas Especiales(b)'!E48+'Organis.Descentr.(c)'!E48+'Inst. SS + Ex Cajas (d)'!E48</f>
        <v>5.43</v>
      </c>
      <c r="F48" s="40">
        <f>+'Adm.Ctral.(a)'!F48+'Cuentas Especiales(b)'!F48+'Organis.Descentr.(c)'!F48+'Inst. SS + Ex Cajas (d)'!F48</f>
        <v>2.5300000000000002</v>
      </c>
      <c r="G48" s="40">
        <f>+'Adm.Ctral.(a)'!G48+'Cuentas Especiales(b)'!G48+'Organis.Descentr.(c)'!G48+'Inst. SS + Ex Cajas (d)'!G48</f>
        <v>3.5700000000000003</v>
      </c>
      <c r="H48" s="40">
        <f>+'Adm.Ctral.(a)'!H48+'Cuentas Especiales(b)'!H48+'Organis.Descentr.(c)'!H48+'Inst. SS + Ex Cajas (d)'!H48</f>
        <v>4.2300000000000004</v>
      </c>
      <c r="I48" s="40">
        <f>+'Adm.Ctral.(a)'!I48+'Cuentas Especiales(b)'!I48+'Organis.Descentr.(c)'!I48+'Inst. SS + Ex Cajas (d)'!I48</f>
        <v>4.26</v>
      </c>
      <c r="J48" s="40">
        <f>+'Adm.Ctral.(a)'!J48+'Cuentas Especiales(b)'!J48+'Organis.Descentr.(c)'!J48+'Inst. SS + Ex Cajas (d)'!J48</f>
        <v>5.2</v>
      </c>
      <c r="K48" s="40">
        <f>+'Adm.Ctral.(a)'!K48+'Cuentas Especiales(b)'!K48+'Organis.Descentr.(c)'!K48+'Inst. SS + Ex Cajas (d)'!K48</f>
        <v>7.5200000000000005</v>
      </c>
      <c r="L48" s="40">
        <f>+'Adm.Ctral.(a)'!L48+'Cuentas Especiales(b)'!L48+'Organis.Descentr.(c)'!L48+'Inst. SS + Ex Cajas (d)'!L48</f>
        <v>8.7200000000000006</v>
      </c>
      <c r="M48" s="40">
        <f>+'Adm.Ctral.(a)'!M48+'Cuentas Especiales(b)'!M48+'Organis.Descentr.(c)'!M48+'Inst. SS + Ex Cajas (d)'!M48</f>
        <v>7.65</v>
      </c>
      <c r="N48" s="40">
        <f>+'Adm.Ctral.(a)'!N48+'Cuentas Especiales(b)'!N48+'Organis.Descentr.(c)'!N48+'Inst. SS + Ex Cajas (d)'!N48</f>
        <v>21.999999999999996</v>
      </c>
      <c r="O48" s="40">
        <f>+'Adm.Ctral.(a)'!O48+'Cuentas Especiales(b)'!O48+'Organis.Descentr.(c)'!O48+'Inst. SS + Ex Cajas (d)'!O48</f>
        <v>7.1099999999999994</v>
      </c>
      <c r="P48" s="40">
        <f>+'Adm.Ctral.(a)'!P48+'Cuentas Especiales(b)'!P48+'Organis.Descentr.(c)'!P48+'Inst. SS + Ex Cajas (d)'!P48</f>
        <v>84.43</v>
      </c>
      <c r="Q48" s="40">
        <f>+'Adm.Ctral.(a)'!Q48+'Cuentas Especiales(b)'!Q48+'Organis.Descentr.(c)'!Q48+'Inst. SS + Ex Cajas (d)'!Q48</f>
        <v>30.689999999999998</v>
      </c>
      <c r="R48" s="40">
        <f>+'Adm.Ctral.(a)'!R48+'Cuentas Especiales(b)'!R48+'Organis.Descentr.(c)'!R48+'Inst. SS + Ex Cajas (d)'!R48</f>
        <v>198.3</v>
      </c>
      <c r="S48" s="40">
        <f>+'Adm.Ctral.(a)'!S48+'Cuentas Especiales(b)'!S48+'Organis.Descentr.(c)'!S48+'Inst. SS + Ex Cajas (d)'!S48</f>
        <v>0.22</v>
      </c>
      <c r="T48" s="40">
        <f>+'Adm.Ctral.(a)'!T48+'Cuentas Especiales(b)'!T48+'Organis.Descentr.(c)'!T48+'Inst. SS + Ex Cajas (d)'!T48</f>
        <v>1.1099999999999999</v>
      </c>
      <c r="U48" s="40">
        <f>+'Adm.Ctral.(a)'!U48+'Cuentas Especiales(b)'!U48+'Organis.Descentr.(c)'!U48+'Inst. SS + Ex Cajas (d)'!U48</f>
        <v>3.1799999999999997</v>
      </c>
      <c r="V48" s="40">
        <f>+'Adm.Ctral.(a)'!V48+'Cuentas Especiales(b)'!V48+'Organis.Descentr.(c)'!V48+'Inst. SS + Ex Cajas (d)'!V48</f>
        <v>10.3</v>
      </c>
      <c r="W48" s="40">
        <f>+'Adm.Ctral.(a)'!W48+'Cuentas Especiales(b)'!W48+'Organis.Descentr.(c)'!W48+'Inst. SS + Ex Cajas (d)'!W48</f>
        <v>20.3</v>
      </c>
      <c r="X48" s="40">
        <f>+'Adm.Ctral.(a)'!X48+'Cuentas Especiales(b)'!X48+'Organis.Descentr.(c)'!X48+'Inst. SS + Ex Cajas (d)'!X48</f>
        <v>65.5</v>
      </c>
      <c r="Y48" s="40">
        <f>+'Adm.Ctral.(a)'!Y48+'Cuentas Especiales(b)'!Y48+'Organis.Descentr.(c)'!Y48+'Inst. SS + Ex Cajas (d)'!Y48</f>
        <v>309</v>
      </c>
      <c r="Z48" s="40">
        <f>+'Adm.Ctral.(a)'!Z48+'Cuentas Especiales(b)'!Z48+'Organis.Descentr.(c)'!Z48+'Inst. SS + Ex Cajas (d)'!Z48</f>
        <v>1515</v>
      </c>
      <c r="AA48" s="40">
        <f>+'Adm.Ctral.(a)'!AA48+'Cuentas Especiales(b)'!AA48+'Organis.Descentr.(c)'!AA48+'Inst. SS + Ex Cajas (d)'!AA48</f>
        <v>9.6</v>
      </c>
      <c r="AB48" s="40">
        <f>+'Adm.Ctral.(a)'!AB48+'Cuentas Especiales(b)'!AB48+'Organis.Descentr.(c)'!AB48+'Inst. SS + Ex Cajas (d)'!AB48</f>
        <v>17.900000000000002</v>
      </c>
      <c r="AC48" s="40">
        <f>+'Adm.Ctral.(a)'!AC48+'Cuentas Especiales(b)'!AC48+'Organis.Descentr.(c)'!AC48+'Inst. SS + Ex Cajas (d)'!AC48</f>
        <v>7.6</v>
      </c>
      <c r="AD48" s="40">
        <f>+'Adm.Ctral.(a)'!AD48+'Cuentas Especiales(b)'!AD48+'Organis.Descentr.(c)'!AD48+'Inst. SS + Ex Cajas (d)'!AD48</f>
        <v>24.5</v>
      </c>
      <c r="AE48" s="40">
        <f>+'Adm.Ctral.(a)'!AE48+'Cuentas Especiales(b)'!AE48+'Organis.Descentr.(c)'!AE48+'Inst. SS + Ex Cajas (d)'!AE48</f>
        <v>5809</v>
      </c>
      <c r="AF48" s="40">
        <f>+'Adm.Ctral.(a)'!AF48+'Cuentas Especiales(b)'!AF48+'Organis.Descentr.(c)'!AF48+'Inst. SS + Ex Cajas (d)'!AF48</f>
        <v>298.49999999999994</v>
      </c>
      <c r="AG48" s="40">
        <f>+'Adm.Ctral.(a)'!AG48+'Cuentas Especiales(b)'!AG48+'Organis.Descentr.(c)'!AG48+'Inst. SS + Ex Cajas (d)'!AG48</f>
        <v>1733.8</v>
      </c>
      <c r="AH48" s="40">
        <f>+'Adm.Ctral.(a)'!AH48+'Cuentas Especiales(b)'!AH48+'Organis.Descentr.(c)'!AH48+'Inst. SS + Ex Cajas (d)'!AH48</f>
        <v>2007.6999999999998</v>
      </c>
      <c r="AI48" s="40">
        <f>+'Adm.Ctral.(a)'!AI48+'Organis.Descentr.(c)'!AI48+'Inst. SS + Ex Cajas (d)'!AI48</f>
        <v>2869.5</v>
      </c>
      <c r="AJ48" s="40">
        <f>+'Adm.Ctral.(a)'!AJ48+'Organis.Descentr.(c)'!AJ48+'Inst. SS + Ex Cajas (d)'!AJ48</f>
        <v>742.09999999999991</v>
      </c>
      <c r="AK48" s="40">
        <f>+'Adm.Ctral.(a)'!AK48+'Organis.Descentr.(c)'!AK48+'Inst. SS + Ex Cajas (d)'!AK48</f>
        <v>1624.4</v>
      </c>
      <c r="AL48" s="40">
        <f>+'Adm.Ctral.(a)'!AL48+'Organis.Descentr.(c)'!AL48+'Inst. SS + Ex Cajas (d)'!AL48</f>
        <v>391.5</v>
      </c>
      <c r="AM48" s="40">
        <f>+'Adm.Ctral.(a)'!AM48+'Organis.Descentr.(c)'!AM48+'Inst. SS + Ex Cajas (d)'!AM48</f>
        <v>737.59999999999991</v>
      </c>
      <c r="AN48" s="40">
        <f>+'Adm.Ctral.(a)'!AN48+'Organis.Descentr.(c)'!AN48+'Inst. SS + Ex Cajas (d)'!AN48</f>
        <v>296.60000000000002</v>
      </c>
      <c r="AO48" s="40">
        <f>+'Adm.Ctral.(a)'!AO48+'Organis.Descentr.(c)'!AO48+'Inst. SS + Ex Cajas (d)'!AO48</f>
        <v>212</v>
      </c>
      <c r="AP48" s="40">
        <f>+'Adm.Ctral.(a)'!AP48+'Organis.Descentr.(c)'!AP48+'Inst. SS + Ex Cajas (d)'!AP48</f>
        <v>421</v>
      </c>
      <c r="AQ48" s="40">
        <f>+'Adm.Ctral.(a)'!AQ48+'Organis.Descentr.(c)'!AQ48+'Inst. SS + Ex Cajas (d)'!AQ48</f>
        <v>156.19999999999999</v>
      </c>
      <c r="AR48" s="40">
        <f>+'Adm.Ctral.(a)'!AR48+'Organis.Descentr.(c)'!AR48+'Inst. SS + Ex Cajas (d)'!AR48</f>
        <v>103.4</v>
      </c>
      <c r="AS48" s="40">
        <f>+'Adm.Ctral.(a)'!AS48+'Organis.Descentr.(c)'!AS48+'Inst. SS + Ex Cajas (d)'!AS48</f>
        <v>115.5</v>
      </c>
      <c r="AT48" s="41">
        <f>+'Adm.Ctral.(a)'!AT48+'Organis.Descentr.(c)'!AT48+'Inst. SS + Ex Cajas (d)'!AT48</f>
        <v>50.699999999999996</v>
      </c>
      <c r="AU48" s="41">
        <f>+'Adm.Ctral.(a)'!AU48+'Organis.Descentr.(c)'!AU48+'Inst. SS + Ex Cajas (d)'!AU48</f>
        <v>157.70000000000002</v>
      </c>
      <c r="AV48" s="41">
        <f>+'Adm.Ctral.(a)'!AV48+'Organis.Descentr.(c)'!AV48+'Inst. SS + Ex Cajas (d)'!AV48</f>
        <v>281.40000000000003</v>
      </c>
      <c r="AW48" s="41">
        <f>+'Adm.Ctral.(a)'!AW48+'Organis.Descentr.(c)'!AW48+'Inst. SS + Ex Cajas (d)'!AW48</f>
        <v>257.40000000000003</v>
      </c>
      <c r="AX48" s="41">
        <f>+'Adm.Ctral.(a)'!AX48+'Organis.Descentr.(c)'!AX48+'Inst. SS + Ex Cajas (d)'!AX48</f>
        <v>101.80000000000001</v>
      </c>
      <c r="AY48" s="41">
        <f>+'Adm.Ctral.(a)'!AY48+'Organis.Descentr.(c)'!AY48+'Inst. SS + Ex Cajas (d)'!AY48</f>
        <v>647.09999999999991</v>
      </c>
      <c r="AZ48" s="41">
        <f>+'Adm.Ctral.(a)'!AZ48+'Organis.Descentr.(c)'!AZ48+'Inst. SS + Ex Cajas (d)'!AZ48</f>
        <v>474.20000000000005</v>
      </c>
      <c r="BA48" s="41">
        <f>+'Adm.Ctral.(a)'!BA48+'Organis.Descentr.(c)'!BA48+'Inst. SS + Ex Cajas (d)'!BA48</f>
        <v>182.00000000000003</v>
      </c>
      <c r="BB48" s="41">
        <f>+'Adm.Ctral.(a)'!BB48+'Organis.Descentr.(c)'!BB48+'Inst. SS + Ex Cajas (d)'!BB48</f>
        <v>150.5</v>
      </c>
      <c r="BC48" s="41">
        <f>+'Adm.Ctral.(a)'!BC48+'Organis.Descentr.(c)'!BC48+'Inst. SS + Ex Cajas (d)'!BC48</f>
        <v>142.6</v>
      </c>
      <c r="BD48" s="41">
        <v>229.8</v>
      </c>
      <c r="BE48" s="41">
        <v>1147.4000000000001</v>
      </c>
      <c r="BF48" s="41">
        <v>312.10000000000002</v>
      </c>
    </row>
    <row r="49" spans="1:58" ht="10.5" customHeight="1" x14ac:dyDescent="0.2">
      <c r="A49" s="13"/>
      <c r="B49" s="20" t="s">
        <v>37</v>
      </c>
      <c r="C49" s="43">
        <f>+'Adm.Ctral.(a)'!C49+'Cuentas Especiales(b)'!C49+'Organis.Descentr.(c)'!C49+'Inst. SS + Ex Cajas (d)'!C49</f>
        <v>0</v>
      </c>
      <c r="D49" s="43">
        <f>+'Adm.Ctral.(a)'!D49+'Cuentas Especiales(b)'!D49+'Organis.Descentr.(c)'!D49+'Inst. SS + Ex Cajas (d)'!D49</f>
        <v>0</v>
      </c>
      <c r="E49" s="43">
        <f>+'Adm.Ctral.(a)'!E49+'Cuentas Especiales(b)'!E49+'Organis.Descentr.(c)'!E49+'Inst. SS + Ex Cajas (d)'!E49</f>
        <v>0</v>
      </c>
      <c r="F49" s="43">
        <f>+'Adm.Ctral.(a)'!F49+'Cuentas Especiales(b)'!F49+'Organis.Descentr.(c)'!F49+'Inst. SS + Ex Cajas (d)'!F49</f>
        <v>0</v>
      </c>
      <c r="G49" s="43">
        <f>+'Adm.Ctral.(a)'!G49+'Cuentas Especiales(b)'!G49+'Organis.Descentr.(c)'!G49+'Inst. SS + Ex Cajas (d)'!G49</f>
        <v>0</v>
      </c>
      <c r="H49" s="43">
        <f>+'Adm.Ctral.(a)'!H49+'Cuentas Especiales(b)'!H49+'Organis.Descentr.(c)'!H49+'Inst. SS + Ex Cajas (d)'!H49</f>
        <v>0</v>
      </c>
      <c r="I49" s="43">
        <f>+'Adm.Ctral.(a)'!I49+'Cuentas Especiales(b)'!I49+'Organis.Descentr.(c)'!I49+'Inst. SS + Ex Cajas (d)'!I49</f>
        <v>0</v>
      </c>
      <c r="J49" s="43">
        <f>+'Adm.Ctral.(a)'!J49+'Cuentas Especiales(b)'!J49+'Organis.Descentr.(c)'!J49+'Inst. SS + Ex Cajas (d)'!J49</f>
        <v>0</v>
      </c>
      <c r="K49" s="43">
        <f>+'Adm.Ctral.(a)'!K49+'Cuentas Especiales(b)'!K49+'Organis.Descentr.(c)'!K49+'Inst. SS + Ex Cajas (d)'!K49</f>
        <v>0</v>
      </c>
      <c r="L49" s="43">
        <f>+'Adm.Ctral.(a)'!L49+'Cuentas Especiales(b)'!L49+'Organis.Descentr.(c)'!L49+'Inst. SS + Ex Cajas (d)'!L49</f>
        <v>0</v>
      </c>
      <c r="M49" s="43">
        <f>+'Adm.Ctral.(a)'!M49+'Cuentas Especiales(b)'!M49+'Organis.Descentr.(c)'!M49+'Inst. SS + Ex Cajas (d)'!M49</f>
        <v>0</v>
      </c>
      <c r="N49" s="43">
        <f>+'Adm.Ctral.(a)'!N49+'Cuentas Especiales(b)'!N49+'Organis.Descentr.(c)'!N49+'Inst. SS + Ex Cajas (d)'!N49</f>
        <v>0</v>
      </c>
      <c r="O49" s="43">
        <f>+'Adm.Ctral.(a)'!O49+'Cuentas Especiales(b)'!O49+'Organis.Descentr.(c)'!O49+'Inst. SS + Ex Cajas (d)'!O49</f>
        <v>0</v>
      </c>
      <c r="P49" s="43">
        <f>+'Adm.Ctral.(a)'!P49+'Cuentas Especiales(b)'!P49+'Organis.Descentr.(c)'!P49+'Inst. SS + Ex Cajas (d)'!P49</f>
        <v>0</v>
      </c>
      <c r="Q49" s="43">
        <f>+'Adm.Ctral.(a)'!Q49+'Cuentas Especiales(b)'!Q49+'Organis.Descentr.(c)'!Q49+'Inst. SS + Ex Cajas (d)'!Q49</f>
        <v>0</v>
      </c>
      <c r="R49" s="43">
        <f>+'Adm.Ctral.(a)'!R49+'Cuentas Especiales(b)'!R49+'Organis.Descentr.(c)'!R49+'Inst. SS + Ex Cajas (d)'!R49</f>
        <v>0</v>
      </c>
      <c r="S49" s="43">
        <f>+'Adm.Ctral.(a)'!S49+'Cuentas Especiales(b)'!S49+'Organis.Descentr.(c)'!S49+'Inst. SS + Ex Cajas (d)'!S49</f>
        <v>0</v>
      </c>
      <c r="T49" s="43">
        <f>+'Adm.Ctral.(a)'!T49+'Cuentas Especiales(b)'!T49+'Organis.Descentr.(c)'!T49+'Inst. SS + Ex Cajas (d)'!T49</f>
        <v>0</v>
      </c>
      <c r="U49" s="43">
        <f>+'Adm.Ctral.(a)'!U49+'Cuentas Especiales(b)'!U49+'Organis.Descentr.(c)'!U49+'Inst. SS + Ex Cajas (d)'!U49</f>
        <v>0</v>
      </c>
      <c r="V49" s="43">
        <f>+'Adm.Ctral.(a)'!V49+'Cuentas Especiales(b)'!V49+'Organis.Descentr.(c)'!V49+'Inst. SS + Ex Cajas (d)'!V49</f>
        <v>0</v>
      </c>
      <c r="W49" s="43">
        <f>+'Adm.Ctral.(a)'!W49+'Cuentas Especiales(b)'!W49+'Organis.Descentr.(c)'!W49+'Inst. SS + Ex Cajas (d)'!W49</f>
        <v>0</v>
      </c>
      <c r="X49" s="43">
        <f>+'Adm.Ctral.(a)'!X49+'Cuentas Especiales(b)'!X49+'Organis.Descentr.(c)'!X49+'Inst. SS + Ex Cajas (d)'!X49</f>
        <v>0</v>
      </c>
      <c r="Y49" s="43">
        <f>+'Adm.Ctral.(a)'!Y49+'Cuentas Especiales(b)'!Y49+'Organis.Descentr.(c)'!Y49+'Inst. SS + Ex Cajas (d)'!Y49</f>
        <v>0</v>
      </c>
      <c r="Z49" s="43">
        <f>+'Adm.Ctral.(a)'!Z49+'Cuentas Especiales(b)'!Z49+'Organis.Descentr.(c)'!Z49+'Inst. SS + Ex Cajas (d)'!Z49</f>
        <v>0</v>
      </c>
      <c r="AA49" s="43">
        <f>+'Adm.Ctral.(a)'!AA49+'Cuentas Especiales(b)'!AA49+'Organis.Descentr.(c)'!AA49+'Inst. SS + Ex Cajas (d)'!AA49</f>
        <v>0</v>
      </c>
      <c r="AB49" s="43">
        <f>+'Adm.Ctral.(a)'!AB49+'Cuentas Especiales(b)'!AB49+'Organis.Descentr.(c)'!AB49+'Inst. SS + Ex Cajas (d)'!AB49</f>
        <v>0</v>
      </c>
      <c r="AC49" s="43">
        <f>+'Adm.Ctral.(a)'!AC49+'Cuentas Especiales(b)'!AC49+'Organis.Descentr.(c)'!AC49+'Inst. SS + Ex Cajas (d)'!AC49</f>
        <v>0</v>
      </c>
      <c r="AD49" s="43">
        <f>+'Adm.Ctral.(a)'!AD49+'Cuentas Especiales(b)'!AD49+'Organis.Descentr.(c)'!AD49+'Inst. SS + Ex Cajas (d)'!AD49</f>
        <v>0</v>
      </c>
      <c r="AE49" s="43">
        <f>+'Adm.Ctral.(a)'!AE49+'Cuentas Especiales(b)'!AE49+'Organis.Descentr.(c)'!AE49+'Inst. SS + Ex Cajas (d)'!AE49</f>
        <v>0</v>
      </c>
      <c r="AF49" s="43">
        <f>+'Adm.Ctral.(a)'!AF49+'Cuentas Especiales(b)'!AF49+'Organis.Descentr.(c)'!AF49+'Inst. SS + Ex Cajas (d)'!AF49</f>
        <v>0</v>
      </c>
      <c r="AG49" s="43">
        <f>+'Adm.Ctral.(a)'!AG49+'Cuentas Especiales(b)'!AG49+'Organis.Descentr.(c)'!AG49+'Inst. SS + Ex Cajas (d)'!AG49</f>
        <v>0</v>
      </c>
      <c r="AH49" s="43">
        <f>+'Adm.Ctral.(a)'!AH49+'Cuentas Especiales(b)'!AH49+'Organis.Descentr.(c)'!AH49+'Inst. SS + Ex Cajas (d)'!AH49</f>
        <v>0</v>
      </c>
      <c r="AI49" s="43">
        <f>+'Adm.Ctral.(a)'!AI49+'Organis.Descentr.(c)'!AI49+'Inst. SS + Ex Cajas (d)'!AI49</f>
        <v>180.7</v>
      </c>
      <c r="AJ49" s="43">
        <f>+'Adm.Ctral.(a)'!AJ49+'Organis.Descentr.(c)'!AJ49+'Inst. SS + Ex Cajas (d)'!AJ49</f>
        <v>18.8</v>
      </c>
      <c r="AK49" s="43">
        <f>+'Adm.Ctral.(a)'!AK49+'Organis.Descentr.(c)'!AK49+'Inst. SS + Ex Cajas (d)'!AK49</f>
        <v>6.4</v>
      </c>
      <c r="AL49" s="43">
        <f>+'Adm.Ctral.(a)'!AL49+'Organis.Descentr.(c)'!AL49+'Inst. SS + Ex Cajas (d)'!AL49</f>
        <v>24.3</v>
      </c>
      <c r="AM49" s="43">
        <f>+'Adm.Ctral.(a)'!AM49+'Organis.Descentr.(c)'!AM49+'Inst. SS + Ex Cajas (d)'!AM49</f>
        <v>13.1</v>
      </c>
      <c r="AN49" s="43">
        <f>+'Adm.Ctral.(a)'!AN49+'Organis.Descentr.(c)'!AN49+'Inst. SS + Ex Cajas (d)'!AN49</f>
        <v>65.2</v>
      </c>
      <c r="AO49" s="43">
        <f>+'Adm.Ctral.(a)'!AO49+'Organis.Descentr.(c)'!AO49+'Inst. SS + Ex Cajas (d)'!AO49</f>
        <v>40.400000000000006</v>
      </c>
      <c r="AP49" s="43">
        <f>+'Adm.Ctral.(a)'!AP49+'Organis.Descentr.(c)'!AP49+'Inst. SS + Ex Cajas (d)'!AP49</f>
        <v>52.8</v>
      </c>
      <c r="AQ49" s="43">
        <f>+'Adm.Ctral.(a)'!AQ49+'Organis.Descentr.(c)'!AQ49+'Inst. SS + Ex Cajas (d)'!AQ49</f>
        <v>33.4</v>
      </c>
      <c r="AR49" s="43">
        <f>+'Adm.Ctral.(a)'!AR49+'Organis.Descentr.(c)'!AR49+'Inst. SS + Ex Cajas (d)'!AR49</f>
        <v>16.3</v>
      </c>
      <c r="AS49" s="43">
        <f>+'Adm.Ctral.(a)'!AS49+'Organis.Descentr.(c)'!AS49+'Inst. SS + Ex Cajas (d)'!AS49</f>
        <v>15.799999999999999</v>
      </c>
      <c r="AT49" s="44">
        <f>+'Adm.Ctral.(a)'!AT49+'Organis.Descentr.(c)'!AT49+'Inst. SS + Ex Cajas (d)'!AT49</f>
        <v>17</v>
      </c>
      <c r="AU49" s="44">
        <f>+'Adm.Ctral.(a)'!AU49+'Organis.Descentr.(c)'!AU49+'Inst. SS + Ex Cajas (d)'!AU49</f>
        <v>20.9</v>
      </c>
      <c r="AV49" s="44">
        <f>+'Adm.Ctral.(a)'!AV49+'Organis.Descentr.(c)'!AV49+'Inst. SS + Ex Cajas (d)'!AV49</f>
        <v>34.6</v>
      </c>
      <c r="AW49" s="44">
        <f>+'Adm.Ctral.(a)'!AW49+'Organis.Descentr.(c)'!AW49+'Inst. SS + Ex Cajas (d)'!AW49</f>
        <v>45.7</v>
      </c>
      <c r="AX49" s="44">
        <f>+'Adm.Ctral.(a)'!AX49+'Organis.Descentr.(c)'!AX49+'Inst. SS + Ex Cajas (d)'!AX49</f>
        <v>67.599999999999994</v>
      </c>
      <c r="AY49" s="44">
        <f>+'Adm.Ctral.(a)'!AY49+'Organis.Descentr.(c)'!AY49+'Inst. SS + Ex Cajas (d)'!AY49</f>
        <v>32.400000000000006</v>
      </c>
      <c r="AZ49" s="44">
        <f>+'Adm.Ctral.(a)'!AZ49+'Organis.Descentr.(c)'!AZ49+'Inst. SS + Ex Cajas (d)'!AZ49</f>
        <v>33.300000000000004</v>
      </c>
      <c r="BA49" s="44">
        <f>+'Adm.Ctral.(a)'!BA49+'Organis.Descentr.(c)'!BA49+'Inst. SS + Ex Cajas (d)'!BA49</f>
        <v>39.199999999999996</v>
      </c>
      <c r="BB49" s="44">
        <f>+'Adm.Ctral.(a)'!BB49+'Organis.Descentr.(c)'!BB49+'Inst. SS + Ex Cajas (d)'!BB49</f>
        <v>30.599999999999998</v>
      </c>
      <c r="BC49" s="44">
        <f>+'Adm.Ctral.(a)'!BC49+'Organis.Descentr.(c)'!BC49+'Inst. SS + Ex Cajas (d)'!BC49</f>
        <v>8.6</v>
      </c>
      <c r="BD49" s="44">
        <v>13.7</v>
      </c>
      <c r="BE49" s="44">
        <v>175.7</v>
      </c>
      <c r="BF49" s="44">
        <v>140.19999999999999</v>
      </c>
    </row>
    <row r="50" spans="1:58" ht="10.5" customHeight="1" x14ac:dyDescent="0.2">
      <c r="A50" s="13"/>
      <c r="B50" s="20" t="s">
        <v>38</v>
      </c>
      <c r="C50" s="43">
        <f>+'Adm.Ctral.(a)'!C50+'Cuentas Especiales(b)'!C50+'Organis.Descentr.(c)'!C50+'Inst. SS + Ex Cajas (d)'!C50</f>
        <v>0</v>
      </c>
      <c r="D50" s="43">
        <f>+'Adm.Ctral.(a)'!D50+'Cuentas Especiales(b)'!D50+'Organis.Descentr.(c)'!D50+'Inst. SS + Ex Cajas (d)'!D50</f>
        <v>0</v>
      </c>
      <c r="E50" s="43">
        <f>+'Adm.Ctral.(a)'!E50+'Cuentas Especiales(b)'!E50+'Organis.Descentr.(c)'!E50+'Inst. SS + Ex Cajas (d)'!E50</f>
        <v>0</v>
      </c>
      <c r="F50" s="43">
        <f>+'Adm.Ctral.(a)'!F50+'Cuentas Especiales(b)'!F50+'Organis.Descentr.(c)'!F50+'Inst. SS + Ex Cajas (d)'!F50</f>
        <v>0</v>
      </c>
      <c r="G50" s="43">
        <f>+'Adm.Ctral.(a)'!G50+'Cuentas Especiales(b)'!G50+'Organis.Descentr.(c)'!G50+'Inst. SS + Ex Cajas (d)'!G50</f>
        <v>0</v>
      </c>
      <c r="H50" s="43">
        <f>+'Adm.Ctral.(a)'!H50+'Cuentas Especiales(b)'!H50+'Organis.Descentr.(c)'!H50+'Inst. SS + Ex Cajas (d)'!H50</f>
        <v>0</v>
      </c>
      <c r="I50" s="43">
        <f>+'Adm.Ctral.(a)'!I50+'Cuentas Especiales(b)'!I50+'Organis.Descentr.(c)'!I50+'Inst. SS + Ex Cajas (d)'!I50</f>
        <v>0</v>
      </c>
      <c r="J50" s="43">
        <f>+'Adm.Ctral.(a)'!J50+'Cuentas Especiales(b)'!J50+'Organis.Descentr.(c)'!J50+'Inst. SS + Ex Cajas (d)'!J50</f>
        <v>0</v>
      </c>
      <c r="K50" s="43">
        <f>+'Adm.Ctral.(a)'!K50+'Cuentas Especiales(b)'!K50+'Organis.Descentr.(c)'!K50+'Inst. SS + Ex Cajas (d)'!K50</f>
        <v>0</v>
      </c>
      <c r="L50" s="43">
        <f>+'Adm.Ctral.(a)'!L50+'Cuentas Especiales(b)'!L50+'Organis.Descentr.(c)'!L50+'Inst. SS + Ex Cajas (d)'!L50</f>
        <v>0</v>
      </c>
      <c r="M50" s="43">
        <f>+'Adm.Ctral.(a)'!M50+'Cuentas Especiales(b)'!M50+'Organis.Descentr.(c)'!M50+'Inst. SS + Ex Cajas (d)'!M50</f>
        <v>0</v>
      </c>
      <c r="N50" s="43">
        <f>+'Adm.Ctral.(a)'!N50+'Cuentas Especiales(b)'!N50+'Organis.Descentr.(c)'!N50+'Inst. SS + Ex Cajas (d)'!N50</f>
        <v>0</v>
      </c>
      <c r="O50" s="43">
        <f>+'Adm.Ctral.(a)'!O50+'Cuentas Especiales(b)'!O50+'Organis.Descentr.(c)'!O50+'Inst. SS + Ex Cajas (d)'!O50</f>
        <v>0</v>
      </c>
      <c r="P50" s="43">
        <f>+'Adm.Ctral.(a)'!P50+'Cuentas Especiales(b)'!P50+'Organis.Descentr.(c)'!P50+'Inst. SS + Ex Cajas (d)'!P50</f>
        <v>0</v>
      </c>
      <c r="Q50" s="43">
        <f>+'Adm.Ctral.(a)'!Q50+'Cuentas Especiales(b)'!Q50+'Organis.Descentr.(c)'!Q50+'Inst. SS + Ex Cajas (d)'!Q50</f>
        <v>0</v>
      </c>
      <c r="R50" s="43">
        <f>+'Adm.Ctral.(a)'!R50+'Cuentas Especiales(b)'!R50+'Organis.Descentr.(c)'!R50+'Inst. SS + Ex Cajas (d)'!R50</f>
        <v>0</v>
      </c>
      <c r="S50" s="43">
        <f>+'Adm.Ctral.(a)'!S50+'Cuentas Especiales(b)'!S50+'Organis.Descentr.(c)'!S50+'Inst. SS + Ex Cajas (d)'!S50</f>
        <v>0</v>
      </c>
      <c r="T50" s="43">
        <f>+'Adm.Ctral.(a)'!T50+'Cuentas Especiales(b)'!T50+'Organis.Descentr.(c)'!T50+'Inst. SS + Ex Cajas (d)'!T50</f>
        <v>0</v>
      </c>
      <c r="U50" s="43">
        <f>+'Adm.Ctral.(a)'!U50+'Cuentas Especiales(b)'!U50+'Organis.Descentr.(c)'!U50+'Inst. SS + Ex Cajas (d)'!U50</f>
        <v>0</v>
      </c>
      <c r="V50" s="43">
        <f>+'Adm.Ctral.(a)'!V50+'Cuentas Especiales(b)'!V50+'Organis.Descentr.(c)'!V50+'Inst. SS + Ex Cajas (d)'!V50</f>
        <v>0</v>
      </c>
      <c r="W50" s="43">
        <f>+'Adm.Ctral.(a)'!W50+'Cuentas Especiales(b)'!W50+'Organis.Descentr.(c)'!W50+'Inst. SS + Ex Cajas (d)'!W50</f>
        <v>0</v>
      </c>
      <c r="X50" s="43">
        <f>+'Adm.Ctral.(a)'!X50+'Cuentas Especiales(b)'!X50+'Organis.Descentr.(c)'!X50+'Inst. SS + Ex Cajas (d)'!X50</f>
        <v>0</v>
      </c>
      <c r="Y50" s="43">
        <f>+'Adm.Ctral.(a)'!Y50+'Cuentas Especiales(b)'!Y50+'Organis.Descentr.(c)'!Y50+'Inst. SS + Ex Cajas (d)'!Y50</f>
        <v>0</v>
      </c>
      <c r="Z50" s="43">
        <f>+'Adm.Ctral.(a)'!Z50+'Cuentas Especiales(b)'!Z50+'Organis.Descentr.(c)'!Z50+'Inst. SS + Ex Cajas (d)'!Z50</f>
        <v>0</v>
      </c>
      <c r="AA50" s="43">
        <f>+'Adm.Ctral.(a)'!AA50+'Cuentas Especiales(b)'!AA50+'Organis.Descentr.(c)'!AA50+'Inst. SS + Ex Cajas (d)'!AA50</f>
        <v>0</v>
      </c>
      <c r="AB50" s="43">
        <f>+'Adm.Ctral.(a)'!AB50+'Cuentas Especiales(b)'!AB50+'Organis.Descentr.(c)'!AB50+'Inst. SS + Ex Cajas (d)'!AB50</f>
        <v>0</v>
      </c>
      <c r="AC50" s="43">
        <f>+'Adm.Ctral.(a)'!AC50+'Cuentas Especiales(b)'!AC50+'Organis.Descentr.(c)'!AC50+'Inst. SS + Ex Cajas (d)'!AC50</f>
        <v>0</v>
      </c>
      <c r="AD50" s="43">
        <f>+'Adm.Ctral.(a)'!AD50+'Cuentas Especiales(b)'!AD50+'Organis.Descentr.(c)'!AD50+'Inst. SS + Ex Cajas (d)'!AD50</f>
        <v>0</v>
      </c>
      <c r="AE50" s="43">
        <f>+'Adm.Ctral.(a)'!AE50+'Cuentas Especiales(b)'!AE50+'Organis.Descentr.(c)'!AE50+'Inst. SS + Ex Cajas (d)'!AE50</f>
        <v>0</v>
      </c>
      <c r="AF50" s="43">
        <f>+'Adm.Ctral.(a)'!AF50+'Cuentas Especiales(b)'!AF50+'Organis.Descentr.(c)'!AF50+'Inst. SS + Ex Cajas (d)'!AF50</f>
        <v>0</v>
      </c>
      <c r="AG50" s="43">
        <f>+'Adm.Ctral.(a)'!AG50+'Cuentas Especiales(b)'!AG50+'Organis.Descentr.(c)'!AG50+'Inst. SS + Ex Cajas (d)'!AG50</f>
        <v>0</v>
      </c>
      <c r="AH50" s="43">
        <f>+'Adm.Ctral.(a)'!AH50+'Cuentas Especiales(b)'!AH50+'Organis.Descentr.(c)'!AH50+'Inst. SS + Ex Cajas (d)'!AH50</f>
        <v>0</v>
      </c>
      <c r="AI50" s="43">
        <f>+'Adm.Ctral.(a)'!AI50+'Organis.Descentr.(c)'!AI50+'Inst. SS + Ex Cajas (d)'!AI50</f>
        <v>0</v>
      </c>
      <c r="AJ50" s="43">
        <f>+'Adm.Ctral.(a)'!AJ50+'Organis.Descentr.(c)'!AJ50+'Inst. SS + Ex Cajas (d)'!AJ50</f>
        <v>1.2</v>
      </c>
      <c r="AK50" s="43">
        <f>+'Adm.Ctral.(a)'!AK50+'Organis.Descentr.(c)'!AK50+'Inst. SS + Ex Cajas (d)'!AK50</f>
        <v>2</v>
      </c>
      <c r="AL50" s="43">
        <f>+'Adm.Ctral.(a)'!AL50+'Organis.Descentr.(c)'!AL50+'Inst. SS + Ex Cajas (d)'!AL50</f>
        <v>9.9999999999999645E-2</v>
      </c>
      <c r="AM50" s="43">
        <f>+'Adm.Ctral.(a)'!AM50+'Organis.Descentr.(c)'!AM50+'Inst. SS + Ex Cajas (d)'!AM50</f>
        <v>25.2</v>
      </c>
      <c r="AN50" s="43">
        <f>+'Adm.Ctral.(a)'!AN50+'Organis.Descentr.(c)'!AN50+'Inst. SS + Ex Cajas (d)'!AN50</f>
        <v>4.0999999999999996</v>
      </c>
      <c r="AO50" s="43">
        <f>+'Adm.Ctral.(a)'!AO50+'Organis.Descentr.(c)'!AO50+'Inst. SS + Ex Cajas (d)'!AO50</f>
        <v>0.2</v>
      </c>
      <c r="AP50" s="43">
        <f>+'Adm.Ctral.(a)'!AP50+'Organis.Descentr.(c)'!AP50+'Inst. SS + Ex Cajas (d)'!AP50</f>
        <v>0.1</v>
      </c>
      <c r="AQ50" s="43">
        <f>+'Adm.Ctral.(a)'!AQ50+'Organis.Descentr.(c)'!AQ50+'Inst. SS + Ex Cajas (d)'!AQ50</f>
        <v>0</v>
      </c>
      <c r="AR50" s="43">
        <f>+'Adm.Ctral.(a)'!AR50+'Organis.Descentr.(c)'!AR50+'Inst. SS + Ex Cajas (d)'!AR50</f>
        <v>21.8</v>
      </c>
      <c r="AS50" s="43">
        <f>+'Adm.Ctral.(a)'!AS50+'Organis.Descentr.(c)'!AS50+'Inst. SS + Ex Cajas (d)'!AS50</f>
        <v>71.599999999999994</v>
      </c>
      <c r="AT50" s="44">
        <f>+'Adm.Ctral.(a)'!AT50+'Organis.Descentr.(c)'!AT50+'Inst. SS + Ex Cajas (d)'!AT50</f>
        <v>1.3000000000000227</v>
      </c>
      <c r="AU50" s="44">
        <f>+'Adm.Ctral.(a)'!AU50+'Organis.Descentr.(c)'!AU50+'Inst. SS + Ex Cajas (d)'!AU50</f>
        <v>65.100000000000009</v>
      </c>
      <c r="AV50" s="44">
        <f>+'Adm.Ctral.(a)'!AV50+'Organis.Descentr.(c)'!AV50+'Inst. SS + Ex Cajas (d)'!AV50</f>
        <v>0.1</v>
      </c>
      <c r="AW50" s="44">
        <f>+'Adm.Ctral.(a)'!AW50+'Organis.Descentr.(c)'!AW50+'Inst. SS + Ex Cajas (d)'!AW50</f>
        <v>32.4</v>
      </c>
      <c r="AX50" s="44">
        <f>+'Adm.Ctral.(a)'!AX50+'Organis.Descentr.(c)'!AX50+'Inst. SS + Ex Cajas (d)'!AX50</f>
        <v>1.5</v>
      </c>
      <c r="AY50" s="44">
        <f>+'Adm.Ctral.(a)'!AY50+'Organis.Descentr.(c)'!AY50+'Inst. SS + Ex Cajas (d)'!AY50</f>
        <v>387.2</v>
      </c>
      <c r="AZ50" s="44">
        <f>+'Adm.Ctral.(a)'!AZ50+'Organis.Descentr.(c)'!AZ50+'Inst. SS + Ex Cajas (d)'!AZ50</f>
        <v>324.09999999999997</v>
      </c>
      <c r="BA50" s="44">
        <f>+'Adm.Ctral.(a)'!BA50+'Organis.Descentr.(c)'!BA50+'Inst. SS + Ex Cajas (d)'!BA50</f>
        <v>125.4</v>
      </c>
      <c r="BB50" s="44">
        <f>+'Adm.Ctral.(a)'!BB50+'Organis.Descentr.(c)'!BB50+'Inst. SS + Ex Cajas (d)'!BB50</f>
        <v>0.4</v>
      </c>
      <c r="BC50" s="44">
        <f>+'Adm.Ctral.(a)'!BC50+'Organis.Descentr.(c)'!BC50+'Inst. SS + Ex Cajas (d)'!BC50</f>
        <v>53.7</v>
      </c>
      <c r="BD50" s="44">
        <v>34.5</v>
      </c>
      <c r="BE50" s="44">
        <v>777.7</v>
      </c>
      <c r="BF50" s="44">
        <v>5</v>
      </c>
    </row>
    <row r="51" spans="1:58" ht="10.5" customHeight="1" x14ac:dyDescent="0.2">
      <c r="A51" s="13"/>
      <c r="B51" s="20" t="s">
        <v>39</v>
      </c>
      <c r="C51" s="43">
        <f>+'Adm.Ctral.(a)'!C51+'Cuentas Especiales(b)'!C51+'Organis.Descentr.(c)'!C51+'Inst. SS + Ex Cajas (d)'!C51</f>
        <v>0</v>
      </c>
      <c r="D51" s="43">
        <f>+'Adm.Ctral.(a)'!D51+'Cuentas Especiales(b)'!D51+'Organis.Descentr.(c)'!D51+'Inst. SS + Ex Cajas (d)'!D51</f>
        <v>0</v>
      </c>
      <c r="E51" s="43">
        <f>+'Adm.Ctral.(a)'!E51+'Cuentas Especiales(b)'!E51+'Organis.Descentr.(c)'!E51+'Inst. SS + Ex Cajas (d)'!E51</f>
        <v>0</v>
      </c>
      <c r="F51" s="43">
        <f>+'Adm.Ctral.(a)'!F51+'Cuentas Especiales(b)'!F51+'Organis.Descentr.(c)'!F51+'Inst. SS + Ex Cajas (d)'!F51</f>
        <v>0</v>
      </c>
      <c r="G51" s="43">
        <f>+'Adm.Ctral.(a)'!G51+'Cuentas Especiales(b)'!G51+'Organis.Descentr.(c)'!G51+'Inst. SS + Ex Cajas (d)'!G51</f>
        <v>0</v>
      </c>
      <c r="H51" s="43">
        <f>+'Adm.Ctral.(a)'!H51+'Cuentas Especiales(b)'!H51+'Organis.Descentr.(c)'!H51+'Inst. SS + Ex Cajas (d)'!H51</f>
        <v>0</v>
      </c>
      <c r="I51" s="43">
        <f>+'Adm.Ctral.(a)'!I51+'Cuentas Especiales(b)'!I51+'Organis.Descentr.(c)'!I51+'Inst. SS + Ex Cajas (d)'!I51</f>
        <v>0</v>
      </c>
      <c r="J51" s="43">
        <f>+'Adm.Ctral.(a)'!J51+'Cuentas Especiales(b)'!J51+'Organis.Descentr.(c)'!J51+'Inst. SS + Ex Cajas (d)'!J51</f>
        <v>0</v>
      </c>
      <c r="K51" s="43">
        <f>+'Adm.Ctral.(a)'!K51+'Cuentas Especiales(b)'!K51+'Organis.Descentr.(c)'!K51+'Inst. SS + Ex Cajas (d)'!K51</f>
        <v>0</v>
      </c>
      <c r="L51" s="43">
        <f>+'Adm.Ctral.(a)'!L51+'Cuentas Especiales(b)'!L51+'Organis.Descentr.(c)'!L51+'Inst. SS + Ex Cajas (d)'!L51</f>
        <v>0</v>
      </c>
      <c r="M51" s="43">
        <f>+'Adm.Ctral.(a)'!M51+'Cuentas Especiales(b)'!M51+'Organis.Descentr.(c)'!M51+'Inst. SS + Ex Cajas (d)'!M51</f>
        <v>0</v>
      </c>
      <c r="N51" s="43">
        <f>+'Adm.Ctral.(a)'!N51+'Cuentas Especiales(b)'!N51+'Organis.Descentr.(c)'!N51+'Inst. SS + Ex Cajas (d)'!N51</f>
        <v>0</v>
      </c>
      <c r="O51" s="43">
        <f>+'Adm.Ctral.(a)'!O51+'Cuentas Especiales(b)'!O51+'Organis.Descentr.(c)'!O51+'Inst. SS + Ex Cajas (d)'!O51</f>
        <v>0</v>
      </c>
      <c r="P51" s="43">
        <f>+'Adm.Ctral.(a)'!P51+'Cuentas Especiales(b)'!P51+'Organis.Descentr.(c)'!P51+'Inst. SS + Ex Cajas (d)'!P51</f>
        <v>0</v>
      </c>
      <c r="Q51" s="43">
        <f>+'Adm.Ctral.(a)'!Q51+'Cuentas Especiales(b)'!Q51+'Organis.Descentr.(c)'!Q51+'Inst. SS + Ex Cajas (d)'!Q51</f>
        <v>0</v>
      </c>
      <c r="R51" s="43">
        <f>+'Adm.Ctral.(a)'!R51+'Cuentas Especiales(b)'!R51+'Organis.Descentr.(c)'!R51+'Inst. SS + Ex Cajas (d)'!R51</f>
        <v>0</v>
      </c>
      <c r="S51" s="43">
        <f>+'Adm.Ctral.(a)'!S51+'Cuentas Especiales(b)'!S51+'Organis.Descentr.(c)'!S51+'Inst. SS + Ex Cajas (d)'!S51</f>
        <v>0</v>
      </c>
      <c r="T51" s="43">
        <f>+'Adm.Ctral.(a)'!T51+'Cuentas Especiales(b)'!T51+'Organis.Descentr.(c)'!T51+'Inst. SS + Ex Cajas (d)'!T51</f>
        <v>0</v>
      </c>
      <c r="U51" s="43">
        <f>+'Adm.Ctral.(a)'!U51+'Cuentas Especiales(b)'!U51+'Organis.Descentr.(c)'!U51+'Inst. SS + Ex Cajas (d)'!U51</f>
        <v>0</v>
      </c>
      <c r="V51" s="43">
        <f>+'Adm.Ctral.(a)'!V51+'Cuentas Especiales(b)'!V51+'Organis.Descentr.(c)'!V51+'Inst. SS + Ex Cajas (d)'!V51</f>
        <v>0</v>
      </c>
      <c r="W51" s="43">
        <f>+'Adm.Ctral.(a)'!W51+'Cuentas Especiales(b)'!W51+'Organis.Descentr.(c)'!W51+'Inst. SS + Ex Cajas (d)'!W51</f>
        <v>0</v>
      </c>
      <c r="X51" s="43">
        <f>+'Adm.Ctral.(a)'!X51+'Cuentas Especiales(b)'!X51+'Organis.Descentr.(c)'!X51+'Inst. SS + Ex Cajas (d)'!X51</f>
        <v>0</v>
      </c>
      <c r="Y51" s="43">
        <f>+'Adm.Ctral.(a)'!Y51+'Cuentas Especiales(b)'!Y51+'Organis.Descentr.(c)'!Y51+'Inst. SS + Ex Cajas (d)'!Y51</f>
        <v>0</v>
      </c>
      <c r="Z51" s="43">
        <f>+'Adm.Ctral.(a)'!Z51+'Cuentas Especiales(b)'!Z51+'Organis.Descentr.(c)'!Z51+'Inst. SS + Ex Cajas (d)'!Z51</f>
        <v>0</v>
      </c>
      <c r="AA51" s="43">
        <f>+'Adm.Ctral.(a)'!AA51+'Cuentas Especiales(b)'!AA51+'Organis.Descentr.(c)'!AA51+'Inst. SS + Ex Cajas (d)'!AA51</f>
        <v>0</v>
      </c>
      <c r="AB51" s="43">
        <f>+'Adm.Ctral.(a)'!AB51+'Cuentas Especiales(b)'!AB51+'Organis.Descentr.(c)'!AB51+'Inst. SS + Ex Cajas (d)'!AB51</f>
        <v>0</v>
      </c>
      <c r="AC51" s="43">
        <f>+'Adm.Ctral.(a)'!AC51+'Cuentas Especiales(b)'!AC51+'Organis.Descentr.(c)'!AC51+'Inst. SS + Ex Cajas (d)'!AC51</f>
        <v>0</v>
      </c>
      <c r="AD51" s="43">
        <f>+'Adm.Ctral.(a)'!AD51+'Cuentas Especiales(b)'!AD51+'Organis.Descentr.(c)'!AD51+'Inst. SS + Ex Cajas (d)'!AD51</f>
        <v>0</v>
      </c>
      <c r="AE51" s="43">
        <f>+'Adm.Ctral.(a)'!AE51+'Cuentas Especiales(b)'!AE51+'Organis.Descentr.(c)'!AE51+'Inst. SS + Ex Cajas (d)'!AE51</f>
        <v>0</v>
      </c>
      <c r="AF51" s="43">
        <f>+'Adm.Ctral.(a)'!AF51+'Cuentas Especiales(b)'!AF51+'Organis.Descentr.(c)'!AF51+'Inst. SS + Ex Cajas (d)'!AF51</f>
        <v>0</v>
      </c>
      <c r="AG51" s="43">
        <f>+'Adm.Ctral.(a)'!AG51+'Cuentas Especiales(b)'!AG51+'Organis.Descentr.(c)'!AG51+'Inst. SS + Ex Cajas (d)'!AG51</f>
        <v>0</v>
      </c>
      <c r="AH51" s="43">
        <f>+'Adm.Ctral.(a)'!AH51+'Cuentas Especiales(b)'!AH51+'Organis.Descentr.(c)'!AH51+'Inst. SS + Ex Cajas (d)'!AH51</f>
        <v>0</v>
      </c>
      <c r="AI51" s="43">
        <f>+'Adm.Ctral.(a)'!AI51+'Organis.Descentr.(c)'!AI51+'Inst. SS + Ex Cajas (d)'!AI51</f>
        <v>2688.8</v>
      </c>
      <c r="AJ51" s="43">
        <f>+'Adm.Ctral.(a)'!AJ51+'Organis.Descentr.(c)'!AJ51+'Inst. SS + Ex Cajas (d)'!AJ51</f>
        <v>722.1</v>
      </c>
      <c r="AK51" s="43">
        <f>+'Adm.Ctral.(a)'!AK51+'Organis.Descentr.(c)'!AK51+'Inst. SS + Ex Cajas (d)'!AK51</f>
        <v>1616</v>
      </c>
      <c r="AL51" s="43">
        <f>+'Adm.Ctral.(a)'!AL51+'Organis.Descentr.(c)'!AL51+'Inst. SS + Ex Cajas (d)'!AL51</f>
        <v>367.1</v>
      </c>
      <c r="AM51" s="43">
        <f>+'Adm.Ctral.(a)'!AM51+'Organis.Descentr.(c)'!AM51+'Inst. SS + Ex Cajas (d)'!AM51</f>
        <v>699.3</v>
      </c>
      <c r="AN51" s="43">
        <f>+'Adm.Ctral.(a)'!AN51+'Organis.Descentr.(c)'!AN51+'Inst. SS + Ex Cajas (d)'!AN51</f>
        <v>227.3</v>
      </c>
      <c r="AO51" s="43">
        <f>+'Adm.Ctral.(a)'!AO51+'Organis.Descentr.(c)'!AO51+'Inst. SS + Ex Cajas (d)'!AO51</f>
        <v>171.4</v>
      </c>
      <c r="AP51" s="43">
        <f>+'Adm.Ctral.(a)'!AP51+'Organis.Descentr.(c)'!AP51+'Inst. SS + Ex Cajas (d)'!AP51</f>
        <v>368.1</v>
      </c>
      <c r="AQ51" s="43">
        <f>+'Adm.Ctral.(a)'!AQ51+'Organis.Descentr.(c)'!AQ51+'Inst. SS + Ex Cajas (d)'!AQ51</f>
        <v>122.8</v>
      </c>
      <c r="AR51" s="43">
        <f>+'Adm.Ctral.(a)'!AR51+'Organis.Descentr.(c)'!AR51+'Inst. SS + Ex Cajas (d)'!AR51</f>
        <v>65.3</v>
      </c>
      <c r="AS51" s="43">
        <f>+'Adm.Ctral.(a)'!AS51+'Organis.Descentr.(c)'!AS51+'Inst. SS + Ex Cajas (d)'!AS51</f>
        <v>28.1</v>
      </c>
      <c r="AT51" s="44">
        <f>+'Adm.Ctral.(a)'!AT51+'Organis.Descentr.(c)'!AT51+'Inst. SS + Ex Cajas (d)'!AT51</f>
        <v>32.4</v>
      </c>
      <c r="AU51" s="44">
        <f>+'Adm.Ctral.(a)'!AU51+'Organis.Descentr.(c)'!AU51+'Inst. SS + Ex Cajas (d)'!AU51</f>
        <v>71.7</v>
      </c>
      <c r="AV51" s="44">
        <f>+'Adm.Ctral.(a)'!AV51+'Organis.Descentr.(c)'!AV51+'Inst. SS + Ex Cajas (d)'!AV51</f>
        <v>246.7</v>
      </c>
      <c r="AW51" s="44">
        <f>+'Adm.Ctral.(a)'!AW51+'Organis.Descentr.(c)'!AW51+'Inst. SS + Ex Cajas (d)'!AW51</f>
        <v>179.3</v>
      </c>
      <c r="AX51" s="44">
        <f>+'Adm.Ctral.(a)'!AX51+'Organis.Descentr.(c)'!AX51+'Inst. SS + Ex Cajas (d)'!AX51</f>
        <v>32.699999999999996</v>
      </c>
      <c r="AY51" s="44">
        <f>+'Adm.Ctral.(a)'!AY51+'Organis.Descentr.(c)'!AY51+'Inst. SS + Ex Cajas (d)'!AY51</f>
        <v>227.5</v>
      </c>
      <c r="AZ51" s="44">
        <f>+'Adm.Ctral.(a)'!AZ51+'Organis.Descentr.(c)'!AZ51+'Inst. SS + Ex Cajas (d)'!AZ51</f>
        <v>116.8</v>
      </c>
      <c r="BA51" s="44">
        <f>+'Adm.Ctral.(a)'!BA51+'Organis.Descentr.(c)'!BA51+'Inst. SS + Ex Cajas (d)'!BA51</f>
        <v>17.399999999999999</v>
      </c>
      <c r="BB51" s="44">
        <f>+'Adm.Ctral.(a)'!BB51+'Organis.Descentr.(c)'!BB51+'Inst. SS + Ex Cajas (d)'!BB51</f>
        <v>119.5</v>
      </c>
      <c r="BC51" s="44">
        <f>+'Adm.Ctral.(a)'!BC51+'Organis.Descentr.(c)'!BC51+'Inst. SS + Ex Cajas (d)'!BC51</f>
        <v>80.3</v>
      </c>
      <c r="BD51" s="44">
        <v>181.6</v>
      </c>
      <c r="BE51" s="44">
        <v>194</v>
      </c>
      <c r="BF51" s="44">
        <v>166.9</v>
      </c>
    </row>
    <row r="52" spans="1:58"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c r="AW52" s="44"/>
      <c r="AX52" s="44"/>
      <c r="AY52" s="44"/>
      <c r="AZ52" s="44"/>
      <c r="BA52" s="44"/>
      <c r="BB52" s="44"/>
      <c r="BC52" s="44"/>
      <c r="BD52" s="44"/>
      <c r="BE52" s="44"/>
      <c r="BF52" s="44"/>
    </row>
    <row r="53" spans="1:58" ht="10.5" customHeight="1" x14ac:dyDescent="0.2">
      <c r="A53" s="18" t="s">
        <v>40</v>
      </c>
      <c r="B53" s="19" t="s">
        <v>41</v>
      </c>
      <c r="C53" s="40">
        <f>+'Adm.Ctral.(a)'!C53+'Cuentas Especiales(b)'!C53+'Organis.Descentr.(c)'!C53+'Inst. SS + Ex Cajas (d)'!C53</f>
        <v>28.22</v>
      </c>
      <c r="D53" s="40">
        <f>+'Adm.Ctral.(a)'!D53+'Cuentas Especiales(b)'!D53+'Organis.Descentr.(c)'!D53+'Inst. SS + Ex Cajas (d)'!D53</f>
        <v>24.89</v>
      </c>
      <c r="E53" s="40">
        <f>+'Adm.Ctral.(a)'!E53+'Cuentas Especiales(b)'!E53+'Organis.Descentr.(c)'!E53+'Inst. SS + Ex Cajas (d)'!E53</f>
        <v>24.200000000000003</v>
      </c>
      <c r="F53" s="40">
        <f>+'Adm.Ctral.(a)'!F53+'Cuentas Especiales(b)'!F53+'Organis.Descentr.(c)'!F53+'Inst. SS + Ex Cajas (d)'!F53</f>
        <v>31.86</v>
      </c>
      <c r="G53" s="40">
        <f>+'Adm.Ctral.(a)'!G53+'Cuentas Especiales(b)'!G53+'Organis.Descentr.(c)'!G53+'Inst. SS + Ex Cajas (d)'!G53</f>
        <v>40.44</v>
      </c>
      <c r="H53" s="40">
        <f>+'Adm.Ctral.(a)'!H53+'Cuentas Especiales(b)'!H53+'Organis.Descentr.(c)'!H53+'Inst. SS + Ex Cajas (d)'!H53</f>
        <v>61.91</v>
      </c>
      <c r="I53" s="40">
        <f>+'Adm.Ctral.(a)'!I53+'Cuentas Especiales(b)'!I53+'Organis.Descentr.(c)'!I53+'Inst. SS + Ex Cajas (d)'!I53</f>
        <v>122.02</v>
      </c>
      <c r="J53" s="40">
        <f>+'Adm.Ctral.(a)'!J53+'Cuentas Especiales(b)'!J53+'Organis.Descentr.(c)'!J53+'Inst. SS + Ex Cajas (d)'!J53</f>
        <v>154.31</v>
      </c>
      <c r="K53" s="40">
        <f>+'Adm.Ctral.(a)'!K53+'Cuentas Especiales(b)'!K53+'Organis.Descentr.(c)'!K53+'Inst. SS + Ex Cajas (d)'!K53</f>
        <v>188.52999999999997</v>
      </c>
      <c r="L53" s="40">
        <f>+'Adm.Ctral.(a)'!L53+'Cuentas Especiales(b)'!L53+'Organis.Descentr.(c)'!L53+'Inst. SS + Ex Cajas (d)'!L53</f>
        <v>206.59</v>
      </c>
      <c r="M53" s="40">
        <f>+'Adm.Ctral.(a)'!M53+'Cuentas Especiales(b)'!M53+'Organis.Descentr.(c)'!M53+'Inst. SS + Ex Cajas (d)'!M53</f>
        <v>277.5</v>
      </c>
      <c r="N53" s="40">
        <f>+'Adm.Ctral.(a)'!N53+'Cuentas Especiales(b)'!N53+'Organis.Descentr.(c)'!N53+'Inst. SS + Ex Cajas (d)'!N53</f>
        <v>549.87</v>
      </c>
      <c r="O53" s="40">
        <f>+'Adm.Ctral.(a)'!O53+'Cuentas Especiales(b)'!O53+'Organis.Descentr.(c)'!O53+'Inst. SS + Ex Cajas (d)'!O53</f>
        <v>864.43000000000006</v>
      </c>
      <c r="P53" s="40">
        <f>+'Adm.Ctral.(a)'!P53+'Cuentas Especiales(b)'!P53+'Organis.Descentr.(c)'!P53+'Inst. SS + Ex Cajas (d)'!P53</f>
        <v>1381.8400000000001</v>
      </c>
      <c r="Q53" s="40">
        <f>+'Adm.Ctral.(a)'!Q53+'Cuentas Especiales(b)'!Q53+'Organis.Descentr.(c)'!Q53+'Inst. SS + Ex Cajas (d)'!Q53</f>
        <v>3256.6400000000003</v>
      </c>
      <c r="R53" s="40">
        <f>+'Adm.Ctral.(a)'!R53+'Cuentas Especiales(b)'!R53+'Organis.Descentr.(c)'!R53+'Inst. SS + Ex Cajas (d)'!R53</f>
        <v>26952.800000000003</v>
      </c>
      <c r="S53" s="40">
        <f>+'Adm.Ctral.(a)'!S53+'Cuentas Especiales(b)'!S53+'Organis.Descentr.(c)'!S53+'Inst. SS + Ex Cajas (d)'!S53</f>
        <v>76.92</v>
      </c>
      <c r="T53" s="40">
        <f>+'Adm.Ctral.(a)'!T53+'Cuentas Especiales(b)'!T53+'Organis.Descentr.(c)'!T53+'Inst. SS + Ex Cajas (d)'!T53</f>
        <v>184.94</v>
      </c>
      <c r="U53" s="40">
        <f>+'Adm.Ctral.(a)'!U53+'Cuentas Especiales(b)'!U53+'Organis.Descentr.(c)'!U53+'Inst. SS + Ex Cajas (d)'!U53</f>
        <v>421.03999999999996</v>
      </c>
      <c r="V53" s="40">
        <f>+'Adm.Ctral.(a)'!V53+'Cuentas Especiales(b)'!V53+'Organis.Descentr.(c)'!V53+'Inst. SS + Ex Cajas (d)'!V53</f>
        <v>667</v>
      </c>
      <c r="W53" s="40">
        <f>+'Adm.Ctral.(a)'!W53+'Cuentas Especiales(b)'!W53+'Organis.Descentr.(c)'!W53+'Inst. SS + Ex Cajas (d)'!W53</f>
        <v>1473</v>
      </c>
      <c r="X53" s="40">
        <f>+'Adm.Ctral.(a)'!X53+'Cuentas Especiales(b)'!X53+'Organis.Descentr.(c)'!X53+'Inst. SS + Ex Cajas (d)'!X53</f>
        <v>3832.3</v>
      </c>
      <c r="Y53" s="40">
        <f>+'Adm.Ctral.(a)'!Y53+'Cuentas Especiales(b)'!Y53+'Organis.Descentr.(c)'!Y53+'Inst. SS + Ex Cajas (d)'!Y53</f>
        <v>19883</v>
      </c>
      <c r="Z53" s="40">
        <f>+'Adm.Ctral.(a)'!Z53+'Cuentas Especiales(b)'!Z53+'Organis.Descentr.(c)'!Z53+'Inst. SS + Ex Cajas (d)'!Z53</f>
        <v>82228</v>
      </c>
      <c r="AA53" s="40">
        <f>+'Adm.Ctral.(a)'!AA53+'Cuentas Especiales(b)'!AA53+'Organis.Descentr.(c)'!AA53+'Inst. SS + Ex Cajas (d)'!AA53</f>
        <v>605.4</v>
      </c>
      <c r="AB53" s="40">
        <f>+'Adm.Ctral.(a)'!AB53+'Cuentas Especiales(b)'!AB53+'Organis.Descentr.(c)'!AB53+'Inst. SS + Ex Cajas (d)'!AB53</f>
        <v>1124.7</v>
      </c>
      <c r="AC53" s="40">
        <f>+'Adm.Ctral.(a)'!AC53+'Cuentas Especiales(b)'!AC53+'Organis.Descentr.(c)'!AC53+'Inst. SS + Ex Cajas (d)'!AC53</f>
        <v>291.79999999999995</v>
      </c>
      <c r="AD53" s="40">
        <f>+'Adm.Ctral.(a)'!AD53+'Cuentas Especiales(b)'!AD53+'Organis.Descentr.(c)'!AD53+'Inst. SS + Ex Cajas (d)'!AD53</f>
        <v>1520.7</v>
      </c>
      <c r="AE53" s="40">
        <f>+'Adm.Ctral.(a)'!AE53+'Cuentas Especiales(b)'!AE53+'Organis.Descentr.(c)'!AE53+'Inst. SS + Ex Cajas (d)'!AE53</f>
        <v>25462</v>
      </c>
      <c r="AF53" s="40">
        <f>+'Adm.Ctral.(a)'!AF53+'Cuentas Especiales(b)'!AF53+'Organis.Descentr.(c)'!AF53+'Inst. SS + Ex Cajas (d)'!AF53</f>
        <v>318.2</v>
      </c>
      <c r="AG53" s="40">
        <f>+'Adm.Ctral.(a)'!AG53+'Cuentas Especiales(b)'!AG53+'Organis.Descentr.(c)'!AG53+'Inst. SS + Ex Cajas (d)'!AG53</f>
        <v>723.3</v>
      </c>
      <c r="AH53" s="40">
        <f>+'Adm.Ctral.(a)'!AH53+'Cuentas Especiales(b)'!AH53+'Organis.Descentr.(c)'!AH53+'Inst. SS + Ex Cajas (d)'!AH53</f>
        <v>998.09999999999991</v>
      </c>
      <c r="AI53" s="40">
        <f>+'Adm.Ctral.(a)'!AI53+'Organis.Descentr.(c)'!AI53+'Inst. SS + Ex Cajas (d)'!AI53</f>
        <v>2020.5</v>
      </c>
      <c r="AJ53" s="40">
        <f>+'Adm.Ctral.(a)'!AJ53+'Organis.Descentr.(c)'!AJ53+'Inst. SS + Ex Cajas (d)'!AJ53</f>
        <v>1818.5</v>
      </c>
      <c r="AK53" s="40">
        <f>+'Adm.Ctral.(a)'!AK53+'Organis.Descentr.(c)'!AK53+'Inst. SS + Ex Cajas (d)'!AK53</f>
        <v>1392.8999999999999</v>
      </c>
      <c r="AL53" s="40">
        <f>+'Adm.Ctral.(a)'!AL53+'Organis.Descentr.(c)'!AL53+'Inst. SS + Ex Cajas (d)'!AL53</f>
        <v>1325.9</v>
      </c>
      <c r="AM53" s="40">
        <f>+'Adm.Ctral.(a)'!AM53+'Organis.Descentr.(c)'!AM53+'Inst. SS + Ex Cajas (d)'!AM53</f>
        <v>1268.9000000000001</v>
      </c>
      <c r="AN53" s="40">
        <f>+'Adm.Ctral.(a)'!AN53+'Organis.Descentr.(c)'!AN53+'Inst. SS + Ex Cajas (d)'!AN53</f>
        <v>1565.5</v>
      </c>
      <c r="AO53" s="40">
        <f>+'Adm.Ctral.(a)'!AO53+'Organis.Descentr.(c)'!AO53+'Inst. SS + Ex Cajas (d)'!AO53</f>
        <v>1768.4</v>
      </c>
      <c r="AP53" s="40">
        <f>+'Adm.Ctral.(a)'!AP53+'Organis.Descentr.(c)'!AP53+'Inst. SS + Ex Cajas (d)'!AP53</f>
        <v>812</v>
      </c>
      <c r="AQ53" s="40">
        <f>+'Adm.Ctral.(a)'!AQ53+'Organis.Descentr.(c)'!AQ53+'Inst. SS + Ex Cajas (d)'!AQ53</f>
        <v>527.5</v>
      </c>
      <c r="AR53" s="40">
        <f>+'Adm.Ctral.(a)'!AR53+'Organis.Descentr.(c)'!AR53+'Inst. SS + Ex Cajas (d)'!AR53</f>
        <v>498.8</v>
      </c>
      <c r="AS53" s="40">
        <f>+'Adm.Ctral.(a)'!AS53+'Organis.Descentr.(c)'!AS53+'Inst. SS + Ex Cajas (d)'!AS53</f>
        <v>1053.1000000000001</v>
      </c>
      <c r="AT53" s="41">
        <f>+'Adm.Ctral.(a)'!AT53+'Organis.Descentr.(c)'!AT53+'Inst. SS + Ex Cajas (d)'!AT53</f>
        <v>3818.2</v>
      </c>
      <c r="AU53" s="41">
        <f>+'Adm.Ctral.(a)'!AU53+'Organis.Descentr.(c)'!AU53+'Inst. SS + Ex Cajas (d)'!AU53</f>
        <v>6272.0999999999995</v>
      </c>
      <c r="AV53" s="41">
        <f>+'Adm.Ctral.(a)'!AV53+'Organis.Descentr.(c)'!AV53+'Inst. SS + Ex Cajas (d)'!AV53</f>
        <v>10486.1</v>
      </c>
      <c r="AW53" s="41">
        <f>+'Adm.Ctral.(a)'!AW53+'Organis.Descentr.(c)'!AW53+'Inst. SS + Ex Cajas (d)'!AW53</f>
        <v>11152.6</v>
      </c>
      <c r="AX53" s="41">
        <f>+'Adm.Ctral.(a)'!AX53+'Organis.Descentr.(c)'!AX53+'Inst. SS + Ex Cajas (d)'!AX53</f>
        <v>15374.1</v>
      </c>
      <c r="AY53" s="41">
        <f>+'Adm.Ctral.(a)'!AY53+'Organis.Descentr.(c)'!AY53+'Inst. SS + Ex Cajas (d)'!AY53</f>
        <v>17001.099999999999</v>
      </c>
      <c r="AZ53" s="41">
        <f>+'Adm.Ctral.(a)'!AZ53+'Organis.Descentr.(c)'!AZ53+'Inst. SS + Ex Cajas (d)'!AZ53</f>
        <v>21850.600000000002</v>
      </c>
      <c r="BA53" s="41">
        <f>+'Adm.Ctral.(a)'!BA53+'Organis.Descentr.(c)'!BA53+'Inst. SS + Ex Cajas (d)'!BA53</f>
        <v>28780.799999999999</v>
      </c>
      <c r="BB53" s="41">
        <f>+'Adm.Ctral.(a)'!BB53+'Organis.Descentr.(c)'!BB53+'Inst. SS + Ex Cajas (d)'!BB53</f>
        <v>26575.1</v>
      </c>
      <c r="BC53" s="41">
        <f>+'Adm.Ctral.(a)'!BC53+'Organis.Descentr.(c)'!BC53+'Inst. SS + Ex Cajas (d)'!BC53</f>
        <v>43803.1</v>
      </c>
      <c r="BD53" s="41">
        <v>94548.800000000003</v>
      </c>
      <c r="BE53" s="41">
        <v>57349.4</v>
      </c>
      <c r="BF53" s="41">
        <v>79627.7</v>
      </c>
    </row>
    <row r="54" spans="1:58" ht="10.5" customHeight="1" x14ac:dyDescent="0.2">
      <c r="A54" s="13"/>
      <c r="B54" s="20" t="s">
        <v>42</v>
      </c>
      <c r="C54" s="43">
        <f>+'Adm.Ctral.(a)'!C54+'Cuentas Especiales(b)'!C54+'Organis.Descentr.(c)'!C54+'Inst. SS + Ex Cajas (d)'!C54</f>
        <v>28.22</v>
      </c>
      <c r="D54" s="43">
        <f>+'Adm.Ctral.(a)'!D54+'Cuentas Especiales(b)'!D54+'Organis.Descentr.(c)'!D54+'Inst. SS + Ex Cajas (d)'!D54</f>
        <v>24.89</v>
      </c>
      <c r="E54" s="43">
        <f>+'Adm.Ctral.(a)'!E54+'Cuentas Especiales(b)'!E54+'Organis.Descentr.(c)'!E54+'Inst. SS + Ex Cajas (d)'!E54</f>
        <v>24.04</v>
      </c>
      <c r="F54" s="43">
        <f>+'Adm.Ctral.(a)'!F54+'Cuentas Especiales(b)'!F54+'Organis.Descentr.(c)'!F54+'Inst. SS + Ex Cajas (d)'!F54</f>
        <v>31.65</v>
      </c>
      <c r="G54" s="43">
        <f>+'Adm.Ctral.(a)'!G54+'Cuentas Especiales(b)'!G54+'Organis.Descentr.(c)'!G54+'Inst. SS + Ex Cajas (d)'!G54</f>
        <v>40.1</v>
      </c>
      <c r="H54" s="43">
        <f>+'Adm.Ctral.(a)'!H54+'Cuentas Especiales(b)'!H54+'Organis.Descentr.(c)'!H54+'Inst. SS + Ex Cajas (d)'!H54</f>
        <v>42.91</v>
      </c>
      <c r="I54" s="43">
        <f>+'Adm.Ctral.(a)'!I54+'Cuentas Especiales(b)'!I54+'Organis.Descentr.(c)'!I54+'Inst. SS + Ex Cajas (d)'!I54</f>
        <v>99.63</v>
      </c>
      <c r="J54" s="43">
        <f>+'Adm.Ctral.(a)'!J54+'Cuentas Especiales(b)'!J54+'Organis.Descentr.(c)'!J54+'Inst. SS + Ex Cajas (d)'!J54</f>
        <v>144.72</v>
      </c>
      <c r="K54" s="43">
        <f>+'Adm.Ctral.(a)'!K54+'Cuentas Especiales(b)'!K54+'Organis.Descentr.(c)'!K54+'Inst. SS + Ex Cajas (d)'!K54</f>
        <v>184.48000000000002</v>
      </c>
      <c r="L54" s="43">
        <f>+'Adm.Ctral.(a)'!L54+'Cuentas Especiales(b)'!L54+'Organis.Descentr.(c)'!L54+'Inst. SS + Ex Cajas (d)'!L54</f>
        <v>196.64000000000001</v>
      </c>
      <c r="M54" s="43">
        <f>+'Adm.Ctral.(a)'!M54+'Cuentas Especiales(b)'!M54+'Organis.Descentr.(c)'!M54+'Inst. SS + Ex Cajas (d)'!M54</f>
        <v>272.94</v>
      </c>
      <c r="N54" s="43">
        <f>+'Adm.Ctral.(a)'!N54+'Cuentas Especiales(b)'!N54+'Organis.Descentr.(c)'!N54+'Inst. SS + Ex Cajas (d)'!N54</f>
        <v>498.65</v>
      </c>
      <c r="O54" s="43">
        <f>+'Adm.Ctral.(a)'!O54+'Cuentas Especiales(b)'!O54+'Organis.Descentr.(c)'!O54+'Inst. SS + Ex Cajas (d)'!O54</f>
        <v>768.69</v>
      </c>
      <c r="P54" s="43">
        <f>+'Adm.Ctral.(a)'!P54+'Cuentas Especiales(b)'!P54+'Organis.Descentr.(c)'!P54+'Inst. SS + Ex Cajas (d)'!P54</f>
        <v>1011.91</v>
      </c>
      <c r="Q54" s="43">
        <f>+'Adm.Ctral.(a)'!Q54+'Cuentas Especiales(b)'!Q54+'Organis.Descentr.(c)'!Q54+'Inst. SS + Ex Cajas (d)'!Q54</f>
        <v>3023.98</v>
      </c>
      <c r="R54" s="43">
        <f>+'Adm.Ctral.(a)'!R54+'Cuentas Especiales(b)'!R54+'Organis.Descentr.(c)'!R54+'Inst. SS + Ex Cajas (d)'!R54</f>
        <v>24495.300000000003</v>
      </c>
      <c r="S54" s="43">
        <f>+'Adm.Ctral.(a)'!S54+'Cuentas Especiales(b)'!S54+'Organis.Descentr.(c)'!S54+'Inst. SS + Ex Cajas (d)'!S54</f>
        <v>71.849999999999994</v>
      </c>
      <c r="T54" s="43">
        <f>+'Adm.Ctral.(a)'!T54+'Cuentas Especiales(b)'!T54+'Organis.Descentr.(c)'!T54+'Inst. SS + Ex Cajas (d)'!T54</f>
        <v>166.61</v>
      </c>
      <c r="U54" s="43">
        <f>+'Adm.Ctral.(a)'!U54+'Cuentas Especiales(b)'!U54+'Organis.Descentr.(c)'!U54+'Inst. SS + Ex Cajas (d)'!U54</f>
        <v>382.5</v>
      </c>
      <c r="V54" s="43">
        <f>+'Adm.Ctral.(a)'!V54+'Cuentas Especiales(b)'!V54+'Organis.Descentr.(c)'!V54+'Inst. SS + Ex Cajas (d)'!V54</f>
        <v>604</v>
      </c>
      <c r="W54" s="43">
        <f>+'Adm.Ctral.(a)'!W54+'Cuentas Especiales(b)'!W54+'Organis.Descentr.(c)'!W54+'Inst. SS + Ex Cajas (d)'!W54</f>
        <v>1313</v>
      </c>
      <c r="X54" s="43">
        <f>+'Adm.Ctral.(a)'!X54+'Cuentas Especiales(b)'!X54+'Organis.Descentr.(c)'!X54+'Inst. SS + Ex Cajas (d)'!X54</f>
        <v>3467.2000000000003</v>
      </c>
      <c r="Y54" s="43">
        <f>+'Adm.Ctral.(a)'!Y54+'Cuentas Especiales(b)'!Y54+'Organis.Descentr.(c)'!Y54+'Inst. SS + Ex Cajas (d)'!Y54</f>
        <v>16894</v>
      </c>
      <c r="Z54" s="43">
        <f>+'Adm.Ctral.(a)'!Z54+'Cuentas Especiales(b)'!Z54+'Organis.Descentr.(c)'!Z54+'Inst. SS + Ex Cajas (d)'!Z54</f>
        <v>74904</v>
      </c>
      <c r="AA54" s="43">
        <f>+'Adm.Ctral.(a)'!AA54+'Cuentas Especiales(b)'!AA54+'Organis.Descentr.(c)'!AA54+'Inst. SS + Ex Cajas (d)'!AA54</f>
        <v>512.9</v>
      </c>
      <c r="AB54" s="43">
        <f>+'Adm.Ctral.(a)'!AB54+'Cuentas Especiales(b)'!AB54+'Organis.Descentr.(c)'!AB54+'Inst. SS + Ex Cajas (d)'!AB54</f>
        <v>1013.3</v>
      </c>
      <c r="AC54" s="43">
        <f>+'Adm.Ctral.(a)'!AC54+'Cuentas Especiales(b)'!AC54+'Organis.Descentr.(c)'!AC54+'Inst. SS + Ex Cajas (d)'!AC54</f>
        <v>266.90000000000003</v>
      </c>
      <c r="AD54" s="43">
        <f>+'Adm.Ctral.(a)'!AD54+'Cuentas Especiales(b)'!AD54+'Organis.Descentr.(c)'!AD54+'Inst. SS + Ex Cajas (d)'!AD54</f>
        <v>1055.5999999999999</v>
      </c>
      <c r="AE54" s="43">
        <f>+'Adm.Ctral.(a)'!AE54+'Cuentas Especiales(b)'!AE54+'Organis.Descentr.(c)'!AE54+'Inst. SS + Ex Cajas (d)'!AE54</f>
        <v>23755.100000000002</v>
      </c>
      <c r="AF54" s="43">
        <f>+'Adm.Ctral.(a)'!AF54+'Cuentas Especiales(b)'!AF54+'Organis.Descentr.(c)'!AF54+'Inst. SS + Ex Cajas (d)'!AF54</f>
        <v>266.39999999999998</v>
      </c>
      <c r="AG54" s="43">
        <f>+'Adm.Ctral.(a)'!AG54+'Cuentas Especiales(b)'!AG54+'Organis.Descentr.(c)'!AG54+'Inst. SS + Ex Cajas (d)'!AG54</f>
        <v>573.6</v>
      </c>
      <c r="AH54" s="43">
        <f>+'Adm.Ctral.(a)'!AH54+'Cuentas Especiales(b)'!AH54+'Organis.Descentr.(c)'!AH54+'Inst. SS + Ex Cajas (d)'!AH54</f>
        <v>793.9</v>
      </c>
      <c r="AI54" s="43">
        <f>+'Adm.Ctral.(a)'!AI54+'Organis.Descentr.(c)'!AI54+'Inst. SS + Ex Cajas (d)'!AI54</f>
        <v>935.3</v>
      </c>
      <c r="AJ54" s="43">
        <f>+'Adm.Ctral.(a)'!AJ54+'Organis.Descentr.(c)'!AJ54+'Inst. SS + Ex Cajas (d)'!AJ54</f>
        <v>1032.5</v>
      </c>
      <c r="AK54" s="43">
        <f>+'Adm.Ctral.(a)'!AK54+'Organis.Descentr.(c)'!AK54+'Inst. SS + Ex Cajas (d)'!AK54</f>
        <v>627.80000000000007</v>
      </c>
      <c r="AL54" s="43">
        <f>+'Adm.Ctral.(a)'!AL54+'Organis.Descentr.(c)'!AL54+'Inst. SS + Ex Cajas (d)'!AL54</f>
        <v>633.99999999999989</v>
      </c>
      <c r="AM54" s="43">
        <f>+'Adm.Ctral.(a)'!AM54+'Organis.Descentr.(c)'!AM54+'Inst. SS + Ex Cajas (d)'!AM54</f>
        <v>742.5</v>
      </c>
      <c r="AN54" s="43">
        <f>+'Adm.Ctral.(a)'!AN54+'Organis.Descentr.(c)'!AN54+'Inst. SS + Ex Cajas (d)'!AN54</f>
        <v>854.69999999999993</v>
      </c>
      <c r="AO54" s="43">
        <f>+'Adm.Ctral.(a)'!AO54+'Organis.Descentr.(c)'!AO54+'Inst. SS + Ex Cajas (d)'!AO54</f>
        <v>666</v>
      </c>
      <c r="AP54" s="43">
        <f>+'Adm.Ctral.(a)'!AP54+'Organis.Descentr.(c)'!AP54+'Inst. SS + Ex Cajas (d)'!AP54</f>
        <v>423.6</v>
      </c>
      <c r="AQ54" s="43">
        <f>+'Adm.Ctral.(a)'!AQ54+'Organis.Descentr.(c)'!AQ54+'Inst. SS + Ex Cajas (d)'!AQ54</f>
        <v>301.3</v>
      </c>
      <c r="AR54" s="43">
        <f>+'Adm.Ctral.(a)'!AR54+'Organis.Descentr.(c)'!AR54+'Inst. SS + Ex Cajas (d)'!AR54</f>
        <v>377.2</v>
      </c>
      <c r="AS54" s="43">
        <f>+'Adm.Ctral.(a)'!AS54+'Organis.Descentr.(c)'!AS54+'Inst. SS + Ex Cajas (d)'!AS54</f>
        <v>799.8</v>
      </c>
      <c r="AT54" s="44">
        <f>+'Adm.Ctral.(a)'!AT54+'Organis.Descentr.(c)'!AT54+'Inst. SS + Ex Cajas (d)'!AT54</f>
        <v>1666.6999999999998</v>
      </c>
      <c r="AU54" s="44">
        <f>+'Adm.Ctral.(a)'!AU54+'Organis.Descentr.(c)'!AU54+'Inst. SS + Ex Cajas (d)'!AU54</f>
        <v>2844.8999999999996</v>
      </c>
      <c r="AV54" s="44">
        <f>+'Adm.Ctral.(a)'!AV54+'Organis.Descentr.(c)'!AV54+'Inst. SS + Ex Cajas (d)'!AV54</f>
        <v>5125.4000000000005</v>
      </c>
      <c r="AW54" s="44">
        <f>+'Adm.Ctral.(a)'!AW54+'Organis.Descentr.(c)'!AW54+'Inst. SS + Ex Cajas (d)'!AW54</f>
        <v>6673.0999999999995</v>
      </c>
      <c r="AX54" s="44">
        <f>+'Adm.Ctral.(a)'!AX54+'Organis.Descentr.(c)'!AX54+'Inst. SS + Ex Cajas (d)'!AX54</f>
        <v>9038.0999999999985</v>
      </c>
      <c r="AY54" s="44">
        <f>+'Adm.Ctral.(a)'!AY54+'Organis.Descentr.(c)'!AY54+'Inst. SS + Ex Cajas (d)'!AY54</f>
        <v>10065.800000000001</v>
      </c>
      <c r="AZ54" s="44">
        <f>+'Adm.Ctral.(a)'!AZ54+'Organis.Descentr.(c)'!AZ54+'Inst. SS + Ex Cajas (d)'!AZ54</f>
        <v>11561.6</v>
      </c>
      <c r="BA54" s="44">
        <f>+'Adm.Ctral.(a)'!BA54+'Organis.Descentr.(c)'!BA54+'Inst. SS + Ex Cajas (d)'!BA54</f>
        <v>17937.2</v>
      </c>
      <c r="BB54" s="44">
        <f>+'Adm.Ctral.(a)'!BB54+'Organis.Descentr.(c)'!BB54+'Inst. SS + Ex Cajas (d)'!BB54</f>
        <v>15715</v>
      </c>
      <c r="BC54" s="44">
        <f>+'Adm.Ctral.(a)'!BC54+'Organis.Descentr.(c)'!BC54+'Inst. SS + Ex Cajas (d)'!BC54</f>
        <v>23497.300000000003</v>
      </c>
      <c r="BD54" s="44">
        <v>30400.2</v>
      </c>
      <c r="BE54" s="44">
        <v>32144.7</v>
      </c>
      <c r="BF54" s="44">
        <v>43213.5</v>
      </c>
    </row>
    <row r="55" spans="1:58" ht="10.5" customHeight="1" x14ac:dyDescent="0.2">
      <c r="A55" s="13"/>
      <c r="B55" s="20" t="s">
        <v>38</v>
      </c>
      <c r="C55" s="43">
        <f>+'Adm.Ctral.(a)'!C55+'Cuentas Especiales(b)'!C55+'Organis.Descentr.(c)'!C55+'Inst. SS + Ex Cajas (d)'!C55</f>
        <v>0</v>
      </c>
      <c r="D55" s="43">
        <f>+'Adm.Ctral.(a)'!D55+'Cuentas Especiales(b)'!D55+'Organis.Descentr.(c)'!D55+'Inst. SS + Ex Cajas (d)'!D55</f>
        <v>0</v>
      </c>
      <c r="E55" s="43">
        <f>+'Adm.Ctral.(a)'!E55+'Cuentas Especiales(b)'!E55+'Organis.Descentr.(c)'!E55+'Inst. SS + Ex Cajas (d)'!E55</f>
        <v>0</v>
      </c>
      <c r="F55" s="43">
        <f>+'Adm.Ctral.(a)'!F55+'Cuentas Especiales(b)'!F55+'Organis.Descentr.(c)'!F55+'Inst. SS + Ex Cajas (d)'!F55</f>
        <v>0</v>
      </c>
      <c r="G55" s="43">
        <f>+'Adm.Ctral.(a)'!G55+'Cuentas Especiales(b)'!G55+'Organis.Descentr.(c)'!G55+'Inst. SS + Ex Cajas (d)'!G55</f>
        <v>0</v>
      </c>
      <c r="H55" s="43">
        <f>+'Adm.Ctral.(a)'!H55+'Cuentas Especiales(b)'!H55+'Organis.Descentr.(c)'!H55+'Inst. SS + Ex Cajas (d)'!H55</f>
        <v>0</v>
      </c>
      <c r="I55" s="43">
        <f>+'Adm.Ctral.(a)'!I55+'Cuentas Especiales(b)'!I55+'Organis.Descentr.(c)'!I55+'Inst. SS + Ex Cajas (d)'!I55</f>
        <v>0</v>
      </c>
      <c r="J55" s="43">
        <f>+'Adm.Ctral.(a)'!J55+'Cuentas Especiales(b)'!J55+'Organis.Descentr.(c)'!J55+'Inst. SS + Ex Cajas (d)'!J55</f>
        <v>0</v>
      </c>
      <c r="K55" s="43">
        <f>+'Adm.Ctral.(a)'!K55+'Cuentas Especiales(b)'!K55+'Organis.Descentr.(c)'!K55+'Inst. SS + Ex Cajas (d)'!K55</f>
        <v>0</v>
      </c>
      <c r="L55" s="43">
        <f>+'Adm.Ctral.(a)'!L55+'Cuentas Especiales(b)'!L55+'Organis.Descentr.(c)'!L55+'Inst. SS + Ex Cajas (d)'!L55</f>
        <v>0</v>
      </c>
      <c r="M55" s="43">
        <f>+'Adm.Ctral.(a)'!M55+'Cuentas Especiales(b)'!M55+'Organis.Descentr.(c)'!M55+'Inst. SS + Ex Cajas (d)'!M55</f>
        <v>0</v>
      </c>
      <c r="N55" s="43">
        <f>+'Adm.Ctral.(a)'!N55+'Cuentas Especiales(b)'!N55+'Organis.Descentr.(c)'!N55+'Inst. SS + Ex Cajas (d)'!N55</f>
        <v>0</v>
      </c>
      <c r="O55" s="43">
        <f>+'Adm.Ctral.(a)'!O55+'Cuentas Especiales(b)'!O55+'Organis.Descentr.(c)'!O55+'Inst. SS + Ex Cajas (d)'!O55</f>
        <v>0</v>
      </c>
      <c r="P55" s="43">
        <f>+'Adm.Ctral.(a)'!P55+'Cuentas Especiales(b)'!P55+'Organis.Descentr.(c)'!P55+'Inst. SS + Ex Cajas (d)'!P55</f>
        <v>0</v>
      </c>
      <c r="Q55" s="43">
        <f>+'Adm.Ctral.(a)'!Q55+'Cuentas Especiales(b)'!Q55+'Organis.Descentr.(c)'!Q55+'Inst. SS + Ex Cajas (d)'!Q55</f>
        <v>0</v>
      </c>
      <c r="R55" s="43">
        <f>+'Adm.Ctral.(a)'!R55+'Cuentas Especiales(b)'!R55+'Organis.Descentr.(c)'!R55+'Inst. SS + Ex Cajas (d)'!R55</f>
        <v>0</v>
      </c>
      <c r="S55" s="43">
        <f>+'Adm.Ctral.(a)'!S55+'Cuentas Especiales(b)'!S55+'Organis.Descentr.(c)'!S55+'Inst. SS + Ex Cajas (d)'!S55</f>
        <v>0</v>
      </c>
      <c r="T55" s="43">
        <f>+'Adm.Ctral.(a)'!T55+'Cuentas Especiales(b)'!T55+'Organis.Descentr.(c)'!T55+'Inst. SS + Ex Cajas (d)'!T55</f>
        <v>0</v>
      </c>
      <c r="U55" s="43">
        <f>+'Adm.Ctral.(a)'!U55+'Cuentas Especiales(b)'!U55+'Organis.Descentr.(c)'!U55+'Inst. SS + Ex Cajas (d)'!U55</f>
        <v>0</v>
      </c>
      <c r="V55" s="43">
        <f>+'Adm.Ctral.(a)'!V55+'Cuentas Especiales(b)'!V55+'Organis.Descentr.(c)'!V55+'Inst. SS + Ex Cajas (d)'!V55</f>
        <v>0</v>
      </c>
      <c r="W55" s="43">
        <f>+'Adm.Ctral.(a)'!W55+'Cuentas Especiales(b)'!W55+'Organis.Descentr.(c)'!W55+'Inst. SS + Ex Cajas (d)'!W55</f>
        <v>0</v>
      </c>
      <c r="X55" s="43">
        <f>+'Adm.Ctral.(a)'!X55+'Cuentas Especiales(b)'!X55+'Organis.Descentr.(c)'!X55+'Inst. SS + Ex Cajas (d)'!X55</f>
        <v>0</v>
      </c>
      <c r="Y55" s="43">
        <f>+'Adm.Ctral.(a)'!Y55+'Cuentas Especiales(b)'!Y55+'Organis.Descentr.(c)'!Y55+'Inst. SS + Ex Cajas (d)'!Y55</f>
        <v>0</v>
      </c>
      <c r="Z55" s="43">
        <f>+'Adm.Ctral.(a)'!Z55+'Cuentas Especiales(b)'!Z55+'Organis.Descentr.(c)'!Z55+'Inst. SS + Ex Cajas (d)'!Z55</f>
        <v>0</v>
      </c>
      <c r="AA55" s="43">
        <f>+'Adm.Ctral.(a)'!AA55+'Cuentas Especiales(b)'!AA55+'Organis.Descentr.(c)'!AA55+'Inst. SS + Ex Cajas (d)'!AA55</f>
        <v>0</v>
      </c>
      <c r="AB55" s="43">
        <f>+'Adm.Ctral.(a)'!AB55+'Cuentas Especiales(b)'!AB55+'Organis.Descentr.(c)'!AB55+'Inst. SS + Ex Cajas (d)'!AB55</f>
        <v>0</v>
      </c>
      <c r="AC55" s="43">
        <f>+'Adm.Ctral.(a)'!AC55+'Cuentas Especiales(b)'!AC55+'Organis.Descentr.(c)'!AC55+'Inst. SS + Ex Cajas (d)'!AC55</f>
        <v>0</v>
      </c>
      <c r="AD55" s="43">
        <f>+'Adm.Ctral.(a)'!AD55+'Cuentas Especiales(b)'!AD55+'Organis.Descentr.(c)'!AD55+'Inst. SS + Ex Cajas (d)'!AD55</f>
        <v>0</v>
      </c>
      <c r="AE55" s="43">
        <f>+'Adm.Ctral.(a)'!AE55+'Cuentas Especiales(b)'!AE55+'Organis.Descentr.(c)'!AE55+'Inst. SS + Ex Cajas (d)'!AE55</f>
        <v>0</v>
      </c>
      <c r="AF55" s="43">
        <f>+'Adm.Ctral.(a)'!AF55+'Cuentas Especiales(b)'!AF55+'Organis.Descentr.(c)'!AF55+'Inst. SS + Ex Cajas (d)'!AF55</f>
        <v>0</v>
      </c>
      <c r="AG55" s="43">
        <f>+'Adm.Ctral.(a)'!AG55+'Cuentas Especiales(b)'!AG55+'Organis.Descentr.(c)'!AG55+'Inst. SS + Ex Cajas (d)'!AG55</f>
        <v>0</v>
      </c>
      <c r="AH55" s="43">
        <f>+'Adm.Ctral.(a)'!AH55+'Cuentas Especiales(b)'!AH55+'Organis.Descentr.(c)'!AH55+'Inst. SS + Ex Cajas (d)'!AH55</f>
        <v>0</v>
      </c>
      <c r="AI55" s="43">
        <f>+'Adm.Ctral.(a)'!AI55+'Organis.Descentr.(c)'!AI55+'Inst. SS + Ex Cajas (d)'!AI55</f>
        <v>359.8</v>
      </c>
      <c r="AJ55" s="43">
        <f>+'Adm.Ctral.(a)'!AJ55+'Organis.Descentr.(c)'!AJ55+'Inst. SS + Ex Cajas (d)'!AJ55</f>
        <v>522.59999999999991</v>
      </c>
      <c r="AK55" s="43">
        <f>+'Adm.Ctral.(a)'!AK55+'Organis.Descentr.(c)'!AK55+'Inst. SS + Ex Cajas (d)'!AK55</f>
        <v>606.29999999999995</v>
      </c>
      <c r="AL55" s="43">
        <f>+'Adm.Ctral.(a)'!AL55+'Organis.Descentr.(c)'!AL55+'Inst. SS + Ex Cajas (d)'!AL55</f>
        <v>432.1</v>
      </c>
      <c r="AM55" s="43">
        <f>+'Adm.Ctral.(a)'!AM55+'Organis.Descentr.(c)'!AM55+'Inst. SS + Ex Cajas (d)'!AM55</f>
        <v>341.5</v>
      </c>
      <c r="AN55" s="43">
        <f>+'Adm.Ctral.(a)'!AN55+'Organis.Descentr.(c)'!AN55+'Inst. SS + Ex Cajas (d)'!AN55</f>
        <v>588.6</v>
      </c>
      <c r="AO55" s="43">
        <f>+'Adm.Ctral.(a)'!AO55+'Organis.Descentr.(c)'!AO55+'Inst. SS + Ex Cajas (d)'!AO55</f>
        <v>284.10000000000002</v>
      </c>
      <c r="AP55" s="43">
        <f>+'Adm.Ctral.(a)'!AP55+'Organis.Descentr.(c)'!AP55+'Inst. SS + Ex Cajas (d)'!AP55</f>
        <v>352.7</v>
      </c>
      <c r="AQ55" s="43">
        <f>+'Adm.Ctral.(a)'!AQ55+'Organis.Descentr.(c)'!AQ55+'Inst. SS + Ex Cajas (d)'!AQ55</f>
        <v>185.6</v>
      </c>
      <c r="AR55" s="43">
        <f>+'Adm.Ctral.(a)'!AR55+'Organis.Descentr.(c)'!AR55+'Inst. SS + Ex Cajas (d)'!AR55</f>
        <v>72.2</v>
      </c>
      <c r="AS55" s="43">
        <f>+'Adm.Ctral.(a)'!AS55+'Organis.Descentr.(c)'!AS55+'Inst. SS + Ex Cajas (d)'!AS55</f>
        <v>205</v>
      </c>
      <c r="AT55" s="44">
        <f>+'Adm.Ctral.(a)'!AT55+'Organis.Descentr.(c)'!AT55+'Inst. SS + Ex Cajas (d)'!AT55</f>
        <v>385.1</v>
      </c>
      <c r="AU55" s="44">
        <f>+'Adm.Ctral.(a)'!AU55+'Organis.Descentr.(c)'!AU55+'Inst. SS + Ex Cajas (d)'!AU55</f>
        <v>2118</v>
      </c>
      <c r="AV55" s="44">
        <f>+'Adm.Ctral.(a)'!AV55+'Organis.Descentr.(c)'!AV55+'Inst. SS + Ex Cajas (d)'!AV55</f>
        <v>2779</v>
      </c>
      <c r="AW55" s="44">
        <f>+'Adm.Ctral.(a)'!AW55+'Organis.Descentr.(c)'!AW55+'Inst. SS + Ex Cajas (d)'!AW55</f>
        <v>2499.9</v>
      </c>
      <c r="AX55" s="44">
        <f>+'Adm.Ctral.(a)'!AX55+'Organis.Descentr.(c)'!AX55+'Inst. SS + Ex Cajas (d)'!AX55</f>
        <v>5414.2</v>
      </c>
      <c r="AY55" s="44">
        <f>+'Adm.Ctral.(a)'!AY55+'Organis.Descentr.(c)'!AY55+'Inst. SS + Ex Cajas (d)'!AY55</f>
        <v>5759.1</v>
      </c>
      <c r="AZ55" s="44">
        <f>+'Adm.Ctral.(a)'!AZ55+'Organis.Descentr.(c)'!AZ55+'Inst. SS + Ex Cajas (d)'!AZ55</f>
        <v>9124.1</v>
      </c>
      <c r="BA55" s="44">
        <f>+'Adm.Ctral.(a)'!BA55+'Organis.Descentr.(c)'!BA55+'Inst. SS + Ex Cajas (d)'!BA55</f>
        <v>10403.5</v>
      </c>
      <c r="BB55" s="44">
        <f>+'Adm.Ctral.(a)'!BB55+'Organis.Descentr.(c)'!BB55+'Inst. SS + Ex Cajas (d)'!BB55</f>
        <v>10240.5</v>
      </c>
      <c r="BC55" s="44">
        <f>+'Adm.Ctral.(a)'!BC55+'Organis.Descentr.(c)'!BC55+'Inst. SS + Ex Cajas (d)'!BC55</f>
        <v>13123.199999999999</v>
      </c>
      <c r="BD55" s="44">
        <v>12282.5</v>
      </c>
      <c r="BE55" s="44">
        <v>13732.1</v>
      </c>
      <c r="BF55" s="44">
        <v>17205</v>
      </c>
    </row>
    <row r="56" spans="1:58" ht="10.5" customHeight="1" x14ac:dyDescent="0.2">
      <c r="A56" s="13"/>
      <c r="B56" s="20" t="s">
        <v>28</v>
      </c>
      <c r="C56" s="43">
        <f>+'Adm.Ctral.(a)'!C56+'Cuentas Especiales(b)'!C56+'Organis.Descentr.(c)'!C56+'Inst. SS + Ex Cajas (d)'!C56</f>
        <v>0</v>
      </c>
      <c r="D56" s="43">
        <f>+'Adm.Ctral.(a)'!D56+'Cuentas Especiales(b)'!D56+'Organis.Descentr.(c)'!D56+'Inst. SS + Ex Cajas (d)'!D56</f>
        <v>0</v>
      </c>
      <c r="E56" s="43">
        <f>+'Adm.Ctral.(a)'!E56+'Cuentas Especiales(b)'!E56+'Organis.Descentr.(c)'!E56+'Inst. SS + Ex Cajas (d)'!E56</f>
        <v>0</v>
      </c>
      <c r="F56" s="43">
        <f>+'Adm.Ctral.(a)'!F56+'Cuentas Especiales(b)'!F56+'Organis.Descentr.(c)'!F56+'Inst. SS + Ex Cajas (d)'!F56</f>
        <v>0</v>
      </c>
      <c r="G56" s="43">
        <f>+'Adm.Ctral.(a)'!G56+'Cuentas Especiales(b)'!G56+'Organis.Descentr.(c)'!G56+'Inst. SS + Ex Cajas (d)'!G56</f>
        <v>0</v>
      </c>
      <c r="H56" s="43">
        <f>+'Adm.Ctral.(a)'!H56+'Cuentas Especiales(b)'!H56+'Organis.Descentr.(c)'!H56+'Inst. SS + Ex Cajas (d)'!H56</f>
        <v>0</v>
      </c>
      <c r="I56" s="43">
        <f>+'Adm.Ctral.(a)'!I56+'Cuentas Especiales(b)'!I56+'Organis.Descentr.(c)'!I56+'Inst. SS + Ex Cajas (d)'!I56</f>
        <v>0</v>
      </c>
      <c r="J56" s="43">
        <f>+'Adm.Ctral.(a)'!J56+'Cuentas Especiales(b)'!J56+'Organis.Descentr.(c)'!J56+'Inst. SS + Ex Cajas (d)'!J56</f>
        <v>0</v>
      </c>
      <c r="K56" s="43">
        <f>+'Adm.Ctral.(a)'!K56+'Cuentas Especiales(b)'!K56+'Organis.Descentr.(c)'!K56+'Inst. SS + Ex Cajas (d)'!K56</f>
        <v>0</v>
      </c>
      <c r="L56" s="43">
        <f>+'Adm.Ctral.(a)'!L56+'Cuentas Especiales(b)'!L56+'Organis.Descentr.(c)'!L56+'Inst. SS + Ex Cajas (d)'!L56</f>
        <v>0</v>
      </c>
      <c r="M56" s="43">
        <f>+'Adm.Ctral.(a)'!M56+'Cuentas Especiales(b)'!M56+'Organis.Descentr.(c)'!M56+'Inst. SS + Ex Cajas (d)'!M56</f>
        <v>0</v>
      </c>
      <c r="N56" s="43">
        <f>+'Adm.Ctral.(a)'!N56+'Cuentas Especiales(b)'!N56+'Organis.Descentr.(c)'!N56+'Inst. SS + Ex Cajas (d)'!N56</f>
        <v>0</v>
      </c>
      <c r="O56" s="43">
        <f>+'Adm.Ctral.(a)'!O56+'Cuentas Especiales(b)'!O56+'Organis.Descentr.(c)'!O56+'Inst. SS + Ex Cajas (d)'!O56</f>
        <v>0</v>
      </c>
      <c r="P56" s="43">
        <f>+'Adm.Ctral.(a)'!P56+'Cuentas Especiales(b)'!P56+'Organis.Descentr.(c)'!P56+'Inst. SS + Ex Cajas (d)'!P56</f>
        <v>0</v>
      </c>
      <c r="Q56" s="43">
        <f>+'Adm.Ctral.(a)'!Q56+'Cuentas Especiales(b)'!Q56+'Organis.Descentr.(c)'!Q56+'Inst. SS + Ex Cajas (d)'!Q56</f>
        <v>0</v>
      </c>
      <c r="R56" s="43">
        <f>+'Adm.Ctral.(a)'!R56+'Cuentas Especiales(b)'!R56+'Organis.Descentr.(c)'!R56+'Inst. SS + Ex Cajas (d)'!R56</f>
        <v>0</v>
      </c>
      <c r="S56" s="43">
        <f>+'Adm.Ctral.(a)'!S56+'Cuentas Especiales(b)'!S56+'Organis.Descentr.(c)'!S56+'Inst. SS + Ex Cajas (d)'!S56</f>
        <v>0</v>
      </c>
      <c r="T56" s="43">
        <f>+'Adm.Ctral.(a)'!T56+'Cuentas Especiales(b)'!T56+'Organis.Descentr.(c)'!T56+'Inst. SS + Ex Cajas (d)'!T56</f>
        <v>0</v>
      </c>
      <c r="U56" s="43">
        <f>+'Adm.Ctral.(a)'!U56+'Cuentas Especiales(b)'!U56+'Organis.Descentr.(c)'!U56+'Inst. SS + Ex Cajas (d)'!U56</f>
        <v>0</v>
      </c>
      <c r="V56" s="43">
        <f>+'Adm.Ctral.(a)'!V56+'Cuentas Especiales(b)'!V56+'Organis.Descentr.(c)'!V56+'Inst. SS + Ex Cajas (d)'!V56</f>
        <v>0</v>
      </c>
      <c r="W56" s="43">
        <f>+'Adm.Ctral.(a)'!W56+'Cuentas Especiales(b)'!W56+'Organis.Descentr.(c)'!W56+'Inst. SS + Ex Cajas (d)'!W56</f>
        <v>0</v>
      </c>
      <c r="X56" s="43">
        <f>+'Adm.Ctral.(a)'!X56+'Cuentas Especiales(b)'!X56+'Organis.Descentr.(c)'!X56+'Inst. SS + Ex Cajas (d)'!X56</f>
        <v>0</v>
      </c>
      <c r="Y56" s="43">
        <f>+'Adm.Ctral.(a)'!Y56+'Cuentas Especiales(b)'!Y56+'Organis.Descentr.(c)'!Y56+'Inst. SS + Ex Cajas (d)'!Y56</f>
        <v>0</v>
      </c>
      <c r="Z56" s="43">
        <f>+'Adm.Ctral.(a)'!Z56+'Cuentas Especiales(b)'!Z56+'Organis.Descentr.(c)'!Z56+'Inst. SS + Ex Cajas (d)'!Z56</f>
        <v>0</v>
      </c>
      <c r="AA56" s="43">
        <f>+'Adm.Ctral.(a)'!AA56+'Cuentas Especiales(b)'!AA56+'Organis.Descentr.(c)'!AA56+'Inst. SS + Ex Cajas (d)'!AA56</f>
        <v>0</v>
      </c>
      <c r="AB56" s="43">
        <f>+'Adm.Ctral.(a)'!AB56+'Cuentas Especiales(b)'!AB56+'Organis.Descentr.(c)'!AB56+'Inst. SS + Ex Cajas (d)'!AB56</f>
        <v>0</v>
      </c>
      <c r="AC56" s="43">
        <f>+'Adm.Ctral.(a)'!AC56+'Cuentas Especiales(b)'!AC56+'Organis.Descentr.(c)'!AC56+'Inst. SS + Ex Cajas (d)'!AC56</f>
        <v>0</v>
      </c>
      <c r="AD56" s="43">
        <f>+'Adm.Ctral.(a)'!AD56+'Cuentas Especiales(b)'!AD56+'Organis.Descentr.(c)'!AD56+'Inst. SS + Ex Cajas (d)'!AD56</f>
        <v>0</v>
      </c>
      <c r="AE56" s="43">
        <f>+'Adm.Ctral.(a)'!AE56+'Cuentas Especiales(b)'!AE56+'Organis.Descentr.(c)'!AE56+'Inst. SS + Ex Cajas (d)'!AE56</f>
        <v>0</v>
      </c>
      <c r="AF56" s="43">
        <f>+'Adm.Ctral.(a)'!AF56+'Cuentas Especiales(b)'!AF56+'Organis.Descentr.(c)'!AF56+'Inst. SS + Ex Cajas (d)'!AF56</f>
        <v>0</v>
      </c>
      <c r="AG56" s="43">
        <f>+'Adm.Ctral.(a)'!AG56+'Cuentas Especiales(b)'!AG56+'Organis.Descentr.(c)'!AG56+'Inst. SS + Ex Cajas (d)'!AG56</f>
        <v>0</v>
      </c>
      <c r="AH56" s="43">
        <f>+'Adm.Ctral.(a)'!AH56+'Cuentas Especiales(b)'!AH56+'Organis.Descentr.(c)'!AH56+'Inst. SS + Ex Cajas (d)'!AH56</f>
        <v>0</v>
      </c>
      <c r="AI56" s="43">
        <f>+'Adm.Ctral.(a)'!AI56+'Organis.Descentr.(c)'!AI56+'Inst. SS + Ex Cajas (d)'!AI56</f>
        <v>100.8</v>
      </c>
      <c r="AJ56" s="43">
        <f>+'Adm.Ctral.(a)'!AJ56+'Organis.Descentr.(c)'!AJ56+'Inst. SS + Ex Cajas (d)'!AJ56</f>
        <v>142.9</v>
      </c>
      <c r="AK56" s="43">
        <f>+'Adm.Ctral.(a)'!AK56+'Organis.Descentr.(c)'!AK56+'Inst. SS + Ex Cajas (d)'!AK56</f>
        <v>338.2</v>
      </c>
      <c r="AL56" s="43">
        <f>+'Adm.Ctral.(a)'!AL56+'Organis.Descentr.(c)'!AL56+'Inst. SS + Ex Cajas (d)'!AL56</f>
        <v>172.4</v>
      </c>
      <c r="AM56" s="43">
        <f>+'Adm.Ctral.(a)'!AM56+'Organis.Descentr.(c)'!AM56+'Inst. SS + Ex Cajas (d)'!AM56</f>
        <v>0</v>
      </c>
      <c r="AN56" s="43">
        <f>+'Adm.Ctral.(a)'!AN56+'Organis.Descentr.(c)'!AN56+'Inst. SS + Ex Cajas (d)'!AN56</f>
        <v>208.7</v>
      </c>
      <c r="AO56" s="43">
        <f>+'Adm.Ctral.(a)'!AO56+'Organis.Descentr.(c)'!AO56+'Inst. SS + Ex Cajas (d)'!AO56</f>
        <v>9.2370555648813024E-14</v>
      </c>
      <c r="AP56" s="43">
        <f>+'Adm.Ctral.(a)'!AP56+'Organis.Descentr.(c)'!AP56+'Inst. SS + Ex Cajas (d)'!AP56</f>
        <v>55.599999999999909</v>
      </c>
      <c r="AQ56" s="43">
        <f>+'Adm.Ctral.(a)'!AQ56+'Organis.Descentr.(c)'!AQ56+'Inst. SS + Ex Cajas (d)'!AQ56</f>
        <v>0</v>
      </c>
      <c r="AR56" s="43">
        <f>+'Adm.Ctral.(a)'!AR56+'Organis.Descentr.(c)'!AR56+'Inst. SS + Ex Cajas (d)'!AR56</f>
        <v>9.2370555648813024E-14</v>
      </c>
      <c r="AS56" s="43">
        <f>+'Adm.Ctral.(a)'!AS56+'Organis.Descentr.(c)'!AS56+'Inst. SS + Ex Cajas (d)'!AS56</f>
        <v>0</v>
      </c>
      <c r="AT56" s="44">
        <f>+'Adm.Ctral.(a)'!AT56+'Organis.Descentr.(c)'!AT56+'Inst. SS + Ex Cajas (d)'!AT56</f>
        <v>-1.8474111129762605E-13</v>
      </c>
      <c r="AU56" s="44">
        <f>+'Adm.Ctral.(a)'!AU56+'Organis.Descentr.(c)'!AU56+'Inst. SS + Ex Cajas (d)'!AU56</f>
        <v>391.9</v>
      </c>
      <c r="AV56" s="44">
        <f>+'Adm.Ctral.(a)'!AV56+'Organis.Descentr.(c)'!AV56+'Inst. SS + Ex Cajas (d)'!AV56</f>
        <v>198.5</v>
      </c>
      <c r="AW56" s="44">
        <f>+'Adm.Ctral.(a)'!AW56+'Organis.Descentr.(c)'!AW56+'Inst. SS + Ex Cajas (d)'!AW56</f>
        <v>0</v>
      </c>
      <c r="AX56" s="44">
        <f>+'Adm.Ctral.(a)'!AX56+'Organis.Descentr.(c)'!AX56+'Inst. SS + Ex Cajas (d)'!AX56</f>
        <v>0</v>
      </c>
      <c r="AY56" s="44">
        <f>+'Adm.Ctral.(a)'!AY56+'Organis.Descentr.(c)'!AY56+'Inst. SS + Ex Cajas (d)'!AY56</f>
        <v>0</v>
      </c>
      <c r="AZ56" s="44">
        <f>+'Adm.Ctral.(a)'!AZ56+'Organis.Descentr.(c)'!AZ56+'Inst. SS + Ex Cajas (d)'!AZ56</f>
        <v>0</v>
      </c>
      <c r="BA56" s="44">
        <f>+'Adm.Ctral.(a)'!BA56+'Organis.Descentr.(c)'!BA56+'Inst. SS + Ex Cajas (d)'!BA56</f>
        <v>0</v>
      </c>
      <c r="BB56" s="44">
        <f>+'Adm.Ctral.(a)'!BB56+'Organis.Descentr.(c)'!BB56+'Inst. SS + Ex Cajas (d)'!BB56</f>
        <v>0</v>
      </c>
      <c r="BC56" s="44">
        <f>+'Adm.Ctral.(a)'!BC56+'Organis.Descentr.(c)'!BC56+'Inst. SS + Ex Cajas (d)'!BC56</f>
        <v>0</v>
      </c>
      <c r="BD56" s="44">
        <v>0</v>
      </c>
      <c r="BE56" s="44">
        <v>0</v>
      </c>
      <c r="BF56" s="44">
        <v>0</v>
      </c>
    </row>
    <row r="57" spans="1:58" ht="10.5" customHeight="1" x14ac:dyDescent="0.2">
      <c r="A57" s="13"/>
      <c r="B57" s="20" t="s">
        <v>30</v>
      </c>
      <c r="C57" s="43">
        <f>+'Adm.Ctral.(a)'!C57+'Cuentas Especiales(b)'!C57+'Organis.Descentr.(c)'!C57+'Inst. SS + Ex Cajas (d)'!C57</f>
        <v>0</v>
      </c>
      <c r="D57" s="43">
        <f>+'Adm.Ctral.(a)'!D57+'Cuentas Especiales(b)'!D57+'Organis.Descentr.(c)'!D57+'Inst. SS + Ex Cajas (d)'!D57</f>
        <v>0</v>
      </c>
      <c r="E57" s="43">
        <f>+'Adm.Ctral.(a)'!E57+'Cuentas Especiales(b)'!E57+'Organis.Descentr.(c)'!E57+'Inst. SS + Ex Cajas (d)'!E57</f>
        <v>0</v>
      </c>
      <c r="F57" s="43">
        <f>+'Adm.Ctral.(a)'!F57+'Cuentas Especiales(b)'!F57+'Organis.Descentr.(c)'!F57+'Inst. SS + Ex Cajas (d)'!F57</f>
        <v>0</v>
      </c>
      <c r="G57" s="43">
        <f>+'Adm.Ctral.(a)'!G57+'Cuentas Especiales(b)'!G57+'Organis.Descentr.(c)'!G57+'Inst. SS + Ex Cajas (d)'!G57</f>
        <v>0</v>
      </c>
      <c r="H57" s="43">
        <f>+'Adm.Ctral.(a)'!H57+'Cuentas Especiales(b)'!H57+'Organis.Descentr.(c)'!H57+'Inst. SS + Ex Cajas (d)'!H57</f>
        <v>0</v>
      </c>
      <c r="I57" s="43">
        <f>+'Adm.Ctral.(a)'!I57+'Cuentas Especiales(b)'!I57+'Organis.Descentr.(c)'!I57+'Inst. SS + Ex Cajas (d)'!I57</f>
        <v>0</v>
      </c>
      <c r="J57" s="43">
        <f>+'Adm.Ctral.(a)'!J57+'Cuentas Especiales(b)'!J57+'Organis.Descentr.(c)'!J57+'Inst. SS + Ex Cajas (d)'!J57</f>
        <v>0</v>
      </c>
      <c r="K57" s="43">
        <f>+'Adm.Ctral.(a)'!K57+'Cuentas Especiales(b)'!K57+'Organis.Descentr.(c)'!K57+'Inst. SS + Ex Cajas (d)'!K57</f>
        <v>0</v>
      </c>
      <c r="L57" s="43">
        <f>+'Adm.Ctral.(a)'!L57+'Cuentas Especiales(b)'!L57+'Organis.Descentr.(c)'!L57+'Inst. SS + Ex Cajas (d)'!L57</f>
        <v>0</v>
      </c>
      <c r="M57" s="43">
        <f>+'Adm.Ctral.(a)'!M57+'Cuentas Especiales(b)'!M57+'Organis.Descentr.(c)'!M57+'Inst. SS + Ex Cajas (d)'!M57</f>
        <v>0</v>
      </c>
      <c r="N57" s="43">
        <f>+'Adm.Ctral.(a)'!N57+'Cuentas Especiales(b)'!N57+'Organis.Descentr.(c)'!N57+'Inst. SS + Ex Cajas (d)'!N57</f>
        <v>0</v>
      </c>
      <c r="O57" s="43">
        <f>+'Adm.Ctral.(a)'!O57+'Cuentas Especiales(b)'!O57+'Organis.Descentr.(c)'!O57+'Inst. SS + Ex Cajas (d)'!O57</f>
        <v>0</v>
      </c>
      <c r="P57" s="43">
        <f>+'Adm.Ctral.(a)'!P57+'Cuentas Especiales(b)'!P57+'Organis.Descentr.(c)'!P57+'Inst. SS + Ex Cajas (d)'!P57</f>
        <v>0</v>
      </c>
      <c r="Q57" s="43">
        <f>+'Adm.Ctral.(a)'!Q57+'Cuentas Especiales(b)'!Q57+'Organis.Descentr.(c)'!Q57+'Inst. SS + Ex Cajas (d)'!Q57</f>
        <v>0</v>
      </c>
      <c r="R57" s="43">
        <f>+'Adm.Ctral.(a)'!R57+'Cuentas Especiales(b)'!R57+'Organis.Descentr.(c)'!R57+'Inst. SS + Ex Cajas (d)'!R57</f>
        <v>0</v>
      </c>
      <c r="S57" s="43">
        <f>+'Adm.Ctral.(a)'!S57+'Cuentas Especiales(b)'!S57+'Organis.Descentr.(c)'!S57+'Inst. SS + Ex Cajas (d)'!S57</f>
        <v>0</v>
      </c>
      <c r="T57" s="43">
        <f>+'Adm.Ctral.(a)'!T57+'Cuentas Especiales(b)'!T57+'Organis.Descentr.(c)'!T57+'Inst. SS + Ex Cajas (d)'!T57</f>
        <v>0</v>
      </c>
      <c r="U57" s="43">
        <f>+'Adm.Ctral.(a)'!U57+'Cuentas Especiales(b)'!U57+'Organis.Descentr.(c)'!U57+'Inst. SS + Ex Cajas (d)'!U57</f>
        <v>0</v>
      </c>
      <c r="V57" s="43">
        <f>+'Adm.Ctral.(a)'!V57+'Cuentas Especiales(b)'!V57+'Organis.Descentr.(c)'!V57+'Inst. SS + Ex Cajas (d)'!V57</f>
        <v>0</v>
      </c>
      <c r="W57" s="43">
        <f>+'Adm.Ctral.(a)'!W57+'Cuentas Especiales(b)'!W57+'Organis.Descentr.(c)'!W57+'Inst. SS + Ex Cajas (d)'!W57</f>
        <v>0</v>
      </c>
      <c r="X57" s="43">
        <f>+'Adm.Ctral.(a)'!X57+'Cuentas Especiales(b)'!X57+'Organis.Descentr.(c)'!X57+'Inst. SS + Ex Cajas (d)'!X57</f>
        <v>0</v>
      </c>
      <c r="Y57" s="43">
        <f>+'Adm.Ctral.(a)'!Y57+'Cuentas Especiales(b)'!Y57+'Organis.Descentr.(c)'!Y57+'Inst. SS + Ex Cajas (d)'!Y57</f>
        <v>0</v>
      </c>
      <c r="Z57" s="43">
        <f>+'Adm.Ctral.(a)'!Z57+'Cuentas Especiales(b)'!Z57+'Organis.Descentr.(c)'!Z57+'Inst. SS + Ex Cajas (d)'!Z57</f>
        <v>0</v>
      </c>
      <c r="AA57" s="43">
        <f>+'Adm.Ctral.(a)'!AA57+'Cuentas Especiales(b)'!AA57+'Organis.Descentr.(c)'!AA57+'Inst. SS + Ex Cajas (d)'!AA57</f>
        <v>0</v>
      </c>
      <c r="AB57" s="43">
        <f>+'Adm.Ctral.(a)'!AB57+'Cuentas Especiales(b)'!AB57+'Organis.Descentr.(c)'!AB57+'Inst. SS + Ex Cajas (d)'!AB57</f>
        <v>0</v>
      </c>
      <c r="AC57" s="43">
        <f>+'Adm.Ctral.(a)'!AC57+'Cuentas Especiales(b)'!AC57+'Organis.Descentr.(c)'!AC57+'Inst. SS + Ex Cajas (d)'!AC57</f>
        <v>0</v>
      </c>
      <c r="AD57" s="43">
        <f>+'Adm.Ctral.(a)'!AD57+'Cuentas Especiales(b)'!AD57+'Organis.Descentr.(c)'!AD57+'Inst. SS + Ex Cajas (d)'!AD57</f>
        <v>0</v>
      </c>
      <c r="AE57" s="43">
        <f>+'Adm.Ctral.(a)'!AE57+'Cuentas Especiales(b)'!AE57+'Organis.Descentr.(c)'!AE57+'Inst. SS + Ex Cajas (d)'!AE57</f>
        <v>0</v>
      </c>
      <c r="AF57" s="43">
        <f>+'Adm.Ctral.(a)'!AF57+'Cuentas Especiales(b)'!AF57+'Organis.Descentr.(c)'!AF57+'Inst. SS + Ex Cajas (d)'!AF57</f>
        <v>0</v>
      </c>
      <c r="AG57" s="43">
        <f>+'Adm.Ctral.(a)'!AG57+'Cuentas Especiales(b)'!AG57+'Organis.Descentr.(c)'!AG57+'Inst. SS + Ex Cajas (d)'!AG57</f>
        <v>0</v>
      </c>
      <c r="AH57" s="43">
        <f>+'Adm.Ctral.(a)'!AH57+'Cuentas Especiales(b)'!AH57+'Organis.Descentr.(c)'!AH57+'Inst. SS + Ex Cajas (d)'!AH57</f>
        <v>0</v>
      </c>
      <c r="AI57" s="43">
        <f>+'Adm.Ctral.(a)'!AI57+'Organis.Descentr.(c)'!AI57+'Inst. SS + Ex Cajas (d)'!AI57</f>
        <v>259</v>
      </c>
      <c r="AJ57" s="43">
        <f>+'Adm.Ctral.(a)'!AJ57+'Organis.Descentr.(c)'!AJ57+'Inst. SS + Ex Cajas (d)'!AJ57</f>
        <v>379.7</v>
      </c>
      <c r="AK57" s="43">
        <f>+'Adm.Ctral.(a)'!AK57+'Organis.Descentr.(c)'!AK57+'Inst. SS + Ex Cajas (d)'!AK57</f>
        <v>268.10000000000002</v>
      </c>
      <c r="AL57" s="43">
        <f>+'Adm.Ctral.(a)'!AL57+'Organis.Descentr.(c)'!AL57+'Inst. SS + Ex Cajas (d)'!AL57</f>
        <v>259.7</v>
      </c>
      <c r="AM57" s="43">
        <f>+'Adm.Ctral.(a)'!AM57+'Organis.Descentr.(c)'!AM57+'Inst. SS + Ex Cajas (d)'!AM57</f>
        <v>341.5</v>
      </c>
      <c r="AN57" s="43">
        <f>+'Adm.Ctral.(a)'!AN57+'Organis.Descentr.(c)'!AN57+'Inst. SS + Ex Cajas (d)'!AN57</f>
        <v>379.90000000000003</v>
      </c>
      <c r="AO57" s="43">
        <f>+'Adm.Ctral.(a)'!AO57+'Organis.Descentr.(c)'!AO57+'Inst. SS + Ex Cajas (d)'!AO57</f>
        <v>284.10000000000002</v>
      </c>
      <c r="AP57" s="43">
        <f>+'Adm.Ctral.(a)'!AP57+'Organis.Descentr.(c)'!AP57+'Inst. SS + Ex Cajas (d)'!AP57</f>
        <v>297.10000000000002</v>
      </c>
      <c r="AQ57" s="43">
        <f>+'Adm.Ctral.(a)'!AQ57+'Organis.Descentr.(c)'!AQ57+'Inst. SS + Ex Cajas (d)'!AQ57</f>
        <v>185.6</v>
      </c>
      <c r="AR57" s="43">
        <f>+'Adm.Ctral.(a)'!AR57+'Organis.Descentr.(c)'!AR57+'Inst. SS + Ex Cajas (d)'!AR57</f>
        <v>72.199999999999875</v>
      </c>
      <c r="AS57" s="43">
        <f>+'Adm.Ctral.(a)'!AS57+'Organis.Descentr.(c)'!AS57+'Inst. SS + Ex Cajas (d)'!AS57</f>
        <v>205</v>
      </c>
      <c r="AT57" s="44">
        <f>+'Adm.Ctral.(a)'!AT57+'Organis.Descentr.(c)'!AT57+'Inst. SS + Ex Cajas (d)'!AT57</f>
        <v>385.1</v>
      </c>
      <c r="AU57" s="44">
        <f>+'Adm.Ctral.(a)'!AU57+'Organis.Descentr.(c)'!AU57+'Inst. SS + Ex Cajas (d)'!AU57</f>
        <v>1726.1</v>
      </c>
      <c r="AV57" s="44">
        <f>+'Adm.Ctral.(a)'!AV57+'Organis.Descentr.(c)'!AV57+'Inst. SS + Ex Cajas (d)'!AV57</f>
        <v>2580.5</v>
      </c>
      <c r="AW57" s="44">
        <f>+'Adm.Ctral.(a)'!AW57+'Organis.Descentr.(c)'!AW57+'Inst. SS + Ex Cajas (d)'!AW57</f>
        <v>2499.9</v>
      </c>
      <c r="AX57" s="44">
        <f>+'Adm.Ctral.(a)'!AX57+'Organis.Descentr.(c)'!AX57+'Inst. SS + Ex Cajas (d)'!AX57</f>
        <v>5414.2</v>
      </c>
      <c r="AY57" s="44">
        <f>+'Adm.Ctral.(a)'!AY57+'Organis.Descentr.(c)'!AY57+'Inst. SS + Ex Cajas (d)'!AY57</f>
        <v>5759.1</v>
      </c>
      <c r="AZ57" s="44">
        <f>+'Adm.Ctral.(a)'!AZ57+'Organis.Descentr.(c)'!AZ57+'Inst. SS + Ex Cajas (d)'!AZ57</f>
        <v>9124.1</v>
      </c>
      <c r="BA57" s="44">
        <f>+'Adm.Ctral.(a)'!BA57+'Organis.Descentr.(c)'!BA57+'Inst. SS + Ex Cajas (d)'!BA57</f>
        <v>10403.5</v>
      </c>
      <c r="BB57" s="44">
        <f>+'Adm.Ctral.(a)'!BB57+'Organis.Descentr.(c)'!BB57+'Inst. SS + Ex Cajas (d)'!BB57</f>
        <v>10240.5</v>
      </c>
      <c r="BC57" s="44">
        <f>+'Adm.Ctral.(a)'!BC57+'Organis.Descentr.(c)'!BC57+'Inst. SS + Ex Cajas (d)'!BC57</f>
        <v>13123.199999999999</v>
      </c>
      <c r="BD57" s="44">
        <v>12282.5</v>
      </c>
      <c r="BE57" s="44">
        <v>13732.1</v>
      </c>
      <c r="BF57" s="44">
        <v>17205</v>
      </c>
    </row>
    <row r="58" spans="1:58" ht="10.5" customHeight="1" x14ac:dyDescent="0.2">
      <c r="A58" s="13"/>
      <c r="B58" s="20" t="s">
        <v>43</v>
      </c>
      <c r="C58" s="43">
        <f>+'Adm.Ctral.(a)'!C58+'Cuentas Especiales(b)'!C58+'Organis.Descentr.(c)'!C58+'Inst. SS + Ex Cajas (d)'!C58</f>
        <v>0</v>
      </c>
      <c r="D58" s="43">
        <f>+'Adm.Ctral.(a)'!D58+'Cuentas Especiales(b)'!D58+'Organis.Descentr.(c)'!D58+'Inst. SS + Ex Cajas (d)'!D58</f>
        <v>0</v>
      </c>
      <c r="E58" s="43">
        <f>+'Adm.Ctral.(a)'!E58+'Cuentas Especiales(b)'!E58+'Organis.Descentr.(c)'!E58+'Inst. SS + Ex Cajas (d)'!E58</f>
        <v>0.16</v>
      </c>
      <c r="F58" s="43">
        <f>+'Adm.Ctral.(a)'!F58+'Cuentas Especiales(b)'!F58+'Organis.Descentr.(c)'!F58+'Inst. SS + Ex Cajas (d)'!F58</f>
        <v>0.21</v>
      </c>
      <c r="G58" s="43">
        <f>+'Adm.Ctral.(a)'!G58+'Cuentas Especiales(b)'!G58+'Organis.Descentr.(c)'!G58+'Inst. SS + Ex Cajas (d)'!G58</f>
        <v>0.34</v>
      </c>
      <c r="H58" s="43">
        <f>+'Adm.Ctral.(a)'!H58+'Cuentas Especiales(b)'!H58+'Organis.Descentr.(c)'!H58+'Inst. SS + Ex Cajas (d)'!H58</f>
        <v>19</v>
      </c>
      <c r="I58" s="43">
        <f>+'Adm.Ctral.(a)'!I58+'Cuentas Especiales(b)'!I58+'Organis.Descentr.(c)'!I58+'Inst. SS + Ex Cajas (d)'!I58</f>
        <v>22.39</v>
      </c>
      <c r="J58" s="43">
        <f>+'Adm.Ctral.(a)'!J58+'Cuentas Especiales(b)'!J58+'Organis.Descentr.(c)'!J58+'Inst. SS + Ex Cajas (d)'!J58</f>
        <v>9.59</v>
      </c>
      <c r="K58" s="43">
        <f>+'Adm.Ctral.(a)'!K58+'Cuentas Especiales(b)'!K58+'Organis.Descentr.(c)'!K58+'Inst. SS + Ex Cajas (d)'!K58</f>
        <v>4.05</v>
      </c>
      <c r="L58" s="43">
        <f>+'Adm.Ctral.(a)'!L58+'Cuentas Especiales(b)'!L58+'Organis.Descentr.(c)'!L58+'Inst. SS + Ex Cajas (d)'!L58</f>
        <v>9.9499999999999993</v>
      </c>
      <c r="M58" s="43">
        <f>+'Adm.Ctral.(a)'!M58+'Cuentas Especiales(b)'!M58+'Organis.Descentr.(c)'!M58+'Inst. SS + Ex Cajas (d)'!M58</f>
        <v>4.5600000000000005</v>
      </c>
      <c r="N58" s="43">
        <f>+'Adm.Ctral.(a)'!N58+'Cuentas Especiales(b)'!N58+'Organis.Descentr.(c)'!N58+'Inst. SS + Ex Cajas (d)'!N58</f>
        <v>51.22</v>
      </c>
      <c r="O58" s="43">
        <f>+'Adm.Ctral.(a)'!O58+'Cuentas Especiales(b)'!O58+'Organis.Descentr.(c)'!O58+'Inst. SS + Ex Cajas (d)'!O58</f>
        <v>95.74</v>
      </c>
      <c r="P58" s="43">
        <f>+'Adm.Ctral.(a)'!P58+'Cuentas Especiales(b)'!P58+'Organis.Descentr.(c)'!P58+'Inst. SS + Ex Cajas (d)'!P58</f>
        <v>369.93</v>
      </c>
      <c r="Q58" s="43">
        <f>+'Adm.Ctral.(a)'!Q58+'Cuentas Especiales(b)'!Q58+'Organis.Descentr.(c)'!Q58+'Inst. SS + Ex Cajas (d)'!Q58</f>
        <v>232.66</v>
      </c>
      <c r="R58" s="43">
        <f>+'Adm.Ctral.(a)'!R58+'Cuentas Especiales(b)'!R58+'Organis.Descentr.(c)'!R58+'Inst. SS + Ex Cajas (d)'!R58</f>
        <v>2457.5</v>
      </c>
      <c r="S58" s="43">
        <f>+'Adm.Ctral.(a)'!S58+'Cuentas Especiales(b)'!S58+'Organis.Descentr.(c)'!S58+'Inst. SS + Ex Cajas (d)'!S58</f>
        <v>5.07</v>
      </c>
      <c r="T58" s="43">
        <f>+'Adm.Ctral.(a)'!T58+'Cuentas Especiales(b)'!T58+'Organis.Descentr.(c)'!T58+'Inst. SS + Ex Cajas (d)'!T58</f>
        <v>18.329999999999998</v>
      </c>
      <c r="U58" s="43">
        <f>+'Adm.Ctral.(a)'!U58+'Cuentas Especiales(b)'!U58+'Organis.Descentr.(c)'!U58+'Inst. SS + Ex Cajas (d)'!U58</f>
        <v>38.54</v>
      </c>
      <c r="V58" s="43">
        <f>+'Adm.Ctral.(a)'!V58+'Cuentas Especiales(b)'!V58+'Organis.Descentr.(c)'!V58+'Inst. SS + Ex Cajas (d)'!V58</f>
        <v>63</v>
      </c>
      <c r="W58" s="43">
        <f>+'Adm.Ctral.(a)'!W58+'Cuentas Especiales(b)'!W58+'Organis.Descentr.(c)'!W58+'Inst. SS + Ex Cajas (d)'!W58</f>
        <v>160</v>
      </c>
      <c r="X58" s="43">
        <f>+'Adm.Ctral.(a)'!X58+'Cuentas Especiales(b)'!X58+'Organis.Descentr.(c)'!X58+'Inst. SS + Ex Cajas (d)'!X58</f>
        <v>365.1</v>
      </c>
      <c r="Y58" s="43">
        <f>+'Adm.Ctral.(a)'!Y58+'Cuentas Especiales(b)'!Y58+'Organis.Descentr.(c)'!Y58+'Inst. SS + Ex Cajas (d)'!Y58</f>
        <v>2989</v>
      </c>
      <c r="Z58" s="43">
        <f>+'Adm.Ctral.(a)'!Z58+'Cuentas Especiales(b)'!Z58+'Organis.Descentr.(c)'!Z58+'Inst. SS + Ex Cajas (d)'!Z58</f>
        <v>7324</v>
      </c>
      <c r="AA58" s="43">
        <f>+'Adm.Ctral.(a)'!AA58+'Cuentas Especiales(b)'!AA58+'Organis.Descentr.(c)'!AA58+'Inst. SS + Ex Cajas (d)'!AA58</f>
        <v>92.5</v>
      </c>
      <c r="AB58" s="43">
        <f>+'Adm.Ctral.(a)'!AB58+'Cuentas Especiales(b)'!AB58+'Organis.Descentr.(c)'!AB58+'Inst. SS + Ex Cajas (d)'!AB58</f>
        <v>111.39999999999999</v>
      </c>
      <c r="AC58" s="43">
        <f>+'Adm.Ctral.(a)'!AC58+'Cuentas Especiales(b)'!AC58+'Organis.Descentr.(c)'!AC58+'Inst. SS + Ex Cajas (d)'!AC58</f>
        <v>24.9</v>
      </c>
      <c r="AD58" s="43">
        <f>+'Adm.Ctral.(a)'!AD58+'Cuentas Especiales(b)'!AD58+'Organis.Descentr.(c)'!AD58+'Inst. SS + Ex Cajas (d)'!AD58</f>
        <v>465.1</v>
      </c>
      <c r="AE58" s="43">
        <f>+'Adm.Ctral.(a)'!AE58+'Cuentas Especiales(b)'!AE58+'Organis.Descentr.(c)'!AE58+'Inst. SS + Ex Cajas (d)'!AE58</f>
        <v>1706.9</v>
      </c>
      <c r="AF58" s="43">
        <f>+'Adm.Ctral.(a)'!AF58+'Cuentas Especiales(b)'!AF58+'Organis.Descentr.(c)'!AF58+'Inst. SS + Ex Cajas (d)'!AF58</f>
        <v>51.8</v>
      </c>
      <c r="AG58" s="43">
        <f>+'Adm.Ctral.(a)'!AG58+'Cuentas Especiales(b)'!AG58+'Organis.Descentr.(c)'!AG58+'Inst. SS + Ex Cajas (d)'!AG58</f>
        <v>149.70000000000002</v>
      </c>
      <c r="AH58" s="43">
        <f>+'Adm.Ctral.(a)'!AH58+'Cuentas Especiales(b)'!AH58+'Organis.Descentr.(c)'!AH58+'Inst. SS + Ex Cajas (d)'!AH58</f>
        <v>204.2</v>
      </c>
      <c r="AI58" s="43">
        <f>+'Adm.Ctral.(a)'!AI58+'Organis.Descentr.(c)'!AI58+'Inst. SS + Ex Cajas (d)'!AI58</f>
        <v>725.4</v>
      </c>
      <c r="AJ58" s="43">
        <f>+'Adm.Ctral.(a)'!AJ58+'Organis.Descentr.(c)'!AJ58+'Inst. SS + Ex Cajas (d)'!AJ58</f>
        <v>263.40000000000003</v>
      </c>
      <c r="AK58" s="43">
        <f>+'Adm.Ctral.(a)'!AK58+'Organis.Descentr.(c)'!AK58+'Inst. SS + Ex Cajas (d)'!AK58</f>
        <v>158.80000000000001</v>
      </c>
      <c r="AL58" s="43">
        <f>+'Adm.Ctral.(a)'!AL58+'Organis.Descentr.(c)'!AL58+'Inst. SS + Ex Cajas (d)'!AL58</f>
        <v>259.8</v>
      </c>
      <c r="AM58" s="43">
        <f>+'Adm.Ctral.(a)'!AM58+'Organis.Descentr.(c)'!AM58+'Inst. SS + Ex Cajas (d)'!AM58</f>
        <v>184.9</v>
      </c>
      <c r="AN58" s="43">
        <f>+'Adm.Ctral.(a)'!AN58+'Organis.Descentr.(c)'!AN58+'Inst. SS + Ex Cajas (d)'!AN58</f>
        <v>122.2</v>
      </c>
      <c r="AO58" s="43">
        <f>+'Adm.Ctral.(a)'!AO58+'Organis.Descentr.(c)'!AO58+'Inst. SS + Ex Cajas (d)'!AO58</f>
        <v>818.3</v>
      </c>
      <c r="AP58" s="43">
        <f>+'Adm.Ctral.(a)'!AP58+'Organis.Descentr.(c)'!AP58+'Inst. SS + Ex Cajas (d)'!AP58</f>
        <v>35.700000000000003</v>
      </c>
      <c r="AQ58" s="43">
        <f>+'Adm.Ctral.(a)'!AQ58+'Organis.Descentr.(c)'!AQ58+'Inst. SS + Ex Cajas (d)'!AQ58</f>
        <v>40.6</v>
      </c>
      <c r="AR58" s="43">
        <f>+'Adm.Ctral.(a)'!AR58+'Organis.Descentr.(c)'!AR58+'Inst. SS + Ex Cajas (d)'!AR58</f>
        <v>49.4</v>
      </c>
      <c r="AS58" s="43">
        <f>+'Adm.Ctral.(a)'!AS58+'Organis.Descentr.(c)'!AS58+'Inst. SS + Ex Cajas (d)'!AS58</f>
        <v>48.3</v>
      </c>
      <c r="AT58" s="44">
        <f>+'Adm.Ctral.(a)'!AT58+'Organis.Descentr.(c)'!AT58+'Inst. SS + Ex Cajas (d)'!AT58</f>
        <v>1766.4</v>
      </c>
      <c r="AU58" s="44">
        <f>+'Adm.Ctral.(a)'!AU58+'Organis.Descentr.(c)'!AU58+'Inst. SS + Ex Cajas (d)'!AU58</f>
        <v>1309.1999999999998</v>
      </c>
      <c r="AV58" s="44">
        <f>+'Adm.Ctral.(a)'!AV58+'Organis.Descentr.(c)'!AV58+'Inst. SS + Ex Cajas (d)'!AV58</f>
        <v>2581.6999999999998</v>
      </c>
      <c r="AW58" s="44">
        <f>+'Adm.Ctral.(a)'!AW58+'Organis.Descentr.(c)'!AW58+'Inst. SS + Ex Cajas (d)'!AW58</f>
        <v>1979.6000000000001</v>
      </c>
      <c r="AX58" s="44">
        <f>+'Adm.Ctral.(a)'!AX58+'Organis.Descentr.(c)'!AX58+'Inst. SS + Ex Cajas (d)'!AX58</f>
        <v>921.8</v>
      </c>
      <c r="AY58" s="44">
        <f>+'Adm.Ctral.(a)'!AY58+'Organis.Descentr.(c)'!AY58+'Inst. SS + Ex Cajas (d)'!AY58</f>
        <v>1176.2</v>
      </c>
      <c r="AZ58" s="44">
        <f>+'Adm.Ctral.(a)'!AZ58+'Organis.Descentr.(c)'!AZ58+'Inst. SS + Ex Cajas (d)'!AZ58</f>
        <v>1164.9000000000001</v>
      </c>
      <c r="BA58" s="44">
        <f>+'Adm.Ctral.(a)'!BA58+'Organis.Descentr.(c)'!BA58+'Inst. SS + Ex Cajas (d)'!BA58</f>
        <v>440.1</v>
      </c>
      <c r="BB58" s="44">
        <f>+'Adm.Ctral.(a)'!BB58+'Organis.Descentr.(c)'!BB58+'Inst. SS + Ex Cajas (d)'!BB58</f>
        <v>619.6</v>
      </c>
      <c r="BC58" s="44">
        <f>+'Adm.Ctral.(a)'!BC58+'Organis.Descentr.(c)'!BC58+'Inst. SS + Ex Cajas (d)'!BC58</f>
        <v>7182.5999999999995</v>
      </c>
      <c r="BD58" s="44">
        <v>51866.1</v>
      </c>
      <c r="BE58" s="44">
        <v>11472.6</v>
      </c>
      <c r="BF58" s="44">
        <v>19209.2</v>
      </c>
    </row>
    <row r="59" spans="1:58"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c r="AW59" s="44"/>
      <c r="AX59" s="44"/>
      <c r="AY59" s="44"/>
      <c r="AZ59" s="44"/>
      <c r="BA59" s="44"/>
      <c r="BB59" s="44"/>
      <c r="BC59" s="44"/>
      <c r="BD59" s="44"/>
      <c r="BE59" s="44"/>
      <c r="BF59" s="44"/>
    </row>
    <row r="60" spans="1:58" ht="10.5" customHeight="1" x14ac:dyDescent="0.2">
      <c r="A60" s="18" t="s">
        <v>44</v>
      </c>
      <c r="B60" s="19" t="s">
        <v>45</v>
      </c>
      <c r="C60" s="40">
        <f>+'Adm.Ctral.(a)'!C60+'Cuentas Especiales(b)'!C60+'Organis.Descentr.(c)'!C60+'Inst. SS + Ex Cajas (d)'!C60</f>
        <v>194.21999999999997</v>
      </c>
      <c r="D60" s="40">
        <f>+'Adm.Ctral.(a)'!D60+'Cuentas Especiales(b)'!D60+'Organis.Descentr.(c)'!D60+'Inst. SS + Ex Cajas (d)'!D60</f>
        <v>185.60999999999999</v>
      </c>
      <c r="E60" s="40">
        <f>+'Adm.Ctral.(a)'!E60+'Cuentas Especiales(b)'!E60+'Organis.Descentr.(c)'!E60+'Inst. SS + Ex Cajas (d)'!E60</f>
        <v>226.20999999999998</v>
      </c>
      <c r="F60" s="40">
        <f>+'Adm.Ctral.(a)'!F60+'Cuentas Especiales(b)'!F60+'Organis.Descentr.(c)'!F60+'Inst. SS + Ex Cajas (d)'!F60</f>
        <v>311.74</v>
      </c>
      <c r="G60" s="40">
        <f>+'Adm.Ctral.(a)'!G60+'Cuentas Especiales(b)'!G60+'Organis.Descentr.(c)'!G60+'Inst. SS + Ex Cajas (d)'!G60</f>
        <v>447.64</v>
      </c>
      <c r="H60" s="40">
        <f>+'Adm.Ctral.(a)'!H60+'Cuentas Especiales(b)'!H60+'Organis.Descentr.(c)'!H60+'Inst. SS + Ex Cajas (d)'!H60</f>
        <v>580.99</v>
      </c>
      <c r="I60" s="40">
        <f>+'Adm.Ctral.(a)'!I60+'Cuentas Especiales(b)'!I60+'Organis.Descentr.(c)'!I60+'Inst. SS + Ex Cajas (d)'!I60</f>
        <v>930.79000000000019</v>
      </c>
      <c r="J60" s="40">
        <f>+'Adm.Ctral.(a)'!J60+'Cuentas Especiales(b)'!J60+'Organis.Descentr.(c)'!J60+'Inst. SS + Ex Cajas (d)'!J60</f>
        <v>1026.3000000000002</v>
      </c>
      <c r="K60" s="40">
        <f>+'Adm.Ctral.(a)'!K60+'Cuentas Especiales(b)'!K60+'Organis.Descentr.(c)'!K60+'Inst. SS + Ex Cajas (d)'!K60</f>
        <v>1194.2</v>
      </c>
      <c r="L60" s="40">
        <f>+'Adm.Ctral.(a)'!L60+'Cuentas Especiales(b)'!L60+'Organis.Descentr.(c)'!L60+'Inst. SS + Ex Cajas (d)'!L60</f>
        <v>1424.0500000000002</v>
      </c>
      <c r="M60" s="40">
        <f>+'Adm.Ctral.(a)'!M60+'Cuentas Especiales(b)'!M60+'Organis.Descentr.(c)'!M60+'Inst. SS + Ex Cajas (d)'!M60</f>
        <v>1865.56</v>
      </c>
      <c r="N60" s="40">
        <f>+'Adm.Ctral.(a)'!N60+'Cuentas Especiales(b)'!N60+'Organis.Descentr.(c)'!N60+'Inst. SS + Ex Cajas (d)'!N60</f>
        <v>2855.4300000000003</v>
      </c>
      <c r="O60" s="40">
        <f>+'Adm.Ctral.(a)'!O60+'Cuentas Especiales(b)'!O60+'Organis.Descentr.(c)'!O60+'Inst. SS + Ex Cajas (d)'!O60</f>
        <v>4894.34</v>
      </c>
      <c r="P60" s="40">
        <f>+'Adm.Ctral.(a)'!P60+'Cuentas Especiales(b)'!P60+'Organis.Descentr.(c)'!P60+'Inst. SS + Ex Cajas (d)'!P60</f>
        <v>7795.8599999999988</v>
      </c>
      <c r="Q60" s="40">
        <f>+'Adm.Ctral.(a)'!Q60+'Cuentas Especiales(b)'!Q60+'Organis.Descentr.(c)'!Q60+'Inst. SS + Ex Cajas (d)'!Q60</f>
        <v>17223.47</v>
      </c>
      <c r="R60" s="40">
        <f>+'Adm.Ctral.(a)'!R60+'Cuentas Especiales(b)'!R60+'Organis.Descentr.(c)'!R60+'Inst. SS + Ex Cajas (d)'!R60</f>
        <v>99569.3</v>
      </c>
      <c r="S60" s="40">
        <f>+'Adm.Ctral.(a)'!S60+'Cuentas Especiales(b)'!S60+'Organis.Descentr.(c)'!S60+'Inst. SS + Ex Cajas (d)'!S60</f>
        <v>311.37</v>
      </c>
      <c r="T60" s="40">
        <f>+'Adm.Ctral.(a)'!T60+'Cuentas Especiales(b)'!T60+'Organis.Descentr.(c)'!T60+'Inst. SS + Ex Cajas (d)'!T60</f>
        <v>872.17000000000007</v>
      </c>
      <c r="U60" s="40">
        <f>+'Adm.Ctral.(a)'!U60+'Cuentas Especiales(b)'!U60+'Organis.Descentr.(c)'!U60+'Inst. SS + Ex Cajas (d)'!U60</f>
        <v>2245.25</v>
      </c>
      <c r="V60" s="40">
        <f>+'Adm.Ctral.(a)'!V60+'Cuentas Especiales(b)'!V60+'Organis.Descentr.(c)'!V60+'Inst. SS + Ex Cajas (d)'!V60</f>
        <v>4937.2</v>
      </c>
      <c r="W60" s="40">
        <f>+'Adm.Ctral.(a)'!W60+'Cuentas Especiales(b)'!W60+'Organis.Descentr.(c)'!W60+'Inst. SS + Ex Cajas (d)'!W60</f>
        <v>9000.4000000000015</v>
      </c>
      <c r="X60" s="40">
        <f>+'Adm.Ctral.(a)'!X60+'Cuentas Especiales(b)'!X60+'Organis.Descentr.(c)'!X60+'Inst. SS + Ex Cajas (d)'!X60</f>
        <v>22549.1</v>
      </c>
      <c r="Y60" s="40">
        <f>+'Adm.Ctral.(a)'!Y60+'Cuentas Especiales(b)'!Y60+'Organis.Descentr.(c)'!Y60+'Inst. SS + Ex Cajas (d)'!Y60</f>
        <v>113482</v>
      </c>
      <c r="Z60" s="40">
        <f>+'Adm.Ctral.(a)'!Z60+'Cuentas Especiales(b)'!Z60+'Organis.Descentr.(c)'!Z60+'Inst. SS + Ex Cajas (d)'!Z60</f>
        <v>847061</v>
      </c>
      <c r="AA60" s="40">
        <f>+'Adm.Ctral.(a)'!AA60+'Cuentas Especiales(b)'!AA60+'Organis.Descentr.(c)'!AA60+'Inst. SS + Ex Cajas (d)'!AA60</f>
        <v>8935.2000000000007</v>
      </c>
      <c r="AB60" s="40">
        <f>+'Adm.Ctral.(a)'!AB60+'Cuentas Especiales(b)'!AB60+'Organis.Descentr.(c)'!AB60+'Inst. SS + Ex Cajas (d)'!AB60</f>
        <v>15581.300000000001</v>
      </c>
      <c r="AC60" s="40">
        <f>+'Adm.Ctral.(a)'!AC60+'Cuentas Especiales(b)'!AC60+'Organis.Descentr.(c)'!AC60+'Inst. SS + Ex Cajas (d)'!AC60</f>
        <v>3343.5</v>
      </c>
      <c r="AD60" s="40">
        <f>+'Adm.Ctral.(a)'!AD60+'Cuentas Especiales(b)'!AD60+'Organis.Descentr.(c)'!AD60+'Inst. SS + Ex Cajas (d)'!AD60</f>
        <v>10802.5</v>
      </c>
      <c r="AE60" s="40">
        <f>+'Adm.Ctral.(a)'!AE60+'Cuentas Especiales(b)'!AE60+'Organis.Descentr.(c)'!AE60+'Inst. SS + Ex Cajas (d)'!AE60</f>
        <v>319807.79999999993</v>
      </c>
      <c r="AF60" s="40">
        <f>+'Adm.Ctral.(a)'!AF60+'Cuentas Especiales(b)'!AF60+'Organis.Descentr.(c)'!AF60+'Inst. SS + Ex Cajas (d)'!AF60</f>
        <v>6868.8000000000011</v>
      </c>
      <c r="AG60" s="40">
        <f>+'Adm.Ctral.(a)'!AG60+'Cuentas Especiales(b)'!AG60+'Organis.Descentr.(c)'!AG60+'Inst. SS + Ex Cajas (d)'!AG60</f>
        <v>20592.600000000002</v>
      </c>
      <c r="AH60" s="40">
        <f>+'Adm.Ctral.(a)'!AH60+'Cuentas Especiales(b)'!AH60+'Organis.Descentr.(c)'!AH60+'Inst. SS + Ex Cajas (d)'!AH60</f>
        <v>28407</v>
      </c>
      <c r="AI60" s="40">
        <f>+'Adm.Ctral.(a)'!AI60+'Organis.Descentr.(c)'!AI60+'Inst. SS + Ex Cajas (d)'!AI60</f>
        <v>38532.6</v>
      </c>
      <c r="AJ60" s="40">
        <f>+'Adm.Ctral.(a)'!AJ60+'Organis.Descentr.(c)'!AJ60+'Inst. SS + Ex Cajas (d)'!AJ60</f>
        <v>38954.400000000001</v>
      </c>
      <c r="AK60" s="40">
        <f>+'Adm.Ctral.(a)'!AK60+'Organis.Descentr.(c)'!AK60+'Inst. SS + Ex Cajas (d)'!AK60</f>
        <v>37736.699999999997</v>
      </c>
      <c r="AL60" s="40">
        <f>+'Adm.Ctral.(a)'!AL60+'Organis.Descentr.(c)'!AL60+'Inst. SS + Ex Cajas (d)'!AL60</f>
        <v>35786</v>
      </c>
      <c r="AM60" s="40">
        <f>+'Adm.Ctral.(a)'!AM60+'Organis.Descentr.(c)'!AM60+'Inst. SS + Ex Cajas (d)'!AM60</f>
        <v>40899.300000000003</v>
      </c>
      <c r="AN60" s="40">
        <f>+'Adm.Ctral.(a)'!AN60+'Organis.Descentr.(c)'!AN60+'Inst. SS + Ex Cajas (d)'!AN60</f>
        <v>41123.5</v>
      </c>
      <c r="AO60" s="40">
        <f>+'Adm.Ctral.(a)'!AO60+'Organis.Descentr.(c)'!AO60+'Inst. SS + Ex Cajas (d)'!AO60</f>
        <v>40288.699999999997</v>
      </c>
      <c r="AP60" s="40">
        <f>+'Adm.Ctral.(a)'!AP60+'Organis.Descentr.(c)'!AP60+'Inst. SS + Ex Cajas (d)'!AP60</f>
        <v>43054.2</v>
      </c>
      <c r="AQ60" s="40">
        <f>+'Adm.Ctral.(a)'!AQ60+'Organis.Descentr.(c)'!AQ60+'Inst. SS + Ex Cajas (d)'!AQ60</f>
        <v>35566.800000000003</v>
      </c>
      <c r="AR60" s="40">
        <f>+'Adm.Ctral.(a)'!AR60+'Organis.Descentr.(c)'!AR60+'Inst. SS + Ex Cajas (d)'!AR60</f>
        <v>41292.300000000003</v>
      </c>
      <c r="AS60" s="40">
        <f>+'Adm.Ctral.(a)'!AS60+'Organis.Descentr.(c)'!AS60+'Inst. SS + Ex Cajas (d)'!AS60</f>
        <v>57188.600000000006</v>
      </c>
      <c r="AT60" s="41">
        <f>+'Adm.Ctral.(a)'!AT60+'Organis.Descentr.(c)'!AT60+'Inst. SS + Ex Cajas (d)'!AT60</f>
        <v>72263.299999999988</v>
      </c>
      <c r="AU60" s="41">
        <f>+'Adm.Ctral.(a)'!AU60+'Organis.Descentr.(c)'!AU60+'Inst. SS + Ex Cajas (d)'!AU60</f>
        <v>87529</v>
      </c>
      <c r="AV60" s="41">
        <f>+'Adm.Ctral.(a)'!AV60+'Organis.Descentr.(c)'!AV60+'Inst. SS + Ex Cajas (d)'!AV60</f>
        <v>111034.59999999999</v>
      </c>
      <c r="AW60" s="41">
        <f>+'Adm.Ctral.(a)'!AW60+'Organis.Descentr.(c)'!AW60+'Inst. SS + Ex Cajas (d)'!AW60</f>
        <v>146526.20000000001</v>
      </c>
      <c r="AX60" s="41">
        <f>+'Adm.Ctral.(a)'!AX60+'Organis.Descentr.(c)'!AX60+'Inst. SS + Ex Cajas (d)'!AX60</f>
        <v>198441.7</v>
      </c>
      <c r="AY60" s="41">
        <f>+'Adm.Ctral.(a)'!AY60+'Organis.Descentr.(c)'!AY60+'Inst. SS + Ex Cajas (d)'!AY60</f>
        <v>238602.5</v>
      </c>
      <c r="AZ60" s="41">
        <f>+'Adm.Ctral.(a)'!AZ60+'Organis.Descentr.(c)'!AZ60+'Inst. SS + Ex Cajas (d)'!AZ60</f>
        <v>325444.09999999998</v>
      </c>
      <c r="BA60" s="41">
        <f>+'Adm.Ctral.(a)'!BA60+'Organis.Descentr.(c)'!BA60+'Inst. SS + Ex Cajas (d)'!BA60</f>
        <v>404760.1</v>
      </c>
      <c r="BB60" s="41">
        <f>+'Adm.Ctral.(a)'!BB60+'Organis.Descentr.(c)'!BB60+'Inst. SS + Ex Cajas (d)'!BB60</f>
        <v>511363.7</v>
      </c>
      <c r="BC60" s="41">
        <f>+'Adm.Ctral.(a)'!BC60+'Organis.Descentr.(c)'!BC60+'Inst. SS + Ex Cajas (d)'!BC60</f>
        <v>664493.69999999995</v>
      </c>
      <c r="BD60" s="41">
        <v>942838</v>
      </c>
      <c r="BE60" s="41">
        <v>1210798.7</v>
      </c>
      <c r="BF60" s="41">
        <v>1647787</v>
      </c>
    </row>
    <row r="61" spans="1:58" ht="10.5" customHeight="1" x14ac:dyDescent="0.2">
      <c r="A61" s="18" t="s">
        <v>46</v>
      </c>
      <c r="B61" s="19" t="s">
        <v>47</v>
      </c>
      <c r="C61" s="40">
        <f>+'Adm.Ctral.(a)'!C61+'Cuentas Especiales(b)'!C61+'Organis.Descentr.(c)'!C61+'Inst. SS + Ex Cajas (d)'!C61</f>
        <v>169.93</v>
      </c>
      <c r="D61" s="40">
        <f>+'Adm.Ctral.(a)'!D61+'Cuentas Especiales(b)'!D61+'Organis.Descentr.(c)'!D61+'Inst. SS + Ex Cajas (d)'!D61</f>
        <v>193.84000000000003</v>
      </c>
      <c r="E61" s="40">
        <f>+'Adm.Ctral.(a)'!E61+'Cuentas Especiales(b)'!E61+'Organis.Descentr.(c)'!E61+'Inst. SS + Ex Cajas (d)'!E61</f>
        <v>240.1</v>
      </c>
      <c r="F61" s="40">
        <f>+'Adm.Ctral.(a)'!F61+'Cuentas Especiales(b)'!F61+'Organis.Descentr.(c)'!F61+'Inst. SS + Ex Cajas (d)'!F61</f>
        <v>351.74</v>
      </c>
      <c r="G61" s="40">
        <f>+'Adm.Ctral.(a)'!G61+'Cuentas Especiales(b)'!G61+'Organis.Descentr.(c)'!G61+'Inst. SS + Ex Cajas (d)'!G61</f>
        <v>442.45</v>
      </c>
      <c r="H61" s="40">
        <f>+'Adm.Ctral.(a)'!H61+'Cuentas Especiales(b)'!H61+'Organis.Descentr.(c)'!H61+'Inst. SS + Ex Cajas (d)'!H61</f>
        <v>632.05999999999995</v>
      </c>
      <c r="I61" s="40">
        <f>+'Adm.Ctral.(a)'!I61+'Cuentas Especiales(b)'!I61+'Organis.Descentr.(c)'!I61+'Inst. SS + Ex Cajas (d)'!I61</f>
        <v>886.03</v>
      </c>
      <c r="J61" s="40">
        <f>+'Adm.Ctral.(a)'!J61+'Cuentas Especiales(b)'!J61+'Organis.Descentr.(c)'!J61+'Inst. SS + Ex Cajas (d)'!J61</f>
        <v>1014.53</v>
      </c>
      <c r="K61" s="40">
        <f>+'Adm.Ctral.(a)'!K61+'Cuentas Especiales(b)'!K61+'Organis.Descentr.(c)'!K61+'Inst. SS + Ex Cajas (d)'!K61</f>
        <v>1142.1600000000001</v>
      </c>
      <c r="L61" s="40">
        <f>+'Adm.Ctral.(a)'!L61+'Cuentas Especiales(b)'!L61+'Organis.Descentr.(c)'!L61+'Inst. SS + Ex Cajas (d)'!L61</f>
        <v>1313.63</v>
      </c>
      <c r="M61" s="40">
        <f>+'Adm.Ctral.(a)'!M61+'Cuentas Especiales(b)'!M61+'Organis.Descentr.(c)'!M61+'Inst. SS + Ex Cajas (d)'!M61</f>
        <v>1819.9599999999998</v>
      </c>
      <c r="N61" s="40">
        <f>+'Adm.Ctral.(a)'!N61+'Cuentas Especiales(b)'!N61+'Organis.Descentr.(c)'!N61+'Inst. SS + Ex Cajas (d)'!N61</f>
        <v>2887.9399999999996</v>
      </c>
      <c r="O61" s="40">
        <f>+'Adm.Ctral.(a)'!O61+'Cuentas Especiales(b)'!O61+'Organis.Descentr.(c)'!O61+'Inst. SS + Ex Cajas (d)'!O61</f>
        <v>5541.5899999999992</v>
      </c>
      <c r="P61" s="40">
        <f>+'Adm.Ctral.(a)'!P61+'Cuentas Especiales(b)'!P61+'Organis.Descentr.(c)'!P61+'Inst. SS + Ex Cajas (d)'!P61</f>
        <v>8453.8100000000013</v>
      </c>
      <c r="Q61" s="40">
        <f>+'Adm.Ctral.(a)'!Q61+'Cuentas Especiales(b)'!Q61+'Organis.Descentr.(c)'!Q61+'Inst. SS + Ex Cajas (d)'!Q61</f>
        <v>22428.43</v>
      </c>
      <c r="R61" s="40">
        <f>+'Adm.Ctral.(a)'!R61+'Cuentas Especiales(b)'!R61+'Organis.Descentr.(c)'!R61+'Inst. SS + Ex Cajas (d)'!R61</f>
        <v>122132.3</v>
      </c>
      <c r="S61" s="40">
        <f>+'Adm.Ctral.(a)'!S61+'Cuentas Especiales(b)'!S61+'Organis.Descentr.(c)'!S61+'Inst. SS + Ex Cajas (d)'!S61</f>
        <v>325.06</v>
      </c>
      <c r="T61" s="40">
        <f>+'Adm.Ctral.(a)'!T61+'Cuentas Especiales(b)'!T61+'Organis.Descentr.(c)'!T61+'Inst. SS + Ex Cajas (d)'!T61</f>
        <v>960.12</v>
      </c>
      <c r="U61" s="40">
        <f>+'Adm.Ctral.(a)'!U61+'Cuentas Especiales(b)'!U61+'Organis.Descentr.(c)'!U61+'Inst. SS + Ex Cajas (d)'!U61</f>
        <v>2505.5700000000002</v>
      </c>
      <c r="V61" s="40">
        <f>+'Adm.Ctral.(a)'!V61+'Cuentas Especiales(b)'!V61+'Organis.Descentr.(c)'!V61+'Inst. SS + Ex Cajas (d)'!V61</f>
        <v>5342.2</v>
      </c>
      <c r="W61" s="40">
        <f>+'Adm.Ctral.(a)'!W61+'Cuentas Especiales(b)'!W61+'Organis.Descentr.(c)'!W61+'Inst. SS + Ex Cajas (d)'!W61</f>
        <v>11701</v>
      </c>
      <c r="X61" s="40">
        <f>+'Adm.Ctral.(a)'!X61+'Cuentas Especiales(b)'!X61+'Organis.Descentr.(c)'!X61+'Inst. SS + Ex Cajas (d)'!X61</f>
        <v>31862.3</v>
      </c>
      <c r="Y61" s="40">
        <f>+'Adm.Ctral.(a)'!Y61+'Cuentas Especiales(b)'!Y61+'Organis.Descentr.(c)'!Y61+'Inst. SS + Ex Cajas (d)'!Y61</f>
        <v>142475</v>
      </c>
      <c r="Z61" s="40">
        <f>+'Adm.Ctral.(a)'!Z61+'Cuentas Especiales(b)'!Z61+'Organis.Descentr.(c)'!Z61+'Inst. SS + Ex Cajas (d)'!Z61</f>
        <v>947760</v>
      </c>
      <c r="AA61" s="40">
        <f>+'Adm.Ctral.(a)'!AA61+'Cuentas Especiales(b)'!AA61+'Organis.Descentr.(c)'!AA61+'Inst. SS + Ex Cajas (d)'!AA61</f>
        <v>7183.7</v>
      </c>
      <c r="AB61" s="40">
        <f>+'Adm.Ctral.(a)'!AB61+'Cuentas Especiales(b)'!AB61+'Organis.Descentr.(c)'!AB61+'Inst. SS + Ex Cajas (d)'!AB61</f>
        <v>12553.7</v>
      </c>
      <c r="AC61" s="40">
        <f>+'Adm.Ctral.(a)'!AC61+'Cuentas Especiales(b)'!AC61+'Organis.Descentr.(c)'!AC61+'Inst. SS + Ex Cajas (d)'!AC61</f>
        <v>2939.8</v>
      </c>
      <c r="AD61" s="40">
        <f>+'Adm.Ctral.(a)'!AD61+'Cuentas Especiales(b)'!AD61+'Organis.Descentr.(c)'!AD61+'Inst. SS + Ex Cajas (d)'!AD61</f>
        <v>12584.3</v>
      </c>
      <c r="AE61" s="40">
        <f>+'Adm.Ctral.(a)'!AE61+'Cuentas Especiales(b)'!AE61+'Organis.Descentr.(c)'!AE61+'Inst. SS + Ex Cajas (d)'!AE61</f>
        <v>327153.90000000002</v>
      </c>
      <c r="AF61" s="40">
        <f>+'Adm.Ctral.(a)'!AF61+'Cuentas Especiales(b)'!AF61+'Organis.Descentr.(c)'!AF61+'Inst. SS + Ex Cajas (d)'!AF61</f>
        <v>6955.5999999999995</v>
      </c>
      <c r="AG61" s="40">
        <f>+'Adm.Ctral.(a)'!AG61+'Cuentas Especiales(b)'!AG61+'Organis.Descentr.(c)'!AG61+'Inst. SS + Ex Cajas (d)'!AG61</f>
        <v>18990.199999999997</v>
      </c>
      <c r="AH61" s="40">
        <f>+'Adm.Ctral.(a)'!AH61+'Cuentas Especiales(b)'!AH61+'Organis.Descentr.(c)'!AH61+'Inst. SS + Ex Cajas (d)'!AH61</f>
        <v>25201.599999999999</v>
      </c>
      <c r="AI61" s="40">
        <f>+'Adm.Ctral.(a)'!AI61+'Organis.Descentr.(c)'!AI61+'Inst. SS + Ex Cajas (d)'!AI61</f>
        <v>31480.1</v>
      </c>
      <c r="AJ61" s="40">
        <f>+'Adm.Ctral.(a)'!AJ61+'Organis.Descentr.(c)'!AJ61+'Inst. SS + Ex Cajas (d)'!AJ61</f>
        <v>36490.800000000003</v>
      </c>
      <c r="AK61" s="40">
        <f>+'Adm.Ctral.(a)'!AK61+'Organis.Descentr.(c)'!AK61+'Inst. SS + Ex Cajas (d)'!AK61</f>
        <v>37139.899999999994</v>
      </c>
      <c r="AL61" s="40">
        <f>+'Adm.Ctral.(a)'!AL61+'Organis.Descentr.(c)'!AL61+'Inst. SS + Ex Cajas (d)'!AL61</f>
        <v>38400.5</v>
      </c>
      <c r="AM61" s="40">
        <f>+'Adm.Ctral.(a)'!AM61+'Organis.Descentr.(c)'!AM61+'Inst. SS + Ex Cajas (d)'!AM61</f>
        <v>39884.399999999994</v>
      </c>
      <c r="AN61" s="40">
        <f>+'Adm.Ctral.(a)'!AN61+'Organis.Descentr.(c)'!AN61+'Inst. SS + Ex Cajas (d)'!AN61</f>
        <v>41598.6</v>
      </c>
      <c r="AO61" s="40">
        <f>+'Adm.Ctral.(a)'!AO61+'Organis.Descentr.(c)'!AO61+'Inst. SS + Ex Cajas (d)'!AO61</f>
        <v>44030</v>
      </c>
      <c r="AP61" s="40">
        <f>+'Adm.Ctral.(a)'!AP61+'Organis.Descentr.(c)'!AP61+'Inst. SS + Ex Cajas (d)'!AP61</f>
        <v>44389.1</v>
      </c>
      <c r="AQ61" s="40">
        <f>+'Adm.Ctral.(a)'!AQ61+'Organis.Descentr.(c)'!AQ61+'Inst. SS + Ex Cajas (d)'!AQ61</f>
        <v>41642.600000000006</v>
      </c>
      <c r="AR61" s="40">
        <f>+'Adm.Ctral.(a)'!AR61+'Organis.Descentr.(c)'!AR61+'Inst. SS + Ex Cajas (d)'!AR61</f>
        <v>38591.699999999997</v>
      </c>
      <c r="AS61" s="40">
        <f>+'Adm.Ctral.(a)'!AS61+'Organis.Descentr.(c)'!AS61+'Inst. SS + Ex Cajas (d)'!AS61</f>
        <v>45927.5</v>
      </c>
      <c r="AT61" s="41">
        <f>+'Adm.Ctral.(a)'!AT61+'Organis.Descentr.(c)'!AT61+'Inst. SS + Ex Cajas (d)'!AT61</f>
        <v>52732.9</v>
      </c>
      <c r="AU61" s="41">
        <f>+'Adm.Ctral.(a)'!AU61+'Organis.Descentr.(c)'!AU61+'Inst. SS + Ex Cajas (d)'!AU61</f>
        <v>71480.2</v>
      </c>
      <c r="AV61" s="41">
        <f>+'Adm.Ctral.(a)'!AV61+'Organis.Descentr.(c)'!AV61+'Inst. SS + Ex Cajas (d)'!AV61</f>
        <v>86518.299999999988</v>
      </c>
      <c r="AW61" s="41">
        <f>+'Adm.Ctral.(a)'!AW61+'Organis.Descentr.(c)'!AW61+'Inst. SS + Ex Cajas (d)'!AW61</f>
        <v>124279.9</v>
      </c>
      <c r="AX61" s="41">
        <f>+'Adm.Ctral.(a)'!AX61+'Organis.Descentr.(c)'!AX61+'Inst. SS + Ex Cajas (d)'!AX61</f>
        <v>168948.90000000002</v>
      </c>
      <c r="AY61" s="41">
        <f>+'Adm.Ctral.(a)'!AY61+'Organis.Descentr.(c)'!AY61+'Inst. SS + Ex Cajas (d)'!AY61</f>
        <v>211724.09999999998</v>
      </c>
      <c r="AZ61" s="41">
        <f>+'Adm.Ctral.(a)'!AZ61+'Organis.Descentr.(c)'!AZ61+'Inst. SS + Ex Cajas (d)'!AZ61</f>
        <v>272849.2</v>
      </c>
      <c r="BA61" s="41">
        <f>+'Adm.Ctral.(a)'!BA61+'Organis.Descentr.(c)'!BA61+'Inst. SS + Ex Cajas (d)'!BA61</f>
        <v>378948.1</v>
      </c>
      <c r="BB61" s="41">
        <f>+'Adm.Ctral.(a)'!BB61+'Organis.Descentr.(c)'!BB61+'Inst. SS + Ex Cajas (d)'!BB61</f>
        <v>469302.4</v>
      </c>
      <c r="BC61" s="41">
        <f>+'Adm.Ctral.(a)'!BC61+'Organis.Descentr.(c)'!BC61+'Inst. SS + Ex Cajas (d)'!BC61</f>
        <v>616806.30000000005</v>
      </c>
      <c r="BD61" s="41">
        <v>919835.8</v>
      </c>
      <c r="BE61" s="41">
        <v>1203230.5</v>
      </c>
      <c r="BF61" s="41">
        <v>1840432.1</v>
      </c>
    </row>
    <row r="62" spans="1:58" ht="10.5" customHeight="1" x14ac:dyDescent="0.2">
      <c r="A62" s="18" t="s">
        <v>48</v>
      </c>
      <c r="B62" s="19" t="s">
        <v>49</v>
      </c>
      <c r="C62" s="40">
        <f>+'Adm.Ctral.(a)'!C62+'Cuentas Especiales(b)'!C62+'Organis.Descentr.(c)'!C62+'Inst. SS + Ex Cajas (d)'!C62</f>
        <v>-24.289999999999996</v>
      </c>
      <c r="D62" s="40">
        <f>+'Adm.Ctral.(a)'!D62+'Cuentas Especiales(b)'!D62+'Organis.Descentr.(c)'!D62+'Inst. SS + Ex Cajas (d)'!D62</f>
        <v>8.2299999999999898</v>
      </c>
      <c r="E62" s="40">
        <f>+'Adm.Ctral.(a)'!E62+'Cuentas Especiales(b)'!E62+'Organis.Descentr.(c)'!E62+'Inst. SS + Ex Cajas (d)'!E62</f>
        <v>13.890000000000008</v>
      </c>
      <c r="F62" s="40">
        <f>+'Adm.Ctral.(a)'!F62+'Cuentas Especiales(b)'!F62+'Organis.Descentr.(c)'!F62+'Inst. SS + Ex Cajas (d)'!F62</f>
        <v>40.000000000000057</v>
      </c>
      <c r="G62" s="40">
        <f>+'Adm.Ctral.(a)'!G62+'Cuentas Especiales(b)'!G62+'Organis.Descentr.(c)'!G62+'Inst. SS + Ex Cajas (d)'!G62</f>
        <v>-5.1899999999999977</v>
      </c>
      <c r="H62" s="40">
        <f>+'Adm.Ctral.(a)'!H62+'Cuentas Especiales(b)'!H62+'Organis.Descentr.(c)'!H62+'Inst. SS + Ex Cajas (d)'!H62</f>
        <v>51.070000000000036</v>
      </c>
      <c r="I62" s="40">
        <f>+'Adm.Ctral.(a)'!I62+'Cuentas Especiales(b)'!I62+'Organis.Descentr.(c)'!I62+'Inst. SS + Ex Cajas (d)'!I62</f>
        <v>-44.759999999999948</v>
      </c>
      <c r="J62" s="40">
        <f>+'Adm.Ctral.(a)'!J62+'Cuentas Especiales(b)'!J62+'Organis.Descentr.(c)'!J62+'Inst. SS + Ex Cajas (d)'!J62</f>
        <v>-11.769999999999989</v>
      </c>
      <c r="K62" s="40">
        <f>+'Adm.Ctral.(a)'!K62+'Cuentas Especiales(b)'!K62+'Organis.Descentr.(c)'!K62+'Inst. SS + Ex Cajas (d)'!K62</f>
        <v>-52.039999999999878</v>
      </c>
      <c r="L62" s="40">
        <f>+'Adm.Ctral.(a)'!L62+'Cuentas Especiales(b)'!L62+'Organis.Descentr.(c)'!L62+'Inst. SS + Ex Cajas (d)'!L62</f>
        <v>-110.42</v>
      </c>
      <c r="M62" s="40">
        <f>+'Adm.Ctral.(a)'!M62+'Cuentas Especiales(b)'!M62+'Organis.Descentr.(c)'!M62+'Inst. SS + Ex Cajas (d)'!M62</f>
        <v>-45.60000000000008</v>
      </c>
      <c r="N62" s="40">
        <f>+'Adm.Ctral.(a)'!N62+'Cuentas Especiales(b)'!N62+'Organis.Descentr.(c)'!N62+'Inst. SS + Ex Cajas (d)'!N62</f>
        <v>32.510000000000105</v>
      </c>
      <c r="O62" s="40">
        <f>+'Adm.Ctral.(a)'!O62+'Cuentas Especiales(b)'!O62+'Organis.Descentr.(c)'!O62+'Inst. SS + Ex Cajas (d)'!O62</f>
        <v>647.24999999999932</v>
      </c>
      <c r="P62" s="40">
        <f>+'Adm.Ctral.(a)'!P62+'Cuentas Especiales(b)'!P62+'Organis.Descentr.(c)'!P62+'Inst. SS + Ex Cajas (d)'!P62</f>
        <v>657.95</v>
      </c>
      <c r="Q62" s="40">
        <f>+'Adm.Ctral.(a)'!Q62+'Cuentas Especiales(b)'!Q62+'Organis.Descentr.(c)'!Q62+'Inst. SS + Ex Cajas (d)'!Q62</f>
        <v>5204.96</v>
      </c>
      <c r="R62" s="40">
        <f>+'Adm.Ctral.(a)'!R62+'Cuentas Especiales(b)'!R62+'Organis.Descentr.(c)'!R62+'Inst. SS + Ex Cajas (d)'!R62</f>
        <v>22562.999999999996</v>
      </c>
      <c r="S62" s="40">
        <f>+'Adm.Ctral.(a)'!S62+'Cuentas Especiales(b)'!S62+'Organis.Descentr.(c)'!S62+'Inst. SS + Ex Cajas (d)'!S62</f>
        <v>13.689999999999994</v>
      </c>
      <c r="T62" s="40">
        <f>+'Adm.Ctral.(a)'!T62+'Cuentas Especiales(b)'!T62+'Organis.Descentr.(c)'!T62+'Inst. SS + Ex Cajas (d)'!T62</f>
        <v>87.949999999999989</v>
      </c>
      <c r="U62" s="40">
        <f>+'Adm.Ctral.(a)'!U62+'Cuentas Especiales(b)'!U62+'Organis.Descentr.(c)'!U62+'Inst. SS + Ex Cajas (d)'!U62</f>
        <v>260.32000000000005</v>
      </c>
      <c r="V62" s="40">
        <f>+'Adm.Ctral.(a)'!V62+'Cuentas Especiales(b)'!V62+'Organis.Descentr.(c)'!V62+'Inst. SS + Ex Cajas (d)'!V62</f>
        <v>404.99999999999994</v>
      </c>
      <c r="W62" s="40">
        <f>+'Adm.Ctral.(a)'!W62+'Cuentas Especiales(b)'!W62+'Organis.Descentr.(c)'!W62+'Inst. SS + Ex Cajas (d)'!W62</f>
        <v>2700.6</v>
      </c>
      <c r="X62" s="40">
        <f>+'Adm.Ctral.(a)'!X62+'Cuentas Especiales(b)'!X62+'Organis.Descentr.(c)'!X62+'Inst. SS + Ex Cajas (d)'!X62</f>
        <v>9313.1999999999989</v>
      </c>
      <c r="Y62" s="40">
        <f>+'Adm.Ctral.(a)'!Y62+'Cuentas Especiales(b)'!Y62+'Organis.Descentr.(c)'!Y62+'Inst. SS + Ex Cajas (d)'!Y62</f>
        <v>28993</v>
      </c>
      <c r="Z62" s="40">
        <f>+'Adm.Ctral.(a)'!Z62+'Cuentas Especiales(b)'!Z62+'Organis.Descentr.(c)'!Z62+'Inst. SS + Ex Cajas (d)'!Z62</f>
        <v>100699</v>
      </c>
      <c r="AA62" s="40">
        <f>+'Adm.Ctral.(a)'!AA62+'Cuentas Especiales(b)'!AA62+'Organis.Descentr.(c)'!AA62+'Inst. SS + Ex Cajas (d)'!AA62</f>
        <v>-1751.5</v>
      </c>
      <c r="AB62" s="40">
        <f>+'Adm.Ctral.(a)'!AB62+'Cuentas Especiales(b)'!AB62+'Organis.Descentr.(c)'!AB62+'Inst. SS + Ex Cajas (d)'!AB62</f>
        <v>-3027.6</v>
      </c>
      <c r="AC62" s="40">
        <f>+'Adm.Ctral.(a)'!AC62+'Cuentas Especiales(b)'!AC62+'Organis.Descentr.(c)'!AC62+'Inst. SS + Ex Cajas (d)'!AC62</f>
        <v>-403.7000000000001</v>
      </c>
      <c r="AD62" s="40">
        <f>+'Adm.Ctral.(a)'!AD62+'Cuentas Especiales(b)'!AD62+'Organis.Descentr.(c)'!AD62+'Inst. SS + Ex Cajas (d)'!AD62</f>
        <v>1781.8</v>
      </c>
      <c r="AE62" s="40">
        <f>+'Adm.Ctral.(a)'!AE62+'Cuentas Especiales(b)'!AE62+'Organis.Descentr.(c)'!AE62+'Inst. SS + Ex Cajas (d)'!AE62</f>
        <v>7346.0999999999985</v>
      </c>
      <c r="AF62" s="40">
        <f>+'Adm.Ctral.(a)'!AF62+'Cuentas Especiales(b)'!AF62+'Organis.Descentr.(c)'!AF62+'Inst. SS + Ex Cajas (d)'!AF62</f>
        <v>86.800000000000466</v>
      </c>
      <c r="AG62" s="40">
        <f>+'Adm.Ctral.(a)'!AG62+'Cuentas Especiales(b)'!AG62+'Organis.Descentr.(c)'!AG62+'Inst. SS + Ex Cajas (d)'!AG62</f>
        <v>-1602.399999999999</v>
      </c>
      <c r="AH62" s="40">
        <f>+'Adm.Ctral.(a)'!AH62+'Cuentas Especiales(b)'!AH62+'Organis.Descentr.(c)'!AH62+'Inst. SS + Ex Cajas (d)'!AH62</f>
        <v>-3205.3999999999974</v>
      </c>
      <c r="AI62" s="40">
        <f>+'Adm.Ctral.(a)'!AI62+'Organis.Descentr.(c)'!AI62+'Inst. SS + Ex Cajas (d)'!AI62</f>
        <v>7052.5</v>
      </c>
      <c r="AJ62" s="40">
        <f>+'Adm.Ctral.(a)'!AJ62+'Organis.Descentr.(c)'!AJ62+'Inst. SS + Ex Cajas (d)'!AJ62</f>
        <v>2463.6000000000004</v>
      </c>
      <c r="AK62" s="40">
        <f>+'Adm.Ctral.(a)'!AK62+'Organis.Descentr.(c)'!AK62+'Inst. SS + Ex Cajas (d)'!AK62</f>
        <v>596.80000000000064</v>
      </c>
      <c r="AL62" s="40">
        <f>+'Adm.Ctral.(a)'!AL62+'Organis.Descentr.(c)'!AL62+'Inst. SS + Ex Cajas (d)'!AL62</f>
        <v>-2614.5</v>
      </c>
      <c r="AM62" s="40">
        <f>+'Adm.Ctral.(a)'!AM62+'Organis.Descentr.(c)'!AM62+'Inst. SS + Ex Cajas (d)'!AM62</f>
        <v>1014.9000000000005</v>
      </c>
      <c r="AN62" s="40">
        <f>+'Adm.Ctral.(a)'!AN62+'Organis.Descentr.(c)'!AN62+'Inst. SS + Ex Cajas (d)'!AN62</f>
        <v>-475.09999999999991</v>
      </c>
      <c r="AO62" s="40">
        <f>+'Adm.Ctral.(a)'!AO62+'Organis.Descentr.(c)'!AO62+'Inst. SS + Ex Cajas (d)'!AO62</f>
        <v>-3741.3</v>
      </c>
      <c r="AP62" s="40">
        <f>+'Adm.Ctral.(a)'!AP62+'Organis.Descentr.(c)'!AP62+'Inst. SS + Ex Cajas (d)'!AP62</f>
        <v>-1334.8999999999946</v>
      </c>
      <c r="AQ62" s="40">
        <f>+'Adm.Ctral.(a)'!AQ62+'Organis.Descentr.(c)'!AQ62+'Inst. SS + Ex Cajas (d)'!AQ62</f>
        <v>-6075.7999999999965</v>
      </c>
      <c r="AR62" s="40">
        <f>+'Adm.Ctral.(a)'!AR62+'Organis.Descentr.(c)'!AR62+'Inst. SS + Ex Cajas (d)'!AR62</f>
        <v>2700.5999999999995</v>
      </c>
      <c r="AS62" s="40">
        <f>+'Adm.Ctral.(a)'!AS62+'Organis.Descentr.(c)'!AS62+'Inst. SS + Ex Cajas (d)'!AS62</f>
        <v>11261.1</v>
      </c>
      <c r="AT62" s="41">
        <f>+'Adm.Ctral.(a)'!AT62+'Organis.Descentr.(c)'!AT62+'Inst. SS + Ex Cajas (d)'!AT62</f>
        <v>19530.400000000001</v>
      </c>
      <c r="AU62" s="41">
        <f>+'Adm.Ctral.(a)'!AU62+'Organis.Descentr.(c)'!AU62+'Inst. SS + Ex Cajas (d)'!AU62</f>
        <v>16048.799999999996</v>
      </c>
      <c r="AV62" s="41">
        <f>+'Adm.Ctral.(a)'!AV62+'Organis.Descentr.(c)'!AV62+'Inst. SS + Ex Cajas (d)'!AV62</f>
        <v>24516.30000000001</v>
      </c>
      <c r="AW62" s="41">
        <f>+'Adm.Ctral.(a)'!AW62+'Organis.Descentr.(c)'!AW62+'Inst. SS + Ex Cajas (d)'!AW62</f>
        <v>22246.300000000003</v>
      </c>
      <c r="AX62" s="41">
        <f>+'Adm.Ctral.(a)'!AX62+'Organis.Descentr.(c)'!AX62+'Inst. SS + Ex Cajas (d)'!AX62</f>
        <v>29492.799999999999</v>
      </c>
      <c r="AY62" s="41">
        <f>+'Adm.Ctral.(a)'!AY62+'Organis.Descentr.(c)'!AY62+'Inst. SS + Ex Cajas (d)'!AY62</f>
        <v>26878.400000000001</v>
      </c>
      <c r="AZ62" s="41">
        <f>+'Adm.Ctral.(a)'!AZ62+'Organis.Descentr.(c)'!AZ62+'Inst. SS + Ex Cajas (d)'!AZ62</f>
        <v>52594.899999999994</v>
      </c>
      <c r="BA62" s="41">
        <f>+'Adm.Ctral.(a)'!BA62+'Organis.Descentr.(c)'!BA62+'Inst. SS + Ex Cajas (d)'!BA62</f>
        <v>25812</v>
      </c>
      <c r="BB62" s="41">
        <f>+'Adm.Ctral.(a)'!BB62+'Organis.Descentr.(c)'!BB62+'Inst. SS + Ex Cajas (d)'!BB62</f>
        <v>42061.3</v>
      </c>
      <c r="BC62" s="41">
        <f>+'Adm.Ctral.(a)'!BC62+'Organis.Descentr.(c)'!BC62+'Inst. SS + Ex Cajas (d)'!BC62</f>
        <v>47687.4</v>
      </c>
      <c r="BD62" s="41">
        <v>23002.2</v>
      </c>
      <c r="BE62" s="41">
        <v>7568.2</v>
      </c>
      <c r="BF62" s="41">
        <v>-192645.1</v>
      </c>
    </row>
    <row r="63" spans="1:58"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c r="AW63" s="41"/>
      <c r="AX63" s="41"/>
      <c r="AY63" s="41"/>
      <c r="AZ63" s="41"/>
      <c r="BA63" s="41"/>
      <c r="BB63" s="41"/>
      <c r="BC63" s="41"/>
      <c r="BD63" s="41"/>
      <c r="BE63" s="41"/>
      <c r="BF63" s="41"/>
    </row>
    <row r="64" spans="1:58" ht="10.5" customHeight="1" x14ac:dyDescent="0.2">
      <c r="A64" s="18" t="s">
        <v>50</v>
      </c>
      <c r="B64" s="19" t="s">
        <v>51</v>
      </c>
      <c r="C64" s="40">
        <f>+'Adm.Ctral.(a)'!C64+'Cuentas Especiales(b)'!C64+'Organis.Descentr.(c)'!C64+'Inst. SS + Ex Cajas (d)'!C64</f>
        <v>14.99</v>
      </c>
      <c r="D64" s="40">
        <f>+'Adm.Ctral.(a)'!D64+'Cuentas Especiales(b)'!D64+'Organis.Descentr.(c)'!D64+'Inst. SS + Ex Cajas (d)'!D64</f>
        <v>19.61</v>
      </c>
      <c r="E64" s="40">
        <f>+'Adm.Ctral.(a)'!E64+'Cuentas Especiales(b)'!E64+'Organis.Descentr.(c)'!E64+'Inst. SS + Ex Cajas (d)'!E64</f>
        <v>23.98</v>
      </c>
      <c r="F64" s="40">
        <f>+'Adm.Ctral.(a)'!F64+'Cuentas Especiales(b)'!F64+'Organis.Descentr.(c)'!F64+'Inst. SS + Ex Cajas (d)'!F64</f>
        <v>44.67</v>
      </c>
      <c r="G64" s="40">
        <f>+'Adm.Ctral.(a)'!G64+'Cuentas Especiales(b)'!G64+'Organis.Descentr.(c)'!G64+'Inst. SS + Ex Cajas (d)'!G64</f>
        <v>39.79</v>
      </c>
      <c r="H64" s="40">
        <f>+'Adm.Ctral.(a)'!H64+'Cuentas Especiales(b)'!H64+'Organis.Descentr.(c)'!H64+'Inst. SS + Ex Cajas (d)'!H64</f>
        <v>52.51</v>
      </c>
      <c r="I64" s="40">
        <f>+'Adm.Ctral.(a)'!I64+'Cuentas Especiales(b)'!I64+'Organis.Descentr.(c)'!I64+'Inst. SS + Ex Cajas (d)'!I64</f>
        <v>90.61</v>
      </c>
      <c r="J64" s="40">
        <f>+'Adm.Ctral.(a)'!J64+'Cuentas Especiales(b)'!J64+'Organis.Descentr.(c)'!J64+'Inst. SS + Ex Cajas (d)'!J64</f>
        <v>112.27</v>
      </c>
      <c r="K64" s="40">
        <f>+'Adm.Ctral.(a)'!K64+'Cuentas Especiales(b)'!K64+'Organis.Descentr.(c)'!K64+'Inst. SS + Ex Cajas (d)'!K64</f>
        <v>105.31</v>
      </c>
      <c r="L64" s="40">
        <f>+'Adm.Ctral.(a)'!L64+'Cuentas Especiales(b)'!L64+'Organis.Descentr.(c)'!L64+'Inst. SS + Ex Cajas (d)'!L64</f>
        <v>111.16</v>
      </c>
      <c r="M64" s="40">
        <f>+'Adm.Ctral.(a)'!M64+'Cuentas Especiales(b)'!M64+'Organis.Descentr.(c)'!M64+'Inst. SS + Ex Cajas (d)'!M64</f>
        <v>150.86000000000001</v>
      </c>
      <c r="N64" s="40">
        <f>+'Adm.Ctral.(a)'!N64+'Cuentas Especiales(b)'!N64+'Organis.Descentr.(c)'!N64+'Inst. SS + Ex Cajas (d)'!N64</f>
        <v>314.44</v>
      </c>
      <c r="O64" s="40">
        <f>+'Adm.Ctral.(a)'!O64+'Cuentas Especiales(b)'!O64+'Organis.Descentr.(c)'!O64+'Inst. SS + Ex Cajas (d)'!O64</f>
        <v>742.06</v>
      </c>
      <c r="P64" s="40">
        <f>+'Adm.Ctral.(a)'!P64+'Cuentas Especiales(b)'!P64+'Organis.Descentr.(c)'!P64+'Inst. SS + Ex Cajas (d)'!P64</f>
        <v>1203.79</v>
      </c>
      <c r="Q64" s="40">
        <f>+'Adm.Ctral.(a)'!Q64+'Cuentas Especiales(b)'!Q64+'Organis.Descentr.(c)'!Q64+'Inst. SS + Ex Cajas (d)'!Q64</f>
        <v>3885.83</v>
      </c>
      <c r="R64" s="40">
        <f>+'Adm.Ctral.(a)'!R64+'Cuentas Especiales(b)'!R64+'Organis.Descentr.(c)'!R64+'Inst. SS + Ex Cajas (d)'!R64</f>
        <v>21103.399999999998</v>
      </c>
      <c r="S64" s="40">
        <f>+'Adm.Ctral.(a)'!S64+'Cuentas Especiales(b)'!S64+'Organis.Descentr.(c)'!S64+'Inst. SS + Ex Cajas (d)'!S64</f>
        <v>43</v>
      </c>
      <c r="T64" s="40">
        <f>+'Adm.Ctral.(a)'!T64+'Cuentas Especiales(b)'!T64+'Organis.Descentr.(c)'!T64+'Inst. SS + Ex Cajas (d)'!T64</f>
        <v>132.91</v>
      </c>
      <c r="U64" s="40">
        <f>+'Adm.Ctral.(a)'!U64+'Cuentas Especiales(b)'!U64+'Organis.Descentr.(c)'!U64+'Inst. SS + Ex Cajas (d)'!U64</f>
        <v>538.91999999999996</v>
      </c>
      <c r="V64" s="40">
        <f>+'Adm.Ctral.(a)'!V64+'Cuentas Especiales(b)'!V64+'Organis.Descentr.(c)'!V64+'Inst. SS + Ex Cajas (d)'!V64</f>
        <v>774</v>
      </c>
      <c r="W64" s="40">
        <f>+'Adm.Ctral.(a)'!W64+'Cuentas Especiales(b)'!W64+'Organis.Descentr.(c)'!W64+'Inst. SS + Ex Cajas (d)'!W64</f>
        <v>1763.3</v>
      </c>
      <c r="X64" s="40">
        <f>+'Adm.Ctral.(a)'!X64+'Cuentas Especiales(b)'!X64+'Organis.Descentr.(c)'!X64+'Inst. SS + Ex Cajas (d)'!X64</f>
        <v>4769</v>
      </c>
      <c r="Y64" s="40">
        <f>+'Adm.Ctral.(a)'!Y64+'Cuentas Especiales(b)'!Y64+'Organis.Descentr.(c)'!Y64+'Inst. SS + Ex Cajas (d)'!Y64</f>
        <v>30995</v>
      </c>
      <c r="Z64" s="40">
        <f>+'Adm.Ctral.(a)'!Z64+'Cuentas Especiales(b)'!Z64+'Organis.Descentr.(c)'!Z64+'Inst. SS + Ex Cajas (d)'!Z64</f>
        <v>203835</v>
      </c>
      <c r="AA64" s="40">
        <f>+'Adm.Ctral.(a)'!AA64+'Cuentas Especiales(b)'!AA64+'Organis.Descentr.(c)'!AA64+'Inst. SS + Ex Cajas (d)'!AA64</f>
        <v>1728.1999999999998</v>
      </c>
      <c r="AB64" s="40">
        <f>+'Adm.Ctral.(a)'!AB64+'Cuentas Especiales(b)'!AB64+'Organis.Descentr.(c)'!AB64+'Inst. SS + Ex Cajas (d)'!AB64</f>
        <v>3073.7</v>
      </c>
      <c r="AC64" s="40">
        <f>+'Adm.Ctral.(a)'!AC64+'Cuentas Especiales(b)'!AC64+'Organis.Descentr.(c)'!AC64+'Inst. SS + Ex Cajas (d)'!AC64</f>
        <v>666.2</v>
      </c>
      <c r="AD64" s="40">
        <f>+'Adm.Ctral.(a)'!AD64+'Cuentas Especiales(b)'!AD64+'Organis.Descentr.(c)'!AD64+'Inst. SS + Ex Cajas (d)'!AD64</f>
        <v>2244.8000000000002</v>
      </c>
      <c r="AE64" s="40">
        <f>+'Adm.Ctral.(a)'!AE64+'Cuentas Especiales(b)'!AE64+'Organis.Descentr.(c)'!AE64+'Inst. SS + Ex Cajas (d)'!AE64</f>
        <v>70836.100000000006</v>
      </c>
      <c r="AF64" s="40">
        <f>+'Adm.Ctral.(a)'!AF64+'Cuentas Especiales(b)'!AF64+'Organis.Descentr.(c)'!AF64+'Inst. SS + Ex Cajas (d)'!AF64</f>
        <v>1148.4000000000001</v>
      </c>
      <c r="AG64" s="40">
        <f>+'Adm.Ctral.(a)'!AG64+'Cuentas Especiales(b)'!AG64+'Organis.Descentr.(c)'!AG64+'Inst. SS + Ex Cajas (d)'!AG64</f>
        <v>2841.8</v>
      </c>
      <c r="AH64" s="40">
        <f>+'Adm.Ctral.(a)'!AH64+'Cuentas Especiales(b)'!AH64+'Organis.Descentr.(c)'!AH64+'Inst. SS + Ex Cajas (d)'!AH64</f>
        <v>2228.6</v>
      </c>
      <c r="AI64" s="40">
        <f>+'Adm.Ctral.(a)'!AI64+'Organis.Descentr.(c)'!AI64+'Inst. SS + Ex Cajas (d)'!AI64</f>
        <v>5502.2000000000007</v>
      </c>
      <c r="AJ64" s="40">
        <f>+'Adm.Ctral.(a)'!AJ64+'Organis.Descentr.(c)'!AJ64+'Inst. SS + Ex Cajas (d)'!AJ64</f>
        <v>6564.8</v>
      </c>
      <c r="AK64" s="40">
        <f>+'Adm.Ctral.(a)'!AK64+'Organis.Descentr.(c)'!AK64+'Inst. SS + Ex Cajas (d)'!AK64</f>
        <v>6992.2</v>
      </c>
      <c r="AL64" s="40">
        <f>+'Adm.Ctral.(a)'!AL64+'Organis.Descentr.(c)'!AL64+'Inst. SS + Ex Cajas (d)'!AL64</f>
        <v>10176.4</v>
      </c>
      <c r="AM64" s="40">
        <f>+'Adm.Ctral.(a)'!AM64+'Organis.Descentr.(c)'!AM64+'Inst. SS + Ex Cajas (d)'!AM64</f>
        <v>8493.5999999999985</v>
      </c>
      <c r="AN64" s="40">
        <f>+'Adm.Ctral.(a)'!AN64+'Organis.Descentr.(c)'!AN64+'Inst. SS + Ex Cajas (d)'!AN64</f>
        <v>10133.1</v>
      </c>
      <c r="AO64" s="40">
        <f>+'Adm.Ctral.(a)'!AO64+'Organis.Descentr.(c)'!AO64+'Inst. SS + Ex Cajas (d)'!AO64</f>
        <v>11362.1</v>
      </c>
      <c r="AP64" s="40">
        <f>+'Adm.Ctral.(a)'!AP64+'Organis.Descentr.(c)'!AP64+'Inst. SS + Ex Cajas (d)'!AP64</f>
        <v>10328.1</v>
      </c>
      <c r="AQ64" s="40">
        <f>+'Adm.Ctral.(a)'!AQ64+'Organis.Descentr.(c)'!AQ64+'Inst. SS + Ex Cajas (d)'!AQ64</f>
        <v>10491.7</v>
      </c>
      <c r="AR64" s="40">
        <f>+'Adm.Ctral.(a)'!AR64+'Organis.Descentr.(c)'!AR64+'Inst. SS + Ex Cajas (d)'!AR64</f>
        <v>11206.8</v>
      </c>
      <c r="AS64" s="40">
        <f>+'Adm.Ctral.(a)'!AS64+'Organis.Descentr.(c)'!AS64+'Inst. SS + Ex Cajas (d)'!AS64</f>
        <v>11774.8</v>
      </c>
      <c r="AT64" s="41">
        <f>+'Adm.Ctral.(a)'!AT64+'Organis.Descentr.(c)'!AT64+'Inst. SS + Ex Cajas (d)'!AT64</f>
        <v>12314.099999999999</v>
      </c>
      <c r="AU64" s="41">
        <f>+'Adm.Ctral.(a)'!AU64+'Organis.Descentr.(c)'!AU64+'Inst. SS + Ex Cajas (d)'!AU64</f>
        <v>15633.5</v>
      </c>
      <c r="AV64" s="41">
        <f>+'Adm.Ctral.(a)'!AV64+'Organis.Descentr.(c)'!AV64+'Inst. SS + Ex Cajas (d)'!AV64</f>
        <v>21767.1</v>
      </c>
      <c r="AW64" s="41">
        <f>+'Adm.Ctral.(a)'!AW64+'Organis.Descentr.(c)'!AW64+'Inst. SS + Ex Cajas (d)'!AW64</f>
        <v>30360.300000000003</v>
      </c>
      <c r="AX64" s="41">
        <f>+'Adm.Ctral.(a)'!AX64+'Organis.Descentr.(c)'!AX64+'Inst. SS + Ex Cajas (d)'!AX64</f>
        <v>42828.800000000003</v>
      </c>
      <c r="AY64" s="41">
        <f>+'Adm.Ctral.(a)'!AY64+'Organis.Descentr.(c)'!AY64+'Inst. SS + Ex Cajas (d)'!AY64</f>
        <v>48020.7</v>
      </c>
      <c r="AZ64" s="41">
        <f>+'Adm.Ctral.(a)'!AZ64+'Organis.Descentr.(c)'!AZ64+'Inst. SS + Ex Cajas (d)'!AZ64</f>
        <v>62736</v>
      </c>
      <c r="BA64" s="41">
        <f>+'Adm.Ctral.(a)'!BA64+'Organis.Descentr.(c)'!BA64+'Inst. SS + Ex Cajas (d)'!BA64</f>
        <v>82363.400000000009</v>
      </c>
      <c r="BB64" s="41">
        <f>+'Adm.Ctral.(a)'!BB64+'Organis.Descentr.(c)'!BB64+'Inst. SS + Ex Cajas (d)'!BB64</f>
        <v>103726.9</v>
      </c>
      <c r="BC64" s="41">
        <f>+'Adm.Ctral.(a)'!BC64+'Organis.Descentr.(c)'!BC64+'Inst. SS + Ex Cajas (d)'!BC64</f>
        <v>137430.79999999999</v>
      </c>
      <c r="BD64" s="41">
        <v>206628.8</v>
      </c>
      <c r="BE64" s="41">
        <v>295401.2</v>
      </c>
      <c r="BF64" s="41">
        <v>482624.5</v>
      </c>
    </row>
    <row r="65" spans="1:58" ht="10.5" customHeight="1" x14ac:dyDescent="0.2">
      <c r="A65" s="13"/>
      <c r="B65" s="20" t="s">
        <v>52</v>
      </c>
      <c r="C65" s="43">
        <f>+'Adm.Ctral.(a)'!C65+'Cuentas Especiales(b)'!C65+'Organis.Descentr.(c)'!C65+'Inst. SS + Ex Cajas (d)'!C65</f>
        <v>13.85</v>
      </c>
      <c r="D65" s="43">
        <f>+'Adm.Ctral.(a)'!D65+'Cuentas Especiales(b)'!D65+'Organis.Descentr.(c)'!D65+'Inst. SS + Ex Cajas (d)'!D65</f>
        <v>17.8</v>
      </c>
      <c r="E65" s="43">
        <f>+'Adm.Ctral.(a)'!E65+'Cuentas Especiales(b)'!E65+'Organis.Descentr.(c)'!E65+'Inst. SS + Ex Cajas (d)'!E65</f>
        <v>22.250000000000004</v>
      </c>
      <c r="F65" s="43">
        <f>+'Adm.Ctral.(a)'!F65+'Cuentas Especiales(b)'!F65+'Organis.Descentr.(c)'!F65+'Inst. SS + Ex Cajas (d)'!F65</f>
        <v>41.74</v>
      </c>
      <c r="G65" s="43">
        <f>+'Adm.Ctral.(a)'!G65+'Cuentas Especiales(b)'!G65+'Organis.Descentr.(c)'!G65+'Inst. SS + Ex Cajas (d)'!G65</f>
        <v>36.019999999999996</v>
      </c>
      <c r="H65" s="43">
        <f>+'Adm.Ctral.(a)'!H65+'Cuentas Especiales(b)'!H65+'Organis.Descentr.(c)'!H65+'Inst. SS + Ex Cajas (d)'!H65</f>
        <v>47.74</v>
      </c>
      <c r="I65" s="43">
        <f>+'Adm.Ctral.(a)'!I65+'Cuentas Especiales(b)'!I65+'Organis.Descentr.(c)'!I65+'Inst. SS + Ex Cajas (d)'!I65</f>
        <v>83.65</v>
      </c>
      <c r="J65" s="43">
        <f>+'Adm.Ctral.(a)'!J65+'Cuentas Especiales(b)'!J65+'Organis.Descentr.(c)'!J65+'Inst. SS + Ex Cajas (d)'!J65</f>
        <v>102.05000000000001</v>
      </c>
      <c r="K65" s="43">
        <f>+'Adm.Ctral.(a)'!K65+'Cuentas Especiales(b)'!K65+'Organis.Descentr.(c)'!K65+'Inst. SS + Ex Cajas (d)'!K65</f>
        <v>94.51</v>
      </c>
      <c r="L65" s="43">
        <f>+'Adm.Ctral.(a)'!L65+'Cuentas Especiales(b)'!L65+'Organis.Descentr.(c)'!L65+'Inst. SS + Ex Cajas (d)'!L65</f>
        <v>96.25</v>
      </c>
      <c r="M65" s="43">
        <f>+'Adm.Ctral.(a)'!M65+'Cuentas Especiales(b)'!M65+'Organis.Descentr.(c)'!M65+'Inst. SS + Ex Cajas (d)'!M65</f>
        <v>137.09</v>
      </c>
      <c r="N65" s="43">
        <f>+'Adm.Ctral.(a)'!N65+'Cuentas Especiales(b)'!N65+'Organis.Descentr.(c)'!N65+'Inst. SS + Ex Cajas (d)'!N65</f>
        <v>285.33999999999997</v>
      </c>
      <c r="O65" s="43">
        <f>+'Adm.Ctral.(a)'!O65+'Cuentas Especiales(b)'!O65+'Organis.Descentr.(c)'!O65+'Inst. SS + Ex Cajas (d)'!O65</f>
        <v>661.49999999999989</v>
      </c>
      <c r="P65" s="43">
        <f>+'Adm.Ctral.(a)'!P65+'Cuentas Especiales(b)'!P65+'Organis.Descentr.(c)'!P65+'Inst. SS + Ex Cajas (d)'!P65</f>
        <v>911.90000000000009</v>
      </c>
      <c r="Q65" s="43">
        <f>+'Adm.Ctral.(a)'!Q65+'Cuentas Especiales(b)'!Q65+'Organis.Descentr.(c)'!Q65+'Inst. SS + Ex Cajas (d)'!Q65</f>
        <v>3342.12</v>
      </c>
      <c r="R65" s="43">
        <f>+'Adm.Ctral.(a)'!R65+'Cuentas Especiales(b)'!R65+'Organis.Descentr.(c)'!R65+'Inst. SS + Ex Cajas (d)'!R65</f>
        <v>19363.400000000001</v>
      </c>
      <c r="S65" s="43">
        <f>+'Adm.Ctral.(a)'!S65+'Cuentas Especiales(b)'!S65+'Organis.Descentr.(c)'!S65+'Inst. SS + Ex Cajas (d)'!S65</f>
        <v>36.03</v>
      </c>
      <c r="T65" s="43">
        <f>+'Adm.Ctral.(a)'!T65+'Cuentas Especiales(b)'!T65+'Organis.Descentr.(c)'!T65+'Inst. SS + Ex Cajas (d)'!T65</f>
        <v>101.35</v>
      </c>
      <c r="U65" s="43">
        <f>+'Adm.Ctral.(a)'!U65+'Cuentas Especiales(b)'!U65+'Organis.Descentr.(c)'!U65+'Inst. SS + Ex Cajas (d)'!U65</f>
        <v>307.32999999999993</v>
      </c>
      <c r="V65" s="43">
        <f>+'Adm.Ctral.(a)'!V65+'Cuentas Especiales(b)'!V65+'Organis.Descentr.(c)'!V65+'Inst. SS + Ex Cajas (d)'!V65</f>
        <v>664.50000000000011</v>
      </c>
      <c r="W65" s="43">
        <f>+'Adm.Ctral.(a)'!W65+'Cuentas Especiales(b)'!W65+'Organis.Descentr.(c)'!W65+'Inst. SS + Ex Cajas (d)'!W65</f>
        <v>1530.6</v>
      </c>
      <c r="X65" s="43">
        <f>+'Adm.Ctral.(a)'!X65+'Cuentas Especiales(b)'!X65+'Organis.Descentr.(c)'!X65+'Inst. SS + Ex Cajas (d)'!X65</f>
        <v>4168.1000000000004</v>
      </c>
      <c r="Y65" s="43">
        <f>+'Adm.Ctral.(a)'!Y65+'Cuentas Especiales(b)'!Y65+'Organis.Descentr.(c)'!Y65+'Inst. SS + Ex Cajas (d)'!Y65</f>
        <v>28665</v>
      </c>
      <c r="Z65" s="43">
        <f>+'Adm.Ctral.(a)'!Z65+'Cuentas Especiales(b)'!Z65+'Organis.Descentr.(c)'!Z65+'Inst. SS + Ex Cajas (d)'!Z65</f>
        <v>191889</v>
      </c>
      <c r="AA65" s="43">
        <f>+'Adm.Ctral.(a)'!AA65+'Cuentas Especiales(b)'!AA65+'Organis.Descentr.(c)'!AA65+'Inst. SS + Ex Cajas (d)'!AA65</f>
        <v>1576.3</v>
      </c>
      <c r="AB65" s="43">
        <f>+'Adm.Ctral.(a)'!AB65+'Cuentas Especiales(b)'!AB65+'Organis.Descentr.(c)'!AB65+'Inst. SS + Ex Cajas (d)'!AB65</f>
        <v>2800</v>
      </c>
      <c r="AC65" s="43">
        <f>+'Adm.Ctral.(a)'!AC65+'Cuentas Especiales(b)'!AC65+'Organis.Descentr.(c)'!AC65+'Inst. SS + Ex Cajas (d)'!AC65</f>
        <v>592.80000000000007</v>
      </c>
      <c r="AD65" s="43">
        <f>+'Adm.Ctral.(a)'!AD65+'Cuentas Especiales(b)'!AD65+'Organis.Descentr.(c)'!AD65+'Inst. SS + Ex Cajas (d)'!AD65</f>
        <v>1959.7</v>
      </c>
      <c r="AE65" s="43">
        <f>+'Adm.Ctral.(a)'!AE65+'Cuentas Especiales(b)'!AE65+'Organis.Descentr.(c)'!AE65+'Inst. SS + Ex Cajas (d)'!AE65</f>
        <v>62727.5</v>
      </c>
      <c r="AF65" s="43">
        <f>+'Adm.Ctral.(a)'!AF65+'Cuentas Especiales(b)'!AF65+'Organis.Descentr.(c)'!AF65+'Inst. SS + Ex Cajas (d)'!AF65</f>
        <v>1088.3</v>
      </c>
      <c r="AG65" s="43">
        <f>+'Adm.Ctral.(a)'!AG65+'Cuentas Especiales(b)'!AG65+'Organis.Descentr.(c)'!AG65+'Inst. SS + Ex Cajas (d)'!AG65</f>
        <v>2584.3000000000002</v>
      </c>
      <c r="AH65" s="43">
        <f>+'Adm.Ctral.(a)'!AH65+'Cuentas Especiales(b)'!AH65+'Organis.Descentr.(c)'!AH65+'Inst. SS + Ex Cajas (d)'!AH65</f>
        <v>2024.5</v>
      </c>
      <c r="AI65" s="43">
        <f>+'Adm.Ctral.(a)'!AI65+'Organis.Descentr.(c)'!AI65+'Inst. SS + Ex Cajas (d)'!AI65</f>
        <v>4225.2</v>
      </c>
      <c r="AJ65" s="43">
        <f>+'Adm.Ctral.(a)'!AJ65+'Organis.Descentr.(c)'!AJ65+'Inst. SS + Ex Cajas (d)'!AJ65</f>
        <v>4581.5999999999995</v>
      </c>
      <c r="AK65" s="43">
        <f>+'Adm.Ctral.(a)'!AK65+'Organis.Descentr.(c)'!AK65+'Inst. SS + Ex Cajas (d)'!AK65</f>
        <v>5001.3999999999996</v>
      </c>
      <c r="AL65" s="43">
        <f>+'Adm.Ctral.(a)'!AL65+'Organis.Descentr.(c)'!AL65+'Inst. SS + Ex Cajas (d)'!AL65</f>
        <v>7632.5</v>
      </c>
      <c r="AM65" s="43">
        <f>+'Adm.Ctral.(a)'!AM65+'Organis.Descentr.(c)'!AM65+'Inst. SS + Ex Cajas (d)'!AM65</f>
        <v>5771.7000000000007</v>
      </c>
      <c r="AN65" s="43">
        <f>+'Adm.Ctral.(a)'!AN65+'Organis.Descentr.(c)'!AN65+'Inst. SS + Ex Cajas (d)'!AN65</f>
        <v>7156.5</v>
      </c>
      <c r="AO65" s="43">
        <f>+'Adm.Ctral.(a)'!AO65+'Organis.Descentr.(c)'!AO65+'Inst. SS + Ex Cajas (d)'!AO65</f>
        <v>8371.7999999999993</v>
      </c>
      <c r="AP65" s="43">
        <f>+'Adm.Ctral.(a)'!AP65+'Organis.Descentr.(c)'!AP65+'Inst. SS + Ex Cajas (d)'!AP65</f>
        <v>7420.9</v>
      </c>
      <c r="AQ65" s="43">
        <f>+'Adm.Ctral.(a)'!AQ65+'Organis.Descentr.(c)'!AQ65+'Inst. SS + Ex Cajas (d)'!AQ65</f>
        <v>7730.5</v>
      </c>
      <c r="AR65" s="43">
        <f>+'Adm.Ctral.(a)'!AR65+'Organis.Descentr.(c)'!AR65+'Inst. SS + Ex Cajas (d)'!AR65</f>
        <v>8392.1</v>
      </c>
      <c r="AS65" s="43">
        <f>+'Adm.Ctral.(a)'!AS65+'Organis.Descentr.(c)'!AS65+'Inst. SS + Ex Cajas (d)'!AS65</f>
        <v>8598.9</v>
      </c>
      <c r="AT65" s="44">
        <f>+'Adm.Ctral.(a)'!AT65+'Organis.Descentr.(c)'!AT65+'Inst. SS + Ex Cajas (d)'!AT65</f>
        <v>7878.5</v>
      </c>
      <c r="AU65" s="44">
        <f>+'Adm.Ctral.(a)'!AU65+'Organis.Descentr.(c)'!AU65+'Inst. SS + Ex Cajas (d)'!AU65</f>
        <v>10209.9</v>
      </c>
      <c r="AV65" s="44">
        <f>+'Adm.Ctral.(a)'!AV65+'Organis.Descentr.(c)'!AV65+'Inst. SS + Ex Cajas (d)'!AV65</f>
        <v>14839.7</v>
      </c>
      <c r="AW65" s="44">
        <f>+'Adm.Ctral.(a)'!AW65+'Organis.Descentr.(c)'!AW65+'Inst. SS + Ex Cajas (d)'!AW65</f>
        <v>22077.800000000003</v>
      </c>
      <c r="AX65" s="44">
        <f>+'Adm.Ctral.(a)'!AX65+'Organis.Descentr.(c)'!AX65+'Inst. SS + Ex Cajas (d)'!AX65</f>
        <v>31165.9</v>
      </c>
      <c r="AY65" s="44">
        <f>+'Adm.Ctral.(a)'!AY65+'Organis.Descentr.(c)'!AY65+'Inst. SS + Ex Cajas (d)'!AY65</f>
        <v>32438.5</v>
      </c>
      <c r="AZ65" s="44">
        <f>+'Adm.Ctral.(a)'!AZ65+'Organis.Descentr.(c)'!AZ65+'Inst. SS + Ex Cajas (d)'!AZ65</f>
        <v>42334.8</v>
      </c>
      <c r="BA65" s="44">
        <f>+'Adm.Ctral.(a)'!BA65+'Organis.Descentr.(c)'!BA65+'Inst. SS + Ex Cajas (d)'!BA65</f>
        <v>54780.4</v>
      </c>
      <c r="BB65" s="44">
        <f>+'Adm.Ctral.(a)'!BB65+'Organis.Descentr.(c)'!BB65+'Inst. SS + Ex Cajas (d)'!BB65</f>
        <v>67435.399999999994</v>
      </c>
      <c r="BC65" s="44">
        <f>+'Adm.Ctral.(a)'!BC65+'Organis.Descentr.(c)'!BC65+'Inst. SS + Ex Cajas (d)'!BC65</f>
        <v>90185</v>
      </c>
      <c r="BD65" s="44">
        <v>143307.5</v>
      </c>
      <c r="BE65" s="44">
        <v>208172</v>
      </c>
      <c r="BF65" s="44">
        <v>359050.9</v>
      </c>
    </row>
    <row r="66" spans="1:58" ht="10.5" customHeight="1" x14ac:dyDescent="0.2">
      <c r="A66" s="13"/>
      <c r="B66" s="20" t="s">
        <v>53</v>
      </c>
      <c r="C66" s="43">
        <f>+'Adm.Ctral.(a)'!C66+'Cuentas Especiales(b)'!C66+'Organis.Descentr.(c)'!C66+'Inst. SS + Ex Cajas (d)'!C66</f>
        <v>1.1300000000000001</v>
      </c>
      <c r="D66" s="43">
        <f>+'Adm.Ctral.(a)'!D66+'Cuentas Especiales(b)'!D66+'Organis.Descentr.(c)'!D66+'Inst. SS + Ex Cajas (d)'!D66</f>
        <v>1.8</v>
      </c>
      <c r="E66" s="43">
        <f>+'Adm.Ctral.(a)'!E66+'Cuentas Especiales(b)'!E66+'Organis.Descentr.(c)'!E66+'Inst. SS + Ex Cajas (d)'!E66</f>
        <v>1.72</v>
      </c>
      <c r="F66" s="43">
        <f>+'Adm.Ctral.(a)'!F66+'Cuentas Especiales(b)'!F66+'Organis.Descentr.(c)'!F66+'Inst. SS + Ex Cajas (d)'!F66</f>
        <v>2.92</v>
      </c>
      <c r="G66" s="43">
        <f>+'Adm.Ctral.(a)'!G66+'Cuentas Especiales(b)'!G66+'Organis.Descentr.(c)'!G66+'Inst. SS + Ex Cajas (d)'!G66</f>
        <v>3.3899999999999997</v>
      </c>
      <c r="H66" s="43">
        <f>+'Adm.Ctral.(a)'!H66+'Cuentas Especiales(b)'!H66+'Organis.Descentr.(c)'!H66+'Inst. SS + Ex Cajas (d)'!H66</f>
        <v>4.32</v>
      </c>
      <c r="I66" s="43">
        <f>+'Adm.Ctral.(a)'!I66+'Cuentas Especiales(b)'!I66+'Organis.Descentr.(c)'!I66+'Inst. SS + Ex Cajas (d)'!I66</f>
        <v>5.29</v>
      </c>
      <c r="J66" s="43">
        <f>+'Adm.Ctral.(a)'!J66+'Cuentas Especiales(b)'!J66+'Organis.Descentr.(c)'!J66+'Inst. SS + Ex Cajas (d)'!J66</f>
        <v>8.1</v>
      </c>
      <c r="K66" s="43">
        <f>+'Adm.Ctral.(a)'!K66+'Cuentas Especiales(b)'!K66+'Organis.Descentr.(c)'!K66+'Inst. SS + Ex Cajas (d)'!K66</f>
        <v>9.85</v>
      </c>
      <c r="L66" s="43">
        <f>+'Adm.Ctral.(a)'!L66+'Cuentas Especiales(b)'!L66+'Organis.Descentr.(c)'!L66+'Inst. SS + Ex Cajas (d)'!L66</f>
        <v>10.149999999999999</v>
      </c>
      <c r="M66" s="43">
        <f>+'Adm.Ctral.(a)'!M66+'Cuentas Especiales(b)'!M66+'Organis.Descentr.(c)'!M66+'Inst. SS + Ex Cajas (d)'!M66</f>
        <v>12.469999999999999</v>
      </c>
      <c r="N66" s="43">
        <f>+'Adm.Ctral.(a)'!N66+'Cuentas Especiales(b)'!N66+'Organis.Descentr.(c)'!N66+'Inst. SS + Ex Cajas (d)'!N66</f>
        <v>11.64</v>
      </c>
      <c r="O66" s="43">
        <f>+'Adm.Ctral.(a)'!O66+'Cuentas Especiales(b)'!O66+'Organis.Descentr.(c)'!O66+'Inst. SS + Ex Cajas (d)'!O66</f>
        <v>23.2</v>
      </c>
      <c r="P66" s="43">
        <f>+'Adm.Ctral.(a)'!P66+'Cuentas Especiales(b)'!P66+'Organis.Descentr.(c)'!P66+'Inst. SS + Ex Cajas (d)'!P66</f>
        <v>48.459999999999994</v>
      </c>
      <c r="Q66" s="43">
        <f>+'Adm.Ctral.(a)'!Q66+'Cuentas Especiales(b)'!Q66+'Organis.Descentr.(c)'!Q66+'Inst. SS + Ex Cajas (d)'!Q66</f>
        <v>87.289999999999992</v>
      </c>
      <c r="R66" s="43">
        <f>+'Adm.Ctral.(a)'!R66+'Cuentas Especiales(b)'!R66+'Organis.Descentr.(c)'!R66+'Inst. SS + Ex Cajas (d)'!R66</f>
        <v>7.5</v>
      </c>
      <c r="S66" s="43">
        <f>+'Adm.Ctral.(a)'!S66+'Cuentas Especiales(b)'!S66+'Organis.Descentr.(c)'!S66+'Inst. SS + Ex Cajas (d)'!S66</f>
        <v>1.8399999999999999</v>
      </c>
      <c r="T66" s="43">
        <f>+'Adm.Ctral.(a)'!T66+'Cuentas Especiales(b)'!T66+'Organis.Descentr.(c)'!T66+'Inst. SS + Ex Cajas (d)'!T66</f>
        <v>8.0599999999999987</v>
      </c>
      <c r="U66" s="43">
        <f>+'Adm.Ctral.(a)'!U66+'Cuentas Especiales(b)'!U66+'Organis.Descentr.(c)'!U66+'Inst. SS + Ex Cajas (d)'!U66</f>
        <v>14.47</v>
      </c>
      <c r="V66" s="43">
        <f>+'Adm.Ctral.(a)'!V66+'Cuentas Especiales(b)'!V66+'Organis.Descentr.(c)'!V66+'Inst. SS + Ex Cajas (d)'!V66</f>
        <v>32.1</v>
      </c>
      <c r="W66" s="43">
        <f>+'Adm.Ctral.(a)'!W66+'Cuentas Especiales(b)'!W66+'Organis.Descentr.(c)'!W66+'Inst. SS + Ex Cajas (d)'!W66</f>
        <v>74.400000000000006</v>
      </c>
      <c r="X66" s="43">
        <f>+'Adm.Ctral.(a)'!X66+'Cuentas Especiales(b)'!X66+'Organis.Descentr.(c)'!X66+'Inst. SS + Ex Cajas (d)'!X66</f>
        <v>191.79999999999998</v>
      </c>
      <c r="Y66" s="43">
        <f>+'Adm.Ctral.(a)'!Y66+'Cuentas Especiales(b)'!Y66+'Organis.Descentr.(c)'!Y66+'Inst. SS + Ex Cajas (d)'!Y66</f>
        <v>821</v>
      </c>
      <c r="Z66" s="43">
        <f>+'Adm.Ctral.(a)'!Z66+'Cuentas Especiales(b)'!Z66+'Organis.Descentr.(c)'!Z66+'Inst. SS + Ex Cajas (d)'!Z66</f>
        <v>596</v>
      </c>
      <c r="AA66" s="43">
        <f>+'Adm.Ctral.(a)'!AA66+'Cuentas Especiales(b)'!AA66+'Organis.Descentr.(c)'!AA66+'Inst. SS + Ex Cajas (d)'!AA66</f>
        <v>4.1000000000000005</v>
      </c>
      <c r="AB66" s="43">
        <f>+'Adm.Ctral.(a)'!AB66+'Cuentas Especiales(b)'!AB66+'Organis.Descentr.(c)'!AB66+'Inst. SS + Ex Cajas (d)'!AB66</f>
        <v>17.600000000000001</v>
      </c>
      <c r="AC66" s="43">
        <f>+'Adm.Ctral.(a)'!AC66+'Cuentas Especiales(b)'!AC66+'Organis.Descentr.(c)'!AC66+'Inst. SS + Ex Cajas (d)'!AC66</f>
        <v>3.8000000000000003</v>
      </c>
      <c r="AD66" s="43">
        <f>+'Adm.Ctral.(a)'!AD66+'Cuentas Especiales(b)'!AD66+'Organis.Descentr.(c)'!AD66+'Inst. SS + Ex Cajas (d)'!AD66</f>
        <v>22.400000000000002</v>
      </c>
      <c r="AE66" s="43">
        <f>+'Adm.Ctral.(a)'!AE66+'Cuentas Especiales(b)'!AE66+'Organis.Descentr.(c)'!AE66+'Inst. SS + Ex Cajas (d)'!AE66</f>
        <v>831.5</v>
      </c>
      <c r="AF66" s="43">
        <f>+'Adm.Ctral.(a)'!AF66+'Cuentas Especiales(b)'!AF66+'Organis.Descentr.(c)'!AF66+'Inst. SS + Ex Cajas (d)'!AF66</f>
        <v>3.4000000000000004</v>
      </c>
      <c r="AG66" s="43">
        <f>+'Adm.Ctral.(a)'!AG66+'Cuentas Especiales(b)'!AG66+'Organis.Descentr.(c)'!AG66+'Inst. SS + Ex Cajas (d)'!AG66</f>
        <v>12</v>
      </c>
      <c r="AH66" s="43">
        <f>+'Adm.Ctral.(a)'!AH66+'Cuentas Especiales(b)'!AH66+'Organis.Descentr.(c)'!AH66+'Inst. SS + Ex Cajas (d)'!AH66</f>
        <v>31.7</v>
      </c>
      <c r="AI66" s="43">
        <f>+'Adm.Ctral.(a)'!AI66+'Organis.Descentr.(c)'!AI66+'Inst. SS + Ex Cajas (d)'!AI66</f>
        <v>20.400000000000002</v>
      </c>
      <c r="AJ66" s="43">
        <f>+'Adm.Ctral.(a)'!AJ66+'Organis.Descentr.(c)'!AJ66+'Inst. SS + Ex Cajas (d)'!AJ66</f>
        <v>187</v>
      </c>
      <c r="AK66" s="43">
        <f>+'Adm.Ctral.(a)'!AK66+'Organis.Descentr.(c)'!AK66+'Inst. SS + Ex Cajas (d)'!AK66</f>
        <v>143.19999999999999</v>
      </c>
      <c r="AL66" s="43">
        <f>+'Adm.Ctral.(a)'!AL66+'Organis.Descentr.(c)'!AL66+'Inst. SS + Ex Cajas (d)'!AL66</f>
        <v>409.6</v>
      </c>
      <c r="AM66" s="43">
        <f>+'Adm.Ctral.(a)'!AM66+'Organis.Descentr.(c)'!AM66+'Inst. SS + Ex Cajas (d)'!AM66</f>
        <v>429.5</v>
      </c>
      <c r="AN66" s="43">
        <f>+'Adm.Ctral.(a)'!AN66+'Organis.Descentr.(c)'!AN66+'Inst. SS + Ex Cajas (d)'!AN66</f>
        <v>438.3</v>
      </c>
      <c r="AO66" s="43">
        <f>+'Adm.Ctral.(a)'!AO66+'Organis.Descentr.(c)'!AO66+'Inst. SS + Ex Cajas (d)'!AO66</f>
        <v>429.09999999999997</v>
      </c>
      <c r="AP66" s="43">
        <f>+'Adm.Ctral.(a)'!AP66+'Organis.Descentr.(c)'!AP66+'Inst. SS + Ex Cajas (d)'!AP66</f>
        <v>378.3</v>
      </c>
      <c r="AQ66" s="43">
        <f>+'Adm.Ctral.(a)'!AQ66+'Organis.Descentr.(c)'!AQ66+'Inst. SS + Ex Cajas (d)'!AQ66</f>
        <v>336</v>
      </c>
      <c r="AR66" s="43">
        <f>+'Adm.Ctral.(a)'!AR66+'Organis.Descentr.(c)'!AR66+'Inst. SS + Ex Cajas (d)'!AR66</f>
        <v>350.2</v>
      </c>
      <c r="AS66" s="43">
        <f>+'Adm.Ctral.(a)'!AS66+'Organis.Descentr.(c)'!AS66+'Inst. SS + Ex Cajas (d)'!AS66</f>
        <v>417.29999999999995</v>
      </c>
      <c r="AT66" s="44">
        <f>+'Adm.Ctral.(a)'!AT66+'Organis.Descentr.(c)'!AT66+'Inst. SS + Ex Cajas (d)'!AT66</f>
        <v>581.70000000000005</v>
      </c>
      <c r="AU66" s="44">
        <f>+'Adm.Ctral.(a)'!AU66+'Organis.Descentr.(c)'!AU66+'Inst. SS + Ex Cajas (d)'!AU66</f>
        <v>595.70000000000005</v>
      </c>
      <c r="AV66" s="44">
        <f>+'Adm.Ctral.(a)'!AV66+'Organis.Descentr.(c)'!AV66+'Inst. SS + Ex Cajas (d)'!AV66</f>
        <v>910.4</v>
      </c>
      <c r="AW66" s="44">
        <f>+'Adm.Ctral.(a)'!AW66+'Organis.Descentr.(c)'!AW66+'Inst. SS + Ex Cajas (d)'!AW66</f>
        <v>1114.8</v>
      </c>
      <c r="AX66" s="44">
        <f>+'Adm.Ctral.(a)'!AX66+'Organis.Descentr.(c)'!AX66+'Inst. SS + Ex Cajas (d)'!AX66</f>
        <v>1320.5</v>
      </c>
      <c r="AY66" s="44">
        <f>+'Adm.Ctral.(a)'!AY66+'Organis.Descentr.(c)'!AY66+'Inst. SS + Ex Cajas (d)'!AY66</f>
        <v>1678.4</v>
      </c>
      <c r="AZ66" s="44">
        <f>+'Adm.Ctral.(a)'!AZ66+'Organis.Descentr.(c)'!AZ66+'Inst. SS + Ex Cajas (d)'!AZ66</f>
        <v>2134.6999999999998</v>
      </c>
      <c r="BA66" s="44">
        <f>+'Adm.Ctral.(a)'!BA66+'Organis.Descentr.(c)'!BA66+'Inst. SS + Ex Cajas (d)'!BA66</f>
        <v>2075.6</v>
      </c>
      <c r="BB66" s="44">
        <f>+'Adm.Ctral.(a)'!BB66+'Organis.Descentr.(c)'!BB66+'Inst. SS + Ex Cajas (d)'!BB66</f>
        <v>1604.5</v>
      </c>
      <c r="BC66" s="44">
        <f>+'Adm.Ctral.(a)'!BC66+'Organis.Descentr.(c)'!BC66+'Inst. SS + Ex Cajas (d)'!BC66</f>
        <v>884.30000000000007</v>
      </c>
      <c r="BD66" s="44">
        <v>1066.2</v>
      </c>
      <c r="BE66" s="44">
        <v>1319.7</v>
      </c>
      <c r="BF66" s="44">
        <v>1159.7</v>
      </c>
    </row>
    <row r="67" spans="1:58" ht="10.5" customHeight="1" x14ac:dyDescent="0.2">
      <c r="A67" s="13"/>
      <c r="B67" s="20" t="s">
        <v>54</v>
      </c>
      <c r="C67" s="43">
        <f>+'Adm.Ctral.(a)'!C67+'Cuentas Especiales(b)'!C67+'Organis.Descentr.(c)'!C67+'Inst. SS + Ex Cajas (d)'!C67</f>
        <v>0</v>
      </c>
      <c r="D67" s="43">
        <f>+'Adm.Ctral.(a)'!D67+'Cuentas Especiales(b)'!D67+'Organis.Descentr.(c)'!D67+'Inst. SS + Ex Cajas (d)'!D67</f>
        <v>0</v>
      </c>
      <c r="E67" s="43">
        <f>+'Adm.Ctral.(a)'!E67+'Cuentas Especiales(b)'!E67+'Organis.Descentr.(c)'!E67+'Inst. SS + Ex Cajas (d)'!E67</f>
        <v>0</v>
      </c>
      <c r="F67" s="43">
        <f>+'Adm.Ctral.(a)'!F67+'Cuentas Especiales(b)'!F67+'Organis.Descentr.(c)'!F67+'Inst. SS + Ex Cajas (d)'!F67</f>
        <v>0</v>
      </c>
      <c r="G67" s="43">
        <f>+'Adm.Ctral.(a)'!G67+'Cuentas Especiales(b)'!G67+'Organis.Descentr.(c)'!G67+'Inst. SS + Ex Cajas (d)'!G67</f>
        <v>0</v>
      </c>
      <c r="H67" s="43">
        <f>+'Adm.Ctral.(a)'!H67+'Cuentas Especiales(b)'!H67+'Organis.Descentr.(c)'!H67+'Inst. SS + Ex Cajas (d)'!H67</f>
        <v>0</v>
      </c>
      <c r="I67" s="43">
        <f>+'Adm.Ctral.(a)'!I67+'Cuentas Especiales(b)'!I67+'Organis.Descentr.(c)'!I67+'Inst. SS + Ex Cajas (d)'!I67</f>
        <v>0</v>
      </c>
      <c r="J67" s="43">
        <f>+'Adm.Ctral.(a)'!J67+'Cuentas Especiales(b)'!J67+'Organis.Descentr.(c)'!J67+'Inst. SS + Ex Cajas (d)'!J67</f>
        <v>0</v>
      </c>
      <c r="K67" s="43">
        <f>+'Adm.Ctral.(a)'!K67+'Cuentas Especiales(b)'!K67+'Organis.Descentr.(c)'!K67+'Inst. SS + Ex Cajas (d)'!K67</f>
        <v>0</v>
      </c>
      <c r="L67" s="43">
        <f>+'Adm.Ctral.(a)'!L67+'Cuentas Especiales(b)'!L67+'Organis.Descentr.(c)'!L67+'Inst. SS + Ex Cajas (d)'!L67</f>
        <v>0</v>
      </c>
      <c r="M67" s="43">
        <f>+'Adm.Ctral.(a)'!M67+'Cuentas Especiales(b)'!M67+'Organis.Descentr.(c)'!M67+'Inst. SS + Ex Cajas (d)'!M67</f>
        <v>0</v>
      </c>
      <c r="N67" s="43">
        <f>+'Adm.Ctral.(a)'!N67+'Cuentas Especiales(b)'!N67+'Organis.Descentr.(c)'!N67+'Inst. SS + Ex Cajas (d)'!N67</f>
        <v>0</v>
      </c>
      <c r="O67" s="43">
        <f>+'Adm.Ctral.(a)'!O67+'Cuentas Especiales(b)'!O67+'Organis.Descentr.(c)'!O67+'Inst. SS + Ex Cajas (d)'!O67</f>
        <v>0</v>
      </c>
      <c r="P67" s="43">
        <f>+'Adm.Ctral.(a)'!P67+'Cuentas Especiales(b)'!P67+'Organis.Descentr.(c)'!P67+'Inst. SS + Ex Cajas (d)'!P67</f>
        <v>0</v>
      </c>
      <c r="Q67" s="43">
        <f>+'Adm.Ctral.(a)'!Q67+'Cuentas Especiales(b)'!Q67+'Organis.Descentr.(c)'!Q67+'Inst. SS + Ex Cajas (d)'!Q67</f>
        <v>0</v>
      </c>
      <c r="R67" s="43">
        <f>+'Adm.Ctral.(a)'!R67+'Cuentas Especiales(b)'!R67+'Organis.Descentr.(c)'!R67+'Inst. SS + Ex Cajas (d)'!R67</f>
        <v>0</v>
      </c>
      <c r="S67" s="43">
        <f>+'Adm.Ctral.(a)'!S67+'Cuentas Especiales(b)'!S67+'Organis.Descentr.(c)'!S67+'Inst. SS + Ex Cajas (d)'!S67</f>
        <v>0</v>
      </c>
      <c r="T67" s="43">
        <f>+'Adm.Ctral.(a)'!T67+'Cuentas Especiales(b)'!T67+'Organis.Descentr.(c)'!T67+'Inst. SS + Ex Cajas (d)'!T67</f>
        <v>0</v>
      </c>
      <c r="U67" s="43">
        <f>+'Adm.Ctral.(a)'!U67+'Cuentas Especiales(b)'!U67+'Organis.Descentr.(c)'!U67+'Inst. SS + Ex Cajas (d)'!U67</f>
        <v>0</v>
      </c>
      <c r="V67" s="43">
        <f>+'Adm.Ctral.(a)'!V67+'Cuentas Especiales(b)'!V67+'Organis.Descentr.(c)'!V67+'Inst. SS + Ex Cajas (d)'!V67</f>
        <v>0</v>
      </c>
      <c r="W67" s="43">
        <f>+'Adm.Ctral.(a)'!W67+'Cuentas Especiales(b)'!W67+'Organis.Descentr.(c)'!W67+'Inst. SS + Ex Cajas (d)'!W67</f>
        <v>0</v>
      </c>
      <c r="X67" s="43">
        <f>+'Adm.Ctral.(a)'!X67+'Cuentas Especiales(b)'!X67+'Organis.Descentr.(c)'!X67+'Inst. SS + Ex Cajas (d)'!X67</f>
        <v>0</v>
      </c>
      <c r="Y67" s="43">
        <f>+'Adm.Ctral.(a)'!Y67+'Cuentas Especiales(b)'!Y67+'Organis.Descentr.(c)'!Y67+'Inst. SS + Ex Cajas (d)'!Y67</f>
        <v>0</v>
      </c>
      <c r="Z67" s="43">
        <f>+'Adm.Ctral.(a)'!Z67+'Cuentas Especiales(b)'!Z67+'Organis.Descentr.(c)'!Z67+'Inst. SS + Ex Cajas (d)'!Z67</f>
        <v>0</v>
      </c>
      <c r="AA67" s="43">
        <f>+'Adm.Ctral.(a)'!AA67+'Cuentas Especiales(b)'!AA67+'Organis.Descentr.(c)'!AA67+'Inst. SS + Ex Cajas (d)'!AA67</f>
        <v>0</v>
      </c>
      <c r="AB67" s="43">
        <f>+'Adm.Ctral.(a)'!AB67+'Cuentas Especiales(b)'!AB67+'Organis.Descentr.(c)'!AB67+'Inst. SS + Ex Cajas (d)'!AB67</f>
        <v>0</v>
      </c>
      <c r="AC67" s="43">
        <f>+'Adm.Ctral.(a)'!AC67+'Cuentas Especiales(b)'!AC67+'Organis.Descentr.(c)'!AC67+'Inst. SS + Ex Cajas (d)'!AC67</f>
        <v>0</v>
      </c>
      <c r="AD67" s="43">
        <f>+'Adm.Ctral.(a)'!AD67+'Cuentas Especiales(b)'!AD67+'Organis.Descentr.(c)'!AD67+'Inst. SS + Ex Cajas (d)'!AD67</f>
        <v>0</v>
      </c>
      <c r="AE67" s="43">
        <f>+'Adm.Ctral.(a)'!AE67+'Cuentas Especiales(b)'!AE67+'Organis.Descentr.(c)'!AE67+'Inst. SS + Ex Cajas (d)'!AE67</f>
        <v>0</v>
      </c>
      <c r="AF67" s="43">
        <f>+'Adm.Ctral.(a)'!AF67+'Cuentas Especiales(b)'!AF67+'Organis.Descentr.(c)'!AF67+'Inst. SS + Ex Cajas (d)'!AF67</f>
        <v>0</v>
      </c>
      <c r="AG67" s="43">
        <f>+'Adm.Ctral.(a)'!AG67+'Cuentas Especiales(b)'!AG67+'Organis.Descentr.(c)'!AG67+'Inst. SS + Ex Cajas (d)'!AG67</f>
        <v>0</v>
      </c>
      <c r="AH67" s="43">
        <f>+'Adm.Ctral.(a)'!AH67+'Cuentas Especiales(b)'!AH67+'Organis.Descentr.(c)'!AH67+'Inst. SS + Ex Cajas (d)'!AH67</f>
        <v>0</v>
      </c>
      <c r="AI67" s="43">
        <f>+'Adm.Ctral.(a)'!AI67+'Organis.Descentr.(c)'!AI67+'Inst. SS + Ex Cajas (d)'!AI67</f>
        <v>1250.7</v>
      </c>
      <c r="AJ67" s="43">
        <f>+'Adm.Ctral.(a)'!AJ67+'Organis.Descentr.(c)'!AJ67+'Inst. SS + Ex Cajas (d)'!AJ67</f>
        <v>1744.1999999999998</v>
      </c>
      <c r="AK67" s="43">
        <f>+'Adm.Ctral.(a)'!AK67+'Organis.Descentr.(c)'!AK67+'Inst. SS + Ex Cajas (d)'!AK67</f>
        <v>1800.4</v>
      </c>
      <c r="AL67" s="43">
        <f>+'Adm.Ctral.(a)'!AL67+'Organis.Descentr.(c)'!AL67+'Inst. SS + Ex Cajas (d)'!AL67</f>
        <v>2076</v>
      </c>
      <c r="AM67" s="43">
        <f>+'Adm.Ctral.(a)'!AM67+'Organis.Descentr.(c)'!AM67+'Inst. SS + Ex Cajas (d)'!AM67</f>
        <v>2268.8000000000002</v>
      </c>
      <c r="AN67" s="43">
        <f>+'Adm.Ctral.(a)'!AN67+'Organis.Descentr.(c)'!AN67+'Inst. SS + Ex Cajas (d)'!AN67</f>
        <v>2445.8000000000002</v>
      </c>
      <c r="AO67" s="43">
        <f>+'Adm.Ctral.(a)'!AO67+'Organis.Descentr.(c)'!AO67+'Inst. SS + Ex Cajas (d)'!AO67</f>
        <v>2461.4</v>
      </c>
      <c r="AP67" s="43">
        <f>+'Adm.Ctral.(a)'!AP67+'Organis.Descentr.(c)'!AP67+'Inst. SS + Ex Cajas (d)'!AP67</f>
        <v>2394.1</v>
      </c>
      <c r="AQ67" s="43">
        <f>+'Adm.Ctral.(a)'!AQ67+'Organis.Descentr.(c)'!AQ67+'Inst. SS + Ex Cajas (d)'!AQ67</f>
        <v>2285.6</v>
      </c>
      <c r="AR67" s="43">
        <f>+'Adm.Ctral.(a)'!AR67+'Organis.Descentr.(c)'!AR67+'Inst. SS + Ex Cajas (d)'!AR67</f>
        <v>2125.1999999999998</v>
      </c>
      <c r="AS67" s="43">
        <f>+'Adm.Ctral.(a)'!AS67+'Organis.Descentr.(c)'!AS67+'Inst. SS + Ex Cajas (d)'!AS67</f>
        <v>2555.1</v>
      </c>
      <c r="AT67" s="44">
        <f>+'Adm.Ctral.(a)'!AT67+'Organis.Descentr.(c)'!AT67+'Inst. SS + Ex Cajas (d)'!AT67</f>
        <v>3028.2</v>
      </c>
      <c r="AU67" s="44">
        <f>+'Adm.Ctral.(a)'!AU67+'Organis.Descentr.(c)'!AU67+'Inst. SS + Ex Cajas (d)'!AU67</f>
        <v>3478.3999999999996</v>
      </c>
      <c r="AV67" s="44">
        <f>+'Adm.Ctral.(a)'!AV67+'Organis.Descentr.(c)'!AV67+'Inst. SS + Ex Cajas (d)'!AV67</f>
        <v>4484.2000000000007</v>
      </c>
      <c r="AW67" s="44">
        <f>+'Adm.Ctral.(a)'!AW67+'Organis.Descentr.(c)'!AW67+'Inst. SS + Ex Cajas (d)'!AW67</f>
        <v>6229.2000000000007</v>
      </c>
      <c r="AX67" s="44">
        <f>+'Adm.Ctral.(a)'!AX67+'Organis.Descentr.(c)'!AX67+'Inst. SS + Ex Cajas (d)'!AX67</f>
        <v>8685.2999999999993</v>
      </c>
      <c r="AY67" s="44">
        <f>+'Adm.Ctral.(a)'!AY67+'Organis.Descentr.(c)'!AY67+'Inst. SS + Ex Cajas (d)'!AY67</f>
        <v>12020.900000000001</v>
      </c>
      <c r="AZ67" s="44">
        <f>+'Adm.Ctral.(a)'!AZ67+'Organis.Descentr.(c)'!AZ67+'Inst. SS + Ex Cajas (d)'!AZ67</f>
        <v>16556.7</v>
      </c>
      <c r="BA67" s="44">
        <f>+'Adm.Ctral.(a)'!BA67+'Organis.Descentr.(c)'!BA67+'Inst. SS + Ex Cajas (d)'!BA67</f>
        <v>22933.100000000002</v>
      </c>
      <c r="BB67" s="44">
        <f>+'Adm.Ctral.(a)'!BB67+'Organis.Descentr.(c)'!BB67+'Inst. SS + Ex Cajas (d)'!BB67</f>
        <v>33290.1</v>
      </c>
      <c r="BC67" s="44">
        <f>+'Adm.Ctral.(a)'!BC67+'Organis.Descentr.(c)'!BC67+'Inst. SS + Ex Cajas (d)'!BC67</f>
        <v>44978.400000000001</v>
      </c>
      <c r="BD67" s="44">
        <v>60915.1</v>
      </c>
      <c r="BE67" s="44">
        <v>84400.1</v>
      </c>
      <c r="BF67" s="44">
        <v>110817.4</v>
      </c>
    </row>
    <row r="68" spans="1:58" ht="10.5" customHeight="1" x14ac:dyDescent="0.2">
      <c r="A68" s="13"/>
      <c r="B68" s="20" t="s">
        <v>55</v>
      </c>
      <c r="C68" s="43">
        <f>+'Adm.Ctral.(a)'!C68+'Cuentas Especiales(b)'!C68+'Organis.Descentr.(c)'!C68+'Inst. SS + Ex Cajas (d)'!C68</f>
        <v>0</v>
      </c>
      <c r="D68" s="43">
        <f>+'Adm.Ctral.(a)'!D68+'Cuentas Especiales(b)'!D68+'Organis.Descentr.(c)'!D68+'Inst. SS + Ex Cajas (d)'!D68</f>
        <v>0</v>
      </c>
      <c r="E68" s="43">
        <f>+'Adm.Ctral.(a)'!E68+'Cuentas Especiales(b)'!E68+'Organis.Descentr.(c)'!E68+'Inst. SS + Ex Cajas (d)'!E68</f>
        <v>0</v>
      </c>
      <c r="F68" s="43">
        <f>+'Adm.Ctral.(a)'!F68+'Cuentas Especiales(b)'!F68+'Organis.Descentr.(c)'!F68+'Inst. SS + Ex Cajas (d)'!F68</f>
        <v>0</v>
      </c>
      <c r="G68" s="43">
        <f>+'Adm.Ctral.(a)'!G68+'Cuentas Especiales(b)'!G68+'Organis.Descentr.(c)'!G68+'Inst. SS + Ex Cajas (d)'!G68</f>
        <v>0</v>
      </c>
      <c r="H68" s="43">
        <f>+'Adm.Ctral.(a)'!H68+'Cuentas Especiales(b)'!H68+'Organis.Descentr.(c)'!H68+'Inst. SS + Ex Cajas (d)'!H68</f>
        <v>0</v>
      </c>
      <c r="I68" s="43">
        <f>+'Adm.Ctral.(a)'!I68+'Cuentas Especiales(b)'!I68+'Organis.Descentr.(c)'!I68+'Inst. SS + Ex Cajas (d)'!I68</f>
        <v>0</v>
      </c>
      <c r="J68" s="43">
        <f>+'Adm.Ctral.(a)'!J68+'Cuentas Especiales(b)'!J68+'Organis.Descentr.(c)'!J68+'Inst. SS + Ex Cajas (d)'!J68</f>
        <v>0</v>
      </c>
      <c r="K68" s="43">
        <f>+'Adm.Ctral.(a)'!K68+'Cuentas Especiales(b)'!K68+'Organis.Descentr.(c)'!K68+'Inst. SS + Ex Cajas (d)'!K68</f>
        <v>0</v>
      </c>
      <c r="L68" s="43">
        <f>+'Adm.Ctral.(a)'!L68+'Cuentas Especiales(b)'!L68+'Organis.Descentr.(c)'!L68+'Inst. SS + Ex Cajas (d)'!L68</f>
        <v>0</v>
      </c>
      <c r="M68" s="43">
        <f>+'Adm.Ctral.(a)'!M68+'Cuentas Especiales(b)'!M68+'Organis.Descentr.(c)'!M68+'Inst. SS + Ex Cajas (d)'!M68</f>
        <v>0</v>
      </c>
      <c r="N68" s="43">
        <f>+'Adm.Ctral.(a)'!N68+'Cuentas Especiales(b)'!N68+'Organis.Descentr.(c)'!N68+'Inst. SS + Ex Cajas (d)'!N68</f>
        <v>0</v>
      </c>
      <c r="O68" s="43">
        <f>+'Adm.Ctral.(a)'!O68+'Cuentas Especiales(b)'!O68+'Organis.Descentr.(c)'!O68+'Inst. SS + Ex Cajas (d)'!O68</f>
        <v>0</v>
      </c>
      <c r="P68" s="43">
        <f>+'Adm.Ctral.(a)'!P68+'Cuentas Especiales(b)'!P68+'Organis.Descentr.(c)'!P68+'Inst. SS + Ex Cajas (d)'!P68</f>
        <v>0</v>
      </c>
      <c r="Q68" s="43">
        <f>+'Adm.Ctral.(a)'!Q68+'Cuentas Especiales(b)'!Q68+'Organis.Descentr.(c)'!Q68+'Inst. SS + Ex Cajas (d)'!Q68</f>
        <v>0</v>
      </c>
      <c r="R68" s="43">
        <f>+'Adm.Ctral.(a)'!R68+'Cuentas Especiales(b)'!R68+'Organis.Descentr.(c)'!R68+'Inst. SS + Ex Cajas (d)'!R68</f>
        <v>0</v>
      </c>
      <c r="S68" s="43">
        <f>+'Adm.Ctral.(a)'!S68+'Cuentas Especiales(b)'!S68+'Organis.Descentr.(c)'!S68+'Inst. SS + Ex Cajas (d)'!S68</f>
        <v>0</v>
      </c>
      <c r="T68" s="43">
        <f>+'Adm.Ctral.(a)'!T68+'Cuentas Especiales(b)'!T68+'Organis.Descentr.(c)'!T68+'Inst. SS + Ex Cajas (d)'!T68</f>
        <v>0</v>
      </c>
      <c r="U68" s="43">
        <f>+'Adm.Ctral.(a)'!U68+'Cuentas Especiales(b)'!U68+'Organis.Descentr.(c)'!U68+'Inst. SS + Ex Cajas (d)'!U68</f>
        <v>46.34</v>
      </c>
      <c r="V68" s="43">
        <f>+'Adm.Ctral.(a)'!V68+'Cuentas Especiales(b)'!V68+'Organis.Descentr.(c)'!V68+'Inst. SS + Ex Cajas (d)'!V68</f>
        <v>0</v>
      </c>
      <c r="W68" s="43">
        <f>+'Adm.Ctral.(a)'!W68+'Cuentas Especiales(b)'!W68+'Organis.Descentr.(c)'!W68+'Inst. SS + Ex Cajas (d)'!W68</f>
        <v>0</v>
      </c>
      <c r="X68" s="43">
        <f>+'Adm.Ctral.(a)'!X68+'Cuentas Especiales(b)'!X68+'Organis.Descentr.(c)'!X68+'Inst. SS + Ex Cajas (d)'!X68</f>
        <v>0</v>
      </c>
      <c r="Y68" s="43">
        <f>+'Adm.Ctral.(a)'!Y68+'Cuentas Especiales(b)'!Y68+'Organis.Descentr.(c)'!Y68+'Inst. SS + Ex Cajas (d)'!Y68</f>
        <v>0</v>
      </c>
      <c r="Z68" s="43">
        <f>+'Adm.Ctral.(a)'!Z68+'Cuentas Especiales(b)'!Z68+'Organis.Descentr.(c)'!Z68+'Inst. SS + Ex Cajas (d)'!Z68</f>
        <v>0</v>
      </c>
      <c r="AA68" s="43">
        <f>+'Adm.Ctral.(a)'!AA68+'Cuentas Especiales(b)'!AA68+'Organis.Descentr.(c)'!AA68+'Inst. SS + Ex Cajas (d)'!AA68</f>
        <v>0</v>
      </c>
      <c r="AB68" s="43">
        <f>+'Adm.Ctral.(a)'!AB68+'Cuentas Especiales(b)'!AB68+'Organis.Descentr.(c)'!AB68+'Inst. SS + Ex Cajas (d)'!AB68</f>
        <v>0</v>
      </c>
      <c r="AC68" s="43">
        <f>+'Adm.Ctral.(a)'!AC68+'Cuentas Especiales(b)'!AC68+'Organis.Descentr.(c)'!AC68+'Inst. SS + Ex Cajas (d)'!AC68</f>
        <v>0</v>
      </c>
      <c r="AD68" s="43">
        <f>+'Adm.Ctral.(a)'!AD68+'Cuentas Especiales(b)'!AD68+'Organis.Descentr.(c)'!AD68+'Inst. SS + Ex Cajas (d)'!AD68</f>
        <v>0</v>
      </c>
      <c r="AE68" s="43">
        <f>+'Adm.Ctral.(a)'!AE68+'Cuentas Especiales(b)'!AE68+'Organis.Descentr.(c)'!AE68+'Inst. SS + Ex Cajas (d)'!AE68</f>
        <v>0</v>
      </c>
      <c r="AF68" s="43">
        <f>+'Adm.Ctral.(a)'!AF68+'Cuentas Especiales(b)'!AF68+'Organis.Descentr.(c)'!AF68+'Inst. SS + Ex Cajas (d)'!AF68</f>
        <v>0</v>
      </c>
      <c r="AG68" s="43">
        <f>+'Adm.Ctral.(a)'!AG68+'Cuentas Especiales(b)'!AG68+'Organis.Descentr.(c)'!AG68+'Inst. SS + Ex Cajas (d)'!AG68</f>
        <v>0</v>
      </c>
      <c r="AH68" s="43">
        <f>+'Adm.Ctral.(a)'!AH68+'Cuentas Especiales(b)'!AH68+'Organis.Descentr.(c)'!AH68+'Inst. SS + Ex Cajas (d)'!AH68</f>
        <v>0</v>
      </c>
      <c r="AI68" s="43">
        <f>+'Adm.Ctral.(a)'!AI68+'Organis.Descentr.(c)'!AI68+'Inst. SS + Ex Cajas (d)'!AI68</f>
        <v>5.9</v>
      </c>
      <c r="AJ68" s="43">
        <f>+'Adm.Ctral.(a)'!AJ68+'Organis.Descentr.(c)'!AJ68+'Inst. SS + Ex Cajas (d)'!AJ68</f>
        <v>52</v>
      </c>
      <c r="AK68" s="43">
        <f>+'Adm.Ctral.(a)'!AK68+'Organis.Descentr.(c)'!AK68+'Inst. SS + Ex Cajas (d)'!AK68</f>
        <v>47.2</v>
      </c>
      <c r="AL68" s="43">
        <f>+'Adm.Ctral.(a)'!AL68+'Organis.Descentr.(c)'!AL68+'Inst. SS + Ex Cajas (d)'!AL68</f>
        <v>58.300000000000004</v>
      </c>
      <c r="AM68" s="43">
        <f>+'Adm.Ctral.(a)'!AM68+'Organis.Descentr.(c)'!AM68+'Inst. SS + Ex Cajas (d)'!AM68</f>
        <v>23.6</v>
      </c>
      <c r="AN68" s="43">
        <f>+'Adm.Ctral.(a)'!AN68+'Organis.Descentr.(c)'!AN68+'Inst. SS + Ex Cajas (d)'!AN68</f>
        <v>35.9</v>
      </c>
      <c r="AO68" s="43">
        <f>+'Adm.Ctral.(a)'!AO68+'Organis.Descentr.(c)'!AO68+'Inst. SS + Ex Cajas (d)'!AO68</f>
        <v>83.3</v>
      </c>
      <c r="AP68" s="43">
        <f>+'Adm.Ctral.(a)'!AP68+'Organis.Descentr.(c)'!AP68+'Inst. SS + Ex Cajas (d)'!AP68</f>
        <v>126.4</v>
      </c>
      <c r="AQ68" s="43">
        <f>+'Adm.Ctral.(a)'!AQ68+'Organis.Descentr.(c)'!AQ68+'Inst. SS + Ex Cajas (d)'!AQ68</f>
        <v>121.6</v>
      </c>
      <c r="AR68" s="43">
        <f>+'Adm.Ctral.(a)'!AR68+'Organis.Descentr.(c)'!AR68+'Inst. SS + Ex Cajas (d)'!AR68</f>
        <v>59.6</v>
      </c>
      <c r="AS68" s="43">
        <f>+'Adm.Ctral.(a)'!AS68+'Organis.Descentr.(c)'!AS68+'Inst. SS + Ex Cajas (d)'!AS68</f>
        <v>36.700000000000003</v>
      </c>
      <c r="AT68" s="44">
        <f>+'Adm.Ctral.(a)'!AT68+'Organis.Descentr.(c)'!AT68+'Inst. SS + Ex Cajas (d)'!AT68</f>
        <v>214.6</v>
      </c>
      <c r="AU68" s="44">
        <f>+'Adm.Ctral.(a)'!AU68+'Organis.Descentr.(c)'!AU68+'Inst. SS + Ex Cajas (d)'!AU68</f>
        <v>326.10000000000002</v>
      </c>
      <c r="AV68" s="44">
        <f>+'Adm.Ctral.(a)'!AV68+'Organis.Descentr.(c)'!AV68+'Inst. SS + Ex Cajas (d)'!AV68</f>
        <v>374.6</v>
      </c>
      <c r="AW68" s="44">
        <f>+'Adm.Ctral.(a)'!AW68+'Organis.Descentr.(c)'!AW68+'Inst. SS + Ex Cajas (d)'!AW68</f>
        <v>378.5</v>
      </c>
      <c r="AX68" s="44">
        <f>+'Adm.Ctral.(a)'!AX68+'Organis.Descentr.(c)'!AX68+'Inst. SS + Ex Cajas (d)'!AX68</f>
        <v>303.89999999999998</v>
      </c>
      <c r="AY68" s="44">
        <f>+'Adm.Ctral.(a)'!AY68+'Organis.Descentr.(c)'!AY68+'Inst. SS + Ex Cajas (d)'!AY68</f>
        <v>254.8</v>
      </c>
      <c r="AZ68" s="44">
        <f>+'Adm.Ctral.(a)'!AZ68+'Organis.Descentr.(c)'!AZ68+'Inst. SS + Ex Cajas (d)'!AZ68</f>
        <v>177.9</v>
      </c>
      <c r="BA68" s="44">
        <f>+'Adm.Ctral.(a)'!BA68+'Organis.Descentr.(c)'!BA68+'Inst. SS + Ex Cajas (d)'!BA68</f>
        <v>142.30000000000001</v>
      </c>
      <c r="BB68" s="44">
        <f>+'Adm.Ctral.(a)'!BB68+'Organis.Descentr.(c)'!BB68+'Inst. SS + Ex Cajas (d)'!BB68</f>
        <v>136.9</v>
      </c>
      <c r="BC68" s="44">
        <f>+'Adm.Ctral.(a)'!BC68+'Organis.Descentr.(c)'!BC68+'Inst. SS + Ex Cajas (d)'!BC68</f>
        <v>176.5</v>
      </c>
      <c r="BD68" s="44">
        <v>0</v>
      </c>
      <c r="BE68" s="44">
        <v>252.4</v>
      </c>
      <c r="BF68" s="44">
        <v>8758.4</v>
      </c>
    </row>
    <row r="69" spans="1:58" ht="10.5" customHeight="1" x14ac:dyDescent="0.2">
      <c r="A69" s="13"/>
      <c r="B69" s="20" t="s">
        <v>56</v>
      </c>
      <c r="C69" s="43">
        <f>+'Adm.Ctral.(a)'!C69+'Cuentas Especiales(b)'!C69+'Organis.Descentr.(c)'!C69+'Inst. SS + Ex Cajas (d)'!C69</f>
        <v>0</v>
      </c>
      <c r="D69" s="43">
        <f>+'Adm.Ctral.(a)'!D69+'Cuentas Especiales(b)'!D69+'Organis.Descentr.(c)'!D69+'Inst. SS + Ex Cajas (d)'!D69</f>
        <v>0</v>
      </c>
      <c r="E69" s="43">
        <f>+'Adm.Ctral.(a)'!E69+'Cuentas Especiales(b)'!E69+'Organis.Descentr.(c)'!E69+'Inst. SS + Ex Cajas (d)'!E69</f>
        <v>0</v>
      </c>
      <c r="F69" s="43">
        <f>+'Adm.Ctral.(a)'!F69+'Cuentas Especiales(b)'!F69+'Organis.Descentr.(c)'!F69+'Inst. SS + Ex Cajas (d)'!F69</f>
        <v>0</v>
      </c>
      <c r="G69" s="43">
        <f>+'Adm.Ctral.(a)'!G69+'Cuentas Especiales(b)'!G69+'Organis.Descentr.(c)'!G69+'Inst. SS + Ex Cajas (d)'!G69</f>
        <v>0</v>
      </c>
      <c r="H69" s="43">
        <f>+'Adm.Ctral.(a)'!H69+'Cuentas Especiales(b)'!H69+'Organis.Descentr.(c)'!H69+'Inst. SS + Ex Cajas (d)'!H69</f>
        <v>0</v>
      </c>
      <c r="I69" s="43">
        <f>+'Adm.Ctral.(a)'!I69+'Cuentas Especiales(b)'!I69+'Organis.Descentr.(c)'!I69+'Inst. SS + Ex Cajas (d)'!I69</f>
        <v>0</v>
      </c>
      <c r="J69" s="43">
        <f>+'Adm.Ctral.(a)'!J69+'Cuentas Especiales(b)'!J69+'Organis.Descentr.(c)'!J69+'Inst. SS + Ex Cajas (d)'!J69</f>
        <v>0</v>
      </c>
      <c r="K69" s="43">
        <f>+'Adm.Ctral.(a)'!K69+'Cuentas Especiales(b)'!K69+'Organis.Descentr.(c)'!K69+'Inst. SS + Ex Cajas (d)'!K69</f>
        <v>0</v>
      </c>
      <c r="L69" s="43">
        <f>+'Adm.Ctral.(a)'!L69+'Cuentas Especiales(b)'!L69+'Organis.Descentr.(c)'!L69+'Inst. SS + Ex Cajas (d)'!L69</f>
        <v>0</v>
      </c>
      <c r="M69" s="43">
        <f>+'Adm.Ctral.(a)'!M69+'Cuentas Especiales(b)'!M69+'Organis.Descentr.(c)'!M69+'Inst. SS + Ex Cajas (d)'!M69</f>
        <v>0</v>
      </c>
      <c r="N69" s="43">
        <f>+'Adm.Ctral.(a)'!N69+'Cuentas Especiales(b)'!N69+'Organis.Descentr.(c)'!N69+'Inst. SS + Ex Cajas (d)'!N69</f>
        <v>0</v>
      </c>
      <c r="O69" s="43">
        <f>+'Adm.Ctral.(a)'!O69+'Cuentas Especiales(b)'!O69+'Organis.Descentr.(c)'!O69+'Inst. SS + Ex Cajas (d)'!O69</f>
        <v>0</v>
      </c>
      <c r="P69" s="43">
        <f>+'Adm.Ctral.(a)'!P69+'Cuentas Especiales(b)'!P69+'Organis.Descentr.(c)'!P69+'Inst. SS + Ex Cajas (d)'!P69</f>
        <v>0</v>
      </c>
      <c r="Q69" s="43">
        <f>+'Adm.Ctral.(a)'!Q69+'Cuentas Especiales(b)'!Q69+'Organis.Descentr.(c)'!Q69+'Inst. SS + Ex Cajas (d)'!Q69</f>
        <v>0</v>
      </c>
      <c r="R69" s="43">
        <f>+'Adm.Ctral.(a)'!R69+'Cuentas Especiales(b)'!R69+'Organis.Descentr.(c)'!R69+'Inst. SS + Ex Cajas (d)'!R69</f>
        <v>0</v>
      </c>
      <c r="S69" s="43">
        <f>+'Adm.Ctral.(a)'!S69+'Cuentas Especiales(b)'!S69+'Organis.Descentr.(c)'!S69+'Inst. SS + Ex Cajas (d)'!S69</f>
        <v>0</v>
      </c>
      <c r="T69" s="43">
        <f>+'Adm.Ctral.(a)'!T69+'Cuentas Especiales(b)'!T69+'Organis.Descentr.(c)'!T69+'Inst. SS + Ex Cajas (d)'!T69</f>
        <v>0</v>
      </c>
      <c r="U69" s="43">
        <f>+'Adm.Ctral.(a)'!U69+'Cuentas Especiales(b)'!U69+'Organis.Descentr.(c)'!U69+'Inst. SS + Ex Cajas (d)'!U69</f>
        <v>111.36</v>
      </c>
      <c r="V69" s="43">
        <f>+'Adm.Ctral.(a)'!V69+'Cuentas Especiales(b)'!V69+'Organis.Descentr.(c)'!V69+'Inst. SS + Ex Cajas (d)'!V69</f>
        <v>0</v>
      </c>
      <c r="W69" s="43">
        <f>+'Adm.Ctral.(a)'!W69+'Cuentas Especiales(b)'!W69+'Organis.Descentr.(c)'!W69+'Inst. SS + Ex Cajas (d)'!W69</f>
        <v>0</v>
      </c>
      <c r="X69" s="43">
        <f>+'Adm.Ctral.(a)'!X69+'Cuentas Especiales(b)'!X69+'Organis.Descentr.(c)'!X69+'Inst. SS + Ex Cajas (d)'!X69</f>
        <v>0</v>
      </c>
      <c r="Y69" s="43">
        <f>+'Adm.Ctral.(a)'!Y69+'Cuentas Especiales(b)'!Y69+'Organis.Descentr.(c)'!Y69+'Inst. SS + Ex Cajas (d)'!Y69</f>
        <v>0</v>
      </c>
      <c r="Z69" s="43">
        <f>+'Adm.Ctral.(a)'!Z69+'Cuentas Especiales(b)'!Z69+'Organis.Descentr.(c)'!Z69+'Inst. SS + Ex Cajas (d)'!Z69</f>
        <v>0</v>
      </c>
      <c r="AA69" s="43">
        <f>+'Adm.Ctral.(a)'!AA69+'Cuentas Especiales(b)'!AA69+'Organis.Descentr.(c)'!AA69+'Inst. SS + Ex Cajas (d)'!AA69</f>
        <v>0</v>
      </c>
      <c r="AB69" s="43">
        <f>+'Adm.Ctral.(a)'!AB69+'Cuentas Especiales(b)'!AB69+'Organis.Descentr.(c)'!AB69+'Inst. SS + Ex Cajas (d)'!AB69</f>
        <v>0</v>
      </c>
      <c r="AC69" s="43">
        <f>+'Adm.Ctral.(a)'!AC69+'Cuentas Especiales(b)'!AC69+'Organis.Descentr.(c)'!AC69+'Inst. SS + Ex Cajas (d)'!AC69</f>
        <v>0</v>
      </c>
      <c r="AD69" s="43">
        <f>+'Adm.Ctral.(a)'!AD69+'Cuentas Especiales(b)'!AD69+'Organis.Descentr.(c)'!AD69+'Inst. SS + Ex Cajas (d)'!AD69</f>
        <v>0</v>
      </c>
      <c r="AE69" s="43">
        <f>+'Adm.Ctral.(a)'!AE69+'Cuentas Especiales(b)'!AE69+'Organis.Descentr.(c)'!AE69+'Inst. SS + Ex Cajas (d)'!AE69</f>
        <v>0</v>
      </c>
      <c r="AF69" s="43">
        <f>+'Adm.Ctral.(a)'!AF69+'Cuentas Especiales(b)'!AF69+'Organis.Descentr.(c)'!AF69+'Inst. SS + Ex Cajas (d)'!AF69</f>
        <v>0</v>
      </c>
      <c r="AG69" s="43">
        <f>+'Adm.Ctral.(a)'!AG69+'Cuentas Especiales(b)'!AG69+'Organis.Descentr.(c)'!AG69+'Inst. SS + Ex Cajas (d)'!AG69</f>
        <v>0</v>
      </c>
      <c r="AH69" s="43">
        <f>+'Adm.Ctral.(a)'!AH69+'Cuentas Especiales(b)'!AH69+'Organis.Descentr.(c)'!AH69+'Inst. SS + Ex Cajas (d)'!AH69</f>
        <v>0</v>
      </c>
      <c r="AI69" s="43">
        <f>+'Adm.Ctral.(a)'!AI69+'Organis.Descentr.(c)'!AI69+'Inst. SS + Ex Cajas (d)'!AI69</f>
        <v>0</v>
      </c>
      <c r="AJ69" s="43">
        <f>+'Adm.Ctral.(a)'!AJ69+'Organis.Descentr.(c)'!AJ69+'Inst. SS + Ex Cajas (d)'!AJ69</f>
        <v>0</v>
      </c>
      <c r="AK69" s="43">
        <f>+'Adm.Ctral.(a)'!AK69+'Organis.Descentr.(c)'!AK69+'Inst. SS + Ex Cajas (d)'!AK69</f>
        <v>0</v>
      </c>
      <c r="AL69" s="43">
        <f>+'Adm.Ctral.(a)'!AL69+'Organis.Descentr.(c)'!AL69+'Inst. SS + Ex Cajas (d)'!AL69</f>
        <v>0</v>
      </c>
      <c r="AM69" s="43">
        <f>+'Adm.Ctral.(a)'!AM69+'Organis.Descentr.(c)'!AM69+'Inst. SS + Ex Cajas (d)'!AM69</f>
        <v>0</v>
      </c>
      <c r="AN69" s="43">
        <f>+'Adm.Ctral.(a)'!AN69+'Organis.Descentr.(c)'!AN69+'Inst. SS + Ex Cajas (d)'!AN69</f>
        <v>56.6</v>
      </c>
      <c r="AO69" s="43">
        <f>+'Adm.Ctral.(a)'!AO69+'Organis.Descentr.(c)'!AO69+'Inst. SS + Ex Cajas (d)'!AO69</f>
        <v>16.5</v>
      </c>
      <c r="AP69" s="43">
        <f>+'Adm.Ctral.(a)'!AP69+'Organis.Descentr.(c)'!AP69+'Inst. SS + Ex Cajas (d)'!AP69</f>
        <v>8.4</v>
      </c>
      <c r="AQ69" s="43">
        <f>+'Adm.Ctral.(a)'!AQ69+'Organis.Descentr.(c)'!AQ69+'Inst. SS + Ex Cajas (d)'!AQ69</f>
        <v>18</v>
      </c>
      <c r="AR69" s="43">
        <f>+'Adm.Ctral.(a)'!AR69+'Organis.Descentr.(c)'!AR69+'Inst. SS + Ex Cajas (d)'!AR69</f>
        <v>11.6</v>
      </c>
      <c r="AS69" s="43">
        <f>+'Adm.Ctral.(a)'!AS69+'Organis.Descentr.(c)'!AS69+'Inst. SS + Ex Cajas (d)'!AS69</f>
        <v>51.5</v>
      </c>
      <c r="AT69" s="44">
        <f>+'Adm.Ctral.(a)'!AT69+'Organis.Descentr.(c)'!AT69+'Inst. SS + Ex Cajas (d)'!AT69</f>
        <v>0.2</v>
      </c>
      <c r="AU69" s="44">
        <f>+'Adm.Ctral.(a)'!AU69+'Organis.Descentr.(c)'!AU69+'Inst. SS + Ex Cajas (d)'!AU69</f>
        <v>0</v>
      </c>
      <c r="AV69" s="44">
        <f>+'Adm.Ctral.(a)'!AV69+'Organis.Descentr.(c)'!AV69+'Inst. SS + Ex Cajas (d)'!AV69</f>
        <v>0</v>
      </c>
      <c r="AW69" s="44">
        <f>+'Adm.Ctral.(a)'!AW69+'Organis.Descentr.(c)'!AW69+'Inst. SS + Ex Cajas (d)'!AW69</f>
        <v>0</v>
      </c>
      <c r="AX69" s="44">
        <f>+'Adm.Ctral.(a)'!AX69+'Organis.Descentr.(c)'!AX69+'Inst. SS + Ex Cajas (d)'!AX69</f>
        <v>0</v>
      </c>
      <c r="AY69" s="44">
        <f>+'Adm.Ctral.(a)'!AY69+'Organis.Descentr.(c)'!AY69+'Inst. SS + Ex Cajas (d)'!AY69</f>
        <v>0</v>
      </c>
      <c r="AZ69" s="44">
        <f>+'Adm.Ctral.(a)'!AZ69+'Organis.Descentr.(c)'!AZ69+'Inst. SS + Ex Cajas (d)'!AZ69</f>
        <v>0</v>
      </c>
      <c r="BA69" s="44">
        <f>+'Adm.Ctral.(a)'!BA69+'Organis.Descentr.(c)'!BA69+'Inst. SS + Ex Cajas (d)'!BA69</f>
        <v>0</v>
      </c>
      <c r="BB69" s="44">
        <f>+'Adm.Ctral.(a)'!BB69+'Organis.Descentr.(c)'!BB69+'Inst. SS + Ex Cajas (d)'!BB69</f>
        <v>0</v>
      </c>
      <c r="BC69" s="44">
        <f>+'Adm.Ctral.(a)'!BC69+'Organis.Descentr.(c)'!BC69+'Inst. SS + Ex Cajas (d)'!BC69</f>
        <v>0</v>
      </c>
      <c r="BD69" s="44">
        <v>0</v>
      </c>
      <c r="BE69" s="44">
        <v>0</v>
      </c>
      <c r="BF69" s="44">
        <v>0</v>
      </c>
    </row>
    <row r="70" spans="1:58" ht="10.5" customHeight="1" x14ac:dyDescent="0.2">
      <c r="A70" s="13"/>
      <c r="B70" s="20" t="s">
        <v>57</v>
      </c>
      <c r="C70" s="10">
        <f>+'Adm.Ctral.(a)'!C70+'Cuentas Especiales(b)'!C70+'Organis.Descentr.(c)'!C70+'Inst. SS + Ex Cajas (d)'!C70</f>
        <v>0</v>
      </c>
      <c r="D70" s="10">
        <f>+'Adm.Ctral.(a)'!D70+'Cuentas Especiales(b)'!D70+'Organis.Descentr.(c)'!D70+'Inst. SS + Ex Cajas (d)'!D70</f>
        <v>0</v>
      </c>
      <c r="E70" s="10">
        <f>+'Adm.Ctral.(a)'!E70+'Cuentas Especiales(b)'!E70+'Organis.Descentr.(c)'!E70+'Inst. SS + Ex Cajas (d)'!E70</f>
        <v>0</v>
      </c>
      <c r="F70" s="10">
        <f>+'Adm.Ctral.(a)'!F70+'Cuentas Especiales(b)'!F70+'Organis.Descentr.(c)'!F70+'Inst. SS + Ex Cajas (d)'!F70</f>
        <v>0</v>
      </c>
      <c r="G70" s="10">
        <f>+'Adm.Ctral.(a)'!G70+'Cuentas Especiales(b)'!G70+'Organis.Descentr.(c)'!G70+'Inst. SS + Ex Cajas (d)'!G70</f>
        <v>0</v>
      </c>
      <c r="H70" s="10">
        <f>+'Adm.Ctral.(a)'!H70+'Cuentas Especiales(b)'!H70+'Organis.Descentr.(c)'!H70+'Inst. SS + Ex Cajas (d)'!H70</f>
        <v>0</v>
      </c>
      <c r="I70" s="10">
        <f>+'Adm.Ctral.(a)'!I70+'Cuentas Especiales(b)'!I70+'Organis.Descentr.(c)'!I70+'Inst. SS + Ex Cajas (d)'!I70</f>
        <v>0</v>
      </c>
      <c r="J70" s="10">
        <f>+'Adm.Ctral.(a)'!J70+'Cuentas Especiales(b)'!J70+'Organis.Descentr.(c)'!J70+'Inst. SS + Ex Cajas (d)'!J70</f>
        <v>0</v>
      </c>
      <c r="K70" s="10">
        <f>+'Adm.Ctral.(a)'!K70+'Cuentas Especiales(b)'!K70+'Organis.Descentr.(c)'!K70+'Inst. SS + Ex Cajas (d)'!K70</f>
        <v>0</v>
      </c>
      <c r="L70" s="10">
        <f>+'Adm.Ctral.(a)'!L70+'Cuentas Especiales(b)'!L70+'Organis.Descentr.(c)'!L70+'Inst. SS + Ex Cajas (d)'!L70</f>
        <v>0</v>
      </c>
      <c r="M70" s="10">
        <f>+'Adm.Ctral.(a)'!M70+'Cuentas Especiales(b)'!M70+'Organis.Descentr.(c)'!M70+'Inst. SS + Ex Cajas (d)'!M70</f>
        <v>0</v>
      </c>
      <c r="N70" s="10">
        <f>+'Adm.Ctral.(a)'!N70+'Cuentas Especiales(b)'!N70+'Organis.Descentr.(c)'!N70+'Inst. SS + Ex Cajas (d)'!N70</f>
        <v>0</v>
      </c>
      <c r="O70" s="10">
        <f>+'Adm.Ctral.(a)'!O70+'Cuentas Especiales(b)'!O70+'Organis.Descentr.(c)'!O70+'Inst. SS + Ex Cajas (d)'!O70</f>
        <v>0</v>
      </c>
      <c r="P70" s="10">
        <f>+'Adm.Ctral.(a)'!P70+'Cuentas Especiales(b)'!P70+'Organis.Descentr.(c)'!P70+'Inst. SS + Ex Cajas (d)'!P70</f>
        <v>0</v>
      </c>
      <c r="Q70" s="10">
        <f>+'Adm.Ctral.(a)'!Q70+'Cuentas Especiales(b)'!Q70+'Organis.Descentr.(c)'!Q70+'Inst. SS + Ex Cajas (d)'!Q70</f>
        <v>0</v>
      </c>
      <c r="R70" s="10">
        <f>+'Adm.Ctral.(a)'!R70+'Cuentas Especiales(b)'!R70+'Organis.Descentr.(c)'!R70+'Inst. SS + Ex Cajas (d)'!R70</f>
        <v>0</v>
      </c>
      <c r="S70" s="10">
        <f>+'Adm.Ctral.(a)'!S70+'Cuentas Especiales(b)'!S70+'Organis.Descentr.(c)'!S70+'Inst. SS + Ex Cajas (d)'!S70</f>
        <v>0</v>
      </c>
      <c r="T70" s="10">
        <f>+'Adm.Ctral.(a)'!T70+'Cuentas Especiales(b)'!T70+'Organis.Descentr.(c)'!T70+'Inst. SS + Ex Cajas (d)'!T70</f>
        <v>0</v>
      </c>
      <c r="U70" s="10">
        <f>+'Adm.Ctral.(a)'!U70+'Cuentas Especiales(b)'!U70+'Organis.Descentr.(c)'!U70+'Inst. SS + Ex Cajas (d)'!U70</f>
        <v>0</v>
      </c>
      <c r="V70" s="10">
        <f>+'Adm.Ctral.(a)'!V70+'Cuentas Especiales(b)'!V70+'Organis.Descentr.(c)'!V70+'Inst. SS + Ex Cajas (d)'!V70</f>
        <v>0</v>
      </c>
      <c r="W70" s="10">
        <f>+'Adm.Ctral.(a)'!W70+'Cuentas Especiales(b)'!W70+'Organis.Descentr.(c)'!W70+'Inst. SS + Ex Cajas (d)'!W70</f>
        <v>0</v>
      </c>
      <c r="X70" s="10">
        <f>+'Adm.Ctral.(a)'!X70+'Cuentas Especiales(b)'!X70+'Organis.Descentr.(c)'!X70+'Inst. SS + Ex Cajas (d)'!X70</f>
        <v>0</v>
      </c>
      <c r="Y70" s="10">
        <f>+'Adm.Ctral.(a)'!Y70+'Cuentas Especiales(b)'!Y70+'Organis.Descentr.(c)'!Y70+'Inst. SS + Ex Cajas (d)'!Y70</f>
        <v>0</v>
      </c>
      <c r="Z70" s="10">
        <f>+'Adm.Ctral.(a)'!Z70+'Cuentas Especiales(b)'!Z70+'Organis.Descentr.(c)'!Z70+'Inst. SS + Ex Cajas (d)'!Z70</f>
        <v>0</v>
      </c>
      <c r="AA70" s="10">
        <f>+'Adm.Ctral.(a)'!AA70+'Cuentas Especiales(b)'!AA70+'Organis.Descentr.(c)'!AA70+'Inst. SS + Ex Cajas (d)'!AA70</f>
        <v>0</v>
      </c>
      <c r="AB70" s="10">
        <f>+'Adm.Ctral.(a)'!AB70+'Cuentas Especiales(b)'!AB70+'Organis.Descentr.(c)'!AB70+'Inst. SS + Ex Cajas (d)'!AB70</f>
        <v>0</v>
      </c>
      <c r="AC70" s="10">
        <f>+'Adm.Ctral.(a)'!AC70+'Cuentas Especiales(b)'!AC70+'Organis.Descentr.(c)'!AC70+'Inst. SS + Ex Cajas (d)'!AC70</f>
        <v>0</v>
      </c>
      <c r="AD70" s="10">
        <f>+'Adm.Ctral.(a)'!AD70+'Cuentas Especiales(b)'!AD70+'Organis.Descentr.(c)'!AD70+'Inst. SS + Ex Cajas (d)'!AD70</f>
        <v>0</v>
      </c>
      <c r="AE70" s="10">
        <f>+'Adm.Ctral.(a)'!AE70+'Cuentas Especiales(b)'!AE70+'Organis.Descentr.(c)'!AE70+'Inst. SS + Ex Cajas (d)'!AE70</f>
        <v>0</v>
      </c>
      <c r="AF70" s="10">
        <f>+'Adm.Ctral.(a)'!AF70+'Cuentas Especiales(b)'!AF70+'Organis.Descentr.(c)'!AF70+'Inst. SS + Ex Cajas (d)'!AF70</f>
        <v>0</v>
      </c>
      <c r="AG70" s="10">
        <f>+'Adm.Ctral.(a)'!AG70+'Cuentas Especiales(b)'!AG70+'Organis.Descentr.(c)'!AG70+'Inst. SS + Ex Cajas (d)'!AG70</f>
        <v>0</v>
      </c>
      <c r="AH70" s="10">
        <f>+'Adm.Ctral.(a)'!AH70+'Cuentas Especiales(b)'!AH70+'Organis.Descentr.(c)'!AH70+'Inst. SS + Ex Cajas (d)'!AH70</f>
        <v>0</v>
      </c>
      <c r="AI70" s="10">
        <f>+'Adm.Ctral.(a)'!AI70+'Organis.Descentr.(c)'!AI70+'Inst. SS + Ex Cajas (d)'!AI70</f>
        <v>0</v>
      </c>
      <c r="AJ70" s="10">
        <f>+'Adm.Ctral.(a)'!AJ70+'Organis.Descentr.(c)'!AJ70+'Inst. SS + Ex Cajas (d)'!AJ70</f>
        <v>0</v>
      </c>
      <c r="AK70" s="10">
        <f>+'Adm.Ctral.(a)'!AK70+'Organis.Descentr.(c)'!AK70+'Inst. SS + Ex Cajas (d)'!AK70</f>
        <v>0</v>
      </c>
      <c r="AL70" s="10">
        <f>+'Adm.Ctral.(a)'!AL70+'Organis.Descentr.(c)'!AL70+'Inst. SS + Ex Cajas (d)'!AL70</f>
        <v>0</v>
      </c>
      <c r="AM70" s="10">
        <f>+'Adm.Ctral.(a)'!AM70+'Organis.Descentr.(c)'!AM70+'Inst. SS + Ex Cajas (d)'!AM70</f>
        <v>0</v>
      </c>
      <c r="AN70" s="10">
        <f>+'Adm.Ctral.(a)'!AN70+'Organis.Descentr.(c)'!AN70+'Inst. SS + Ex Cajas (d)'!AN70</f>
        <v>0</v>
      </c>
      <c r="AO70" s="10">
        <f>+'Adm.Ctral.(a)'!AO70+'Organis.Descentr.(c)'!AO70+'Inst. SS + Ex Cajas (d)'!AO70</f>
        <v>0</v>
      </c>
      <c r="AP70" s="10">
        <f>+'Adm.Ctral.(a)'!AP70+'Organis.Descentr.(c)'!AP70+'Inst. SS + Ex Cajas (d)'!AP70</f>
        <v>0</v>
      </c>
      <c r="AQ70" s="43">
        <f>+'Adm.Ctral.(a)'!AQ70+'Organis.Descentr.(c)'!AQ70+'Inst. SS + Ex Cajas (d)'!AQ70</f>
        <v>0</v>
      </c>
      <c r="AR70" s="43">
        <f>+'Adm.Ctral.(a)'!AR70+'Organis.Descentr.(c)'!AR70+'Inst. SS + Ex Cajas (d)'!AR70</f>
        <v>170.2</v>
      </c>
      <c r="AS70" s="43">
        <f>+'Adm.Ctral.(a)'!AS70+'Organis.Descentr.(c)'!AS70+'Inst. SS + Ex Cajas (d)'!AS70</f>
        <v>80.5</v>
      </c>
      <c r="AT70" s="44">
        <f>+'Adm.Ctral.(a)'!AT70+'Organis.Descentr.(c)'!AT70+'Inst. SS + Ex Cajas (d)'!AT70</f>
        <v>609.5</v>
      </c>
      <c r="AU70" s="44">
        <f>+'Adm.Ctral.(a)'!AU70+'Organis.Descentr.(c)'!AU70+'Inst. SS + Ex Cajas (d)'!AU70</f>
        <v>1023.4000000000001</v>
      </c>
      <c r="AV70" s="44">
        <f>+'Adm.Ctral.(a)'!AV70+'Organis.Descentr.(c)'!AV70+'Inst. SS + Ex Cajas (d)'!AV70</f>
        <v>1158.2</v>
      </c>
      <c r="AW70" s="44">
        <f>+'Adm.Ctral.(a)'!AW70+'Organis.Descentr.(c)'!AW70+'Inst. SS + Ex Cajas (d)'!AW70</f>
        <v>560</v>
      </c>
      <c r="AX70" s="44">
        <f>+'Adm.Ctral.(a)'!AX70+'Organis.Descentr.(c)'!AX70+'Inst. SS + Ex Cajas (d)'!AX70</f>
        <v>1353.2</v>
      </c>
      <c r="AY70" s="44">
        <f>+'Adm.Ctral.(a)'!AY70+'Organis.Descentr.(c)'!AY70+'Inst. SS + Ex Cajas (d)'!AY70</f>
        <v>1628.1</v>
      </c>
      <c r="AZ70" s="44">
        <f>+'Adm.Ctral.(a)'!AZ70+'Organis.Descentr.(c)'!AZ70+'Inst. SS + Ex Cajas (d)'!AZ70</f>
        <v>1531.9</v>
      </c>
      <c r="BA70" s="44">
        <f>+'Adm.Ctral.(a)'!BA70+'Organis.Descentr.(c)'!BA70+'Inst. SS + Ex Cajas (d)'!BA70</f>
        <v>2432</v>
      </c>
      <c r="BB70" s="44">
        <f>+'Adm.Ctral.(a)'!BB70+'Organis.Descentr.(c)'!BB70+'Inst. SS + Ex Cajas (d)'!BB70</f>
        <v>1260</v>
      </c>
      <c r="BC70" s="44">
        <f>+'Adm.Ctral.(a)'!BC70+'Organis.Descentr.(c)'!BC70+'Inst. SS + Ex Cajas (d)'!BC70</f>
        <v>1206.5999999999999</v>
      </c>
      <c r="BD70" s="44">
        <v>1340</v>
      </c>
      <c r="BE70" s="44">
        <v>1257</v>
      </c>
      <c r="BF70" s="44">
        <v>2838.1</v>
      </c>
    </row>
    <row r="71" spans="1:58" ht="10.5" customHeight="1" x14ac:dyDescent="0.2">
      <c r="A71" s="13"/>
      <c r="B71" s="20" t="s">
        <v>58</v>
      </c>
      <c r="C71" s="43">
        <f>+'Adm.Ctral.(a)'!C71+'Cuentas Especiales(b)'!C71+'Organis.Descentr.(c)'!C71+'Inst. SS + Ex Cajas (d)'!C71</f>
        <v>0.01</v>
      </c>
      <c r="D71" s="43">
        <f>+'Adm.Ctral.(a)'!D71+'Cuentas Especiales(b)'!D71+'Organis.Descentr.(c)'!D71+'Inst. SS + Ex Cajas (d)'!D71</f>
        <v>0.01</v>
      </c>
      <c r="E71" s="43">
        <f>+'Adm.Ctral.(a)'!E71+'Cuentas Especiales(b)'!E71+'Organis.Descentr.(c)'!E71+'Inst. SS + Ex Cajas (d)'!E71</f>
        <v>0.01</v>
      </c>
      <c r="F71" s="43">
        <f>+'Adm.Ctral.(a)'!F71+'Cuentas Especiales(b)'!F71+'Organis.Descentr.(c)'!F71+'Inst. SS + Ex Cajas (d)'!F71</f>
        <v>0.01</v>
      </c>
      <c r="G71" s="43">
        <f>+'Adm.Ctral.(a)'!G71+'Cuentas Especiales(b)'!G71+'Organis.Descentr.(c)'!G71+'Inst. SS + Ex Cajas (d)'!G71</f>
        <v>0.38</v>
      </c>
      <c r="H71" s="43">
        <f>+'Adm.Ctral.(a)'!H71+'Cuentas Especiales(b)'!H71+'Organis.Descentr.(c)'!H71+'Inst. SS + Ex Cajas (d)'!H71</f>
        <v>0.45</v>
      </c>
      <c r="I71" s="43">
        <f>+'Adm.Ctral.(a)'!I71+'Cuentas Especiales(b)'!I71+'Organis.Descentr.(c)'!I71+'Inst. SS + Ex Cajas (d)'!I71</f>
        <v>1.67</v>
      </c>
      <c r="J71" s="43">
        <f>+'Adm.Ctral.(a)'!J71+'Cuentas Especiales(b)'!J71+'Organis.Descentr.(c)'!J71+'Inst. SS + Ex Cajas (d)'!J71</f>
        <v>2.12</v>
      </c>
      <c r="K71" s="43">
        <f>+'Adm.Ctral.(a)'!K71+'Cuentas Especiales(b)'!K71+'Organis.Descentr.(c)'!K71+'Inst. SS + Ex Cajas (d)'!K71</f>
        <v>0.95</v>
      </c>
      <c r="L71" s="43">
        <f>+'Adm.Ctral.(a)'!L71+'Cuentas Especiales(b)'!L71+'Organis.Descentr.(c)'!L71+'Inst. SS + Ex Cajas (d)'!L71</f>
        <v>4.76</v>
      </c>
      <c r="M71" s="43">
        <f>+'Adm.Ctral.(a)'!M71+'Cuentas Especiales(b)'!M71+'Organis.Descentr.(c)'!M71+'Inst. SS + Ex Cajas (d)'!M71</f>
        <v>1.3</v>
      </c>
      <c r="N71" s="43">
        <f>+'Adm.Ctral.(a)'!N71+'Cuentas Especiales(b)'!N71+'Organis.Descentr.(c)'!N71+'Inst. SS + Ex Cajas (d)'!N71</f>
        <v>17.46</v>
      </c>
      <c r="O71" s="43">
        <f>+'Adm.Ctral.(a)'!O71+'Cuentas Especiales(b)'!O71+'Organis.Descentr.(c)'!O71+'Inst. SS + Ex Cajas (d)'!O71</f>
        <v>57.36</v>
      </c>
      <c r="P71" s="43">
        <f>+'Adm.Ctral.(a)'!P71+'Cuentas Especiales(b)'!P71+'Organis.Descentr.(c)'!P71+'Inst. SS + Ex Cajas (d)'!P71</f>
        <v>243.43</v>
      </c>
      <c r="Q71" s="43">
        <f>+'Adm.Ctral.(a)'!Q71+'Cuentas Especiales(b)'!Q71+'Organis.Descentr.(c)'!Q71+'Inst. SS + Ex Cajas (d)'!Q71</f>
        <v>456.42</v>
      </c>
      <c r="R71" s="43">
        <f>+'Adm.Ctral.(a)'!R71+'Cuentas Especiales(b)'!R71+'Organis.Descentr.(c)'!R71+'Inst. SS + Ex Cajas (d)'!R71</f>
        <v>1732.5</v>
      </c>
      <c r="S71" s="43">
        <f>+'Adm.Ctral.(a)'!S71+'Cuentas Especiales(b)'!S71+'Organis.Descentr.(c)'!S71+'Inst. SS + Ex Cajas (d)'!S71</f>
        <v>5.13</v>
      </c>
      <c r="T71" s="43">
        <f>+'Adm.Ctral.(a)'!T71+'Cuentas Especiales(b)'!T71+'Organis.Descentr.(c)'!T71+'Inst. SS + Ex Cajas (d)'!T71</f>
        <v>23.5</v>
      </c>
      <c r="U71" s="43">
        <f>+'Adm.Ctral.(a)'!U71+'Cuentas Especiales(b)'!U71+'Organis.Descentr.(c)'!U71+'Inst. SS + Ex Cajas (d)'!U71</f>
        <v>59.42</v>
      </c>
      <c r="V71" s="43">
        <f>+'Adm.Ctral.(a)'!V71+'Cuentas Especiales(b)'!V71+'Organis.Descentr.(c)'!V71+'Inst. SS + Ex Cajas (d)'!V71</f>
        <v>77.400000000000006</v>
      </c>
      <c r="W71" s="43">
        <f>+'Adm.Ctral.(a)'!W71+'Cuentas Especiales(b)'!W71+'Organis.Descentr.(c)'!W71+'Inst. SS + Ex Cajas (d)'!W71</f>
        <v>158.30000000000001</v>
      </c>
      <c r="X71" s="43">
        <f>+'Adm.Ctral.(a)'!X71+'Cuentas Especiales(b)'!X71+'Organis.Descentr.(c)'!X71+'Inst. SS + Ex Cajas (d)'!X71</f>
        <v>409.1</v>
      </c>
      <c r="Y71" s="43">
        <f>+'Adm.Ctral.(a)'!Y71+'Cuentas Especiales(b)'!Y71+'Organis.Descentr.(c)'!Y71+'Inst. SS + Ex Cajas (d)'!Y71</f>
        <v>1509</v>
      </c>
      <c r="Z71" s="43">
        <f>+'Adm.Ctral.(a)'!Z71+'Cuentas Especiales(b)'!Z71+'Organis.Descentr.(c)'!Z71+'Inst. SS + Ex Cajas (d)'!Z71</f>
        <v>11350</v>
      </c>
      <c r="AA71" s="43">
        <f>+'Adm.Ctral.(a)'!AA71+'Cuentas Especiales(b)'!AA71+'Organis.Descentr.(c)'!AA71+'Inst. SS + Ex Cajas (d)'!AA71</f>
        <v>147.79999999999998</v>
      </c>
      <c r="AB71" s="43">
        <f>+'Adm.Ctral.(a)'!AB71+'Cuentas Especiales(b)'!AB71+'Organis.Descentr.(c)'!AB71+'Inst. SS + Ex Cajas (d)'!AB71</f>
        <v>256.10000000000002</v>
      </c>
      <c r="AC71" s="43">
        <f>+'Adm.Ctral.(a)'!AC71+'Cuentas Especiales(b)'!AC71+'Organis.Descentr.(c)'!AC71+'Inst. SS + Ex Cajas (d)'!AC71</f>
        <v>69.600000000000009</v>
      </c>
      <c r="AD71" s="43">
        <f>+'Adm.Ctral.(a)'!AD71+'Cuentas Especiales(b)'!AD71+'Organis.Descentr.(c)'!AD71+'Inst. SS + Ex Cajas (d)'!AD71</f>
        <v>262.7</v>
      </c>
      <c r="AE71" s="43">
        <f>+'Adm.Ctral.(a)'!AE71+'Cuentas Especiales(b)'!AE71+'Organis.Descentr.(c)'!AE71+'Inst. SS + Ex Cajas (d)'!AE71</f>
        <v>7277.0999999999995</v>
      </c>
      <c r="AF71" s="43">
        <f>+'Adm.Ctral.(a)'!AF71+'Cuentas Especiales(b)'!AF71+'Organis.Descentr.(c)'!AF71+'Inst. SS + Ex Cajas (d)'!AF71</f>
        <v>56.7</v>
      </c>
      <c r="AG71" s="43">
        <f>+'Adm.Ctral.(a)'!AG71+'Cuentas Especiales(b)'!AG71+'Organis.Descentr.(c)'!AG71+'Inst. SS + Ex Cajas (d)'!AG71</f>
        <v>245.5</v>
      </c>
      <c r="AH71" s="43">
        <f>+'Adm.Ctral.(a)'!AH71+'Cuentas Especiales(b)'!AH71+'Organis.Descentr.(c)'!AH71+'Inst. SS + Ex Cajas (d)'!AH71</f>
        <v>172.4</v>
      </c>
      <c r="AI71" s="10">
        <f>+'Adm.Ctral.(a)'!AI71+'Organis.Descentr.(c)'!AI71+'Inst. SS + Ex Cajas (d)'!AI71</f>
        <v>0</v>
      </c>
      <c r="AJ71" s="10">
        <f>+'Adm.Ctral.(a)'!AJ71+'Organis.Descentr.(c)'!AJ71+'Inst. SS + Ex Cajas (d)'!AJ71</f>
        <v>0</v>
      </c>
      <c r="AK71" s="10">
        <f>+'Adm.Ctral.(a)'!AK71+'Organis.Descentr.(c)'!AK71+'Inst. SS + Ex Cajas (d)'!AK71</f>
        <v>0</v>
      </c>
      <c r="AL71" s="10">
        <f>+'Adm.Ctral.(a)'!AL71+'Organis.Descentr.(c)'!AL71+'Inst. SS + Ex Cajas (d)'!AL71</f>
        <v>0</v>
      </c>
      <c r="AM71" s="10">
        <f>+'Adm.Ctral.(a)'!AM71+'Organis.Descentr.(c)'!AM71+'Inst. SS + Ex Cajas (d)'!AM71</f>
        <v>0</v>
      </c>
      <c r="AN71" s="10">
        <f>+'Adm.Ctral.(a)'!AN71+'Organis.Descentr.(c)'!AN71+'Inst. SS + Ex Cajas (d)'!AN71</f>
        <v>0</v>
      </c>
      <c r="AO71" s="10">
        <f>+'Adm.Ctral.(a)'!AO71+'Organis.Descentr.(c)'!AO71+'Inst. SS + Ex Cajas (d)'!AO71</f>
        <v>0</v>
      </c>
      <c r="AP71" s="10">
        <f>+'Adm.Ctral.(a)'!AP71+'Organis.Descentr.(c)'!AP71+'Inst. SS + Ex Cajas (d)'!AP71</f>
        <v>0</v>
      </c>
      <c r="AQ71" s="43">
        <f>+'Adm.Ctral.(a)'!AQ71+'Organis.Descentr.(c)'!AQ71+'Inst. SS + Ex Cajas (d)'!AQ71</f>
        <v>0</v>
      </c>
      <c r="AR71" s="43">
        <f>+'Adm.Ctral.(a)'!AR71+'Organis.Descentr.(c)'!AR71+'Inst. SS + Ex Cajas (d)'!AR71</f>
        <v>97.9</v>
      </c>
      <c r="AS71" s="43">
        <f>+'Adm.Ctral.(a)'!AS71+'Organis.Descentr.(c)'!AS71+'Inst. SS + Ex Cajas (d)'!AS71</f>
        <v>34.799999999999997</v>
      </c>
      <c r="AT71" s="44">
        <f>+'Adm.Ctral.(a)'!AT71+'Organis.Descentr.(c)'!AT71+'Inst. SS + Ex Cajas (d)'!AT71</f>
        <v>1.4</v>
      </c>
      <c r="AU71" s="44">
        <f>+'Adm.Ctral.(a)'!AU71+'Organis.Descentr.(c)'!AU71+'Inst. SS + Ex Cajas (d)'!AU71</f>
        <v>0</v>
      </c>
      <c r="AV71" s="44">
        <f>+'Adm.Ctral.(a)'!AV71+'Organis.Descentr.(c)'!AV71+'Inst. SS + Ex Cajas (d)'!AV71</f>
        <v>0</v>
      </c>
      <c r="AW71" s="44">
        <f>+'Adm.Ctral.(a)'!AW71+'Organis.Descentr.(c)'!AW71+'Inst. SS + Ex Cajas (d)'!AW71</f>
        <v>0</v>
      </c>
      <c r="AX71" s="44">
        <f>+'Adm.Ctral.(a)'!AX71+'Organis.Descentr.(c)'!AX71+'Inst. SS + Ex Cajas (d)'!AX71</f>
        <v>0</v>
      </c>
      <c r="AY71" s="44">
        <f>+'Adm.Ctral.(a)'!AY71+'Organis.Descentr.(c)'!AY71+'Inst. SS + Ex Cajas (d)'!AY71</f>
        <v>0</v>
      </c>
      <c r="AZ71" s="44">
        <f>+'Adm.Ctral.(a)'!AZ71+'Organis.Descentr.(c)'!AZ71+'Inst. SS + Ex Cajas (d)'!AZ71</f>
        <v>0</v>
      </c>
      <c r="BA71" s="44">
        <f>+'Adm.Ctral.(a)'!BA71+'Organis.Descentr.(c)'!BA71+'Inst. SS + Ex Cajas (d)'!BA71</f>
        <v>0</v>
      </c>
      <c r="BB71" s="44">
        <f>+'Adm.Ctral.(a)'!BB71+'Organis.Descentr.(c)'!BB71+'Inst. SS + Ex Cajas (d)'!BB71</f>
        <v>0</v>
      </c>
      <c r="BC71" s="44">
        <f>+'Adm.Ctral.(a)'!BC71+'Organis.Descentr.(c)'!BC71+'Inst. SS + Ex Cajas (d)'!BC71</f>
        <v>0</v>
      </c>
      <c r="BD71" s="44">
        <v>0</v>
      </c>
      <c r="BE71" s="44">
        <v>0</v>
      </c>
      <c r="BF71" s="44">
        <v>0</v>
      </c>
    </row>
    <row r="72" spans="1:58" ht="10.5" customHeight="1" x14ac:dyDescent="0.2">
      <c r="A72" s="18" t="s">
        <v>59</v>
      </c>
      <c r="B72" s="19" t="s">
        <v>60</v>
      </c>
      <c r="C72" s="40">
        <f>+'Adm.Ctral.(a)'!C72+'Cuentas Especiales(b)'!C72+'Organis.Descentr.(c)'!C72+'Inst. SS + Ex Cajas (d)'!C72</f>
        <v>55.27</v>
      </c>
      <c r="D72" s="40">
        <f>+'Adm.Ctral.(a)'!D72+'Cuentas Especiales(b)'!D72+'Organis.Descentr.(c)'!D72+'Inst. SS + Ex Cajas (d)'!D72</f>
        <v>61.6</v>
      </c>
      <c r="E72" s="40">
        <f>+'Adm.Ctral.(a)'!E72+'Cuentas Especiales(b)'!E72+'Organis.Descentr.(c)'!E72+'Inst. SS + Ex Cajas (d)'!E72</f>
        <v>72.95</v>
      </c>
      <c r="F72" s="40">
        <f>+'Adm.Ctral.(a)'!F72+'Cuentas Especiales(b)'!F72+'Organis.Descentr.(c)'!F72+'Inst. SS + Ex Cajas (d)'!F72</f>
        <v>106.76</v>
      </c>
      <c r="G72" s="40">
        <f>+'Adm.Ctral.(a)'!G72+'Cuentas Especiales(b)'!G72+'Organis.Descentr.(c)'!G72+'Inst. SS + Ex Cajas (d)'!G72</f>
        <v>104.67999999999999</v>
      </c>
      <c r="H72" s="40">
        <f>+'Adm.Ctral.(a)'!H72+'Cuentas Especiales(b)'!H72+'Organis.Descentr.(c)'!H72+'Inst. SS + Ex Cajas (d)'!H72</f>
        <v>169.26</v>
      </c>
      <c r="I72" s="40">
        <f>+'Adm.Ctral.(a)'!I72+'Cuentas Especiales(b)'!I72+'Organis.Descentr.(c)'!I72+'Inst. SS + Ex Cajas (d)'!I72</f>
        <v>218.13</v>
      </c>
      <c r="J72" s="40">
        <f>+'Adm.Ctral.(a)'!J72+'Cuentas Especiales(b)'!J72+'Organis.Descentr.(c)'!J72+'Inst. SS + Ex Cajas (d)'!J72</f>
        <v>270.07</v>
      </c>
      <c r="K72" s="40">
        <f>+'Adm.Ctral.(a)'!K72+'Cuentas Especiales(b)'!K72+'Organis.Descentr.(c)'!K72+'Inst. SS + Ex Cajas (d)'!K72</f>
        <v>275.84999999999997</v>
      </c>
      <c r="L72" s="40">
        <f>+'Adm.Ctral.(a)'!L72+'Cuentas Especiales(b)'!L72+'Organis.Descentr.(c)'!L72+'Inst. SS + Ex Cajas (d)'!L72</f>
        <v>299.86</v>
      </c>
      <c r="M72" s="40">
        <f>+'Adm.Ctral.(a)'!M72+'Cuentas Especiales(b)'!M72+'Organis.Descentr.(c)'!M72+'Inst. SS + Ex Cajas (d)'!M72</f>
        <v>485.58</v>
      </c>
      <c r="N72" s="40">
        <f>+'Adm.Ctral.(a)'!N72+'Cuentas Especiales(b)'!N72+'Organis.Descentr.(c)'!N72+'Inst. SS + Ex Cajas (d)'!N72</f>
        <v>895.79</v>
      </c>
      <c r="O72" s="40">
        <f>+'Adm.Ctral.(a)'!O72+'Cuentas Especiales(b)'!O72+'Organis.Descentr.(c)'!O72+'Inst. SS + Ex Cajas (d)'!O72</f>
        <v>2111.8999999999996</v>
      </c>
      <c r="P72" s="40">
        <f>+'Adm.Ctral.(a)'!P72+'Cuentas Especiales(b)'!P72+'Organis.Descentr.(c)'!P72+'Inst. SS + Ex Cajas (d)'!P72</f>
        <v>3641</v>
      </c>
      <c r="Q72" s="40">
        <f>+'Adm.Ctral.(a)'!Q72+'Cuentas Especiales(b)'!Q72+'Organis.Descentr.(c)'!Q72+'Inst. SS + Ex Cajas (d)'!Q72</f>
        <v>15844.44</v>
      </c>
      <c r="R72" s="40">
        <f>+'Adm.Ctral.(a)'!R72+'Cuentas Especiales(b)'!R72+'Organis.Descentr.(c)'!R72+'Inst. SS + Ex Cajas (d)'!R72</f>
        <v>71999.899999999994</v>
      </c>
      <c r="S72" s="40">
        <f>+'Adm.Ctral.(a)'!S72+'Cuentas Especiales(b)'!S72+'Organis.Descentr.(c)'!S72+'Inst. SS + Ex Cajas (d)'!S72</f>
        <v>115.51</v>
      </c>
      <c r="T72" s="40">
        <f>+'Adm.Ctral.(a)'!T72+'Cuentas Especiales(b)'!T72+'Organis.Descentr.(c)'!T72+'Inst. SS + Ex Cajas (d)'!T72</f>
        <v>287.58999999999997</v>
      </c>
      <c r="U72" s="40">
        <f>+'Adm.Ctral.(a)'!U72+'Cuentas Especiales(b)'!U72+'Organis.Descentr.(c)'!U72+'Inst. SS + Ex Cajas (d)'!U72</f>
        <v>796.84</v>
      </c>
      <c r="V72" s="40">
        <f>+'Adm.Ctral.(a)'!V72+'Cuentas Especiales(b)'!V72+'Organis.Descentr.(c)'!V72+'Inst. SS + Ex Cajas (d)'!V72</f>
        <v>1688</v>
      </c>
      <c r="W72" s="40">
        <f>+'Adm.Ctral.(a)'!W72+'Cuentas Especiales(b)'!W72+'Organis.Descentr.(c)'!W72+'Inst. SS + Ex Cajas (d)'!W72</f>
        <v>4077.7</v>
      </c>
      <c r="X72" s="40">
        <f>+'Adm.Ctral.(a)'!X72+'Cuentas Especiales(b)'!X72+'Organis.Descentr.(c)'!X72+'Inst. SS + Ex Cajas (d)'!X72</f>
        <v>10573.4</v>
      </c>
      <c r="Y72" s="40">
        <f>+'Adm.Ctral.(a)'!Y72+'Cuentas Especiales(b)'!Y72+'Organis.Descentr.(c)'!Y72+'Inst. SS + Ex Cajas (d)'!Y72</f>
        <v>113857</v>
      </c>
      <c r="Z72" s="40">
        <f>+'Adm.Ctral.(a)'!Z72+'Cuentas Especiales(b)'!Z72+'Organis.Descentr.(c)'!Z72+'Inst. SS + Ex Cajas (d)'!Z72</f>
        <v>566242</v>
      </c>
      <c r="AA72" s="40">
        <f>+'Adm.Ctral.(a)'!AA72+'Cuentas Especiales(b)'!AA72+'Organis.Descentr.(c)'!AA72+'Inst. SS + Ex Cajas (d)'!AA72</f>
        <v>5135.2000000000007</v>
      </c>
      <c r="AB72" s="40">
        <f>+'Adm.Ctral.(a)'!AB72+'Cuentas Especiales(b)'!AB72+'Organis.Descentr.(c)'!AB72+'Inst. SS + Ex Cajas (d)'!AB72</f>
        <v>9512.4</v>
      </c>
      <c r="AC72" s="40">
        <f>+'Adm.Ctral.(a)'!AC72+'Cuentas Especiales(b)'!AC72+'Organis.Descentr.(c)'!AC72+'Inst. SS + Ex Cajas (d)'!AC72</f>
        <v>2482.6</v>
      </c>
      <c r="AD72" s="40">
        <f>+'Adm.Ctral.(a)'!AD72+'Cuentas Especiales(b)'!AD72+'Organis.Descentr.(c)'!AD72+'Inst. SS + Ex Cajas (d)'!AD72</f>
        <v>5004.7999999999993</v>
      </c>
      <c r="AE72" s="40">
        <f>+'Adm.Ctral.(a)'!AE72+'Cuentas Especiales(b)'!AE72+'Organis.Descentr.(c)'!AE72+'Inst. SS + Ex Cajas (d)'!AE72</f>
        <v>155013.19999999998</v>
      </c>
      <c r="AF72" s="40">
        <f>+'Adm.Ctral.(a)'!AF72+'Cuentas Especiales(b)'!AF72+'Organis.Descentr.(c)'!AF72+'Inst. SS + Ex Cajas (d)'!AF72</f>
        <v>2038.7</v>
      </c>
      <c r="AG72" s="40">
        <f>+'Adm.Ctral.(a)'!AG72+'Cuentas Especiales(b)'!AG72+'Organis.Descentr.(c)'!AG72+'Inst. SS + Ex Cajas (d)'!AG72</f>
        <v>5543.2</v>
      </c>
      <c r="AH72" s="40">
        <f>+'Adm.Ctral.(a)'!AH72+'Cuentas Especiales(b)'!AH72+'Organis.Descentr.(c)'!AH72+'Inst. SS + Ex Cajas (d)'!AH72</f>
        <v>6445</v>
      </c>
      <c r="AI72" s="40">
        <f>+'Adm.Ctral.(a)'!AI72+'Organis.Descentr.(c)'!AI72+'Inst. SS + Ex Cajas (d)'!AI72</f>
        <v>11699.3</v>
      </c>
      <c r="AJ72" s="40">
        <f>+'Adm.Ctral.(a)'!AJ72+'Organis.Descentr.(c)'!AJ72+'Inst. SS + Ex Cajas (d)'!AJ72</f>
        <v>11242.2</v>
      </c>
      <c r="AK72" s="40">
        <f>+'Adm.Ctral.(a)'!AK72+'Organis.Descentr.(c)'!AK72+'Inst. SS + Ex Cajas (d)'!AK72</f>
        <v>11868.699999999999</v>
      </c>
      <c r="AL72" s="40">
        <f>+'Adm.Ctral.(a)'!AL72+'Organis.Descentr.(c)'!AL72+'Inst. SS + Ex Cajas (d)'!AL72</f>
        <v>15209.8</v>
      </c>
      <c r="AM72" s="40">
        <f>+'Adm.Ctral.(a)'!AM72+'Organis.Descentr.(c)'!AM72+'Inst. SS + Ex Cajas (d)'!AM72</f>
        <v>13721.400000000001</v>
      </c>
      <c r="AN72" s="40">
        <f>+'Adm.Ctral.(a)'!AN72+'Organis.Descentr.(c)'!AN72+'Inst. SS + Ex Cajas (d)'!AN72</f>
        <v>14904.600000000002</v>
      </c>
      <c r="AO72" s="40">
        <f>+'Adm.Ctral.(a)'!AO72+'Organis.Descentr.(c)'!AO72+'Inst. SS + Ex Cajas (d)'!AO72</f>
        <v>16106.400000000001</v>
      </c>
      <c r="AP72" s="40">
        <f>+'Adm.Ctral.(a)'!AP72+'Organis.Descentr.(c)'!AP72+'Inst. SS + Ex Cajas (d)'!AP72</f>
        <v>15042.300000000001</v>
      </c>
      <c r="AQ72" s="40">
        <f>+'Adm.Ctral.(a)'!AQ72+'Organis.Descentr.(c)'!AQ72+'Inst. SS + Ex Cajas (d)'!AQ72</f>
        <v>15144.5</v>
      </c>
      <c r="AR72" s="40">
        <f>+'Adm.Ctral.(a)'!AR72+'Organis.Descentr.(c)'!AR72+'Inst. SS + Ex Cajas (d)'!AR72</f>
        <v>15761.599999999999</v>
      </c>
      <c r="AS72" s="40">
        <f>+'Adm.Ctral.(a)'!AS72+'Organis.Descentr.(c)'!AS72+'Inst. SS + Ex Cajas (d)'!AS72</f>
        <v>22107.200000000001</v>
      </c>
      <c r="AT72" s="41">
        <f>+'Adm.Ctral.(a)'!AT72+'Organis.Descentr.(c)'!AT72+'Inst. SS + Ex Cajas (d)'!AT72</f>
        <v>23030.9</v>
      </c>
      <c r="AU72" s="41">
        <f>+'Adm.Ctral.(a)'!AU72+'Organis.Descentr.(c)'!AU72+'Inst. SS + Ex Cajas (d)'!AU72</f>
        <v>29643</v>
      </c>
      <c r="AV72" s="41">
        <f>+'Adm.Ctral.(a)'!AV72+'Organis.Descentr.(c)'!AV72+'Inst. SS + Ex Cajas (d)'!AV72</f>
        <v>39608.899999999994</v>
      </c>
      <c r="AW72" s="41">
        <f>+'Adm.Ctral.(a)'!AW72+'Organis.Descentr.(c)'!AW72+'Inst. SS + Ex Cajas (d)'!AW72</f>
        <v>47562.7</v>
      </c>
      <c r="AX72" s="41">
        <f>+'Adm.Ctral.(a)'!AX72+'Organis.Descentr.(c)'!AX72+'Inst. SS + Ex Cajas (d)'!AX72</f>
        <v>65197</v>
      </c>
      <c r="AY72" s="41">
        <f>+'Adm.Ctral.(a)'!AY72+'Organis.Descentr.(c)'!AY72+'Inst. SS + Ex Cajas (d)'!AY72</f>
        <v>84327.7</v>
      </c>
      <c r="AZ72" s="41">
        <f>+'Adm.Ctral.(a)'!AZ72+'Organis.Descentr.(c)'!AZ72+'Inst. SS + Ex Cajas (d)'!AZ72</f>
        <v>117211.1</v>
      </c>
      <c r="BA72" s="41">
        <f>+'Adm.Ctral.(a)'!BA72+'Organis.Descentr.(c)'!BA72+'Inst. SS + Ex Cajas (d)'!BA72</f>
        <v>151389.1</v>
      </c>
      <c r="BB72" s="41">
        <f>+'Adm.Ctral.(a)'!BB72+'Organis.Descentr.(c)'!BB72+'Inst. SS + Ex Cajas (d)'!BB72</f>
        <v>194860.49999999997</v>
      </c>
      <c r="BC72" s="41">
        <f>+'Adm.Ctral.(a)'!BC72+'Organis.Descentr.(c)'!BC72+'Inst. SS + Ex Cajas (d)'!BC72</f>
        <v>270176.3</v>
      </c>
      <c r="BD72" s="41">
        <v>419817.2</v>
      </c>
      <c r="BE72" s="41">
        <v>522323.5</v>
      </c>
      <c r="BF72" s="41">
        <v>761709.2</v>
      </c>
    </row>
    <row r="73" spans="1:58"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c r="AW73" s="41"/>
      <c r="AX73" s="41"/>
      <c r="AY73" s="41"/>
      <c r="AZ73" s="41"/>
      <c r="BA73" s="41"/>
      <c r="BB73" s="41"/>
      <c r="BC73" s="41"/>
      <c r="BD73" s="41"/>
      <c r="BE73" s="41"/>
      <c r="BF73" s="41"/>
    </row>
    <row r="74" spans="1:58" ht="10.5" customHeight="1" x14ac:dyDescent="0.2">
      <c r="A74" s="18" t="s">
        <v>61</v>
      </c>
      <c r="B74" s="19" t="s">
        <v>62</v>
      </c>
      <c r="C74" s="40">
        <f>+'Adm.Ctral.(a)'!C74+'Cuentas Especiales(b)'!C74+'Organis.Descentr.(c)'!C74+'Inst. SS + Ex Cajas (d)'!C74</f>
        <v>209.21000000000004</v>
      </c>
      <c r="D74" s="40">
        <f>+'Adm.Ctral.(a)'!D74+'Cuentas Especiales(b)'!D74+'Organis.Descentr.(c)'!D74+'Inst. SS + Ex Cajas (d)'!D74</f>
        <v>205.22000000000003</v>
      </c>
      <c r="E74" s="40">
        <f>+'Adm.Ctral.(a)'!E74+'Cuentas Especiales(b)'!E74+'Organis.Descentr.(c)'!E74+'Inst. SS + Ex Cajas (d)'!E74</f>
        <v>250.19</v>
      </c>
      <c r="F74" s="40">
        <f>+'Adm.Ctral.(a)'!F74+'Cuentas Especiales(b)'!F74+'Organis.Descentr.(c)'!F74+'Inst. SS + Ex Cajas (d)'!F74</f>
        <v>356.41</v>
      </c>
      <c r="G74" s="40">
        <f>+'Adm.Ctral.(a)'!G74+'Cuentas Especiales(b)'!G74+'Organis.Descentr.(c)'!G74+'Inst. SS + Ex Cajas (d)'!G74</f>
        <v>487.43</v>
      </c>
      <c r="H74" s="40">
        <f>+'Adm.Ctral.(a)'!H74+'Cuentas Especiales(b)'!H74+'Organis.Descentr.(c)'!H74+'Inst. SS + Ex Cajas (d)'!H74</f>
        <v>633.5</v>
      </c>
      <c r="I74" s="40">
        <f>+'Adm.Ctral.(a)'!I74+'Cuentas Especiales(b)'!I74+'Organis.Descentr.(c)'!I74+'Inst. SS + Ex Cajas (d)'!I74</f>
        <v>1021.4000000000001</v>
      </c>
      <c r="J74" s="40">
        <f>+'Adm.Ctral.(a)'!J74+'Cuentas Especiales(b)'!J74+'Organis.Descentr.(c)'!J74+'Inst. SS + Ex Cajas (d)'!J74</f>
        <v>1138.5700000000002</v>
      </c>
      <c r="K74" s="40">
        <f>+'Adm.Ctral.(a)'!K74+'Cuentas Especiales(b)'!K74+'Organis.Descentr.(c)'!K74+'Inst. SS + Ex Cajas (d)'!K74</f>
        <v>1299.5100000000002</v>
      </c>
      <c r="L74" s="40">
        <f>+'Adm.Ctral.(a)'!L74+'Cuentas Especiales(b)'!L74+'Organis.Descentr.(c)'!L74+'Inst. SS + Ex Cajas (d)'!L74</f>
        <v>1535.21</v>
      </c>
      <c r="M74" s="40">
        <f>+'Adm.Ctral.(a)'!M74+'Cuentas Especiales(b)'!M74+'Organis.Descentr.(c)'!M74+'Inst. SS + Ex Cajas (d)'!M74</f>
        <v>2016.42</v>
      </c>
      <c r="N74" s="40">
        <f>+'Adm.Ctral.(a)'!N74+'Cuentas Especiales(b)'!N74+'Organis.Descentr.(c)'!N74+'Inst. SS + Ex Cajas (d)'!N74</f>
        <v>3169.87</v>
      </c>
      <c r="O74" s="40">
        <f>+'Adm.Ctral.(a)'!O74+'Cuentas Especiales(b)'!O74+'Organis.Descentr.(c)'!O74+'Inst. SS + Ex Cajas (d)'!O74</f>
        <v>5636.4</v>
      </c>
      <c r="P74" s="40">
        <f>+'Adm.Ctral.(a)'!P74+'Cuentas Especiales(b)'!P74+'Organis.Descentr.(c)'!P74+'Inst. SS + Ex Cajas (d)'!P74</f>
        <v>8999.65</v>
      </c>
      <c r="Q74" s="40">
        <f>+'Adm.Ctral.(a)'!Q74+'Cuentas Especiales(b)'!Q74+'Organis.Descentr.(c)'!Q74+'Inst. SS + Ex Cajas (d)'!Q74</f>
        <v>21109.3</v>
      </c>
      <c r="R74" s="40">
        <f>+'Adm.Ctral.(a)'!R74+'Cuentas Especiales(b)'!R74+'Organis.Descentr.(c)'!R74+'Inst. SS + Ex Cajas (d)'!R74</f>
        <v>120672.7</v>
      </c>
      <c r="S74" s="40">
        <f>+'Adm.Ctral.(a)'!S74+'Cuentas Especiales(b)'!S74+'Organis.Descentr.(c)'!S74+'Inst. SS + Ex Cajas (d)'!S74</f>
        <v>354.37</v>
      </c>
      <c r="T74" s="40">
        <f>+'Adm.Ctral.(a)'!T74+'Cuentas Especiales(b)'!T74+'Organis.Descentr.(c)'!T74+'Inst. SS + Ex Cajas (d)'!T74</f>
        <v>1005.0799999999999</v>
      </c>
      <c r="U74" s="40">
        <f>+'Adm.Ctral.(a)'!U74+'Cuentas Especiales(b)'!U74+'Organis.Descentr.(c)'!U74+'Inst. SS + Ex Cajas (d)'!U74</f>
        <v>2784.17</v>
      </c>
      <c r="V74" s="40">
        <f>+'Adm.Ctral.(a)'!V74+'Cuentas Especiales(b)'!V74+'Organis.Descentr.(c)'!V74+'Inst. SS + Ex Cajas (d)'!V74</f>
        <v>5711.2000000000007</v>
      </c>
      <c r="W74" s="40">
        <f>+'Adm.Ctral.(a)'!W74+'Cuentas Especiales(b)'!W74+'Organis.Descentr.(c)'!W74+'Inst. SS + Ex Cajas (d)'!W74</f>
        <v>10763.7</v>
      </c>
      <c r="X74" s="40">
        <f>+'Adm.Ctral.(a)'!X74+'Cuentas Especiales(b)'!X74+'Organis.Descentr.(c)'!X74+'Inst. SS + Ex Cajas (d)'!X74</f>
        <v>27318.1</v>
      </c>
      <c r="Y74" s="40">
        <f>+'Adm.Ctral.(a)'!Y74+'Cuentas Especiales(b)'!Y74+'Organis.Descentr.(c)'!Y74+'Inst. SS + Ex Cajas (d)'!Y74</f>
        <v>144477</v>
      </c>
      <c r="Z74" s="40">
        <f>+'Adm.Ctral.(a)'!Z74+'Cuentas Especiales(b)'!Z74+'Organis.Descentr.(c)'!Z74+'Inst. SS + Ex Cajas (d)'!Z74</f>
        <v>1050896</v>
      </c>
      <c r="AA74" s="40">
        <f>+'Adm.Ctral.(a)'!AA74+'Cuentas Especiales(b)'!AA74+'Organis.Descentr.(c)'!AA74+'Inst. SS + Ex Cajas (d)'!AA74</f>
        <v>10663.4</v>
      </c>
      <c r="AB74" s="40">
        <f>+'Adm.Ctral.(a)'!AB74+'Cuentas Especiales(b)'!AB74+'Organis.Descentr.(c)'!AB74+'Inst. SS + Ex Cajas (d)'!AB74</f>
        <v>18655</v>
      </c>
      <c r="AC74" s="40">
        <f>+'Adm.Ctral.(a)'!AC74+'Cuentas Especiales(b)'!AC74+'Organis.Descentr.(c)'!AC74+'Inst. SS + Ex Cajas (d)'!AC74</f>
        <v>4009.7</v>
      </c>
      <c r="AD74" s="40">
        <f>+'Adm.Ctral.(a)'!AD74+'Cuentas Especiales(b)'!AD74+'Organis.Descentr.(c)'!AD74+'Inst. SS + Ex Cajas (d)'!AD74</f>
        <v>13047.3</v>
      </c>
      <c r="AE74" s="40">
        <f>+'Adm.Ctral.(a)'!AE74+'Cuentas Especiales(b)'!AE74+'Organis.Descentr.(c)'!AE74+'Inst. SS + Ex Cajas (d)'!AE74</f>
        <v>390643.9</v>
      </c>
      <c r="AF74" s="40">
        <f>+'Adm.Ctral.(a)'!AF74+'Cuentas Especiales(b)'!AF74+'Organis.Descentr.(c)'!AF74+'Inst. SS + Ex Cajas (d)'!AF74</f>
        <v>8017.1999999999989</v>
      </c>
      <c r="AG74" s="40">
        <f>+'Adm.Ctral.(a)'!AG74+'Cuentas Especiales(b)'!AG74+'Organis.Descentr.(c)'!AG74+'Inst. SS + Ex Cajas (d)'!AG74</f>
        <v>23434.400000000001</v>
      </c>
      <c r="AH74" s="40">
        <f>+'Adm.Ctral.(a)'!AH74+'Cuentas Especiales(b)'!AH74+'Organis.Descentr.(c)'!AH74+'Inst. SS + Ex Cajas (d)'!AH74</f>
        <v>30635.599999999999</v>
      </c>
      <c r="AI74" s="40">
        <f>+'Adm.Ctral.(a)'!AI74+'Organis.Descentr.(c)'!AI74+'Inst. SS + Ex Cajas (d)'!AI74</f>
        <v>44034.8</v>
      </c>
      <c r="AJ74" s="40">
        <f>+'Adm.Ctral.(a)'!AJ74+'Organis.Descentr.(c)'!AJ74+'Inst. SS + Ex Cajas (d)'!AJ74</f>
        <v>45519.199999999997</v>
      </c>
      <c r="AK74" s="40">
        <f>+'Adm.Ctral.(a)'!AK74+'Organis.Descentr.(c)'!AK74+'Inst. SS + Ex Cajas (d)'!AK74</f>
        <v>44728.9</v>
      </c>
      <c r="AL74" s="40">
        <f>+'Adm.Ctral.(a)'!AL74+'Organis.Descentr.(c)'!AL74+'Inst. SS + Ex Cajas (d)'!AL74</f>
        <v>45962.399999999994</v>
      </c>
      <c r="AM74" s="40">
        <f>+'Adm.Ctral.(a)'!AM74+'Organis.Descentr.(c)'!AM74+'Inst. SS + Ex Cajas (d)'!AM74</f>
        <v>49392.899999999994</v>
      </c>
      <c r="AN74" s="40">
        <f>+'Adm.Ctral.(a)'!AN74+'Organis.Descentr.(c)'!AN74+'Inst. SS + Ex Cajas (d)'!AN74</f>
        <v>51256.6</v>
      </c>
      <c r="AO74" s="40">
        <f>+'Adm.Ctral.(a)'!AO74+'Organis.Descentr.(c)'!AO74+'Inst. SS + Ex Cajas (d)'!AO74</f>
        <v>51650.8</v>
      </c>
      <c r="AP74" s="40">
        <f>+'Adm.Ctral.(a)'!AP74+'Organis.Descentr.(c)'!AP74+'Inst. SS + Ex Cajas (d)'!AP74</f>
        <v>53382.3</v>
      </c>
      <c r="AQ74" s="40">
        <f>+'Adm.Ctral.(a)'!AQ74+'Organis.Descentr.(c)'!AQ74+'Inst. SS + Ex Cajas (d)'!AQ74</f>
        <v>46058.5</v>
      </c>
      <c r="AR74" s="40">
        <f>+'Adm.Ctral.(a)'!AR74+'Organis.Descentr.(c)'!AR74+'Inst. SS + Ex Cajas (d)'!AR74</f>
        <v>52499.1</v>
      </c>
      <c r="AS74" s="40">
        <f>+'Adm.Ctral.(a)'!AS74+'Organis.Descentr.(c)'!AS74+'Inst. SS + Ex Cajas (d)'!AS74</f>
        <v>68963.399999999994</v>
      </c>
      <c r="AT74" s="41">
        <f>+'Adm.Ctral.(a)'!AT74+'Organis.Descentr.(c)'!AT74+'Inst. SS + Ex Cajas (d)'!AT74</f>
        <v>84577.4</v>
      </c>
      <c r="AU74" s="41">
        <f>+'Adm.Ctral.(a)'!AU74+'Organis.Descentr.(c)'!AU74+'Inst. SS + Ex Cajas (d)'!AU74</f>
        <v>103162.5</v>
      </c>
      <c r="AV74" s="41">
        <f>+'Adm.Ctral.(a)'!AV74+'Organis.Descentr.(c)'!AV74+'Inst. SS + Ex Cajas (d)'!AV74</f>
        <v>132801.70000000001</v>
      </c>
      <c r="AW74" s="41">
        <f>+'Adm.Ctral.(a)'!AW74+'Organis.Descentr.(c)'!AW74+'Inst. SS + Ex Cajas (d)'!AW74</f>
        <v>176886.5</v>
      </c>
      <c r="AX74" s="41">
        <f>+'Adm.Ctral.(a)'!AX74+'Organis.Descentr.(c)'!AX74+'Inst. SS + Ex Cajas (d)'!AX74</f>
        <v>241270.5</v>
      </c>
      <c r="AY74" s="41">
        <f>+'Adm.Ctral.(a)'!AY74+'Organis.Descentr.(c)'!AY74+'Inst. SS + Ex Cajas (d)'!AY74</f>
        <v>286623.2</v>
      </c>
      <c r="AZ74" s="41">
        <f>+'Adm.Ctral.(a)'!AZ74+'Organis.Descentr.(c)'!AZ74+'Inst. SS + Ex Cajas (d)'!AZ74</f>
        <v>388180.1</v>
      </c>
      <c r="BA74" s="41">
        <f>+'Adm.Ctral.(a)'!BA74+'Organis.Descentr.(c)'!BA74+'Inst. SS + Ex Cajas (d)'!BA74</f>
        <v>487123.5</v>
      </c>
      <c r="BB74" s="41">
        <f>+'Adm.Ctral.(a)'!BB74+'Organis.Descentr.(c)'!BB74+'Inst. SS + Ex Cajas (d)'!BB74</f>
        <v>615090.6</v>
      </c>
      <c r="BC74" s="41">
        <f>+'Adm.Ctral.(a)'!BC74+'Organis.Descentr.(c)'!BC74+'Inst. SS + Ex Cajas (d)'!BC74</f>
        <v>801924.5</v>
      </c>
      <c r="BD74" s="41">
        <v>1149466.8</v>
      </c>
      <c r="BE74" s="41">
        <v>1506199.9</v>
      </c>
      <c r="BF74" s="41">
        <v>2130411.5</v>
      </c>
    </row>
    <row r="75" spans="1:58" ht="10.5" customHeight="1" thickBot="1" x14ac:dyDescent="0.25">
      <c r="A75" s="18" t="s">
        <v>63</v>
      </c>
      <c r="B75" s="19" t="s">
        <v>64</v>
      </c>
      <c r="C75" s="40">
        <f>+'Adm.Ctral.(a)'!C75+'Cuentas Especiales(b)'!C75+'Organis.Descentr.(c)'!C75+'Inst. SS + Ex Cajas (d)'!C75</f>
        <v>218.85999999999996</v>
      </c>
      <c r="D75" s="40">
        <f>+'Adm.Ctral.(a)'!D75+'Cuentas Especiales(b)'!D75+'Organis.Descentr.(c)'!D75+'Inst. SS + Ex Cajas (d)'!D75</f>
        <v>245.94</v>
      </c>
      <c r="E75" s="40">
        <f>+'Adm.Ctral.(a)'!E75+'Cuentas Especiales(b)'!E75+'Organis.Descentr.(c)'!E75+'Inst. SS + Ex Cajas (d)'!E75</f>
        <v>300.06</v>
      </c>
      <c r="F75" s="40">
        <f>+'Adm.Ctral.(a)'!F75+'Cuentas Especiales(b)'!F75+'Organis.Descentr.(c)'!F75+'Inst. SS + Ex Cajas (d)'!F75</f>
        <v>433.96000000000004</v>
      </c>
      <c r="G75" s="40">
        <f>+'Adm.Ctral.(a)'!G75+'Cuentas Especiales(b)'!G75+'Organis.Descentr.(c)'!G75+'Inst. SS + Ex Cajas (d)'!G75</f>
        <v>526.06999999999994</v>
      </c>
      <c r="H75" s="40">
        <f>+'Adm.Ctral.(a)'!H75+'Cuentas Especiales(b)'!H75+'Organis.Descentr.(c)'!H75+'Inst. SS + Ex Cajas (d)'!H75</f>
        <v>776.68</v>
      </c>
      <c r="I75" s="40">
        <f>+'Adm.Ctral.(a)'!I75+'Cuentas Especiales(b)'!I75+'Organis.Descentr.(c)'!I75+'Inst. SS + Ex Cajas (d)'!I75</f>
        <v>1078.1600000000001</v>
      </c>
      <c r="J75" s="40">
        <f>+'Adm.Ctral.(a)'!J75+'Cuentas Especiales(b)'!J75+'Organis.Descentr.(c)'!J75+'Inst. SS + Ex Cajas (d)'!J75</f>
        <v>1253.72</v>
      </c>
      <c r="K75" s="40">
        <f>+'Adm.Ctral.(a)'!K75+'Cuentas Especiales(b)'!K75+'Organis.Descentr.(c)'!K75+'Inst. SS + Ex Cajas (d)'!K75</f>
        <v>1391.27</v>
      </c>
      <c r="L75" s="40">
        <f>+'Adm.Ctral.(a)'!L75+'Cuentas Especiales(b)'!L75+'Organis.Descentr.(c)'!L75+'Inst. SS + Ex Cajas (d)'!L75</f>
        <v>1580.49</v>
      </c>
      <c r="M75" s="40">
        <f>+'Adm.Ctral.(a)'!M75+'Cuentas Especiales(b)'!M75+'Organis.Descentr.(c)'!M75+'Inst. SS + Ex Cajas (d)'!M75</f>
        <v>2249.4899999999998</v>
      </c>
      <c r="N75" s="40">
        <f>+'Adm.Ctral.(a)'!N75+'Cuentas Especiales(b)'!N75+'Organis.Descentr.(c)'!N75+'Inst. SS + Ex Cajas (d)'!N75</f>
        <v>3673.79</v>
      </c>
      <c r="O75" s="40">
        <f>+'Adm.Ctral.(a)'!O75+'Cuentas Especiales(b)'!O75+'Organis.Descentr.(c)'!O75+'Inst. SS + Ex Cajas (d)'!O75</f>
        <v>7474.82</v>
      </c>
      <c r="P75" s="40">
        <f>+'Adm.Ctral.(a)'!P75+'Cuentas Especiales(b)'!P75+'Organis.Descentr.(c)'!P75+'Inst. SS + Ex Cajas (d)'!P75</f>
        <v>11725.49</v>
      </c>
      <c r="Q75" s="40">
        <f>+'Adm.Ctral.(a)'!Q75+'Cuentas Especiales(b)'!Q75+'Organis.Descentr.(c)'!Q75+'Inst. SS + Ex Cajas (d)'!Q75</f>
        <v>37337.85</v>
      </c>
      <c r="R75" s="40">
        <f>+'Adm.Ctral.(a)'!R75+'Cuentas Especiales(b)'!R75+'Organis.Descentr.(c)'!R75+'Inst. SS + Ex Cajas (d)'!R75</f>
        <v>183125.5</v>
      </c>
      <c r="S75" s="40">
        <f>+'Adm.Ctral.(a)'!S75+'Cuentas Especiales(b)'!S75+'Organis.Descentr.(c)'!S75+'Inst. SS + Ex Cajas (d)'!S75</f>
        <v>417.02</v>
      </c>
      <c r="T75" s="40">
        <f>+'Adm.Ctral.(a)'!T75+'Cuentas Especiales(b)'!T75+'Organis.Descentr.(c)'!T75+'Inst. SS + Ex Cajas (d)'!T75</f>
        <v>1147.69</v>
      </c>
      <c r="U75" s="40">
        <f>+'Adm.Ctral.(a)'!U75+'Cuentas Especiales(b)'!U75+'Organis.Descentr.(c)'!U75+'Inst. SS + Ex Cajas (d)'!U75</f>
        <v>3020.06</v>
      </c>
      <c r="V75" s="40">
        <f>+'Adm.Ctral.(a)'!V75+'Cuentas Especiales(b)'!V75+'Organis.Descentr.(c)'!V75+'Inst. SS + Ex Cajas (d)'!V75</f>
        <v>6535.4</v>
      </c>
      <c r="W75" s="40">
        <f>+'Adm.Ctral.(a)'!W75+'Cuentas Especiales(b)'!W75+'Organis.Descentr.(c)'!W75+'Inst. SS + Ex Cajas (d)'!W75</f>
        <v>13797.5</v>
      </c>
      <c r="X75" s="40">
        <f>+'Adm.Ctral.(a)'!X75+'Cuentas Especiales(b)'!X75+'Organis.Descentr.(c)'!X75+'Inst. SS + Ex Cajas (d)'!X75</f>
        <v>33386</v>
      </c>
      <c r="Y75" s="40">
        <f>+'Adm.Ctral.(a)'!Y75+'Cuentas Especiales(b)'!Y75+'Organis.Descentr.(c)'!Y75+'Inst. SS + Ex Cajas (d)'!Y75</f>
        <v>233660</v>
      </c>
      <c r="Z75" s="40">
        <f>+'Adm.Ctral.(a)'!Z75+'Cuentas Especiales(b)'!Z75+'Organis.Descentr.(c)'!Z75+'Inst. SS + Ex Cajas (d)'!Z75</f>
        <v>1360117</v>
      </c>
      <c r="AA75" s="40">
        <f>+'Adm.Ctral.(a)'!AA75+'Cuentas Especiales(b)'!AA75+'Organis.Descentr.(c)'!AA75+'Inst. SS + Ex Cajas (d)'!AA75</f>
        <v>11178</v>
      </c>
      <c r="AB75" s="40">
        <f>+'Adm.Ctral.(a)'!AB75+'Cuentas Especiales(b)'!AB75+'Organis.Descentr.(c)'!AB75+'Inst. SS + Ex Cajas (d)'!AB75</f>
        <v>20347.7</v>
      </c>
      <c r="AC75" s="40">
        <f>+'Adm.Ctral.(a)'!AC75+'Cuentas Especiales(b)'!AC75+'Organis.Descentr.(c)'!AC75+'Inst. SS + Ex Cajas (d)'!AC75</f>
        <v>5091.5999999999995</v>
      </c>
      <c r="AD75" s="40">
        <f>+'Adm.Ctral.(a)'!AD75+'Cuentas Especiales(b)'!AD75+'Organis.Descentr.(c)'!AD75+'Inst. SS + Ex Cajas (d)'!AD75</f>
        <v>16640.5</v>
      </c>
      <c r="AE75" s="40">
        <f>+'Adm.Ctral.(a)'!AE75+'Cuentas Especiales(b)'!AE75+'Organis.Descentr.(c)'!AE75+'Inst. SS + Ex Cajas (d)'!AE75</f>
        <v>454514.69999999995</v>
      </c>
      <c r="AF75" s="40">
        <f>+'Adm.Ctral.(a)'!AF75+'Cuentas Especiales(b)'!AF75+'Organis.Descentr.(c)'!AF75+'Inst. SS + Ex Cajas (d)'!AF75</f>
        <v>8550.6</v>
      </c>
      <c r="AG75" s="40">
        <f>+'Adm.Ctral.(a)'!AG75+'Cuentas Especiales(b)'!AG75+'Organis.Descentr.(c)'!AG75+'Inst. SS + Ex Cajas (d)'!AG75</f>
        <v>23061.399999999998</v>
      </c>
      <c r="AH75" s="40">
        <f>+'Adm.Ctral.(a)'!AH75+'Cuentas Especiales(b)'!AH75+'Organis.Descentr.(c)'!AH75+'Inst. SS + Ex Cajas (d)'!AH75</f>
        <v>28327</v>
      </c>
      <c r="AI75" s="40">
        <f>+'Adm.Ctral.(a)'!AI75+'Organis.Descentr.(c)'!AI75+'Inst. SS + Ex Cajas (d)'!AI75</f>
        <v>40609.599999999999</v>
      </c>
      <c r="AJ75" s="40">
        <f>+'Adm.Ctral.(a)'!AJ75+'Organis.Descentr.(c)'!AJ75+'Inst. SS + Ex Cajas (d)'!AJ75</f>
        <v>44541.1</v>
      </c>
      <c r="AK75" s="40">
        <f>+'Adm.Ctral.(a)'!AK75+'Organis.Descentr.(c)'!AK75+'Inst. SS + Ex Cajas (d)'!AK75</f>
        <v>44793.1</v>
      </c>
      <c r="AL75" s="40">
        <f>+'Adm.Ctral.(a)'!AL75+'Organis.Descentr.(c)'!AL75+'Inst. SS + Ex Cajas (d)'!AL75</f>
        <v>49469</v>
      </c>
      <c r="AM75" s="40">
        <f>+'Adm.Ctral.(a)'!AM75+'Organis.Descentr.(c)'!AM75+'Inst. SS + Ex Cajas (d)'!AM75</f>
        <v>47966.5</v>
      </c>
      <c r="AN75" s="40">
        <f>+'Adm.Ctral.(a)'!AN75+'Organis.Descentr.(c)'!AN75+'Inst. SS + Ex Cajas (d)'!AN75</f>
        <v>49873.5</v>
      </c>
      <c r="AO75" s="40">
        <f>+'Adm.Ctral.(a)'!AO75+'Organis.Descentr.(c)'!AO75+'Inst. SS + Ex Cajas (d)'!AO75</f>
        <v>51960.700000000004</v>
      </c>
      <c r="AP75" s="40">
        <f>+'Adm.Ctral.(a)'!AP75+'Organis.Descentr.(c)'!AP75+'Inst. SS + Ex Cajas (d)'!AP75</f>
        <v>49786.2</v>
      </c>
      <c r="AQ75" s="40">
        <f>+'Adm.Ctral.(a)'!AQ75+'Organis.Descentr.(c)'!AQ75+'Inst. SS + Ex Cajas (d)'!AQ75</f>
        <v>46000.800000000003</v>
      </c>
      <c r="AR75" s="40">
        <f>+'Adm.Ctral.(a)'!AR75+'Organis.Descentr.(c)'!AR75+'Inst. SS + Ex Cajas (d)'!AR75</f>
        <v>47778.3</v>
      </c>
      <c r="AS75" s="40">
        <f>+'Adm.Ctral.(a)'!AS75+'Organis.Descentr.(c)'!AS75+'Inst. SS + Ex Cajas (d)'!AS75</f>
        <v>61054.200000000004</v>
      </c>
      <c r="AT75" s="41">
        <f>+'Adm.Ctral.(a)'!AT75+'Organis.Descentr.(c)'!AT75+'Inst. SS + Ex Cajas (d)'!AT75</f>
        <v>70061.600000000006</v>
      </c>
      <c r="AU75" s="41">
        <f>+'Adm.Ctral.(a)'!AU75+'Organis.Descentr.(c)'!AU75+'Inst. SS + Ex Cajas (d)'!AU75</f>
        <v>90915.8</v>
      </c>
      <c r="AV75" s="41">
        <f>+'Adm.Ctral.(a)'!AV75+'Organis.Descentr.(c)'!AV75+'Inst. SS + Ex Cajas (d)'!AV75</f>
        <v>114853.30000000002</v>
      </c>
      <c r="AW75" s="41">
        <f>+'Adm.Ctral.(a)'!AW75+'Organis.Descentr.(c)'!AW75+'Inst. SS + Ex Cajas (d)'!AW75</f>
        <v>154666.20000000001</v>
      </c>
      <c r="AX75" s="41">
        <f>+'Adm.Ctral.(a)'!AX75+'Organis.Descentr.(c)'!AX75+'Inst. SS + Ex Cajas (d)'!AX75</f>
        <v>212563.20000000001</v>
      </c>
      <c r="AY75" s="41">
        <f>+'Adm.Ctral.(a)'!AY75+'Organis.Descentr.(c)'!AY75+'Inst. SS + Ex Cajas (d)'!AY75</f>
        <v>270115.5</v>
      </c>
      <c r="AZ75" s="41">
        <f>+'Adm.Ctral.(a)'!AZ75+'Organis.Descentr.(c)'!AZ75+'Inst. SS + Ex Cajas (d)'!AZ75</f>
        <v>366508.7</v>
      </c>
      <c r="BA75" s="41">
        <f>+'Adm.Ctral.(a)'!BA75+'Organis.Descentr.(c)'!BA75+'Inst. SS + Ex Cajas (d)'!BA75</f>
        <v>489149.2</v>
      </c>
      <c r="BB75" s="41">
        <f>+'Adm.Ctral.(a)'!BB75+'Organis.Descentr.(c)'!BB75+'Inst. SS + Ex Cajas (d)'!BB75</f>
        <v>616273.30000000005</v>
      </c>
      <c r="BC75" s="41">
        <f>+'Adm.Ctral.(a)'!BC75+'Organis.Descentr.(c)'!BC75+'Inst. SS + Ex Cajas (d)'!BC75</f>
        <v>845403.5</v>
      </c>
      <c r="BD75" s="41">
        <v>1254833.7</v>
      </c>
      <c r="BE75" s="41">
        <v>1618253</v>
      </c>
      <c r="BF75" s="41">
        <v>2305839.5</v>
      </c>
    </row>
    <row r="76" spans="1:58" ht="10.5" customHeight="1" x14ac:dyDescent="0.2">
      <c r="A76" s="21" t="s">
        <v>65</v>
      </c>
      <c r="B76" s="22" t="s">
        <v>66</v>
      </c>
      <c r="C76" s="46">
        <f>+'Adm.Ctral.(a)'!C76+'Cuentas Especiales(b)'!C76+'Organis.Descentr.(c)'!C76+'Inst. SS + Ex Cajas (d)'!C76</f>
        <v>-9.65</v>
      </c>
      <c r="D76" s="46">
        <f>+'Adm.Ctral.(a)'!D76+'Cuentas Especiales(b)'!D76+'Organis.Descentr.(c)'!D76+'Inst. SS + Ex Cajas (d)'!D76</f>
        <v>-40.72</v>
      </c>
      <c r="E76" s="46">
        <f>+'Adm.Ctral.(a)'!E76+'Cuentas Especiales(b)'!E76+'Organis.Descentr.(c)'!E76+'Inst. SS + Ex Cajas (d)'!E76</f>
        <v>-49.870000000000005</v>
      </c>
      <c r="F76" s="46">
        <f>+'Adm.Ctral.(a)'!F76+'Cuentas Especiales(b)'!F76+'Organis.Descentr.(c)'!F76+'Inst. SS + Ex Cajas (d)'!F76</f>
        <v>-77.550000000000068</v>
      </c>
      <c r="G76" s="46">
        <f>+'Adm.Ctral.(a)'!G76+'Cuentas Especiales(b)'!G76+'Organis.Descentr.(c)'!G76+'Inst. SS + Ex Cajas (d)'!G76</f>
        <v>-38.64</v>
      </c>
      <c r="H76" s="46">
        <f>+'Adm.Ctral.(a)'!H76+'Cuentas Especiales(b)'!H76+'Organis.Descentr.(c)'!H76+'Inst. SS + Ex Cajas (d)'!H76</f>
        <v>-143.18</v>
      </c>
      <c r="I76" s="46">
        <f>+'Adm.Ctral.(a)'!I76+'Cuentas Especiales(b)'!I76+'Organis.Descentr.(c)'!I76+'Inst. SS + Ex Cajas (d)'!I76</f>
        <v>-56.760000000000034</v>
      </c>
      <c r="J76" s="46">
        <f>+'Adm.Ctral.(a)'!J76+'Cuentas Especiales(b)'!J76+'Organis.Descentr.(c)'!J76+'Inst. SS + Ex Cajas (d)'!J76</f>
        <v>-115.14999999999995</v>
      </c>
      <c r="K76" s="46">
        <f>+'Adm.Ctral.(a)'!K76+'Cuentas Especiales(b)'!K76+'Organis.Descentr.(c)'!K76+'Inst. SS + Ex Cajas (d)'!K76</f>
        <v>-91.760000000000062</v>
      </c>
      <c r="L76" s="46">
        <f>+'Adm.Ctral.(a)'!L76+'Cuentas Especiales(b)'!L76+'Organis.Descentr.(c)'!L76+'Inst. SS + Ex Cajas (d)'!L76</f>
        <v>-45.279999999999944</v>
      </c>
      <c r="M76" s="46">
        <f>+'Adm.Ctral.(a)'!M76+'Cuentas Especiales(b)'!M76+'Organis.Descentr.(c)'!M76+'Inst. SS + Ex Cajas (d)'!M76</f>
        <v>-233.06999999999994</v>
      </c>
      <c r="N76" s="46">
        <f>+'Adm.Ctral.(a)'!N76+'Cuentas Especiales(b)'!N76+'Organis.Descentr.(c)'!N76+'Inst. SS + Ex Cajas (d)'!N76</f>
        <v>-503.92000000000019</v>
      </c>
      <c r="O76" s="46">
        <f>+'Adm.Ctral.(a)'!O76+'Cuentas Especiales(b)'!O76+'Organis.Descentr.(c)'!O76+'Inst. SS + Ex Cajas (d)'!O76</f>
        <v>-1838.4200000000003</v>
      </c>
      <c r="P76" s="46">
        <f>+'Adm.Ctral.(a)'!P76+'Cuentas Especiales(b)'!P76+'Organis.Descentr.(c)'!P76+'Inst. SS + Ex Cajas (d)'!P76</f>
        <v>-2725.8400000000006</v>
      </c>
      <c r="Q76" s="46">
        <f>+'Adm.Ctral.(a)'!Q76+'Cuentas Especiales(b)'!Q76+'Organis.Descentr.(c)'!Q76+'Inst. SS + Ex Cajas (d)'!Q76</f>
        <v>-16228.55</v>
      </c>
      <c r="R76" s="46">
        <f>+'Adm.Ctral.(a)'!R76+'Cuentas Especiales(b)'!R76+'Organis.Descentr.(c)'!R76+'Inst. SS + Ex Cajas (d)'!R76</f>
        <v>-62452.800000000003</v>
      </c>
      <c r="S76" s="46">
        <f>+'Adm.Ctral.(a)'!S76+'Cuentas Especiales(b)'!S76+'Organis.Descentr.(c)'!S76+'Inst. SS + Ex Cajas (d)'!S76</f>
        <v>-62.649999999999956</v>
      </c>
      <c r="T76" s="46">
        <f>+'Adm.Ctral.(a)'!T76+'Cuentas Especiales(b)'!T76+'Organis.Descentr.(c)'!T76+'Inst. SS + Ex Cajas (d)'!T76</f>
        <v>-142.60999999999996</v>
      </c>
      <c r="U76" s="46">
        <f>+'Adm.Ctral.(a)'!U76+'Cuentas Especiales(b)'!U76+'Organis.Descentr.(c)'!U76+'Inst. SS + Ex Cajas (d)'!U76</f>
        <v>-235.89000000000013</v>
      </c>
      <c r="V76" s="46">
        <f>+'Adm.Ctral.(a)'!V76+'Cuentas Especiales(b)'!V76+'Organis.Descentr.(c)'!V76+'Inst. SS + Ex Cajas (d)'!V76</f>
        <v>-824.2</v>
      </c>
      <c r="W76" s="46">
        <f>+'Adm.Ctral.(a)'!W76+'Cuentas Especiales(b)'!W76+'Organis.Descentr.(c)'!W76+'Inst. SS + Ex Cajas (d)'!W76</f>
        <v>-3033.7999999999993</v>
      </c>
      <c r="X76" s="46">
        <f>+'Adm.Ctral.(a)'!X76+'Cuentas Especiales(b)'!X76+'Organis.Descentr.(c)'!X76+'Inst. SS + Ex Cajas (d)'!X76</f>
        <v>-6067.9</v>
      </c>
      <c r="Y76" s="46">
        <f>+'Adm.Ctral.(a)'!Y76+'Cuentas Especiales(b)'!Y76+'Organis.Descentr.(c)'!Y76+'Inst. SS + Ex Cajas (d)'!Y76</f>
        <v>-89183</v>
      </c>
      <c r="Z76" s="46">
        <f>+'Adm.Ctral.(a)'!Z76+'Cuentas Especiales(b)'!Z76+'Organis.Descentr.(c)'!Z76+'Inst. SS + Ex Cajas (d)'!Z76</f>
        <v>-309221</v>
      </c>
      <c r="AA76" s="46">
        <f>+'Adm.Ctral.(a)'!AA76+'Cuentas Especiales(b)'!AA76+'Organis.Descentr.(c)'!AA76+'Inst. SS + Ex Cajas (d)'!AA76</f>
        <v>-514.59999999999911</v>
      </c>
      <c r="AB76" s="46">
        <f>+'Adm.Ctral.(a)'!AB76+'Cuentas Especiales(b)'!AB76+'Organis.Descentr.(c)'!AB76+'Inst. SS + Ex Cajas (d)'!AB76</f>
        <v>-1692.7</v>
      </c>
      <c r="AC76" s="46">
        <f>+'Adm.Ctral.(a)'!AC76+'Cuentas Especiales(b)'!AC76+'Organis.Descentr.(c)'!AC76+'Inst. SS + Ex Cajas (d)'!AC76</f>
        <v>-1081.9000000000001</v>
      </c>
      <c r="AD76" s="46">
        <f>+'Adm.Ctral.(a)'!AD76+'Cuentas Especiales(b)'!AD76+'Organis.Descentr.(c)'!AD76+'Inst. SS + Ex Cajas (d)'!AD76</f>
        <v>-3593.2</v>
      </c>
      <c r="AE76" s="46">
        <f>+'Adm.Ctral.(a)'!AE76+'Cuentas Especiales(b)'!AE76+'Organis.Descentr.(c)'!AE76+'Inst. SS + Ex Cajas (d)'!AE76</f>
        <v>-63870.800000000017</v>
      </c>
      <c r="AF76" s="46">
        <f>+'Adm.Ctral.(a)'!AF76+'Cuentas Especiales(b)'!AF76+'Organis.Descentr.(c)'!AF76+'Inst. SS + Ex Cajas (d)'!AF76</f>
        <v>-533.40000000000055</v>
      </c>
      <c r="AG76" s="46">
        <f>+'Adm.Ctral.(a)'!AG76+'Cuentas Especiales(b)'!AG76+'Organis.Descentr.(c)'!AG76+'Inst. SS + Ex Cajas (d)'!AG76</f>
        <v>373.00000000000091</v>
      </c>
      <c r="AH76" s="46">
        <f>+'Adm.Ctral.(a)'!AH76+'Cuentas Especiales(b)'!AH76+'Organis.Descentr.(c)'!AH76+'Inst. SS + Ex Cajas (d)'!AH76</f>
        <v>2308.5999999999981</v>
      </c>
      <c r="AI76" s="46">
        <f>+'Adm.Ctral.(a)'!AI76+'Organis.Descentr.(c)'!AI76+'Inst. SS + Ex Cajas (d)'!AI76</f>
        <v>3425.2</v>
      </c>
      <c r="AJ76" s="46">
        <f>+'Adm.Ctral.(a)'!AJ76+'Organis.Descentr.(c)'!AJ76+'Inst. SS + Ex Cajas (d)'!AJ76</f>
        <v>978.10000000001014</v>
      </c>
      <c r="AK76" s="46">
        <f>+'Adm.Ctral.(a)'!AK76+'Organis.Descentr.(c)'!AK76+'Inst. SS + Ex Cajas (d)'!AK76</f>
        <v>-64.200000000006412</v>
      </c>
      <c r="AL76" s="46">
        <f>+'Adm.Ctral.(a)'!AL76+'Organis.Descentr.(c)'!AL76+'Inst. SS + Ex Cajas (d)'!AL76</f>
        <v>-3506.6000000000008</v>
      </c>
      <c r="AM76" s="46">
        <f>+'Adm.Ctral.(a)'!AM76+'Organis.Descentr.(c)'!AM76+'Inst. SS + Ex Cajas (d)'!AM76</f>
        <v>1426.4000000000087</v>
      </c>
      <c r="AN76" s="46">
        <f>+'Adm.Ctral.(a)'!AN76+'Organis.Descentr.(c)'!AN76+'Inst. SS + Ex Cajas (d)'!AN76</f>
        <v>1383.1000000000031</v>
      </c>
      <c r="AO76" s="46">
        <f>+'Adm.Ctral.(a)'!AO76+'Organis.Descentr.(c)'!AO76+'Inst. SS + Ex Cajas (d)'!AO76</f>
        <v>-309.89999999999509</v>
      </c>
      <c r="AP76" s="46">
        <f>+'Adm.Ctral.(a)'!AP76+'Organis.Descentr.(c)'!AP76+'Inst. SS + Ex Cajas (d)'!AP76</f>
        <v>3596.1000000000108</v>
      </c>
      <c r="AQ76" s="46">
        <f>+'Adm.Ctral.(a)'!AQ76+'Organis.Descentr.(c)'!AQ76+'Inst. SS + Ex Cajas (d)'!AQ76</f>
        <v>57.700000000002177</v>
      </c>
      <c r="AR76" s="46">
        <f>+'Adm.Ctral.(a)'!AR76+'Organis.Descentr.(c)'!AR76+'Inst. SS + Ex Cajas (d)'!AR76</f>
        <v>4720.7999999999984</v>
      </c>
      <c r="AS76" s="46">
        <f>+'Adm.Ctral.(a)'!AS76+'Organis.Descentr.(c)'!AS76+'Inst. SS + Ex Cajas (d)'!AS76</f>
        <v>7909.1999999999944</v>
      </c>
      <c r="AT76" s="47">
        <f>+'Adm.Ctral.(a)'!AT76+'Organis.Descentr.(c)'!AT76+'Inst. SS + Ex Cajas (d)'!AT76</f>
        <v>14515.800000000007</v>
      </c>
      <c r="AU76" s="47">
        <f>+'Adm.Ctral.(a)'!AU76+'Organis.Descentr.(c)'!AU76+'Inst. SS + Ex Cajas (d)'!AU76</f>
        <v>12246.699999999993</v>
      </c>
      <c r="AV76" s="47">
        <f>+'Adm.Ctral.(a)'!AV76+'Organis.Descentr.(c)'!AV76+'Inst. SS + Ex Cajas (d)'!AV76</f>
        <v>17948.400000000009</v>
      </c>
      <c r="AW76" s="47">
        <f>+'Adm.Ctral.(a)'!AW76+'Organis.Descentr.(c)'!AW76+'Inst. SS + Ex Cajas (d)'!AW76</f>
        <v>22220.300000000003</v>
      </c>
      <c r="AX76" s="47">
        <f>+'Adm.Ctral.(a)'!AX76+'Organis.Descentr.(c)'!AX76+'Inst. SS + Ex Cajas (d)'!AX76</f>
        <v>28707.3</v>
      </c>
      <c r="AY76" s="47">
        <f>+'Adm.Ctral.(a)'!AY76+'Organis.Descentr.(c)'!AY76+'Inst. SS + Ex Cajas (d)'!AY76</f>
        <v>16507.7</v>
      </c>
      <c r="AZ76" s="47">
        <f>+'Adm.Ctral.(a)'!AZ76+'Organis.Descentr.(c)'!AZ76+'Inst. SS + Ex Cajas (d)'!AZ76</f>
        <v>21671.4</v>
      </c>
      <c r="BA76" s="47">
        <f>+'Adm.Ctral.(a)'!BA76+'Organis.Descentr.(c)'!BA76+'Inst. SS + Ex Cajas (d)'!BA76</f>
        <v>-2025.6999999999971</v>
      </c>
      <c r="BB76" s="47">
        <f>+'Adm.Ctral.(a)'!BB76+'Organis.Descentr.(c)'!BB76+'Inst. SS + Ex Cajas (d)'!BB76</f>
        <v>-1182.7000000000007</v>
      </c>
      <c r="BC76" s="47">
        <f>+'Adm.Ctral.(a)'!BC76+'Organis.Descentr.(c)'!BC76+'Inst. SS + Ex Cajas (d)'!BC76</f>
        <v>-43478.999999999993</v>
      </c>
      <c r="BD76" s="47">
        <v>-105366.9</v>
      </c>
      <c r="BE76" s="47">
        <v>-112053.1</v>
      </c>
      <c r="BF76" s="47">
        <v>-175428</v>
      </c>
    </row>
    <row r="77" spans="1:58" ht="10.5" customHeight="1" thickBot="1" x14ac:dyDescent="0.25">
      <c r="A77" s="23" t="s">
        <v>67</v>
      </c>
      <c r="B77" s="24" t="s">
        <v>68</v>
      </c>
      <c r="C77" s="49">
        <f>+'Adm.Ctral.(a)'!C77+'Cuentas Especiales(b)'!C77+'Organis.Descentr.(c)'!C77+'Inst. SS + Ex Cajas (d)'!C77</f>
        <v>-12.889999999999999</v>
      </c>
      <c r="D77" s="49">
        <f>+'Adm.Ctral.(a)'!D77+'Cuentas Especiales(b)'!D77+'Organis.Descentr.(c)'!D77+'Inst. SS + Ex Cajas (d)'!D77</f>
        <v>-45.5</v>
      </c>
      <c r="E77" s="49">
        <f>+'Adm.Ctral.(a)'!E77+'Cuentas Especiales(b)'!E77+'Organis.Descentr.(c)'!E77+'Inst. SS + Ex Cajas (d)'!E77</f>
        <v>-55.300000000000011</v>
      </c>
      <c r="F77" s="49">
        <f>+'Adm.Ctral.(a)'!F77+'Cuentas Especiales(b)'!F77+'Organis.Descentr.(c)'!F77+'Inst. SS + Ex Cajas (d)'!F77</f>
        <v>-80.080000000000069</v>
      </c>
      <c r="G77" s="49">
        <f>+'Adm.Ctral.(a)'!G77+'Cuentas Especiales(b)'!G77+'Organis.Descentr.(c)'!G77+'Inst. SS + Ex Cajas (d)'!G77</f>
        <v>-42.21</v>
      </c>
      <c r="H77" s="49">
        <f>+'Adm.Ctral.(a)'!H77+'Cuentas Especiales(b)'!H77+'Organis.Descentr.(c)'!H77+'Inst. SS + Ex Cajas (d)'!H77</f>
        <v>-147.41</v>
      </c>
      <c r="I77" s="49">
        <f>+'Adm.Ctral.(a)'!I77+'Cuentas Especiales(b)'!I77+'Organis.Descentr.(c)'!I77+'Inst. SS + Ex Cajas (d)'!I77</f>
        <v>-61.020000000000039</v>
      </c>
      <c r="J77" s="49">
        <f>+'Adm.Ctral.(a)'!J77+'Cuentas Especiales(b)'!J77+'Organis.Descentr.(c)'!J77+'Inst. SS + Ex Cajas (d)'!J77</f>
        <v>-120.34999999999992</v>
      </c>
      <c r="K77" s="49">
        <f>+'Adm.Ctral.(a)'!K77+'Cuentas Especiales(b)'!K77+'Organis.Descentr.(c)'!K77+'Inst. SS + Ex Cajas (d)'!K77</f>
        <v>-99.280000000000058</v>
      </c>
      <c r="L77" s="49">
        <f>+'Adm.Ctral.(a)'!L77+'Cuentas Especiales(b)'!L77+'Organis.Descentr.(c)'!L77+'Inst. SS + Ex Cajas (d)'!L77</f>
        <v>-53.999999999999943</v>
      </c>
      <c r="M77" s="49">
        <f>+'Adm.Ctral.(a)'!M77+'Cuentas Especiales(b)'!M77+'Organis.Descentr.(c)'!M77+'Inst. SS + Ex Cajas (d)'!M77</f>
        <v>-240.71999999999991</v>
      </c>
      <c r="N77" s="49">
        <f>+'Adm.Ctral.(a)'!N77+'Cuentas Especiales(b)'!N77+'Organis.Descentr.(c)'!N77+'Inst. SS + Ex Cajas (d)'!N77</f>
        <v>-525.92000000000019</v>
      </c>
      <c r="O77" s="49">
        <f>+'Adm.Ctral.(a)'!O77+'Cuentas Especiales(b)'!O77+'Organis.Descentr.(c)'!O77+'Inst. SS + Ex Cajas (d)'!O77</f>
        <v>-1845.53</v>
      </c>
      <c r="P77" s="49">
        <f>+'Adm.Ctral.(a)'!P77+'Cuentas Especiales(b)'!P77+'Organis.Descentr.(c)'!P77+'Inst. SS + Ex Cajas (d)'!P77</f>
        <v>-2810.2700000000009</v>
      </c>
      <c r="Q77" s="49">
        <f>+'Adm.Ctral.(a)'!Q77+'Cuentas Especiales(b)'!Q77+'Organis.Descentr.(c)'!Q77+'Inst. SS + Ex Cajas (d)'!Q77</f>
        <v>-16259.240000000002</v>
      </c>
      <c r="R77" s="49">
        <f>+'Adm.Ctral.(a)'!R77+'Cuentas Especiales(b)'!R77+'Organis.Descentr.(c)'!R77+'Inst. SS + Ex Cajas (d)'!R77</f>
        <v>-62651.100000000006</v>
      </c>
      <c r="S77" s="49">
        <f>+'Adm.Ctral.(a)'!S77+'Cuentas Especiales(b)'!S77+'Organis.Descentr.(c)'!S77+'Inst. SS + Ex Cajas (d)'!S77</f>
        <v>-62.869999999999955</v>
      </c>
      <c r="T77" s="49">
        <f>+'Adm.Ctral.(a)'!T77+'Cuentas Especiales(b)'!T77+'Organis.Descentr.(c)'!T77+'Inst. SS + Ex Cajas (d)'!T77</f>
        <v>-143.71999999999994</v>
      </c>
      <c r="U77" s="49">
        <f>+'Adm.Ctral.(a)'!U77+'Cuentas Especiales(b)'!U77+'Organis.Descentr.(c)'!U77+'Inst. SS + Ex Cajas (d)'!U77</f>
        <v>-239.07000000000014</v>
      </c>
      <c r="V77" s="49">
        <f>+'Adm.Ctral.(a)'!V77+'Cuentas Especiales(b)'!V77+'Organis.Descentr.(c)'!V77+'Inst. SS + Ex Cajas (d)'!V77</f>
        <v>-834.5</v>
      </c>
      <c r="W77" s="49">
        <f>+'Adm.Ctral.(a)'!W77+'Cuentas Especiales(b)'!W77+'Organis.Descentr.(c)'!W77+'Inst. SS + Ex Cajas (d)'!W77</f>
        <v>-3054.0999999999995</v>
      </c>
      <c r="X77" s="49">
        <f>+'Adm.Ctral.(a)'!X77+'Cuentas Especiales(b)'!X77+'Organis.Descentr.(c)'!X77+'Inst. SS + Ex Cajas (d)'!X77</f>
        <v>-6133.3999999999987</v>
      </c>
      <c r="Y77" s="49">
        <f>+'Adm.Ctral.(a)'!Y77+'Cuentas Especiales(b)'!Y77+'Organis.Descentr.(c)'!Y77+'Inst. SS + Ex Cajas (d)'!Y77</f>
        <v>-89492</v>
      </c>
      <c r="Z77" s="49">
        <f>+'Adm.Ctral.(a)'!Z77+'Cuentas Especiales(b)'!Z77+'Organis.Descentr.(c)'!Z77+'Inst. SS + Ex Cajas (d)'!Z77</f>
        <v>-310736</v>
      </c>
      <c r="AA77" s="49">
        <f>+'Adm.Ctral.(a)'!AA77+'Cuentas Especiales(b)'!AA77+'Organis.Descentr.(c)'!AA77+'Inst. SS + Ex Cajas (d)'!AA77</f>
        <v>-524.19999999999914</v>
      </c>
      <c r="AB77" s="49">
        <f>+'Adm.Ctral.(a)'!AB77+'Cuentas Especiales(b)'!AB77+'Organis.Descentr.(c)'!AB77+'Inst. SS + Ex Cajas (d)'!AB77</f>
        <v>-1710.6</v>
      </c>
      <c r="AC77" s="49">
        <f>+'Adm.Ctral.(a)'!AC77+'Cuentas Especiales(b)'!AC77+'Organis.Descentr.(c)'!AC77+'Inst. SS + Ex Cajas (d)'!AC77</f>
        <v>-1089.4999999999998</v>
      </c>
      <c r="AD77" s="49">
        <f>+'Adm.Ctral.(a)'!AD77+'Cuentas Especiales(b)'!AD77+'Organis.Descentr.(c)'!AD77+'Inst. SS + Ex Cajas (d)'!AD77</f>
        <v>-3617.7</v>
      </c>
      <c r="AE77" s="49">
        <f>+'Adm.Ctral.(a)'!AE77+'Cuentas Especiales(b)'!AE77+'Organis.Descentr.(c)'!AE77+'Inst. SS + Ex Cajas (d)'!AE77</f>
        <v>-69679.800000000017</v>
      </c>
      <c r="AF77" s="49">
        <f>+'Adm.Ctral.(a)'!AF77+'Cuentas Especiales(b)'!AF77+'Organis.Descentr.(c)'!AF77+'Inst. SS + Ex Cajas (d)'!AF77</f>
        <v>-831.90000000000009</v>
      </c>
      <c r="AG77" s="49">
        <f>+'Adm.Ctral.(a)'!AG77+'Cuentas Especiales(b)'!AG77+'Organis.Descentr.(c)'!AG77+'Inst. SS + Ex Cajas (d)'!AG77</f>
        <v>-1360.8000000000002</v>
      </c>
      <c r="AH77" s="49">
        <f>+'Adm.Ctral.(a)'!AH77+'Cuentas Especiales(b)'!AH77+'Organis.Descentr.(c)'!AH77+'Inst. SS + Ex Cajas (d)'!AH77</f>
        <v>300.89999999999793</v>
      </c>
      <c r="AI77" s="49">
        <f>+'Adm.Ctral.(a)'!AI77+'Organis.Descentr.(c)'!AI77+'Inst. SS + Ex Cajas (d)'!AI77</f>
        <v>555.7000000000005</v>
      </c>
      <c r="AJ77" s="49">
        <f>+'Adm.Ctral.(a)'!AJ77+'Organis.Descentr.(c)'!AJ77+'Inst. SS + Ex Cajas (d)'!AJ77</f>
        <v>236.00000000000989</v>
      </c>
      <c r="AK77" s="49">
        <f>+'Adm.Ctral.(a)'!AK77+'Organis.Descentr.(c)'!AK77+'Inst. SS + Ex Cajas (d)'!AK77</f>
        <v>-1688.6000000000065</v>
      </c>
      <c r="AL77" s="49">
        <f>+'Adm.Ctral.(a)'!AL77+'Organis.Descentr.(c)'!AL77+'Inst. SS + Ex Cajas (d)'!AL77</f>
        <v>-3898.1000000000008</v>
      </c>
      <c r="AM77" s="49">
        <f>+'Adm.Ctral.(a)'!AM77+'Organis.Descentr.(c)'!AM77+'Inst. SS + Ex Cajas (d)'!AM77</f>
        <v>688.80000000000882</v>
      </c>
      <c r="AN77" s="49">
        <f>+'Adm.Ctral.(a)'!AN77+'Organis.Descentr.(c)'!AN77+'Inst. SS + Ex Cajas (d)'!AN77</f>
        <v>1086.5000000000045</v>
      </c>
      <c r="AO77" s="49">
        <f>+'Adm.Ctral.(a)'!AO77+'Organis.Descentr.(c)'!AO77+'Inst. SS + Ex Cajas (d)'!AO77</f>
        <v>-521.89999999999532</v>
      </c>
      <c r="AP77" s="49">
        <f>+'Adm.Ctral.(a)'!AP77+'Organis.Descentr.(c)'!AP77+'Inst. SS + Ex Cajas (d)'!AP77</f>
        <v>3175.1000000000108</v>
      </c>
      <c r="AQ77" s="49">
        <f>+'Adm.Ctral.(a)'!AQ77+'Organis.Descentr.(c)'!AQ77+'Inst. SS + Ex Cajas (d)'!AQ77</f>
        <v>-98.499999999997925</v>
      </c>
      <c r="AR77" s="49">
        <f>+'Adm.Ctral.(a)'!AR77+'Organis.Descentr.(c)'!AR77+'Inst. SS + Ex Cajas (d)'!AR77</f>
        <v>4617.3999999999996</v>
      </c>
      <c r="AS77" s="49">
        <f>+'Adm.Ctral.(a)'!AS77+'Organis.Descentr.(c)'!AS77+'Inst. SS + Ex Cajas (d)'!AS77</f>
        <v>7793.6999999999935</v>
      </c>
      <c r="AT77" s="50">
        <f>+'Adm.Ctral.(a)'!AT77+'Organis.Descentr.(c)'!AT77+'Inst. SS + Ex Cajas (d)'!AT77</f>
        <v>14465.100000000006</v>
      </c>
      <c r="AU77" s="50">
        <f>+'Adm.Ctral.(a)'!AU77+'Organis.Descentr.(c)'!AU77+'Inst. SS + Ex Cajas (d)'!AU77</f>
        <v>12088.999999999995</v>
      </c>
      <c r="AV77" s="50">
        <f>+'Adm.Ctral.(a)'!AV77+'Organis.Descentr.(c)'!AV77+'Inst. SS + Ex Cajas (d)'!AV77</f>
        <v>17667.000000000011</v>
      </c>
      <c r="AW77" s="50">
        <f>+'Adm.Ctral.(a)'!AW77+'Organis.Descentr.(c)'!AW77+'Inst. SS + Ex Cajas (d)'!AW77</f>
        <v>21962.9</v>
      </c>
      <c r="AX77" s="50">
        <f>+'Adm.Ctral.(a)'!AX77+'Organis.Descentr.(c)'!AX77+'Inst. SS + Ex Cajas (d)'!AX77</f>
        <v>28605.5</v>
      </c>
      <c r="AY77" s="50">
        <f>+'Adm.Ctral.(a)'!AY77+'Organis.Descentr.(c)'!AY77+'Inst. SS + Ex Cajas (d)'!AY77</f>
        <v>15860.599999999999</v>
      </c>
      <c r="AZ77" s="50">
        <f>+'Adm.Ctral.(a)'!AZ77+'Organis.Descentr.(c)'!AZ77+'Inst. SS + Ex Cajas (d)'!AZ77</f>
        <v>21197.200000000001</v>
      </c>
      <c r="BA77" s="50">
        <f>+'Adm.Ctral.(a)'!BA77+'Organis.Descentr.(c)'!BA77+'Inst. SS + Ex Cajas (d)'!BA77</f>
        <v>-2207.7000000000007</v>
      </c>
      <c r="BB77" s="50">
        <f>+'Adm.Ctral.(a)'!BB77+'Organis.Descentr.(c)'!BB77+'Inst. SS + Ex Cajas (d)'!BB77</f>
        <v>-1333.2000000000007</v>
      </c>
      <c r="BC77" s="50">
        <f>+'Adm.Ctral.(a)'!BC77+'Organis.Descentr.(c)'!BC77+'Inst. SS + Ex Cajas (d)'!BC77</f>
        <v>-43621.599999999991</v>
      </c>
      <c r="BD77" s="50">
        <v>-105596.7</v>
      </c>
      <c r="BE77" s="50">
        <v>-113200.5</v>
      </c>
      <c r="BF77" s="50"/>
    </row>
    <row r="78" spans="1:58" ht="10.5" customHeight="1" x14ac:dyDescent="0.2">
      <c r="A78" s="25" t="s">
        <v>69</v>
      </c>
      <c r="B78" s="26" t="s">
        <v>70</v>
      </c>
      <c r="C78" s="52">
        <f>+'Adm.Ctral.(a)'!C78+'Cuentas Especiales(b)'!C78+'Organis.Descentr.(c)'!C78+'Inst. SS + Ex Cajas (d)'!C78</f>
        <v>225.2</v>
      </c>
      <c r="D78" s="52">
        <f>+'Adm.Ctral.(a)'!D78+'Cuentas Especiales(b)'!D78+'Organis.Descentr.(c)'!D78+'Inst. SS + Ex Cajas (d)'!D78</f>
        <v>255.44</v>
      </c>
      <c r="E78" s="52">
        <f>+'Adm.Ctral.(a)'!E78+'Cuentas Especiales(b)'!E78+'Organis.Descentr.(c)'!E78+'Inst. SS + Ex Cajas (d)'!E78</f>
        <v>313.05</v>
      </c>
      <c r="F78" s="52">
        <f>+'Adm.Ctral.(a)'!F78+'Cuentas Especiales(b)'!F78+'Organis.Descentr.(c)'!F78+'Inst. SS + Ex Cajas (d)'!F78</f>
        <v>458.5</v>
      </c>
      <c r="G78" s="52">
        <f>+'Adm.Ctral.(a)'!G78+'Cuentas Especiales(b)'!G78+'Organis.Descentr.(c)'!G78+'Inst. SS + Ex Cajas (d)'!G78</f>
        <v>547.13</v>
      </c>
      <c r="H78" s="52">
        <f>+'Adm.Ctral.(a)'!H78+'Cuentas Especiales(b)'!H78+'Organis.Descentr.(c)'!H78+'Inst. SS + Ex Cajas (d)'!H78</f>
        <v>801.32</v>
      </c>
      <c r="I78" s="52">
        <f>+'Adm.Ctral.(a)'!I78+'Cuentas Especiales(b)'!I78+'Organis.Descentr.(c)'!I78+'Inst. SS + Ex Cajas (d)'!I78</f>
        <v>1104.1600000000001</v>
      </c>
      <c r="J78" s="52">
        <f>+'Adm.Ctral.(a)'!J78+'Cuentas Especiales(b)'!J78+'Organis.Descentr.(c)'!J78+'Inst. SS + Ex Cajas (d)'!J78</f>
        <v>1284.5999999999999</v>
      </c>
      <c r="K78" s="52">
        <f>+'Adm.Ctral.(a)'!K78+'Cuentas Especiales(b)'!K78+'Organis.Descentr.(c)'!K78+'Inst. SS + Ex Cajas (d)'!K78</f>
        <v>1418.01</v>
      </c>
      <c r="L78" s="52">
        <f>+'Adm.Ctral.(a)'!L78+'Cuentas Especiales(b)'!L78+'Organis.Descentr.(c)'!L78+'Inst. SS + Ex Cajas (d)'!L78</f>
        <v>1613.49</v>
      </c>
      <c r="M78" s="52">
        <f>+'Adm.Ctral.(a)'!M78+'Cuentas Especiales(b)'!M78+'Organis.Descentr.(c)'!M78+'Inst. SS + Ex Cajas (d)'!M78</f>
        <v>2305.54</v>
      </c>
      <c r="N78" s="52">
        <f>+'Adm.Ctral.(a)'!N78+'Cuentas Especiales(b)'!N78+'Organis.Descentr.(c)'!N78+'Inst. SS + Ex Cajas (d)'!N78</f>
        <v>3783.7300000000005</v>
      </c>
      <c r="O78" s="52">
        <f>+'Adm.Ctral.(a)'!O78+'Cuentas Especiales(b)'!O78+'Organis.Descentr.(c)'!O78+'Inst. SS + Ex Cajas (d)'!O78</f>
        <v>7653.49</v>
      </c>
      <c r="P78" s="52">
        <f>+'Adm.Ctral.(a)'!P78+'Cuentas Especiales(b)'!P78+'Organis.Descentr.(c)'!P78+'Inst. SS + Ex Cajas (d)'!P78</f>
        <v>12094.810000000001</v>
      </c>
      <c r="Q78" s="52">
        <f>+'Adm.Ctral.(a)'!Q78+'Cuentas Especiales(b)'!Q78+'Organis.Descentr.(c)'!Q78+'Inst. SS + Ex Cajas (d)'!Q78</f>
        <v>38272.870000000003</v>
      </c>
      <c r="R78" s="52">
        <f>+'Adm.Ctral.(a)'!R78+'Cuentas Especiales(b)'!R78+'Organis.Descentr.(c)'!R78+'Inst. SS + Ex Cajas (d)'!R78</f>
        <v>194132.2</v>
      </c>
      <c r="S78" s="52">
        <f>+'Adm.Ctral.(a)'!S78+'Cuentas Especiales(b)'!S78+'Organis.Descentr.(c)'!S78+'Inst. SS + Ex Cajas (d)'!S78</f>
        <v>440.57</v>
      </c>
      <c r="T78" s="52">
        <f>+'Adm.Ctral.(a)'!T78+'Cuentas Especiales(b)'!T78+'Organis.Descentr.(c)'!T78+'Inst. SS + Ex Cajas (d)'!T78</f>
        <v>1247.71</v>
      </c>
      <c r="U78" s="52">
        <f>+'Adm.Ctral.(a)'!U78+'Cuentas Especiales(b)'!U78+'Organis.Descentr.(c)'!U78+'Inst. SS + Ex Cajas (d)'!U78</f>
        <v>3302.41</v>
      </c>
      <c r="V78" s="52">
        <f>+'Adm.Ctral.(a)'!V78+'Cuentas Especiales(b)'!V78+'Organis.Descentr.(c)'!V78+'Inst. SS + Ex Cajas (d)'!V78</f>
        <v>7030.2</v>
      </c>
      <c r="W78" s="52">
        <f>+'Adm.Ctral.(a)'!W78+'Cuentas Especiales(b)'!W78+'Organis.Descentr.(c)'!W78+'Inst. SS + Ex Cajas (d)'!W78</f>
        <v>15778.7</v>
      </c>
      <c r="X78" s="52">
        <f>+'Adm.Ctral.(a)'!X78+'Cuentas Especiales(b)'!X78+'Organis.Descentr.(c)'!X78+'Inst. SS + Ex Cajas (d)'!X78</f>
        <v>42435.7</v>
      </c>
      <c r="Y78" s="52">
        <f>+'Adm.Ctral.(a)'!Y78+'Cuentas Especiales(b)'!Y78+'Organis.Descentr.(c)'!Y78+'Inst. SS + Ex Cajas (d)'!Y78</f>
        <v>256332</v>
      </c>
      <c r="Z78" s="52">
        <f>+'Adm.Ctral.(a)'!Z78+'Cuentas Especiales(b)'!Z78+'Organis.Descentr.(c)'!Z78+'Inst. SS + Ex Cajas (d)'!Z78</f>
        <v>1514002</v>
      </c>
      <c r="AA78" s="52">
        <f>+'Adm.Ctral.(a)'!AA78+'Cuentas Especiales(b)'!AA78+'Organis.Descentr.(c)'!AA78+'Inst. SS + Ex Cajas (d)'!AA78</f>
        <v>12318.9</v>
      </c>
      <c r="AB78" s="52">
        <f>+'Adm.Ctral.(a)'!AB78+'Cuentas Especiales(b)'!AB78+'Organis.Descentr.(c)'!AB78+'Inst. SS + Ex Cajas (d)'!AB78</f>
        <v>22066.1</v>
      </c>
      <c r="AC78" s="52">
        <f>+'Adm.Ctral.(a)'!AC78+'Cuentas Especiales(b)'!AC78+'Organis.Descentr.(c)'!AC78+'Inst. SS + Ex Cajas (d)'!AC78</f>
        <v>5422.4</v>
      </c>
      <c r="AD78" s="52">
        <f>+'Adm.Ctral.(a)'!AD78+'Cuentas Especiales(b)'!AD78+'Organis.Descentr.(c)'!AD78+'Inst. SS + Ex Cajas (d)'!AD78</f>
        <v>17589.099999999999</v>
      </c>
      <c r="AE78" s="52">
        <f>+'Adm.Ctral.(a)'!AE78+'Cuentas Especiales(b)'!AE78+'Organis.Descentr.(c)'!AE78+'Inst. SS + Ex Cajas (d)'!AE78</f>
        <v>482167.1</v>
      </c>
      <c r="AF78" s="52">
        <f>+'Adm.Ctral.(a)'!AF78+'Cuentas Especiales(b)'!AF78+'Organis.Descentr.(c)'!AF78+'Inst. SS + Ex Cajas (d)'!AF78</f>
        <v>8994.2999999999993</v>
      </c>
      <c r="AG78" s="52">
        <f>+'Adm.Ctral.(a)'!AG78+'Cuentas Especiales(b)'!AG78+'Organis.Descentr.(c)'!AG78+'Inst. SS + Ex Cajas (d)'!AG78</f>
        <v>24533.4</v>
      </c>
      <c r="AH78" s="52">
        <f>+'Adm.Ctral.(a)'!AH78+'Cuentas Especiales(b)'!AH78+'Organis.Descentr.(c)'!AH78+'Inst. SS + Ex Cajas (d)'!AH78</f>
        <v>31646.6</v>
      </c>
      <c r="AI78" s="52">
        <f>+'Adm.Ctral.(a)'!AI78+'Organis.Descentr.(c)'!AI78+'Inst. SS + Ex Cajas (d)'!AI78</f>
        <v>43179.399999999994</v>
      </c>
      <c r="AJ78" s="52">
        <f>+'Adm.Ctral.(a)'!AJ78+'Organis.Descentr.(c)'!AJ78+'Inst. SS + Ex Cajas (d)'!AJ78</f>
        <v>47733</v>
      </c>
      <c r="AK78" s="52">
        <f>+'Adm.Ctral.(a)'!AK78+'Organis.Descentr.(c)'!AK78+'Inst. SS + Ex Cajas (d)'!AK78</f>
        <v>49008.600000000006</v>
      </c>
      <c r="AL78" s="52">
        <f>+'Adm.Ctral.(a)'!AL78+'Organis.Descentr.(c)'!AL78+'Inst. SS + Ex Cajas (d)'!AL78</f>
        <v>53610.3</v>
      </c>
      <c r="AM78" s="52">
        <f>+'Adm.Ctral.(a)'!AM78+'Organis.Descentr.(c)'!AM78+'Inst. SS + Ex Cajas (d)'!AM78</f>
        <v>53605.8</v>
      </c>
      <c r="AN78" s="52">
        <f>+'Adm.Ctral.(a)'!AN78+'Organis.Descentr.(c)'!AN78+'Inst. SS + Ex Cajas (d)'!AN78</f>
        <v>56503.199999999997</v>
      </c>
      <c r="AO78" s="52">
        <f>+'Adm.Ctral.(a)'!AO78+'Organis.Descentr.(c)'!AO78+'Inst. SS + Ex Cajas (d)'!AO78</f>
        <v>60136.4</v>
      </c>
      <c r="AP78" s="52">
        <f>+'Adm.Ctral.(a)'!AP78+'Organis.Descentr.(c)'!AP78+'Inst. SS + Ex Cajas (d)'!AP78</f>
        <v>59431.400000000009</v>
      </c>
      <c r="AQ78" s="52">
        <f>+'Adm.Ctral.(a)'!AQ78+'Organis.Descentr.(c)'!AQ78+'Inst. SS + Ex Cajas (d)'!AQ78</f>
        <v>56787.1</v>
      </c>
      <c r="AR78" s="52">
        <f>+'Adm.Ctral.(a)'!AR78+'Organis.Descentr.(c)'!AR78+'Inst. SS + Ex Cajas (d)'!AR78</f>
        <v>54353.3</v>
      </c>
      <c r="AS78" s="52">
        <f>+'Adm.Ctral.(a)'!AS78+'Organis.Descentr.(c)'!AS78+'Inst. SS + Ex Cajas (d)'!AS78</f>
        <v>68034.7</v>
      </c>
      <c r="AT78" s="53">
        <f>+'Adm.Ctral.(a)'!AT78+'Organis.Descentr.(c)'!AT78+'Inst. SS + Ex Cajas (d)'!AT78</f>
        <v>75763.8</v>
      </c>
      <c r="AU78" s="53">
        <f>+'Adm.Ctral.(a)'!AU78+'Organis.Descentr.(c)'!AU78+'Inst. SS + Ex Cajas (d)'!AU78</f>
        <v>101123.2</v>
      </c>
      <c r="AV78" s="53">
        <f>+'Adm.Ctral.(a)'!AV78+'Organis.Descentr.(c)'!AV78+'Inst. SS + Ex Cajas (d)'!AV78</f>
        <v>126127.20000000001</v>
      </c>
      <c r="AW78" s="53">
        <f>+'Adm.Ctral.(a)'!AW78+'Organis.Descentr.(c)'!AW78+'Inst. SS + Ex Cajas (d)'!AW78</f>
        <v>171842.6</v>
      </c>
      <c r="AX78" s="53">
        <f>+'Adm.Ctral.(a)'!AX78+'Organis.Descentr.(c)'!AX78+'Inst. SS + Ex Cajas (d)'!AX78</f>
        <v>234145.9</v>
      </c>
      <c r="AY78" s="53">
        <f>+'Adm.Ctral.(a)'!AY78+'Organis.Descentr.(c)'!AY78+'Inst. SS + Ex Cajas (d)'!AY78</f>
        <v>296051.8</v>
      </c>
      <c r="AZ78" s="53">
        <f>+'Adm.Ctral.(a)'!AZ78+'Organis.Descentr.(c)'!AZ78+'Inst. SS + Ex Cajas (d)'!AZ78</f>
        <v>390060.30000000005</v>
      </c>
      <c r="BA78" s="53">
        <f>+'Adm.Ctral.(a)'!BA78+'Organis.Descentr.(c)'!BA78+'Inst. SS + Ex Cajas (d)'!BA78</f>
        <v>530337.19999999995</v>
      </c>
      <c r="BB78" s="53">
        <f>+'Adm.Ctral.(a)'!BB78+'Organis.Descentr.(c)'!BB78+'Inst. SS + Ex Cajas (d)'!BB78</f>
        <v>664162.9</v>
      </c>
      <c r="BC78" s="53">
        <f>+'Adm.Ctral.(a)'!BC78+'Organis.Descentr.(c)'!BC78+'Inst. SS + Ex Cajas (d)'!BC78</f>
        <v>886982.6</v>
      </c>
      <c r="BD78" s="53">
        <v>1339653</v>
      </c>
      <c r="BE78" s="53">
        <v>1725554</v>
      </c>
      <c r="BF78" s="53">
        <v>2602141.2999999998</v>
      </c>
    </row>
    <row r="79" spans="1:58" ht="10.5" customHeight="1" thickBot="1" x14ac:dyDescent="0.25">
      <c r="A79" s="23" t="s">
        <v>71</v>
      </c>
      <c r="B79" s="24" t="s">
        <v>72</v>
      </c>
      <c r="C79" s="49">
        <f>+'Adm.Ctral.(a)'!C79+'Cuentas Especiales(b)'!C79+'Organis.Descentr.(c)'!C79+'Inst. SS + Ex Cajas (d)'!C79</f>
        <v>-15.989999999999995</v>
      </c>
      <c r="D79" s="49">
        <f>+'Adm.Ctral.(a)'!D79+'Cuentas Especiales(b)'!D79+'Organis.Descentr.(c)'!D79+'Inst. SS + Ex Cajas (d)'!D79</f>
        <v>-50.22</v>
      </c>
      <c r="E79" s="49">
        <f>+'Adm.Ctral.(a)'!E79+'Cuentas Especiales(b)'!E79+'Organis.Descentr.(c)'!E79+'Inst. SS + Ex Cajas (d)'!E79</f>
        <v>-62.860000000000021</v>
      </c>
      <c r="F79" s="49">
        <f>+'Adm.Ctral.(a)'!F79+'Cuentas Especiales(b)'!F79+'Organis.Descentr.(c)'!F79+'Inst. SS + Ex Cajas (d)'!F79</f>
        <v>-102.08999999999997</v>
      </c>
      <c r="G79" s="49">
        <f>+'Adm.Ctral.(a)'!G79+'Cuentas Especiales(b)'!G79+'Organis.Descentr.(c)'!G79+'Inst. SS + Ex Cajas (d)'!G79</f>
        <v>-59.7</v>
      </c>
      <c r="H79" s="49">
        <f>+'Adm.Ctral.(a)'!H79+'Cuentas Especiales(b)'!H79+'Organis.Descentr.(c)'!H79+'Inst. SS + Ex Cajas (d)'!H79</f>
        <v>-167.82000000000002</v>
      </c>
      <c r="I79" s="49">
        <f>+'Adm.Ctral.(a)'!I79+'Cuentas Especiales(b)'!I79+'Organis.Descentr.(c)'!I79+'Inst. SS + Ex Cajas (d)'!I79</f>
        <v>-82.759999999999962</v>
      </c>
      <c r="J79" s="49">
        <f>+'Adm.Ctral.(a)'!J79+'Cuentas Especiales(b)'!J79+'Organis.Descentr.(c)'!J79+'Inst. SS + Ex Cajas (d)'!J79</f>
        <v>-146.02999999999992</v>
      </c>
      <c r="K79" s="49">
        <f>+'Adm.Ctral.(a)'!K79+'Cuentas Especiales(b)'!K79+'Organis.Descentr.(c)'!K79+'Inst. SS + Ex Cajas (d)'!K79</f>
        <v>-118.49999999999989</v>
      </c>
      <c r="L79" s="49">
        <f>+'Adm.Ctral.(a)'!L79+'Cuentas Especiales(b)'!L79+'Organis.Descentr.(c)'!L79+'Inst. SS + Ex Cajas (d)'!L79</f>
        <v>-78.279999999999944</v>
      </c>
      <c r="M79" s="49">
        <f>+'Adm.Ctral.(a)'!M79+'Cuentas Especiales(b)'!M79+'Organis.Descentr.(c)'!M79+'Inst. SS + Ex Cajas (d)'!M79</f>
        <v>-289.11999999999983</v>
      </c>
      <c r="N79" s="49">
        <f>+'Adm.Ctral.(a)'!N79+'Cuentas Especiales(b)'!N79+'Organis.Descentr.(c)'!N79+'Inst. SS + Ex Cajas (d)'!N79</f>
        <v>-613.86000000000013</v>
      </c>
      <c r="O79" s="49">
        <f>+'Adm.Ctral.(a)'!O79+'Cuentas Especiales(b)'!O79+'Organis.Descentr.(c)'!O79+'Inst. SS + Ex Cajas (d)'!O79</f>
        <v>-2017.0900000000001</v>
      </c>
      <c r="P79" s="49">
        <f>+'Adm.Ctral.(a)'!P79+'Cuentas Especiales(b)'!P79+'Organis.Descentr.(c)'!P79+'Inst. SS + Ex Cajas (d)'!P79</f>
        <v>-3095.16</v>
      </c>
      <c r="Q79" s="49">
        <f>+'Adm.Ctral.(a)'!Q79+'Cuentas Especiales(b)'!Q79+'Organis.Descentr.(c)'!Q79+'Inst. SS + Ex Cajas (d)'!Q79</f>
        <v>-17163.57</v>
      </c>
      <c r="R79" s="49">
        <f>+'Adm.Ctral.(a)'!R79+'Cuentas Especiales(b)'!R79+'Organis.Descentr.(c)'!R79+'Inst. SS + Ex Cajas (d)'!R79</f>
        <v>-73459.5</v>
      </c>
      <c r="S79" s="49">
        <f>+'Adm.Ctral.(a)'!S79+'Cuentas Especiales(b)'!S79+'Organis.Descentr.(c)'!S79+'Inst. SS + Ex Cajas (d)'!S79</f>
        <v>-86.2</v>
      </c>
      <c r="T79" s="49">
        <f>+'Adm.Ctral.(a)'!T79+'Cuentas Especiales(b)'!T79+'Organis.Descentr.(c)'!T79+'Inst. SS + Ex Cajas (d)'!T79</f>
        <v>-242.63000000000005</v>
      </c>
      <c r="U79" s="49">
        <f>+'Adm.Ctral.(a)'!U79+'Cuentas Especiales(b)'!U79+'Organis.Descentr.(c)'!U79+'Inst. SS + Ex Cajas (d)'!U79</f>
        <v>-518.24</v>
      </c>
      <c r="V79" s="49">
        <f>+'Adm.Ctral.(a)'!V79+'Cuentas Especiales(b)'!V79+'Organis.Descentr.(c)'!V79+'Inst. SS + Ex Cajas (d)'!V79</f>
        <v>-1318.9999999999998</v>
      </c>
      <c r="W79" s="49">
        <f>+'Adm.Ctral.(a)'!W79+'Cuentas Especiales(b)'!W79+'Organis.Descentr.(c)'!W79+'Inst. SS + Ex Cajas (d)'!W79</f>
        <v>-5015</v>
      </c>
      <c r="X79" s="49">
        <f>+'Adm.Ctral.(a)'!X79+'Cuentas Especiales(b)'!X79+'Organis.Descentr.(c)'!X79+'Inst. SS + Ex Cajas (d)'!X79</f>
        <v>-15117.6</v>
      </c>
      <c r="Y79" s="49">
        <f>+'Adm.Ctral.(a)'!Y79+'Cuentas Especiales(b)'!Y79+'Organis.Descentr.(c)'!Y79+'Inst. SS + Ex Cajas (d)'!Y79</f>
        <v>-111855</v>
      </c>
      <c r="Z79" s="49">
        <f>+'Adm.Ctral.(a)'!Z79+'Cuentas Especiales(b)'!Z79+'Organis.Descentr.(c)'!Z79+'Inst. SS + Ex Cajas (d)'!Z79</f>
        <v>-463106</v>
      </c>
      <c r="AA79" s="49">
        <f>+'Adm.Ctral.(a)'!AA79+'Cuentas Especiales(b)'!AA79+'Organis.Descentr.(c)'!AA79+'Inst. SS + Ex Cajas (d)'!AA79</f>
        <v>-1655.5000000000005</v>
      </c>
      <c r="AB79" s="49">
        <f>+'Adm.Ctral.(a)'!AB79+'Cuentas Especiales(b)'!AB79+'Organis.Descentr.(c)'!AB79+'Inst. SS + Ex Cajas (d)'!AB79</f>
        <v>-3411.0999999999995</v>
      </c>
      <c r="AC79" s="49">
        <f>+'Adm.Ctral.(a)'!AC79+'Cuentas Especiales(b)'!AC79+'Organis.Descentr.(c)'!AC79+'Inst. SS + Ex Cajas (d)'!AC79</f>
        <v>-1412.6999999999998</v>
      </c>
      <c r="AD79" s="49">
        <f>+'Adm.Ctral.(a)'!AD79+'Cuentas Especiales(b)'!AD79+'Organis.Descentr.(c)'!AD79+'Inst. SS + Ex Cajas (d)'!AD79</f>
        <v>-4541.7999999999984</v>
      </c>
      <c r="AE79" s="49">
        <f>+'Adm.Ctral.(a)'!AE79+'Cuentas Especiales(b)'!AE79+'Organis.Descentr.(c)'!AE79+'Inst. SS + Ex Cajas (d)'!AE79</f>
        <v>-91523.200000000012</v>
      </c>
      <c r="AF79" s="49">
        <f>+'Adm.Ctral.(a)'!AF79+'Cuentas Especiales(b)'!AF79+'Organis.Descentr.(c)'!AF79+'Inst. SS + Ex Cajas (d)'!AF79</f>
        <v>-977.09999999999945</v>
      </c>
      <c r="AG79" s="49">
        <f>+'Adm.Ctral.(a)'!AG79+'Cuentas Especiales(b)'!AG79+'Organis.Descentr.(c)'!AG79+'Inst. SS + Ex Cajas (d)'!AG79</f>
        <v>-1098.9999999999991</v>
      </c>
      <c r="AH79" s="49">
        <f>+'Adm.Ctral.(a)'!AH79+'Cuentas Especiales(b)'!AH79+'Organis.Descentr.(c)'!AH79+'Inst. SS + Ex Cajas (d)'!AH79</f>
        <v>-1011</v>
      </c>
      <c r="AI79" s="49">
        <f>+'Adm.Ctral.(a)'!AI79+'Organis.Descentr.(c)'!AI79+'Inst. SS + Ex Cajas (d)'!AI79</f>
        <v>855.40000000000464</v>
      </c>
      <c r="AJ79" s="49">
        <f>+'Adm.Ctral.(a)'!AJ79+'Organis.Descentr.(c)'!AJ79+'Inst. SS + Ex Cajas (d)'!AJ79</f>
        <v>-2213.8000000000038</v>
      </c>
      <c r="AK79" s="49">
        <f>+'Adm.Ctral.(a)'!AK79+'Organis.Descentr.(c)'!AK79+'Inst. SS + Ex Cajas (d)'!AK79</f>
        <v>-4279.7000000000007</v>
      </c>
      <c r="AL79" s="49">
        <f>+'Adm.Ctral.(a)'!AL79+'Organis.Descentr.(c)'!AL79+'Inst. SS + Ex Cajas (d)'!AL79</f>
        <v>-7647.9000000000033</v>
      </c>
      <c r="AM79" s="49">
        <f>+'Adm.Ctral.(a)'!AM79+'Organis.Descentr.(c)'!AM79+'Inst. SS + Ex Cajas (d)'!AM79</f>
        <v>-4212.9000000000033</v>
      </c>
      <c r="AN79" s="49">
        <f>+'Adm.Ctral.(a)'!AN79+'Organis.Descentr.(c)'!AN79+'Inst. SS + Ex Cajas (d)'!AN79</f>
        <v>-5246.6</v>
      </c>
      <c r="AO79" s="49">
        <f>+'Adm.Ctral.(a)'!AO79+'Organis.Descentr.(c)'!AO79+'Inst. SS + Ex Cajas (d)'!AO79</f>
        <v>-8485.600000000004</v>
      </c>
      <c r="AP79" s="49">
        <f>+'Adm.Ctral.(a)'!AP79+'Organis.Descentr.(c)'!AP79+'Inst. SS + Ex Cajas (d)'!AP79</f>
        <v>-6049.1000000000022</v>
      </c>
      <c r="AQ79" s="49">
        <f>+'Adm.Ctral.(a)'!AQ79+'Organis.Descentr.(c)'!AQ79+'Inst. SS + Ex Cajas (d)'!AQ79</f>
        <v>-10728.6</v>
      </c>
      <c r="AR79" s="49">
        <f>+'Adm.Ctral.(a)'!AR79+'Organis.Descentr.(c)'!AR79+'Inst. SS + Ex Cajas (d)'!AR79</f>
        <v>-1854.2000000000025</v>
      </c>
      <c r="AS79" s="49">
        <f>+'Adm.Ctral.(a)'!AS79+'Organis.Descentr.(c)'!AS79+'Inst. SS + Ex Cajas (d)'!AS79</f>
        <v>928.69999999999709</v>
      </c>
      <c r="AT79" s="50">
        <f>+'Adm.Ctral.(a)'!AT79+'Organis.Descentr.(c)'!AT79+'Inst. SS + Ex Cajas (d)'!AT79</f>
        <v>8813.5999999999985</v>
      </c>
      <c r="AU79" s="50">
        <f>+'Adm.Ctral.(a)'!AU79+'Organis.Descentr.(c)'!AU79+'Inst. SS + Ex Cajas (d)'!AU79</f>
        <v>2039.2999999999956</v>
      </c>
      <c r="AV79" s="50">
        <f>+'Adm.Ctral.(a)'!AV79+'Organis.Descentr.(c)'!AV79+'Inst. SS + Ex Cajas (d)'!AV79</f>
        <v>6674.5000000000055</v>
      </c>
      <c r="AW79" s="50">
        <f>+'Adm.Ctral.(a)'!AW79+'Organis.Descentr.(c)'!AW79+'Inst. SS + Ex Cajas (d)'!AW79</f>
        <v>5043.9000000000005</v>
      </c>
      <c r="AX79" s="50">
        <f>+'Adm.Ctral.(a)'!AX79+'Organis.Descentr.(c)'!AX79+'Inst. SS + Ex Cajas (d)'!AX79</f>
        <v>7124.6</v>
      </c>
      <c r="AY79" s="50">
        <f>+'Adm.Ctral.(a)'!AY79+'Organis.Descentr.(c)'!AY79+'Inst. SS + Ex Cajas (d)'!AY79</f>
        <v>-9428.5999999999985</v>
      </c>
      <c r="AZ79" s="50">
        <f>+'Adm.Ctral.(a)'!AZ79+'Organis.Descentr.(c)'!AZ79+'Inst. SS + Ex Cajas (d)'!AZ79</f>
        <v>-1880.2000000000007</v>
      </c>
      <c r="BA79" s="50">
        <f>+'Adm.Ctral.(a)'!BA79+'Organis.Descentr.(c)'!BA79+'Inst. SS + Ex Cajas (d)'!BA79</f>
        <v>-43213.700000000004</v>
      </c>
      <c r="BB79" s="50">
        <f>+'Adm.Ctral.(a)'!BB79+'Organis.Descentr.(c)'!BB79+'Inst. SS + Ex Cajas (d)'!BB79</f>
        <v>-49072.3</v>
      </c>
      <c r="BC79" s="50">
        <f>+'Adm.Ctral.(a)'!BC79+'Organis.Descentr.(c)'!BC79+'Inst. SS + Ex Cajas (d)'!BC79</f>
        <v>-85058.1</v>
      </c>
      <c r="BD79" s="50">
        <v>-190186.2</v>
      </c>
      <c r="BE79" s="50">
        <v>-219354.1</v>
      </c>
      <c r="BF79" s="50">
        <v>-471729.8</v>
      </c>
    </row>
    <row r="80" spans="1:58" ht="10.5" customHeight="1" x14ac:dyDescent="0.2">
      <c r="A80" s="21" t="s">
        <v>73</v>
      </c>
      <c r="B80" s="19" t="s">
        <v>74</v>
      </c>
      <c r="C80" s="40">
        <f>+'Adm.Ctral.(a)'!C80+'Cuentas Especiales(b)'!C80+'Organis.Descentr.(c)'!C80+'Inst. SS + Ex Cajas (d)'!C80</f>
        <v>0</v>
      </c>
      <c r="D80" s="40">
        <f>+'Adm.Ctral.(a)'!D80+'Cuentas Especiales(b)'!D80+'Organis.Descentr.(c)'!D80+'Inst. SS + Ex Cajas (d)'!D80</f>
        <v>0</v>
      </c>
      <c r="E80" s="40">
        <f>+'Adm.Ctral.(a)'!E80+'Cuentas Especiales(b)'!E80+'Organis.Descentr.(c)'!E80+'Inst. SS + Ex Cajas (d)'!E80</f>
        <v>0</v>
      </c>
      <c r="F80" s="40">
        <f>+'Adm.Ctral.(a)'!F80+'Cuentas Especiales(b)'!F80+'Organis.Descentr.(c)'!F80+'Inst. SS + Ex Cajas (d)'!F80</f>
        <v>0</v>
      </c>
      <c r="G80" s="40">
        <f>+'Adm.Ctral.(a)'!G80+'Cuentas Especiales(b)'!G80+'Organis.Descentr.(c)'!G80+'Inst. SS + Ex Cajas (d)'!G80</f>
        <v>0</v>
      </c>
      <c r="H80" s="40">
        <f>+'Adm.Ctral.(a)'!H80+'Cuentas Especiales(b)'!H80+'Organis.Descentr.(c)'!H80+'Inst. SS + Ex Cajas (d)'!H80</f>
        <v>0</v>
      </c>
      <c r="I80" s="40">
        <f>+'Adm.Ctral.(a)'!I80+'Cuentas Especiales(b)'!I80+'Organis.Descentr.(c)'!I80+'Inst. SS + Ex Cajas (d)'!I80</f>
        <v>0</v>
      </c>
      <c r="J80" s="40">
        <f>+'Adm.Ctral.(a)'!J80+'Cuentas Especiales(b)'!J80+'Organis.Descentr.(c)'!J80+'Inst. SS + Ex Cajas (d)'!J80</f>
        <v>0</v>
      </c>
      <c r="K80" s="40">
        <f>+'Adm.Ctral.(a)'!K80+'Cuentas Especiales(b)'!K80+'Organis.Descentr.(c)'!K80+'Inst. SS + Ex Cajas (d)'!K80</f>
        <v>0</v>
      </c>
      <c r="L80" s="40">
        <f>+'Adm.Ctral.(a)'!L80+'Cuentas Especiales(b)'!L80+'Organis.Descentr.(c)'!L80+'Inst. SS + Ex Cajas (d)'!L80</f>
        <v>0</v>
      </c>
      <c r="M80" s="40">
        <f>+'Adm.Ctral.(a)'!M80+'Cuentas Especiales(b)'!M80+'Organis.Descentr.(c)'!M80+'Inst. SS + Ex Cajas (d)'!M80</f>
        <v>0</v>
      </c>
      <c r="N80" s="40">
        <f>+'Adm.Ctral.(a)'!N80+'Cuentas Especiales(b)'!N80+'Organis.Descentr.(c)'!N80+'Inst. SS + Ex Cajas (d)'!N80</f>
        <v>0</v>
      </c>
      <c r="O80" s="40">
        <f>+'Adm.Ctral.(a)'!O80+'Cuentas Especiales(b)'!O80+'Organis.Descentr.(c)'!O80+'Inst. SS + Ex Cajas (d)'!O80</f>
        <v>0</v>
      </c>
      <c r="P80" s="40">
        <f>+'Adm.Ctral.(a)'!P80+'Cuentas Especiales(b)'!P80+'Organis.Descentr.(c)'!P80+'Inst. SS + Ex Cajas (d)'!P80</f>
        <v>0</v>
      </c>
      <c r="Q80" s="40">
        <f>+'Adm.Ctral.(a)'!Q80+'Cuentas Especiales(b)'!Q80+'Organis.Descentr.(c)'!Q80+'Inst. SS + Ex Cajas (d)'!Q80</f>
        <v>0</v>
      </c>
      <c r="R80" s="40">
        <f>+'Adm.Ctral.(a)'!R80+'Cuentas Especiales(b)'!R80+'Organis.Descentr.(c)'!R80+'Inst. SS + Ex Cajas (d)'!R80</f>
        <v>0</v>
      </c>
      <c r="S80" s="40">
        <f>+'Adm.Ctral.(a)'!S80+'Cuentas Especiales(b)'!S80+'Organis.Descentr.(c)'!S80+'Inst. SS + Ex Cajas (d)'!S80</f>
        <v>0</v>
      </c>
      <c r="T80" s="40">
        <f>+'Adm.Ctral.(a)'!T80+'Cuentas Especiales(b)'!T80+'Organis.Descentr.(c)'!T80+'Inst. SS + Ex Cajas (d)'!T80</f>
        <v>0</v>
      </c>
      <c r="U80" s="40">
        <f>+'Adm.Ctral.(a)'!U80+'Cuentas Especiales(b)'!U80+'Organis.Descentr.(c)'!U80+'Inst. SS + Ex Cajas (d)'!U80</f>
        <v>0</v>
      </c>
      <c r="V80" s="40">
        <f>+'Adm.Ctral.(a)'!V80+'Cuentas Especiales(b)'!V80+'Organis.Descentr.(c)'!V80+'Inst. SS + Ex Cajas (d)'!V80</f>
        <v>0</v>
      </c>
      <c r="W80" s="40">
        <f>+'Adm.Ctral.(a)'!W80+'Cuentas Especiales(b)'!W80+'Organis.Descentr.(c)'!W80+'Inst. SS + Ex Cajas (d)'!W80</f>
        <v>0</v>
      </c>
      <c r="X80" s="40">
        <f>+'Adm.Ctral.(a)'!X80+'Cuentas Especiales(b)'!X80+'Organis.Descentr.(c)'!X80+'Inst. SS + Ex Cajas (d)'!X80</f>
        <v>0</v>
      </c>
      <c r="Y80" s="40">
        <f>+'Adm.Ctral.(a)'!Y80+'Cuentas Especiales(b)'!Y80+'Organis.Descentr.(c)'!Y80+'Inst. SS + Ex Cajas (d)'!Y80</f>
        <v>0</v>
      </c>
      <c r="Z80" s="40">
        <f>+'Adm.Ctral.(a)'!Z80+'Cuentas Especiales(b)'!Z80+'Organis.Descentr.(c)'!Z80+'Inst. SS + Ex Cajas (d)'!Z80</f>
        <v>0</v>
      </c>
      <c r="AA80" s="40">
        <f>+'Adm.Ctral.(a)'!AA80+'Cuentas Especiales(b)'!AA80+'Organis.Descentr.(c)'!AA80+'Inst. SS + Ex Cajas (d)'!AA80</f>
        <v>0</v>
      </c>
      <c r="AB80" s="40">
        <f>+'Adm.Ctral.(a)'!AB80+'Cuentas Especiales(b)'!AB80+'Organis.Descentr.(c)'!AB80+'Inst. SS + Ex Cajas (d)'!AB80</f>
        <v>0</v>
      </c>
      <c r="AC80" s="40">
        <f>+'Adm.Ctral.(a)'!AC80+'Cuentas Especiales(b)'!AC80+'Organis.Descentr.(c)'!AC80+'Inst. SS + Ex Cajas (d)'!AC80</f>
        <v>0</v>
      </c>
      <c r="AD80" s="40">
        <f>+'Adm.Ctral.(a)'!AD80+'Cuentas Especiales(b)'!AD80+'Organis.Descentr.(c)'!AD80+'Inst. SS + Ex Cajas (d)'!AD80</f>
        <v>0</v>
      </c>
      <c r="AE80" s="40">
        <f>+'Adm.Ctral.(a)'!AE80+'Cuentas Especiales(b)'!AE80+'Organis.Descentr.(c)'!AE80+'Inst. SS + Ex Cajas (d)'!AE80</f>
        <v>0</v>
      </c>
      <c r="AF80" s="40">
        <f>+'Adm.Ctral.(a)'!AF80+'Cuentas Especiales(b)'!AF80+'Organis.Descentr.(c)'!AF80+'Inst. SS + Ex Cajas (d)'!AF80</f>
        <v>0</v>
      </c>
      <c r="AG80" s="40">
        <f>+'Adm.Ctral.(a)'!AG80+'Cuentas Especiales(b)'!AG80+'Organis.Descentr.(c)'!AG80+'Inst. SS + Ex Cajas (d)'!AG80</f>
        <v>0</v>
      </c>
      <c r="AH80" s="40">
        <f>+'Adm.Ctral.(a)'!AH80+'Cuentas Especiales(b)'!AH80+'Organis.Descentr.(c)'!AH80+'Inst. SS + Ex Cajas (d)'!AH80</f>
        <v>0</v>
      </c>
      <c r="AI80" s="40">
        <f>+'Adm.Ctral.(a)'!AI80+'Organis.Descentr.(c)'!AI80+'Inst. SS + Ex Cajas (d)'!AI80</f>
        <v>7315.5999999999995</v>
      </c>
      <c r="AJ80" s="40">
        <f>+'Adm.Ctral.(a)'!AJ80+'Organis.Descentr.(c)'!AJ80+'Inst. SS + Ex Cajas (d)'!AJ80</f>
        <v>8815.5</v>
      </c>
      <c r="AK80" s="40">
        <f>+'Adm.Ctral.(a)'!AK80+'Organis.Descentr.(c)'!AK80+'Inst. SS + Ex Cajas (d)'!AK80</f>
        <v>8348.9</v>
      </c>
      <c r="AL80" s="40">
        <f>+'Adm.Ctral.(a)'!AL80+'Organis.Descentr.(c)'!AL80+'Inst. SS + Ex Cajas (d)'!AL80</f>
        <v>9115.9</v>
      </c>
      <c r="AM80" s="40">
        <f>+'Adm.Ctral.(a)'!AM80+'Organis.Descentr.(c)'!AM80+'Inst. SS + Ex Cajas (d)'!AM80</f>
        <v>8792.6</v>
      </c>
      <c r="AN80" s="40">
        <f>+'Adm.Ctral.(a)'!AN80+'Organis.Descentr.(c)'!AN80+'Inst. SS + Ex Cajas (d)'!AN80</f>
        <v>8086.5999999999995</v>
      </c>
      <c r="AO80" s="40">
        <f>+'Adm.Ctral.(a)'!AO80+'Organis.Descentr.(c)'!AO80+'Inst. SS + Ex Cajas (d)'!AO80</f>
        <v>6492.6</v>
      </c>
      <c r="AP80" s="40">
        <f>+'Adm.Ctral.(a)'!AP80+'Organis.Descentr.(c)'!AP80+'Inst. SS + Ex Cajas (d)'!AP80</f>
        <v>7464.3</v>
      </c>
      <c r="AQ80" s="40">
        <f>+'Adm.Ctral.(a)'!AQ80+'Organis.Descentr.(c)'!AQ80+'Inst. SS + Ex Cajas (d)'!AQ80</f>
        <v>7567</v>
      </c>
      <c r="AR80" s="40">
        <f>+'Adm.Ctral.(a)'!AR80+'Organis.Descentr.(c)'!AR80+'Inst. SS + Ex Cajas (d)'!AR80</f>
        <v>17139.2</v>
      </c>
      <c r="AS80" s="40">
        <f>+'Adm.Ctral.(a)'!AS80+'Organis.Descentr.(c)'!AS80+'Inst. SS + Ex Cajas (d)'!AS80</f>
        <v>8885.6</v>
      </c>
      <c r="AT80" s="41">
        <f>+'Adm.Ctral.(a)'!AT80+'Organis.Descentr.(c)'!AT80+'Inst. SS + Ex Cajas (d)'!AT80</f>
        <v>13962.1</v>
      </c>
      <c r="AU80" s="41">
        <f>+'Adm.Ctral.(a)'!AU80+'Organis.Descentr.(c)'!AU80+'Inst. SS + Ex Cajas (d)'!AU80</f>
        <v>20458.3</v>
      </c>
      <c r="AV80" s="41">
        <f>+'Adm.Ctral.(a)'!AV80+'Organis.Descentr.(c)'!AV80+'Inst. SS + Ex Cajas (d)'!AV80</f>
        <v>27388.1</v>
      </c>
      <c r="AW80" s="41">
        <f>+'Adm.Ctral.(a)'!AW80+'Organis.Descentr.(c)'!AW80+'Inst. SS + Ex Cajas (d)'!AW80</f>
        <v>38344.1</v>
      </c>
      <c r="AX80" s="41">
        <f>+'Adm.Ctral.(a)'!AX80+'Organis.Descentr.(c)'!AX80+'Inst. SS + Ex Cajas (d)'!AX80</f>
        <v>35224.699999999997</v>
      </c>
      <c r="AY80" s="41">
        <f>+'Adm.Ctral.(a)'!AY80+'Organis.Descentr.(c)'!AY80+'Inst. SS + Ex Cajas (d)'!AY80</f>
        <v>51378.2</v>
      </c>
      <c r="AZ80" s="41">
        <f>+'Adm.Ctral.(a)'!AZ80+'Organis.Descentr.(c)'!AZ80+'Inst. SS + Ex Cajas (d)'!AZ80</f>
        <v>79569.600000000006</v>
      </c>
      <c r="BA80" s="41">
        <f>+'Adm.Ctral.(a)'!BA80+'Organis.Descentr.(c)'!BA80+'Inst. SS + Ex Cajas (d)'!BA80</f>
        <v>73858.299999999988</v>
      </c>
      <c r="BB80" s="41">
        <f>+'Adm.Ctral.(a)'!BB80+'Organis.Descentr.(c)'!BB80+'Inst. SS + Ex Cajas (d)'!BB80</f>
        <v>75121.299999999988</v>
      </c>
      <c r="BC80" s="41">
        <f>+'Adm.Ctral.(a)'!BC80+'Organis.Descentr.(c)'!BC80+'Inst. SS + Ex Cajas (d)'!BC80</f>
        <v>91828.6</v>
      </c>
      <c r="BD80" s="41">
        <v>133507.6</v>
      </c>
      <c r="BE80" s="41">
        <v>197582.7</v>
      </c>
      <c r="BF80" s="41">
        <v>202937.5</v>
      </c>
    </row>
    <row r="81" spans="1:58" ht="10.5" customHeight="1" x14ac:dyDescent="0.2">
      <c r="A81" s="18"/>
      <c r="B81" s="20" t="s">
        <v>75</v>
      </c>
      <c r="C81" s="43">
        <f>+'Adm.Ctral.(a)'!C81+'Cuentas Especiales(b)'!C81+'Organis.Descentr.(c)'!C81+'Inst. SS + Ex Cajas (d)'!C81</f>
        <v>0</v>
      </c>
      <c r="D81" s="43">
        <f>+'Adm.Ctral.(a)'!D81+'Cuentas Especiales(b)'!D81+'Organis.Descentr.(c)'!D81+'Inst. SS + Ex Cajas (d)'!D81</f>
        <v>0</v>
      </c>
      <c r="E81" s="43">
        <f>+'Adm.Ctral.(a)'!E81+'Cuentas Especiales(b)'!E81+'Organis.Descentr.(c)'!E81+'Inst. SS + Ex Cajas (d)'!E81</f>
        <v>0</v>
      </c>
      <c r="F81" s="43">
        <f>+'Adm.Ctral.(a)'!F81+'Cuentas Especiales(b)'!F81+'Organis.Descentr.(c)'!F81+'Inst. SS + Ex Cajas (d)'!F81</f>
        <v>0</v>
      </c>
      <c r="G81" s="43">
        <f>+'Adm.Ctral.(a)'!G81+'Cuentas Especiales(b)'!G81+'Organis.Descentr.(c)'!G81+'Inst. SS + Ex Cajas (d)'!G81</f>
        <v>0</v>
      </c>
      <c r="H81" s="43">
        <f>+'Adm.Ctral.(a)'!H81+'Cuentas Especiales(b)'!H81+'Organis.Descentr.(c)'!H81+'Inst. SS + Ex Cajas (d)'!H81</f>
        <v>0</v>
      </c>
      <c r="I81" s="43">
        <f>+'Adm.Ctral.(a)'!I81+'Cuentas Especiales(b)'!I81+'Organis.Descentr.(c)'!I81+'Inst. SS + Ex Cajas (d)'!I81</f>
        <v>0</v>
      </c>
      <c r="J81" s="43">
        <f>+'Adm.Ctral.(a)'!J81+'Cuentas Especiales(b)'!J81+'Organis.Descentr.(c)'!J81+'Inst. SS + Ex Cajas (d)'!J81</f>
        <v>0</v>
      </c>
      <c r="K81" s="43">
        <f>+'Adm.Ctral.(a)'!K81+'Cuentas Especiales(b)'!K81+'Organis.Descentr.(c)'!K81+'Inst. SS + Ex Cajas (d)'!K81</f>
        <v>0</v>
      </c>
      <c r="L81" s="43">
        <f>+'Adm.Ctral.(a)'!L81+'Cuentas Especiales(b)'!L81+'Organis.Descentr.(c)'!L81+'Inst. SS + Ex Cajas (d)'!L81</f>
        <v>0</v>
      </c>
      <c r="M81" s="43">
        <f>+'Adm.Ctral.(a)'!M81+'Cuentas Especiales(b)'!M81+'Organis.Descentr.(c)'!M81+'Inst. SS + Ex Cajas (d)'!M81</f>
        <v>0</v>
      </c>
      <c r="N81" s="43">
        <f>+'Adm.Ctral.(a)'!N81+'Cuentas Especiales(b)'!N81+'Organis.Descentr.(c)'!N81+'Inst. SS + Ex Cajas (d)'!N81</f>
        <v>0</v>
      </c>
      <c r="O81" s="43">
        <f>+'Adm.Ctral.(a)'!O81+'Cuentas Especiales(b)'!O81+'Organis.Descentr.(c)'!O81+'Inst. SS + Ex Cajas (d)'!O81</f>
        <v>0</v>
      </c>
      <c r="P81" s="43">
        <f>+'Adm.Ctral.(a)'!P81+'Cuentas Especiales(b)'!P81+'Organis.Descentr.(c)'!P81+'Inst. SS + Ex Cajas (d)'!P81</f>
        <v>0</v>
      </c>
      <c r="Q81" s="43">
        <f>+'Adm.Ctral.(a)'!Q81+'Cuentas Especiales(b)'!Q81+'Organis.Descentr.(c)'!Q81+'Inst. SS + Ex Cajas (d)'!Q81</f>
        <v>0</v>
      </c>
      <c r="R81" s="43">
        <f>+'Adm.Ctral.(a)'!R81+'Cuentas Especiales(b)'!R81+'Organis.Descentr.(c)'!R81+'Inst. SS + Ex Cajas (d)'!R81</f>
        <v>0</v>
      </c>
      <c r="S81" s="43">
        <f>+'Adm.Ctral.(a)'!S81+'Cuentas Especiales(b)'!S81+'Organis.Descentr.(c)'!S81+'Inst. SS + Ex Cajas (d)'!S81</f>
        <v>0</v>
      </c>
      <c r="T81" s="43">
        <f>+'Adm.Ctral.(a)'!T81+'Cuentas Especiales(b)'!T81+'Organis.Descentr.(c)'!T81+'Inst. SS + Ex Cajas (d)'!T81</f>
        <v>0</v>
      </c>
      <c r="U81" s="43">
        <f>+'Adm.Ctral.(a)'!U81+'Cuentas Especiales(b)'!U81+'Organis.Descentr.(c)'!U81+'Inst. SS + Ex Cajas (d)'!U81</f>
        <v>0</v>
      </c>
      <c r="V81" s="43">
        <f>+'Adm.Ctral.(a)'!V81+'Cuentas Especiales(b)'!V81+'Organis.Descentr.(c)'!V81+'Inst. SS + Ex Cajas (d)'!V81</f>
        <v>0</v>
      </c>
      <c r="W81" s="43">
        <f>+'Adm.Ctral.(a)'!W81+'Cuentas Especiales(b)'!W81+'Organis.Descentr.(c)'!W81+'Inst. SS + Ex Cajas (d)'!W81</f>
        <v>0</v>
      </c>
      <c r="X81" s="43">
        <f>+'Adm.Ctral.(a)'!X81+'Cuentas Especiales(b)'!X81+'Organis.Descentr.(c)'!X81+'Inst. SS + Ex Cajas (d)'!X81</f>
        <v>0</v>
      </c>
      <c r="Y81" s="43">
        <f>+'Adm.Ctral.(a)'!Y81+'Cuentas Especiales(b)'!Y81+'Organis.Descentr.(c)'!Y81+'Inst. SS + Ex Cajas (d)'!Y81</f>
        <v>0</v>
      </c>
      <c r="Z81" s="43">
        <f>+'Adm.Ctral.(a)'!Z81+'Cuentas Especiales(b)'!Z81+'Organis.Descentr.(c)'!Z81+'Inst. SS + Ex Cajas (d)'!Z81</f>
        <v>0</v>
      </c>
      <c r="AA81" s="43">
        <f>+'Adm.Ctral.(a)'!AA81+'Cuentas Especiales(b)'!AA81+'Organis.Descentr.(c)'!AA81+'Inst. SS + Ex Cajas (d)'!AA81</f>
        <v>0</v>
      </c>
      <c r="AB81" s="43">
        <f>+'Adm.Ctral.(a)'!AB81+'Cuentas Especiales(b)'!AB81+'Organis.Descentr.(c)'!AB81+'Inst. SS + Ex Cajas (d)'!AB81</f>
        <v>0</v>
      </c>
      <c r="AC81" s="43">
        <f>+'Adm.Ctral.(a)'!AC81+'Cuentas Especiales(b)'!AC81+'Organis.Descentr.(c)'!AC81+'Inst. SS + Ex Cajas (d)'!AC81</f>
        <v>0</v>
      </c>
      <c r="AD81" s="43">
        <f>+'Adm.Ctral.(a)'!AD81+'Cuentas Especiales(b)'!AD81+'Organis.Descentr.(c)'!AD81+'Inst. SS + Ex Cajas (d)'!AD81</f>
        <v>0</v>
      </c>
      <c r="AE81" s="43">
        <f>+'Adm.Ctral.(a)'!AE81+'Cuentas Especiales(b)'!AE81+'Organis.Descentr.(c)'!AE81+'Inst. SS + Ex Cajas (d)'!AE81</f>
        <v>0</v>
      </c>
      <c r="AF81" s="43">
        <f>+'Adm.Ctral.(a)'!AF81+'Cuentas Especiales(b)'!AF81+'Organis.Descentr.(c)'!AF81+'Inst. SS + Ex Cajas (d)'!AF81</f>
        <v>0</v>
      </c>
      <c r="AG81" s="43">
        <f>+'Adm.Ctral.(a)'!AG81+'Cuentas Especiales(b)'!AG81+'Organis.Descentr.(c)'!AG81+'Inst. SS + Ex Cajas (d)'!AG81</f>
        <v>0</v>
      </c>
      <c r="AH81" s="43">
        <f>+'Adm.Ctral.(a)'!AH81+'Cuentas Especiales(b)'!AH81+'Organis.Descentr.(c)'!AH81+'Inst. SS + Ex Cajas (d)'!AH81</f>
        <v>0</v>
      </c>
      <c r="AI81" s="43">
        <f>+'Adm.Ctral.(a)'!AI81+'Organis.Descentr.(c)'!AI81+'Inst. SS + Ex Cajas (d)'!AI81</f>
        <v>1216.2</v>
      </c>
      <c r="AJ81" s="43">
        <f>+'Adm.Ctral.(a)'!AJ81+'Organis.Descentr.(c)'!AJ81+'Inst. SS + Ex Cajas (d)'!AJ81</f>
        <v>3892.2</v>
      </c>
      <c r="AK81" s="43">
        <f>+'Adm.Ctral.(a)'!AK81+'Organis.Descentr.(c)'!AK81+'Inst. SS + Ex Cajas (d)'!AK81</f>
        <v>3414.8</v>
      </c>
      <c r="AL81" s="43">
        <f>+'Adm.Ctral.(a)'!AL81+'Organis.Descentr.(c)'!AL81+'Inst. SS + Ex Cajas (d)'!AL81</f>
        <v>4109</v>
      </c>
      <c r="AM81" s="43">
        <f>+'Adm.Ctral.(a)'!AM81+'Organis.Descentr.(c)'!AM81+'Inst. SS + Ex Cajas (d)'!AM81</f>
        <v>4553.3999999999996</v>
      </c>
      <c r="AN81" s="43">
        <f>+'Adm.Ctral.(a)'!AN81+'Organis.Descentr.(c)'!AN81+'Inst. SS + Ex Cajas (d)'!AN81</f>
        <v>2971.3</v>
      </c>
      <c r="AO81" s="43">
        <f>+'Adm.Ctral.(a)'!AO81+'Organis.Descentr.(c)'!AO81+'Inst. SS + Ex Cajas (d)'!AO81</f>
        <v>1801.7000000000003</v>
      </c>
      <c r="AP81" s="43">
        <f>+'Adm.Ctral.(a)'!AP81+'Organis.Descentr.(c)'!AP81+'Inst. SS + Ex Cajas (d)'!AP81</f>
        <v>2408.6999999999998</v>
      </c>
      <c r="AQ81" s="43">
        <f>+'Adm.Ctral.(a)'!AQ81+'Organis.Descentr.(c)'!AQ81+'Inst. SS + Ex Cajas (d)'!AQ81</f>
        <v>1733.9999999999998</v>
      </c>
      <c r="AR81" s="43">
        <f>+'Adm.Ctral.(a)'!AR81+'Organis.Descentr.(c)'!AR81+'Inst. SS + Ex Cajas (d)'!AR81</f>
        <v>10590.400000000001</v>
      </c>
      <c r="AS81" s="43">
        <f>+'Adm.Ctral.(a)'!AS81+'Organis.Descentr.(c)'!AS81+'Inst. SS + Ex Cajas (d)'!AS81</f>
        <v>2015.4</v>
      </c>
      <c r="AT81" s="44">
        <f>+'Adm.Ctral.(a)'!AT81+'Organis.Descentr.(c)'!AT81+'Inst. SS + Ex Cajas (d)'!AT81</f>
        <v>3782.4</v>
      </c>
      <c r="AU81" s="44">
        <f>+'Adm.Ctral.(a)'!AU81+'Organis.Descentr.(c)'!AU81+'Inst. SS + Ex Cajas (d)'!AU81</f>
        <v>10540.7</v>
      </c>
      <c r="AV81" s="44">
        <f>+'Adm.Ctral.(a)'!AV81+'Organis.Descentr.(c)'!AV81+'Inst. SS + Ex Cajas (d)'!AV81</f>
        <v>14060.2</v>
      </c>
      <c r="AW81" s="44">
        <f>+'Adm.Ctral.(a)'!AW81+'Organis.Descentr.(c)'!AW81+'Inst. SS + Ex Cajas (d)'!AW81</f>
        <v>22425.599999999999</v>
      </c>
      <c r="AX81" s="44">
        <f>+'Adm.Ctral.(a)'!AX81+'Organis.Descentr.(c)'!AX81+'Inst. SS + Ex Cajas (d)'!AX81</f>
        <v>15206.499999999998</v>
      </c>
      <c r="AY81" s="44">
        <f>+'Adm.Ctral.(a)'!AY81+'Organis.Descentr.(c)'!AY81+'Inst. SS + Ex Cajas (d)'!AY81</f>
        <v>26323.8</v>
      </c>
      <c r="AZ81" s="44">
        <f>+'Adm.Ctral.(a)'!AZ81+'Organis.Descentr.(c)'!AZ81+'Inst. SS + Ex Cajas (d)'!AZ81</f>
        <v>48000.5</v>
      </c>
      <c r="BA81" s="44">
        <f>+'Adm.Ctral.(a)'!BA81+'Organis.Descentr.(c)'!BA81+'Inst. SS + Ex Cajas (d)'!BA81</f>
        <v>29776.9</v>
      </c>
      <c r="BB81" s="44">
        <f>+'Adm.Ctral.(a)'!BB81+'Organis.Descentr.(c)'!BB81+'Inst. SS + Ex Cajas (d)'!BB81</f>
        <v>29233.7</v>
      </c>
      <c r="BC81" s="44">
        <f>+'Adm.Ctral.(a)'!BC81+'Organis.Descentr.(c)'!BC81+'Inst. SS + Ex Cajas (d)'!BC81</f>
        <v>26823.1</v>
      </c>
      <c r="BD81" s="44">
        <v>50669.599999999999</v>
      </c>
      <c r="BE81" s="44">
        <v>76577.5</v>
      </c>
      <c r="BF81" s="44">
        <v>63394.400000000001</v>
      </c>
    </row>
    <row r="82" spans="1:58" ht="10.5" customHeight="1" x14ac:dyDescent="0.2">
      <c r="A82" s="18"/>
      <c r="B82" s="20" t="s">
        <v>76</v>
      </c>
      <c r="C82" s="43">
        <f>+'Adm.Ctral.(a)'!C82+'Cuentas Especiales(b)'!C82+'Organis.Descentr.(c)'!C82+'Inst. SS + Ex Cajas (d)'!C82</f>
        <v>0</v>
      </c>
      <c r="D82" s="43">
        <f>+'Adm.Ctral.(a)'!D82+'Cuentas Especiales(b)'!D82+'Organis.Descentr.(c)'!D82+'Inst. SS + Ex Cajas (d)'!D82</f>
        <v>0</v>
      </c>
      <c r="E82" s="43">
        <f>+'Adm.Ctral.(a)'!E82+'Cuentas Especiales(b)'!E82+'Organis.Descentr.(c)'!E82+'Inst. SS + Ex Cajas (d)'!E82</f>
        <v>0</v>
      </c>
      <c r="F82" s="43">
        <f>+'Adm.Ctral.(a)'!F82+'Cuentas Especiales(b)'!F82+'Organis.Descentr.(c)'!F82+'Inst. SS + Ex Cajas (d)'!F82</f>
        <v>0</v>
      </c>
      <c r="G82" s="43">
        <f>+'Adm.Ctral.(a)'!G82+'Cuentas Especiales(b)'!G82+'Organis.Descentr.(c)'!G82+'Inst. SS + Ex Cajas (d)'!G82</f>
        <v>0</v>
      </c>
      <c r="H82" s="43">
        <f>+'Adm.Ctral.(a)'!H82+'Cuentas Especiales(b)'!H82+'Organis.Descentr.(c)'!H82+'Inst. SS + Ex Cajas (d)'!H82</f>
        <v>0</v>
      </c>
      <c r="I82" s="43">
        <f>+'Adm.Ctral.(a)'!I82+'Cuentas Especiales(b)'!I82+'Organis.Descentr.(c)'!I82+'Inst. SS + Ex Cajas (d)'!I82</f>
        <v>0</v>
      </c>
      <c r="J82" s="43">
        <f>+'Adm.Ctral.(a)'!J82+'Cuentas Especiales(b)'!J82+'Organis.Descentr.(c)'!J82+'Inst. SS + Ex Cajas (d)'!J82</f>
        <v>0</v>
      </c>
      <c r="K82" s="43">
        <f>+'Adm.Ctral.(a)'!K82+'Cuentas Especiales(b)'!K82+'Organis.Descentr.(c)'!K82+'Inst. SS + Ex Cajas (d)'!K82</f>
        <v>0</v>
      </c>
      <c r="L82" s="43">
        <f>+'Adm.Ctral.(a)'!L82+'Cuentas Especiales(b)'!L82+'Organis.Descentr.(c)'!L82+'Inst. SS + Ex Cajas (d)'!L82</f>
        <v>0</v>
      </c>
      <c r="M82" s="43">
        <f>+'Adm.Ctral.(a)'!M82+'Cuentas Especiales(b)'!M82+'Organis.Descentr.(c)'!M82+'Inst. SS + Ex Cajas (d)'!M82</f>
        <v>0</v>
      </c>
      <c r="N82" s="43">
        <f>+'Adm.Ctral.(a)'!N82+'Cuentas Especiales(b)'!N82+'Organis.Descentr.(c)'!N82+'Inst. SS + Ex Cajas (d)'!N82</f>
        <v>0</v>
      </c>
      <c r="O82" s="43">
        <f>+'Adm.Ctral.(a)'!O82+'Cuentas Especiales(b)'!O82+'Organis.Descentr.(c)'!O82+'Inst. SS + Ex Cajas (d)'!O82</f>
        <v>0</v>
      </c>
      <c r="P82" s="43">
        <f>+'Adm.Ctral.(a)'!P82+'Cuentas Especiales(b)'!P82+'Organis.Descentr.(c)'!P82+'Inst. SS + Ex Cajas (d)'!P82</f>
        <v>0</v>
      </c>
      <c r="Q82" s="43">
        <f>+'Adm.Ctral.(a)'!Q82+'Cuentas Especiales(b)'!Q82+'Organis.Descentr.(c)'!Q82+'Inst. SS + Ex Cajas (d)'!Q82</f>
        <v>0</v>
      </c>
      <c r="R82" s="43">
        <f>+'Adm.Ctral.(a)'!R82+'Cuentas Especiales(b)'!R82+'Organis.Descentr.(c)'!R82+'Inst. SS + Ex Cajas (d)'!R82</f>
        <v>0</v>
      </c>
      <c r="S82" s="43">
        <f>+'Adm.Ctral.(a)'!S82+'Cuentas Especiales(b)'!S82+'Organis.Descentr.(c)'!S82+'Inst. SS + Ex Cajas (d)'!S82</f>
        <v>0</v>
      </c>
      <c r="T82" s="43">
        <f>+'Adm.Ctral.(a)'!T82+'Cuentas Especiales(b)'!T82+'Organis.Descentr.(c)'!T82+'Inst. SS + Ex Cajas (d)'!T82</f>
        <v>0</v>
      </c>
      <c r="U82" s="43">
        <f>+'Adm.Ctral.(a)'!U82+'Cuentas Especiales(b)'!U82+'Organis.Descentr.(c)'!U82+'Inst. SS + Ex Cajas (d)'!U82</f>
        <v>0</v>
      </c>
      <c r="V82" s="43">
        <f>+'Adm.Ctral.(a)'!V82+'Cuentas Especiales(b)'!V82+'Organis.Descentr.(c)'!V82+'Inst. SS + Ex Cajas (d)'!V82</f>
        <v>0</v>
      </c>
      <c r="W82" s="43">
        <f>+'Adm.Ctral.(a)'!W82+'Cuentas Especiales(b)'!W82+'Organis.Descentr.(c)'!W82+'Inst. SS + Ex Cajas (d)'!W82</f>
        <v>0</v>
      </c>
      <c r="X82" s="43">
        <f>+'Adm.Ctral.(a)'!X82+'Cuentas Especiales(b)'!X82+'Organis.Descentr.(c)'!X82+'Inst. SS + Ex Cajas (d)'!X82</f>
        <v>0</v>
      </c>
      <c r="Y82" s="43">
        <f>+'Adm.Ctral.(a)'!Y82+'Cuentas Especiales(b)'!Y82+'Organis.Descentr.(c)'!Y82+'Inst. SS + Ex Cajas (d)'!Y82</f>
        <v>0</v>
      </c>
      <c r="Z82" s="43">
        <f>+'Adm.Ctral.(a)'!Z82+'Cuentas Especiales(b)'!Z82+'Organis.Descentr.(c)'!Z82+'Inst. SS + Ex Cajas (d)'!Z82</f>
        <v>0</v>
      </c>
      <c r="AA82" s="43">
        <f>+'Adm.Ctral.(a)'!AA82+'Cuentas Especiales(b)'!AA82+'Organis.Descentr.(c)'!AA82+'Inst. SS + Ex Cajas (d)'!AA82</f>
        <v>0</v>
      </c>
      <c r="AB82" s="43">
        <f>+'Adm.Ctral.(a)'!AB82+'Cuentas Especiales(b)'!AB82+'Organis.Descentr.(c)'!AB82+'Inst. SS + Ex Cajas (d)'!AB82</f>
        <v>0</v>
      </c>
      <c r="AC82" s="43">
        <f>+'Adm.Ctral.(a)'!AC82+'Cuentas Especiales(b)'!AC82+'Organis.Descentr.(c)'!AC82+'Inst. SS + Ex Cajas (d)'!AC82</f>
        <v>0</v>
      </c>
      <c r="AD82" s="43">
        <f>+'Adm.Ctral.(a)'!AD82+'Cuentas Especiales(b)'!AD82+'Organis.Descentr.(c)'!AD82+'Inst. SS + Ex Cajas (d)'!AD82</f>
        <v>0</v>
      </c>
      <c r="AE82" s="43">
        <f>+'Adm.Ctral.(a)'!AE82+'Cuentas Especiales(b)'!AE82+'Organis.Descentr.(c)'!AE82+'Inst. SS + Ex Cajas (d)'!AE82</f>
        <v>0</v>
      </c>
      <c r="AF82" s="43">
        <f>+'Adm.Ctral.(a)'!AF82+'Cuentas Especiales(b)'!AF82+'Organis.Descentr.(c)'!AF82+'Inst. SS + Ex Cajas (d)'!AF82</f>
        <v>0</v>
      </c>
      <c r="AG82" s="43">
        <f>+'Adm.Ctral.(a)'!AG82+'Cuentas Especiales(b)'!AG82+'Organis.Descentr.(c)'!AG82+'Inst. SS + Ex Cajas (d)'!AG82</f>
        <v>0</v>
      </c>
      <c r="AH82" s="43">
        <f>+'Adm.Ctral.(a)'!AH82+'Cuentas Especiales(b)'!AH82+'Organis.Descentr.(c)'!AH82+'Inst. SS + Ex Cajas (d)'!AH82</f>
        <v>0</v>
      </c>
      <c r="AI82" s="43">
        <f>+'Adm.Ctral.(a)'!AI82+'Organis.Descentr.(c)'!AI82+'Inst. SS + Ex Cajas (d)'!AI82</f>
        <v>4574.5</v>
      </c>
      <c r="AJ82" s="43">
        <f>+'Adm.Ctral.(a)'!AJ82+'Organis.Descentr.(c)'!AJ82+'Inst. SS + Ex Cajas (d)'!AJ82</f>
        <v>4765.5</v>
      </c>
      <c r="AK82" s="43">
        <f>+'Adm.Ctral.(a)'!AK82+'Organis.Descentr.(c)'!AK82+'Inst. SS + Ex Cajas (d)'!AK82</f>
        <v>4704.3</v>
      </c>
      <c r="AL82" s="43">
        <f>+'Adm.Ctral.(a)'!AL82+'Organis.Descentr.(c)'!AL82+'Inst. SS + Ex Cajas (d)'!AL82</f>
        <v>4666.3</v>
      </c>
      <c r="AM82" s="43">
        <f>+'Adm.Ctral.(a)'!AM82+'Organis.Descentr.(c)'!AM82+'Inst. SS + Ex Cajas (d)'!AM82</f>
        <v>4198.3</v>
      </c>
      <c r="AN82" s="43">
        <f>+'Adm.Ctral.(a)'!AN82+'Organis.Descentr.(c)'!AN82+'Inst. SS + Ex Cajas (d)'!AN82</f>
        <v>4801.8</v>
      </c>
      <c r="AO82" s="43">
        <f>+'Adm.Ctral.(a)'!AO82+'Organis.Descentr.(c)'!AO82+'Inst. SS + Ex Cajas (d)'!AO82</f>
        <v>4250.3999999999996</v>
      </c>
      <c r="AP82" s="43">
        <f>+'Adm.Ctral.(a)'!AP82+'Organis.Descentr.(c)'!AP82+'Inst. SS + Ex Cajas (d)'!AP82</f>
        <v>4447.7000000000007</v>
      </c>
      <c r="AQ82" s="43">
        <f>+'Adm.Ctral.(a)'!AQ82+'Organis.Descentr.(c)'!AQ82+'Inst. SS + Ex Cajas (d)'!AQ82</f>
        <v>5398.4</v>
      </c>
      <c r="AR82" s="43">
        <f>+'Adm.Ctral.(a)'!AR82+'Organis.Descentr.(c)'!AR82+'Inst. SS + Ex Cajas (d)'!AR82</f>
        <v>6378.9</v>
      </c>
      <c r="AS82" s="43">
        <f>+'Adm.Ctral.(a)'!AS82+'Organis.Descentr.(c)'!AS82+'Inst. SS + Ex Cajas (d)'!AS82</f>
        <v>5916.4000000000005</v>
      </c>
      <c r="AT82" s="44">
        <f>+'Adm.Ctral.(a)'!AT82+'Organis.Descentr.(c)'!AT82+'Inst. SS + Ex Cajas (d)'!AT82</f>
        <v>8954.2000000000007</v>
      </c>
      <c r="AU82" s="44">
        <f>+'Adm.Ctral.(a)'!AU82+'Organis.Descentr.(c)'!AU82+'Inst. SS + Ex Cajas (d)'!AU82</f>
        <v>8492.1</v>
      </c>
      <c r="AV82" s="44">
        <f>+'Adm.Ctral.(a)'!AV82+'Organis.Descentr.(c)'!AV82+'Inst. SS + Ex Cajas (d)'!AV82</f>
        <v>11211.300000000001</v>
      </c>
      <c r="AW82" s="44">
        <f>+'Adm.Ctral.(a)'!AW82+'Organis.Descentr.(c)'!AW82+'Inst. SS + Ex Cajas (d)'!AW82</f>
        <v>13461.4</v>
      </c>
      <c r="AX82" s="44">
        <f>+'Adm.Ctral.(a)'!AX82+'Organis.Descentr.(c)'!AX82+'Inst. SS + Ex Cajas (d)'!AX82</f>
        <v>17782.400000000001</v>
      </c>
      <c r="AY82" s="44">
        <f>+'Adm.Ctral.(a)'!AY82+'Organis.Descentr.(c)'!AY82+'Inst. SS + Ex Cajas (d)'!AY82</f>
        <v>22630.799999999999</v>
      </c>
      <c r="AZ82" s="44">
        <f>+'Adm.Ctral.(a)'!AZ82+'Organis.Descentr.(c)'!AZ82+'Inst. SS + Ex Cajas (d)'!AZ82</f>
        <v>28749.899999999998</v>
      </c>
      <c r="BA82" s="44">
        <f>+'Adm.Ctral.(a)'!BA82+'Organis.Descentr.(c)'!BA82+'Inst. SS + Ex Cajas (d)'!BA82</f>
        <v>40849.799999999996</v>
      </c>
      <c r="BB82" s="44">
        <f>+'Adm.Ctral.(a)'!BB82+'Organis.Descentr.(c)'!BB82+'Inst. SS + Ex Cajas (d)'!BB82</f>
        <v>42396.800000000003</v>
      </c>
      <c r="BC82" s="44">
        <f>+'Adm.Ctral.(a)'!BC82+'Organis.Descentr.(c)'!BC82+'Inst. SS + Ex Cajas (d)'!BC82</f>
        <v>61140.3</v>
      </c>
      <c r="BD82" s="44">
        <v>76762.600000000006</v>
      </c>
      <c r="BE82" s="44">
        <v>112745.3</v>
      </c>
      <c r="BF82" s="44">
        <v>126607.8</v>
      </c>
    </row>
    <row r="83" spans="1:58" ht="10.5" customHeight="1" x14ac:dyDescent="0.2">
      <c r="A83" s="18"/>
      <c r="B83" s="20" t="s">
        <v>77</v>
      </c>
      <c r="C83" s="43">
        <f>+'Adm.Ctral.(a)'!C83+'Cuentas Especiales(b)'!C83+'Organis.Descentr.(c)'!C83+'Inst. SS + Ex Cajas (d)'!C83</f>
        <v>0</v>
      </c>
      <c r="D83" s="43">
        <f>+'Adm.Ctral.(a)'!D83+'Cuentas Especiales(b)'!D83+'Organis.Descentr.(c)'!D83+'Inst. SS + Ex Cajas (d)'!D83</f>
        <v>0</v>
      </c>
      <c r="E83" s="43">
        <f>+'Adm.Ctral.(a)'!E83+'Cuentas Especiales(b)'!E83+'Organis.Descentr.(c)'!E83+'Inst. SS + Ex Cajas (d)'!E83</f>
        <v>0</v>
      </c>
      <c r="F83" s="43">
        <f>+'Adm.Ctral.(a)'!F83+'Cuentas Especiales(b)'!F83+'Organis.Descentr.(c)'!F83+'Inst. SS + Ex Cajas (d)'!F83</f>
        <v>0</v>
      </c>
      <c r="G83" s="43">
        <f>+'Adm.Ctral.(a)'!G83+'Cuentas Especiales(b)'!G83+'Organis.Descentr.(c)'!G83+'Inst. SS + Ex Cajas (d)'!G83</f>
        <v>0</v>
      </c>
      <c r="H83" s="43">
        <f>+'Adm.Ctral.(a)'!H83+'Cuentas Especiales(b)'!H83+'Organis.Descentr.(c)'!H83+'Inst. SS + Ex Cajas (d)'!H83</f>
        <v>0</v>
      </c>
      <c r="I83" s="43">
        <f>+'Adm.Ctral.(a)'!I83+'Cuentas Especiales(b)'!I83+'Organis.Descentr.(c)'!I83+'Inst. SS + Ex Cajas (d)'!I83</f>
        <v>0</v>
      </c>
      <c r="J83" s="43">
        <f>+'Adm.Ctral.(a)'!J83+'Cuentas Especiales(b)'!J83+'Organis.Descentr.(c)'!J83+'Inst. SS + Ex Cajas (d)'!J83</f>
        <v>0</v>
      </c>
      <c r="K83" s="43">
        <f>+'Adm.Ctral.(a)'!K83+'Cuentas Especiales(b)'!K83+'Organis.Descentr.(c)'!K83+'Inst. SS + Ex Cajas (d)'!K83</f>
        <v>0</v>
      </c>
      <c r="L83" s="43">
        <f>+'Adm.Ctral.(a)'!L83+'Cuentas Especiales(b)'!L83+'Organis.Descentr.(c)'!L83+'Inst. SS + Ex Cajas (d)'!L83</f>
        <v>0</v>
      </c>
      <c r="M83" s="43">
        <f>+'Adm.Ctral.(a)'!M83+'Cuentas Especiales(b)'!M83+'Organis.Descentr.(c)'!M83+'Inst. SS + Ex Cajas (d)'!M83</f>
        <v>0</v>
      </c>
      <c r="N83" s="43">
        <f>+'Adm.Ctral.(a)'!N83+'Cuentas Especiales(b)'!N83+'Organis.Descentr.(c)'!N83+'Inst. SS + Ex Cajas (d)'!N83</f>
        <v>0</v>
      </c>
      <c r="O83" s="43">
        <f>+'Adm.Ctral.(a)'!O83+'Cuentas Especiales(b)'!O83+'Organis.Descentr.(c)'!O83+'Inst. SS + Ex Cajas (d)'!O83</f>
        <v>0</v>
      </c>
      <c r="P83" s="43">
        <f>+'Adm.Ctral.(a)'!P83+'Cuentas Especiales(b)'!P83+'Organis.Descentr.(c)'!P83+'Inst. SS + Ex Cajas (d)'!P83</f>
        <v>0</v>
      </c>
      <c r="Q83" s="43">
        <f>+'Adm.Ctral.(a)'!Q83+'Cuentas Especiales(b)'!Q83+'Organis.Descentr.(c)'!Q83+'Inst. SS + Ex Cajas (d)'!Q83</f>
        <v>0</v>
      </c>
      <c r="R83" s="43">
        <f>+'Adm.Ctral.(a)'!R83+'Cuentas Especiales(b)'!R83+'Organis.Descentr.(c)'!R83+'Inst. SS + Ex Cajas (d)'!R83</f>
        <v>0</v>
      </c>
      <c r="S83" s="43">
        <f>+'Adm.Ctral.(a)'!S83+'Cuentas Especiales(b)'!S83+'Organis.Descentr.(c)'!S83+'Inst. SS + Ex Cajas (d)'!S83</f>
        <v>0</v>
      </c>
      <c r="T83" s="43">
        <f>+'Adm.Ctral.(a)'!T83+'Cuentas Especiales(b)'!T83+'Organis.Descentr.(c)'!T83+'Inst. SS + Ex Cajas (d)'!T83</f>
        <v>0</v>
      </c>
      <c r="U83" s="43">
        <f>+'Adm.Ctral.(a)'!U83+'Cuentas Especiales(b)'!U83+'Organis.Descentr.(c)'!U83+'Inst. SS + Ex Cajas (d)'!U83</f>
        <v>0</v>
      </c>
      <c r="V83" s="43">
        <f>+'Adm.Ctral.(a)'!V83+'Cuentas Especiales(b)'!V83+'Organis.Descentr.(c)'!V83+'Inst. SS + Ex Cajas (d)'!V83</f>
        <v>0</v>
      </c>
      <c r="W83" s="43">
        <f>+'Adm.Ctral.(a)'!W83+'Cuentas Especiales(b)'!W83+'Organis.Descentr.(c)'!W83+'Inst. SS + Ex Cajas (d)'!W83</f>
        <v>0</v>
      </c>
      <c r="X83" s="43">
        <f>+'Adm.Ctral.(a)'!X83+'Cuentas Especiales(b)'!X83+'Organis.Descentr.(c)'!X83+'Inst. SS + Ex Cajas (d)'!X83</f>
        <v>0</v>
      </c>
      <c r="Y83" s="43">
        <f>+'Adm.Ctral.(a)'!Y83+'Cuentas Especiales(b)'!Y83+'Organis.Descentr.(c)'!Y83+'Inst. SS + Ex Cajas (d)'!Y83</f>
        <v>0</v>
      </c>
      <c r="Z83" s="43">
        <f>+'Adm.Ctral.(a)'!Z83+'Cuentas Especiales(b)'!Z83+'Organis.Descentr.(c)'!Z83+'Inst. SS + Ex Cajas (d)'!Z83</f>
        <v>0</v>
      </c>
      <c r="AA83" s="43">
        <f>+'Adm.Ctral.(a)'!AA83+'Cuentas Especiales(b)'!AA83+'Organis.Descentr.(c)'!AA83+'Inst. SS + Ex Cajas (d)'!AA83</f>
        <v>0</v>
      </c>
      <c r="AB83" s="43">
        <f>+'Adm.Ctral.(a)'!AB83+'Cuentas Especiales(b)'!AB83+'Organis.Descentr.(c)'!AB83+'Inst. SS + Ex Cajas (d)'!AB83</f>
        <v>0</v>
      </c>
      <c r="AC83" s="43">
        <f>+'Adm.Ctral.(a)'!AC83+'Cuentas Especiales(b)'!AC83+'Organis.Descentr.(c)'!AC83+'Inst. SS + Ex Cajas (d)'!AC83</f>
        <v>0</v>
      </c>
      <c r="AD83" s="43">
        <f>+'Adm.Ctral.(a)'!AD83+'Cuentas Especiales(b)'!AD83+'Organis.Descentr.(c)'!AD83+'Inst. SS + Ex Cajas (d)'!AD83</f>
        <v>0</v>
      </c>
      <c r="AE83" s="43">
        <f>+'Adm.Ctral.(a)'!AE83+'Cuentas Especiales(b)'!AE83+'Organis.Descentr.(c)'!AE83+'Inst. SS + Ex Cajas (d)'!AE83</f>
        <v>0</v>
      </c>
      <c r="AF83" s="43">
        <f>+'Adm.Ctral.(a)'!AF83+'Cuentas Especiales(b)'!AF83+'Organis.Descentr.(c)'!AF83+'Inst. SS + Ex Cajas (d)'!AF83</f>
        <v>0</v>
      </c>
      <c r="AG83" s="43">
        <f>+'Adm.Ctral.(a)'!AG83+'Cuentas Especiales(b)'!AG83+'Organis.Descentr.(c)'!AG83+'Inst. SS + Ex Cajas (d)'!AG83</f>
        <v>0</v>
      </c>
      <c r="AH83" s="43">
        <f>+'Adm.Ctral.(a)'!AH83+'Cuentas Especiales(b)'!AH83+'Organis.Descentr.(c)'!AH83+'Inst. SS + Ex Cajas (d)'!AH83</f>
        <v>0</v>
      </c>
      <c r="AI83" s="43">
        <f>+'Adm.Ctral.(a)'!AI83+'Organis.Descentr.(c)'!AI83+'Inst. SS + Ex Cajas (d)'!AI83</f>
        <v>1524.9</v>
      </c>
      <c r="AJ83" s="43">
        <f>+'Adm.Ctral.(a)'!AJ83+'Organis.Descentr.(c)'!AJ83+'Inst. SS + Ex Cajas (d)'!AJ83</f>
        <v>157.80000000000001</v>
      </c>
      <c r="AK83" s="43">
        <f>+'Adm.Ctral.(a)'!AK83+'Organis.Descentr.(c)'!AK83+'Inst. SS + Ex Cajas (d)'!AK83</f>
        <v>229.8</v>
      </c>
      <c r="AL83" s="43">
        <f>+'Adm.Ctral.(a)'!AL83+'Organis.Descentr.(c)'!AL83+'Inst. SS + Ex Cajas (d)'!AL83</f>
        <v>340.6</v>
      </c>
      <c r="AM83" s="43">
        <f>+'Adm.Ctral.(a)'!AM83+'Organis.Descentr.(c)'!AM83+'Inst. SS + Ex Cajas (d)'!AM83</f>
        <v>40.9</v>
      </c>
      <c r="AN83" s="43">
        <f>+'Adm.Ctral.(a)'!AN83+'Organis.Descentr.(c)'!AN83+'Inst. SS + Ex Cajas (d)'!AN83</f>
        <v>313.5</v>
      </c>
      <c r="AO83" s="43">
        <f>+'Adm.Ctral.(a)'!AO83+'Organis.Descentr.(c)'!AO83+'Inst. SS + Ex Cajas (d)'!AO83</f>
        <v>440.5</v>
      </c>
      <c r="AP83" s="43">
        <f>+'Adm.Ctral.(a)'!AP83+'Organis.Descentr.(c)'!AP83+'Inst. SS + Ex Cajas (d)'!AP83</f>
        <v>607.9</v>
      </c>
      <c r="AQ83" s="43">
        <f>+'Adm.Ctral.(a)'!AQ83+'Organis.Descentr.(c)'!AQ83+'Inst. SS + Ex Cajas (d)'!AQ83</f>
        <v>434.6</v>
      </c>
      <c r="AR83" s="43">
        <f>+'Adm.Ctral.(a)'!AR83+'Organis.Descentr.(c)'!AR83+'Inst. SS + Ex Cajas (d)'!AR83</f>
        <v>169.9</v>
      </c>
      <c r="AS83" s="43">
        <f>+'Adm.Ctral.(a)'!AS83+'Organis.Descentr.(c)'!AS83+'Inst. SS + Ex Cajas (d)'!AS83</f>
        <v>953.8</v>
      </c>
      <c r="AT83" s="44">
        <f>+'Adm.Ctral.(a)'!AT83+'Organis.Descentr.(c)'!AT83+'Inst. SS + Ex Cajas (d)'!AT83</f>
        <v>1225.5</v>
      </c>
      <c r="AU83" s="44">
        <f>+'Adm.Ctral.(a)'!AU83+'Organis.Descentr.(c)'!AU83+'Inst. SS + Ex Cajas (d)'!AU83</f>
        <v>1425.5</v>
      </c>
      <c r="AV83" s="44">
        <f>+'Adm.Ctral.(a)'!AV83+'Organis.Descentr.(c)'!AV83+'Inst. SS + Ex Cajas (d)'!AV83</f>
        <v>2116.6000000000004</v>
      </c>
      <c r="AW83" s="44">
        <f>+'Adm.Ctral.(a)'!AW83+'Organis.Descentr.(c)'!AW83+'Inst. SS + Ex Cajas (d)'!AW83</f>
        <v>2457.1</v>
      </c>
      <c r="AX83" s="44">
        <f>+'Adm.Ctral.(a)'!AX83+'Organis.Descentr.(c)'!AX83+'Inst. SS + Ex Cajas (d)'!AX83</f>
        <v>2235.7999999999997</v>
      </c>
      <c r="AY83" s="44">
        <f>+'Adm.Ctral.(a)'!AY83+'Organis.Descentr.(c)'!AY83+'Inst. SS + Ex Cajas (d)'!AY83</f>
        <v>2423.6</v>
      </c>
      <c r="AZ83" s="44">
        <f>+'Adm.Ctral.(a)'!AZ83+'Organis.Descentr.(c)'!AZ83+'Inst. SS + Ex Cajas (d)'!AZ83</f>
        <v>2819.2</v>
      </c>
      <c r="BA83" s="44">
        <f>+'Adm.Ctral.(a)'!BA83+'Organis.Descentr.(c)'!BA83+'Inst. SS + Ex Cajas (d)'!BA83</f>
        <v>3231.6</v>
      </c>
      <c r="BB83" s="44">
        <f>+'Adm.Ctral.(a)'!BB83+'Organis.Descentr.(c)'!BB83+'Inst. SS + Ex Cajas (d)'!BB83</f>
        <v>3490.8</v>
      </c>
      <c r="BC83" s="44">
        <f>+'Adm.Ctral.(a)'!BC83+'Organis.Descentr.(c)'!BC83+'Inst. SS + Ex Cajas (d)'!BC83</f>
        <v>3865.2000000000003</v>
      </c>
      <c r="BD83" s="44">
        <v>6075.4</v>
      </c>
      <c r="BE83" s="44">
        <v>8259.9</v>
      </c>
      <c r="BF83" s="44">
        <v>12935.3</v>
      </c>
    </row>
    <row r="84" spans="1:58" ht="10.5" customHeight="1" x14ac:dyDescent="0.2">
      <c r="A84" s="18" t="s">
        <v>78</v>
      </c>
      <c r="B84" s="19" t="s">
        <v>79</v>
      </c>
      <c r="C84" s="40">
        <f>+'Adm.Ctral.(a)'!C84+'Cuentas Especiales(b)'!C84+'Organis.Descentr.(c)'!C84+'Inst. SS + Ex Cajas (d)'!C84</f>
        <v>0</v>
      </c>
      <c r="D84" s="40">
        <f>+'Adm.Ctral.(a)'!D84+'Cuentas Especiales(b)'!D84+'Organis.Descentr.(c)'!D84+'Inst. SS + Ex Cajas (d)'!D84</f>
        <v>0</v>
      </c>
      <c r="E84" s="40">
        <f>+'Adm.Ctral.(a)'!E84+'Cuentas Especiales(b)'!E84+'Organis.Descentr.(c)'!E84+'Inst. SS + Ex Cajas (d)'!E84</f>
        <v>0</v>
      </c>
      <c r="F84" s="40">
        <f>+'Adm.Ctral.(a)'!F84+'Cuentas Especiales(b)'!F84+'Organis.Descentr.(c)'!F84+'Inst. SS + Ex Cajas (d)'!F84</f>
        <v>0</v>
      </c>
      <c r="G84" s="40">
        <f>+'Adm.Ctral.(a)'!G84+'Cuentas Especiales(b)'!G84+'Organis.Descentr.(c)'!G84+'Inst. SS + Ex Cajas (d)'!G84</f>
        <v>0</v>
      </c>
      <c r="H84" s="40">
        <f>+'Adm.Ctral.(a)'!H84+'Cuentas Especiales(b)'!H84+'Organis.Descentr.(c)'!H84+'Inst. SS + Ex Cajas (d)'!H84</f>
        <v>0</v>
      </c>
      <c r="I84" s="40">
        <f>+'Adm.Ctral.(a)'!I84+'Cuentas Especiales(b)'!I84+'Organis.Descentr.(c)'!I84+'Inst. SS + Ex Cajas (d)'!I84</f>
        <v>0</v>
      </c>
      <c r="J84" s="40">
        <f>+'Adm.Ctral.(a)'!J84+'Cuentas Especiales(b)'!J84+'Organis.Descentr.(c)'!J84+'Inst. SS + Ex Cajas (d)'!J84</f>
        <v>0</v>
      </c>
      <c r="K84" s="40">
        <f>+'Adm.Ctral.(a)'!K84+'Cuentas Especiales(b)'!K84+'Organis.Descentr.(c)'!K84+'Inst. SS + Ex Cajas (d)'!K84</f>
        <v>0</v>
      </c>
      <c r="L84" s="40">
        <f>+'Adm.Ctral.(a)'!L84+'Cuentas Especiales(b)'!L84+'Organis.Descentr.(c)'!L84+'Inst. SS + Ex Cajas (d)'!L84</f>
        <v>0</v>
      </c>
      <c r="M84" s="40">
        <f>+'Adm.Ctral.(a)'!M84+'Cuentas Especiales(b)'!M84+'Organis.Descentr.(c)'!M84+'Inst. SS + Ex Cajas (d)'!M84</f>
        <v>0</v>
      </c>
      <c r="N84" s="40">
        <f>+'Adm.Ctral.(a)'!N84+'Cuentas Especiales(b)'!N84+'Organis.Descentr.(c)'!N84+'Inst. SS + Ex Cajas (d)'!N84</f>
        <v>0</v>
      </c>
      <c r="O84" s="40">
        <f>+'Adm.Ctral.(a)'!O84+'Cuentas Especiales(b)'!O84+'Organis.Descentr.(c)'!O84+'Inst. SS + Ex Cajas (d)'!O84</f>
        <v>0</v>
      </c>
      <c r="P84" s="40">
        <f>+'Adm.Ctral.(a)'!P84+'Cuentas Especiales(b)'!P84+'Organis.Descentr.(c)'!P84+'Inst. SS + Ex Cajas (d)'!P84</f>
        <v>0</v>
      </c>
      <c r="Q84" s="40">
        <f>+'Adm.Ctral.(a)'!Q84+'Cuentas Especiales(b)'!Q84+'Organis.Descentr.(c)'!Q84+'Inst. SS + Ex Cajas (d)'!Q84</f>
        <v>0</v>
      </c>
      <c r="R84" s="40">
        <f>+'Adm.Ctral.(a)'!R84+'Cuentas Especiales(b)'!R84+'Organis.Descentr.(c)'!R84+'Inst. SS + Ex Cajas (d)'!R84</f>
        <v>0</v>
      </c>
      <c r="S84" s="40">
        <f>+'Adm.Ctral.(a)'!S84+'Cuentas Especiales(b)'!S84+'Organis.Descentr.(c)'!S84+'Inst. SS + Ex Cajas (d)'!S84</f>
        <v>0</v>
      </c>
      <c r="T84" s="40">
        <f>+'Adm.Ctral.(a)'!T84+'Cuentas Especiales(b)'!T84+'Organis.Descentr.(c)'!T84+'Inst. SS + Ex Cajas (d)'!T84</f>
        <v>0</v>
      </c>
      <c r="U84" s="40">
        <f>+'Adm.Ctral.(a)'!U84+'Cuentas Especiales(b)'!U84+'Organis.Descentr.(c)'!U84+'Inst. SS + Ex Cajas (d)'!U84</f>
        <v>0</v>
      </c>
      <c r="V84" s="40">
        <f>+'Adm.Ctral.(a)'!V84+'Cuentas Especiales(b)'!V84+'Organis.Descentr.(c)'!V84+'Inst. SS + Ex Cajas (d)'!V84</f>
        <v>0</v>
      </c>
      <c r="W84" s="40">
        <f>+'Adm.Ctral.(a)'!W84+'Cuentas Especiales(b)'!W84+'Organis.Descentr.(c)'!W84+'Inst. SS + Ex Cajas (d)'!W84</f>
        <v>0</v>
      </c>
      <c r="X84" s="40">
        <f>+'Adm.Ctral.(a)'!X84+'Cuentas Especiales(b)'!X84+'Organis.Descentr.(c)'!X84+'Inst. SS + Ex Cajas (d)'!X84</f>
        <v>0</v>
      </c>
      <c r="Y84" s="40">
        <f>+'Adm.Ctral.(a)'!Y84+'Cuentas Especiales(b)'!Y84+'Organis.Descentr.(c)'!Y84+'Inst. SS + Ex Cajas (d)'!Y84</f>
        <v>0</v>
      </c>
      <c r="Z84" s="40">
        <f>+'Adm.Ctral.(a)'!Z84+'Cuentas Especiales(b)'!Z84+'Organis.Descentr.(c)'!Z84+'Inst. SS + Ex Cajas (d)'!Z84</f>
        <v>0</v>
      </c>
      <c r="AA84" s="40">
        <f>+'Adm.Ctral.(a)'!AA84+'Cuentas Especiales(b)'!AA84+'Organis.Descentr.(c)'!AA84+'Inst. SS + Ex Cajas (d)'!AA84</f>
        <v>0</v>
      </c>
      <c r="AB84" s="40">
        <f>+'Adm.Ctral.(a)'!AB84+'Cuentas Especiales(b)'!AB84+'Organis.Descentr.(c)'!AB84+'Inst. SS + Ex Cajas (d)'!AB84</f>
        <v>0</v>
      </c>
      <c r="AC84" s="40">
        <f>+'Adm.Ctral.(a)'!AC84+'Cuentas Especiales(b)'!AC84+'Organis.Descentr.(c)'!AC84+'Inst. SS + Ex Cajas (d)'!AC84</f>
        <v>0</v>
      </c>
      <c r="AD84" s="40">
        <f>+'Adm.Ctral.(a)'!AD84+'Cuentas Especiales(b)'!AD84+'Organis.Descentr.(c)'!AD84+'Inst. SS + Ex Cajas (d)'!AD84</f>
        <v>0</v>
      </c>
      <c r="AE84" s="40">
        <f>+'Adm.Ctral.(a)'!AE84+'Cuentas Especiales(b)'!AE84+'Organis.Descentr.(c)'!AE84+'Inst. SS + Ex Cajas (d)'!AE84</f>
        <v>0</v>
      </c>
      <c r="AF84" s="40">
        <f>+'Adm.Ctral.(a)'!AF84+'Cuentas Especiales(b)'!AF84+'Organis.Descentr.(c)'!AF84+'Inst. SS + Ex Cajas (d)'!AF84</f>
        <v>0</v>
      </c>
      <c r="AG84" s="40">
        <f>+'Adm.Ctral.(a)'!AG84+'Cuentas Especiales(b)'!AG84+'Organis.Descentr.(c)'!AG84+'Inst. SS + Ex Cajas (d)'!AG84</f>
        <v>0</v>
      </c>
      <c r="AH84" s="40">
        <f>+'Adm.Ctral.(a)'!AH84+'Cuentas Especiales(b)'!AH84+'Organis.Descentr.(c)'!AH84+'Inst. SS + Ex Cajas (d)'!AH84</f>
        <v>0</v>
      </c>
      <c r="AI84" s="40">
        <f>+'Adm.Ctral.(a)'!AI84+'Organis.Descentr.(c)'!AI84+'Inst. SS + Ex Cajas (d)'!AI84</f>
        <v>13740</v>
      </c>
      <c r="AJ84" s="40">
        <f>+'Adm.Ctral.(a)'!AJ84+'Organis.Descentr.(c)'!AJ84+'Inst. SS + Ex Cajas (d)'!AJ84</f>
        <v>7376.1</v>
      </c>
      <c r="AK84" s="40">
        <f>+'Adm.Ctral.(a)'!AK84+'Organis.Descentr.(c)'!AK84+'Inst. SS + Ex Cajas (d)'!AK84</f>
        <v>10392.599999999999</v>
      </c>
      <c r="AL84" s="40">
        <f>+'Adm.Ctral.(a)'!AL84+'Organis.Descentr.(c)'!AL84+'Inst. SS + Ex Cajas (d)'!AL84</f>
        <v>10829.5</v>
      </c>
      <c r="AM84" s="40">
        <f>+'Adm.Ctral.(a)'!AM84+'Organis.Descentr.(c)'!AM84+'Inst. SS + Ex Cajas (d)'!AM84</f>
        <v>10132.700000000001</v>
      </c>
      <c r="AN84" s="40">
        <f>+'Adm.Ctral.(a)'!AN84+'Organis.Descentr.(c)'!AN84+'Inst. SS + Ex Cajas (d)'!AN84</f>
        <v>13128.7</v>
      </c>
      <c r="AO84" s="40">
        <f>+'Adm.Ctral.(a)'!AO84+'Organis.Descentr.(c)'!AO84+'Inst. SS + Ex Cajas (d)'!AO84</f>
        <v>10142.9</v>
      </c>
      <c r="AP84" s="40">
        <f>+'Adm.Ctral.(a)'!AP84+'Organis.Descentr.(c)'!AP84+'Inst. SS + Ex Cajas (d)'!AP84</f>
        <v>11599.5</v>
      </c>
      <c r="AQ84" s="40">
        <f>+'Adm.Ctral.(a)'!AQ84+'Organis.Descentr.(c)'!AQ84+'Inst. SS + Ex Cajas (d)'!AQ84</f>
        <v>10120.300000000001</v>
      </c>
      <c r="AR84" s="40">
        <f>+'Adm.Ctral.(a)'!AR84+'Organis.Descentr.(c)'!AR84+'Inst. SS + Ex Cajas (d)'!AR84</f>
        <v>7036.8</v>
      </c>
      <c r="AS84" s="40">
        <f>+'Adm.Ctral.(a)'!AS84+'Organis.Descentr.(c)'!AS84+'Inst. SS + Ex Cajas (d)'!AS84</f>
        <v>22272.000000000004</v>
      </c>
      <c r="AT84" s="41">
        <f>+'Adm.Ctral.(a)'!AT84+'Organis.Descentr.(c)'!AT84+'Inst. SS + Ex Cajas (d)'!AT84</f>
        <v>19428.300000000003</v>
      </c>
      <c r="AU84" s="41">
        <f>+'Adm.Ctral.(a)'!AU84+'Organis.Descentr.(c)'!AU84+'Inst. SS + Ex Cajas (d)'!AU84</f>
        <v>23292.800000000003</v>
      </c>
      <c r="AV84" s="41">
        <f>+'Adm.Ctral.(a)'!AV84+'Organis.Descentr.(c)'!AV84+'Inst. SS + Ex Cajas (d)'!AV84</f>
        <v>39477.9</v>
      </c>
      <c r="AW84" s="41">
        <f>+'Adm.Ctral.(a)'!AW84+'Organis.Descentr.(c)'!AW84+'Inst. SS + Ex Cajas (d)'!AW84</f>
        <v>54371.199999999997</v>
      </c>
      <c r="AX84" s="41">
        <f>+'Adm.Ctral.(a)'!AX84+'Organis.Descentr.(c)'!AX84+'Inst. SS + Ex Cajas (d)'!AX84</f>
        <v>54337.700000000004</v>
      </c>
      <c r="AY84" s="41">
        <f>+'Adm.Ctral.(a)'!AY84+'Organis.Descentr.(c)'!AY84+'Inst. SS + Ex Cajas (d)'!AY84</f>
        <v>64114.7</v>
      </c>
      <c r="AZ84" s="41">
        <f>+'Adm.Ctral.(a)'!AZ84+'Organis.Descentr.(c)'!AZ84+'Inst. SS + Ex Cajas (d)'!AZ84</f>
        <v>109556.6</v>
      </c>
      <c r="BA84" s="41">
        <f>+'Adm.Ctral.(a)'!BA84+'Organis.Descentr.(c)'!BA84+'Inst. SS + Ex Cajas (d)'!BA84</f>
        <v>99020.1</v>
      </c>
      <c r="BB84" s="41">
        <f>+'Adm.Ctral.(a)'!BB84+'Organis.Descentr.(c)'!BB84+'Inst. SS + Ex Cajas (d)'!BB84</f>
        <v>139954.70000000001</v>
      </c>
      <c r="BC84" s="41">
        <f>+'Adm.Ctral.(a)'!BC84+'Organis.Descentr.(c)'!BC84+'Inst. SS + Ex Cajas (d)'!BC84</f>
        <v>142610.40000000002</v>
      </c>
      <c r="BD84" s="41">
        <v>252299.1</v>
      </c>
      <c r="BE84" s="41">
        <v>300550.5</v>
      </c>
      <c r="BF84" s="41">
        <v>475009.2</v>
      </c>
    </row>
    <row r="85" spans="1:58" ht="10.5" customHeight="1" x14ac:dyDescent="0.2">
      <c r="A85" s="18"/>
      <c r="B85" s="20" t="s">
        <v>43</v>
      </c>
      <c r="C85" s="43">
        <f>+'Adm.Ctral.(a)'!C85+'Cuentas Especiales(b)'!C85+'Organis.Descentr.(c)'!C85+'Inst. SS + Ex Cajas (d)'!C85</f>
        <v>0</v>
      </c>
      <c r="D85" s="43">
        <f>+'Adm.Ctral.(a)'!D85+'Cuentas Especiales(b)'!D85+'Organis.Descentr.(c)'!D85+'Inst. SS + Ex Cajas (d)'!D85</f>
        <v>0</v>
      </c>
      <c r="E85" s="43">
        <f>+'Adm.Ctral.(a)'!E85+'Cuentas Especiales(b)'!E85+'Organis.Descentr.(c)'!E85+'Inst. SS + Ex Cajas (d)'!E85</f>
        <v>0</v>
      </c>
      <c r="F85" s="43">
        <f>+'Adm.Ctral.(a)'!F85+'Cuentas Especiales(b)'!F85+'Organis.Descentr.(c)'!F85+'Inst. SS + Ex Cajas (d)'!F85</f>
        <v>0</v>
      </c>
      <c r="G85" s="43">
        <f>+'Adm.Ctral.(a)'!G85+'Cuentas Especiales(b)'!G85+'Organis.Descentr.(c)'!G85+'Inst. SS + Ex Cajas (d)'!G85</f>
        <v>0</v>
      </c>
      <c r="H85" s="43">
        <f>+'Adm.Ctral.(a)'!H85+'Cuentas Especiales(b)'!H85+'Organis.Descentr.(c)'!H85+'Inst. SS + Ex Cajas (d)'!H85</f>
        <v>0</v>
      </c>
      <c r="I85" s="43">
        <f>+'Adm.Ctral.(a)'!I85+'Cuentas Especiales(b)'!I85+'Organis.Descentr.(c)'!I85+'Inst. SS + Ex Cajas (d)'!I85</f>
        <v>0</v>
      </c>
      <c r="J85" s="43">
        <f>+'Adm.Ctral.(a)'!J85+'Cuentas Especiales(b)'!J85+'Organis.Descentr.(c)'!J85+'Inst. SS + Ex Cajas (d)'!J85</f>
        <v>0</v>
      </c>
      <c r="K85" s="43">
        <f>+'Adm.Ctral.(a)'!K85+'Cuentas Especiales(b)'!K85+'Organis.Descentr.(c)'!K85+'Inst. SS + Ex Cajas (d)'!K85</f>
        <v>0</v>
      </c>
      <c r="L85" s="43">
        <f>+'Adm.Ctral.(a)'!L85+'Cuentas Especiales(b)'!L85+'Organis.Descentr.(c)'!L85+'Inst. SS + Ex Cajas (d)'!L85</f>
        <v>0</v>
      </c>
      <c r="M85" s="43">
        <f>+'Adm.Ctral.(a)'!M85+'Cuentas Especiales(b)'!M85+'Organis.Descentr.(c)'!M85+'Inst. SS + Ex Cajas (d)'!M85</f>
        <v>0</v>
      </c>
      <c r="N85" s="43">
        <f>+'Adm.Ctral.(a)'!N85+'Cuentas Especiales(b)'!N85+'Organis.Descentr.(c)'!N85+'Inst. SS + Ex Cajas (d)'!N85</f>
        <v>0</v>
      </c>
      <c r="O85" s="43">
        <f>+'Adm.Ctral.(a)'!O85+'Cuentas Especiales(b)'!O85+'Organis.Descentr.(c)'!O85+'Inst. SS + Ex Cajas (d)'!O85</f>
        <v>0</v>
      </c>
      <c r="P85" s="43">
        <f>+'Adm.Ctral.(a)'!P85+'Cuentas Especiales(b)'!P85+'Organis.Descentr.(c)'!P85+'Inst. SS + Ex Cajas (d)'!P85</f>
        <v>0</v>
      </c>
      <c r="Q85" s="43">
        <f>+'Adm.Ctral.(a)'!Q85+'Cuentas Especiales(b)'!Q85+'Organis.Descentr.(c)'!Q85+'Inst. SS + Ex Cajas (d)'!Q85</f>
        <v>0</v>
      </c>
      <c r="R85" s="43">
        <f>+'Adm.Ctral.(a)'!R85+'Cuentas Especiales(b)'!R85+'Organis.Descentr.(c)'!R85+'Inst. SS + Ex Cajas (d)'!R85</f>
        <v>0</v>
      </c>
      <c r="S85" s="43">
        <f>+'Adm.Ctral.(a)'!S85+'Cuentas Especiales(b)'!S85+'Organis.Descentr.(c)'!S85+'Inst. SS + Ex Cajas (d)'!S85</f>
        <v>0</v>
      </c>
      <c r="T85" s="43">
        <f>+'Adm.Ctral.(a)'!T85+'Cuentas Especiales(b)'!T85+'Organis.Descentr.(c)'!T85+'Inst. SS + Ex Cajas (d)'!T85</f>
        <v>0</v>
      </c>
      <c r="U85" s="43">
        <f>+'Adm.Ctral.(a)'!U85+'Cuentas Especiales(b)'!U85+'Organis.Descentr.(c)'!U85+'Inst. SS + Ex Cajas (d)'!U85</f>
        <v>0</v>
      </c>
      <c r="V85" s="43">
        <f>+'Adm.Ctral.(a)'!V85+'Cuentas Especiales(b)'!V85+'Organis.Descentr.(c)'!V85+'Inst. SS + Ex Cajas (d)'!V85</f>
        <v>0</v>
      </c>
      <c r="W85" s="43">
        <f>+'Adm.Ctral.(a)'!W85+'Cuentas Especiales(b)'!W85+'Organis.Descentr.(c)'!W85+'Inst. SS + Ex Cajas (d)'!W85</f>
        <v>0</v>
      </c>
      <c r="X85" s="43">
        <f>+'Adm.Ctral.(a)'!X85+'Cuentas Especiales(b)'!X85+'Organis.Descentr.(c)'!X85+'Inst. SS + Ex Cajas (d)'!X85</f>
        <v>0</v>
      </c>
      <c r="Y85" s="43">
        <f>+'Adm.Ctral.(a)'!Y85+'Cuentas Especiales(b)'!Y85+'Organis.Descentr.(c)'!Y85+'Inst. SS + Ex Cajas (d)'!Y85</f>
        <v>0</v>
      </c>
      <c r="Z85" s="43">
        <f>+'Adm.Ctral.(a)'!Z85+'Cuentas Especiales(b)'!Z85+'Organis.Descentr.(c)'!Z85+'Inst. SS + Ex Cajas (d)'!Z85</f>
        <v>0</v>
      </c>
      <c r="AA85" s="43">
        <f>+'Adm.Ctral.(a)'!AA85+'Cuentas Especiales(b)'!AA85+'Organis.Descentr.(c)'!AA85+'Inst. SS + Ex Cajas (d)'!AA85</f>
        <v>0</v>
      </c>
      <c r="AB85" s="43">
        <f>+'Adm.Ctral.(a)'!AB85+'Cuentas Especiales(b)'!AB85+'Organis.Descentr.(c)'!AB85+'Inst. SS + Ex Cajas (d)'!AB85</f>
        <v>0</v>
      </c>
      <c r="AC85" s="43">
        <f>+'Adm.Ctral.(a)'!AC85+'Cuentas Especiales(b)'!AC85+'Organis.Descentr.(c)'!AC85+'Inst. SS + Ex Cajas (d)'!AC85</f>
        <v>0</v>
      </c>
      <c r="AD85" s="43">
        <f>+'Adm.Ctral.(a)'!AD85+'Cuentas Especiales(b)'!AD85+'Organis.Descentr.(c)'!AD85+'Inst. SS + Ex Cajas (d)'!AD85</f>
        <v>0</v>
      </c>
      <c r="AE85" s="43">
        <f>+'Adm.Ctral.(a)'!AE85+'Cuentas Especiales(b)'!AE85+'Organis.Descentr.(c)'!AE85+'Inst. SS + Ex Cajas (d)'!AE85</f>
        <v>0</v>
      </c>
      <c r="AF85" s="43">
        <f>+'Adm.Ctral.(a)'!AF85+'Cuentas Especiales(b)'!AF85+'Organis.Descentr.(c)'!AF85+'Inst. SS + Ex Cajas (d)'!AF85</f>
        <v>0</v>
      </c>
      <c r="AG85" s="43">
        <f>+'Adm.Ctral.(a)'!AG85+'Cuentas Especiales(b)'!AG85+'Organis.Descentr.(c)'!AG85+'Inst. SS + Ex Cajas (d)'!AG85</f>
        <v>0</v>
      </c>
      <c r="AH85" s="43">
        <f>+'Adm.Ctral.(a)'!AH85+'Cuentas Especiales(b)'!AH85+'Organis.Descentr.(c)'!AH85+'Inst. SS + Ex Cajas (d)'!AH85</f>
        <v>0</v>
      </c>
      <c r="AI85" s="43">
        <f>+'Adm.Ctral.(a)'!AI85+'Organis.Descentr.(c)'!AI85+'Inst. SS + Ex Cajas (d)'!AI85</f>
        <v>9233.9</v>
      </c>
      <c r="AJ85" s="43">
        <f>+'Adm.Ctral.(a)'!AJ85+'Organis.Descentr.(c)'!AJ85+'Inst. SS + Ex Cajas (d)'!AJ85</f>
        <v>4122.8</v>
      </c>
      <c r="AK85" s="43">
        <f>+'Adm.Ctral.(a)'!AK85+'Organis.Descentr.(c)'!AK85+'Inst. SS + Ex Cajas (d)'!AK85</f>
        <v>9384</v>
      </c>
      <c r="AL85" s="43">
        <f>+'Adm.Ctral.(a)'!AL85+'Organis.Descentr.(c)'!AL85+'Inst. SS + Ex Cajas (d)'!AL85</f>
        <v>9748.3000000000011</v>
      </c>
      <c r="AM85" s="43">
        <f>+'Adm.Ctral.(a)'!AM85+'Organis.Descentr.(c)'!AM85+'Inst. SS + Ex Cajas (d)'!AM85</f>
        <v>8855.1</v>
      </c>
      <c r="AN85" s="43">
        <f>+'Adm.Ctral.(a)'!AN85+'Organis.Descentr.(c)'!AN85+'Inst. SS + Ex Cajas (d)'!AN85</f>
        <v>10780.9</v>
      </c>
      <c r="AO85" s="43">
        <f>+'Adm.Ctral.(a)'!AO85+'Organis.Descentr.(c)'!AO85+'Inst. SS + Ex Cajas (d)'!AO85</f>
        <v>7199.7</v>
      </c>
      <c r="AP85" s="43">
        <f>+'Adm.Ctral.(a)'!AP85+'Organis.Descentr.(c)'!AP85+'Inst. SS + Ex Cajas (d)'!AP85</f>
        <v>8525.8000000000011</v>
      </c>
      <c r="AQ85" s="43">
        <f>+'Adm.Ctral.(a)'!AQ85+'Organis.Descentr.(c)'!AQ85+'Inst. SS + Ex Cajas (d)'!AQ85</f>
        <v>8021.4</v>
      </c>
      <c r="AR85" s="43">
        <f>+'Adm.Ctral.(a)'!AR85+'Organis.Descentr.(c)'!AR85+'Inst. SS + Ex Cajas (d)'!AR85</f>
        <v>5415.7</v>
      </c>
      <c r="AS85" s="43">
        <f>+'Adm.Ctral.(a)'!AS85+'Organis.Descentr.(c)'!AS85+'Inst. SS + Ex Cajas (d)'!AS85</f>
        <v>14934.900000000001</v>
      </c>
      <c r="AT85" s="44">
        <f>+'Adm.Ctral.(a)'!AT85+'Organis.Descentr.(c)'!AT85+'Inst. SS + Ex Cajas (d)'!AT85</f>
        <v>15061.5</v>
      </c>
      <c r="AU85" s="44">
        <f>+'Adm.Ctral.(a)'!AU85+'Organis.Descentr.(c)'!AU85+'Inst. SS + Ex Cajas (d)'!AU85</f>
        <v>18851.3</v>
      </c>
      <c r="AV85" s="44">
        <f>+'Adm.Ctral.(a)'!AV85+'Organis.Descentr.(c)'!AV85+'Inst. SS + Ex Cajas (d)'!AV85</f>
        <v>33706</v>
      </c>
      <c r="AW85" s="44">
        <f>+'Adm.Ctral.(a)'!AW85+'Organis.Descentr.(c)'!AW85+'Inst. SS + Ex Cajas (d)'!AW85</f>
        <v>48006.7</v>
      </c>
      <c r="AX85" s="44">
        <f>+'Adm.Ctral.(a)'!AX85+'Organis.Descentr.(c)'!AX85+'Inst. SS + Ex Cajas (d)'!AX85</f>
        <v>45404.2</v>
      </c>
      <c r="AY85" s="44">
        <f>+'Adm.Ctral.(a)'!AY85+'Organis.Descentr.(c)'!AY85+'Inst. SS + Ex Cajas (d)'!AY85</f>
        <v>55668.3</v>
      </c>
      <c r="AZ85" s="44">
        <f>+'Adm.Ctral.(a)'!AZ85+'Organis.Descentr.(c)'!AZ85+'Inst. SS + Ex Cajas (d)'!AZ85</f>
        <v>83816.100000000006</v>
      </c>
      <c r="BA85" s="44">
        <f>+'Adm.Ctral.(a)'!BA85+'Organis.Descentr.(c)'!BA85+'Inst. SS + Ex Cajas (d)'!BA85</f>
        <v>76303.100000000006</v>
      </c>
      <c r="BB85" s="44">
        <f>+'Adm.Ctral.(a)'!BB85+'Organis.Descentr.(c)'!BB85+'Inst. SS + Ex Cajas (d)'!BB85</f>
        <v>110108.8</v>
      </c>
      <c r="BC85" s="44">
        <f>+'Adm.Ctral.(a)'!BC85+'Organis.Descentr.(c)'!BC85+'Inst. SS + Ex Cajas (d)'!BC85</f>
        <v>118017.3</v>
      </c>
      <c r="BD85" s="44">
        <v>207691.9</v>
      </c>
      <c r="BE85" s="44">
        <v>246752.4</v>
      </c>
      <c r="BF85" s="44">
        <v>397700.7</v>
      </c>
    </row>
    <row r="86" spans="1:58" ht="10.5" customHeight="1" x14ac:dyDescent="0.2">
      <c r="A86" s="18"/>
      <c r="B86" s="20" t="s">
        <v>80</v>
      </c>
      <c r="C86" s="43">
        <f>+'Adm.Ctral.(a)'!C86+'Cuentas Especiales(b)'!C86+'Organis.Descentr.(c)'!C86+'Inst. SS + Ex Cajas (d)'!C86</f>
        <v>0</v>
      </c>
      <c r="D86" s="43">
        <f>+'Adm.Ctral.(a)'!D86+'Cuentas Especiales(b)'!D86+'Organis.Descentr.(c)'!D86+'Inst. SS + Ex Cajas (d)'!D86</f>
        <v>0</v>
      </c>
      <c r="E86" s="43">
        <f>+'Adm.Ctral.(a)'!E86+'Cuentas Especiales(b)'!E86+'Organis.Descentr.(c)'!E86+'Inst. SS + Ex Cajas (d)'!E86</f>
        <v>0</v>
      </c>
      <c r="F86" s="43">
        <f>+'Adm.Ctral.(a)'!F86+'Cuentas Especiales(b)'!F86+'Organis.Descentr.(c)'!F86+'Inst. SS + Ex Cajas (d)'!F86</f>
        <v>0</v>
      </c>
      <c r="G86" s="43">
        <f>+'Adm.Ctral.(a)'!G86+'Cuentas Especiales(b)'!G86+'Organis.Descentr.(c)'!G86+'Inst. SS + Ex Cajas (d)'!G86</f>
        <v>0</v>
      </c>
      <c r="H86" s="43">
        <f>+'Adm.Ctral.(a)'!H86+'Cuentas Especiales(b)'!H86+'Organis.Descentr.(c)'!H86+'Inst. SS + Ex Cajas (d)'!H86</f>
        <v>0</v>
      </c>
      <c r="I86" s="43">
        <f>+'Adm.Ctral.(a)'!I86+'Cuentas Especiales(b)'!I86+'Organis.Descentr.(c)'!I86+'Inst. SS + Ex Cajas (d)'!I86</f>
        <v>0</v>
      </c>
      <c r="J86" s="43">
        <f>+'Adm.Ctral.(a)'!J86+'Cuentas Especiales(b)'!J86+'Organis.Descentr.(c)'!J86+'Inst. SS + Ex Cajas (d)'!J86</f>
        <v>0</v>
      </c>
      <c r="K86" s="43">
        <f>+'Adm.Ctral.(a)'!K86+'Cuentas Especiales(b)'!K86+'Organis.Descentr.(c)'!K86+'Inst. SS + Ex Cajas (d)'!K86</f>
        <v>0</v>
      </c>
      <c r="L86" s="43">
        <f>+'Adm.Ctral.(a)'!L86+'Cuentas Especiales(b)'!L86+'Organis.Descentr.(c)'!L86+'Inst. SS + Ex Cajas (d)'!L86</f>
        <v>0</v>
      </c>
      <c r="M86" s="43">
        <f>+'Adm.Ctral.(a)'!M86+'Cuentas Especiales(b)'!M86+'Organis.Descentr.(c)'!M86+'Inst. SS + Ex Cajas (d)'!M86</f>
        <v>0</v>
      </c>
      <c r="N86" s="43">
        <f>+'Adm.Ctral.(a)'!N86+'Cuentas Especiales(b)'!N86+'Organis.Descentr.(c)'!N86+'Inst. SS + Ex Cajas (d)'!N86</f>
        <v>0</v>
      </c>
      <c r="O86" s="43">
        <f>+'Adm.Ctral.(a)'!O86+'Cuentas Especiales(b)'!O86+'Organis.Descentr.(c)'!O86+'Inst. SS + Ex Cajas (d)'!O86</f>
        <v>0</v>
      </c>
      <c r="P86" s="43">
        <f>+'Adm.Ctral.(a)'!P86+'Cuentas Especiales(b)'!P86+'Organis.Descentr.(c)'!P86+'Inst. SS + Ex Cajas (d)'!P86</f>
        <v>0</v>
      </c>
      <c r="Q86" s="43">
        <f>+'Adm.Ctral.(a)'!Q86+'Cuentas Especiales(b)'!Q86+'Organis.Descentr.(c)'!Q86+'Inst. SS + Ex Cajas (d)'!Q86</f>
        <v>0</v>
      </c>
      <c r="R86" s="43">
        <f>+'Adm.Ctral.(a)'!R86+'Cuentas Especiales(b)'!R86+'Organis.Descentr.(c)'!R86+'Inst. SS + Ex Cajas (d)'!R86</f>
        <v>0</v>
      </c>
      <c r="S86" s="43">
        <f>+'Adm.Ctral.(a)'!S86+'Cuentas Especiales(b)'!S86+'Organis.Descentr.(c)'!S86+'Inst. SS + Ex Cajas (d)'!S86</f>
        <v>0</v>
      </c>
      <c r="T86" s="43">
        <f>+'Adm.Ctral.(a)'!T86+'Cuentas Especiales(b)'!T86+'Organis.Descentr.(c)'!T86+'Inst. SS + Ex Cajas (d)'!T86</f>
        <v>0</v>
      </c>
      <c r="U86" s="43">
        <f>+'Adm.Ctral.(a)'!U86+'Cuentas Especiales(b)'!U86+'Organis.Descentr.(c)'!U86+'Inst. SS + Ex Cajas (d)'!U86</f>
        <v>0</v>
      </c>
      <c r="V86" s="43">
        <f>+'Adm.Ctral.(a)'!V86+'Cuentas Especiales(b)'!V86+'Organis.Descentr.(c)'!V86+'Inst. SS + Ex Cajas (d)'!V86</f>
        <v>0</v>
      </c>
      <c r="W86" s="43">
        <f>+'Adm.Ctral.(a)'!W86+'Cuentas Especiales(b)'!W86+'Organis.Descentr.(c)'!W86+'Inst. SS + Ex Cajas (d)'!W86</f>
        <v>0</v>
      </c>
      <c r="X86" s="43">
        <f>+'Adm.Ctral.(a)'!X86+'Cuentas Especiales(b)'!X86+'Organis.Descentr.(c)'!X86+'Inst. SS + Ex Cajas (d)'!X86</f>
        <v>0</v>
      </c>
      <c r="Y86" s="43">
        <f>+'Adm.Ctral.(a)'!Y86+'Cuentas Especiales(b)'!Y86+'Organis.Descentr.(c)'!Y86+'Inst. SS + Ex Cajas (d)'!Y86</f>
        <v>0</v>
      </c>
      <c r="Z86" s="43">
        <f>+'Adm.Ctral.(a)'!Z86+'Cuentas Especiales(b)'!Z86+'Organis.Descentr.(c)'!Z86+'Inst. SS + Ex Cajas (d)'!Z86</f>
        <v>0</v>
      </c>
      <c r="AA86" s="43">
        <f>+'Adm.Ctral.(a)'!AA86+'Cuentas Especiales(b)'!AA86+'Organis.Descentr.(c)'!AA86+'Inst. SS + Ex Cajas (d)'!AA86</f>
        <v>0</v>
      </c>
      <c r="AB86" s="43">
        <f>+'Adm.Ctral.(a)'!AB86+'Cuentas Especiales(b)'!AB86+'Organis.Descentr.(c)'!AB86+'Inst. SS + Ex Cajas (d)'!AB86</f>
        <v>0</v>
      </c>
      <c r="AC86" s="43">
        <f>+'Adm.Ctral.(a)'!AC86+'Cuentas Especiales(b)'!AC86+'Organis.Descentr.(c)'!AC86+'Inst. SS + Ex Cajas (d)'!AC86</f>
        <v>0</v>
      </c>
      <c r="AD86" s="43">
        <f>+'Adm.Ctral.(a)'!AD86+'Cuentas Especiales(b)'!AD86+'Organis.Descentr.(c)'!AD86+'Inst. SS + Ex Cajas (d)'!AD86</f>
        <v>0</v>
      </c>
      <c r="AE86" s="43">
        <f>+'Adm.Ctral.(a)'!AE86+'Cuentas Especiales(b)'!AE86+'Organis.Descentr.(c)'!AE86+'Inst. SS + Ex Cajas (d)'!AE86</f>
        <v>0</v>
      </c>
      <c r="AF86" s="43">
        <f>+'Adm.Ctral.(a)'!AF86+'Cuentas Especiales(b)'!AF86+'Organis.Descentr.(c)'!AF86+'Inst. SS + Ex Cajas (d)'!AF86</f>
        <v>0</v>
      </c>
      <c r="AG86" s="43">
        <f>+'Adm.Ctral.(a)'!AG86+'Cuentas Especiales(b)'!AG86+'Organis.Descentr.(c)'!AG86+'Inst. SS + Ex Cajas (d)'!AG86</f>
        <v>0</v>
      </c>
      <c r="AH86" s="43">
        <f>+'Adm.Ctral.(a)'!AH86+'Cuentas Especiales(b)'!AH86+'Organis.Descentr.(c)'!AH86+'Inst. SS + Ex Cajas (d)'!AH86</f>
        <v>0</v>
      </c>
      <c r="AI86" s="43">
        <f>+'Adm.Ctral.(a)'!AI86+'Organis.Descentr.(c)'!AI86+'Inst. SS + Ex Cajas (d)'!AI86</f>
        <v>2981.2</v>
      </c>
      <c r="AJ86" s="43">
        <f>+'Adm.Ctral.(a)'!AJ86+'Organis.Descentr.(c)'!AJ86+'Inst. SS + Ex Cajas (d)'!AJ86</f>
        <v>3095.5</v>
      </c>
      <c r="AK86" s="43">
        <f>+'Adm.Ctral.(a)'!AK86+'Organis.Descentr.(c)'!AK86+'Inst. SS + Ex Cajas (d)'!AK86</f>
        <v>778.8</v>
      </c>
      <c r="AL86" s="43">
        <f>+'Adm.Ctral.(a)'!AL86+'Organis.Descentr.(c)'!AL86+'Inst. SS + Ex Cajas (d)'!AL86</f>
        <v>740.6</v>
      </c>
      <c r="AM86" s="43">
        <f>+'Adm.Ctral.(a)'!AM86+'Organis.Descentr.(c)'!AM86+'Inst. SS + Ex Cajas (d)'!AM86</f>
        <v>1236.7</v>
      </c>
      <c r="AN86" s="43">
        <f>+'Adm.Ctral.(a)'!AN86+'Organis.Descentr.(c)'!AN86+'Inst. SS + Ex Cajas (d)'!AN86</f>
        <v>2034.3</v>
      </c>
      <c r="AO86" s="43">
        <f>+'Adm.Ctral.(a)'!AO86+'Organis.Descentr.(c)'!AO86+'Inst. SS + Ex Cajas (d)'!AO86</f>
        <v>2502.6999999999998</v>
      </c>
      <c r="AP86" s="43">
        <f>+'Adm.Ctral.(a)'!AP86+'Organis.Descentr.(c)'!AP86+'Inst. SS + Ex Cajas (d)'!AP86</f>
        <v>2465.8000000000002</v>
      </c>
      <c r="AQ86" s="43">
        <f>+'Adm.Ctral.(a)'!AQ86+'Organis.Descentr.(c)'!AQ86+'Inst. SS + Ex Cajas (d)'!AQ86</f>
        <v>1664.3</v>
      </c>
      <c r="AR86" s="43">
        <f>+'Adm.Ctral.(a)'!AR86+'Organis.Descentr.(c)'!AR86+'Inst. SS + Ex Cajas (d)'!AR86</f>
        <v>632.29999999999995</v>
      </c>
      <c r="AS86" s="43">
        <f>+'Adm.Ctral.(a)'!AS86+'Organis.Descentr.(c)'!AS86+'Inst. SS + Ex Cajas (d)'!AS86</f>
        <v>5312.5000000000009</v>
      </c>
      <c r="AT86" s="44">
        <f>+'Adm.Ctral.(a)'!AT86+'Organis.Descentr.(c)'!AT86+'Inst. SS + Ex Cajas (d)'!AT86</f>
        <v>2040.7</v>
      </c>
      <c r="AU86" s="44">
        <f>+'Adm.Ctral.(a)'!AU86+'Organis.Descentr.(c)'!AU86+'Inst. SS + Ex Cajas (d)'!AU86</f>
        <v>2519.3000000000002</v>
      </c>
      <c r="AV86" s="44">
        <f>+'Adm.Ctral.(a)'!AV86+'Organis.Descentr.(c)'!AV86+'Inst. SS + Ex Cajas (d)'!AV86</f>
        <v>3492.2999999999997</v>
      </c>
      <c r="AW86" s="44">
        <f>+'Adm.Ctral.(a)'!AW86+'Organis.Descentr.(c)'!AW86+'Inst. SS + Ex Cajas (d)'!AW86</f>
        <v>3735.3</v>
      </c>
      <c r="AX86" s="44">
        <f>+'Adm.Ctral.(a)'!AX86+'Organis.Descentr.(c)'!AX86+'Inst. SS + Ex Cajas (d)'!AX86</f>
        <v>3844.6</v>
      </c>
      <c r="AY86" s="44">
        <f>+'Adm.Ctral.(a)'!AY86+'Organis.Descentr.(c)'!AY86+'Inst. SS + Ex Cajas (d)'!AY86</f>
        <v>3673.7</v>
      </c>
      <c r="AZ86" s="44">
        <f>+'Adm.Ctral.(a)'!AZ86+'Organis.Descentr.(c)'!AZ86+'Inst. SS + Ex Cajas (d)'!AZ86</f>
        <v>2908.3</v>
      </c>
      <c r="BA86" s="44">
        <f>+'Adm.Ctral.(a)'!BA86+'Organis.Descentr.(c)'!BA86+'Inst. SS + Ex Cajas (d)'!BA86</f>
        <v>3841.7</v>
      </c>
      <c r="BB86" s="44">
        <f>+'Adm.Ctral.(a)'!BB86+'Organis.Descentr.(c)'!BB86+'Inst. SS + Ex Cajas (d)'!BB86</f>
        <v>4954.8999999999996</v>
      </c>
      <c r="BC86" s="44">
        <f>+'Adm.Ctral.(a)'!BC86+'Organis.Descentr.(c)'!BC86+'Inst. SS + Ex Cajas (d)'!BC86</f>
        <v>7310.7</v>
      </c>
      <c r="BD86" s="44">
        <v>10208.700000000001</v>
      </c>
      <c r="BE86" s="44">
        <v>13306</v>
      </c>
      <c r="BF86" s="44">
        <v>18938.7</v>
      </c>
    </row>
    <row r="87" spans="1:58" ht="10.5" customHeight="1" x14ac:dyDescent="0.2">
      <c r="A87" s="18"/>
      <c r="B87" s="20" t="s">
        <v>81</v>
      </c>
      <c r="C87" s="43">
        <f>+'Adm.Ctral.(a)'!C87+'Cuentas Especiales(b)'!C87+'Organis.Descentr.(c)'!C87+'Inst. SS + Ex Cajas (d)'!C87</f>
        <v>0</v>
      </c>
      <c r="D87" s="43">
        <f>+'Adm.Ctral.(a)'!D87+'Cuentas Especiales(b)'!D87+'Organis.Descentr.(c)'!D87+'Inst. SS + Ex Cajas (d)'!D87</f>
        <v>0</v>
      </c>
      <c r="E87" s="43">
        <f>+'Adm.Ctral.(a)'!E87+'Cuentas Especiales(b)'!E87+'Organis.Descentr.(c)'!E87+'Inst. SS + Ex Cajas (d)'!E87</f>
        <v>0</v>
      </c>
      <c r="F87" s="43">
        <f>+'Adm.Ctral.(a)'!F87+'Cuentas Especiales(b)'!F87+'Organis.Descentr.(c)'!F87+'Inst. SS + Ex Cajas (d)'!F87</f>
        <v>0</v>
      </c>
      <c r="G87" s="43">
        <f>+'Adm.Ctral.(a)'!G87+'Cuentas Especiales(b)'!G87+'Organis.Descentr.(c)'!G87+'Inst. SS + Ex Cajas (d)'!G87</f>
        <v>0</v>
      </c>
      <c r="H87" s="43">
        <f>+'Adm.Ctral.(a)'!H87+'Cuentas Especiales(b)'!H87+'Organis.Descentr.(c)'!H87+'Inst. SS + Ex Cajas (d)'!H87</f>
        <v>0</v>
      </c>
      <c r="I87" s="43">
        <f>+'Adm.Ctral.(a)'!I87+'Cuentas Especiales(b)'!I87+'Organis.Descentr.(c)'!I87+'Inst. SS + Ex Cajas (d)'!I87</f>
        <v>0</v>
      </c>
      <c r="J87" s="43">
        <f>+'Adm.Ctral.(a)'!J87+'Cuentas Especiales(b)'!J87+'Organis.Descentr.(c)'!J87+'Inst. SS + Ex Cajas (d)'!J87</f>
        <v>0</v>
      </c>
      <c r="K87" s="43">
        <f>+'Adm.Ctral.(a)'!K87+'Cuentas Especiales(b)'!K87+'Organis.Descentr.(c)'!K87+'Inst. SS + Ex Cajas (d)'!K87</f>
        <v>0</v>
      </c>
      <c r="L87" s="43">
        <f>+'Adm.Ctral.(a)'!L87+'Cuentas Especiales(b)'!L87+'Organis.Descentr.(c)'!L87+'Inst. SS + Ex Cajas (d)'!L87</f>
        <v>0</v>
      </c>
      <c r="M87" s="43">
        <f>+'Adm.Ctral.(a)'!M87+'Cuentas Especiales(b)'!M87+'Organis.Descentr.(c)'!M87+'Inst. SS + Ex Cajas (d)'!M87</f>
        <v>0</v>
      </c>
      <c r="N87" s="43">
        <f>+'Adm.Ctral.(a)'!N87+'Cuentas Especiales(b)'!N87+'Organis.Descentr.(c)'!N87+'Inst. SS + Ex Cajas (d)'!N87</f>
        <v>0</v>
      </c>
      <c r="O87" s="43">
        <f>+'Adm.Ctral.(a)'!O87+'Cuentas Especiales(b)'!O87+'Organis.Descentr.(c)'!O87+'Inst. SS + Ex Cajas (d)'!O87</f>
        <v>0</v>
      </c>
      <c r="P87" s="43">
        <f>+'Adm.Ctral.(a)'!P87+'Cuentas Especiales(b)'!P87+'Organis.Descentr.(c)'!P87+'Inst. SS + Ex Cajas (d)'!P87</f>
        <v>0</v>
      </c>
      <c r="Q87" s="43">
        <f>+'Adm.Ctral.(a)'!Q87+'Cuentas Especiales(b)'!Q87+'Organis.Descentr.(c)'!Q87+'Inst. SS + Ex Cajas (d)'!Q87</f>
        <v>0</v>
      </c>
      <c r="R87" s="43">
        <f>+'Adm.Ctral.(a)'!R87+'Cuentas Especiales(b)'!R87+'Organis.Descentr.(c)'!R87+'Inst. SS + Ex Cajas (d)'!R87</f>
        <v>0</v>
      </c>
      <c r="S87" s="43">
        <f>+'Adm.Ctral.(a)'!S87+'Cuentas Especiales(b)'!S87+'Organis.Descentr.(c)'!S87+'Inst. SS + Ex Cajas (d)'!S87</f>
        <v>0</v>
      </c>
      <c r="T87" s="43">
        <f>+'Adm.Ctral.(a)'!T87+'Cuentas Especiales(b)'!T87+'Organis.Descentr.(c)'!T87+'Inst. SS + Ex Cajas (d)'!T87</f>
        <v>0</v>
      </c>
      <c r="U87" s="43">
        <f>+'Adm.Ctral.(a)'!U87+'Cuentas Especiales(b)'!U87+'Organis.Descentr.(c)'!U87+'Inst. SS + Ex Cajas (d)'!U87</f>
        <v>0</v>
      </c>
      <c r="V87" s="43">
        <f>+'Adm.Ctral.(a)'!V87+'Cuentas Especiales(b)'!V87+'Organis.Descentr.(c)'!V87+'Inst. SS + Ex Cajas (d)'!V87</f>
        <v>0</v>
      </c>
      <c r="W87" s="43">
        <f>+'Adm.Ctral.(a)'!W87+'Cuentas Especiales(b)'!W87+'Organis.Descentr.(c)'!W87+'Inst. SS + Ex Cajas (d)'!W87</f>
        <v>0</v>
      </c>
      <c r="X87" s="43">
        <f>+'Adm.Ctral.(a)'!X87+'Cuentas Especiales(b)'!X87+'Organis.Descentr.(c)'!X87+'Inst. SS + Ex Cajas (d)'!X87</f>
        <v>0</v>
      </c>
      <c r="Y87" s="43">
        <f>+'Adm.Ctral.(a)'!Y87+'Cuentas Especiales(b)'!Y87+'Organis.Descentr.(c)'!Y87+'Inst. SS + Ex Cajas (d)'!Y87</f>
        <v>0</v>
      </c>
      <c r="Z87" s="43">
        <f>+'Adm.Ctral.(a)'!Z87+'Cuentas Especiales(b)'!Z87+'Organis.Descentr.(c)'!Z87+'Inst. SS + Ex Cajas (d)'!Z87</f>
        <v>0</v>
      </c>
      <c r="AA87" s="43">
        <f>+'Adm.Ctral.(a)'!AA87+'Cuentas Especiales(b)'!AA87+'Organis.Descentr.(c)'!AA87+'Inst. SS + Ex Cajas (d)'!AA87</f>
        <v>0</v>
      </c>
      <c r="AB87" s="43">
        <f>+'Adm.Ctral.(a)'!AB87+'Cuentas Especiales(b)'!AB87+'Organis.Descentr.(c)'!AB87+'Inst. SS + Ex Cajas (d)'!AB87</f>
        <v>0</v>
      </c>
      <c r="AC87" s="43">
        <f>+'Adm.Ctral.(a)'!AC87+'Cuentas Especiales(b)'!AC87+'Organis.Descentr.(c)'!AC87+'Inst. SS + Ex Cajas (d)'!AC87</f>
        <v>0</v>
      </c>
      <c r="AD87" s="43">
        <f>+'Adm.Ctral.(a)'!AD87+'Cuentas Especiales(b)'!AD87+'Organis.Descentr.(c)'!AD87+'Inst. SS + Ex Cajas (d)'!AD87</f>
        <v>0</v>
      </c>
      <c r="AE87" s="43">
        <f>+'Adm.Ctral.(a)'!AE87+'Cuentas Especiales(b)'!AE87+'Organis.Descentr.(c)'!AE87+'Inst. SS + Ex Cajas (d)'!AE87</f>
        <v>0</v>
      </c>
      <c r="AF87" s="43">
        <f>+'Adm.Ctral.(a)'!AF87+'Cuentas Especiales(b)'!AF87+'Organis.Descentr.(c)'!AF87+'Inst. SS + Ex Cajas (d)'!AF87</f>
        <v>0</v>
      </c>
      <c r="AG87" s="43">
        <f>+'Adm.Ctral.(a)'!AG87+'Cuentas Especiales(b)'!AG87+'Organis.Descentr.(c)'!AG87+'Inst. SS + Ex Cajas (d)'!AG87</f>
        <v>0</v>
      </c>
      <c r="AH87" s="43">
        <f>+'Adm.Ctral.(a)'!AH87+'Cuentas Especiales(b)'!AH87+'Organis.Descentr.(c)'!AH87+'Inst. SS + Ex Cajas (d)'!AH87</f>
        <v>0</v>
      </c>
      <c r="AI87" s="43">
        <f>+'Adm.Ctral.(a)'!AI87+'Organis.Descentr.(c)'!AI87+'Inst. SS + Ex Cajas (d)'!AI87</f>
        <v>0</v>
      </c>
      <c r="AJ87" s="43">
        <f>+'Adm.Ctral.(a)'!AJ87+'Organis.Descentr.(c)'!AJ87+'Inst. SS + Ex Cajas (d)'!AJ87</f>
        <v>0</v>
      </c>
      <c r="AK87" s="43">
        <f>+'Adm.Ctral.(a)'!AK87+'Organis.Descentr.(c)'!AK87+'Inst. SS + Ex Cajas (d)'!AK87</f>
        <v>0</v>
      </c>
      <c r="AL87" s="43">
        <f>+'Adm.Ctral.(a)'!AL87+'Organis.Descentr.(c)'!AL87+'Inst. SS + Ex Cajas (d)'!AL87</f>
        <v>0</v>
      </c>
      <c r="AM87" s="43">
        <f>+'Adm.Ctral.(a)'!AM87+'Organis.Descentr.(c)'!AM87+'Inst. SS + Ex Cajas (d)'!AM87</f>
        <v>0</v>
      </c>
      <c r="AN87" s="43">
        <f>+'Adm.Ctral.(a)'!AN87+'Organis.Descentr.(c)'!AN87+'Inst. SS + Ex Cajas (d)'!AN87</f>
        <v>0</v>
      </c>
      <c r="AO87" s="43">
        <f>+'Adm.Ctral.(a)'!AO87+'Organis.Descentr.(c)'!AO87+'Inst. SS + Ex Cajas (d)'!AO87</f>
        <v>0</v>
      </c>
      <c r="AP87" s="43">
        <f>+'Adm.Ctral.(a)'!AP87+'Organis.Descentr.(c)'!AP87+'Inst. SS + Ex Cajas (d)'!AP87</f>
        <v>0</v>
      </c>
      <c r="AQ87" s="43">
        <f>+'Adm.Ctral.(a)'!AQ87+'Organis.Descentr.(c)'!AQ87+'Inst. SS + Ex Cajas (d)'!AQ87</f>
        <v>0</v>
      </c>
      <c r="AR87" s="43">
        <f>+'Adm.Ctral.(a)'!AR87+'Organis.Descentr.(c)'!AR87+'Inst. SS + Ex Cajas (d)'!AR87</f>
        <v>818.9</v>
      </c>
      <c r="AS87" s="43">
        <f>+'Adm.Ctral.(a)'!AS87+'Organis.Descentr.(c)'!AS87+'Inst. SS + Ex Cajas (d)'!AS87</f>
        <v>1070.8</v>
      </c>
      <c r="AT87" s="44">
        <f>+'Adm.Ctral.(a)'!AT87+'Organis.Descentr.(c)'!AT87+'Inst. SS + Ex Cajas (d)'!AT87</f>
        <v>1100.5</v>
      </c>
      <c r="AU87" s="44">
        <f>+'Adm.Ctral.(a)'!AU87+'Organis.Descentr.(c)'!AU87+'Inst. SS + Ex Cajas (d)'!AU87</f>
        <v>496.69999999999891</v>
      </c>
      <c r="AV87" s="44">
        <f>+'Adm.Ctral.(a)'!AV87+'Organis.Descentr.(c)'!AV87+'Inst. SS + Ex Cajas (d)'!AV87</f>
        <v>162.99999999999864</v>
      </c>
      <c r="AW87" s="44">
        <f>+'Adm.Ctral.(a)'!AW87+'Organis.Descentr.(c)'!AW87+'Inst. SS + Ex Cajas (d)'!AW87</f>
        <v>172.1</v>
      </c>
      <c r="AX87" s="44">
        <f>+'Adm.Ctral.(a)'!AX87+'Organis.Descentr.(c)'!AX87+'Inst. SS + Ex Cajas (d)'!AX87</f>
        <v>2853.1</v>
      </c>
      <c r="AY87" s="44">
        <f>+'Adm.Ctral.(a)'!AY87+'Organis.Descentr.(c)'!AY87+'Inst. SS + Ex Cajas (d)'!AY87</f>
        <v>2349.1</v>
      </c>
      <c r="AZ87" s="44">
        <f>+'Adm.Ctral.(a)'!AZ87+'Organis.Descentr.(c)'!AZ87+'Inst. SS + Ex Cajas (d)'!AZ87</f>
        <v>20013</v>
      </c>
      <c r="BA87" s="44">
        <f>+'Adm.Ctral.(a)'!BA87+'Organis.Descentr.(c)'!BA87+'Inst. SS + Ex Cajas (d)'!BA87</f>
        <v>15643.7</v>
      </c>
      <c r="BB87" s="44">
        <f>+'Adm.Ctral.(a)'!BB87+'Organis.Descentr.(c)'!BB87+'Inst. SS + Ex Cajas (d)'!BB87</f>
        <v>21400.2</v>
      </c>
      <c r="BC87" s="44">
        <f>+'Adm.Ctral.(a)'!BC87+'Organis.Descentr.(c)'!BC87+'Inst. SS + Ex Cajas (d)'!BC87</f>
        <v>13417.2</v>
      </c>
      <c r="BD87" s="44">
        <v>28323.1</v>
      </c>
      <c r="BE87" s="44">
        <v>32232.2</v>
      </c>
      <c r="BF87" s="44">
        <v>45434.5</v>
      </c>
    </row>
    <row r="88" spans="1:58" ht="10.5" customHeight="1" x14ac:dyDescent="0.2">
      <c r="A88" s="18"/>
      <c r="B88" s="20" t="s">
        <v>82</v>
      </c>
      <c r="C88" s="43">
        <f>+'Adm.Ctral.(a)'!C88+'Cuentas Especiales(b)'!C88+'Organis.Descentr.(c)'!C88+'Inst. SS + Ex Cajas (d)'!C88</f>
        <v>0</v>
      </c>
      <c r="D88" s="43">
        <f>+'Adm.Ctral.(a)'!D88+'Cuentas Especiales(b)'!D88+'Organis.Descentr.(c)'!D88+'Inst. SS + Ex Cajas (d)'!D88</f>
        <v>0</v>
      </c>
      <c r="E88" s="43">
        <f>+'Adm.Ctral.(a)'!E88+'Cuentas Especiales(b)'!E88+'Organis.Descentr.(c)'!E88+'Inst. SS + Ex Cajas (d)'!E88</f>
        <v>0</v>
      </c>
      <c r="F88" s="43">
        <f>+'Adm.Ctral.(a)'!F88+'Cuentas Especiales(b)'!F88+'Organis.Descentr.(c)'!F88+'Inst. SS + Ex Cajas (d)'!F88</f>
        <v>0</v>
      </c>
      <c r="G88" s="43">
        <f>+'Adm.Ctral.(a)'!G88+'Cuentas Especiales(b)'!G88+'Organis.Descentr.(c)'!G88+'Inst. SS + Ex Cajas (d)'!G88</f>
        <v>0</v>
      </c>
      <c r="H88" s="43">
        <f>+'Adm.Ctral.(a)'!H88+'Cuentas Especiales(b)'!H88+'Organis.Descentr.(c)'!H88+'Inst. SS + Ex Cajas (d)'!H88</f>
        <v>0</v>
      </c>
      <c r="I88" s="43">
        <f>+'Adm.Ctral.(a)'!I88+'Cuentas Especiales(b)'!I88+'Organis.Descentr.(c)'!I88+'Inst. SS + Ex Cajas (d)'!I88</f>
        <v>0</v>
      </c>
      <c r="J88" s="43">
        <f>+'Adm.Ctral.(a)'!J88+'Cuentas Especiales(b)'!J88+'Organis.Descentr.(c)'!J88+'Inst. SS + Ex Cajas (d)'!J88</f>
        <v>0</v>
      </c>
      <c r="K88" s="43">
        <f>+'Adm.Ctral.(a)'!K88+'Cuentas Especiales(b)'!K88+'Organis.Descentr.(c)'!K88+'Inst. SS + Ex Cajas (d)'!K88</f>
        <v>0</v>
      </c>
      <c r="L88" s="43">
        <f>+'Adm.Ctral.(a)'!L88+'Cuentas Especiales(b)'!L88+'Organis.Descentr.(c)'!L88+'Inst. SS + Ex Cajas (d)'!L88</f>
        <v>0</v>
      </c>
      <c r="M88" s="43">
        <f>+'Adm.Ctral.(a)'!M88+'Cuentas Especiales(b)'!M88+'Organis.Descentr.(c)'!M88+'Inst. SS + Ex Cajas (d)'!M88</f>
        <v>0</v>
      </c>
      <c r="N88" s="43">
        <f>+'Adm.Ctral.(a)'!N88+'Cuentas Especiales(b)'!N88+'Organis.Descentr.(c)'!N88+'Inst. SS + Ex Cajas (d)'!N88</f>
        <v>0</v>
      </c>
      <c r="O88" s="43">
        <f>+'Adm.Ctral.(a)'!O88+'Cuentas Especiales(b)'!O88+'Organis.Descentr.(c)'!O88+'Inst. SS + Ex Cajas (d)'!O88</f>
        <v>0</v>
      </c>
      <c r="P88" s="43">
        <f>+'Adm.Ctral.(a)'!P88+'Cuentas Especiales(b)'!P88+'Organis.Descentr.(c)'!P88+'Inst. SS + Ex Cajas (d)'!P88</f>
        <v>0</v>
      </c>
      <c r="Q88" s="43">
        <f>+'Adm.Ctral.(a)'!Q88+'Cuentas Especiales(b)'!Q88+'Organis.Descentr.(c)'!Q88+'Inst. SS + Ex Cajas (d)'!Q88</f>
        <v>0</v>
      </c>
      <c r="R88" s="43">
        <f>+'Adm.Ctral.(a)'!R88+'Cuentas Especiales(b)'!R88+'Organis.Descentr.(c)'!R88+'Inst. SS + Ex Cajas (d)'!R88</f>
        <v>0</v>
      </c>
      <c r="S88" s="43">
        <f>+'Adm.Ctral.(a)'!S88+'Cuentas Especiales(b)'!S88+'Organis.Descentr.(c)'!S88+'Inst. SS + Ex Cajas (d)'!S88</f>
        <v>0</v>
      </c>
      <c r="T88" s="43">
        <f>+'Adm.Ctral.(a)'!T88+'Cuentas Especiales(b)'!T88+'Organis.Descentr.(c)'!T88+'Inst. SS + Ex Cajas (d)'!T88</f>
        <v>0</v>
      </c>
      <c r="U88" s="43">
        <f>+'Adm.Ctral.(a)'!U88+'Cuentas Especiales(b)'!U88+'Organis.Descentr.(c)'!U88+'Inst. SS + Ex Cajas (d)'!U88</f>
        <v>0</v>
      </c>
      <c r="V88" s="43">
        <f>+'Adm.Ctral.(a)'!V88+'Cuentas Especiales(b)'!V88+'Organis.Descentr.(c)'!V88+'Inst. SS + Ex Cajas (d)'!V88</f>
        <v>0</v>
      </c>
      <c r="W88" s="43">
        <f>+'Adm.Ctral.(a)'!W88+'Cuentas Especiales(b)'!W88+'Organis.Descentr.(c)'!W88+'Inst. SS + Ex Cajas (d)'!W88</f>
        <v>0</v>
      </c>
      <c r="X88" s="43">
        <f>+'Adm.Ctral.(a)'!X88+'Cuentas Especiales(b)'!X88+'Organis.Descentr.(c)'!X88+'Inst. SS + Ex Cajas (d)'!X88</f>
        <v>0</v>
      </c>
      <c r="Y88" s="43">
        <f>+'Adm.Ctral.(a)'!Y88+'Cuentas Especiales(b)'!Y88+'Organis.Descentr.(c)'!Y88+'Inst. SS + Ex Cajas (d)'!Y88</f>
        <v>0</v>
      </c>
      <c r="Z88" s="43">
        <f>+'Adm.Ctral.(a)'!Z88+'Cuentas Especiales(b)'!Z88+'Organis.Descentr.(c)'!Z88+'Inst. SS + Ex Cajas (d)'!Z88</f>
        <v>0</v>
      </c>
      <c r="AA88" s="43">
        <f>+'Adm.Ctral.(a)'!AA88+'Cuentas Especiales(b)'!AA88+'Organis.Descentr.(c)'!AA88+'Inst. SS + Ex Cajas (d)'!AA88</f>
        <v>0</v>
      </c>
      <c r="AB88" s="43">
        <f>+'Adm.Ctral.(a)'!AB88+'Cuentas Especiales(b)'!AB88+'Organis.Descentr.(c)'!AB88+'Inst. SS + Ex Cajas (d)'!AB88</f>
        <v>0</v>
      </c>
      <c r="AC88" s="43">
        <f>+'Adm.Ctral.(a)'!AC88+'Cuentas Especiales(b)'!AC88+'Organis.Descentr.(c)'!AC88+'Inst. SS + Ex Cajas (d)'!AC88</f>
        <v>0</v>
      </c>
      <c r="AD88" s="43">
        <f>+'Adm.Ctral.(a)'!AD88+'Cuentas Especiales(b)'!AD88+'Organis.Descentr.(c)'!AD88+'Inst. SS + Ex Cajas (d)'!AD88</f>
        <v>0</v>
      </c>
      <c r="AE88" s="43">
        <f>+'Adm.Ctral.(a)'!AE88+'Cuentas Especiales(b)'!AE88+'Organis.Descentr.(c)'!AE88+'Inst. SS + Ex Cajas (d)'!AE88</f>
        <v>0</v>
      </c>
      <c r="AF88" s="43">
        <f>+'Adm.Ctral.(a)'!AF88+'Cuentas Especiales(b)'!AF88+'Organis.Descentr.(c)'!AF88+'Inst. SS + Ex Cajas (d)'!AF88</f>
        <v>0</v>
      </c>
      <c r="AG88" s="43">
        <f>+'Adm.Ctral.(a)'!AG88+'Cuentas Especiales(b)'!AG88+'Organis.Descentr.(c)'!AG88+'Inst. SS + Ex Cajas (d)'!AG88</f>
        <v>0</v>
      </c>
      <c r="AH88" s="43">
        <f>+'Adm.Ctral.(a)'!AH88+'Cuentas Especiales(b)'!AH88+'Organis.Descentr.(c)'!AH88+'Inst. SS + Ex Cajas (d)'!AH88</f>
        <v>0</v>
      </c>
      <c r="AI88" s="43">
        <f>+'Adm.Ctral.(a)'!AI88+'Organis.Descentr.(c)'!AI88+'Inst. SS + Ex Cajas (d)'!AI88</f>
        <v>1524.9</v>
      </c>
      <c r="AJ88" s="43">
        <f>+'Adm.Ctral.(a)'!AJ88+'Organis.Descentr.(c)'!AJ88+'Inst. SS + Ex Cajas (d)'!AJ88</f>
        <v>157.80000000000001</v>
      </c>
      <c r="AK88" s="43">
        <f>+'Adm.Ctral.(a)'!AK88+'Organis.Descentr.(c)'!AK88+'Inst. SS + Ex Cajas (d)'!AK88</f>
        <v>229.79999999999998</v>
      </c>
      <c r="AL88" s="43">
        <f>+'Adm.Ctral.(a)'!AL88+'Organis.Descentr.(c)'!AL88+'Inst. SS + Ex Cajas (d)'!AL88</f>
        <v>340.6</v>
      </c>
      <c r="AM88" s="43">
        <f>+'Adm.Ctral.(a)'!AM88+'Organis.Descentr.(c)'!AM88+'Inst. SS + Ex Cajas (d)'!AM88</f>
        <v>40.9</v>
      </c>
      <c r="AN88" s="43">
        <f>+'Adm.Ctral.(a)'!AN88+'Organis.Descentr.(c)'!AN88+'Inst. SS + Ex Cajas (d)'!AN88</f>
        <v>313.5</v>
      </c>
      <c r="AO88" s="43">
        <f>+'Adm.Ctral.(a)'!AO88+'Organis.Descentr.(c)'!AO88+'Inst. SS + Ex Cajas (d)'!AO88</f>
        <v>440.5</v>
      </c>
      <c r="AP88" s="43">
        <f>+'Adm.Ctral.(a)'!AP88+'Organis.Descentr.(c)'!AP88+'Inst. SS + Ex Cajas (d)'!AP88</f>
        <v>607.9</v>
      </c>
      <c r="AQ88" s="43">
        <f>+'Adm.Ctral.(a)'!AQ88+'Organis.Descentr.(c)'!AQ88+'Inst. SS + Ex Cajas (d)'!AQ88</f>
        <v>434.6</v>
      </c>
      <c r="AR88" s="43">
        <f>+'Adm.Ctral.(a)'!AR88+'Organis.Descentr.(c)'!AR88+'Inst. SS + Ex Cajas (d)'!AR88</f>
        <v>169.9</v>
      </c>
      <c r="AS88" s="43">
        <f>+'Adm.Ctral.(a)'!AS88+'Organis.Descentr.(c)'!AS88+'Inst. SS + Ex Cajas (d)'!AS88</f>
        <v>953.80000000000007</v>
      </c>
      <c r="AT88" s="44">
        <f>+'Adm.Ctral.(a)'!AT88+'Organis.Descentr.(c)'!AT88+'Inst. SS + Ex Cajas (d)'!AT88</f>
        <v>1225.5999999999999</v>
      </c>
      <c r="AU88" s="44">
        <f>+'Adm.Ctral.(a)'!AU88+'Organis.Descentr.(c)'!AU88+'Inst. SS + Ex Cajas (d)'!AU88</f>
        <v>1425.4999999999998</v>
      </c>
      <c r="AV88" s="44">
        <f>+'Adm.Ctral.(a)'!AV88+'Organis.Descentr.(c)'!AV88+'Inst. SS + Ex Cajas (d)'!AV88</f>
        <v>2116.6</v>
      </c>
      <c r="AW88" s="44">
        <f>+'Adm.Ctral.(a)'!AW88+'Organis.Descentr.(c)'!AW88+'Inst. SS + Ex Cajas (d)'!AW88</f>
        <v>2457.1000000000004</v>
      </c>
      <c r="AX88" s="44">
        <f>+'Adm.Ctral.(a)'!AX88+'Organis.Descentr.(c)'!AX88+'Inst. SS + Ex Cajas (d)'!AX88</f>
        <v>2235.8000000000002</v>
      </c>
      <c r="AY88" s="44">
        <f>+'Adm.Ctral.(a)'!AY88+'Organis.Descentr.(c)'!AY88+'Inst. SS + Ex Cajas (d)'!AY88</f>
        <v>2423.6</v>
      </c>
      <c r="AZ88" s="44">
        <f>+'Adm.Ctral.(a)'!AZ88+'Organis.Descentr.(c)'!AZ88+'Inst. SS + Ex Cajas (d)'!AZ88</f>
        <v>2819.2000000000003</v>
      </c>
      <c r="BA88" s="44">
        <f>+'Adm.Ctral.(a)'!BA88+'Organis.Descentr.(c)'!BA88+'Inst. SS + Ex Cajas (d)'!BA88</f>
        <v>3231.6</v>
      </c>
      <c r="BB88" s="44">
        <f>+'Adm.Ctral.(a)'!BB88+'Organis.Descentr.(c)'!BB88+'Inst. SS + Ex Cajas (d)'!BB88</f>
        <v>3490.8</v>
      </c>
      <c r="BC88" s="44">
        <f>+'Adm.Ctral.(a)'!BC88+'Organis.Descentr.(c)'!BC88+'Inst. SS + Ex Cajas (d)'!BC88</f>
        <v>3865.2</v>
      </c>
      <c r="BD88" s="44">
        <v>6075.4</v>
      </c>
      <c r="BE88" s="44">
        <v>8259.9</v>
      </c>
      <c r="BF88" s="44">
        <v>12935.3</v>
      </c>
    </row>
    <row r="89" spans="1:58"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4"/>
      <c r="AW89" s="44"/>
      <c r="AX89" s="44"/>
      <c r="AY89" s="44"/>
      <c r="AZ89" s="44"/>
      <c r="BA89" s="44"/>
      <c r="BB89" s="44"/>
      <c r="BC89" s="44"/>
      <c r="BD89" s="44"/>
      <c r="BE89" s="44"/>
      <c r="BF89" s="44"/>
    </row>
    <row r="90" spans="1:58" ht="10.5" customHeight="1" x14ac:dyDescent="0.2">
      <c r="A90" s="18" t="s">
        <v>83</v>
      </c>
      <c r="B90" s="19" t="s">
        <v>84</v>
      </c>
      <c r="C90" s="55">
        <f>+'Adm.Ctral.(a)'!C90+'Cuentas Especiales(b)'!C90+'Organis.Descentr.(c)'!C90+'Inst. SS + Ex Cajas (d)'!C90</f>
        <v>13.12</v>
      </c>
      <c r="D90" s="55">
        <f>+'Adm.Ctral.(a)'!D90+'Cuentas Especiales(b)'!D90+'Organis.Descentr.(c)'!D90+'Inst. SS + Ex Cajas (d)'!D90</f>
        <v>19.079999999999998</v>
      </c>
      <c r="E90" s="55">
        <f>+'Adm.Ctral.(a)'!E90+'Cuentas Especiales(b)'!E90+'Organis.Descentr.(c)'!E90+'Inst. SS + Ex Cajas (d)'!E90</f>
        <v>14.09</v>
      </c>
      <c r="F90" s="55">
        <f>+'Adm.Ctral.(a)'!F90+'Cuentas Especiales(b)'!F90+'Organis.Descentr.(c)'!F90+'Inst. SS + Ex Cajas (d)'!F90</f>
        <v>2.99</v>
      </c>
      <c r="G90" s="55">
        <f>+'Adm.Ctral.(a)'!G90+'Cuentas Especiales(b)'!G90+'Organis.Descentr.(c)'!G90+'Inst. SS + Ex Cajas (d)'!G90</f>
        <v>21.72</v>
      </c>
      <c r="H90" s="55">
        <f>+'Adm.Ctral.(a)'!H90+'Cuentas Especiales(b)'!H90+'Organis.Descentr.(c)'!H90+'Inst. SS + Ex Cajas (d)'!H90</f>
        <v>2.6799999999999997</v>
      </c>
      <c r="I90" s="55">
        <f>+'Adm.Ctral.(a)'!I90+'Cuentas Especiales(b)'!I90+'Organis.Descentr.(c)'!I90+'Inst. SS + Ex Cajas (d)'!I90</f>
        <v>-14.82</v>
      </c>
      <c r="J90" s="55">
        <f>+'Adm.Ctral.(a)'!J90+'Cuentas Especiales(b)'!J90+'Organis.Descentr.(c)'!J90+'Inst. SS + Ex Cajas (d)'!J90</f>
        <v>31.64</v>
      </c>
      <c r="K90" s="55">
        <f>+'Adm.Ctral.(a)'!K90+'Cuentas Especiales(b)'!K90+'Organis.Descentr.(c)'!K90+'Inst. SS + Ex Cajas (d)'!K90</f>
        <v>61.760000000000005</v>
      </c>
      <c r="L90" s="55">
        <f>+'Adm.Ctral.(a)'!L90+'Cuentas Especiales(b)'!L90+'Organis.Descentr.(c)'!L90+'Inst. SS + Ex Cajas (d)'!L90</f>
        <v>30.580000000000002</v>
      </c>
      <c r="M90" s="55">
        <f>+'Adm.Ctral.(a)'!M90+'Cuentas Especiales(b)'!M90+'Organis.Descentr.(c)'!M90+'Inst. SS + Ex Cajas (d)'!M90</f>
        <v>111.95</v>
      </c>
      <c r="N90" s="55">
        <f>+'Adm.Ctral.(a)'!N90+'Cuentas Especiales(b)'!N90+'Organis.Descentr.(c)'!N90+'Inst. SS + Ex Cajas (d)'!N90</f>
        <v>96.74</v>
      </c>
      <c r="O90" s="55">
        <f>+'Adm.Ctral.(a)'!O90+'Cuentas Especiales(b)'!O90+'Organis.Descentr.(c)'!O90+'Inst. SS + Ex Cajas (d)'!O90</f>
        <v>65.199999999999974</v>
      </c>
      <c r="P90" s="55">
        <f>+'Adm.Ctral.(a)'!P90+'Cuentas Especiales(b)'!P90+'Organis.Descentr.(c)'!P90+'Inst. SS + Ex Cajas (d)'!P90</f>
        <v>266.58000000000004</v>
      </c>
      <c r="Q90" s="55">
        <f>+'Adm.Ctral.(a)'!Q90+'Cuentas Especiales(b)'!Q90+'Organis.Descentr.(c)'!Q90+'Inst. SS + Ex Cajas (d)'!Q90</f>
        <v>2095.17</v>
      </c>
      <c r="R90" s="55">
        <f>+'Adm.Ctral.(a)'!R90+'Cuentas Especiales(b)'!R90+'Organis.Descentr.(c)'!R90+'Inst. SS + Ex Cajas (d)'!R90</f>
        <v>24730.3</v>
      </c>
      <c r="S90" s="55">
        <f>+'Adm.Ctral.(a)'!S90+'Cuentas Especiales(b)'!S90+'Organis.Descentr.(c)'!S90+'Inst. SS + Ex Cajas (d)'!S90</f>
        <v>39.4</v>
      </c>
      <c r="T90" s="55">
        <f>+'Adm.Ctral.(a)'!T90+'Cuentas Especiales(b)'!T90+'Organis.Descentr.(c)'!T90+'Inst. SS + Ex Cajas (d)'!T90</f>
        <v>163.35999999999996</v>
      </c>
      <c r="U90" s="55">
        <f>+'Adm.Ctral.(a)'!U90+'Cuentas Especiales(b)'!U90+'Organis.Descentr.(c)'!U90+'Inst. SS + Ex Cajas (d)'!U90</f>
        <v>348.58</v>
      </c>
      <c r="V90" s="55">
        <f>+'Adm.Ctral.(a)'!V90+'Cuentas Especiales(b)'!V90+'Organis.Descentr.(c)'!V90+'Inst. SS + Ex Cajas (d)'!V90</f>
        <v>-46.8</v>
      </c>
      <c r="W90" s="55">
        <f>+'Adm.Ctral.(a)'!W90+'Cuentas Especiales(b)'!W90+'Organis.Descentr.(c)'!W90+'Inst. SS + Ex Cajas (d)'!W90</f>
        <v>1351.2</v>
      </c>
      <c r="X90" s="55">
        <f>+'Adm.Ctral.(a)'!X90+'Cuentas Especiales(b)'!X90+'Organis.Descentr.(c)'!X90+'Inst. SS + Ex Cajas (d)'!X90</f>
        <v>1709.6999999999998</v>
      </c>
      <c r="Y90" s="55">
        <f>+'Adm.Ctral.(a)'!Y90+'Cuentas Especiales(b)'!Y90+'Organis.Descentr.(c)'!Y90+'Inst. SS + Ex Cajas (d)'!Y90</f>
        <v>-9533</v>
      </c>
      <c r="Z90" s="55">
        <f>+'Adm.Ctral.(a)'!Z90+'Cuentas Especiales(b)'!Z90+'Organis.Descentr.(c)'!Z90+'Inst. SS + Ex Cajas (d)'!Z90</f>
        <v>-84542</v>
      </c>
      <c r="AA90" s="55">
        <f>+'Adm.Ctral.(a)'!AA90+'Cuentas Especiales(b)'!AA90+'Organis.Descentr.(c)'!AA90+'Inst. SS + Ex Cajas (d)'!AA90</f>
        <v>130.49999999999997</v>
      </c>
      <c r="AB90" s="55">
        <f>+'Adm.Ctral.(a)'!AB90+'Cuentas Especiales(b)'!AB90+'Organis.Descentr.(c)'!AB90+'Inst. SS + Ex Cajas (d)'!AB90</f>
        <v>-47.39999999999975</v>
      </c>
      <c r="AC90" s="55">
        <f>+'Adm.Ctral.(a)'!AC90+'Cuentas Especiales(b)'!AC90+'Organis.Descentr.(c)'!AC90+'Inst. SS + Ex Cajas (d)'!AC90</f>
        <v>565.6</v>
      </c>
      <c r="AD90" s="55">
        <f>+'Adm.Ctral.(a)'!AD90+'Cuentas Especiales(b)'!AD90+'Organis.Descentr.(c)'!AD90+'Inst. SS + Ex Cajas (d)'!AD90</f>
        <v>1490.4</v>
      </c>
      <c r="AE90" s="55">
        <f>+'Adm.Ctral.(a)'!AE90+'Cuentas Especiales(b)'!AE90+'Organis.Descentr.(c)'!AE90+'Inst. SS + Ex Cajas (d)'!AE90</f>
        <v>79984</v>
      </c>
      <c r="AF90" s="55">
        <f>+'Adm.Ctral.(a)'!AF90+'Cuentas Especiales(b)'!AF90+'Organis.Descentr.(c)'!AF90+'Inst. SS + Ex Cajas (d)'!AF90</f>
        <v>464.70000000000005</v>
      </c>
      <c r="AG90" s="55">
        <f>+'Adm.Ctral.(a)'!AG90+'Cuentas Especiales(b)'!AG90+'Organis.Descentr.(c)'!AG90+'Inst. SS + Ex Cajas (d)'!AG90</f>
        <v>2126.2000000000003</v>
      </c>
      <c r="AH90" s="55">
        <f>+'Adm.Ctral.(a)'!AH90+'Cuentas Especiales(b)'!AH90+'Organis.Descentr.(c)'!AH90+'Inst. SS + Ex Cajas (d)'!AH90</f>
        <v>-1586.3</v>
      </c>
      <c r="AI90" s="40">
        <f>+'Adm.Ctral.(a)'!AI90+'Organis.Descentr.(c)'!AI90+'Inst. SS + Ex Cajas (d)'!AI90</f>
        <v>5569</v>
      </c>
      <c r="AJ90" s="40">
        <f>+'Adm.Ctral.(a)'!AJ90+'Organis.Descentr.(c)'!AJ90+'Inst. SS + Ex Cajas (d)'!AJ90</f>
        <v>774.40000000000009</v>
      </c>
      <c r="AK90" s="40">
        <f>+'Adm.Ctral.(a)'!AK90+'Organis.Descentr.(c)'!AK90+'Inst. SS + Ex Cajas (d)'!AK90</f>
        <v>6323.4000000000005</v>
      </c>
      <c r="AL90" s="40">
        <f>+'Adm.Ctral.(a)'!AL90+'Organis.Descentr.(c)'!AL90+'Inst. SS + Ex Cajas (d)'!AL90</f>
        <v>9361.5</v>
      </c>
      <c r="AM90" s="40">
        <f>+'Adm.Ctral.(a)'!AM90+'Organis.Descentr.(c)'!AM90+'Inst. SS + Ex Cajas (d)'!AM90</f>
        <v>5553</v>
      </c>
      <c r="AN90" s="40">
        <f>+'Adm.Ctral.(a)'!AN90+'Organis.Descentr.(c)'!AN90+'Inst. SS + Ex Cajas (d)'!AN90</f>
        <v>10288.700000000001</v>
      </c>
      <c r="AO90" s="40">
        <f>+'Adm.Ctral.(a)'!AO90+'Organis.Descentr.(c)'!AO90+'Inst. SS + Ex Cajas (d)'!AO90</f>
        <v>12135.9</v>
      </c>
      <c r="AP90" s="40">
        <f>+'Adm.Ctral.(a)'!AP90+'Organis.Descentr.(c)'!AP90+'Inst. SS + Ex Cajas (d)'!AP90</f>
        <v>10184.300000000001</v>
      </c>
      <c r="AQ90" s="40">
        <f>+'Adm.Ctral.(a)'!AQ90+'Organis.Descentr.(c)'!AQ90+'Inst. SS + Ex Cajas (d)'!AQ90</f>
        <v>13281.9</v>
      </c>
      <c r="AR90" s="40">
        <f>+'Adm.Ctral.(a)'!AR90+'Organis.Descentr.(c)'!AR90+'Inst. SS + Ex Cajas (d)'!AR90</f>
        <v>-8248.1999999999989</v>
      </c>
      <c r="AS90" s="40">
        <f>+'Adm.Ctral.(a)'!AS90+'Organis.Descentr.(c)'!AS90+'Inst. SS + Ex Cajas (d)'!AS90</f>
        <v>12457.7</v>
      </c>
      <c r="AT90" s="41">
        <f>+'Adm.Ctral.(a)'!AT90+'Organis.Descentr.(c)'!AT90+'Inst. SS + Ex Cajas (d)'!AT90</f>
        <v>-3347.4</v>
      </c>
      <c r="AU90" s="41">
        <f>+'Adm.Ctral.(a)'!AU90+'Organis.Descentr.(c)'!AU90+'Inst. SS + Ex Cajas (d)'!AU90</f>
        <v>795.19999999999561</v>
      </c>
      <c r="AV90" s="41">
        <f>+'Adm.Ctral.(a)'!AV90+'Organis.Descentr.(c)'!AV90+'Inst. SS + Ex Cajas (d)'!AV90</f>
        <v>5415.3000000000084</v>
      </c>
      <c r="AW90" s="41">
        <f>+'Adm.Ctral.(a)'!AW90+'Organis.Descentr.(c)'!AW90+'Inst. SS + Ex Cajas (d)'!AW90</f>
        <v>10983.199999999999</v>
      </c>
      <c r="AX90" s="41">
        <f>+'Adm.Ctral.(a)'!AX90+'Organis.Descentr.(c)'!AX90+'Inst. SS + Ex Cajas (d)'!AX90</f>
        <v>11988.400000000001</v>
      </c>
      <c r="AY90" s="41">
        <f>+'Adm.Ctral.(a)'!AY90+'Organis.Descentr.(c)'!AY90+'Inst. SS + Ex Cajas (d)'!AY90</f>
        <v>22165.1</v>
      </c>
      <c r="AZ90" s="41">
        <f>+'Adm.Ctral.(a)'!AZ90+'Organis.Descentr.(c)'!AZ90+'Inst. SS + Ex Cajas (d)'!AZ90</f>
        <v>31867.199999999997</v>
      </c>
      <c r="BA90" s="41">
        <f>+'Adm.Ctral.(a)'!BA90+'Organis.Descentr.(c)'!BA90+'Inst. SS + Ex Cajas (d)'!BA90</f>
        <v>68375.5</v>
      </c>
      <c r="BB90" s="41">
        <f>+'Adm.Ctral.(a)'!BB90+'Organis.Descentr.(c)'!BB90+'Inst. SS + Ex Cajas (d)'!BB90</f>
        <v>113905.7</v>
      </c>
      <c r="BC90" s="41">
        <f>+'Adm.Ctral.(a)'!BC90+'Organis.Descentr.(c)'!BC90+'Inst. SS + Ex Cajas (d)'!BC90</f>
        <v>135839.89999999997</v>
      </c>
      <c r="BD90" s="41">
        <v>308977.7</v>
      </c>
      <c r="BE90" s="41">
        <v>322321.90000000002</v>
      </c>
      <c r="BF90" s="41">
        <v>743801.5</v>
      </c>
    </row>
    <row r="91" spans="1:58" ht="10.5" customHeight="1" x14ac:dyDescent="0.2">
      <c r="A91" s="18"/>
      <c r="B91" s="20" t="s">
        <v>85</v>
      </c>
      <c r="C91" s="43">
        <f>+'Adm.Ctral.(a)'!C91+'Cuentas Especiales(b)'!C91+'Organis.Descentr.(c)'!C91+'Inst. SS + Ex Cajas (d)'!C91</f>
        <v>0</v>
      </c>
      <c r="D91" s="43">
        <f>+'Adm.Ctral.(a)'!D91+'Cuentas Especiales(b)'!D91+'Organis.Descentr.(c)'!D91+'Inst. SS + Ex Cajas (d)'!D91</f>
        <v>0</v>
      </c>
      <c r="E91" s="43">
        <f>+'Adm.Ctral.(a)'!E91+'Cuentas Especiales(b)'!E91+'Organis.Descentr.(c)'!E91+'Inst. SS + Ex Cajas (d)'!E91</f>
        <v>0</v>
      </c>
      <c r="F91" s="43">
        <f>+'Adm.Ctral.(a)'!F91+'Cuentas Especiales(b)'!F91+'Organis.Descentr.(c)'!F91+'Inst. SS + Ex Cajas (d)'!F91</f>
        <v>0</v>
      </c>
      <c r="G91" s="43">
        <f>+'Adm.Ctral.(a)'!G91+'Cuentas Especiales(b)'!G91+'Organis.Descentr.(c)'!G91+'Inst. SS + Ex Cajas (d)'!G91</f>
        <v>0</v>
      </c>
      <c r="H91" s="43">
        <f>+'Adm.Ctral.(a)'!H91+'Cuentas Especiales(b)'!H91+'Organis.Descentr.(c)'!H91+'Inst. SS + Ex Cajas (d)'!H91</f>
        <v>0</v>
      </c>
      <c r="I91" s="43">
        <f>+'Adm.Ctral.(a)'!I91+'Cuentas Especiales(b)'!I91+'Organis.Descentr.(c)'!I91+'Inst. SS + Ex Cajas (d)'!I91</f>
        <v>0</v>
      </c>
      <c r="J91" s="43">
        <f>+'Adm.Ctral.(a)'!J91+'Cuentas Especiales(b)'!J91+'Organis.Descentr.(c)'!J91+'Inst. SS + Ex Cajas (d)'!J91</f>
        <v>0</v>
      </c>
      <c r="K91" s="43">
        <f>+'Adm.Ctral.(a)'!K91+'Cuentas Especiales(b)'!K91+'Organis.Descentr.(c)'!K91+'Inst. SS + Ex Cajas (d)'!K91</f>
        <v>0</v>
      </c>
      <c r="L91" s="43">
        <f>+'Adm.Ctral.(a)'!L91+'Cuentas Especiales(b)'!L91+'Organis.Descentr.(c)'!L91+'Inst. SS + Ex Cajas (d)'!L91</f>
        <v>0</v>
      </c>
      <c r="M91" s="43">
        <f>+'Adm.Ctral.(a)'!M91+'Cuentas Especiales(b)'!M91+'Organis.Descentr.(c)'!M91+'Inst. SS + Ex Cajas (d)'!M91</f>
        <v>0</v>
      </c>
      <c r="N91" s="43">
        <f>+'Adm.Ctral.(a)'!N91+'Cuentas Especiales(b)'!N91+'Organis.Descentr.(c)'!N91+'Inst. SS + Ex Cajas (d)'!N91</f>
        <v>0</v>
      </c>
      <c r="O91" s="43">
        <f>+'Adm.Ctral.(a)'!O91+'Cuentas Especiales(b)'!O91+'Organis.Descentr.(c)'!O91+'Inst. SS + Ex Cajas (d)'!O91</f>
        <v>0</v>
      </c>
      <c r="P91" s="43">
        <f>+'Adm.Ctral.(a)'!P91+'Cuentas Especiales(b)'!P91+'Organis.Descentr.(c)'!P91+'Inst. SS + Ex Cajas (d)'!P91</f>
        <v>0</v>
      </c>
      <c r="Q91" s="43">
        <f>+'Adm.Ctral.(a)'!Q91+'Cuentas Especiales(b)'!Q91+'Organis.Descentr.(c)'!Q91+'Inst. SS + Ex Cajas (d)'!Q91</f>
        <v>0</v>
      </c>
      <c r="R91" s="43">
        <f>+'Adm.Ctral.(a)'!R91+'Cuentas Especiales(b)'!R91+'Organis.Descentr.(c)'!R91+'Inst. SS + Ex Cajas (d)'!R91</f>
        <v>0</v>
      </c>
      <c r="S91" s="43">
        <f>+'Adm.Ctral.(a)'!S91+'Cuentas Especiales(b)'!S91+'Organis.Descentr.(c)'!S91+'Inst. SS + Ex Cajas (d)'!S91</f>
        <v>0</v>
      </c>
      <c r="T91" s="43">
        <f>+'Adm.Ctral.(a)'!T91+'Cuentas Especiales(b)'!T91+'Organis.Descentr.(c)'!T91+'Inst. SS + Ex Cajas (d)'!T91</f>
        <v>0</v>
      </c>
      <c r="U91" s="43">
        <f>+'Adm.Ctral.(a)'!U91+'Cuentas Especiales(b)'!U91+'Organis.Descentr.(c)'!U91+'Inst. SS + Ex Cajas (d)'!U91</f>
        <v>0</v>
      </c>
      <c r="V91" s="43">
        <f>+'Adm.Ctral.(a)'!V91+'Cuentas Especiales(b)'!V91+'Organis.Descentr.(c)'!V91+'Inst. SS + Ex Cajas (d)'!V91</f>
        <v>0</v>
      </c>
      <c r="W91" s="43">
        <f>+'Adm.Ctral.(a)'!W91+'Cuentas Especiales(b)'!W91+'Organis.Descentr.(c)'!W91+'Inst. SS + Ex Cajas (d)'!W91</f>
        <v>0</v>
      </c>
      <c r="X91" s="43">
        <f>+'Adm.Ctral.(a)'!X91+'Cuentas Especiales(b)'!X91+'Organis.Descentr.(c)'!X91+'Inst. SS + Ex Cajas (d)'!X91</f>
        <v>0</v>
      </c>
      <c r="Y91" s="43">
        <f>+'Adm.Ctral.(a)'!Y91+'Cuentas Especiales(b)'!Y91+'Organis.Descentr.(c)'!Y91+'Inst. SS + Ex Cajas (d)'!Y91</f>
        <v>0</v>
      </c>
      <c r="Z91" s="43">
        <f>+'Adm.Ctral.(a)'!Z91+'Cuentas Especiales(b)'!Z91+'Organis.Descentr.(c)'!Z91+'Inst. SS + Ex Cajas (d)'!Z91</f>
        <v>0</v>
      </c>
      <c r="AA91" s="43">
        <f>+'Adm.Ctral.(a)'!AA91+'Cuentas Especiales(b)'!AA91+'Organis.Descentr.(c)'!AA91+'Inst. SS + Ex Cajas (d)'!AA91</f>
        <v>0</v>
      </c>
      <c r="AB91" s="43">
        <f>+'Adm.Ctral.(a)'!AB91+'Cuentas Especiales(b)'!AB91+'Organis.Descentr.(c)'!AB91+'Inst. SS + Ex Cajas (d)'!AB91</f>
        <v>0</v>
      </c>
      <c r="AC91" s="43">
        <f>+'Adm.Ctral.(a)'!AC91+'Cuentas Especiales(b)'!AC91+'Organis.Descentr.(c)'!AC91+'Inst. SS + Ex Cajas (d)'!AC91</f>
        <v>0</v>
      </c>
      <c r="AD91" s="43">
        <f>+'Adm.Ctral.(a)'!AD91+'Cuentas Especiales(b)'!AD91+'Organis.Descentr.(c)'!AD91+'Inst. SS + Ex Cajas (d)'!AD91</f>
        <v>0</v>
      </c>
      <c r="AE91" s="43">
        <f>+'Adm.Ctral.(a)'!AE91+'Cuentas Especiales(b)'!AE91+'Organis.Descentr.(c)'!AE91+'Inst. SS + Ex Cajas (d)'!AE91</f>
        <v>0</v>
      </c>
      <c r="AF91" s="43">
        <f>+'Adm.Ctral.(a)'!AF91+'Cuentas Especiales(b)'!AF91+'Organis.Descentr.(c)'!AF91+'Inst. SS + Ex Cajas (d)'!AF91</f>
        <v>0</v>
      </c>
      <c r="AG91" s="43">
        <f>+'Adm.Ctral.(a)'!AG91+'Cuentas Especiales(b)'!AG91+'Organis.Descentr.(c)'!AG91+'Inst. SS + Ex Cajas (d)'!AG91</f>
        <v>0</v>
      </c>
      <c r="AH91" s="43">
        <f>+'Adm.Ctral.(a)'!AH91+'Cuentas Especiales(b)'!AH91+'Organis.Descentr.(c)'!AH91+'Inst. SS + Ex Cajas (d)'!AH91</f>
        <v>0</v>
      </c>
      <c r="AI91" s="43">
        <f>+'Adm.Ctral.(a)'!AI91+'Organis.Descentr.(c)'!AI91+'Inst. SS + Ex Cajas (d)'!AI91</f>
        <v>9078.5999999999985</v>
      </c>
      <c r="AJ91" s="43">
        <f>+'Adm.Ctral.(a)'!AJ91+'Organis.Descentr.(c)'!AJ91+'Inst. SS + Ex Cajas (d)'!AJ91</f>
        <v>6141.8</v>
      </c>
      <c r="AK91" s="43">
        <f>+'Adm.Ctral.(a)'!AK91+'Organis.Descentr.(c)'!AK91+'Inst. SS + Ex Cajas (d)'!AK91</f>
        <v>12370.1</v>
      </c>
      <c r="AL91" s="43">
        <f>+'Adm.Ctral.(a)'!AL91+'Organis.Descentr.(c)'!AL91+'Inst. SS + Ex Cajas (d)'!AL91</f>
        <v>15673</v>
      </c>
      <c r="AM91" s="43">
        <f>+'Adm.Ctral.(a)'!AM91+'Organis.Descentr.(c)'!AM91+'Inst. SS + Ex Cajas (d)'!AM91</f>
        <v>19814.3</v>
      </c>
      <c r="AN91" s="43">
        <f>+'Adm.Ctral.(a)'!AN91+'Organis.Descentr.(c)'!AN91+'Inst. SS + Ex Cajas (d)'!AN91</f>
        <v>23888.199999999997</v>
      </c>
      <c r="AO91" s="43">
        <f>+'Adm.Ctral.(a)'!AO91+'Organis.Descentr.(c)'!AO91+'Inst. SS + Ex Cajas (d)'!AO91</f>
        <v>26306.7</v>
      </c>
      <c r="AP91" s="43">
        <f>+'Adm.Ctral.(a)'!AP91+'Organis.Descentr.(c)'!AP91+'Inst. SS + Ex Cajas (d)'!AP91</f>
        <v>26124.5</v>
      </c>
      <c r="AQ91" s="43">
        <f>+'Adm.Ctral.(a)'!AQ91+'Organis.Descentr.(c)'!AQ91+'Inst. SS + Ex Cajas (d)'!AQ91</f>
        <v>29873.899999999998</v>
      </c>
      <c r="AR91" s="43">
        <f>+'Adm.Ctral.(a)'!AR91+'Organis.Descentr.(c)'!AR91+'Inst. SS + Ex Cajas (d)'!AR91</f>
        <v>7706.7</v>
      </c>
      <c r="AS91" s="43">
        <f>+'Adm.Ctral.(a)'!AS91+'Organis.Descentr.(c)'!AS91+'Inst. SS + Ex Cajas (d)'!AS91</f>
        <v>49011.9</v>
      </c>
      <c r="AT91" s="44">
        <f>+'Adm.Ctral.(a)'!AT91+'Organis.Descentr.(c)'!AT91+'Inst. SS + Ex Cajas (d)'!AT91</f>
        <v>28329.8</v>
      </c>
      <c r="AU91" s="44">
        <f>+'Adm.Ctral.(a)'!AU91+'Organis.Descentr.(c)'!AU91+'Inst. SS + Ex Cajas (d)'!AU91</f>
        <v>44350.3</v>
      </c>
      <c r="AV91" s="44">
        <f>+'Adm.Ctral.(a)'!AV91+'Organis.Descentr.(c)'!AV91+'Inst. SS + Ex Cajas (d)'!AV91</f>
        <v>52664.700000000004</v>
      </c>
      <c r="AW91" s="44">
        <f>+'Adm.Ctral.(a)'!AW91+'Organis.Descentr.(c)'!AW91+'Inst. SS + Ex Cajas (d)'!AW91</f>
        <v>63597.7</v>
      </c>
      <c r="AX91" s="44">
        <f>+'Adm.Ctral.(a)'!AX91+'Organis.Descentr.(c)'!AX91+'Inst. SS + Ex Cajas (d)'!AX91</f>
        <v>67648.7</v>
      </c>
      <c r="AY91" s="44">
        <f>+'Adm.Ctral.(a)'!AY91+'Organis.Descentr.(c)'!AY91+'Inst. SS + Ex Cajas (d)'!AY91</f>
        <v>102108.9</v>
      </c>
      <c r="AZ91" s="44">
        <f>+'Adm.Ctral.(a)'!AZ91+'Organis.Descentr.(c)'!AZ91+'Inst. SS + Ex Cajas (d)'!AZ91</f>
        <v>124407.1</v>
      </c>
      <c r="BA91" s="44">
        <f>+'Adm.Ctral.(a)'!BA91+'Organis.Descentr.(c)'!BA91+'Inst. SS + Ex Cajas (d)'!BA91</f>
        <v>176055.6</v>
      </c>
      <c r="BB91" s="44">
        <f>+'Adm.Ctral.(a)'!BB91+'Organis.Descentr.(c)'!BB91+'Inst. SS + Ex Cajas (d)'!BB91</f>
        <v>226003.69999999998</v>
      </c>
      <c r="BC91" s="44">
        <f>+'Adm.Ctral.(a)'!BC91+'Organis.Descentr.(c)'!BC91+'Inst. SS + Ex Cajas (d)'!BC91</f>
        <v>297212.89999999997</v>
      </c>
      <c r="BD91" s="44">
        <v>559317.9</v>
      </c>
      <c r="BE91" s="44">
        <v>703840.7</v>
      </c>
      <c r="BF91" s="44">
        <v>1318002.2</v>
      </c>
    </row>
    <row r="92" spans="1:58" ht="10.5" customHeight="1" x14ac:dyDescent="0.2">
      <c r="A92" s="18"/>
      <c r="B92" s="20" t="s">
        <v>86</v>
      </c>
      <c r="C92" s="43">
        <f>+'Adm.Ctral.(a)'!C92+'Cuentas Especiales(b)'!C92+'Organis.Descentr.(c)'!C92+'Inst. SS + Ex Cajas (d)'!C92</f>
        <v>0</v>
      </c>
      <c r="D92" s="43">
        <f>+'Adm.Ctral.(a)'!D92+'Cuentas Especiales(b)'!D92+'Organis.Descentr.(c)'!D92+'Inst. SS + Ex Cajas (d)'!D92</f>
        <v>0</v>
      </c>
      <c r="E92" s="43">
        <f>+'Adm.Ctral.(a)'!E92+'Cuentas Especiales(b)'!E92+'Organis.Descentr.(c)'!E92+'Inst. SS + Ex Cajas (d)'!E92</f>
        <v>0</v>
      </c>
      <c r="F92" s="43">
        <f>+'Adm.Ctral.(a)'!F92+'Cuentas Especiales(b)'!F92+'Organis.Descentr.(c)'!F92+'Inst. SS + Ex Cajas (d)'!F92</f>
        <v>0</v>
      </c>
      <c r="G92" s="43">
        <f>+'Adm.Ctral.(a)'!G92+'Cuentas Especiales(b)'!G92+'Organis.Descentr.(c)'!G92+'Inst. SS + Ex Cajas (d)'!G92</f>
        <v>0</v>
      </c>
      <c r="H92" s="43">
        <f>+'Adm.Ctral.(a)'!H92+'Cuentas Especiales(b)'!H92+'Organis.Descentr.(c)'!H92+'Inst. SS + Ex Cajas (d)'!H92</f>
        <v>0</v>
      </c>
      <c r="I92" s="43">
        <f>+'Adm.Ctral.(a)'!I92+'Cuentas Especiales(b)'!I92+'Organis.Descentr.(c)'!I92+'Inst. SS + Ex Cajas (d)'!I92</f>
        <v>0</v>
      </c>
      <c r="J92" s="43">
        <f>+'Adm.Ctral.(a)'!J92+'Cuentas Especiales(b)'!J92+'Organis.Descentr.(c)'!J92+'Inst. SS + Ex Cajas (d)'!J92</f>
        <v>0</v>
      </c>
      <c r="K92" s="43">
        <f>+'Adm.Ctral.(a)'!K92+'Cuentas Especiales(b)'!K92+'Organis.Descentr.(c)'!K92+'Inst. SS + Ex Cajas (d)'!K92</f>
        <v>0</v>
      </c>
      <c r="L92" s="43">
        <f>+'Adm.Ctral.(a)'!L92+'Cuentas Especiales(b)'!L92+'Organis.Descentr.(c)'!L92+'Inst. SS + Ex Cajas (d)'!L92</f>
        <v>0</v>
      </c>
      <c r="M92" s="43">
        <f>+'Adm.Ctral.(a)'!M92+'Cuentas Especiales(b)'!M92+'Organis.Descentr.(c)'!M92+'Inst. SS + Ex Cajas (d)'!M92</f>
        <v>0</v>
      </c>
      <c r="N92" s="43">
        <f>+'Adm.Ctral.(a)'!N92+'Cuentas Especiales(b)'!N92+'Organis.Descentr.(c)'!N92+'Inst. SS + Ex Cajas (d)'!N92</f>
        <v>0</v>
      </c>
      <c r="O92" s="43">
        <f>+'Adm.Ctral.(a)'!O92+'Cuentas Especiales(b)'!O92+'Organis.Descentr.(c)'!O92+'Inst. SS + Ex Cajas (d)'!O92</f>
        <v>0</v>
      </c>
      <c r="P92" s="43">
        <f>+'Adm.Ctral.(a)'!P92+'Cuentas Especiales(b)'!P92+'Organis.Descentr.(c)'!P92+'Inst. SS + Ex Cajas (d)'!P92</f>
        <v>0</v>
      </c>
      <c r="Q92" s="43">
        <f>+'Adm.Ctral.(a)'!Q92+'Cuentas Especiales(b)'!Q92+'Organis.Descentr.(c)'!Q92+'Inst. SS + Ex Cajas (d)'!Q92</f>
        <v>0</v>
      </c>
      <c r="R92" s="43">
        <f>+'Adm.Ctral.(a)'!R92+'Cuentas Especiales(b)'!R92+'Organis.Descentr.(c)'!R92+'Inst. SS + Ex Cajas (d)'!R92</f>
        <v>0</v>
      </c>
      <c r="S92" s="43">
        <f>+'Adm.Ctral.(a)'!S92+'Cuentas Especiales(b)'!S92+'Organis.Descentr.(c)'!S92+'Inst. SS + Ex Cajas (d)'!S92</f>
        <v>0</v>
      </c>
      <c r="T92" s="43">
        <f>+'Adm.Ctral.(a)'!T92+'Cuentas Especiales(b)'!T92+'Organis.Descentr.(c)'!T92+'Inst. SS + Ex Cajas (d)'!T92</f>
        <v>0</v>
      </c>
      <c r="U92" s="43">
        <f>+'Adm.Ctral.(a)'!U92+'Cuentas Especiales(b)'!U92+'Organis.Descentr.(c)'!U92+'Inst. SS + Ex Cajas (d)'!U92</f>
        <v>0</v>
      </c>
      <c r="V92" s="43">
        <f>+'Adm.Ctral.(a)'!V92+'Cuentas Especiales(b)'!V92+'Organis.Descentr.(c)'!V92+'Inst. SS + Ex Cajas (d)'!V92</f>
        <v>0</v>
      </c>
      <c r="W92" s="43">
        <f>+'Adm.Ctral.(a)'!W92+'Cuentas Especiales(b)'!W92+'Organis.Descentr.(c)'!W92+'Inst. SS + Ex Cajas (d)'!W92</f>
        <v>0</v>
      </c>
      <c r="X92" s="43">
        <f>+'Adm.Ctral.(a)'!X92+'Cuentas Especiales(b)'!X92+'Organis.Descentr.(c)'!X92+'Inst. SS + Ex Cajas (d)'!X92</f>
        <v>0</v>
      </c>
      <c r="Y92" s="43">
        <f>+'Adm.Ctral.(a)'!Y92+'Cuentas Especiales(b)'!Y92+'Organis.Descentr.(c)'!Y92+'Inst. SS + Ex Cajas (d)'!Y92</f>
        <v>0</v>
      </c>
      <c r="Z92" s="43">
        <f>+'Adm.Ctral.(a)'!Z92+'Cuentas Especiales(b)'!Z92+'Organis.Descentr.(c)'!Z92+'Inst. SS + Ex Cajas (d)'!Z92</f>
        <v>0</v>
      </c>
      <c r="AA92" s="43">
        <f>+'Adm.Ctral.(a)'!AA92+'Cuentas Especiales(b)'!AA92+'Organis.Descentr.(c)'!AA92+'Inst. SS + Ex Cajas (d)'!AA92</f>
        <v>0</v>
      </c>
      <c r="AB92" s="43">
        <f>+'Adm.Ctral.(a)'!AB92+'Cuentas Especiales(b)'!AB92+'Organis.Descentr.(c)'!AB92+'Inst. SS + Ex Cajas (d)'!AB92</f>
        <v>0</v>
      </c>
      <c r="AC92" s="43">
        <f>+'Adm.Ctral.(a)'!AC92+'Cuentas Especiales(b)'!AC92+'Organis.Descentr.(c)'!AC92+'Inst. SS + Ex Cajas (d)'!AC92</f>
        <v>0</v>
      </c>
      <c r="AD92" s="43">
        <f>+'Adm.Ctral.(a)'!AD92+'Cuentas Especiales(b)'!AD92+'Organis.Descentr.(c)'!AD92+'Inst. SS + Ex Cajas (d)'!AD92</f>
        <v>0</v>
      </c>
      <c r="AE92" s="43">
        <f>+'Adm.Ctral.(a)'!AE92+'Cuentas Especiales(b)'!AE92+'Organis.Descentr.(c)'!AE92+'Inst. SS + Ex Cajas (d)'!AE92</f>
        <v>0</v>
      </c>
      <c r="AF92" s="43">
        <f>+'Adm.Ctral.(a)'!AF92+'Cuentas Especiales(b)'!AF92+'Organis.Descentr.(c)'!AF92+'Inst. SS + Ex Cajas (d)'!AF92</f>
        <v>0</v>
      </c>
      <c r="AG92" s="43">
        <f>+'Adm.Ctral.(a)'!AG92+'Cuentas Especiales(b)'!AG92+'Organis.Descentr.(c)'!AG92+'Inst. SS + Ex Cajas (d)'!AG92</f>
        <v>0</v>
      </c>
      <c r="AH92" s="43">
        <f>+'Adm.Ctral.(a)'!AH92+'Cuentas Especiales(b)'!AH92+'Organis.Descentr.(c)'!AH92+'Inst. SS + Ex Cajas (d)'!AH92</f>
        <v>0</v>
      </c>
      <c r="AI92" s="43">
        <f>+'Adm.Ctral.(a)'!AI92+'Organis.Descentr.(c)'!AI92+'Inst. SS + Ex Cajas (d)'!AI92</f>
        <v>3832.5</v>
      </c>
      <c r="AJ92" s="43">
        <f>+'Adm.Ctral.(a)'!AJ92+'Organis.Descentr.(c)'!AJ92+'Inst. SS + Ex Cajas (d)'!AJ92</f>
        <v>4012.6</v>
      </c>
      <c r="AK92" s="43">
        <f>+'Adm.Ctral.(a)'!AK92+'Organis.Descentr.(c)'!AK92+'Inst. SS + Ex Cajas (d)'!AK92</f>
        <v>6440.4</v>
      </c>
      <c r="AL92" s="43">
        <f>+'Adm.Ctral.(a)'!AL92+'Organis.Descentr.(c)'!AL92+'Inst. SS + Ex Cajas (d)'!AL92</f>
        <v>12963.9</v>
      </c>
      <c r="AM92" s="43">
        <f>+'Adm.Ctral.(a)'!AM92+'Organis.Descentr.(c)'!AM92+'Inst. SS + Ex Cajas (d)'!AM92</f>
        <v>16751</v>
      </c>
      <c r="AN92" s="43">
        <f>+'Adm.Ctral.(a)'!AN92+'Organis.Descentr.(c)'!AN92+'Inst. SS + Ex Cajas (d)'!AN92</f>
        <v>18396.7</v>
      </c>
      <c r="AO92" s="43">
        <f>+'Adm.Ctral.(a)'!AO92+'Organis.Descentr.(c)'!AO92+'Inst. SS + Ex Cajas (d)'!AO92</f>
        <v>22495.200000000001</v>
      </c>
      <c r="AP92" s="43">
        <f>+'Adm.Ctral.(a)'!AP92+'Organis.Descentr.(c)'!AP92+'Inst. SS + Ex Cajas (d)'!AP92</f>
        <v>19431</v>
      </c>
      <c r="AQ92" s="43">
        <f>+'Adm.Ctral.(a)'!AQ92+'Organis.Descentr.(c)'!AQ92+'Inst. SS + Ex Cajas (d)'!AQ92</f>
        <v>16367.6</v>
      </c>
      <c r="AR92" s="43">
        <f>+'Adm.Ctral.(a)'!AR92+'Organis.Descentr.(c)'!AR92+'Inst. SS + Ex Cajas (d)'!AR92</f>
        <v>2121.1999999999998</v>
      </c>
      <c r="AS92" s="43">
        <f>+'Adm.Ctral.(a)'!AS92+'Organis.Descentr.(c)'!AS92+'Inst. SS + Ex Cajas (d)'!AS92</f>
        <v>11605.2</v>
      </c>
      <c r="AT92" s="44">
        <f>+'Adm.Ctral.(a)'!AT92+'Organis.Descentr.(c)'!AT92+'Inst. SS + Ex Cajas (d)'!AT92</f>
        <v>2015.8</v>
      </c>
      <c r="AU92" s="44">
        <f>+'Adm.Ctral.(a)'!AU92+'Organis.Descentr.(c)'!AU92+'Inst. SS + Ex Cajas (d)'!AU92</f>
        <v>22716.1</v>
      </c>
      <c r="AV92" s="44">
        <f>+'Adm.Ctral.(a)'!AV92+'Organis.Descentr.(c)'!AV92+'Inst. SS + Ex Cajas (d)'!AV92</f>
        <v>26054.5</v>
      </c>
      <c r="AW92" s="44">
        <f>+'Adm.Ctral.(a)'!AW92+'Organis.Descentr.(c)'!AW92+'Inst. SS + Ex Cajas (d)'!AW92</f>
        <v>30493.9</v>
      </c>
      <c r="AX92" s="44">
        <f>+'Adm.Ctral.(a)'!AX92+'Organis.Descentr.(c)'!AX92+'Inst. SS + Ex Cajas (d)'!AX92</f>
        <v>28648.2</v>
      </c>
      <c r="AY92" s="44">
        <f>+'Adm.Ctral.(a)'!AY92+'Organis.Descentr.(c)'!AY92+'Inst. SS + Ex Cajas (d)'!AY92</f>
        <v>36520.699999999997</v>
      </c>
      <c r="AZ92" s="44">
        <f>+'Adm.Ctral.(a)'!AZ92+'Organis.Descentr.(c)'!AZ92+'Inst. SS + Ex Cajas (d)'!AZ92</f>
        <v>61215.1</v>
      </c>
      <c r="BA92" s="44">
        <f>+'Adm.Ctral.(a)'!BA92+'Organis.Descentr.(c)'!BA92+'Inst. SS + Ex Cajas (d)'!BA92</f>
        <v>86223.6</v>
      </c>
      <c r="BB92" s="44">
        <f>+'Adm.Ctral.(a)'!BB92+'Organis.Descentr.(c)'!BB92+'Inst. SS + Ex Cajas (d)'!BB92</f>
        <v>69056.600000000006</v>
      </c>
      <c r="BC92" s="44">
        <f>+'Adm.Ctral.(a)'!BC92+'Organis.Descentr.(c)'!BC92+'Inst. SS + Ex Cajas (d)'!BC92</f>
        <v>118554.8</v>
      </c>
      <c r="BD92" s="44">
        <v>288892.40000000002</v>
      </c>
      <c r="BE92" s="44">
        <v>342682.1</v>
      </c>
      <c r="BF92" s="44">
        <v>963282.6</v>
      </c>
    </row>
    <row r="93" spans="1:58" ht="10.5" customHeight="1" x14ac:dyDescent="0.2">
      <c r="A93" s="18"/>
      <c r="B93" s="20" t="s">
        <v>87</v>
      </c>
      <c r="C93" s="43">
        <f>+'Adm.Ctral.(a)'!C93+'Cuentas Especiales(b)'!C93+'Organis.Descentr.(c)'!C93+'Inst. SS + Ex Cajas (d)'!C93</f>
        <v>0</v>
      </c>
      <c r="D93" s="43">
        <f>+'Adm.Ctral.(a)'!D93+'Cuentas Especiales(b)'!D93+'Organis.Descentr.(c)'!D93+'Inst. SS + Ex Cajas (d)'!D93</f>
        <v>0</v>
      </c>
      <c r="E93" s="43">
        <f>+'Adm.Ctral.(a)'!E93+'Cuentas Especiales(b)'!E93+'Organis.Descentr.(c)'!E93+'Inst. SS + Ex Cajas (d)'!E93</f>
        <v>0</v>
      </c>
      <c r="F93" s="43">
        <f>+'Adm.Ctral.(a)'!F93+'Cuentas Especiales(b)'!F93+'Organis.Descentr.(c)'!F93+'Inst. SS + Ex Cajas (d)'!F93</f>
        <v>0</v>
      </c>
      <c r="G93" s="43">
        <f>+'Adm.Ctral.(a)'!G93+'Cuentas Especiales(b)'!G93+'Organis.Descentr.(c)'!G93+'Inst. SS + Ex Cajas (d)'!G93</f>
        <v>0</v>
      </c>
      <c r="H93" s="43">
        <f>+'Adm.Ctral.(a)'!H93+'Cuentas Especiales(b)'!H93+'Organis.Descentr.(c)'!H93+'Inst. SS + Ex Cajas (d)'!H93</f>
        <v>0</v>
      </c>
      <c r="I93" s="43">
        <f>+'Adm.Ctral.(a)'!I93+'Cuentas Especiales(b)'!I93+'Organis.Descentr.(c)'!I93+'Inst. SS + Ex Cajas (d)'!I93</f>
        <v>0</v>
      </c>
      <c r="J93" s="43">
        <f>+'Adm.Ctral.(a)'!J93+'Cuentas Especiales(b)'!J93+'Organis.Descentr.(c)'!J93+'Inst. SS + Ex Cajas (d)'!J93</f>
        <v>0</v>
      </c>
      <c r="K93" s="43">
        <f>+'Adm.Ctral.(a)'!K93+'Cuentas Especiales(b)'!K93+'Organis.Descentr.(c)'!K93+'Inst. SS + Ex Cajas (d)'!K93</f>
        <v>0</v>
      </c>
      <c r="L93" s="43">
        <f>+'Adm.Ctral.(a)'!L93+'Cuentas Especiales(b)'!L93+'Organis.Descentr.(c)'!L93+'Inst. SS + Ex Cajas (d)'!L93</f>
        <v>0</v>
      </c>
      <c r="M93" s="43">
        <f>+'Adm.Ctral.(a)'!M93+'Cuentas Especiales(b)'!M93+'Organis.Descentr.(c)'!M93+'Inst. SS + Ex Cajas (d)'!M93</f>
        <v>0</v>
      </c>
      <c r="N93" s="43">
        <f>+'Adm.Ctral.(a)'!N93+'Cuentas Especiales(b)'!N93+'Organis.Descentr.(c)'!N93+'Inst. SS + Ex Cajas (d)'!N93</f>
        <v>0</v>
      </c>
      <c r="O93" s="43">
        <f>+'Adm.Ctral.(a)'!O93+'Cuentas Especiales(b)'!O93+'Organis.Descentr.(c)'!O93+'Inst. SS + Ex Cajas (d)'!O93</f>
        <v>0</v>
      </c>
      <c r="P93" s="43">
        <f>+'Adm.Ctral.(a)'!P93+'Cuentas Especiales(b)'!P93+'Organis.Descentr.(c)'!P93+'Inst. SS + Ex Cajas (d)'!P93</f>
        <v>0</v>
      </c>
      <c r="Q93" s="43">
        <f>+'Adm.Ctral.(a)'!Q93+'Cuentas Especiales(b)'!Q93+'Organis.Descentr.(c)'!Q93+'Inst. SS + Ex Cajas (d)'!Q93</f>
        <v>0</v>
      </c>
      <c r="R93" s="43">
        <f>+'Adm.Ctral.(a)'!R93+'Cuentas Especiales(b)'!R93+'Organis.Descentr.(c)'!R93+'Inst. SS + Ex Cajas (d)'!R93</f>
        <v>0</v>
      </c>
      <c r="S93" s="43">
        <f>+'Adm.Ctral.(a)'!S93+'Cuentas Especiales(b)'!S93+'Organis.Descentr.(c)'!S93+'Inst. SS + Ex Cajas (d)'!S93</f>
        <v>0</v>
      </c>
      <c r="T93" s="43">
        <f>+'Adm.Ctral.(a)'!T93+'Cuentas Especiales(b)'!T93+'Organis.Descentr.(c)'!T93+'Inst. SS + Ex Cajas (d)'!T93</f>
        <v>0</v>
      </c>
      <c r="U93" s="43">
        <f>+'Adm.Ctral.(a)'!U93+'Cuentas Especiales(b)'!U93+'Organis.Descentr.(c)'!U93+'Inst. SS + Ex Cajas (d)'!U93</f>
        <v>0</v>
      </c>
      <c r="V93" s="43">
        <f>+'Adm.Ctral.(a)'!V93+'Cuentas Especiales(b)'!V93+'Organis.Descentr.(c)'!V93+'Inst. SS + Ex Cajas (d)'!V93</f>
        <v>0</v>
      </c>
      <c r="W93" s="43">
        <f>+'Adm.Ctral.(a)'!W93+'Cuentas Especiales(b)'!W93+'Organis.Descentr.(c)'!W93+'Inst. SS + Ex Cajas (d)'!W93</f>
        <v>0</v>
      </c>
      <c r="X93" s="43">
        <f>+'Adm.Ctral.(a)'!X93+'Cuentas Especiales(b)'!X93+'Organis.Descentr.(c)'!X93+'Inst. SS + Ex Cajas (d)'!X93</f>
        <v>0</v>
      </c>
      <c r="Y93" s="43">
        <f>+'Adm.Ctral.(a)'!Y93+'Cuentas Especiales(b)'!Y93+'Organis.Descentr.(c)'!Y93+'Inst. SS + Ex Cajas (d)'!Y93</f>
        <v>0</v>
      </c>
      <c r="Z93" s="43">
        <f>+'Adm.Ctral.(a)'!Z93+'Cuentas Especiales(b)'!Z93+'Organis.Descentr.(c)'!Z93+'Inst. SS + Ex Cajas (d)'!Z93</f>
        <v>0</v>
      </c>
      <c r="AA93" s="43">
        <f>+'Adm.Ctral.(a)'!AA93+'Cuentas Especiales(b)'!AA93+'Organis.Descentr.(c)'!AA93+'Inst. SS + Ex Cajas (d)'!AA93</f>
        <v>0</v>
      </c>
      <c r="AB93" s="43">
        <f>+'Adm.Ctral.(a)'!AB93+'Cuentas Especiales(b)'!AB93+'Organis.Descentr.(c)'!AB93+'Inst. SS + Ex Cajas (d)'!AB93</f>
        <v>0</v>
      </c>
      <c r="AC93" s="43">
        <f>+'Adm.Ctral.(a)'!AC93+'Cuentas Especiales(b)'!AC93+'Organis.Descentr.(c)'!AC93+'Inst. SS + Ex Cajas (d)'!AC93</f>
        <v>0</v>
      </c>
      <c r="AD93" s="43">
        <f>+'Adm.Ctral.(a)'!AD93+'Cuentas Especiales(b)'!AD93+'Organis.Descentr.(c)'!AD93+'Inst. SS + Ex Cajas (d)'!AD93</f>
        <v>0</v>
      </c>
      <c r="AE93" s="43">
        <f>+'Adm.Ctral.(a)'!AE93+'Cuentas Especiales(b)'!AE93+'Organis.Descentr.(c)'!AE93+'Inst. SS + Ex Cajas (d)'!AE93</f>
        <v>0</v>
      </c>
      <c r="AF93" s="43">
        <f>+'Adm.Ctral.(a)'!AF93+'Cuentas Especiales(b)'!AF93+'Organis.Descentr.(c)'!AF93+'Inst. SS + Ex Cajas (d)'!AF93</f>
        <v>0</v>
      </c>
      <c r="AG93" s="43">
        <f>+'Adm.Ctral.(a)'!AG93+'Cuentas Especiales(b)'!AG93+'Organis.Descentr.(c)'!AG93+'Inst. SS + Ex Cajas (d)'!AG93</f>
        <v>0</v>
      </c>
      <c r="AH93" s="43">
        <f>+'Adm.Ctral.(a)'!AH93+'Cuentas Especiales(b)'!AH93+'Organis.Descentr.(c)'!AH93+'Inst. SS + Ex Cajas (d)'!AH93</f>
        <v>0</v>
      </c>
      <c r="AI93" s="43">
        <f>+'Adm.Ctral.(a)'!AI93+'Organis.Descentr.(c)'!AI93+'Inst. SS + Ex Cajas (d)'!AI93</f>
        <v>5246.1</v>
      </c>
      <c r="AJ93" s="43">
        <f>+'Adm.Ctral.(a)'!AJ93+'Organis.Descentr.(c)'!AJ93+'Inst. SS + Ex Cajas (d)'!AJ93</f>
        <v>2129.1999999999998</v>
      </c>
      <c r="AK93" s="43">
        <f>+'Adm.Ctral.(a)'!AK93+'Organis.Descentr.(c)'!AK93+'Inst. SS + Ex Cajas (d)'!AK93</f>
        <v>4579.7</v>
      </c>
      <c r="AL93" s="43">
        <f>+'Adm.Ctral.(a)'!AL93+'Organis.Descentr.(c)'!AL93+'Inst. SS + Ex Cajas (d)'!AL93</f>
        <v>2551.2000000000003</v>
      </c>
      <c r="AM93" s="43">
        <f>+'Adm.Ctral.(a)'!AM93+'Organis.Descentr.(c)'!AM93+'Inst. SS + Ex Cajas (d)'!AM93</f>
        <v>2288.6</v>
      </c>
      <c r="AN93" s="43">
        <f>+'Adm.Ctral.(a)'!AN93+'Organis.Descentr.(c)'!AN93+'Inst. SS + Ex Cajas (d)'!AN93</f>
        <v>3739.7</v>
      </c>
      <c r="AO93" s="43">
        <f>+'Adm.Ctral.(a)'!AO93+'Organis.Descentr.(c)'!AO93+'Inst. SS + Ex Cajas (d)'!AO93</f>
        <v>2977.5000000000005</v>
      </c>
      <c r="AP93" s="43">
        <f>+'Adm.Ctral.(a)'!AP93+'Organis.Descentr.(c)'!AP93+'Inst. SS + Ex Cajas (d)'!AP93</f>
        <v>4064.7</v>
      </c>
      <c r="AQ93" s="43">
        <f>+'Adm.Ctral.(a)'!AQ93+'Organis.Descentr.(c)'!AQ93+'Inst. SS + Ex Cajas (d)'!AQ93</f>
        <v>12425.4</v>
      </c>
      <c r="AR93" s="43">
        <f>+'Adm.Ctral.(a)'!AR93+'Organis.Descentr.(c)'!AR93+'Inst. SS + Ex Cajas (d)'!AR93</f>
        <v>1760.5</v>
      </c>
      <c r="AS93" s="43">
        <f>+'Adm.Ctral.(a)'!AS93+'Organis.Descentr.(c)'!AS93+'Inst. SS + Ex Cajas (d)'!AS93</f>
        <v>29973.7</v>
      </c>
      <c r="AT93" s="44">
        <f>+'Adm.Ctral.(a)'!AT93+'Organis.Descentr.(c)'!AT93+'Inst. SS + Ex Cajas (d)'!AT93</f>
        <v>13004.800000000001</v>
      </c>
      <c r="AU93" s="44">
        <f>+'Adm.Ctral.(a)'!AU93+'Organis.Descentr.(c)'!AU93+'Inst. SS + Ex Cajas (d)'!AU93</f>
        <v>2716.4</v>
      </c>
      <c r="AV93" s="44">
        <f>+'Adm.Ctral.(a)'!AV93+'Organis.Descentr.(c)'!AV93+'Inst. SS + Ex Cajas (d)'!AV93</f>
        <v>4780.2</v>
      </c>
      <c r="AW93" s="44">
        <f>+'Adm.Ctral.(a)'!AW93+'Organis.Descentr.(c)'!AW93+'Inst. SS + Ex Cajas (d)'!AW93</f>
        <v>6773.8</v>
      </c>
      <c r="AX93" s="44">
        <f>+'Adm.Ctral.(a)'!AX93+'Organis.Descentr.(c)'!AX93+'Inst. SS + Ex Cajas (d)'!AX93</f>
        <v>5420.5</v>
      </c>
      <c r="AY93" s="44">
        <f>+'Adm.Ctral.(a)'!AY93+'Organis.Descentr.(c)'!AY93+'Inst. SS + Ex Cajas (d)'!AY93</f>
        <v>20008.2</v>
      </c>
      <c r="AZ93" s="44">
        <f>+'Adm.Ctral.(a)'!AZ93+'Organis.Descentr.(c)'!AZ93+'Inst. SS + Ex Cajas (d)'!AZ93</f>
        <v>17012</v>
      </c>
      <c r="BA93" s="44">
        <f>+'Adm.Ctral.(a)'!BA93+'Organis.Descentr.(c)'!BA93+'Inst. SS + Ex Cajas (d)'!BA93</f>
        <v>22702</v>
      </c>
      <c r="BB93" s="44">
        <f>+'Adm.Ctral.(a)'!BB93+'Organis.Descentr.(c)'!BB93+'Inst. SS + Ex Cajas (d)'!BB93</f>
        <v>26211.199999999997</v>
      </c>
      <c r="BC93" s="44">
        <f>+'Adm.Ctral.(a)'!BC93+'Organis.Descentr.(c)'!BC93+'Inst. SS + Ex Cajas (d)'!BC93</f>
        <v>36358.1</v>
      </c>
      <c r="BD93" s="44">
        <v>38775.5</v>
      </c>
      <c r="BE93" s="44">
        <v>58108.6</v>
      </c>
      <c r="BF93" s="44">
        <v>35809.599999999999</v>
      </c>
    </row>
    <row r="94" spans="1:58" ht="10.5" customHeight="1" x14ac:dyDescent="0.2">
      <c r="A94" s="18"/>
      <c r="B94" s="20" t="s">
        <v>88</v>
      </c>
      <c r="C94" s="43">
        <f>+'Adm.Ctral.(a)'!C94+'Cuentas Especiales(b)'!C94+'Organis.Descentr.(c)'!C94+'Inst. SS + Ex Cajas (d)'!C94</f>
        <v>0</v>
      </c>
      <c r="D94" s="43">
        <f>+'Adm.Ctral.(a)'!D94+'Cuentas Especiales(b)'!D94+'Organis.Descentr.(c)'!D94+'Inst. SS + Ex Cajas (d)'!D94</f>
        <v>0</v>
      </c>
      <c r="E94" s="43">
        <f>+'Adm.Ctral.(a)'!E94+'Cuentas Especiales(b)'!E94+'Organis.Descentr.(c)'!E94+'Inst. SS + Ex Cajas (d)'!E94</f>
        <v>0</v>
      </c>
      <c r="F94" s="43">
        <f>+'Adm.Ctral.(a)'!F94+'Cuentas Especiales(b)'!F94+'Organis.Descentr.(c)'!F94+'Inst. SS + Ex Cajas (d)'!F94</f>
        <v>0</v>
      </c>
      <c r="G94" s="43">
        <f>+'Adm.Ctral.(a)'!G94+'Cuentas Especiales(b)'!G94+'Organis.Descentr.(c)'!G94+'Inst. SS + Ex Cajas (d)'!G94</f>
        <v>0</v>
      </c>
      <c r="H94" s="43">
        <f>+'Adm.Ctral.(a)'!H94+'Cuentas Especiales(b)'!H94+'Organis.Descentr.(c)'!H94+'Inst. SS + Ex Cajas (d)'!H94</f>
        <v>0</v>
      </c>
      <c r="I94" s="43">
        <f>+'Adm.Ctral.(a)'!I94+'Cuentas Especiales(b)'!I94+'Organis.Descentr.(c)'!I94+'Inst. SS + Ex Cajas (d)'!I94</f>
        <v>0</v>
      </c>
      <c r="J94" s="43">
        <f>+'Adm.Ctral.(a)'!J94+'Cuentas Especiales(b)'!J94+'Organis.Descentr.(c)'!J94+'Inst. SS + Ex Cajas (d)'!J94</f>
        <v>0</v>
      </c>
      <c r="K94" s="43">
        <f>+'Adm.Ctral.(a)'!K94+'Cuentas Especiales(b)'!K94+'Organis.Descentr.(c)'!K94+'Inst. SS + Ex Cajas (d)'!K94</f>
        <v>0</v>
      </c>
      <c r="L94" s="43">
        <f>+'Adm.Ctral.(a)'!L94+'Cuentas Especiales(b)'!L94+'Organis.Descentr.(c)'!L94+'Inst. SS + Ex Cajas (d)'!L94</f>
        <v>0</v>
      </c>
      <c r="M94" s="43">
        <f>+'Adm.Ctral.(a)'!M94+'Cuentas Especiales(b)'!M94+'Organis.Descentr.(c)'!M94+'Inst. SS + Ex Cajas (d)'!M94</f>
        <v>0</v>
      </c>
      <c r="N94" s="43">
        <f>+'Adm.Ctral.(a)'!N94+'Cuentas Especiales(b)'!N94+'Organis.Descentr.(c)'!N94+'Inst. SS + Ex Cajas (d)'!N94</f>
        <v>0</v>
      </c>
      <c r="O94" s="43">
        <f>+'Adm.Ctral.(a)'!O94+'Cuentas Especiales(b)'!O94+'Organis.Descentr.(c)'!O94+'Inst. SS + Ex Cajas (d)'!O94</f>
        <v>0</v>
      </c>
      <c r="P94" s="43">
        <f>+'Adm.Ctral.(a)'!P94+'Cuentas Especiales(b)'!P94+'Organis.Descentr.(c)'!P94+'Inst. SS + Ex Cajas (d)'!P94</f>
        <v>0</v>
      </c>
      <c r="Q94" s="43">
        <f>+'Adm.Ctral.(a)'!Q94+'Cuentas Especiales(b)'!Q94+'Organis.Descentr.(c)'!Q94+'Inst. SS + Ex Cajas (d)'!Q94</f>
        <v>0</v>
      </c>
      <c r="R94" s="43">
        <f>+'Adm.Ctral.(a)'!R94+'Cuentas Especiales(b)'!R94+'Organis.Descentr.(c)'!R94+'Inst. SS + Ex Cajas (d)'!R94</f>
        <v>0</v>
      </c>
      <c r="S94" s="43">
        <f>+'Adm.Ctral.(a)'!S94+'Cuentas Especiales(b)'!S94+'Organis.Descentr.(c)'!S94+'Inst. SS + Ex Cajas (d)'!S94</f>
        <v>0</v>
      </c>
      <c r="T94" s="43">
        <f>+'Adm.Ctral.(a)'!T94+'Cuentas Especiales(b)'!T94+'Organis.Descentr.(c)'!T94+'Inst. SS + Ex Cajas (d)'!T94</f>
        <v>0</v>
      </c>
      <c r="U94" s="43">
        <f>+'Adm.Ctral.(a)'!U94+'Cuentas Especiales(b)'!U94+'Organis.Descentr.(c)'!U94+'Inst. SS + Ex Cajas (d)'!U94</f>
        <v>0</v>
      </c>
      <c r="V94" s="43">
        <f>+'Adm.Ctral.(a)'!V94+'Cuentas Especiales(b)'!V94+'Organis.Descentr.(c)'!V94+'Inst. SS + Ex Cajas (d)'!V94</f>
        <v>0</v>
      </c>
      <c r="W94" s="43">
        <f>+'Adm.Ctral.(a)'!W94+'Cuentas Especiales(b)'!W94+'Organis.Descentr.(c)'!W94+'Inst. SS + Ex Cajas (d)'!W94</f>
        <v>0</v>
      </c>
      <c r="X94" s="43">
        <f>+'Adm.Ctral.(a)'!X94+'Cuentas Especiales(b)'!X94+'Organis.Descentr.(c)'!X94+'Inst. SS + Ex Cajas (d)'!X94</f>
        <v>0</v>
      </c>
      <c r="Y94" s="43">
        <f>+'Adm.Ctral.(a)'!Y94+'Cuentas Especiales(b)'!Y94+'Organis.Descentr.(c)'!Y94+'Inst. SS + Ex Cajas (d)'!Y94</f>
        <v>0</v>
      </c>
      <c r="Z94" s="43">
        <f>+'Adm.Ctral.(a)'!Z94+'Cuentas Especiales(b)'!Z94+'Organis.Descentr.(c)'!Z94+'Inst. SS + Ex Cajas (d)'!Z94</f>
        <v>0</v>
      </c>
      <c r="AA94" s="43">
        <f>+'Adm.Ctral.(a)'!AA94+'Cuentas Especiales(b)'!AA94+'Organis.Descentr.(c)'!AA94+'Inst. SS + Ex Cajas (d)'!AA94</f>
        <v>0</v>
      </c>
      <c r="AB94" s="43">
        <f>+'Adm.Ctral.(a)'!AB94+'Cuentas Especiales(b)'!AB94+'Organis.Descentr.(c)'!AB94+'Inst. SS + Ex Cajas (d)'!AB94</f>
        <v>0</v>
      </c>
      <c r="AC94" s="43">
        <f>+'Adm.Ctral.(a)'!AC94+'Cuentas Especiales(b)'!AC94+'Organis.Descentr.(c)'!AC94+'Inst. SS + Ex Cajas (d)'!AC94</f>
        <v>0</v>
      </c>
      <c r="AD94" s="43">
        <f>+'Adm.Ctral.(a)'!AD94+'Cuentas Especiales(b)'!AD94+'Organis.Descentr.(c)'!AD94+'Inst. SS + Ex Cajas (d)'!AD94</f>
        <v>0</v>
      </c>
      <c r="AE94" s="43">
        <f>+'Adm.Ctral.(a)'!AE94+'Cuentas Especiales(b)'!AE94+'Organis.Descentr.(c)'!AE94+'Inst. SS + Ex Cajas (d)'!AE94</f>
        <v>0</v>
      </c>
      <c r="AF94" s="43">
        <f>+'Adm.Ctral.(a)'!AF94+'Cuentas Especiales(b)'!AF94+'Organis.Descentr.(c)'!AF94+'Inst. SS + Ex Cajas (d)'!AF94</f>
        <v>0</v>
      </c>
      <c r="AG94" s="43">
        <f>+'Adm.Ctral.(a)'!AG94+'Cuentas Especiales(b)'!AG94+'Organis.Descentr.(c)'!AG94+'Inst. SS + Ex Cajas (d)'!AG94</f>
        <v>0</v>
      </c>
      <c r="AH94" s="43">
        <f>+'Adm.Ctral.(a)'!AH94+'Cuentas Especiales(b)'!AH94+'Organis.Descentr.(c)'!AH94+'Inst. SS + Ex Cajas (d)'!AH94</f>
        <v>0</v>
      </c>
      <c r="AI94" s="43">
        <f>+'Adm.Ctral.(a)'!AI94+'Organis.Descentr.(c)'!AI94+'Inst. SS + Ex Cajas (d)'!AI94</f>
        <v>0</v>
      </c>
      <c r="AJ94" s="43">
        <f>+'Adm.Ctral.(a)'!AJ94+'Organis.Descentr.(c)'!AJ94+'Inst. SS + Ex Cajas (d)'!AJ94</f>
        <v>0</v>
      </c>
      <c r="AK94" s="43">
        <f>+'Adm.Ctral.(a)'!AK94+'Organis.Descentr.(c)'!AK94+'Inst. SS + Ex Cajas (d)'!AK94</f>
        <v>0</v>
      </c>
      <c r="AL94" s="43">
        <f>+'Adm.Ctral.(a)'!AL94+'Organis.Descentr.(c)'!AL94+'Inst. SS + Ex Cajas (d)'!AL94</f>
        <v>0</v>
      </c>
      <c r="AM94" s="43">
        <f>+'Adm.Ctral.(a)'!AM94+'Organis.Descentr.(c)'!AM94+'Inst. SS + Ex Cajas (d)'!AM94</f>
        <v>0</v>
      </c>
      <c r="AN94" s="43">
        <f>+'Adm.Ctral.(a)'!AN94+'Organis.Descentr.(c)'!AN94+'Inst. SS + Ex Cajas (d)'!AN94</f>
        <v>0</v>
      </c>
      <c r="AO94" s="43">
        <f>+'Adm.Ctral.(a)'!AO94+'Organis.Descentr.(c)'!AO94+'Inst. SS + Ex Cajas (d)'!AO94</f>
        <v>0</v>
      </c>
      <c r="AP94" s="43">
        <f>+'Adm.Ctral.(a)'!AP94+'Organis.Descentr.(c)'!AP94+'Inst. SS + Ex Cajas (d)'!AP94</f>
        <v>0</v>
      </c>
      <c r="AQ94" s="43">
        <f>+'Adm.Ctral.(a)'!AQ94+'Organis.Descentr.(c)'!AQ94+'Inst. SS + Ex Cajas (d)'!AQ94</f>
        <v>0</v>
      </c>
      <c r="AR94" s="43">
        <f>+'Adm.Ctral.(a)'!AR94+'Organis.Descentr.(c)'!AR94+'Inst. SS + Ex Cajas (d)'!AR94</f>
        <v>3825</v>
      </c>
      <c r="AS94" s="43">
        <f>+'Adm.Ctral.(a)'!AS94+'Organis.Descentr.(c)'!AS94+'Inst. SS + Ex Cajas (d)'!AS94</f>
        <v>7433</v>
      </c>
      <c r="AT94" s="44">
        <f>+'Adm.Ctral.(a)'!AT94+'Organis.Descentr.(c)'!AT94+'Inst. SS + Ex Cajas (d)'!AT94</f>
        <v>13309.2</v>
      </c>
      <c r="AU94" s="44">
        <f>+'Adm.Ctral.(a)'!AU94+'Organis.Descentr.(c)'!AU94+'Inst. SS + Ex Cajas (d)'!AU94</f>
        <v>15998.2</v>
      </c>
      <c r="AV94" s="44">
        <f>+'Adm.Ctral.(a)'!AV94+'Organis.Descentr.(c)'!AV94+'Inst. SS + Ex Cajas (d)'!AV94</f>
        <v>18330</v>
      </c>
      <c r="AW94" s="44">
        <f>+'Adm.Ctral.(a)'!AW94+'Organis.Descentr.(c)'!AW94+'Inst. SS + Ex Cajas (d)'!AW94</f>
        <v>21330</v>
      </c>
      <c r="AX94" s="44">
        <f>+'Adm.Ctral.(a)'!AX94+'Organis.Descentr.(c)'!AX94+'Inst. SS + Ex Cajas (d)'!AX94</f>
        <v>26580</v>
      </c>
      <c r="AY94" s="44">
        <f>+'Adm.Ctral.(a)'!AY94+'Organis.Descentr.(c)'!AY94+'Inst. SS + Ex Cajas (d)'!AY94</f>
        <v>36580</v>
      </c>
      <c r="AZ94" s="44">
        <f>+'Adm.Ctral.(a)'!AZ94+'Organis.Descentr.(c)'!AZ94+'Inst. SS + Ex Cajas (d)'!AZ94</f>
        <v>46180</v>
      </c>
      <c r="BA94" s="44">
        <f>+'Adm.Ctral.(a)'!BA94+'Organis.Descentr.(c)'!BA94+'Inst. SS + Ex Cajas (d)'!BA94</f>
        <v>67130</v>
      </c>
      <c r="BB94" s="44">
        <f>+'Adm.Ctral.(a)'!BB94+'Organis.Descentr.(c)'!BB94+'Inst. SS + Ex Cajas (d)'!BB94</f>
        <v>130735.9</v>
      </c>
      <c r="BC94" s="44">
        <f>+'Adm.Ctral.(a)'!BC94+'Organis.Descentr.(c)'!BC94+'Inst. SS + Ex Cajas (d)'!BC94</f>
        <v>142300</v>
      </c>
      <c r="BD94" s="44">
        <v>231650</v>
      </c>
      <c r="BE94" s="44">
        <v>303050</v>
      </c>
      <c r="BF94" s="44">
        <v>318780</v>
      </c>
    </row>
    <row r="95" spans="1:58" ht="10.5" customHeight="1" x14ac:dyDescent="0.2">
      <c r="A95" s="18"/>
      <c r="B95" s="20" t="s">
        <v>89</v>
      </c>
      <c r="C95" s="43">
        <f>+'Adm.Ctral.(a)'!C95+'Cuentas Especiales(b)'!C95+'Organis.Descentr.(c)'!C95+'Inst. SS + Ex Cajas (d)'!C95</f>
        <v>0</v>
      </c>
      <c r="D95" s="43">
        <f>+'Adm.Ctral.(a)'!D95+'Cuentas Especiales(b)'!D95+'Organis.Descentr.(c)'!D95+'Inst. SS + Ex Cajas (d)'!D95</f>
        <v>0</v>
      </c>
      <c r="E95" s="43">
        <f>+'Adm.Ctral.(a)'!E95+'Cuentas Especiales(b)'!E95+'Organis.Descentr.(c)'!E95+'Inst. SS + Ex Cajas (d)'!E95</f>
        <v>0</v>
      </c>
      <c r="F95" s="43">
        <f>+'Adm.Ctral.(a)'!F95+'Cuentas Especiales(b)'!F95+'Organis.Descentr.(c)'!F95+'Inst. SS + Ex Cajas (d)'!F95</f>
        <v>0</v>
      </c>
      <c r="G95" s="43">
        <f>+'Adm.Ctral.(a)'!G95+'Cuentas Especiales(b)'!G95+'Organis.Descentr.(c)'!G95+'Inst. SS + Ex Cajas (d)'!G95</f>
        <v>0</v>
      </c>
      <c r="H95" s="43">
        <f>+'Adm.Ctral.(a)'!H95+'Cuentas Especiales(b)'!H95+'Organis.Descentr.(c)'!H95+'Inst. SS + Ex Cajas (d)'!H95</f>
        <v>0</v>
      </c>
      <c r="I95" s="43">
        <f>+'Adm.Ctral.(a)'!I95+'Cuentas Especiales(b)'!I95+'Organis.Descentr.(c)'!I95+'Inst. SS + Ex Cajas (d)'!I95</f>
        <v>0</v>
      </c>
      <c r="J95" s="43">
        <f>+'Adm.Ctral.(a)'!J95+'Cuentas Especiales(b)'!J95+'Organis.Descentr.(c)'!J95+'Inst. SS + Ex Cajas (d)'!J95</f>
        <v>0</v>
      </c>
      <c r="K95" s="43">
        <f>+'Adm.Ctral.(a)'!K95+'Cuentas Especiales(b)'!K95+'Organis.Descentr.(c)'!K95+'Inst. SS + Ex Cajas (d)'!K95</f>
        <v>0</v>
      </c>
      <c r="L95" s="43">
        <f>+'Adm.Ctral.(a)'!L95+'Cuentas Especiales(b)'!L95+'Organis.Descentr.(c)'!L95+'Inst. SS + Ex Cajas (d)'!L95</f>
        <v>0</v>
      </c>
      <c r="M95" s="43">
        <f>+'Adm.Ctral.(a)'!M95+'Cuentas Especiales(b)'!M95+'Organis.Descentr.(c)'!M95+'Inst. SS + Ex Cajas (d)'!M95</f>
        <v>0</v>
      </c>
      <c r="N95" s="43">
        <f>+'Adm.Ctral.(a)'!N95+'Cuentas Especiales(b)'!N95+'Organis.Descentr.(c)'!N95+'Inst. SS + Ex Cajas (d)'!N95</f>
        <v>0</v>
      </c>
      <c r="O95" s="43">
        <f>+'Adm.Ctral.(a)'!O95+'Cuentas Especiales(b)'!O95+'Organis.Descentr.(c)'!O95+'Inst. SS + Ex Cajas (d)'!O95</f>
        <v>0</v>
      </c>
      <c r="P95" s="43">
        <f>+'Adm.Ctral.(a)'!P95+'Cuentas Especiales(b)'!P95+'Organis.Descentr.(c)'!P95+'Inst. SS + Ex Cajas (d)'!P95</f>
        <v>0</v>
      </c>
      <c r="Q95" s="43">
        <f>+'Adm.Ctral.(a)'!Q95+'Cuentas Especiales(b)'!Q95+'Organis.Descentr.(c)'!Q95+'Inst. SS + Ex Cajas (d)'!Q95</f>
        <v>0</v>
      </c>
      <c r="R95" s="43">
        <f>+'Adm.Ctral.(a)'!R95+'Cuentas Especiales(b)'!R95+'Organis.Descentr.(c)'!R95+'Inst. SS + Ex Cajas (d)'!R95</f>
        <v>0</v>
      </c>
      <c r="S95" s="43">
        <f>+'Adm.Ctral.(a)'!S95+'Cuentas Especiales(b)'!S95+'Organis.Descentr.(c)'!S95+'Inst. SS + Ex Cajas (d)'!S95</f>
        <v>0</v>
      </c>
      <c r="T95" s="43">
        <f>+'Adm.Ctral.(a)'!T95+'Cuentas Especiales(b)'!T95+'Organis.Descentr.(c)'!T95+'Inst. SS + Ex Cajas (d)'!T95</f>
        <v>0</v>
      </c>
      <c r="U95" s="43">
        <f>+'Adm.Ctral.(a)'!U95+'Cuentas Especiales(b)'!U95+'Organis.Descentr.(c)'!U95+'Inst. SS + Ex Cajas (d)'!U95</f>
        <v>0</v>
      </c>
      <c r="V95" s="43">
        <f>+'Adm.Ctral.(a)'!V95+'Cuentas Especiales(b)'!V95+'Organis.Descentr.(c)'!V95+'Inst. SS + Ex Cajas (d)'!V95</f>
        <v>0</v>
      </c>
      <c r="W95" s="43">
        <f>+'Adm.Ctral.(a)'!W95+'Cuentas Especiales(b)'!W95+'Organis.Descentr.(c)'!W95+'Inst. SS + Ex Cajas (d)'!W95</f>
        <v>0</v>
      </c>
      <c r="X95" s="43">
        <f>+'Adm.Ctral.(a)'!X95+'Cuentas Especiales(b)'!X95+'Organis.Descentr.(c)'!X95+'Inst. SS + Ex Cajas (d)'!X95</f>
        <v>0</v>
      </c>
      <c r="Y95" s="43">
        <f>+'Adm.Ctral.(a)'!Y95+'Cuentas Especiales(b)'!Y95+'Organis.Descentr.(c)'!Y95+'Inst. SS + Ex Cajas (d)'!Y95</f>
        <v>0</v>
      </c>
      <c r="Z95" s="43">
        <f>+'Adm.Ctral.(a)'!Z95+'Cuentas Especiales(b)'!Z95+'Organis.Descentr.(c)'!Z95+'Inst. SS + Ex Cajas (d)'!Z95</f>
        <v>0</v>
      </c>
      <c r="AA95" s="43">
        <f>+'Adm.Ctral.(a)'!AA95+'Cuentas Especiales(b)'!AA95+'Organis.Descentr.(c)'!AA95+'Inst. SS + Ex Cajas (d)'!AA95</f>
        <v>0</v>
      </c>
      <c r="AB95" s="43">
        <f>+'Adm.Ctral.(a)'!AB95+'Cuentas Especiales(b)'!AB95+'Organis.Descentr.(c)'!AB95+'Inst. SS + Ex Cajas (d)'!AB95</f>
        <v>0</v>
      </c>
      <c r="AC95" s="43">
        <f>+'Adm.Ctral.(a)'!AC95+'Cuentas Especiales(b)'!AC95+'Organis.Descentr.(c)'!AC95+'Inst. SS + Ex Cajas (d)'!AC95</f>
        <v>0</v>
      </c>
      <c r="AD95" s="43">
        <f>+'Adm.Ctral.(a)'!AD95+'Cuentas Especiales(b)'!AD95+'Organis.Descentr.(c)'!AD95+'Inst. SS + Ex Cajas (d)'!AD95</f>
        <v>0</v>
      </c>
      <c r="AE95" s="43">
        <f>+'Adm.Ctral.(a)'!AE95+'Cuentas Especiales(b)'!AE95+'Organis.Descentr.(c)'!AE95+'Inst. SS + Ex Cajas (d)'!AE95</f>
        <v>0</v>
      </c>
      <c r="AF95" s="43">
        <f>+'Adm.Ctral.(a)'!AF95+'Cuentas Especiales(b)'!AF95+'Organis.Descentr.(c)'!AF95+'Inst. SS + Ex Cajas (d)'!AF95</f>
        <v>0</v>
      </c>
      <c r="AG95" s="43">
        <f>+'Adm.Ctral.(a)'!AG95+'Cuentas Especiales(b)'!AG95+'Organis.Descentr.(c)'!AG95+'Inst. SS + Ex Cajas (d)'!AG95</f>
        <v>0</v>
      </c>
      <c r="AH95" s="43">
        <f>+'Adm.Ctral.(a)'!AH95+'Cuentas Especiales(b)'!AH95+'Organis.Descentr.(c)'!AH95+'Inst. SS + Ex Cajas (d)'!AH95</f>
        <v>0</v>
      </c>
      <c r="AI95" s="43">
        <f>+'Adm.Ctral.(a)'!AI95+'Organis.Descentr.(c)'!AI95+'Inst. SS + Ex Cajas (d)'!AI95</f>
        <v>-9.2370555648813024E-14</v>
      </c>
      <c r="AJ95" s="43">
        <f>+'Adm.Ctral.(a)'!AJ95+'Organis.Descentr.(c)'!AJ95+'Inst. SS + Ex Cajas (d)'!AJ95</f>
        <v>0</v>
      </c>
      <c r="AK95" s="43">
        <f>+'Adm.Ctral.(a)'!AK95+'Organis.Descentr.(c)'!AK95+'Inst. SS + Ex Cajas (d)'!AK95</f>
        <v>1350</v>
      </c>
      <c r="AL95" s="43">
        <f>+'Adm.Ctral.(a)'!AL95+'Organis.Descentr.(c)'!AL95+'Inst. SS + Ex Cajas (d)'!AL95</f>
        <v>157.9</v>
      </c>
      <c r="AM95" s="43">
        <f>+'Adm.Ctral.(a)'!AM95+'Organis.Descentr.(c)'!AM95+'Inst. SS + Ex Cajas (d)'!AM95</f>
        <v>774.7</v>
      </c>
      <c r="AN95" s="43">
        <f>+'Adm.Ctral.(a)'!AN95+'Organis.Descentr.(c)'!AN95+'Inst. SS + Ex Cajas (d)'!AN95</f>
        <v>1751.8</v>
      </c>
      <c r="AO95" s="43">
        <f>+'Adm.Ctral.(a)'!AO95+'Organis.Descentr.(c)'!AO95+'Inst. SS + Ex Cajas (d)'!AO95</f>
        <v>834</v>
      </c>
      <c r="AP95" s="43">
        <f>+'Adm.Ctral.(a)'!AP95+'Organis.Descentr.(c)'!AP95+'Inst. SS + Ex Cajas (d)'!AP95</f>
        <v>2628.8</v>
      </c>
      <c r="AQ95" s="43">
        <f>+'Adm.Ctral.(a)'!AQ95+'Organis.Descentr.(c)'!AQ95+'Inst. SS + Ex Cajas (d)'!AQ95</f>
        <v>1080.9000000000001</v>
      </c>
      <c r="AR95" s="43">
        <f>+'Adm.Ctral.(a)'!AR95+'Organis.Descentr.(c)'!AR95+'Inst. SS + Ex Cajas (d)'!AR95</f>
        <v>0</v>
      </c>
      <c r="AS95" s="43">
        <f>+'Adm.Ctral.(a)'!AS95+'Organis.Descentr.(c)'!AS95+'Inst. SS + Ex Cajas (d)'!AS95</f>
        <v>0</v>
      </c>
      <c r="AT95" s="44">
        <f>+'Adm.Ctral.(a)'!AT95+'Organis.Descentr.(c)'!AT95+'Inst. SS + Ex Cajas (d)'!AT95</f>
        <v>0</v>
      </c>
      <c r="AU95" s="44">
        <f>+'Adm.Ctral.(a)'!AU95+'Organis.Descentr.(c)'!AU95+'Inst. SS + Ex Cajas (d)'!AU95</f>
        <v>2919.6</v>
      </c>
      <c r="AV95" s="44">
        <f>+'Adm.Ctral.(a)'!AV95+'Organis.Descentr.(c)'!AV95+'Inst. SS + Ex Cajas (d)'!AV95</f>
        <v>3500</v>
      </c>
      <c r="AW95" s="44">
        <f>+'Adm.Ctral.(a)'!AW95+'Organis.Descentr.(c)'!AW95+'Inst. SS + Ex Cajas (d)'!AW95</f>
        <v>5000</v>
      </c>
      <c r="AX95" s="44">
        <f>+'Adm.Ctral.(a)'!AX95+'Organis.Descentr.(c)'!AX95+'Inst. SS + Ex Cajas (d)'!AX95</f>
        <v>7000</v>
      </c>
      <c r="AY95" s="44">
        <f>+'Adm.Ctral.(a)'!AY95+'Organis.Descentr.(c)'!AY95+'Inst. SS + Ex Cajas (d)'!AY95</f>
        <v>9000</v>
      </c>
      <c r="AZ95" s="44">
        <f>+'Adm.Ctral.(a)'!AZ95+'Organis.Descentr.(c)'!AZ95+'Inst. SS + Ex Cajas (d)'!AZ95</f>
        <v>0</v>
      </c>
      <c r="BA95" s="44">
        <f>+'Adm.Ctral.(a)'!BA95+'Organis.Descentr.(c)'!BA95+'Inst. SS + Ex Cajas (d)'!BA95</f>
        <v>0</v>
      </c>
      <c r="BB95" s="44">
        <f>+'Adm.Ctral.(a)'!BB95+'Organis.Descentr.(c)'!BB95+'Inst. SS + Ex Cajas (d)'!BB95</f>
        <v>0</v>
      </c>
      <c r="BC95" s="44">
        <f>+'Adm.Ctral.(a)'!BC95+'Organis.Descentr.(c)'!BC95+'Inst. SS + Ex Cajas (d)'!BC95</f>
        <v>0</v>
      </c>
      <c r="BD95" s="44">
        <v>0</v>
      </c>
      <c r="BE95" s="44">
        <v>0</v>
      </c>
      <c r="BF95" s="44">
        <v>130</v>
      </c>
    </row>
    <row r="96" spans="1:58" ht="10.5" customHeight="1" x14ac:dyDescent="0.2">
      <c r="A96" s="18"/>
      <c r="B96" s="20" t="s">
        <v>90</v>
      </c>
      <c r="C96" s="43">
        <f>+'Adm.Ctral.(a)'!C96+'Cuentas Especiales(b)'!C96+'Organis.Descentr.(c)'!C96+'Inst. SS + Ex Cajas (d)'!C96</f>
        <v>0</v>
      </c>
      <c r="D96" s="43">
        <f>+'Adm.Ctral.(a)'!D96+'Cuentas Especiales(b)'!D96+'Organis.Descentr.(c)'!D96+'Inst. SS + Ex Cajas (d)'!D96</f>
        <v>0</v>
      </c>
      <c r="E96" s="43">
        <f>+'Adm.Ctral.(a)'!E96+'Cuentas Especiales(b)'!E96+'Organis.Descentr.(c)'!E96+'Inst. SS + Ex Cajas (d)'!E96</f>
        <v>0</v>
      </c>
      <c r="F96" s="43">
        <f>+'Adm.Ctral.(a)'!F96+'Cuentas Especiales(b)'!F96+'Organis.Descentr.(c)'!F96+'Inst. SS + Ex Cajas (d)'!F96</f>
        <v>0</v>
      </c>
      <c r="G96" s="43">
        <f>+'Adm.Ctral.(a)'!G96+'Cuentas Especiales(b)'!G96+'Organis.Descentr.(c)'!G96+'Inst. SS + Ex Cajas (d)'!G96</f>
        <v>0</v>
      </c>
      <c r="H96" s="43">
        <f>+'Adm.Ctral.(a)'!H96+'Cuentas Especiales(b)'!H96+'Organis.Descentr.(c)'!H96+'Inst. SS + Ex Cajas (d)'!H96</f>
        <v>0</v>
      </c>
      <c r="I96" s="43">
        <f>+'Adm.Ctral.(a)'!I96+'Cuentas Especiales(b)'!I96+'Organis.Descentr.(c)'!I96+'Inst. SS + Ex Cajas (d)'!I96</f>
        <v>0</v>
      </c>
      <c r="J96" s="43">
        <f>+'Adm.Ctral.(a)'!J96+'Cuentas Especiales(b)'!J96+'Organis.Descentr.(c)'!J96+'Inst. SS + Ex Cajas (d)'!J96</f>
        <v>0</v>
      </c>
      <c r="K96" s="43">
        <f>+'Adm.Ctral.(a)'!K96+'Cuentas Especiales(b)'!K96+'Organis.Descentr.(c)'!K96+'Inst. SS + Ex Cajas (d)'!K96</f>
        <v>0</v>
      </c>
      <c r="L96" s="43">
        <f>+'Adm.Ctral.(a)'!L96+'Cuentas Especiales(b)'!L96+'Organis.Descentr.(c)'!L96+'Inst. SS + Ex Cajas (d)'!L96</f>
        <v>0</v>
      </c>
      <c r="M96" s="43">
        <f>+'Adm.Ctral.(a)'!M96+'Cuentas Especiales(b)'!M96+'Organis.Descentr.(c)'!M96+'Inst. SS + Ex Cajas (d)'!M96</f>
        <v>0</v>
      </c>
      <c r="N96" s="43">
        <f>+'Adm.Ctral.(a)'!N96+'Cuentas Especiales(b)'!N96+'Organis.Descentr.(c)'!N96+'Inst. SS + Ex Cajas (d)'!N96</f>
        <v>0</v>
      </c>
      <c r="O96" s="43">
        <f>+'Adm.Ctral.(a)'!O96+'Cuentas Especiales(b)'!O96+'Organis.Descentr.(c)'!O96+'Inst. SS + Ex Cajas (d)'!O96</f>
        <v>0</v>
      </c>
      <c r="P96" s="43">
        <f>+'Adm.Ctral.(a)'!P96+'Cuentas Especiales(b)'!P96+'Organis.Descentr.(c)'!P96+'Inst. SS + Ex Cajas (d)'!P96</f>
        <v>0</v>
      </c>
      <c r="Q96" s="43">
        <f>+'Adm.Ctral.(a)'!Q96+'Cuentas Especiales(b)'!Q96+'Organis.Descentr.(c)'!Q96+'Inst. SS + Ex Cajas (d)'!Q96</f>
        <v>0</v>
      </c>
      <c r="R96" s="43">
        <f>+'Adm.Ctral.(a)'!R96+'Cuentas Especiales(b)'!R96+'Organis.Descentr.(c)'!R96+'Inst. SS + Ex Cajas (d)'!R96</f>
        <v>0</v>
      </c>
      <c r="S96" s="43">
        <f>+'Adm.Ctral.(a)'!S96+'Cuentas Especiales(b)'!S96+'Organis.Descentr.(c)'!S96+'Inst. SS + Ex Cajas (d)'!S96</f>
        <v>0</v>
      </c>
      <c r="T96" s="43">
        <f>+'Adm.Ctral.(a)'!T96+'Cuentas Especiales(b)'!T96+'Organis.Descentr.(c)'!T96+'Inst. SS + Ex Cajas (d)'!T96</f>
        <v>0</v>
      </c>
      <c r="U96" s="43">
        <f>+'Adm.Ctral.(a)'!U96+'Cuentas Especiales(b)'!U96+'Organis.Descentr.(c)'!U96+'Inst. SS + Ex Cajas (d)'!U96</f>
        <v>0</v>
      </c>
      <c r="V96" s="43">
        <f>+'Adm.Ctral.(a)'!V96+'Cuentas Especiales(b)'!V96+'Organis.Descentr.(c)'!V96+'Inst. SS + Ex Cajas (d)'!V96</f>
        <v>0</v>
      </c>
      <c r="W96" s="43">
        <f>+'Adm.Ctral.(a)'!W96+'Cuentas Especiales(b)'!W96+'Organis.Descentr.(c)'!W96+'Inst. SS + Ex Cajas (d)'!W96</f>
        <v>0</v>
      </c>
      <c r="X96" s="43">
        <f>+'Adm.Ctral.(a)'!X96+'Cuentas Especiales(b)'!X96+'Organis.Descentr.(c)'!X96+'Inst. SS + Ex Cajas (d)'!X96</f>
        <v>0</v>
      </c>
      <c r="Y96" s="43">
        <f>+'Adm.Ctral.(a)'!Y96+'Cuentas Especiales(b)'!Y96+'Organis.Descentr.(c)'!Y96+'Inst. SS + Ex Cajas (d)'!Y96</f>
        <v>0</v>
      </c>
      <c r="Z96" s="43">
        <f>+'Adm.Ctral.(a)'!Z96+'Cuentas Especiales(b)'!Z96+'Organis.Descentr.(c)'!Z96+'Inst. SS + Ex Cajas (d)'!Z96</f>
        <v>0</v>
      </c>
      <c r="AA96" s="43">
        <f>+'Adm.Ctral.(a)'!AA96+'Cuentas Especiales(b)'!AA96+'Organis.Descentr.(c)'!AA96+'Inst. SS + Ex Cajas (d)'!AA96</f>
        <v>0</v>
      </c>
      <c r="AB96" s="43">
        <f>+'Adm.Ctral.(a)'!AB96+'Cuentas Especiales(b)'!AB96+'Organis.Descentr.(c)'!AB96+'Inst. SS + Ex Cajas (d)'!AB96</f>
        <v>0</v>
      </c>
      <c r="AC96" s="43">
        <f>+'Adm.Ctral.(a)'!AC96+'Cuentas Especiales(b)'!AC96+'Organis.Descentr.(c)'!AC96+'Inst. SS + Ex Cajas (d)'!AC96</f>
        <v>0</v>
      </c>
      <c r="AD96" s="43">
        <f>+'Adm.Ctral.(a)'!AD96+'Cuentas Especiales(b)'!AD96+'Organis.Descentr.(c)'!AD96+'Inst. SS + Ex Cajas (d)'!AD96</f>
        <v>0</v>
      </c>
      <c r="AE96" s="43">
        <f>+'Adm.Ctral.(a)'!AE96+'Cuentas Especiales(b)'!AE96+'Organis.Descentr.(c)'!AE96+'Inst. SS + Ex Cajas (d)'!AE96</f>
        <v>0</v>
      </c>
      <c r="AF96" s="43">
        <f>+'Adm.Ctral.(a)'!AF96+'Cuentas Especiales(b)'!AF96+'Organis.Descentr.(c)'!AF96+'Inst. SS + Ex Cajas (d)'!AF96</f>
        <v>0</v>
      </c>
      <c r="AG96" s="43">
        <f>+'Adm.Ctral.(a)'!AG96+'Cuentas Especiales(b)'!AG96+'Organis.Descentr.(c)'!AG96+'Inst. SS + Ex Cajas (d)'!AG96</f>
        <v>0</v>
      </c>
      <c r="AH96" s="43">
        <f>+'Adm.Ctral.(a)'!AH96+'Cuentas Especiales(b)'!AH96+'Organis.Descentr.(c)'!AH96+'Inst. SS + Ex Cajas (d)'!AH96</f>
        <v>0</v>
      </c>
      <c r="AI96" s="43">
        <f>+'Adm.Ctral.(a)'!AI96+'Organis.Descentr.(c)'!AI96+'Inst. SS + Ex Cajas (d)'!AI96</f>
        <v>3509.6</v>
      </c>
      <c r="AJ96" s="43">
        <f>+'Adm.Ctral.(a)'!AJ96+'Organis.Descentr.(c)'!AJ96+'Inst. SS + Ex Cajas (d)'!AJ96</f>
        <v>5367.4</v>
      </c>
      <c r="AK96" s="43">
        <f>+'Adm.Ctral.(a)'!AK96+'Organis.Descentr.(c)'!AK96+'Inst. SS + Ex Cajas (d)'!AK96</f>
        <v>6046.7</v>
      </c>
      <c r="AL96" s="43">
        <f>+'Adm.Ctral.(a)'!AL96+'Organis.Descentr.(c)'!AL96+'Inst. SS + Ex Cajas (d)'!AL96</f>
        <v>6311.5</v>
      </c>
      <c r="AM96" s="43">
        <f>+'Adm.Ctral.(a)'!AM96+'Organis.Descentr.(c)'!AM96+'Inst. SS + Ex Cajas (d)'!AM96</f>
        <v>14261.300000000001</v>
      </c>
      <c r="AN96" s="43">
        <f>+'Adm.Ctral.(a)'!AN96+'Organis.Descentr.(c)'!AN96+'Inst. SS + Ex Cajas (d)'!AN96</f>
        <v>13599.5</v>
      </c>
      <c r="AO96" s="43">
        <f>+'Adm.Ctral.(a)'!AO96+'Organis.Descentr.(c)'!AO96+'Inst. SS + Ex Cajas (d)'!AO96</f>
        <v>14170.8</v>
      </c>
      <c r="AP96" s="43">
        <f>+'Adm.Ctral.(a)'!AP96+'Organis.Descentr.(c)'!AP96+'Inst. SS + Ex Cajas (d)'!AP96</f>
        <v>15940.199999999999</v>
      </c>
      <c r="AQ96" s="43">
        <f>+'Adm.Ctral.(a)'!AQ96+'Organis.Descentr.(c)'!AQ96+'Inst. SS + Ex Cajas (d)'!AQ96</f>
        <v>16592</v>
      </c>
      <c r="AR96" s="43">
        <f>+'Adm.Ctral.(a)'!AR96+'Organis.Descentr.(c)'!AR96+'Inst. SS + Ex Cajas (d)'!AR96</f>
        <v>15954.9</v>
      </c>
      <c r="AS96" s="43">
        <f>+'Adm.Ctral.(a)'!AS96+'Organis.Descentr.(c)'!AS96+'Inst. SS + Ex Cajas (d)'!AS96</f>
        <v>36554.200000000004</v>
      </c>
      <c r="AT96" s="44">
        <f>+'Adm.Ctral.(a)'!AT96+'Organis.Descentr.(c)'!AT96+'Inst. SS + Ex Cajas (d)'!AT96</f>
        <v>31677.199999999997</v>
      </c>
      <c r="AU96" s="44">
        <f>+'Adm.Ctral.(a)'!AU96+'Organis.Descentr.(c)'!AU96+'Inst. SS + Ex Cajas (d)'!AU96</f>
        <v>43555.1</v>
      </c>
      <c r="AV96" s="44">
        <f>+'Adm.Ctral.(a)'!AV96+'Organis.Descentr.(c)'!AV96+'Inst. SS + Ex Cajas (d)'!AV96</f>
        <v>47249.4</v>
      </c>
      <c r="AW96" s="44">
        <f>+'Adm.Ctral.(a)'!AW96+'Organis.Descentr.(c)'!AW96+'Inst. SS + Ex Cajas (d)'!AW96</f>
        <v>52614.5</v>
      </c>
      <c r="AX96" s="44">
        <f>+'Adm.Ctral.(a)'!AX96+'Organis.Descentr.(c)'!AX96+'Inst. SS + Ex Cajas (d)'!AX96</f>
        <v>55660.3</v>
      </c>
      <c r="AY96" s="44">
        <f>+'Adm.Ctral.(a)'!AY96+'Organis.Descentr.(c)'!AY96+'Inst. SS + Ex Cajas (d)'!AY96</f>
        <v>79943.799999999988</v>
      </c>
      <c r="AZ96" s="44">
        <f>+'Adm.Ctral.(a)'!AZ96+'Organis.Descentr.(c)'!AZ96+'Inst. SS + Ex Cajas (d)'!AZ96</f>
        <v>92539.900000000009</v>
      </c>
      <c r="BA96" s="44">
        <f>+'Adm.Ctral.(a)'!BA96+'Organis.Descentr.(c)'!BA96+'Inst. SS + Ex Cajas (d)'!BA96</f>
        <v>107680.09999999999</v>
      </c>
      <c r="BB96" s="44">
        <f>+'Adm.Ctral.(a)'!BB96+'Organis.Descentr.(c)'!BB96+'Inst. SS + Ex Cajas (d)'!BB96</f>
        <v>112098</v>
      </c>
      <c r="BC96" s="44">
        <f>+'Adm.Ctral.(a)'!BC96+'Organis.Descentr.(c)'!BC96+'Inst. SS + Ex Cajas (d)'!BC96</f>
        <v>161373</v>
      </c>
      <c r="BD96" s="44">
        <v>250340.2</v>
      </c>
      <c r="BE96" s="44">
        <v>381518.8</v>
      </c>
      <c r="BF96" s="44">
        <v>574200.69999999995</v>
      </c>
    </row>
    <row r="97" spans="1:58" ht="10.5" customHeight="1" x14ac:dyDescent="0.2">
      <c r="A97" s="18"/>
      <c r="B97" s="20" t="s">
        <v>91</v>
      </c>
      <c r="C97" s="43">
        <f>+'Adm.Ctral.(a)'!C97+'Cuentas Especiales(b)'!C97+'Organis.Descentr.(c)'!C97+'Inst. SS + Ex Cajas (d)'!C97</f>
        <v>0</v>
      </c>
      <c r="D97" s="43">
        <f>+'Adm.Ctral.(a)'!D97+'Cuentas Especiales(b)'!D97+'Organis.Descentr.(c)'!D97+'Inst. SS + Ex Cajas (d)'!D97</f>
        <v>0</v>
      </c>
      <c r="E97" s="43">
        <f>+'Adm.Ctral.(a)'!E97+'Cuentas Especiales(b)'!E97+'Organis.Descentr.(c)'!E97+'Inst. SS + Ex Cajas (d)'!E97</f>
        <v>0</v>
      </c>
      <c r="F97" s="43">
        <f>+'Adm.Ctral.(a)'!F97+'Cuentas Especiales(b)'!F97+'Organis.Descentr.(c)'!F97+'Inst. SS + Ex Cajas (d)'!F97</f>
        <v>0</v>
      </c>
      <c r="G97" s="43">
        <f>+'Adm.Ctral.(a)'!G97+'Cuentas Especiales(b)'!G97+'Organis.Descentr.(c)'!G97+'Inst. SS + Ex Cajas (d)'!G97</f>
        <v>0</v>
      </c>
      <c r="H97" s="43">
        <f>+'Adm.Ctral.(a)'!H97+'Cuentas Especiales(b)'!H97+'Organis.Descentr.(c)'!H97+'Inst. SS + Ex Cajas (d)'!H97</f>
        <v>0</v>
      </c>
      <c r="I97" s="43">
        <f>+'Adm.Ctral.(a)'!I97+'Cuentas Especiales(b)'!I97+'Organis.Descentr.(c)'!I97+'Inst. SS + Ex Cajas (d)'!I97</f>
        <v>0</v>
      </c>
      <c r="J97" s="43">
        <f>+'Adm.Ctral.(a)'!J97+'Cuentas Especiales(b)'!J97+'Organis.Descentr.(c)'!J97+'Inst. SS + Ex Cajas (d)'!J97</f>
        <v>0</v>
      </c>
      <c r="K97" s="43">
        <f>+'Adm.Ctral.(a)'!K97+'Cuentas Especiales(b)'!K97+'Organis.Descentr.(c)'!K97+'Inst. SS + Ex Cajas (d)'!K97</f>
        <v>0</v>
      </c>
      <c r="L97" s="43">
        <f>+'Adm.Ctral.(a)'!L97+'Cuentas Especiales(b)'!L97+'Organis.Descentr.(c)'!L97+'Inst. SS + Ex Cajas (d)'!L97</f>
        <v>0</v>
      </c>
      <c r="M97" s="43">
        <f>+'Adm.Ctral.(a)'!M97+'Cuentas Especiales(b)'!M97+'Organis.Descentr.(c)'!M97+'Inst. SS + Ex Cajas (d)'!M97</f>
        <v>0</v>
      </c>
      <c r="N97" s="43">
        <f>+'Adm.Ctral.(a)'!N97+'Cuentas Especiales(b)'!N97+'Organis.Descentr.(c)'!N97+'Inst. SS + Ex Cajas (d)'!N97</f>
        <v>0</v>
      </c>
      <c r="O97" s="43">
        <f>+'Adm.Ctral.(a)'!O97+'Cuentas Especiales(b)'!O97+'Organis.Descentr.(c)'!O97+'Inst. SS + Ex Cajas (d)'!O97</f>
        <v>0</v>
      </c>
      <c r="P97" s="43">
        <f>+'Adm.Ctral.(a)'!P97+'Cuentas Especiales(b)'!P97+'Organis.Descentr.(c)'!P97+'Inst. SS + Ex Cajas (d)'!P97</f>
        <v>0</v>
      </c>
      <c r="Q97" s="43">
        <f>+'Adm.Ctral.(a)'!Q97+'Cuentas Especiales(b)'!Q97+'Organis.Descentr.(c)'!Q97+'Inst. SS + Ex Cajas (d)'!Q97</f>
        <v>0</v>
      </c>
      <c r="R97" s="43">
        <f>+'Adm.Ctral.(a)'!R97+'Cuentas Especiales(b)'!R97+'Organis.Descentr.(c)'!R97+'Inst. SS + Ex Cajas (d)'!R97</f>
        <v>0</v>
      </c>
      <c r="S97" s="43">
        <f>+'Adm.Ctral.(a)'!S97+'Cuentas Especiales(b)'!S97+'Organis.Descentr.(c)'!S97+'Inst. SS + Ex Cajas (d)'!S97</f>
        <v>0</v>
      </c>
      <c r="T97" s="43">
        <f>+'Adm.Ctral.(a)'!T97+'Cuentas Especiales(b)'!T97+'Organis.Descentr.(c)'!T97+'Inst. SS + Ex Cajas (d)'!T97</f>
        <v>0</v>
      </c>
      <c r="U97" s="43">
        <f>+'Adm.Ctral.(a)'!U97+'Cuentas Especiales(b)'!U97+'Organis.Descentr.(c)'!U97+'Inst. SS + Ex Cajas (d)'!U97</f>
        <v>0</v>
      </c>
      <c r="V97" s="43">
        <f>+'Adm.Ctral.(a)'!V97+'Cuentas Especiales(b)'!V97+'Organis.Descentr.(c)'!V97+'Inst. SS + Ex Cajas (d)'!V97</f>
        <v>0</v>
      </c>
      <c r="W97" s="43">
        <f>+'Adm.Ctral.(a)'!W97+'Cuentas Especiales(b)'!W97+'Organis.Descentr.(c)'!W97+'Inst. SS + Ex Cajas (d)'!W97</f>
        <v>0</v>
      </c>
      <c r="X97" s="43">
        <f>+'Adm.Ctral.(a)'!X97+'Cuentas Especiales(b)'!X97+'Organis.Descentr.(c)'!X97+'Inst. SS + Ex Cajas (d)'!X97</f>
        <v>0</v>
      </c>
      <c r="Y97" s="43">
        <f>+'Adm.Ctral.(a)'!Y97+'Cuentas Especiales(b)'!Y97+'Organis.Descentr.(c)'!Y97+'Inst. SS + Ex Cajas (d)'!Y97</f>
        <v>0</v>
      </c>
      <c r="Z97" s="43">
        <f>+'Adm.Ctral.(a)'!Z97+'Cuentas Especiales(b)'!Z97+'Organis.Descentr.(c)'!Z97+'Inst. SS + Ex Cajas (d)'!Z97</f>
        <v>0</v>
      </c>
      <c r="AA97" s="43">
        <f>+'Adm.Ctral.(a)'!AA97+'Cuentas Especiales(b)'!AA97+'Organis.Descentr.(c)'!AA97+'Inst. SS + Ex Cajas (d)'!AA97</f>
        <v>0</v>
      </c>
      <c r="AB97" s="43">
        <f>+'Adm.Ctral.(a)'!AB97+'Cuentas Especiales(b)'!AB97+'Organis.Descentr.(c)'!AB97+'Inst. SS + Ex Cajas (d)'!AB97</f>
        <v>0</v>
      </c>
      <c r="AC97" s="43">
        <f>+'Adm.Ctral.(a)'!AC97+'Cuentas Especiales(b)'!AC97+'Organis.Descentr.(c)'!AC97+'Inst. SS + Ex Cajas (d)'!AC97</f>
        <v>0</v>
      </c>
      <c r="AD97" s="43">
        <f>+'Adm.Ctral.(a)'!AD97+'Cuentas Especiales(b)'!AD97+'Organis.Descentr.(c)'!AD97+'Inst. SS + Ex Cajas (d)'!AD97</f>
        <v>0</v>
      </c>
      <c r="AE97" s="43">
        <f>+'Adm.Ctral.(a)'!AE97+'Cuentas Especiales(b)'!AE97+'Organis.Descentr.(c)'!AE97+'Inst. SS + Ex Cajas (d)'!AE97</f>
        <v>0</v>
      </c>
      <c r="AF97" s="43">
        <f>+'Adm.Ctral.(a)'!AF97+'Cuentas Especiales(b)'!AF97+'Organis.Descentr.(c)'!AF97+'Inst. SS + Ex Cajas (d)'!AF97</f>
        <v>0</v>
      </c>
      <c r="AG97" s="43">
        <f>+'Adm.Ctral.(a)'!AG97+'Cuentas Especiales(b)'!AG97+'Organis.Descentr.(c)'!AG97+'Inst. SS + Ex Cajas (d)'!AG97</f>
        <v>0</v>
      </c>
      <c r="AH97" s="43">
        <f>+'Adm.Ctral.(a)'!AH97+'Cuentas Especiales(b)'!AH97+'Organis.Descentr.(c)'!AH97+'Inst. SS + Ex Cajas (d)'!AH97</f>
        <v>0</v>
      </c>
      <c r="AI97" s="43">
        <f>+'Adm.Ctral.(a)'!AI97+'Organis.Descentr.(c)'!AI97+'Inst. SS + Ex Cajas (d)'!AI97</f>
        <v>3311.7</v>
      </c>
      <c r="AJ97" s="43">
        <f>+'Adm.Ctral.(a)'!AJ97+'Organis.Descentr.(c)'!AJ97+'Inst. SS + Ex Cajas (d)'!AJ97</f>
        <v>2226</v>
      </c>
      <c r="AK97" s="43">
        <f>+'Adm.Ctral.(a)'!AK97+'Organis.Descentr.(c)'!AK97+'Inst. SS + Ex Cajas (d)'!AK97</f>
        <v>4179.2</v>
      </c>
      <c r="AL97" s="43">
        <f>+'Adm.Ctral.(a)'!AL97+'Organis.Descentr.(c)'!AL97+'Inst. SS + Ex Cajas (d)'!AL97</f>
        <v>3958.9</v>
      </c>
      <c r="AM97" s="43">
        <f>+'Adm.Ctral.(a)'!AM97+'Organis.Descentr.(c)'!AM97+'Inst. SS + Ex Cajas (d)'!AM97</f>
        <v>11724.8</v>
      </c>
      <c r="AN97" s="43">
        <f>+'Adm.Ctral.(a)'!AN97+'Organis.Descentr.(c)'!AN97+'Inst. SS + Ex Cajas (d)'!AN97</f>
        <v>11075.3</v>
      </c>
      <c r="AO97" s="43">
        <f>+'Adm.Ctral.(a)'!AO97+'Organis.Descentr.(c)'!AO97+'Inst. SS + Ex Cajas (d)'!AO97</f>
        <v>11215</v>
      </c>
      <c r="AP97" s="43">
        <f>+'Adm.Ctral.(a)'!AP97+'Organis.Descentr.(c)'!AP97+'Inst. SS + Ex Cajas (d)'!AP97</f>
        <v>11690</v>
      </c>
      <c r="AQ97" s="43">
        <f>+'Adm.Ctral.(a)'!AQ97+'Organis.Descentr.(c)'!AQ97+'Inst. SS + Ex Cajas (d)'!AQ97</f>
        <v>13223.8</v>
      </c>
      <c r="AR97" s="43">
        <f>+'Adm.Ctral.(a)'!AR97+'Organis.Descentr.(c)'!AR97+'Inst. SS + Ex Cajas (d)'!AR97</f>
        <v>6890.5</v>
      </c>
      <c r="AS97" s="43">
        <f>+'Adm.Ctral.(a)'!AS97+'Organis.Descentr.(c)'!AS97+'Inst. SS + Ex Cajas (d)'!AS97</f>
        <v>2646.9</v>
      </c>
      <c r="AT97" s="44">
        <f>+'Adm.Ctral.(a)'!AT97+'Organis.Descentr.(c)'!AT97+'Inst. SS + Ex Cajas (d)'!AT97</f>
        <v>3545.1</v>
      </c>
      <c r="AU97" s="44">
        <f>+'Adm.Ctral.(a)'!AU97+'Organis.Descentr.(c)'!AU97+'Inst. SS + Ex Cajas (d)'!AU97</f>
        <v>13668</v>
      </c>
      <c r="AV97" s="44">
        <f>+'Adm.Ctral.(a)'!AV97+'Organis.Descentr.(c)'!AV97+'Inst. SS + Ex Cajas (d)'!AV97</f>
        <v>21732.6</v>
      </c>
      <c r="AW97" s="44">
        <f>+'Adm.Ctral.(a)'!AW97+'Organis.Descentr.(c)'!AW97+'Inst. SS + Ex Cajas (d)'!AW97</f>
        <v>22810.6</v>
      </c>
      <c r="AX97" s="44">
        <f>+'Adm.Ctral.(a)'!AX97+'Organis.Descentr.(c)'!AX97+'Inst. SS + Ex Cajas (d)'!AX97</f>
        <v>22163.9</v>
      </c>
      <c r="AY97" s="44">
        <f>+'Adm.Ctral.(a)'!AY97+'Organis.Descentr.(c)'!AY97+'Inst. SS + Ex Cajas (d)'!AY97</f>
        <v>40405.5</v>
      </c>
      <c r="AZ97" s="44">
        <f>+'Adm.Ctral.(a)'!AZ97+'Organis.Descentr.(c)'!AZ97+'Inst. SS + Ex Cajas (d)'!AZ97</f>
        <v>35852.9</v>
      </c>
      <c r="BA97" s="44">
        <f>+'Adm.Ctral.(a)'!BA97+'Organis.Descentr.(c)'!BA97+'Inst. SS + Ex Cajas (d)'!BA97</f>
        <v>46757.899999999994</v>
      </c>
      <c r="BB97" s="44">
        <f>+'Adm.Ctral.(a)'!BB97+'Organis.Descentr.(c)'!BB97+'Inst. SS + Ex Cajas (d)'!BB97</f>
        <v>26043.5</v>
      </c>
      <c r="BC97" s="44">
        <f>+'Adm.Ctral.(a)'!BC97+'Organis.Descentr.(c)'!BC97+'Inst. SS + Ex Cajas (d)'!BC97</f>
        <v>49717.9</v>
      </c>
      <c r="BD97" s="44">
        <v>46401.9</v>
      </c>
      <c r="BE97" s="44">
        <v>120744.7</v>
      </c>
      <c r="BF97" s="44">
        <v>233314</v>
      </c>
    </row>
    <row r="98" spans="1:58" ht="10.5" customHeight="1" x14ac:dyDescent="0.2">
      <c r="A98" s="18"/>
      <c r="B98" s="20" t="s">
        <v>92</v>
      </c>
      <c r="C98" s="43">
        <f>+'Adm.Ctral.(a)'!C98+'Cuentas Especiales(b)'!C98+'Organis.Descentr.(c)'!C98+'Inst. SS + Ex Cajas (d)'!C98</f>
        <v>0</v>
      </c>
      <c r="D98" s="43">
        <f>+'Adm.Ctral.(a)'!D98+'Cuentas Especiales(b)'!D98+'Organis.Descentr.(c)'!D98+'Inst. SS + Ex Cajas (d)'!D98</f>
        <v>0</v>
      </c>
      <c r="E98" s="43">
        <f>+'Adm.Ctral.(a)'!E98+'Cuentas Especiales(b)'!E98+'Organis.Descentr.(c)'!E98+'Inst. SS + Ex Cajas (d)'!E98</f>
        <v>0</v>
      </c>
      <c r="F98" s="43">
        <f>+'Adm.Ctral.(a)'!F98+'Cuentas Especiales(b)'!F98+'Organis.Descentr.(c)'!F98+'Inst. SS + Ex Cajas (d)'!F98</f>
        <v>0</v>
      </c>
      <c r="G98" s="43">
        <f>+'Adm.Ctral.(a)'!G98+'Cuentas Especiales(b)'!G98+'Organis.Descentr.(c)'!G98+'Inst. SS + Ex Cajas (d)'!G98</f>
        <v>0</v>
      </c>
      <c r="H98" s="43">
        <f>+'Adm.Ctral.(a)'!H98+'Cuentas Especiales(b)'!H98+'Organis.Descentr.(c)'!H98+'Inst. SS + Ex Cajas (d)'!H98</f>
        <v>0</v>
      </c>
      <c r="I98" s="43">
        <f>+'Adm.Ctral.(a)'!I98+'Cuentas Especiales(b)'!I98+'Organis.Descentr.(c)'!I98+'Inst. SS + Ex Cajas (d)'!I98</f>
        <v>0</v>
      </c>
      <c r="J98" s="43">
        <f>+'Adm.Ctral.(a)'!J98+'Cuentas Especiales(b)'!J98+'Organis.Descentr.(c)'!J98+'Inst. SS + Ex Cajas (d)'!J98</f>
        <v>0</v>
      </c>
      <c r="K98" s="43">
        <f>+'Adm.Ctral.(a)'!K98+'Cuentas Especiales(b)'!K98+'Organis.Descentr.(c)'!K98+'Inst. SS + Ex Cajas (d)'!K98</f>
        <v>0</v>
      </c>
      <c r="L98" s="43">
        <f>+'Adm.Ctral.(a)'!L98+'Cuentas Especiales(b)'!L98+'Organis.Descentr.(c)'!L98+'Inst. SS + Ex Cajas (d)'!L98</f>
        <v>0</v>
      </c>
      <c r="M98" s="43">
        <f>+'Adm.Ctral.(a)'!M98+'Cuentas Especiales(b)'!M98+'Organis.Descentr.(c)'!M98+'Inst. SS + Ex Cajas (d)'!M98</f>
        <v>0</v>
      </c>
      <c r="N98" s="43">
        <f>+'Adm.Ctral.(a)'!N98+'Cuentas Especiales(b)'!N98+'Organis.Descentr.(c)'!N98+'Inst. SS + Ex Cajas (d)'!N98</f>
        <v>0</v>
      </c>
      <c r="O98" s="43">
        <f>+'Adm.Ctral.(a)'!O98+'Cuentas Especiales(b)'!O98+'Organis.Descentr.(c)'!O98+'Inst. SS + Ex Cajas (d)'!O98</f>
        <v>0</v>
      </c>
      <c r="P98" s="43">
        <f>+'Adm.Ctral.(a)'!P98+'Cuentas Especiales(b)'!P98+'Organis.Descentr.(c)'!P98+'Inst. SS + Ex Cajas (d)'!P98</f>
        <v>0</v>
      </c>
      <c r="Q98" s="43">
        <f>+'Adm.Ctral.(a)'!Q98+'Cuentas Especiales(b)'!Q98+'Organis.Descentr.(c)'!Q98+'Inst. SS + Ex Cajas (d)'!Q98</f>
        <v>0</v>
      </c>
      <c r="R98" s="43">
        <f>+'Adm.Ctral.(a)'!R98+'Cuentas Especiales(b)'!R98+'Organis.Descentr.(c)'!R98+'Inst. SS + Ex Cajas (d)'!R98</f>
        <v>0</v>
      </c>
      <c r="S98" s="43">
        <f>+'Adm.Ctral.(a)'!S98+'Cuentas Especiales(b)'!S98+'Organis.Descentr.(c)'!S98+'Inst. SS + Ex Cajas (d)'!S98</f>
        <v>0</v>
      </c>
      <c r="T98" s="43">
        <f>+'Adm.Ctral.(a)'!T98+'Cuentas Especiales(b)'!T98+'Organis.Descentr.(c)'!T98+'Inst. SS + Ex Cajas (d)'!T98</f>
        <v>0</v>
      </c>
      <c r="U98" s="43">
        <f>+'Adm.Ctral.(a)'!U98+'Cuentas Especiales(b)'!U98+'Organis.Descentr.(c)'!U98+'Inst. SS + Ex Cajas (d)'!U98</f>
        <v>0</v>
      </c>
      <c r="V98" s="43">
        <f>+'Adm.Ctral.(a)'!V98+'Cuentas Especiales(b)'!V98+'Organis.Descentr.(c)'!V98+'Inst. SS + Ex Cajas (d)'!V98</f>
        <v>0</v>
      </c>
      <c r="W98" s="43">
        <f>+'Adm.Ctral.(a)'!W98+'Cuentas Especiales(b)'!W98+'Organis.Descentr.(c)'!W98+'Inst. SS + Ex Cajas (d)'!W98</f>
        <v>0</v>
      </c>
      <c r="X98" s="43">
        <f>+'Adm.Ctral.(a)'!X98+'Cuentas Especiales(b)'!X98+'Organis.Descentr.(c)'!X98+'Inst. SS + Ex Cajas (d)'!X98</f>
        <v>0</v>
      </c>
      <c r="Y98" s="43">
        <f>+'Adm.Ctral.(a)'!Y98+'Cuentas Especiales(b)'!Y98+'Organis.Descentr.(c)'!Y98+'Inst. SS + Ex Cajas (d)'!Y98</f>
        <v>0</v>
      </c>
      <c r="Z98" s="43">
        <f>+'Adm.Ctral.(a)'!Z98+'Cuentas Especiales(b)'!Z98+'Organis.Descentr.(c)'!Z98+'Inst. SS + Ex Cajas (d)'!Z98</f>
        <v>0</v>
      </c>
      <c r="AA98" s="43">
        <f>+'Adm.Ctral.(a)'!AA98+'Cuentas Especiales(b)'!AA98+'Organis.Descentr.(c)'!AA98+'Inst. SS + Ex Cajas (d)'!AA98</f>
        <v>0</v>
      </c>
      <c r="AB98" s="43">
        <f>+'Adm.Ctral.(a)'!AB98+'Cuentas Especiales(b)'!AB98+'Organis.Descentr.(c)'!AB98+'Inst. SS + Ex Cajas (d)'!AB98</f>
        <v>0</v>
      </c>
      <c r="AC98" s="43">
        <f>+'Adm.Ctral.(a)'!AC98+'Cuentas Especiales(b)'!AC98+'Organis.Descentr.(c)'!AC98+'Inst. SS + Ex Cajas (d)'!AC98</f>
        <v>0</v>
      </c>
      <c r="AD98" s="43">
        <f>+'Adm.Ctral.(a)'!AD98+'Cuentas Especiales(b)'!AD98+'Organis.Descentr.(c)'!AD98+'Inst. SS + Ex Cajas (d)'!AD98</f>
        <v>0</v>
      </c>
      <c r="AE98" s="43">
        <f>+'Adm.Ctral.(a)'!AE98+'Cuentas Especiales(b)'!AE98+'Organis.Descentr.(c)'!AE98+'Inst. SS + Ex Cajas (d)'!AE98</f>
        <v>0</v>
      </c>
      <c r="AF98" s="43">
        <f>+'Adm.Ctral.(a)'!AF98+'Cuentas Especiales(b)'!AF98+'Organis.Descentr.(c)'!AF98+'Inst. SS + Ex Cajas (d)'!AF98</f>
        <v>0</v>
      </c>
      <c r="AG98" s="43">
        <f>+'Adm.Ctral.(a)'!AG98+'Cuentas Especiales(b)'!AG98+'Organis.Descentr.(c)'!AG98+'Inst. SS + Ex Cajas (d)'!AG98</f>
        <v>0</v>
      </c>
      <c r="AH98" s="43">
        <f>+'Adm.Ctral.(a)'!AH98+'Cuentas Especiales(b)'!AH98+'Organis.Descentr.(c)'!AH98+'Inst. SS + Ex Cajas (d)'!AH98</f>
        <v>0</v>
      </c>
      <c r="AI98" s="43">
        <f>+'Adm.Ctral.(a)'!AI98+'Organis.Descentr.(c)'!AI98+'Inst. SS + Ex Cajas (d)'!AI98</f>
        <v>197.89999999999998</v>
      </c>
      <c r="AJ98" s="43">
        <f>+'Adm.Ctral.(a)'!AJ98+'Organis.Descentr.(c)'!AJ98+'Inst. SS + Ex Cajas (d)'!AJ98</f>
        <v>1253.3</v>
      </c>
      <c r="AK98" s="43">
        <f>+'Adm.Ctral.(a)'!AK98+'Organis.Descentr.(c)'!AK98+'Inst. SS + Ex Cajas (d)'!AK98</f>
        <v>1867.5</v>
      </c>
      <c r="AL98" s="43">
        <f>+'Adm.Ctral.(a)'!AL98+'Organis.Descentr.(c)'!AL98+'Inst. SS + Ex Cajas (d)'!AL98</f>
        <v>2352.6</v>
      </c>
      <c r="AM98" s="43">
        <f>+'Adm.Ctral.(a)'!AM98+'Organis.Descentr.(c)'!AM98+'Inst. SS + Ex Cajas (d)'!AM98</f>
        <v>2536.5</v>
      </c>
      <c r="AN98" s="43">
        <f>+'Adm.Ctral.(a)'!AN98+'Organis.Descentr.(c)'!AN98+'Inst. SS + Ex Cajas (d)'!AN98</f>
        <v>2524.2000000000003</v>
      </c>
      <c r="AO98" s="43">
        <f>+'Adm.Ctral.(a)'!AO98+'Organis.Descentr.(c)'!AO98+'Inst. SS + Ex Cajas (d)'!AO98</f>
        <v>2955.8</v>
      </c>
      <c r="AP98" s="43">
        <f>+'Adm.Ctral.(a)'!AP98+'Organis.Descentr.(c)'!AP98+'Inst. SS + Ex Cajas (d)'!AP98</f>
        <v>4220.2</v>
      </c>
      <c r="AQ98" s="43">
        <f>+'Adm.Ctral.(a)'!AQ98+'Organis.Descentr.(c)'!AQ98+'Inst. SS + Ex Cajas (d)'!AQ98</f>
        <v>3244.8</v>
      </c>
      <c r="AR98" s="43">
        <f>+'Adm.Ctral.(a)'!AR98+'Organis.Descentr.(c)'!AR98+'Inst. SS + Ex Cajas (d)'!AR98</f>
        <v>8920.4</v>
      </c>
      <c r="AS98" s="43">
        <f>+'Adm.Ctral.(a)'!AS98+'Organis.Descentr.(c)'!AS98+'Inst. SS + Ex Cajas (d)'!AS98</f>
        <v>30129.8</v>
      </c>
      <c r="AT98" s="44">
        <f>+'Adm.Ctral.(a)'!AT98+'Organis.Descentr.(c)'!AT98+'Inst. SS + Ex Cajas (d)'!AT98</f>
        <v>20109.3</v>
      </c>
      <c r="AU98" s="44">
        <f>+'Adm.Ctral.(a)'!AU98+'Organis.Descentr.(c)'!AU98+'Inst. SS + Ex Cajas (d)'!AU98</f>
        <v>14500.9</v>
      </c>
      <c r="AV98" s="44">
        <f>+'Adm.Ctral.(a)'!AV98+'Organis.Descentr.(c)'!AV98+'Inst. SS + Ex Cajas (d)'!AV98</f>
        <v>6161.1</v>
      </c>
      <c r="AW98" s="44">
        <f>+'Adm.Ctral.(a)'!AW98+'Organis.Descentr.(c)'!AW98+'Inst. SS + Ex Cajas (d)'!AW98</f>
        <v>7973.9</v>
      </c>
      <c r="AX98" s="44">
        <f>+'Adm.Ctral.(a)'!AX98+'Organis.Descentr.(c)'!AX98+'Inst. SS + Ex Cajas (d)'!AX98</f>
        <v>7166.4</v>
      </c>
      <c r="AY98" s="44">
        <f>+'Adm.Ctral.(a)'!AY98+'Organis.Descentr.(c)'!AY98+'Inst. SS + Ex Cajas (d)'!AY98</f>
        <v>5958.2999999999993</v>
      </c>
      <c r="AZ98" s="44">
        <f>+'Adm.Ctral.(a)'!AZ98+'Organis.Descentr.(c)'!AZ98+'Inst. SS + Ex Cajas (d)'!AZ98</f>
        <v>11107</v>
      </c>
      <c r="BA98" s="44">
        <f>+'Adm.Ctral.(a)'!BA98+'Organis.Descentr.(c)'!BA98+'Inst. SS + Ex Cajas (d)'!BA98</f>
        <v>14742.2</v>
      </c>
      <c r="BB98" s="44">
        <f>+'Adm.Ctral.(a)'!BB98+'Organis.Descentr.(c)'!BB98+'Inst. SS + Ex Cajas (d)'!BB98</f>
        <v>18924.5</v>
      </c>
      <c r="BC98" s="44">
        <f>+'Adm.Ctral.(a)'!BC98+'Organis.Descentr.(c)'!BC98+'Inst. SS + Ex Cajas (d)'!BC98</f>
        <v>24225.1</v>
      </c>
      <c r="BD98" s="44">
        <v>41138.300000000003</v>
      </c>
      <c r="BE98" s="44">
        <v>38124.1</v>
      </c>
      <c r="BF98" s="44">
        <v>69416.399999999994</v>
      </c>
    </row>
    <row r="99" spans="1:58" ht="10.5" customHeight="1" x14ac:dyDescent="0.2">
      <c r="A99" s="18"/>
      <c r="B99" s="20" t="s">
        <v>93</v>
      </c>
      <c r="C99" s="43">
        <f>+'Adm.Ctral.(a)'!C99+'Cuentas Especiales(b)'!C99+'Organis.Descentr.(c)'!C99+'Inst. SS + Ex Cajas (d)'!C99</f>
        <v>0</v>
      </c>
      <c r="D99" s="43">
        <f>+'Adm.Ctral.(a)'!D99+'Cuentas Especiales(b)'!D99+'Organis.Descentr.(c)'!D99+'Inst. SS + Ex Cajas (d)'!D99</f>
        <v>0</v>
      </c>
      <c r="E99" s="43">
        <f>+'Adm.Ctral.(a)'!E99+'Cuentas Especiales(b)'!E99+'Organis.Descentr.(c)'!E99+'Inst. SS + Ex Cajas (d)'!E99</f>
        <v>0</v>
      </c>
      <c r="F99" s="43">
        <f>+'Adm.Ctral.(a)'!F99+'Cuentas Especiales(b)'!F99+'Organis.Descentr.(c)'!F99+'Inst. SS + Ex Cajas (d)'!F99</f>
        <v>0</v>
      </c>
      <c r="G99" s="43">
        <f>+'Adm.Ctral.(a)'!G99+'Cuentas Especiales(b)'!G99+'Organis.Descentr.(c)'!G99+'Inst. SS + Ex Cajas (d)'!G99</f>
        <v>0</v>
      </c>
      <c r="H99" s="43">
        <f>+'Adm.Ctral.(a)'!H99+'Cuentas Especiales(b)'!H99+'Organis.Descentr.(c)'!H99+'Inst. SS + Ex Cajas (d)'!H99</f>
        <v>0</v>
      </c>
      <c r="I99" s="43">
        <f>+'Adm.Ctral.(a)'!I99+'Cuentas Especiales(b)'!I99+'Organis.Descentr.(c)'!I99+'Inst. SS + Ex Cajas (d)'!I99</f>
        <v>0</v>
      </c>
      <c r="J99" s="43">
        <f>+'Adm.Ctral.(a)'!J99+'Cuentas Especiales(b)'!J99+'Organis.Descentr.(c)'!J99+'Inst. SS + Ex Cajas (d)'!J99</f>
        <v>0</v>
      </c>
      <c r="K99" s="43">
        <f>+'Adm.Ctral.(a)'!K99+'Cuentas Especiales(b)'!K99+'Organis.Descentr.(c)'!K99+'Inst. SS + Ex Cajas (d)'!K99</f>
        <v>0</v>
      </c>
      <c r="L99" s="43">
        <f>+'Adm.Ctral.(a)'!L99+'Cuentas Especiales(b)'!L99+'Organis.Descentr.(c)'!L99+'Inst. SS + Ex Cajas (d)'!L99</f>
        <v>0</v>
      </c>
      <c r="M99" s="43">
        <f>+'Adm.Ctral.(a)'!M99+'Cuentas Especiales(b)'!M99+'Organis.Descentr.(c)'!M99+'Inst. SS + Ex Cajas (d)'!M99</f>
        <v>0</v>
      </c>
      <c r="N99" s="43">
        <f>+'Adm.Ctral.(a)'!N99+'Cuentas Especiales(b)'!N99+'Organis.Descentr.(c)'!N99+'Inst. SS + Ex Cajas (d)'!N99</f>
        <v>0</v>
      </c>
      <c r="O99" s="43">
        <f>+'Adm.Ctral.(a)'!O99+'Cuentas Especiales(b)'!O99+'Organis.Descentr.(c)'!O99+'Inst. SS + Ex Cajas (d)'!O99</f>
        <v>0</v>
      </c>
      <c r="P99" s="43">
        <f>+'Adm.Ctral.(a)'!P99+'Cuentas Especiales(b)'!P99+'Organis.Descentr.(c)'!P99+'Inst. SS + Ex Cajas (d)'!P99</f>
        <v>0</v>
      </c>
      <c r="Q99" s="43">
        <f>+'Adm.Ctral.(a)'!Q99+'Cuentas Especiales(b)'!Q99+'Organis.Descentr.(c)'!Q99+'Inst. SS + Ex Cajas (d)'!Q99</f>
        <v>0</v>
      </c>
      <c r="R99" s="43">
        <f>+'Adm.Ctral.(a)'!R99+'Cuentas Especiales(b)'!R99+'Organis.Descentr.(c)'!R99+'Inst. SS + Ex Cajas (d)'!R99</f>
        <v>0</v>
      </c>
      <c r="S99" s="43">
        <f>+'Adm.Ctral.(a)'!S99+'Cuentas Especiales(b)'!S99+'Organis.Descentr.(c)'!S99+'Inst. SS + Ex Cajas (d)'!S99</f>
        <v>0</v>
      </c>
      <c r="T99" s="43">
        <f>+'Adm.Ctral.(a)'!T99+'Cuentas Especiales(b)'!T99+'Organis.Descentr.(c)'!T99+'Inst. SS + Ex Cajas (d)'!T99</f>
        <v>0</v>
      </c>
      <c r="U99" s="43">
        <f>+'Adm.Ctral.(a)'!U99+'Cuentas Especiales(b)'!U99+'Organis.Descentr.(c)'!U99+'Inst. SS + Ex Cajas (d)'!U99</f>
        <v>0</v>
      </c>
      <c r="V99" s="43">
        <f>+'Adm.Ctral.(a)'!V99+'Cuentas Especiales(b)'!V99+'Organis.Descentr.(c)'!V99+'Inst. SS + Ex Cajas (d)'!V99</f>
        <v>0</v>
      </c>
      <c r="W99" s="43">
        <f>+'Adm.Ctral.(a)'!W99+'Cuentas Especiales(b)'!W99+'Organis.Descentr.(c)'!W99+'Inst. SS + Ex Cajas (d)'!W99</f>
        <v>0</v>
      </c>
      <c r="X99" s="43">
        <f>+'Adm.Ctral.(a)'!X99+'Cuentas Especiales(b)'!X99+'Organis.Descentr.(c)'!X99+'Inst. SS + Ex Cajas (d)'!X99</f>
        <v>0</v>
      </c>
      <c r="Y99" s="43">
        <f>+'Adm.Ctral.(a)'!Y99+'Cuentas Especiales(b)'!Y99+'Organis.Descentr.(c)'!Y99+'Inst. SS + Ex Cajas (d)'!Y99</f>
        <v>0</v>
      </c>
      <c r="Z99" s="43">
        <f>+'Adm.Ctral.(a)'!Z99+'Cuentas Especiales(b)'!Z99+'Organis.Descentr.(c)'!Z99+'Inst. SS + Ex Cajas (d)'!Z99</f>
        <v>0</v>
      </c>
      <c r="AA99" s="43">
        <f>+'Adm.Ctral.(a)'!AA99+'Cuentas Especiales(b)'!AA99+'Organis.Descentr.(c)'!AA99+'Inst. SS + Ex Cajas (d)'!AA99</f>
        <v>0</v>
      </c>
      <c r="AB99" s="43">
        <f>+'Adm.Ctral.(a)'!AB99+'Cuentas Especiales(b)'!AB99+'Organis.Descentr.(c)'!AB99+'Inst. SS + Ex Cajas (d)'!AB99</f>
        <v>0</v>
      </c>
      <c r="AC99" s="43">
        <f>+'Adm.Ctral.(a)'!AC99+'Cuentas Especiales(b)'!AC99+'Organis.Descentr.(c)'!AC99+'Inst. SS + Ex Cajas (d)'!AC99</f>
        <v>0</v>
      </c>
      <c r="AD99" s="43">
        <f>+'Adm.Ctral.(a)'!AD99+'Cuentas Especiales(b)'!AD99+'Organis.Descentr.(c)'!AD99+'Inst. SS + Ex Cajas (d)'!AD99</f>
        <v>0</v>
      </c>
      <c r="AE99" s="43">
        <f>+'Adm.Ctral.(a)'!AE99+'Cuentas Especiales(b)'!AE99+'Organis.Descentr.(c)'!AE99+'Inst. SS + Ex Cajas (d)'!AE99</f>
        <v>0</v>
      </c>
      <c r="AF99" s="43">
        <f>+'Adm.Ctral.(a)'!AF99+'Cuentas Especiales(b)'!AF99+'Organis.Descentr.(c)'!AF99+'Inst. SS + Ex Cajas (d)'!AF99</f>
        <v>0</v>
      </c>
      <c r="AG99" s="43">
        <f>+'Adm.Ctral.(a)'!AG99+'Cuentas Especiales(b)'!AG99+'Organis.Descentr.(c)'!AG99+'Inst. SS + Ex Cajas (d)'!AG99</f>
        <v>0</v>
      </c>
      <c r="AH99" s="43">
        <f>+'Adm.Ctral.(a)'!AH99+'Cuentas Especiales(b)'!AH99+'Organis.Descentr.(c)'!AH99+'Inst. SS + Ex Cajas (d)'!AH99</f>
        <v>0</v>
      </c>
      <c r="AI99" s="43">
        <f>+'Adm.Ctral.(a)'!AI99+'Organis.Descentr.(c)'!AI99+'Inst. SS + Ex Cajas (d)'!AI99</f>
        <v>0</v>
      </c>
      <c r="AJ99" s="43">
        <f>+'Adm.Ctral.(a)'!AJ99+'Organis.Descentr.(c)'!AJ99+'Inst. SS + Ex Cajas (d)'!AJ99</f>
        <v>0</v>
      </c>
      <c r="AK99" s="43">
        <f>+'Adm.Ctral.(a)'!AK99+'Organis.Descentr.(c)'!AK99+'Inst. SS + Ex Cajas (d)'!AK99</f>
        <v>0</v>
      </c>
      <c r="AL99" s="43">
        <f>+'Adm.Ctral.(a)'!AL99+'Organis.Descentr.(c)'!AL99+'Inst. SS + Ex Cajas (d)'!AL99</f>
        <v>0</v>
      </c>
      <c r="AM99" s="43">
        <f>+'Adm.Ctral.(a)'!AM99+'Organis.Descentr.(c)'!AM99+'Inst. SS + Ex Cajas (d)'!AM99</f>
        <v>0</v>
      </c>
      <c r="AN99" s="43">
        <f>+'Adm.Ctral.(a)'!AN99+'Organis.Descentr.(c)'!AN99+'Inst. SS + Ex Cajas (d)'!AN99</f>
        <v>0</v>
      </c>
      <c r="AO99" s="43">
        <f>+'Adm.Ctral.(a)'!AO99+'Organis.Descentr.(c)'!AO99+'Inst. SS + Ex Cajas (d)'!AO99</f>
        <v>0</v>
      </c>
      <c r="AP99" s="43">
        <f>+'Adm.Ctral.(a)'!AP99+'Organis.Descentr.(c)'!AP99+'Inst. SS + Ex Cajas (d)'!AP99</f>
        <v>0</v>
      </c>
      <c r="AQ99" s="43">
        <f>+'Adm.Ctral.(a)'!AQ99+'Organis.Descentr.(c)'!AQ99+'Inst. SS + Ex Cajas (d)'!AQ99</f>
        <v>0</v>
      </c>
      <c r="AR99" s="43">
        <f>+'Adm.Ctral.(a)'!AR99+'Organis.Descentr.(c)'!AR99+'Inst. SS + Ex Cajas (d)'!AR99</f>
        <v>0</v>
      </c>
      <c r="AS99" s="43">
        <f>+'Adm.Ctral.(a)'!AS99+'Organis.Descentr.(c)'!AS99+'Inst. SS + Ex Cajas (d)'!AS99</f>
        <v>3667.5</v>
      </c>
      <c r="AT99" s="44">
        <f>+'Adm.Ctral.(a)'!AT99+'Organis.Descentr.(c)'!AT99+'Inst. SS + Ex Cajas (d)'!AT99</f>
        <v>7368.8</v>
      </c>
      <c r="AU99" s="44">
        <f>+'Adm.Ctral.(a)'!AU99+'Organis.Descentr.(c)'!AU99+'Inst. SS + Ex Cajas (d)'!AU99</f>
        <v>13309.2</v>
      </c>
      <c r="AV99" s="44">
        <f>+'Adm.Ctral.(a)'!AV99+'Organis.Descentr.(c)'!AV99+'Inst. SS + Ex Cajas (d)'!AV99</f>
        <v>16436.100000000002</v>
      </c>
      <c r="AW99" s="44">
        <f>+'Adm.Ctral.(a)'!AW99+'Organis.Descentr.(c)'!AW99+'Inst. SS + Ex Cajas (d)'!AW99</f>
        <v>18330</v>
      </c>
      <c r="AX99" s="44">
        <f>+'Adm.Ctral.(a)'!AX99+'Organis.Descentr.(c)'!AX99+'Inst. SS + Ex Cajas (d)'!AX99</f>
        <v>21330</v>
      </c>
      <c r="AY99" s="44">
        <f>+'Adm.Ctral.(a)'!AY99+'Organis.Descentr.(c)'!AY99+'Inst. SS + Ex Cajas (d)'!AY99</f>
        <v>26580</v>
      </c>
      <c r="AZ99" s="44">
        <f>+'Adm.Ctral.(a)'!AZ99+'Organis.Descentr.(c)'!AZ99+'Inst. SS + Ex Cajas (d)'!AZ99</f>
        <v>36580</v>
      </c>
      <c r="BA99" s="44">
        <f>+'Adm.Ctral.(a)'!BA99+'Organis.Descentr.(c)'!BA99+'Inst. SS + Ex Cajas (d)'!BA99</f>
        <v>46180</v>
      </c>
      <c r="BB99" s="44">
        <f>+'Adm.Ctral.(a)'!BB99+'Organis.Descentr.(c)'!BB99+'Inst. SS + Ex Cajas (d)'!BB99</f>
        <v>67130</v>
      </c>
      <c r="BC99" s="44">
        <f>+'Adm.Ctral.(a)'!BC99+'Organis.Descentr.(c)'!BC99+'Inst. SS + Ex Cajas (d)'!BC99</f>
        <v>87430</v>
      </c>
      <c r="BD99" s="44">
        <v>162800</v>
      </c>
      <c r="BE99" s="44">
        <v>222650</v>
      </c>
      <c r="BF99" s="44">
        <v>268400</v>
      </c>
    </row>
    <row r="100" spans="1:58" ht="10.5" customHeight="1" thickBot="1" x14ac:dyDescent="0.25">
      <c r="A100" s="23"/>
      <c r="B100" s="27" t="s">
        <v>94</v>
      </c>
      <c r="C100" s="56">
        <f>+'Adm.Ctral.(a)'!C100+'Cuentas Especiales(b)'!C100+'Organis.Descentr.(c)'!C100+'Inst. SS + Ex Cajas (d)'!C100</f>
        <v>0</v>
      </c>
      <c r="D100" s="56">
        <f>+'Adm.Ctral.(a)'!D100+'Cuentas Especiales(b)'!D100+'Organis.Descentr.(c)'!D100+'Inst. SS + Ex Cajas (d)'!D100</f>
        <v>0</v>
      </c>
      <c r="E100" s="56">
        <f>+'Adm.Ctral.(a)'!E100+'Cuentas Especiales(b)'!E100+'Organis.Descentr.(c)'!E100+'Inst. SS + Ex Cajas (d)'!E100</f>
        <v>0</v>
      </c>
      <c r="F100" s="56">
        <f>+'Adm.Ctral.(a)'!F100+'Cuentas Especiales(b)'!F100+'Organis.Descentr.(c)'!F100+'Inst. SS + Ex Cajas (d)'!F100</f>
        <v>0</v>
      </c>
      <c r="G100" s="56">
        <f>+'Adm.Ctral.(a)'!G100+'Cuentas Especiales(b)'!G100+'Organis.Descentr.(c)'!G100+'Inst. SS + Ex Cajas (d)'!G100</f>
        <v>0</v>
      </c>
      <c r="H100" s="56">
        <f>+'Adm.Ctral.(a)'!H100+'Cuentas Especiales(b)'!H100+'Organis.Descentr.(c)'!H100+'Inst. SS + Ex Cajas (d)'!H100</f>
        <v>0</v>
      </c>
      <c r="I100" s="56">
        <f>+'Adm.Ctral.(a)'!I100+'Cuentas Especiales(b)'!I100+'Organis.Descentr.(c)'!I100+'Inst. SS + Ex Cajas (d)'!I100</f>
        <v>0</v>
      </c>
      <c r="J100" s="56">
        <f>+'Adm.Ctral.(a)'!J100+'Cuentas Especiales(b)'!J100+'Organis.Descentr.(c)'!J100+'Inst. SS + Ex Cajas (d)'!J100</f>
        <v>0</v>
      </c>
      <c r="K100" s="56">
        <f>+'Adm.Ctral.(a)'!K100+'Cuentas Especiales(b)'!K100+'Organis.Descentr.(c)'!K100+'Inst. SS + Ex Cajas (d)'!K100</f>
        <v>0</v>
      </c>
      <c r="L100" s="56">
        <f>+'Adm.Ctral.(a)'!L100+'Cuentas Especiales(b)'!L100+'Organis.Descentr.(c)'!L100+'Inst. SS + Ex Cajas (d)'!L100</f>
        <v>0</v>
      </c>
      <c r="M100" s="56">
        <f>+'Adm.Ctral.(a)'!M100+'Cuentas Especiales(b)'!M100+'Organis.Descentr.(c)'!M100+'Inst. SS + Ex Cajas (d)'!M100</f>
        <v>0</v>
      </c>
      <c r="N100" s="56">
        <f>+'Adm.Ctral.(a)'!N100+'Cuentas Especiales(b)'!N100+'Organis.Descentr.(c)'!N100+'Inst. SS + Ex Cajas (d)'!N100</f>
        <v>0</v>
      </c>
      <c r="O100" s="56">
        <f>+'Adm.Ctral.(a)'!O100+'Cuentas Especiales(b)'!O100+'Organis.Descentr.(c)'!O100+'Inst. SS + Ex Cajas (d)'!O100</f>
        <v>0</v>
      </c>
      <c r="P100" s="56">
        <f>+'Adm.Ctral.(a)'!P100+'Cuentas Especiales(b)'!P100+'Organis.Descentr.(c)'!P100+'Inst. SS + Ex Cajas (d)'!P100</f>
        <v>0</v>
      </c>
      <c r="Q100" s="56">
        <f>+'Adm.Ctral.(a)'!Q100+'Cuentas Especiales(b)'!Q100+'Organis.Descentr.(c)'!Q100+'Inst. SS + Ex Cajas (d)'!Q100</f>
        <v>0</v>
      </c>
      <c r="R100" s="56">
        <f>+'Adm.Ctral.(a)'!R100+'Cuentas Especiales(b)'!R100+'Organis.Descentr.(c)'!R100+'Inst. SS + Ex Cajas (d)'!R100</f>
        <v>0</v>
      </c>
      <c r="S100" s="56">
        <f>+'Adm.Ctral.(a)'!S100+'Cuentas Especiales(b)'!S100+'Organis.Descentr.(c)'!S100+'Inst. SS + Ex Cajas (d)'!S100</f>
        <v>0</v>
      </c>
      <c r="T100" s="56">
        <f>+'Adm.Ctral.(a)'!T100+'Cuentas Especiales(b)'!T100+'Organis.Descentr.(c)'!T100+'Inst. SS + Ex Cajas (d)'!T100</f>
        <v>0</v>
      </c>
      <c r="U100" s="56">
        <f>+'Adm.Ctral.(a)'!U100+'Cuentas Especiales(b)'!U100+'Organis.Descentr.(c)'!U100+'Inst. SS + Ex Cajas (d)'!U100</f>
        <v>0</v>
      </c>
      <c r="V100" s="56">
        <f>+'Adm.Ctral.(a)'!V100+'Cuentas Especiales(b)'!V100+'Organis.Descentr.(c)'!V100+'Inst. SS + Ex Cajas (d)'!V100</f>
        <v>0</v>
      </c>
      <c r="W100" s="56">
        <f>+'Adm.Ctral.(a)'!W100+'Cuentas Especiales(b)'!W100+'Organis.Descentr.(c)'!W100+'Inst. SS + Ex Cajas (d)'!W100</f>
        <v>0</v>
      </c>
      <c r="X100" s="56">
        <f>+'Adm.Ctral.(a)'!X100+'Cuentas Especiales(b)'!X100+'Organis.Descentr.(c)'!X100+'Inst. SS + Ex Cajas (d)'!X100</f>
        <v>0</v>
      </c>
      <c r="Y100" s="56">
        <f>+'Adm.Ctral.(a)'!Y100+'Cuentas Especiales(b)'!Y100+'Organis.Descentr.(c)'!Y100+'Inst. SS + Ex Cajas (d)'!Y100</f>
        <v>0</v>
      </c>
      <c r="Z100" s="56">
        <f>+'Adm.Ctral.(a)'!Z100+'Cuentas Especiales(b)'!Z100+'Organis.Descentr.(c)'!Z100+'Inst. SS + Ex Cajas (d)'!Z100</f>
        <v>0</v>
      </c>
      <c r="AA100" s="56">
        <f>+'Adm.Ctral.(a)'!AA100+'Cuentas Especiales(b)'!AA100+'Organis.Descentr.(c)'!AA100+'Inst. SS + Ex Cajas (d)'!AA100</f>
        <v>0</v>
      </c>
      <c r="AB100" s="56">
        <f>+'Adm.Ctral.(a)'!AB100+'Cuentas Especiales(b)'!AB100+'Organis.Descentr.(c)'!AB100+'Inst. SS + Ex Cajas (d)'!AB100</f>
        <v>0</v>
      </c>
      <c r="AC100" s="56">
        <f>+'Adm.Ctral.(a)'!AC100+'Cuentas Especiales(b)'!AC100+'Organis.Descentr.(c)'!AC100+'Inst. SS + Ex Cajas (d)'!AC100</f>
        <v>0</v>
      </c>
      <c r="AD100" s="56">
        <f>+'Adm.Ctral.(a)'!AD100+'Cuentas Especiales(b)'!AD100+'Organis.Descentr.(c)'!AD100+'Inst. SS + Ex Cajas (d)'!AD100</f>
        <v>0</v>
      </c>
      <c r="AE100" s="56">
        <f>+'Adm.Ctral.(a)'!AE100+'Cuentas Especiales(b)'!AE100+'Organis.Descentr.(c)'!AE100+'Inst. SS + Ex Cajas (d)'!AE100</f>
        <v>0</v>
      </c>
      <c r="AF100" s="56">
        <f>+'Adm.Ctral.(a)'!AF100+'Cuentas Especiales(b)'!AF100+'Organis.Descentr.(c)'!AF100+'Inst. SS + Ex Cajas (d)'!AF100</f>
        <v>0</v>
      </c>
      <c r="AG100" s="56">
        <f>+'Adm.Ctral.(a)'!AG100+'Cuentas Especiales(b)'!AG100+'Organis.Descentr.(c)'!AG100+'Inst. SS + Ex Cajas (d)'!AG100</f>
        <v>0</v>
      </c>
      <c r="AH100" s="56">
        <f>+'Adm.Ctral.(a)'!AH100+'Cuentas Especiales(b)'!AH100+'Organis.Descentr.(c)'!AH100+'Inst. SS + Ex Cajas (d)'!AH100</f>
        <v>0</v>
      </c>
      <c r="AI100" s="56">
        <f>+'Adm.Ctral.(a)'!AI100+'Organis.Descentr.(c)'!AI100+'Inst. SS + Ex Cajas (d)'!AI100</f>
        <v>0</v>
      </c>
      <c r="AJ100" s="56">
        <f>+'Adm.Ctral.(a)'!AJ100+'Organis.Descentr.(c)'!AJ100+'Inst. SS + Ex Cajas (d)'!AJ100</f>
        <v>1888.1</v>
      </c>
      <c r="AK100" s="56">
        <f>+'Adm.Ctral.(a)'!AK100+'Organis.Descentr.(c)'!AK100+'Inst. SS + Ex Cajas (d)'!AK100</f>
        <v>0</v>
      </c>
      <c r="AL100" s="56">
        <f>+'Adm.Ctral.(a)'!AL100+'Organis.Descentr.(c)'!AL100+'Inst. SS + Ex Cajas (d)'!AL100</f>
        <v>0</v>
      </c>
      <c r="AM100" s="56">
        <f>+'Adm.Ctral.(a)'!AM100+'Organis.Descentr.(c)'!AM100+'Inst. SS + Ex Cajas (d)'!AM100</f>
        <v>0</v>
      </c>
      <c r="AN100" s="56">
        <f>+'Adm.Ctral.(a)'!AN100+'Organis.Descentr.(c)'!AN100+'Inst. SS + Ex Cajas (d)'!AN100</f>
        <v>0</v>
      </c>
      <c r="AO100" s="56">
        <f>+'Adm.Ctral.(a)'!AO100+'Organis.Descentr.(c)'!AO100+'Inst. SS + Ex Cajas (d)'!AO100</f>
        <v>0</v>
      </c>
      <c r="AP100" s="56">
        <f>+'Adm.Ctral.(a)'!AP100+'Organis.Descentr.(c)'!AP100+'Inst. SS + Ex Cajas (d)'!AP100</f>
        <v>30</v>
      </c>
      <c r="AQ100" s="56">
        <f>+'Adm.Ctral.(a)'!AQ100+'Organis.Descentr.(c)'!AQ100+'Inst. SS + Ex Cajas (d)'!AQ100</f>
        <v>123.4</v>
      </c>
      <c r="AR100" s="56">
        <f>+'Adm.Ctral.(a)'!AR100+'Organis.Descentr.(c)'!AR100+'Inst. SS + Ex Cajas (d)'!AR100</f>
        <v>144</v>
      </c>
      <c r="AS100" s="56">
        <f>+'Adm.Ctral.(a)'!AS100+'Organis.Descentr.(c)'!AS100+'Inst. SS + Ex Cajas (d)'!AS100</f>
        <v>110</v>
      </c>
      <c r="AT100" s="57">
        <f>+'Adm.Ctral.(a)'!AT100+'Organis.Descentr.(c)'!AT100+'Inst. SS + Ex Cajas (d)'!AT100</f>
        <v>654</v>
      </c>
      <c r="AU100" s="57">
        <f>+'Adm.Ctral.(a)'!AU100+'Organis.Descentr.(c)'!AU100+'Inst. SS + Ex Cajas (d)'!AU100</f>
        <v>2077</v>
      </c>
      <c r="AV100" s="57">
        <f>+'Adm.Ctral.(a)'!AV100+'Organis.Descentr.(c)'!AV100+'Inst. SS + Ex Cajas (d)'!AV100</f>
        <v>2919.6</v>
      </c>
      <c r="AW100" s="57">
        <f>+'Adm.Ctral.(a)'!AW100+'Organis.Descentr.(c)'!AW100+'Inst. SS + Ex Cajas (d)'!AW100</f>
        <v>3500</v>
      </c>
      <c r="AX100" s="57">
        <f>+'Adm.Ctral.(a)'!AX100+'Organis.Descentr.(c)'!AX100+'Inst. SS + Ex Cajas (d)'!AX100</f>
        <v>5000</v>
      </c>
      <c r="AY100" s="57">
        <f>+'Adm.Ctral.(a)'!AY100+'Organis.Descentr.(c)'!AY100+'Inst. SS + Ex Cajas (d)'!AY100</f>
        <v>7000</v>
      </c>
      <c r="AZ100" s="57">
        <f>+'Adm.Ctral.(a)'!AZ100+'Organis.Descentr.(c)'!AZ100+'Inst. SS + Ex Cajas (d)'!AZ100</f>
        <v>9000</v>
      </c>
      <c r="BA100" s="57">
        <f>+'Adm.Ctral.(a)'!BA100+'Organis.Descentr.(c)'!BA100+'Inst. SS + Ex Cajas (d)'!BA100</f>
        <v>0</v>
      </c>
      <c r="BB100" s="57">
        <f>+'Adm.Ctral.(a)'!BB100+'Organis.Descentr.(c)'!BB100+'Inst. SS + Ex Cajas (d)'!BB100</f>
        <v>0</v>
      </c>
      <c r="BC100" s="57">
        <f>+'Adm.Ctral.(a)'!BC100+'Organis.Descentr.(c)'!BC100+'Inst. SS + Ex Cajas (d)'!BC100</f>
        <v>0</v>
      </c>
      <c r="BD100" s="57">
        <v>0</v>
      </c>
      <c r="BE100" s="57">
        <v>0</v>
      </c>
      <c r="BF100" s="57">
        <v>3070.3</v>
      </c>
    </row>
    <row r="101" spans="1:58" ht="10.5" customHeight="1" thickBot="1" x14ac:dyDescent="0.25">
      <c r="A101" s="10" t="s">
        <v>95</v>
      </c>
    </row>
    <row r="102" spans="1:58" s="119" customFormat="1" ht="10.5" customHeight="1" thickBot="1" x14ac:dyDescent="0.25">
      <c r="A102" s="120" t="s">
        <v>112</v>
      </c>
      <c r="B102" s="121"/>
      <c r="C102" s="122">
        <f t="shared" ref="C102:AU102" si="0">+C53+C25-C30</f>
        <v>163.59</v>
      </c>
      <c r="D102" s="122">
        <f t="shared" si="0"/>
        <v>184.33999999999997</v>
      </c>
      <c r="E102" s="122">
        <f t="shared" si="0"/>
        <v>227.11</v>
      </c>
      <c r="F102" s="122">
        <f t="shared" si="0"/>
        <v>327.2</v>
      </c>
      <c r="G102" s="122">
        <f t="shared" si="0"/>
        <v>421.39000000000004</v>
      </c>
      <c r="H102" s="122">
        <f t="shared" si="0"/>
        <v>607.41999999999996</v>
      </c>
      <c r="I102" s="122">
        <f t="shared" si="0"/>
        <v>860.03</v>
      </c>
      <c r="J102" s="122">
        <f t="shared" si="0"/>
        <v>983.65</v>
      </c>
      <c r="K102" s="122">
        <f t="shared" si="0"/>
        <v>1115.4199999999998</v>
      </c>
      <c r="L102" s="122">
        <f t="shared" si="0"/>
        <v>1280.6299999999999</v>
      </c>
      <c r="M102" s="122">
        <f t="shared" si="0"/>
        <v>1763.91</v>
      </c>
      <c r="N102" s="122">
        <f t="shared" si="0"/>
        <v>2777.9999999999995</v>
      </c>
      <c r="O102" s="122">
        <f t="shared" si="0"/>
        <v>5362.92</v>
      </c>
      <c r="P102" s="122">
        <f t="shared" si="0"/>
        <v>8084.49</v>
      </c>
      <c r="Q102" s="122">
        <f t="shared" si="0"/>
        <v>21493.41</v>
      </c>
      <c r="R102" s="122">
        <f t="shared" si="0"/>
        <v>111125.6</v>
      </c>
      <c r="S102" s="122">
        <f t="shared" si="0"/>
        <v>301.51</v>
      </c>
      <c r="T102" s="122">
        <f t="shared" si="0"/>
        <v>860.09999999999991</v>
      </c>
      <c r="U102" s="122">
        <f t="shared" si="0"/>
        <v>2223.2200000000003</v>
      </c>
      <c r="V102" s="122">
        <f t="shared" si="0"/>
        <v>4847.3999999999996</v>
      </c>
      <c r="W102" s="122">
        <f t="shared" si="0"/>
        <v>9719.7999999999993</v>
      </c>
      <c r="X102" s="122">
        <f t="shared" si="0"/>
        <v>22812.6</v>
      </c>
      <c r="Y102" s="122">
        <f t="shared" si="0"/>
        <v>119803</v>
      </c>
      <c r="Z102" s="122">
        <f t="shared" si="0"/>
        <v>793875</v>
      </c>
      <c r="AA102" s="122">
        <f t="shared" si="0"/>
        <v>6042.7999999999993</v>
      </c>
      <c r="AB102" s="122">
        <f t="shared" si="0"/>
        <v>10835.300000000001</v>
      </c>
      <c r="AC102" s="122">
        <f t="shared" si="0"/>
        <v>2609</v>
      </c>
      <c r="AD102" s="122">
        <f t="shared" si="0"/>
        <v>11635.700000000003</v>
      </c>
      <c r="AE102" s="122">
        <f t="shared" si="0"/>
        <v>299501.5</v>
      </c>
      <c r="AF102" s="122">
        <f t="shared" si="0"/>
        <v>6511.9</v>
      </c>
      <c r="AG102" s="122">
        <f t="shared" si="0"/>
        <v>17518.2</v>
      </c>
      <c r="AH102" s="122">
        <f t="shared" si="0"/>
        <v>21882</v>
      </c>
      <c r="AI102" s="122">
        <f t="shared" si="0"/>
        <v>28909.699999999997</v>
      </c>
      <c r="AJ102" s="122">
        <f t="shared" si="0"/>
        <v>33297.300000000003</v>
      </c>
      <c r="AK102" s="122">
        <f t="shared" si="0"/>
        <v>32920.5</v>
      </c>
      <c r="AL102" s="122">
        <f t="shared" si="0"/>
        <v>34257.100000000006</v>
      </c>
      <c r="AM102" s="122">
        <f t="shared" si="0"/>
        <v>34242.699999999997</v>
      </c>
      <c r="AN102" s="122">
        <f t="shared" si="0"/>
        <v>34968.199999999997</v>
      </c>
      <c r="AO102" s="122">
        <f t="shared" si="0"/>
        <v>35853.800000000003</v>
      </c>
      <c r="AP102" s="122">
        <f t="shared" si="0"/>
        <v>34742.399999999994</v>
      </c>
      <c r="AQ102" s="122">
        <f t="shared" si="0"/>
        <v>30854.699999999997</v>
      </c>
      <c r="AR102" s="122">
        <f t="shared" si="0"/>
        <v>32015.100000000006</v>
      </c>
      <c r="AS102" s="122">
        <f t="shared" si="0"/>
        <v>38941.299999999996</v>
      </c>
      <c r="AT102" s="122">
        <f t="shared" si="0"/>
        <v>47020.7</v>
      </c>
      <c r="AU102" s="122">
        <f t="shared" si="0"/>
        <v>61252.900000000009</v>
      </c>
      <c r="AV102" s="122">
        <f t="shared" ref="AV102:BA102" si="1">+AV53+AV25-AV30</f>
        <v>75233.800000000017</v>
      </c>
      <c r="AW102" s="122">
        <f t="shared" si="1"/>
        <v>107101.30000000002</v>
      </c>
      <c r="AX102" s="122">
        <f t="shared" si="1"/>
        <v>147363.69999999998</v>
      </c>
      <c r="AY102" s="122">
        <f t="shared" si="1"/>
        <v>185779.20000000001</v>
      </c>
      <c r="AZ102" s="122">
        <f t="shared" si="1"/>
        <v>249286.1</v>
      </c>
      <c r="BA102" s="122">
        <f t="shared" si="1"/>
        <v>337749.50000000006</v>
      </c>
      <c r="BB102" s="122">
        <f>+BB53+BB25-BB30</f>
        <v>421399</v>
      </c>
      <c r="BC102" s="122">
        <f>+BC53+BC25-BC30</f>
        <v>575201.89999999991</v>
      </c>
      <c r="BD102" s="122">
        <f>+BD53+BD25-BD30</f>
        <v>834989.20000000007</v>
      </c>
      <c r="BE102" s="122">
        <f>+BE53+BE25-BE30</f>
        <v>1095906.6000000001</v>
      </c>
      <c r="BF102" s="122">
        <f>+BF53+BF25-BF30</f>
        <v>1654099.0999999999</v>
      </c>
    </row>
    <row r="103" spans="1:58" ht="10.5" customHeight="1" x14ac:dyDescent="0.2"/>
    <row r="104" spans="1:58" ht="10.5" customHeight="1" x14ac:dyDescent="0.2"/>
    <row r="105" spans="1:58" ht="10.5" customHeight="1" x14ac:dyDescent="0.2">
      <c r="A105" s="18" t="s">
        <v>3</v>
      </c>
      <c r="B105" s="77" t="s">
        <v>4</v>
      </c>
    </row>
    <row r="106" spans="1:58" s="270" customFormat="1" ht="10.5" customHeight="1" x14ac:dyDescent="0.2">
      <c r="A106" s="270" t="s">
        <v>356</v>
      </c>
      <c r="AU106" s="271">
        <v>117514.50000000003</v>
      </c>
      <c r="AV106" s="271">
        <v>147271.5</v>
      </c>
      <c r="AW106" s="271">
        <v>148597.4</v>
      </c>
      <c r="AX106" s="271">
        <v>198902.7</v>
      </c>
      <c r="AY106" s="271">
        <v>237832.6</v>
      </c>
      <c r="AZ106" s="271">
        <v>321899.40000000002</v>
      </c>
      <c r="BA106" s="271">
        <v>398366.59999999992</v>
      </c>
      <c r="BB106" s="271">
        <v>502127</v>
      </c>
      <c r="BC106" s="271">
        <v>657341.1</v>
      </c>
      <c r="BD106" s="271"/>
      <c r="BE106" s="271"/>
      <c r="BF106" s="271"/>
    </row>
    <row r="107" spans="1:58" s="270" customFormat="1" x14ac:dyDescent="0.2">
      <c r="A107" s="270" t="s">
        <v>357</v>
      </c>
      <c r="AU107" s="272">
        <f t="shared" ref="AU107:AZ107" si="2">+AU106/AU14-1</f>
        <v>0.34500116170870787</v>
      </c>
      <c r="AV107" s="272">
        <f t="shared" si="2"/>
        <v>0.32972681601976261</v>
      </c>
      <c r="AW107" s="272">
        <f t="shared" si="2"/>
        <v>1.5920004813056554E-2</v>
      </c>
      <c r="AX107" s="272">
        <f t="shared" si="2"/>
        <v>2.8375531095861106E-3</v>
      </c>
      <c r="AY107" s="272">
        <f t="shared" si="2"/>
        <v>-5.1606309417639995E-4</v>
      </c>
      <c r="AZ107" s="272">
        <f t="shared" si="2"/>
        <v>-9.448567390395235E-3</v>
      </c>
      <c r="BA107" s="272">
        <f>+BA106/BA14-1</f>
        <v>-1.5353030725093753E-2</v>
      </c>
      <c r="BB107" s="272"/>
      <c r="BC107" s="272"/>
      <c r="BD107" s="272"/>
      <c r="BE107" s="272"/>
      <c r="BF107" s="272"/>
    </row>
    <row r="108" spans="1:58" s="270" customFormat="1" x14ac:dyDescent="0.2">
      <c r="A108" s="270" t="s">
        <v>358</v>
      </c>
      <c r="AU108" s="272"/>
      <c r="AV108" s="272"/>
      <c r="AW108" s="272"/>
      <c r="AX108" s="272"/>
      <c r="AY108" s="272"/>
      <c r="AZ108" s="272"/>
      <c r="BA108" s="272"/>
      <c r="BB108" s="272"/>
      <c r="BC108" s="272"/>
      <c r="BD108" s="272"/>
      <c r="BE108" s="272"/>
      <c r="BF108" s="272"/>
    </row>
    <row r="109" spans="1:58" s="270" customFormat="1" x14ac:dyDescent="0.2">
      <c r="B109" s="270" t="s">
        <v>359</v>
      </c>
      <c r="AU109" s="272"/>
      <c r="AV109" s="272"/>
      <c r="AW109" s="272"/>
      <c r="AX109" s="272">
        <f t="shared" ref="AX109:BC109" si="3">+AX106/AW106-1</f>
        <v>0.3385341870046179</v>
      </c>
      <c r="AY109" s="272">
        <f t="shared" si="3"/>
        <v>0.19572333608342163</v>
      </c>
      <c r="AZ109" s="272">
        <f t="shared" si="3"/>
        <v>0.35347046620185796</v>
      </c>
      <c r="BA109" s="272">
        <f t="shared" si="3"/>
        <v>0.23754999232679497</v>
      </c>
      <c r="BB109" s="272">
        <f t="shared" si="3"/>
        <v>0.26046460722359788</v>
      </c>
      <c r="BC109" s="272">
        <f t="shared" si="3"/>
        <v>0.30911323230975429</v>
      </c>
      <c r="BD109" s="272"/>
      <c r="BE109" s="272"/>
      <c r="BF109" s="272"/>
    </row>
    <row r="110" spans="1:58" s="270" customFormat="1" x14ac:dyDescent="0.2">
      <c r="A110" s="270" t="s">
        <v>360</v>
      </c>
      <c r="AU110" s="272"/>
      <c r="AV110" s="272"/>
      <c r="AW110" s="272"/>
      <c r="AX110" s="272">
        <f>+AX14/AW14-1</f>
        <v>0.35599594718764371</v>
      </c>
      <c r="AY110" s="272">
        <f>+AY14/AX14-1</f>
        <v>0.19973540371856591</v>
      </c>
      <c r="AZ110" s="272">
        <f>+AZ14/AY14-1</f>
        <v>0.36567566863370216</v>
      </c>
      <c r="BA110" s="272">
        <f>+BA14/AZ14-1</f>
        <v>0.24497099577530079</v>
      </c>
      <c r="BB110" s="272"/>
      <c r="BC110" s="272"/>
      <c r="BD110" s="272"/>
      <c r="BE110" s="272"/>
      <c r="BF110" s="272"/>
    </row>
    <row r="112" spans="1:58" s="270" customFormat="1" x14ac:dyDescent="0.2">
      <c r="A112" s="273" t="s">
        <v>14</v>
      </c>
      <c r="B112" s="274" t="s">
        <v>15</v>
      </c>
    </row>
    <row r="113" spans="1:58" s="270" customFormat="1" x14ac:dyDescent="0.2">
      <c r="A113" s="270" t="s">
        <v>356</v>
      </c>
      <c r="AW113" s="271">
        <v>119114.51999999999</v>
      </c>
      <c r="AX113" s="271">
        <v>157124.5</v>
      </c>
      <c r="AY113" s="271">
        <v>201441.52000000005</v>
      </c>
      <c r="AZ113" s="271">
        <v>258845.09999999998</v>
      </c>
      <c r="BA113" s="271">
        <v>344488.60000000003</v>
      </c>
      <c r="BB113" s="271">
        <v>447034.03</v>
      </c>
      <c r="BC113" s="271">
        <v>570055.9</v>
      </c>
      <c r="BD113" s="271"/>
      <c r="BE113" s="271"/>
      <c r="BF113" s="271"/>
    </row>
    <row r="114" spans="1:58" s="270" customFormat="1" x14ac:dyDescent="0.2">
      <c r="A114" s="270" t="s">
        <v>357</v>
      </c>
      <c r="AW114" s="272">
        <f>+AW113/AW25-1</f>
        <v>5.2924625620871302E-2</v>
      </c>
      <c r="AX114" s="272">
        <f>+AX113/AX25-1</f>
        <v>2.3113818152457277E-2</v>
      </c>
      <c r="AY114" s="272">
        <f>+AY113/AY25-1</f>
        <v>3.4502960615849343E-2</v>
      </c>
      <c r="AZ114" s="272">
        <f>+AZ113/AZ25-1</f>
        <v>3.1261130540170212E-2</v>
      </c>
      <c r="BA114" s="272">
        <f>+BA113/BA25-1</f>
        <v>-1.6217105366492013E-2</v>
      </c>
      <c r="BB114" s="272"/>
      <c r="BC114" s="272"/>
      <c r="BD114" s="272"/>
      <c r="BE114" s="272"/>
      <c r="BF114" s="272"/>
    </row>
    <row r="115" spans="1:58" s="270" customFormat="1" x14ac:dyDescent="0.2">
      <c r="A115" s="270" t="s">
        <v>358</v>
      </c>
    </row>
    <row r="116" spans="1:58" s="270" customFormat="1" x14ac:dyDescent="0.2">
      <c r="B116" s="270" t="s">
        <v>359</v>
      </c>
      <c r="AX116" s="272">
        <f t="shared" ref="AX116:BC116" si="4">+AX113/AW113-1</f>
        <v>0.31910450547926494</v>
      </c>
      <c r="AY116" s="272">
        <f t="shared" si="4"/>
        <v>0.28205034860890588</v>
      </c>
      <c r="AZ116" s="272">
        <f t="shared" si="4"/>
        <v>0.28496399352030255</v>
      </c>
      <c r="BA116" s="272">
        <f t="shared" si="4"/>
        <v>0.33086776608867652</v>
      </c>
      <c r="BB116" s="272">
        <f t="shared" si="4"/>
        <v>0.29767437877479841</v>
      </c>
      <c r="BC116" s="272">
        <f t="shared" si="4"/>
        <v>0.275195760823846</v>
      </c>
      <c r="BD116" s="272"/>
      <c r="BE116" s="272"/>
      <c r="BF116" s="272"/>
    </row>
    <row r="117" spans="1:58" s="270" customFormat="1" x14ac:dyDescent="0.2">
      <c r="A117" s="270" t="s">
        <v>360</v>
      </c>
      <c r="AX117" s="272">
        <f>+AX25/AW25-1</f>
        <v>0.3575396920106817</v>
      </c>
      <c r="AY117" s="272">
        <f>+AY25/AX25-1</f>
        <v>0.26793588531451795</v>
      </c>
      <c r="AZ117" s="272">
        <f>+AZ25/AY25-1</f>
        <v>0.28900335348161232</v>
      </c>
      <c r="BA117" s="272">
        <f>+BA25/AZ25-1</f>
        <v>0.39509662603695817</v>
      </c>
      <c r="BB117" s="272">
        <f>+BB25/BA25-1</f>
        <v>0.26433079273821392</v>
      </c>
      <c r="BC117" s="272"/>
      <c r="BD117" s="272"/>
      <c r="BE117" s="272"/>
      <c r="BF117" s="272"/>
    </row>
    <row r="118" spans="1:58" s="270" customFormat="1" x14ac:dyDescent="0.2">
      <c r="AX118" s="272"/>
      <c r="AY118" s="272"/>
      <c r="AZ118" s="272"/>
      <c r="BA118" s="272"/>
      <c r="BB118" s="272"/>
    </row>
    <row r="119" spans="1:58" s="270" customFormat="1" x14ac:dyDescent="0.2">
      <c r="B119" s="270" t="s">
        <v>362</v>
      </c>
      <c r="AW119" s="271">
        <v>148597.4</v>
      </c>
      <c r="AX119" s="271">
        <v>198902.7</v>
      </c>
      <c r="AY119" s="271">
        <v>237832.6</v>
      </c>
      <c r="AZ119" s="271">
        <v>321899.40000000002</v>
      </c>
      <c r="BA119" s="271">
        <v>398366.59999999992</v>
      </c>
      <c r="BB119" s="271">
        <v>502127</v>
      </c>
      <c r="BC119" s="271">
        <v>657341.1</v>
      </c>
      <c r="BD119" s="271"/>
      <c r="BE119" s="271"/>
      <c r="BF119" s="271"/>
    </row>
    <row r="120" spans="1:58" s="270" customFormat="1" x14ac:dyDescent="0.2">
      <c r="AX120" s="275">
        <f t="shared" ref="AX120:BC120" si="5">+AX119/AW119-1</f>
        <v>0.3385341870046179</v>
      </c>
      <c r="AY120" s="275">
        <f t="shared" si="5"/>
        <v>0.19572333608342163</v>
      </c>
      <c r="AZ120" s="275">
        <f t="shared" si="5"/>
        <v>0.35347046620185796</v>
      </c>
      <c r="BA120" s="275">
        <f t="shared" si="5"/>
        <v>0.23754999232679497</v>
      </c>
      <c r="BB120" s="275">
        <f t="shared" si="5"/>
        <v>0.26046460722359788</v>
      </c>
      <c r="BC120" s="275">
        <f t="shared" si="5"/>
        <v>0.30911323230975429</v>
      </c>
      <c r="BD120" s="275"/>
      <c r="BE120" s="275"/>
      <c r="BF120" s="275"/>
    </row>
    <row r="121" spans="1:58" s="270" customFormat="1" x14ac:dyDescent="0.2">
      <c r="AX121" s="272">
        <f>+AX25/AW25-1</f>
        <v>0.3575396920106817</v>
      </c>
      <c r="AY121" s="272">
        <f>+AY25/AX25-1</f>
        <v>0.26793588531451795</v>
      </c>
      <c r="AZ121" s="272">
        <f>+AZ25/AY25-1</f>
        <v>0.28900335348161232</v>
      </c>
      <c r="BA121" s="272">
        <f>+BA25/AZ25-1</f>
        <v>0.39509662603695817</v>
      </c>
      <c r="BB121" s="272">
        <v>0.3</v>
      </c>
      <c r="BC121" s="272">
        <v>0.33</v>
      </c>
      <c r="BD121" s="272"/>
      <c r="BE121" s="272"/>
      <c r="BF121" s="272"/>
    </row>
    <row r="122" spans="1:58" x14ac:dyDescent="0.2">
      <c r="B122" s="78" t="s">
        <v>17</v>
      </c>
      <c r="AW122" s="262">
        <v>14699.7</v>
      </c>
      <c r="AX122" s="262">
        <v>19188.999999999996</v>
      </c>
      <c r="AY122" s="262">
        <v>26510.6</v>
      </c>
      <c r="AZ122" s="262">
        <v>38143.600000000006</v>
      </c>
      <c r="BA122" s="262">
        <v>47350.1</v>
      </c>
      <c r="BB122" s="262">
        <v>62642.399999999994</v>
      </c>
      <c r="BC122" s="262">
        <v>80958.200000000012</v>
      </c>
      <c r="BD122" s="262"/>
      <c r="BE122" s="262"/>
      <c r="BF122" s="262"/>
    </row>
    <row r="123" spans="1:58" s="275" customFormat="1" x14ac:dyDescent="0.2">
      <c r="B123" s="276"/>
      <c r="AX123" s="275">
        <f t="shared" ref="AX123:BC123" si="6">+AX122/AW122-1</f>
        <v>0.3054007904923226</v>
      </c>
      <c r="AY123" s="275">
        <f t="shared" si="6"/>
        <v>0.3815519307936841</v>
      </c>
      <c r="AZ123" s="275">
        <f t="shared" si="6"/>
        <v>0.43880560983153938</v>
      </c>
      <c r="BA123" s="275">
        <f t="shared" si="6"/>
        <v>0.24136421313142953</v>
      </c>
      <c r="BB123" s="275">
        <f t="shared" si="6"/>
        <v>0.32296235910800597</v>
      </c>
      <c r="BC123" s="275">
        <f t="shared" si="6"/>
        <v>0.29238662631061429</v>
      </c>
    </row>
    <row r="124" spans="1:58" s="275" customFormat="1" x14ac:dyDescent="0.2">
      <c r="B124" s="276"/>
      <c r="AX124" s="275">
        <f>+AX27/AW27-1</f>
        <v>0.32019611920076718</v>
      </c>
      <c r="AY124" s="275">
        <f>+AY27/AX27-1</f>
        <v>0.37344537473581507</v>
      </c>
      <c r="AZ124" s="275">
        <f>+AZ27/AY27-1</f>
        <v>0.36034149842049601</v>
      </c>
      <c r="BA124" s="275">
        <f>+BA27/AZ27-1</f>
        <v>0.30468087189192739</v>
      </c>
      <c r="BB124" s="275">
        <v>0.34</v>
      </c>
      <c r="BC124" s="275">
        <v>0.32</v>
      </c>
    </row>
    <row r="125" spans="1:58" x14ac:dyDescent="0.2">
      <c r="B125" s="78" t="s">
        <v>24</v>
      </c>
      <c r="AW125" s="262">
        <v>50460.800000000003</v>
      </c>
      <c r="AX125" s="262">
        <v>64551.8</v>
      </c>
      <c r="AY125" s="262">
        <v>83240</v>
      </c>
      <c r="AZ125" s="262">
        <v>107067.99999999999</v>
      </c>
      <c r="BA125" s="262">
        <v>147085.4</v>
      </c>
      <c r="BB125" s="262">
        <v>204617.1</v>
      </c>
      <c r="BC125" s="262">
        <v>272066.2</v>
      </c>
      <c r="BD125" s="262"/>
      <c r="BE125" s="262"/>
      <c r="BF125" s="262"/>
    </row>
    <row r="126" spans="1:58" s="275" customFormat="1" x14ac:dyDescent="0.2">
      <c r="B126" s="276"/>
      <c r="AX126" s="275">
        <f t="shared" ref="AX126:BC126" si="7">+AX125/AW125-1</f>
        <v>0.27924646458240843</v>
      </c>
      <c r="AY126" s="275">
        <f t="shared" si="7"/>
        <v>0.28950703156224922</v>
      </c>
      <c r="AZ126" s="275">
        <f t="shared" si="7"/>
        <v>0.28625660740028813</v>
      </c>
      <c r="BA126" s="275">
        <f t="shared" si="7"/>
        <v>0.3737568647962044</v>
      </c>
      <c r="BB126" s="275">
        <f t="shared" si="7"/>
        <v>0.39114487229867834</v>
      </c>
      <c r="BC126" s="275">
        <f t="shared" si="7"/>
        <v>0.32963569515939772</v>
      </c>
    </row>
    <row r="127" spans="1:58" s="275" customFormat="1" x14ac:dyDescent="0.2">
      <c r="B127" s="276"/>
      <c r="AX127" s="275">
        <f>+AX35/AW35-1</f>
        <v>0.2721791354872094</v>
      </c>
      <c r="AY127" s="275">
        <f>+AY35/AX35-1</f>
        <v>0.28992531347074246</v>
      </c>
      <c r="AZ127" s="275">
        <f>+AZ35/AY35-1</f>
        <v>0.27439684108039675</v>
      </c>
      <c r="BA127" s="275">
        <f>+BA35/AZ35-1</f>
        <v>0.38271424227371709</v>
      </c>
      <c r="BB127" s="275">
        <f>+BB126</f>
        <v>0.39114487229867834</v>
      </c>
      <c r="BC127" s="275">
        <f>+BC126</f>
        <v>0.32963569515939772</v>
      </c>
    </row>
    <row r="128" spans="1:58" x14ac:dyDescent="0.2">
      <c r="B128" s="78" t="s">
        <v>361</v>
      </c>
      <c r="AW128" s="262">
        <v>19599.900000000001</v>
      </c>
      <c r="AX128" s="262">
        <v>33219.599999999999</v>
      </c>
      <c r="AY128" s="262">
        <v>36230.200000000004</v>
      </c>
      <c r="AZ128" s="262">
        <v>52477.099999999991</v>
      </c>
      <c r="BA128" s="262">
        <v>67321.299999999988</v>
      </c>
      <c r="BB128" s="262">
        <v>73141.2</v>
      </c>
      <c r="BC128" s="262">
        <v>102221.4</v>
      </c>
      <c r="BD128" s="262"/>
      <c r="BE128" s="262"/>
      <c r="BF128" s="262"/>
    </row>
    <row r="129" spans="1:58" s="275" customFormat="1" x14ac:dyDescent="0.2">
      <c r="B129" s="276"/>
      <c r="AX129" s="275">
        <f t="shared" ref="AX129:BC129" si="8">+AX128/AW128-1</f>
        <v>0.69488619839897114</v>
      </c>
      <c r="AY129" s="275">
        <f t="shared" si="8"/>
        <v>9.0627220074895654E-2</v>
      </c>
      <c r="AZ129" s="275">
        <f t="shared" si="8"/>
        <v>0.44843528327196602</v>
      </c>
      <c r="BA129" s="275">
        <f t="shared" si="8"/>
        <v>0.28287005188930037</v>
      </c>
      <c r="BB129" s="275">
        <f t="shared" si="8"/>
        <v>8.6449608073522199E-2</v>
      </c>
      <c r="BC129" s="275">
        <f t="shared" si="8"/>
        <v>0.39758986727043033</v>
      </c>
    </row>
    <row r="130" spans="1:58" s="275" customFormat="1" x14ac:dyDescent="0.2">
      <c r="B130" s="276"/>
      <c r="AX130" s="275">
        <f>+AX38/AW38-1</f>
        <v>0.80949535985980003</v>
      </c>
      <c r="AY130" s="275">
        <f>+AY38/AX38-1</f>
        <v>0.16181210438435678</v>
      </c>
      <c r="AZ130" s="275">
        <f>+AZ38/AY38-1</f>
        <v>0.49931253992140223</v>
      </c>
      <c r="BA130" s="275">
        <f>+BA38/AZ38-1</f>
        <v>0.35265001083110703</v>
      </c>
      <c r="BB130" s="275">
        <v>0.14000000000000001</v>
      </c>
      <c r="BC130" s="275">
        <v>0.44</v>
      </c>
    </row>
    <row r="131" spans="1:58" x14ac:dyDescent="0.2">
      <c r="B131" s="77" t="s">
        <v>41</v>
      </c>
      <c r="AW131" s="278">
        <f>+AW128/AW38-1</f>
        <v>0.11522113923834554</v>
      </c>
      <c r="AX131" s="278">
        <f>+AX128/AX38-1</f>
        <v>4.458566680397591E-2</v>
      </c>
      <c r="AY131" s="278">
        <f>+AY128/AY38-1</f>
        <v>-1.9416687416773826E-2</v>
      </c>
      <c r="AZ131" s="278">
        <f>+AZ128/AZ38-1</f>
        <v>-5.2691530074373771E-2</v>
      </c>
      <c r="BA131" s="278">
        <f>+BA128/BA38-1</f>
        <v>-0.1015608943647125</v>
      </c>
      <c r="BB131" s="262"/>
      <c r="BC131" s="262"/>
      <c r="BD131" s="262"/>
      <c r="BE131" s="262"/>
      <c r="BF131" s="262"/>
    </row>
    <row r="132" spans="1:58" x14ac:dyDescent="0.2">
      <c r="B132" s="78" t="s">
        <v>42</v>
      </c>
      <c r="AW132" s="262">
        <v>6450.0999999999995</v>
      </c>
      <c r="AX132" s="262">
        <v>7961.7999999999993</v>
      </c>
      <c r="AY132" s="262">
        <v>10367.6</v>
      </c>
      <c r="AZ132" s="262">
        <v>10472.9</v>
      </c>
      <c r="BA132" s="262">
        <v>16081.199999999999</v>
      </c>
      <c r="BB132" s="262">
        <v>15741.999999999998</v>
      </c>
      <c r="BC132" s="262">
        <v>22534.899999999998</v>
      </c>
      <c r="BD132" s="262"/>
      <c r="BE132" s="262"/>
      <c r="BF132" s="262"/>
    </row>
    <row r="133" spans="1:58" s="275" customFormat="1" x14ac:dyDescent="0.2">
      <c r="B133" s="277"/>
      <c r="AX133" s="275">
        <f t="shared" ref="AX133:BC133" si="9">+AX132/AW132-1</f>
        <v>0.23436845940373008</v>
      </c>
      <c r="AY133" s="275">
        <f t="shared" si="9"/>
        <v>0.302167851490869</v>
      </c>
      <c r="AZ133" s="275">
        <f t="shared" si="9"/>
        <v>1.0156641845750158E-2</v>
      </c>
      <c r="BA133" s="275">
        <f t="shared" si="9"/>
        <v>0.5355059248154761</v>
      </c>
      <c r="BB133" s="275">
        <f t="shared" si="9"/>
        <v>-2.1092953262194403E-2</v>
      </c>
      <c r="BC133" s="275">
        <f t="shared" si="9"/>
        <v>0.43151442002286888</v>
      </c>
    </row>
    <row r="134" spans="1:58" x14ac:dyDescent="0.2">
      <c r="B134" s="20"/>
      <c r="AX134" s="279">
        <f>+AX54/AW54-1</f>
        <v>0.35440799628358621</v>
      </c>
      <c r="AY134" s="279">
        <f>+AY54/AX54-1</f>
        <v>0.11370752702448561</v>
      </c>
      <c r="AZ134" s="279">
        <f>+AZ54/AY54-1</f>
        <v>0.14860219754018544</v>
      </c>
      <c r="BA134" s="279">
        <f>+BA54/AZ54-1</f>
        <v>0.55144616662053703</v>
      </c>
      <c r="BB134" s="266">
        <v>0.05</v>
      </c>
      <c r="BC134" s="143">
        <v>0.4</v>
      </c>
      <c r="BD134" s="143"/>
      <c r="BE134" s="143"/>
      <c r="BF134" s="143"/>
    </row>
    <row r="135" spans="1:58" x14ac:dyDescent="0.2">
      <c r="B135" s="20"/>
      <c r="AX135" s="266">
        <f>+AX132/AX54-1</f>
        <v>-0.11908476339053553</v>
      </c>
      <c r="AY135" s="266">
        <f>+AY132/AY54-1</f>
        <v>2.9982713743567313E-2</v>
      </c>
      <c r="AZ135" s="266">
        <f>+AZ132/AZ54-1</f>
        <v>-9.4165167450871889E-2</v>
      </c>
      <c r="BA135" s="266">
        <f>+BA132/BA54-1</f>
        <v>-0.10347211381932531</v>
      </c>
    </row>
    <row r="137" spans="1:58" x14ac:dyDescent="0.2">
      <c r="A137" s="18" t="s">
        <v>3</v>
      </c>
      <c r="B137" s="77" t="s">
        <v>4</v>
      </c>
      <c r="C137" s="101">
        <f>+C14/Cálculos!E$3</f>
        <v>0.1582007952286282</v>
      </c>
      <c r="D137" s="101">
        <f>+D14/Cálculos!F$3</f>
        <v>0.12112666622010849</v>
      </c>
      <c r="E137" s="101">
        <f>+E14/Cálculos!G$3</f>
        <v>0.11824754967596808</v>
      </c>
      <c r="F137" s="101">
        <f>+F14/Cálculos!H$3</f>
        <v>0.1201487433749359</v>
      </c>
      <c r="G137" s="101">
        <f>+G14/Cálculos!I$3</f>
        <v>0.12473876404494381</v>
      </c>
      <c r="H137" s="101">
        <f>+H14/Cálculos!J$3</f>
        <v>0.1312814256221391</v>
      </c>
      <c r="I137" s="101">
        <f>+I14/Cálculos!K$3</f>
        <v>0.1624644702672467</v>
      </c>
      <c r="J137" s="101">
        <f>+J14/Cálculos!L$3</f>
        <v>0.15699424667054118</v>
      </c>
      <c r="K137" s="101">
        <f>+K14/Cálculos!M$3</f>
        <v>0.15655739435133195</v>
      </c>
      <c r="L137" s="101">
        <f>+L14/Cálculos!N$3</f>
        <v>0.16129116809116811</v>
      </c>
      <c r="M137" s="101">
        <f>+M14/Cálculos!O$3</f>
        <v>0.14831244511854394</v>
      </c>
      <c r="N137" s="101">
        <f>+N14/Cálculos!P$3</f>
        <v>0.13696669405907089</v>
      </c>
      <c r="O137" s="101">
        <f>+O14/Cálculos!Q$3</f>
        <v>0.13792487441440424</v>
      </c>
      <c r="P137" s="101">
        <f>+P14/Cálculos!R$3</f>
        <v>0.15200039579791916</v>
      </c>
      <c r="Q137" s="101">
        <f>+Q14/Cálculos!S$3</f>
        <v>0.11032036370701698</v>
      </c>
      <c r="R137" s="101">
        <f>+R14/Cálculos!T$3</f>
        <v>0.11501400275894254</v>
      </c>
      <c r="S137" s="101">
        <f>+S14/Cálculos!U$3</f>
        <v>0.12503968397490767</v>
      </c>
      <c r="T137" s="101">
        <f>+T14/Cálculos!V$3</f>
        <v>0.13374339006160063</v>
      </c>
      <c r="U137" s="101">
        <f>+U14/Cálculos!W$3</f>
        <v>0.12643532318949932</v>
      </c>
      <c r="V137" s="101">
        <f>+V14/Cálculos!X$3</f>
        <v>0.13973251471730605</v>
      </c>
      <c r="W137" s="101">
        <f>+W14/Cálculos!Y$3</f>
        <v>0.13085279224800553</v>
      </c>
      <c r="X137" s="101">
        <f>+X14/Cálculos!Z$3</f>
        <v>0.11205460690979153</v>
      </c>
      <c r="Y137" s="101">
        <f>+Y14/Cálculos!AA$3</f>
        <v>0.11255989749433809</v>
      </c>
      <c r="Z137" s="101">
        <f>+Z14/Cálculos!AB$3</f>
        <v>0.11642859839738523</v>
      </c>
      <c r="AA137" s="101">
        <f>+AA14/Cálculos!AC$3</f>
        <v>0.17787629913174294</v>
      </c>
      <c r="AB137" s="101">
        <f>+AB14/Cálculos!AD$3</f>
        <v>0.16507002296357026</v>
      </c>
      <c r="AC137" s="101">
        <f>+AC14/Cálculos!AE$3</f>
        <v>0.15479763443971975</v>
      </c>
      <c r="AD137" s="101">
        <f>+AD14/Cálculos!AF$3</f>
        <v>9.9751968396612087E-2</v>
      </c>
      <c r="AE137" s="101">
        <f>+AE14/Cálculos!AG$3</f>
        <v>0.10484774288322921</v>
      </c>
      <c r="AF137" s="101">
        <f>+AF14/Cálculos!AH$3</f>
        <v>9.8896341166657603E-2</v>
      </c>
      <c r="AG137" s="101">
        <f>+AG14/Cálculos!AI$3</f>
        <v>0.1104756438122043</v>
      </c>
      <c r="AH137" s="101">
        <f>+AH14/Cálculos!AJ$3</f>
        <v>0.12542556060046026</v>
      </c>
      <c r="AI137" s="101">
        <f>+AI14/Cálculos!AK$3</f>
        <v>0.15079217359397673</v>
      </c>
      <c r="AJ137" s="101">
        <f>+AJ14/Cálculos!AL$3</f>
        <v>0.14735108654994455</v>
      </c>
      <c r="AK137" s="101">
        <f>+AK14/Cálculos!AM$3</f>
        <v>0.1379221495743127</v>
      </c>
      <c r="AL137" s="101">
        <f>+AL14/Cálculos!AN$3</f>
        <v>0.12723488290199278</v>
      </c>
      <c r="AM137" s="101">
        <f>+AM14/Cálculos!AO$3</f>
        <v>0.13318587866425111</v>
      </c>
      <c r="AN137" s="101">
        <f>+AN14/Cálculos!AP$3</f>
        <v>0.13162573220599719</v>
      </c>
      <c r="AO137" s="101">
        <f>+AO14/Cálculos!AQ$3</f>
        <v>0.1352883342180573</v>
      </c>
      <c r="AP137" s="101">
        <f>+AP14/Cálculos!AR$3</f>
        <v>0.14252826307521602</v>
      </c>
      <c r="AQ137" s="101">
        <f>+AQ14/Cálculos!AS$3</f>
        <v>0.12430251315449162</v>
      </c>
      <c r="AR137" s="101">
        <f>+AR14/Cálculos!AT$3</f>
        <v>0.12338259453817726</v>
      </c>
      <c r="AS137" s="101">
        <f>+AS14/Cálculos!AU$3</f>
        <v>0.14112681277645828</v>
      </c>
      <c r="AT137" s="101">
        <f>+AT14/Cálculos!AV$3</f>
        <v>0.14885660310222212</v>
      </c>
      <c r="AU137" s="101">
        <f>+AU14/Cálculos!AW$3</f>
        <v>0.1499838191881166</v>
      </c>
      <c r="AV137" s="101">
        <f>+AV14/Cálculos!AX$4</f>
        <v>0.16923380558986797</v>
      </c>
      <c r="AW137" s="101">
        <f>+AW14/Cálculos!AY$4</f>
        <v>0.18003292598975312</v>
      </c>
      <c r="AX137" s="101">
        <f>+AX14/Cálculos!AZ$4</f>
        <v>0.19204871844574645</v>
      </c>
      <c r="AY137" s="101">
        <f>+AY14/Cálculos!BA$4</f>
        <v>0.20773815375497598</v>
      </c>
      <c r="AZ137" s="101">
        <f>+AZ14/Cálculos!BB$4</f>
        <v>0.2252581627054967</v>
      </c>
      <c r="BA137" s="101">
        <f>+BA14/Cálculos!BC$4</f>
        <v>0.21963802300221305</v>
      </c>
      <c r="BB137" s="101">
        <f>+BB14/Cálculos!BD$4</f>
        <v>0.1937945017976295</v>
      </c>
      <c r="BC137" s="101">
        <f>+BC14/Cálculos!BE$4</f>
        <v>0.19841394612709271</v>
      </c>
      <c r="BD137" s="101">
        <f>+BD14/Cálculos!BF$4</f>
        <v>0.205850711786393</v>
      </c>
      <c r="BE137" s="101">
        <f>+BE14/Cálculos!BG$4</f>
        <v>0.203148725594758</v>
      </c>
      <c r="BF137" s="101">
        <f>+BF14/Cálculos!BH$4</f>
        <v>0.20022398553164319</v>
      </c>
    </row>
    <row r="138" spans="1:58" x14ac:dyDescent="0.2">
      <c r="A138" s="13"/>
      <c r="B138" s="78" t="s">
        <v>5</v>
      </c>
      <c r="C138" s="101">
        <f>+C15/Cálculos!E$3</f>
        <v>0.13507289595758781</v>
      </c>
      <c r="D138" s="101">
        <f>+D15/Cálculos!F$3</f>
        <v>0.1005023779221649</v>
      </c>
      <c r="E138" s="101">
        <f>+E15/Cálculos!G$3</f>
        <v>0.1000642707942799</v>
      </c>
      <c r="F138" s="101">
        <f>+F15/Cálculos!H$3</f>
        <v>0.10304791805903107</v>
      </c>
      <c r="G138" s="101">
        <f>+G15/Cálculos!I$3</f>
        <v>0.10360674157303372</v>
      </c>
      <c r="H138" s="101">
        <f>+H15/Cálculos!J$3</f>
        <v>0.10986704785230271</v>
      </c>
      <c r="I138" s="101">
        <f>+I15/Cálculos!K$3</f>
        <v>0.14174894835497992</v>
      </c>
      <c r="J138" s="101">
        <f>+J15/Cálculos!L$3</f>
        <v>0.13631639314520469</v>
      </c>
      <c r="K138" s="101">
        <f>+K15/Cálculos!M$3</f>
        <v>0.12776522987292607</v>
      </c>
      <c r="L138" s="101">
        <f>+L15/Cálculos!N$3</f>
        <v>0.13847635327635327</v>
      </c>
      <c r="M138" s="101">
        <f>+M15/Cálculos!O$3</f>
        <v>0.1229280753572284</v>
      </c>
      <c r="N138" s="101">
        <f>+N15/Cálculos!P$3</f>
        <v>0.11269492918257844</v>
      </c>
      <c r="O138" s="101">
        <f>+O15/Cálculos!Q$3</f>
        <v>0.11910171022182085</v>
      </c>
      <c r="P138" s="101">
        <f>+P15/Cálculos!R$3</f>
        <v>0.13737913183066786</v>
      </c>
      <c r="Q138" s="101">
        <f>+Q15/Cálculos!S$3</f>
        <v>9.5156429385978764E-2</v>
      </c>
      <c r="R138" s="101">
        <f>+R15/Cálculos!T$3</f>
        <v>9.9037553019249228E-2</v>
      </c>
      <c r="S138" s="101">
        <f>+S15/Cálculos!U$3</f>
        <v>0.10211339771179188</v>
      </c>
      <c r="T138" s="101">
        <f>+T15/Cálculos!V$3</f>
        <v>0.10768595345866371</v>
      </c>
      <c r="U138" s="101">
        <f>+U15/Cálculos!W$3</f>
        <v>0.1050609769164053</v>
      </c>
      <c r="V138" s="101">
        <f>+V15/Cálculos!X$3</f>
        <v>0.12019168729230779</v>
      </c>
      <c r="W138" s="101">
        <f>+W15/Cálculos!Y$3</f>
        <v>0.10718006629995264</v>
      </c>
      <c r="X138" s="101">
        <f>+X15/Cálculos!Z$3</f>
        <v>9.1716563185589142E-2</v>
      </c>
      <c r="Y138" s="101">
        <f>+Y15/Cálculos!AA$3</f>
        <v>8.9791912432173188E-2</v>
      </c>
      <c r="Z138" s="101">
        <f>+Z15/Cálculos!AB$3</f>
        <v>9.3954488547147358E-2</v>
      </c>
      <c r="AA138" s="101">
        <f>+AA15/Cálculos!AC$3</f>
        <v>0.14831236561148547</v>
      </c>
      <c r="AB138" s="101">
        <f>+AB15/Cálculos!AD$3</f>
        <v>0.1467969026450211</v>
      </c>
      <c r="AC138" s="101">
        <f>+AC15/Cálculos!AE$3</f>
        <v>0.14100942396646768</v>
      </c>
      <c r="AD138" s="101">
        <f>+AD15/Cálculos!AF$3</f>
        <v>8.8443751229420497E-2</v>
      </c>
      <c r="AE138" s="101">
        <f>+AE15/Cálculos!AG$3</f>
        <v>9.5481615686635338E-2</v>
      </c>
      <c r="AF138" s="101">
        <f>+AF15/Cálculos!AH$3</f>
        <v>8.784511624702028E-2</v>
      </c>
      <c r="AG138" s="101">
        <f>+AG15/Cálculos!AI$3</f>
        <v>9.867415570873439E-2</v>
      </c>
      <c r="AH138" s="101">
        <f>+AH15/Cálculos!AJ$3</f>
        <v>0.1138586465301689</v>
      </c>
      <c r="AI138" s="101">
        <f>+AI15/Cálculos!AK$3</f>
        <v>8.0389004916513809E-2</v>
      </c>
      <c r="AJ138" s="101">
        <f>+AJ15/Cálculos!AL$3</f>
        <v>8.0948757708444688E-2</v>
      </c>
      <c r="AK138" s="101">
        <f>+AK15/Cálculos!AM$3</f>
        <v>7.9629214016683367E-2</v>
      </c>
      <c r="AL138" s="101">
        <f>+AL15/Cálculos!AN$3</f>
        <v>7.9945399844907505E-2</v>
      </c>
      <c r="AM138" s="101">
        <f>+AM15/Cálculos!AO$3</f>
        <v>8.5712892987789363E-2</v>
      </c>
      <c r="AN138" s="101">
        <f>+AN15/Cálculos!AP$3</f>
        <v>8.6617468735378483E-2</v>
      </c>
      <c r="AO138" s="101">
        <f>+AO15/Cálculos!AQ$3</f>
        <v>8.6867123459926227E-2</v>
      </c>
      <c r="AP138" s="101">
        <f>+AP15/Cálculos!AR$3</f>
        <v>9.1427207737828559E-2</v>
      </c>
      <c r="AQ138" s="101">
        <f>+AQ15/Cálculos!AS$3</f>
        <v>8.7953858706045968E-2</v>
      </c>
      <c r="AR138" s="101">
        <f>+AR15/Cálculos!AT$3</f>
        <v>8.4012340901511467E-2</v>
      </c>
      <c r="AS138" s="101">
        <f>+AS15/Cálculos!AU$3</f>
        <v>0.10561038494494351</v>
      </c>
      <c r="AT138" s="101">
        <f>+AT15/Cálculos!AV$3</f>
        <v>0.1193413453743665</v>
      </c>
      <c r="AU138" s="101">
        <f>+AU15/Cálculos!AW$3</f>
        <v>0.12092512263155168</v>
      </c>
      <c r="AV138" s="101">
        <f>+AV15/Cálculos!AX$4</f>
        <v>0.13043507786683536</v>
      </c>
      <c r="AW138" s="101">
        <f>+AW15/Cálculos!AY$4</f>
        <v>0.12730919811464056</v>
      </c>
      <c r="AX138" s="101">
        <f>+AX15/Cálculos!AZ$4</f>
        <v>0.13827340409170283</v>
      </c>
      <c r="AY138" s="101">
        <f>+AY15/Cálculos!BA$4</f>
        <v>0.12428727914418221</v>
      </c>
      <c r="AZ138" s="101">
        <f>+AZ15/Cálculos!BB$4</f>
        <v>0.13734333433995172</v>
      </c>
      <c r="BA138" s="101">
        <f>+BA15/Cálculos!BC$4</f>
        <v>0.13919012978450221</v>
      </c>
      <c r="BB138" s="101">
        <f>+BB15/Cálculos!BD$4</f>
        <v>0.11999827068428748</v>
      </c>
      <c r="BC138" s="101">
        <f>+BC15/Cálculos!BE$4</f>
        <v>0.11503769779705637</v>
      </c>
      <c r="BD138" s="101">
        <f>+BD15/Cálculos!BF$4</f>
        <v>0.11592401861112074</v>
      </c>
      <c r="BE138" s="101">
        <f>+BE15/Cálculos!BG$4</f>
        <v>0.11257295716511762</v>
      </c>
      <c r="BF138" s="101">
        <f>+BF15/Cálculos!BH$4</f>
        <v>0.11081137813810261</v>
      </c>
    </row>
    <row r="139" spans="1:58" x14ac:dyDescent="0.2">
      <c r="A139" s="13"/>
      <c r="B139" s="78" t="s">
        <v>6</v>
      </c>
      <c r="C139" s="101">
        <f>+C16/Cálculos!E$3</f>
        <v>0</v>
      </c>
      <c r="D139" s="101">
        <f>+D16/Cálculos!F$3</f>
        <v>0</v>
      </c>
      <c r="E139" s="101">
        <f>+E16/Cálculos!G$3</f>
        <v>0</v>
      </c>
      <c r="F139" s="101">
        <f>+F16/Cálculos!H$3</f>
        <v>0</v>
      </c>
      <c r="G139" s="101">
        <f>+G16/Cálculos!I$3</f>
        <v>0</v>
      </c>
      <c r="H139" s="101">
        <f>+H16/Cálculos!J$3</f>
        <v>0</v>
      </c>
      <c r="I139" s="101">
        <f>+I16/Cálculos!K$3</f>
        <v>0</v>
      </c>
      <c r="J139" s="101">
        <f>+J16/Cálculos!L$3</f>
        <v>0</v>
      </c>
      <c r="K139" s="101">
        <f>+K16/Cálculos!M$3</f>
        <v>0</v>
      </c>
      <c r="L139" s="101">
        <f>+L16/Cálculos!N$3</f>
        <v>0</v>
      </c>
      <c r="M139" s="101">
        <f>+M16/Cálculos!O$3</f>
        <v>0</v>
      </c>
      <c r="N139" s="101">
        <f>+N16/Cálculos!P$3</f>
        <v>0</v>
      </c>
      <c r="O139" s="101">
        <f>+O16/Cálculos!Q$3</f>
        <v>0</v>
      </c>
      <c r="P139" s="101">
        <f>+P16/Cálculos!R$3</f>
        <v>0</v>
      </c>
      <c r="Q139" s="101">
        <f>+Q16/Cálculos!S$3</f>
        <v>0</v>
      </c>
      <c r="R139" s="101">
        <f>+R16/Cálculos!T$3</f>
        <v>0</v>
      </c>
      <c r="S139" s="101">
        <f>+S16/Cálculos!U$3</f>
        <v>0</v>
      </c>
      <c r="T139" s="101">
        <f>+T16/Cálculos!V$3</f>
        <v>0</v>
      </c>
      <c r="U139" s="101">
        <f>+U16/Cálculos!W$3</f>
        <v>0</v>
      </c>
      <c r="V139" s="101">
        <f>+V16/Cálculos!X$3</f>
        <v>0</v>
      </c>
      <c r="W139" s="101">
        <f>+W16/Cálculos!Y$3</f>
        <v>0</v>
      </c>
      <c r="X139" s="101">
        <f>+X16/Cálculos!Z$3</f>
        <v>0</v>
      </c>
      <c r="Y139" s="101">
        <f>+Y16/Cálculos!AA$3</f>
        <v>0</v>
      </c>
      <c r="Z139" s="101">
        <f>+Z16/Cálculos!AB$3</f>
        <v>0</v>
      </c>
      <c r="AA139" s="101">
        <f>+AA16/Cálculos!AC$3</f>
        <v>0</v>
      </c>
      <c r="AB139" s="101">
        <f>+AB16/Cálculos!AD$3</f>
        <v>0</v>
      </c>
      <c r="AC139" s="101">
        <f>+AC16/Cálculos!AE$3</f>
        <v>0</v>
      </c>
      <c r="AD139" s="101">
        <f>+AD16/Cálculos!AF$3</f>
        <v>0</v>
      </c>
      <c r="AE139" s="101">
        <f>+AE16/Cálculos!AG$3</f>
        <v>0</v>
      </c>
      <c r="AF139" s="101">
        <f>+AF16/Cálculos!AH$3</f>
        <v>0</v>
      </c>
      <c r="AG139" s="101">
        <f>+AG16/Cálculos!AI$3</f>
        <v>0</v>
      </c>
      <c r="AH139" s="101">
        <f>+AH16/Cálculos!AJ$3</f>
        <v>0</v>
      </c>
      <c r="AI139" s="101">
        <f>+AI16/Cálculos!AK$3</f>
        <v>5.6044908652663462E-2</v>
      </c>
      <c r="AJ139" s="101">
        <f>+AJ16/Cálculos!AL$3</f>
        <v>5.4044246177664859E-2</v>
      </c>
      <c r="AK139" s="101">
        <f>+AK16/Cálculos!AM$3</f>
        <v>4.7864836621873262E-2</v>
      </c>
      <c r="AL139" s="101">
        <f>+AL16/Cálculos!AN$3</f>
        <v>3.8208749109756635E-2</v>
      </c>
      <c r="AM139" s="101">
        <f>+AM16/Cálculos!AO$3</f>
        <v>3.614105834311649E-2</v>
      </c>
      <c r="AN139" s="101">
        <f>+AN16/Cálculos!AP$3</f>
        <v>3.4063444351534994E-2</v>
      </c>
      <c r="AO139" s="101">
        <f>+AO16/Cálculos!AQ$3</f>
        <v>3.25923875479249E-2</v>
      </c>
      <c r="AP139" s="101">
        <f>+AP16/Cálculos!AR$3</f>
        <v>3.1551108891630437E-2</v>
      </c>
      <c r="AQ139" s="101">
        <f>+AQ16/Cálculos!AS$3</f>
        <v>2.4522739706358071E-2</v>
      </c>
      <c r="AR139" s="101">
        <f>+AR16/Cálculos!AT$3</f>
        <v>2.1215842759011297E-2</v>
      </c>
      <c r="AS139" s="101">
        <f>+AS16/Cálculos!AU$3</f>
        <v>2.0919114668864303E-2</v>
      </c>
      <c r="AT139" s="101">
        <f>+AT16/Cálculos!AV$3</f>
        <v>2.2333664494156354E-2</v>
      </c>
      <c r="AU139" s="101">
        <f>+AU16/Cálculos!AW$3</f>
        <v>2.3580772279242736E-2</v>
      </c>
      <c r="AV139" s="101">
        <f>+AV16/Cálculos!AX$4</f>
        <v>2.9827685147124045E-2</v>
      </c>
      <c r="AW139" s="101">
        <f>+AW16/Cálculos!AY$4</f>
        <v>4.4663597376715811E-2</v>
      </c>
      <c r="AX139" s="101">
        <f>+AX16/Cálculos!AZ$4</f>
        <v>4.2836258764275874E-2</v>
      </c>
      <c r="AY139" s="101">
        <f>+AY16/Cálculos!BA$4</f>
        <v>5.7370921240543403E-2</v>
      </c>
      <c r="AZ139" s="101">
        <f>+AZ16/Cálculos!BB$4</f>
        <v>6.0585986990872462E-2</v>
      </c>
      <c r="BA139" s="101">
        <f>+BA16/Cálculos!BC$4</f>
        <v>6.3349347328362421E-2</v>
      </c>
      <c r="BB139" s="101">
        <f>+BB16/Cálculos!BD$4</f>
        <v>5.7733045415043309E-2</v>
      </c>
      <c r="BC139" s="101">
        <f>+BC16/Cálculos!BE$4</f>
        <v>6.0076155081667131E-2</v>
      </c>
      <c r="BD139" s="101">
        <f>+BD16/Cálculos!BF$4</f>
        <v>5.7048977837796631E-2</v>
      </c>
      <c r="BE139" s="101">
        <f>+BE16/Cálculos!BG$4</f>
        <v>5.9907707996312835E-2</v>
      </c>
      <c r="BF139" s="101">
        <f>+BF16/Cálculos!BH$4</f>
        <v>5.98861503127463E-2</v>
      </c>
    </row>
    <row r="140" spans="1:58" x14ac:dyDescent="0.2">
      <c r="A140" s="13"/>
      <c r="B140" s="78" t="s">
        <v>7</v>
      </c>
      <c r="C140" s="101">
        <f>+C17/Cálculos!E$3</f>
        <v>2.3127899271040423E-2</v>
      </c>
      <c r="D140" s="101">
        <f>+D17/Cálculos!F$3</f>
        <v>2.0624288297943601E-2</v>
      </c>
      <c r="E140" s="101">
        <f>+E17/Cálculos!G$3</f>
        <v>1.8183278881688181E-2</v>
      </c>
      <c r="F140" s="101">
        <f>+F17/Cálculos!H$3</f>
        <v>1.7100825315904816E-2</v>
      </c>
      <c r="G140" s="101">
        <f>+G17/Cálculos!I$3</f>
        <v>2.1132022471910112E-2</v>
      </c>
      <c r="H140" s="101">
        <f>+H17/Cálculos!J$3</f>
        <v>2.1414377769836412E-2</v>
      </c>
      <c r="I140" s="101">
        <f>+I17/Cálculos!K$3</f>
        <v>2.0715521912266766E-2</v>
      </c>
      <c r="J140" s="101">
        <f>+J17/Cálculos!L$3</f>
        <v>2.0677853525336479E-2</v>
      </c>
      <c r="K140" s="101">
        <f>+K17/Cálculos!M$3</f>
        <v>2.8792164478405879E-2</v>
      </c>
      <c r="L140" s="101">
        <f>+L17/Cálculos!N$3</f>
        <v>2.2814814814814812E-2</v>
      </c>
      <c r="M140" s="101">
        <f>+M17/Cálculos!O$3</f>
        <v>2.538436976131556E-2</v>
      </c>
      <c r="N140" s="101">
        <f>+N17/Cálculos!P$3</f>
        <v>2.4271764876492484E-2</v>
      </c>
      <c r="O140" s="101">
        <f>+O17/Cálculos!Q$3</f>
        <v>1.8823164192583394E-2</v>
      </c>
      <c r="P140" s="101">
        <f>+P17/Cálculos!R$3</f>
        <v>1.4621263967251269E-2</v>
      </c>
      <c r="Q140" s="101">
        <f>+Q17/Cálculos!S$3</f>
        <v>1.5163934321038228E-2</v>
      </c>
      <c r="R140" s="101">
        <f>+R17/Cálculos!T$3</f>
        <v>1.5976449739693303E-2</v>
      </c>
      <c r="S140" s="101">
        <f>+S17/Cálculos!U$3</f>
        <v>2.2926286263115804E-2</v>
      </c>
      <c r="T140" s="101">
        <f>+T17/Cálculos!V$3</f>
        <v>2.6057436602936933E-2</v>
      </c>
      <c r="U140" s="101">
        <f>+U17/Cálculos!W$3</f>
        <v>2.1374346273094029E-2</v>
      </c>
      <c r="V140" s="101">
        <f>+V17/Cálculos!X$3</f>
        <v>1.9540827424998249E-2</v>
      </c>
      <c r="W140" s="101">
        <f>+W17/Cálculos!Y$3</f>
        <v>2.3672725948052892E-2</v>
      </c>
      <c r="X140" s="101">
        <f>+X17/Cálculos!Z$3</f>
        <v>2.0338043724202413E-2</v>
      </c>
      <c r="Y140" s="101">
        <f>+Y17/Cálculos!AA$3</f>
        <v>2.2767985062164892E-2</v>
      </c>
      <c r="Z140" s="101">
        <f>+Z17/Cálculos!AB$3</f>
        <v>2.2474109850237869E-2</v>
      </c>
      <c r="AA140" s="101">
        <f>+AA17/Cálculos!AC$3</f>
        <v>2.9563933520257487E-2</v>
      </c>
      <c r="AB140" s="101">
        <f>+AB17/Cálculos!AD$3</f>
        <v>1.827312031854918E-2</v>
      </c>
      <c r="AC140" s="101">
        <f>+AC17/Cálculos!AE$3</f>
        <v>1.3788210473252085E-2</v>
      </c>
      <c r="AD140" s="101">
        <f>+AD17/Cálculos!AF$3</f>
        <v>1.1308217167191577E-2</v>
      </c>
      <c r="AE140" s="101">
        <f>+AE17/Cálculos!AG$3</f>
        <v>9.3661271965938594E-3</v>
      </c>
      <c r="AF140" s="101">
        <f>+AF17/Cálculos!AH$3</f>
        <v>1.1051224919637313E-2</v>
      </c>
      <c r="AG140" s="101">
        <f>+AG17/Cálculos!AI$3</f>
        <v>1.1801488103469916E-2</v>
      </c>
      <c r="AH140" s="101">
        <f>+AH17/Cálculos!AJ$3</f>
        <v>1.156691407029135E-2</v>
      </c>
      <c r="AI140" s="101">
        <f>+AI17/Cálculos!AK$3</f>
        <v>9.0040387310237613E-3</v>
      </c>
      <c r="AJ140" s="101">
        <f>+AJ17/Cálculos!AL$3</f>
        <v>7.2136374311146207E-3</v>
      </c>
      <c r="AK140" s="101">
        <f>+AK17/Cálculos!AM$3</f>
        <v>5.2652275098276071E-3</v>
      </c>
      <c r="AL140" s="101">
        <f>+AL17/Cálculos!AN$3</f>
        <v>4.5581610566536286E-3</v>
      </c>
      <c r="AM140" s="101">
        <f>+AM17/Cálculos!AO$3</f>
        <v>5.8050799792282604E-3</v>
      </c>
      <c r="AN140" s="101">
        <f>+AN17/Cálculos!AP$3</f>
        <v>6.5508359750401247E-3</v>
      </c>
      <c r="AO140" s="101">
        <f>+AO17/Cálculos!AQ$3</f>
        <v>1.1206766324001395E-2</v>
      </c>
      <c r="AP140" s="101">
        <f>+AP17/Cálculos!AR$3</f>
        <v>1.1552180297430379E-2</v>
      </c>
      <c r="AQ140" s="101">
        <f>+AQ17/Cálculos!AS$3</f>
        <v>7.5752690829128258E-3</v>
      </c>
      <c r="AR140" s="101">
        <f>+AR17/Cálculos!AT$3</f>
        <v>1.1221855297396135E-2</v>
      </c>
      <c r="AS140" s="101">
        <f>+AS17/Cálculos!AU$3</f>
        <v>3.6186045232704908E-3</v>
      </c>
      <c r="AT140" s="101">
        <f>+AT17/Cálculos!AV$3</f>
        <v>3.5195764193054128E-3</v>
      </c>
      <c r="AU140" s="101">
        <f>+AU17/Cálculos!AW$3</f>
        <v>3.650919542793645E-3</v>
      </c>
      <c r="AV140" s="101">
        <f>+AV17/Cálculos!AX$4</f>
        <v>4.1417153639925278E-3</v>
      </c>
      <c r="AW140" s="101">
        <f>+AW17/Cálculos!AY$4</f>
        <v>4.023849526663929E-3</v>
      </c>
      <c r="AX140" s="101">
        <f>+AX17/Cálculos!AZ$4</f>
        <v>3.74095289810644E-3</v>
      </c>
      <c r="AY140" s="101">
        <f>+AY17/Cálculos!BA$4</f>
        <v>4.0495580264529891E-3</v>
      </c>
      <c r="AZ140" s="101">
        <f>+AZ17/Cálculos!BB$4</f>
        <v>4.3591145143167323E-3</v>
      </c>
      <c r="BA140" s="101">
        <f>+BA17/Cálculos!BC$4</f>
        <v>4.4073303175361355E-3</v>
      </c>
      <c r="BB140" s="101">
        <f>+BB17/Cálculos!BD$4</f>
        <v>3.7481133080552727E-3</v>
      </c>
      <c r="BC140" s="101">
        <f>+BC17/Cálculos!BE$4</f>
        <v>4.1359092355710983E-3</v>
      </c>
      <c r="BD140" s="101">
        <f>+BD17/Cálculos!BF$4</f>
        <v>5.3574441975851161E-3</v>
      </c>
      <c r="BE140" s="101">
        <f>+BE17/Cálculos!BG$4</f>
        <v>5.146904680646585E-3</v>
      </c>
      <c r="BF140" s="101">
        <f>+BF17/Cálculos!BH$4</f>
        <v>4.8816505956172764E-3</v>
      </c>
    </row>
    <row r="141" spans="1:58" x14ac:dyDescent="0.2">
      <c r="A141" s="13"/>
      <c r="B141" s="78" t="s">
        <v>8</v>
      </c>
      <c r="C141" s="101">
        <f>+C18/Cálculos!E$3</f>
        <v>0</v>
      </c>
      <c r="D141" s="101">
        <f>+D18/Cálculos!F$3</f>
        <v>0</v>
      </c>
      <c r="E141" s="101">
        <f>+E18/Cálculos!G$3</f>
        <v>0</v>
      </c>
      <c r="F141" s="101">
        <f>+F18/Cálculos!H$3</f>
        <v>0</v>
      </c>
      <c r="G141" s="101">
        <f>+G18/Cálculos!I$3</f>
        <v>0</v>
      </c>
      <c r="H141" s="101">
        <f>+H18/Cálculos!J$3</f>
        <v>0</v>
      </c>
      <c r="I141" s="101">
        <f>+I18/Cálculos!K$3</f>
        <v>0</v>
      </c>
      <c r="J141" s="101">
        <f>+J18/Cálculos!L$3</f>
        <v>0</v>
      </c>
      <c r="K141" s="101">
        <f>+K18/Cálculos!M$3</f>
        <v>0</v>
      </c>
      <c r="L141" s="101">
        <f>+L18/Cálculos!N$3</f>
        <v>0</v>
      </c>
      <c r="M141" s="101">
        <f>+M18/Cálculos!O$3</f>
        <v>0</v>
      </c>
      <c r="N141" s="101">
        <f>+N18/Cálculos!P$3</f>
        <v>0</v>
      </c>
      <c r="O141" s="101">
        <f>+O18/Cálculos!Q$3</f>
        <v>0</v>
      </c>
      <c r="P141" s="101">
        <f>+P18/Cálculos!R$3</f>
        <v>0</v>
      </c>
      <c r="Q141" s="101">
        <f>+Q18/Cálculos!S$3</f>
        <v>0</v>
      </c>
      <c r="R141" s="101">
        <f>+R18/Cálculos!T$3</f>
        <v>0</v>
      </c>
      <c r="S141" s="101">
        <f>+S18/Cálculos!U$3</f>
        <v>0</v>
      </c>
      <c r="T141" s="101">
        <f>+T18/Cálculos!V$3</f>
        <v>0</v>
      </c>
      <c r="U141" s="101">
        <f>+U18/Cálculos!W$3</f>
        <v>0</v>
      </c>
      <c r="V141" s="101">
        <f>+V18/Cálculos!X$3</f>
        <v>0</v>
      </c>
      <c r="W141" s="101">
        <f>+W18/Cálculos!Y$3</f>
        <v>0</v>
      </c>
      <c r="X141" s="101">
        <f>+X18/Cálculos!Z$3</f>
        <v>0</v>
      </c>
      <c r="Y141" s="101">
        <f>+Y18/Cálculos!AA$3</f>
        <v>0</v>
      </c>
      <c r="Z141" s="101">
        <f>+Z18/Cálculos!AB$3</f>
        <v>0</v>
      </c>
      <c r="AA141" s="101">
        <f>+AA18/Cálculos!AC$3</f>
        <v>0</v>
      </c>
      <c r="AB141" s="101">
        <f>+AB18/Cálculos!AD$3</f>
        <v>0</v>
      </c>
      <c r="AC141" s="101">
        <f>+AC18/Cálculos!AE$3</f>
        <v>0</v>
      </c>
      <c r="AD141" s="101">
        <f>+AD18/Cálculos!AF$3</f>
        <v>0</v>
      </c>
      <c r="AE141" s="101">
        <f>+AE18/Cálculos!AG$3</f>
        <v>0</v>
      </c>
      <c r="AF141" s="101">
        <f>+AF18/Cálculos!AH$3</f>
        <v>0</v>
      </c>
      <c r="AG141" s="101">
        <f>+AG18/Cálculos!AI$3</f>
        <v>0</v>
      </c>
      <c r="AH141" s="101">
        <f>+AH18/Cálculos!AJ$3</f>
        <v>0</v>
      </c>
      <c r="AI141" s="101">
        <f>+AI18/Cálculos!AK$3</f>
        <v>1.654933439456539E-3</v>
      </c>
      <c r="AJ141" s="101">
        <f>+AJ18/Cálculos!AL$3</f>
        <v>1.5308783130125111E-3</v>
      </c>
      <c r="AK141" s="101">
        <f>+AK18/Cálculos!AM$3</f>
        <v>1.2389669260032465E-3</v>
      </c>
      <c r="AL141" s="101">
        <f>+AL18/Cálculos!AN$3</f>
        <v>5.2627348477451985E-4</v>
      </c>
      <c r="AM141" s="101">
        <f>+AM18/Cálculos!AO$3</f>
        <v>5.0672163429081867E-4</v>
      </c>
      <c r="AN141" s="101">
        <f>+AN18/Cálculos!AP$3</f>
        <v>6.5672783508818032E-4</v>
      </c>
      <c r="AO141" s="101">
        <f>+AO18/Cálculos!AQ$3</f>
        <v>6.7852281195381655E-4</v>
      </c>
      <c r="AP141" s="101">
        <f>+AP18/Cálculos!AR$3</f>
        <v>6.2783951956516448E-4</v>
      </c>
      <c r="AQ141" s="101">
        <f>+AQ18/Cálculos!AS$3</f>
        <v>6.3712295576861817E-4</v>
      </c>
      <c r="AR141" s="101">
        <f>+AR18/Cálculos!AT$3</f>
        <v>4.3075724514589836E-4</v>
      </c>
      <c r="AS141" s="101">
        <f>+AS18/Cálculos!AU$3</f>
        <v>7.5913051021186321E-4</v>
      </c>
      <c r="AT141" s="101">
        <f>+AT18/Cálculos!AV$3</f>
        <v>8.4268644735390223E-4</v>
      </c>
      <c r="AU141" s="101">
        <f>+AU18/Cálculos!AW$3</f>
        <v>8.8268893591522115E-4</v>
      </c>
      <c r="AV141" s="101">
        <f>+AV18/Cálculos!AX$4</f>
        <v>9.5089078436175949E-4</v>
      </c>
      <c r="AW141" s="101">
        <f>+AW18/Cálculos!AY$4</f>
        <v>9.3605088860513838E-4</v>
      </c>
      <c r="AX141" s="101">
        <f>+AX18/Cálculos!AZ$4</f>
        <v>8.8801032816187805E-4</v>
      </c>
      <c r="AY141" s="101">
        <f>+AY18/Cálculos!BA$4</f>
        <v>1.0055363546907586E-3</v>
      </c>
      <c r="AZ141" s="101">
        <f>+AZ18/Cálculos!BB$4</f>
        <v>1.0032194947398679E-3</v>
      </c>
      <c r="BA141" s="101">
        <f>+BA18/Cálculos!BC$4</f>
        <v>8.6394184412285746E-4</v>
      </c>
      <c r="BB141" s="101">
        <f>+BB18/Cálculos!BD$4</f>
        <v>7.1207784184106981E-4</v>
      </c>
      <c r="BC141" s="101">
        <f>+BC18/Cálculos!BE$4</f>
        <v>7.7077724739945633E-4</v>
      </c>
      <c r="BD141" s="101">
        <f>+BD18/Cálculos!BF$4</f>
        <v>7.876461950999191E-4</v>
      </c>
      <c r="BE141" s="101">
        <f>+BE18/Cálculos!BG$4</f>
        <v>7.8668090159827455E-4</v>
      </c>
      <c r="BF141" s="101">
        <f>+BF18/Cálculos!BH$4</f>
        <v>6.7317605619349446E-4</v>
      </c>
    </row>
    <row r="142" spans="1:58" x14ac:dyDescent="0.2">
      <c r="A142" s="13"/>
      <c r="B142" s="78" t="s">
        <v>9</v>
      </c>
      <c r="C142" s="101">
        <f>+C19/Cálculos!E$3</f>
        <v>0</v>
      </c>
      <c r="D142" s="101">
        <f>+D19/Cálculos!F$3</f>
        <v>0</v>
      </c>
      <c r="E142" s="101">
        <f>+E19/Cálculos!G$3</f>
        <v>0</v>
      </c>
      <c r="F142" s="101">
        <f>+F19/Cálculos!H$3</f>
        <v>0</v>
      </c>
      <c r="G142" s="101">
        <f>+G19/Cálculos!I$3</f>
        <v>0</v>
      </c>
      <c r="H142" s="101">
        <f>+H19/Cálculos!J$3</f>
        <v>0</v>
      </c>
      <c r="I142" s="101">
        <f>+I19/Cálculos!K$3</f>
        <v>0</v>
      </c>
      <c r="J142" s="101">
        <f>+J19/Cálculos!L$3</f>
        <v>0</v>
      </c>
      <c r="K142" s="101">
        <f>+K19/Cálculos!M$3</f>
        <v>0</v>
      </c>
      <c r="L142" s="101">
        <f>+L19/Cálculos!N$3</f>
        <v>0</v>
      </c>
      <c r="M142" s="101">
        <f>+M19/Cálculos!O$3</f>
        <v>0</v>
      </c>
      <c r="N142" s="101">
        <f>+N19/Cálculos!P$3</f>
        <v>0</v>
      </c>
      <c r="O142" s="101">
        <f>+O19/Cálculos!Q$3</f>
        <v>0</v>
      </c>
      <c r="P142" s="101">
        <f>+P19/Cálculos!R$3</f>
        <v>0</v>
      </c>
      <c r="Q142" s="101">
        <f>+Q19/Cálculos!S$3</f>
        <v>0</v>
      </c>
      <c r="R142" s="101">
        <f>+R19/Cálculos!T$3</f>
        <v>0</v>
      </c>
      <c r="S142" s="101">
        <f>+S19/Cálculos!U$3</f>
        <v>0</v>
      </c>
      <c r="T142" s="101">
        <f>+T19/Cálculos!V$3</f>
        <v>0</v>
      </c>
      <c r="U142" s="101">
        <f>+U19/Cálculos!W$3</f>
        <v>0</v>
      </c>
      <c r="V142" s="101">
        <f>+V19/Cálculos!X$3</f>
        <v>0</v>
      </c>
      <c r="W142" s="101">
        <f>+W19/Cálculos!Y$3</f>
        <v>0</v>
      </c>
      <c r="X142" s="101">
        <f>+X19/Cálculos!Z$3</f>
        <v>0</v>
      </c>
      <c r="Y142" s="101">
        <f>+Y19/Cálculos!AA$3</f>
        <v>0</v>
      </c>
      <c r="Z142" s="101">
        <f>+Z19/Cálculos!AB$3</f>
        <v>0</v>
      </c>
      <c r="AA142" s="101">
        <f>+AA19/Cálculos!AC$3</f>
        <v>0</v>
      </c>
      <c r="AB142" s="101">
        <f>+AB19/Cálculos!AD$3</f>
        <v>0</v>
      </c>
      <c r="AC142" s="101">
        <f>+AC19/Cálculos!AE$3</f>
        <v>0</v>
      </c>
      <c r="AD142" s="101">
        <f>+AD19/Cálculos!AF$3</f>
        <v>0</v>
      </c>
      <c r="AE142" s="101">
        <f>+AE19/Cálculos!AG$3</f>
        <v>0</v>
      </c>
      <c r="AF142" s="101">
        <f>+AF19/Cálculos!AH$3</f>
        <v>0</v>
      </c>
      <c r="AG142" s="101">
        <f>+AG19/Cálculos!AI$3</f>
        <v>0</v>
      </c>
      <c r="AH142" s="101">
        <f>+AH19/Cálculos!AJ$3</f>
        <v>0</v>
      </c>
      <c r="AI142" s="101">
        <f>+AI19/Cálculos!AK$3</f>
        <v>0</v>
      </c>
      <c r="AJ142" s="101">
        <f>+AJ19/Cálculos!AL$3</f>
        <v>0</v>
      </c>
      <c r="AK142" s="101">
        <f>+AK19/Cálculos!AM$3</f>
        <v>0</v>
      </c>
      <c r="AL142" s="101">
        <f>+AL19/Cálculos!AN$3</f>
        <v>0</v>
      </c>
      <c r="AM142" s="101">
        <f>+AM19/Cálculos!AO$3</f>
        <v>0</v>
      </c>
      <c r="AN142" s="101">
        <f>+AN19/Cálculos!AP$3</f>
        <v>0</v>
      </c>
      <c r="AO142" s="101">
        <f>+AO19/Cálculos!AQ$3</f>
        <v>0</v>
      </c>
      <c r="AP142" s="101">
        <f>+AP19/Cálculos!AR$3</f>
        <v>0</v>
      </c>
      <c r="AQ142" s="101">
        <f>+AQ19/Cálculos!AS$3</f>
        <v>0</v>
      </c>
      <c r="AR142" s="101">
        <f>+AR19/Cálculos!AT$3</f>
        <v>0</v>
      </c>
      <c r="AS142" s="101">
        <f>+AS19/Cálculos!AU$3</f>
        <v>0</v>
      </c>
      <c r="AT142" s="101">
        <f>+AT19/Cálculos!AV$3</f>
        <v>0</v>
      </c>
      <c r="AU142" s="101">
        <f>+AU19/Cálculos!AW$3</f>
        <v>0</v>
      </c>
      <c r="AV142" s="101">
        <f>+AV19/Cálculos!AX$4</f>
        <v>0</v>
      </c>
      <c r="AW142" s="101">
        <f>+AW19/Cálculos!AY$4</f>
        <v>0</v>
      </c>
      <c r="AX142" s="101">
        <f>+AX19/Cálculos!AZ$4</f>
        <v>0</v>
      </c>
      <c r="AY142" s="101">
        <f>+AY19/Cálculos!BA$4</f>
        <v>0</v>
      </c>
      <c r="AZ142" s="101">
        <f>+AZ19/Cálculos!BB$4</f>
        <v>0</v>
      </c>
      <c r="BA142" s="101">
        <f>+BA19/Cálculos!BC$4</f>
        <v>0</v>
      </c>
      <c r="BB142" s="101">
        <f>+BB19/Cálculos!BD$4</f>
        <v>0</v>
      </c>
      <c r="BC142" s="101">
        <f>+BC19/Cálculos!BE$4</f>
        <v>0</v>
      </c>
      <c r="BD142" s="101">
        <f>+BD19/Cálculos!BF$4</f>
        <v>0</v>
      </c>
      <c r="BE142" s="101">
        <f>+BE19/Cálculos!BG$4</f>
        <v>0</v>
      </c>
      <c r="BF142" s="101">
        <f>+BF19/Cálculos!BH$4</f>
        <v>0</v>
      </c>
    </row>
    <row r="143" spans="1:58" x14ac:dyDescent="0.2">
      <c r="A143" s="13"/>
      <c r="B143" s="78" t="s">
        <v>10</v>
      </c>
      <c r="C143" s="101">
        <f>+C20/Cálculos!E$3</f>
        <v>0</v>
      </c>
      <c r="D143" s="101">
        <f>+D20/Cálculos!F$3</f>
        <v>0</v>
      </c>
      <c r="E143" s="101">
        <f>+E20/Cálculos!G$3</f>
        <v>0</v>
      </c>
      <c r="F143" s="101">
        <f>+F20/Cálculos!H$3</f>
        <v>0</v>
      </c>
      <c r="G143" s="101">
        <f>+G20/Cálculos!I$3</f>
        <v>0</v>
      </c>
      <c r="H143" s="101">
        <f>+H20/Cálculos!J$3</f>
        <v>0</v>
      </c>
      <c r="I143" s="101">
        <f>+I20/Cálculos!K$3</f>
        <v>0</v>
      </c>
      <c r="J143" s="101">
        <f>+J20/Cálculos!L$3</f>
        <v>0</v>
      </c>
      <c r="K143" s="101">
        <f>+K20/Cálculos!M$3</f>
        <v>0</v>
      </c>
      <c r="L143" s="101">
        <f>+L20/Cálculos!N$3</f>
        <v>0</v>
      </c>
      <c r="M143" s="101">
        <f>+M20/Cálculos!O$3</f>
        <v>0</v>
      </c>
      <c r="N143" s="101">
        <f>+N20/Cálculos!P$3</f>
        <v>0</v>
      </c>
      <c r="O143" s="101">
        <f>+O20/Cálculos!Q$3</f>
        <v>0</v>
      </c>
      <c r="P143" s="101">
        <f>+P20/Cálculos!R$3</f>
        <v>0</v>
      </c>
      <c r="Q143" s="101">
        <f>+Q20/Cálculos!S$3</f>
        <v>0</v>
      </c>
      <c r="R143" s="101">
        <f>+R20/Cálculos!T$3</f>
        <v>0</v>
      </c>
      <c r="S143" s="101">
        <f>+S20/Cálculos!U$3</f>
        <v>0</v>
      </c>
      <c r="T143" s="101">
        <f>+T20/Cálculos!V$3</f>
        <v>0</v>
      </c>
      <c r="U143" s="101">
        <f>+U20/Cálculos!W$3</f>
        <v>0</v>
      </c>
      <c r="V143" s="101">
        <f>+V20/Cálculos!X$3</f>
        <v>0</v>
      </c>
      <c r="W143" s="101">
        <f>+W20/Cálculos!Y$3</f>
        <v>0</v>
      </c>
      <c r="X143" s="101">
        <f>+X20/Cálculos!Z$3</f>
        <v>0</v>
      </c>
      <c r="Y143" s="101">
        <f>+Y20/Cálculos!AA$3</f>
        <v>0</v>
      </c>
      <c r="Z143" s="101">
        <f>+Z20/Cálculos!AB$3</f>
        <v>0</v>
      </c>
      <c r="AA143" s="101">
        <f>+AA20/Cálculos!AC$3</f>
        <v>0</v>
      </c>
      <c r="AB143" s="101">
        <f>+AB20/Cálculos!AD$3</f>
        <v>0</v>
      </c>
      <c r="AC143" s="101">
        <f>+AC20/Cálculos!AE$3</f>
        <v>0</v>
      </c>
      <c r="AD143" s="101">
        <f>+AD20/Cálculos!AF$3</f>
        <v>0</v>
      </c>
      <c r="AE143" s="101">
        <f>+AE20/Cálculos!AG$3</f>
        <v>0</v>
      </c>
      <c r="AF143" s="101">
        <f>+AF20/Cálculos!AH$3</f>
        <v>0</v>
      </c>
      <c r="AG143" s="101">
        <f>+AG20/Cálculos!AI$3</f>
        <v>0</v>
      </c>
      <c r="AH143" s="101">
        <f>+AH20/Cálculos!AJ$3</f>
        <v>0</v>
      </c>
      <c r="AI143" s="101">
        <f>+AI20/Cálculos!AK$3</f>
        <v>3.6988650302416468E-3</v>
      </c>
      <c r="AJ143" s="101">
        <f>+AJ20/Cálculos!AL$3</f>
        <v>3.608939579718915E-3</v>
      </c>
      <c r="AK143" s="101">
        <f>+AK20/Cálculos!AM$3</f>
        <v>3.8352977407289154E-3</v>
      </c>
      <c r="AL143" s="101">
        <f>+AL20/Cálculos!AN$3</f>
        <v>3.9039139649257419E-3</v>
      </c>
      <c r="AM143" s="101">
        <f>+AM20/Cálculos!AO$3</f>
        <v>4.6981187126950447E-3</v>
      </c>
      <c r="AN143" s="101">
        <f>+AN20/Cálculos!AP$3</f>
        <v>3.3387694944394678E-3</v>
      </c>
      <c r="AO143" s="101">
        <f>+AO20/Cálculos!AQ$3</f>
        <v>3.3730347945485251E-3</v>
      </c>
      <c r="AP143" s="101">
        <f>+AP20/Cálculos!AR$3</f>
        <v>3.3364421753249952E-3</v>
      </c>
      <c r="AQ143" s="101">
        <f>+AQ20/Cálculos!AS$3</f>
        <v>2.5962321657656746E-3</v>
      </c>
      <c r="AR143" s="101">
        <f>+AR20/Cálculos!AT$3</f>
        <v>6.1306521412767415E-3</v>
      </c>
      <c r="AS143" s="101">
        <f>+AS20/Cálculos!AU$3</f>
        <v>1.0034617340360789E-2</v>
      </c>
      <c r="AT143" s="101">
        <f>+AT20/Cálculos!AV$3</f>
        <v>2.6808065674749264E-3</v>
      </c>
      <c r="AU143" s="101">
        <f>+AU20/Cálculos!AW$3</f>
        <v>8.3101850228813393E-4</v>
      </c>
      <c r="AV143" s="101">
        <f>+AV20/Cálculos!AX$4</f>
        <v>3.5670246617613556E-3</v>
      </c>
      <c r="AW143" s="101">
        <f>+AW20/Cálculos!AY$4</f>
        <v>3.036965105252227E-3</v>
      </c>
      <c r="AX143" s="101">
        <f>+AX20/Cálculos!AZ$4</f>
        <v>6.1980622741216861E-3</v>
      </c>
      <c r="AY143" s="101">
        <f>+AY20/Cálculos!BA$4</f>
        <v>1.25415299220494E-2</v>
      </c>
      <c r="AZ143" s="101">
        <f>+AZ20/Cálculos!BB$4</f>
        <v>2.1329141010739013E-2</v>
      </c>
      <c r="BA143" s="101">
        <f>+BA20/Cálculos!BC$4</f>
        <v>1.174817587253757E-2</v>
      </c>
      <c r="BB143" s="101">
        <f>+BB20/Cálculos!BD$4</f>
        <v>1.1534038543594562E-2</v>
      </c>
      <c r="BC143" s="101">
        <f>+BC20/Cálculos!BE$4</f>
        <v>1.8303809286237212E-2</v>
      </c>
      <c r="BD143" s="101">
        <f>+BD20/Cálculos!BF$4</f>
        <v>2.6645729882536932E-2</v>
      </c>
      <c r="BE143" s="101">
        <f>+BE20/Cálculos!BG$4</f>
        <v>2.4306110532890692E-2</v>
      </c>
      <c r="BF143" s="101">
        <f>+BF20/Cálculos!BH$4</f>
        <v>2.3939071507616084E-2</v>
      </c>
    </row>
    <row r="144" spans="1:58" x14ac:dyDescent="0.2">
      <c r="A144" s="13"/>
      <c r="B144" s="78" t="s">
        <v>11</v>
      </c>
      <c r="C144" s="101">
        <f>+C21/Cálculos!E$3</f>
        <v>0</v>
      </c>
      <c r="D144" s="101">
        <f>+D21/Cálculos!F$3</f>
        <v>0</v>
      </c>
      <c r="E144" s="101">
        <f>+E21/Cálculos!G$3</f>
        <v>0</v>
      </c>
      <c r="F144" s="101">
        <f>+F21/Cálculos!H$3</f>
        <v>0</v>
      </c>
      <c r="G144" s="101">
        <f>+G21/Cálculos!I$3</f>
        <v>0</v>
      </c>
      <c r="H144" s="101">
        <f>+H21/Cálculos!J$3</f>
        <v>0</v>
      </c>
      <c r="I144" s="101">
        <f>+I21/Cálculos!K$3</f>
        <v>0</v>
      </c>
      <c r="J144" s="101">
        <f>+J21/Cálculos!L$3</f>
        <v>0</v>
      </c>
      <c r="K144" s="101">
        <f>+K21/Cálculos!M$3</f>
        <v>0</v>
      </c>
      <c r="L144" s="101">
        <f>+L21/Cálculos!N$3</f>
        <v>0</v>
      </c>
      <c r="M144" s="101">
        <f>+M21/Cálculos!O$3</f>
        <v>0</v>
      </c>
      <c r="N144" s="101">
        <f>+N21/Cálculos!P$3</f>
        <v>0</v>
      </c>
      <c r="O144" s="101">
        <f>+O21/Cálculos!Q$3</f>
        <v>0</v>
      </c>
      <c r="P144" s="101">
        <f>+P21/Cálculos!R$3</f>
        <v>0</v>
      </c>
      <c r="Q144" s="101">
        <f>+Q21/Cálculos!S$3</f>
        <v>0</v>
      </c>
      <c r="R144" s="101">
        <f>+R21/Cálculos!T$3</f>
        <v>0</v>
      </c>
      <c r="S144" s="101">
        <f>+S21/Cálculos!U$3</f>
        <v>0</v>
      </c>
      <c r="T144" s="101">
        <f>+T21/Cálculos!V$3</f>
        <v>0</v>
      </c>
      <c r="U144" s="101">
        <f>+U21/Cálculos!W$3</f>
        <v>0</v>
      </c>
      <c r="V144" s="101">
        <f>+V21/Cálculos!X$3</f>
        <v>0</v>
      </c>
      <c r="W144" s="101">
        <f>+W21/Cálculos!Y$3</f>
        <v>0</v>
      </c>
      <c r="X144" s="101">
        <f>+X21/Cálculos!Z$3</f>
        <v>0</v>
      </c>
      <c r="Y144" s="101">
        <f>+Y21/Cálculos!AA$3</f>
        <v>0</v>
      </c>
      <c r="Z144" s="101">
        <f>+Z21/Cálculos!AB$3</f>
        <v>0</v>
      </c>
      <c r="AA144" s="101">
        <f>+AA21/Cálculos!AC$3</f>
        <v>0</v>
      </c>
      <c r="AB144" s="101">
        <f>+AB21/Cálculos!AD$3</f>
        <v>0</v>
      </c>
      <c r="AC144" s="101">
        <f>+AC21/Cálculos!AE$3</f>
        <v>0</v>
      </c>
      <c r="AD144" s="101">
        <f>+AD21/Cálculos!AF$3</f>
        <v>0</v>
      </c>
      <c r="AE144" s="101">
        <f>+AE21/Cálculos!AG$3</f>
        <v>0</v>
      </c>
      <c r="AF144" s="101">
        <f>+AF21/Cálculos!AH$3</f>
        <v>0</v>
      </c>
      <c r="AG144" s="101">
        <f>+AG21/Cálculos!AI$3</f>
        <v>0</v>
      </c>
      <c r="AH144" s="101">
        <f>+AH21/Cálculos!AJ$3</f>
        <v>0</v>
      </c>
      <c r="AI144" s="101">
        <f>+AI21/Cálculos!AK$3</f>
        <v>4.228240775310509E-7</v>
      </c>
      <c r="AJ144" s="101">
        <f>+AJ21/Cálculos!AL$3</f>
        <v>4.6273399889546912E-6</v>
      </c>
      <c r="AK144" s="101">
        <f>+AK21/Cálculos!AM$3</f>
        <v>8.8606759196286429E-5</v>
      </c>
      <c r="AL144" s="101">
        <f>+AL21/Cálculos!AN$3</f>
        <v>9.2385440974762013E-5</v>
      </c>
      <c r="AM144" s="101">
        <f>+AM21/Cálculos!AO$3</f>
        <v>3.2200700713114195E-4</v>
      </c>
      <c r="AN144" s="101">
        <f>+AN21/Cálculos!AP$3</f>
        <v>3.9848581451595031E-4</v>
      </c>
      <c r="AO144" s="101">
        <f>+AO21/Cálculos!AQ$3</f>
        <v>5.7049927970246272E-4</v>
      </c>
      <c r="AP144" s="101">
        <f>+AP21/Cálculos!AR$3</f>
        <v>4.0334844534364797E-3</v>
      </c>
      <c r="AQ144" s="101">
        <f>+AQ21/Cálculos!AS$3</f>
        <v>1.0172905376404711E-3</v>
      </c>
      <c r="AR144" s="101">
        <f>+AR21/Cálculos!AT$3</f>
        <v>3.7114619383572182E-4</v>
      </c>
      <c r="AS144" s="101">
        <f>+AS21/Cálculos!AU$3</f>
        <v>1.8496078880732042E-4</v>
      </c>
      <c r="AT144" s="101">
        <f>+AT21/Cálculos!AV$3</f>
        <v>1.3852379956502502E-4</v>
      </c>
      <c r="AU144" s="101">
        <f>+AU21/Cálculos!AW$3</f>
        <v>1.1329729632517423E-4</v>
      </c>
      <c r="AV144" s="101">
        <f>+AV21/Cálculos!AX$4</f>
        <v>3.1141176579290792E-4</v>
      </c>
      <c r="AW144" s="101">
        <f>+AW21/Cálculos!AY$4</f>
        <v>6.3264977875482069E-5</v>
      </c>
      <c r="AX144" s="101">
        <f>+AX21/Cálculos!AZ$4</f>
        <v>1.120300893777443E-4</v>
      </c>
      <c r="AY144" s="101">
        <f>+AY21/Cálculos!BA$4</f>
        <v>8.4833290670572221E-3</v>
      </c>
      <c r="AZ144" s="101">
        <f>+AZ21/Cálculos!BB$4</f>
        <v>6.3736635487687994E-4</v>
      </c>
      <c r="BA144" s="101">
        <f>+BA21/Cálculos!BC$4</f>
        <v>7.9097855151879083E-5</v>
      </c>
      <c r="BB144" s="101">
        <f>+BB21/Cálculos!BD$4</f>
        <v>6.8956004807756917E-5</v>
      </c>
      <c r="BC144" s="101">
        <f>+BC21/Cálculos!BE$4</f>
        <v>8.9597479161437107E-5</v>
      </c>
      <c r="BD144" s="101">
        <f>+BD21/Cálculos!BF$4</f>
        <v>8.6895062253655099E-5</v>
      </c>
      <c r="BE144" s="101">
        <f>+BE21/Cálculos!BG$4</f>
        <v>4.2836431819198571E-4</v>
      </c>
      <c r="BF144" s="101">
        <f>+BF21/Cálculos!BH$4</f>
        <v>3.2558921367437656E-5</v>
      </c>
    </row>
    <row r="145" spans="1:59" x14ac:dyDescent="0.2">
      <c r="A145" s="13"/>
      <c r="B145" s="78" t="s">
        <v>12</v>
      </c>
      <c r="C145" s="101">
        <f>+C22/Cálculos!E$3</f>
        <v>0</v>
      </c>
      <c r="D145" s="101">
        <f>+D22/Cálculos!F$3</f>
        <v>0</v>
      </c>
      <c r="E145" s="101">
        <f>+E22/Cálculos!G$3</f>
        <v>0</v>
      </c>
      <c r="F145" s="101">
        <f>+F22/Cálculos!H$3</f>
        <v>0</v>
      </c>
      <c r="G145" s="101">
        <f>+G22/Cálculos!I$3</f>
        <v>0</v>
      </c>
      <c r="H145" s="101">
        <f>+H22/Cálculos!J$3</f>
        <v>0</v>
      </c>
      <c r="I145" s="101">
        <f>+I22/Cálculos!K$3</f>
        <v>0</v>
      </c>
      <c r="J145" s="101">
        <f>+J22/Cálculos!L$3</f>
        <v>0</v>
      </c>
      <c r="K145" s="101">
        <f>+K22/Cálculos!M$3</f>
        <v>0</v>
      </c>
      <c r="L145" s="101">
        <f>+L22/Cálculos!N$3</f>
        <v>0</v>
      </c>
      <c r="M145" s="101">
        <f>+M22/Cálculos!O$3</f>
        <v>0</v>
      </c>
      <c r="N145" s="101">
        <f>+N22/Cálculos!P$3</f>
        <v>0</v>
      </c>
      <c r="O145" s="101">
        <f>+O22/Cálculos!Q$3</f>
        <v>0</v>
      </c>
      <c r="P145" s="101">
        <f>+P22/Cálculos!R$3</f>
        <v>0</v>
      </c>
      <c r="Q145" s="101">
        <f>+Q22/Cálculos!S$3</f>
        <v>0</v>
      </c>
      <c r="R145" s="101">
        <f>+R22/Cálculos!T$3</f>
        <v>0</v>
      </c>
      <c r="S145" s="101">
        <f>+S22/Cálculos!U$3</f>
        <v>0</v>
      </c>
      <c r="T145" s="101">
        <f>+T22/Cálculos!V$3</f>
        <v>0</v>
      </c>
      <c r="U145" s="101">
        <f>+U22/Cálculos!W$3</f>
        <v>0</v>
      </c>
      <c r="V145" s="101">
        <f>+V22/Cálculos!X$3</f>
        <v>0</v>
      </c>
      <c r="W145" s="101">
        <f>+W22/Cálculos!Y$3</f>
        <v>0</v>
      </c>
      <c r="X145" s="101">
        <f>+X22/Cálculos!Z$3</f>
        <v>0</v>
      </c>
      <c r="Y145" s="101">
        <f>+Y22/Cálculos!AA$3</f>
        <v>0</v>
      </c>
      <c r="Z145" s="101">
        <f>+Z22/Cálculos!AB$3</f>
        <v>0</v>
      </c>
      <c r="AA145" s="101">
        <f>+AA22/Cálculos!AC$3</f>
        <v>5.358090860903551E-3</v>
      </c>
      <c r="AB145" s="101">
        <f>+AB22/Cálculos!AD$3</f>
        <v>4.6959039500569615E-3</v>
      </c>
      <c r="AC145" s="101">
        <f>+AC22/Cálculos!AE$3</f>
        <v>9.1018992629795419E-4</v>
      </c>
      <c r="AD145" s="101">
        <f>+AD22/Cálculos!AF$3</f>
        <v>5.9365198343893357E-3</v>
      </c>
      <c r="AE145" s="101">
        <f>+AE22/Cálculos!AG$3</f>
        <v>5.6614861785275815E-4</v>
      </c>
      <c r="AF145" s="101">
        <f>+AF22/Cálculos!AH$3</f>
        <v>4.0657183925631209E-5</v>
      </c>
      <c r="AG145" s="101">
        <f>+AG22/Cálculos!AI$3</f>
        <v>5.9197928902431654E-5</v>
      </c>
      <c r="AH145" s="101">
        <f>+AH22/Cálculos!AJ$3</f>
        <v>5.5612448992154832E-5</v>
      </c>
      <c r="AI145" s="101">
        <f>+AI22/Cálculos!AK$3</f>
        <v>0</v>
      </c>
      <c r="AJ145" s="101">
        <f>+AJ22/Cálculos!AL$3</f>
        <v>0</v>
      </c>
      <c r="AK145" s="101">
        <f>+AK22/Cálculos!AM$3</f>
        <v>0</v>
      </c>
      <c r="AL145" s="101">
        <f>+AL22/Cálculos!AN$3</f>
        <v>0</v>
      </c>
      <c r="AM145" s="101">
        <f>+AM22/Cálculos!AO$3</f>
        <v>0</v>
      </c>
      <c r="AN145" s="101">
        <f>+AN22/Cálculos!AP$3</f>
        <v>0</v>
      </c>
      <c r="AO145" s="101">
        <f>+AO22/Cálculos!AQ$3</f>
        <v>0</v>
      </c>
      <c r="AP145" s="101">
        <f>+AP22/Cálculos!AR$3</f>
        <v>0</v>
      </c>
      <c r="AQ145" s="101">
        <f>+AQ22/Cálculos!AS$3</f>
        <v>0</v>
      </c>
      <c r="AR145" s="101">
        <f>+AR22/Cálculos!AT$3</f>
        <v>0</v>
      </c>
      <c r="AS145" s="101">
        <f>+AS22/Cálculos!AU$3</f>
        <v>0</v>
      </c>
      <c r="AT145" s="101">
        <f>+AT22/Cálculos!AV$3</f>
        <v>0</v>
      </c>
      <c r="AU145" s="101">
        <f>+AU22/Cálculos!AW$3</f>
        <v>0</v>
      </c>
      <c r="AV145" s="101">
        <f>+AV22/Cálculos!AX$4</f>
        <v>0</v>
      </c>
      <c r="AW145" s="101">
        <f>+AW22/Cálculos!AY$4</f>
        <v>0</v>
      </c>
      <c r="AX145" s="101">
        <f>+AX22/Cálculos!AZ$4</f>
        <v>0</v>
      </c>
      <c r="AY145" s="101">
        <f>+AY22/Cálculos!BA$4</f>
        <v>0</v>
      </c>
      <c r="AZ145" s="101">
        <f>+AZ22/Cálculos!BB$4</f>
        <v>0</v>
      </c>
      <c r="BA145" s="101">
        <f>+BA22/Cálculos!BC$4</f>
        <v>0</v>
      </c>
      <c r="BB145" s="101">
        <f>+BB22/Cálculos!BD$4</f>
        <v>0</v>
      </c>
      <c r="BC145" s="101">
        <f>+BC22/Cálculos!BE$4</f>
        <v>0</v>
      </c>
      <c r="BD145" s="101">
        <f>+BD22/Cálculos!BF$4</f>
        <v>0</v>
      </c>
      <c r="BE145" s="101">
        <f>+BE22/Cálculos!BG$4</f>
        <v>0</v>
      </c>
      <c r="BF145" s="101">
        <f>+BF22/Cálculos!BH$4</f>
        <v>0</v>
      </c>
    </row>
    <row r="146" spans="1:59" x14ac:dyDescent="0.2">
      <c r="A146" s="13"/>
      <c r="B146" s="78" t="s">
        <v>13</v>
      </c>
      <c r="C146" s="101">
        <f>+C23/Cálculos!E$3</f>
        <v>0</v>
      </c>
      <c r="D146" s="101">
        <f>+D23/Cálculos!F$3</f>
        <v>0</v>
      </c>
      <c r="E146" s="101">
        <f>+E23/Cálculos!G$3</f>
        <v>0</v>
      </c>
      <c r="F146" s="101">
        <f>+F23/Cálculos!H$3</f>
        <v>0</v>
      </c>
      <c r="G146" s="101">
        <f>+G23/Cálculos!I$3</f>
        <v>0</v>
      </c>
      <c r="H146" s="101">
        <f>+H23/Cálculos!J$3</f>
        <v>0</v>
      </c>
      <c r="I146" s="101">
        <f>+I23/Cálculos!K$3</f>
        <v>0</v>
      </c>
      <c r="J146" s="101">
        <f>+J23/Cálculos!L$3</f>
        <v>0</v>
      </c>
      <c r="K146" s="101">
        <f>+K23/Cálculos!M$3</f>
        <v>0</v>
      </c>
      <c r="L146" s="101">
        <f>+L23/Cálculos!N$3</f>
        <v>0</v>
      </c>
      <c r="M146" s="101">
        <f>+M23/Cálculos!O$3</f>
        <v>0</v>
      </c>
      <c r="N146" s="101">
        <f>+N23/Cálculos!P$3</f>
        <v>0</v>
      </c>
      <c r="O146" s="101">
        <f>+O23/Cálculos!Q$3</f>
        <v>0</v>
      </c>
      <c r="P146" s="101">
        <f>+P23/Cálculos!R$3</f>
        <v>0</v>
      </c>
      <c r="Q146" s="101">
        <f>+Q23/Cálculos!S$3</f>
        <v>0</v>
      </c>
      <c r="R146" s="101">
        <f>+R23/Cálculos!T$3</f>
        <v>0</v>
      </c>
      <c r="S146" s="101">
        <f>+S23/Cálculos!U$3</f>
        <v>0</v>
      </c>
      <c r="T146" s="101">
        <f>+T23/Cálculos!V$3</f>
        <v>0</v>
      </c>
      <c r="U146" s="101">
        <f>+U23/Cálculos!W$3</f>
        <v>0</v>
      </c>
      <c r="V146" s="101">
        <f>+V23/Cálculos!X$3</f>
        <v>0</v>
      </c>
      <c r="W146" s="101">
        <f>+W23/Cálculos!Y$3</f>
        <v>0</v>
      </c>
      <c r="X146" s="101">
        <f>+X23/Cálculos!Z$3</f>
        <v>0</v>
      </c>
      <c r="Y146" s="101">
        <f>+Y23/Cálculos!AA$3</f>
        <v>0</v>
      </c>
      <c r="Z146" s="101">
        <f>+Z23/Cálculos!AB$3</f>
        <v>0</v>
      </c>
      <c r="AA146" s="101">
        <f>+AA23/Cálculos!AC$3</f>
        <v>0</v>
      </c>
      <c r="AB146" s="101">
        <f>+AB23/Cálculos!AD$3</f>
        <v>0</v>
      </c>
      <c r="AC146" s="101">
        <f>+AC23/Cálculos!AE$3</f>
        <v>0</v>
      </c>
      <c r="AD146" s="101">
        <f>+AD23/Cálculos!AF$3</f>
        <v>0</v>
      </c>
      <c r="AE146" s="101">
        <f>+AE23/Cálculos!AG$3</f>
        <v>0</v>
      </c>
      <c r="AF146" s="101">
        <f>+AF23/Cálculos!AH$3</f>
        <v>0</v>
      </c>
      <c r="AG146" s="101">
        <f>+AG23/Cálculos!AI$3</f>
        <v>0</v>
      </c>
      <c r="AH146" s="101">
        <f>+AH23/Cálculos!AJ$3</f>
        <v>0</v>
      </c>
      <c r="AI146" s="101">
        <f>+AI23/Cálculos!AK$3</f>
        <v>0</v>
      </c>
      <c r="AJ146" s="101">
        <f>+AJ23/Cálculos!AL$3</f>
        <v>0</v>
      </c>
      <c r="AK146" s="101">
        <f>+AK23/Cálculos!AM$3</f>
        <v>0</v>
      </c>
      <c r="AL146" s="101">
        <f>+AL23/Cálculos!AN$3</f>
        <v>0</v>
      </c>
      <c r="AM146" s="101">
        <f>+AM23/Cálculos!AO$3</f>
        <v>0</v>
      </c>
      <c r="AN146" s="101">
        <f>+AN23/Cálculos!AP$3</f>
        <v>0</v>
      </c>
      <c r="AO146" s="101">
        <f>+AO23/Cálculos!AQ$3</f>
        <v>0</v>
      </c>
      <c r="AP146" s="101">
        <f>+AP23/Cálculos!AR$3</f>
        <v>0</v>
      </c>
      <c r="AQ146" s="101">
        <f>+AQ23/Cálculos!AS$3</f>
        <v>0</v>
      </c>
      <c r="AR146" s="101">
        <f>+AR23/Cálculos!AT$3</f>
        <v>0</v>
      </c>
      <c r="AS146" s="101">
        <f>+AS23/Cálculos!AU$3</f>
        <v>0</v>
      </c>
      <c r="AT146" s="101">
        <f>+AT23/Cálculos!AV$3</f>
        <v>0</v>
      </c>
      <c r="AU146" s="101">
        <f>+AU23/Cálculos!AW$3</f>
        <v>0</v>
      </c>
      <c r="AV146" s="101">
        <f>+AV23/Cálculos!AX$4</f>
        <v>0</v>
      </c>
      <c r="AW146" s="101">
        <f>+AW23/Cálculos!AY$4</f>
        <v>0</v>
      </c>
      <c r="AX146" s="101">
        <f>+AX23/Cálculos!AZ$4</f>
        <v>0</v>
      </c>
      <c r="AY146" s="101">
        <f>+AY23/Cálculos!BA$4</f>
        <v>0</v>
      </c>
      <c r="AZ146" s="101">
        <f>+AZ23/Cálculos!BB$4</f>
        <v>0</v>
      </c>
      <c r="BA146" s="101">
        <f>+BA23/Cálculos!BC$4</f>
        <v>0</v>
      </c>
      <c r="BB146" s="101">
        <f>+BB23/Cálculos!BD$4</f>
        <v>0</v>
      </c>
      <c r="BC146" s="101">
        <f>+BC23/Cálculos!BE$4</f>
        <v>0</v>
      </c>
      <c r="BD146" s="101">
        <f>+BD23/Cálculos!BF$4</f>
        <v>0</v>
      </c>
      <c r="BE146" s="101">
        <f>+BE23/Cálculos!BG$4</f>
        <v>0</v>
      </c>
      <c r="BF146" s="101">
        <f>+BF23/Cálculos!BH$4</f>
        <v>0</v>
      </c>
    </row>
    <row r="147" spans="1:59" x14ac:dyDescent="0.2">
      <c r="A147" s="13"/>
      <c r="B147" s="78"/>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2"/>
      <c r="AY147" s="102"/>
      <c r="AZ147" s="102"/>
      <c r="BA147" s="102"/>
      <c r="BB147" s="102"/>
      <c r="BC147" s="102"/>
      <c r="BD147" s="102"/>
      <c r="BE147" s="102"/>
      <c r="BF147" s="102"/>
    </row>
    <row r="148" spans="1:59" x14ac:dyDescent="0.2">
      <c r="A148" s="18" t="s">
        <v>14</v>
      </c>
      <c r="B148" s="77" t="s">
        <v>15</v>
      </c>
      <c r="C148" s="101">
        <f>+C25/Cálculos!E$3</f>
        <v>0.11738734261100066</v>
      </c>
      <c r="D148" s="101">
        <f>+D25/Cálculos!F$3</f>
        <v>0.11316899993301627</v>
      </c>
      <c r="E148" s="101">
        <f>+E25/Cálculos!G$3</f>
        <v>0.11563387070858551</v>
      </c>
      <c r="F148" s="101">
        <f>+F25/Cálculos!H$3</f>
        <v>0.12429475123952813</v>
      </c>
      <c r="G148" s="101">
        <f>+G25/Cálculos!I$3</f>
        <v>0.1129241573033708</v>
      </c>
      <c r="H148" s="101">
        <f>+H25/Cálculos!J$3</f>
        <v>0.12977686527925411</v>
      </c>
      <c r="I148" s="101">
        <f>+I25/Cálculos!K$3</f>
        <v>0.1339670382274499</v>
      </c>
      <c r="J148" s="101">
        <f>+J25/Cálculos!L$3</f>
        <v>0.13225892750066881</v>
      </c>
      <c r="K148" s="101">
        <f>+K25/Cálculos!M$3</f>
        <v>0.12581136277282895</v>
      </c>
      <c r="L148" s="101">
        <f>+L25/Cálculos!N$3</f>
        <v>0.12615840455840455</v>
      </c>
      <c r="M148" s="101">
        <f>+M25/Cálculos!O$3</f>
        <v>0.12313083739123494</v>
      </c>
      <c r="N148" s="101">
        <f>+N25/Cálculos!P$3</f>
        <v>0.11302122105670226</v>
      </c>
      <c r="O148" s="101">
        <f>+O25/Cálculos!Q$3</f>
        <v>0.13199638765027938</v>
      </c>
      <c r="P148" s="101">
        <f>+P25/Cálculos!R$3</f>
        <v>0.13939596664574666</v>
      </c>
      <c r="Q148" s="101">
        <f>+Q25/Cálculos!S$3</f>
        <v>0.12301901412770659</v>
      </c>
      <c r="R148" s="101">
        <f>+R25/Cálculos!T$3</f>
        <v>0.11016267598791168</v>
      </c>
      <c r="S148" s="101">
        <f>+S25/Cálculos!U$3</f>
        <v>9.9718294011035158E-2</v>
      </c>
      <c r="T148" s="101">
        <f>+T25/Cálculos!V$3</f>
        <v>0.11902188265785546</v>
      </c>
      <c r="U148" s="101">
        <f>+U25/Cálculos!W$3</f>
        <v>0.1175512915512036</v>
      </c>
      <c r="V148" s="101">
        <f>+V25/Cálculos!X$3</f>
        <v>0.13259401506146851</v>
      </c>
      <c r="W148" s="101">
        <f>+W25/Cálculos!Y$3</f>
        <v>0.14903646497395359</v>
      </c>
      <c r="X148" s="101">
        <f>+X25/Cálculos!Z$3</f>
        <v>0.13969696274980239</v>
      </c>
      <c r="Y148" s="101">
        <f>+Y25/Cálculos!AA$3</f>
        <v>0.12192787107901969</v>
      </c>
      <c r="Z148" s="101">
        <f>+Z25/Cálculos!AB$3</f>
        <v>0.11918059765889216</v>
      </c>
      <c r="AA148" s="101">
        <f>+AA25/Cálculos!AC$3</f>
        <v>0.13504647168690354</v>
      </c>
      <c r="AB148" s="101">
        <f>+AB25/Cálculos!AD$3</f>
        <v>0.12466779615609992</v>
      </c>
      <c r="AC148" s="101">
        <f>+AC25/Cálculos!AE$3</f>
        <v>0.1235991243506145</v>
      </c>
      <c r="AD148" s="101">
        <f>+AD25/Cálculos!AF$3</f>
        <v>0.10848906646803744</v>
      </c>
      <c r="AE148" s="101">
        <f>+AE25/Cálculos!AG$3</f>
        <v>0.10128228901943341</v>
      </c>
      <c r="AF148" s="101">
        <f>+AF25/Cálculos!AH$3</f>
        <v>9.9947404662216494E-2</v>
      </c>
      <c r="AG148" s="101">
        <f>+AG25/Cálculos!AI$3</f>
        <v>0.10706560866018108</v>
      </c>
      <c r="AH148" s="101">
        <f>+AH25/Cálculos!AJ$3</f>
        <v>0.11504409480184782</v>
      </c>
      <c r="AI148" s="101">
        <f>+AI25/Cálculos!AK$3</f>
        <v>0.12456228194433791</v>
      </c>
      <c r="AJ148" s="101">
        <f>+AJ25/Cálculos!AL$3</f>
        <v>0.1337004335825282</v>
      </c>
      <c r="AK148" s="101">
        <f>+AK25/Cálculos!AM$3</f>
        <v>0.13652697504265737</v>
      </c>
      <c r="AL148" s="101">
        <f>+AL25/Cálculos!AN$3</f>
        <v>0.13327444630205887</v>
      </c>
      <c r="AM148" s="101">
        <f>+AM25/Cálculos!AO$3</f>
        <v>0.1280583067340125</v>
      </c>
      <c r="AN148" s="101">
        <f>+AN25/Cálculos!AP$3</f>
        <v>0.12906652476616903</v>
      </c>
      <c r="AO148" s="101">
        <f>+AO25/Cálculos!AQ$3</f>
        <v>0.14266397845605677</v>
      </c>
      <c r="AP148" s="101">
        <f>+AP25/Cálculos!AR$3</f>
        <v>0.14568384200235956</v>
      </c>
      <c r="AQ148" s="101">
        <f>+AQ25/Cálculos!AS$3</f>
        <v>0.14432712968993008</v>
      </c>
      <c r="AR148" s="101">
        <f>+AR25/Cálculos!AT$3</f>
        <v>0.11410843298760912</v>
      </c>
      <c r="AS148" s="101">
        <f>+AS25/Cálculos!AU$3</f>
        <v>0.11096262595260988</v>
      </c>
      <c r="AT148" s="101">
        <f>+AT25/Cálculos!AV$3</f>
        <v>0.10083110265749001</v>
      </c>
      <c r="AU148" s="101">
        <f>+AU25/Cálculos!AW$3</f>
        <v>0.11193790043184233</v>
      </c>
      <c r="AV148" s="101">
        <f>+AV25/Cálculos!AX$4</f>
        <v>0.11617920343041971</v>
      </c>
      <c r="AW148" s="101">
        <f>+AW25/Cálculos!AY$4</f>
        <v>0.13924116987573973</v>
      </c>
      <c r="AX148" s="101">
        <f>+AX25/Cálculos!AZ$4</f>
        <v>0.14870353128927574</v>
      </c>
      <c r="AY148" s="101">
        <f>+AY25/Cálculos!BA$4</f>
        <v>0.16999570723602064</v>
      </c>
      <c r="AZ148" s="101">
        <f>+AZ25/Cálculos!BB$4</f>
        <v>0.17398375504208816</v>
      </c>
      <c r="BA148" s="101">
        <f>+BA25/Cálculos!BC$4</f>
        <v>0.19009939858836367</v>
      </c>
      <c r="BB148" s="101">
        <f>+BB25/Cálculos!BD$4</f>
        <v>0.1678323574894186</v>
      </c>
      <c r="BC148" s="101">
        <f>+BC25/Cálculos!BE$4</f>
        <v>0.17113214090478923</v>
      </c>
      <c r="BD148" s="101">
        <f>+BD25/Cálculos!BF$4</f>
        <v>0.18022961860299638</v>
      </c>
      <c r="BE148" s="101">
        <f>+BE25/Cálculos!BG$4</f>
        <v>0.19243916420221222</v>
      </c>
      <c r="BF148" s="101">
        <f>+BF25/Cálculos!BH$4</f>
        <v>0.21399735723418528</v>
      </c>
    </row>
    <row r="149" spans="1:59" x14ac:dyDescent="0.2">
      <c r="A149" s="13"/>
      <c r="B149" s="78" t="s">
        <v>16</v>
      </c>
      <c r="C149" s="101">
        <f>+C26/Cálculos!E$3</f>
        <v>6.7445328031809137E-2</v>
      </c>
      <c r="D149" s="101">
        <f>+D26/Cálculos!F$3</f>
        <v>6.9415232098600038E-2</v>
      </c>
      <c r="E149" s="101">
        <f>+E26/Cálculos!G$3</f>
        <v>6.9899844678913817E-2</v>
      </c>
      <c r="F149" s="101">
        <f>+F26/Cálculos!H$3</f>
        <v>7.4091919364615552E-2</v>
      </c>
      <c r="G149" s="101">
        <f>+G26/Cálculos!I$3</f>
        <v>6.4073033707865171E-2</v>
      </c>
      <c r="H149" s="101">
        <f>+H26/Cálculos!J$3</f>
        <v>7.1511001955245582E-2</v>
      </c>
      <c r="I149" s="101">
        <f>+I26/Cálculos!K$3</f>
        <v>7.0407173805929188E-2</v>
      </c>
      <c r="J149" s="101">
        <f>+J26/Cálculos!L$3</f>
        <v>6.5828113516787967E-2</v>
      </c>
      <c r="K149" s="101">
        <f>+K26/Cálculos!M$3</f>
        <v>6.7366857347912354E-2</v>
      </c>
      <c r="L149" s="101">
        <f>+L26/Cálculos!N$3</f>
        <v>6.8068376068376069E-2</v>
      </c>
      <c r="M149" s="101">
        <f>+M26/Cálculos!O$3</f>
        <v>6.1207791171070489E-2</v>
      </c>
      <c r="N149" s="101">
        <f>+N26/Cálculos!P$3</f>
        <v>6.0601343839126028E-2</v>
      </c>
      <c r="O149" s="101">
        <f>+O26/Cálculos!Q$3</f>
        <v>7.4232940114014781E-2</v>
      </c>
      <c r="P149" s="101">
        <f>+P26/Cálculos!R$3</f>
        <v>7.1995010738581E-2</v>
      </c>
      <c r="Q149" s="101">
        <f>+Q26/Cálculos!S$3</f>
        <v>6.6003581014156959E-2</v>
      </c>
      <c r="R149" s="101">
        <f>+R26/Cálculos!T$3</f>
        <v>5.3163782076526431E-2</v>
      </c>
      <c r="S149" s="101">
        <f>+S26/Cálculos!U$3</f>
        <v>4.7021993964017184E-2</v>
      </c>
      <c r="T149" s="101">
        <f>+T26/Cálculos!V$3</f>
        <v>5.5208723583277546E-2</v>
      </c>
      <c r="U149" s="101">
        <f>+U26/Cálculos!W$3</f>
        <v>5.0518413754290045E-2</v>
      </c>
      <c r="V149" s="101">
        <f>+V26/Cálculos!X$3</f>
        <v>5.7144866732407797E-2</v>
      </c>
      <c r="W149" s="101">
        <f>+W26/Cálculos!Y$3</f>
        <v>5.4862846526538188E-2</v>
      </c>
      <c r="X149" s="101">
        <f>+X26/Cálculos!Z$3</f>
        <v>4.7211891834779807E-2</v>
      </c>
      <c r="Y149" s="101">
        <f>+Y26/Cálculos!AA$3</f>
        <v>5.2657181597556273E-2</v>
      </c>
      <c r="Z149" s="101">
        <f>+Z26/Cálculos!AB$3</f>
        <v>4.8758415415734335E-2</v>
      </c>
      <c r="AA149" s="101">
        <f>+AA26/Cálculos!AC$3</f>
        <v>5.1583428759357668E-2</v>
      </c>
      <c r="AB149" s="101">
        <f>+AB26/Cálculos!AD$3</f>
        <v>4.5917323293297979E-2</v>
      </c>
      <c r="AC149" s="101">
        <f>+AC26/Cálculos!AE$3</f>
        <v>4.9766384585583523E-2</v>
      </c>
      <c r="AD149" s="101">
        <f>+AD26/Cálculos!AF$3</f>
        <v>4.7250932398395201E-2</v>
      </c>
      <c r="AE149" s="101">
        <f>+AE26/Cálculos!AG$3</f>
        <v>4.2793604223361259E-2</v>
      </c>
      <c r="AF149" s="101">
        <f>+AF26/Cálculos!AH$3</f>
        <v>3.8829116470604684E-2</v>
      </c>
      <c r="AG149" s="101">
        <f>+AG26/Cálculos!AI$3</f>
        <v>4.0858879422944687E-2</v>
      </c>
      <c r="AH149" s="101">
        <f>+AH26/Cálculos!AJ$3</f>
        <v>3.5773064304261241E-2</v>
      </c>
      <c r="AI149" s="101">
        <f>+AI26/Cálculos!AK$3</f>
        <v>3.3300355874113091E-2</v>
      </c>
      <c r="AJ149" s="101">
        <f>+AJ26/Cálculos!AL$3</f>
        <v>3.5128837137815304E-2</v>
      </c>
      <c r="AK149" s="101">
        <f>+AK26/Cálculos!AM$3</f>
        <v>3.4909917346278282E-2</v>
      </c>
      <c r="AL149" s="101">
        <f>+AL26/Cálculos!AN$3</f>
        <v>3.2637224013772843E-2</v>
      </c>
      <c r="AM149" s="101">
        <f>+AM26/Cálculos!AO$3</f>
        <v>3.017082955899502E-2</v>
      </c>
      <c r="AN149" s="101">
        <f>+AN26/Cálculos!AP$3</f>
        <v>3.0105667766585312E-2</v>
      </c>
      <c r="AO149" s="101">
        <f>+AO26/Cálculos!AQ$3</f>
        <v>3.1978003708245321E-2</v>
      </c>
      <c r="AP149" s="101">
        <f>+AP26/Cálculos!AR$3</f>
        <v>3.0899867473039942E-2</v>
      </c>
      <c r="AQ149" s="101">
        <f>+AQ26/Cálculos!AS$3</f>
        <v>2.999287029574781E-2</v>
      </c>
      <c r="AR149" s="101">
        <f>+AR26/Cálculos!AT$3</f>
        <v>2.4684666749824582E-2</v>
      </c>
      <c r="AS149" s="101">
        <f>+AS26/Cálculos!AU$3</f>
        <v>2.4237776094777466E-2</v>
      </c>
      <c r="AT149" s="101">
        <f>+AT26/Cálculos!AV$3</f>
        <v>2.3020511666999605E-2</v>
      </c>
      <c r="AU149" s="101">
        <f>+AU26/Cálculos!AW$3</f>
        <v>2.3421812739247119E-2</v>
      </c>
      <c r="AV149" s="101">
        <f>+AV26/Cálculos!AX$4</f>
        <v>2.4641869392717904E-2</v>
      </c>
      <c r="AW149" s="101">
        <f>+AW26/Cálculos!AY$4</f>
        <v>2.5623669959330218E-2</v>
      </c>
      <c r="AX149" s="101">
        <f>+AX26/Cálculos!AZ$4</f>
        <v>2.6357765505353958E-2</v>
      </c>
      <c r="AY149" s="101">
        <f>+AY26/Cálculos!BA$4</f>
        <v>3.2938168768044826E-2</v>
      </c>
      <c r="AZ149" s="101">
        <f>+AZ26/Cálculos!BB$4</f>
        <v>3.5629368428918999E-2</v>
      </c>
      <c r="BA149" s="101">
        <f>+BA26/Cálculos!BC$4</f>
        <v>3.6477303248902256E-2</v>
      </c>
      <c r="BB149" s="101">
        <f>+BB26/Cálculos!BD$4</f>
        <v>3.2557166360113181E-2</v>
      </c>
      <c r="BC149" s="101">
        <f>+BC26/Cálculos!BE$4</f>
        <v>3.5268853038844229E-2</v>
      </c>
      <c r="BD149" s="101">
        <f>+BD26/Cálculos!BF$4</f>
        <v>3.6022294553130454E-2</v>
      </c>
      <c r="BE149" s="101">
        <f>+BE26/Cálculos!BG$4</f>
        <v>3.723224356854965E-2</v>
      </c>
      <c r="BF149" s="101">
        <f>+BF26/Cálculos!BH$4</f>
        <v>3.5021853674565957E-2</v>
      </c>
    </row>
    <row r="150" spans="1:59" x14ac:dyDescent="0.2">
      <c r="A150" s="13"/>
      <c r="B150" s="78" t="s">
        <v>17</v>
      </c>
      <c r="C150" s="101">
        <f>+C27/Cálculos!E$3</f>
        <v>4.8326706428098082E-2</v>
      </c>
      <c r="D150" s="101">
        <f>+D27/Cálculos!F$3</f>
        <v>5.1396610623618458E-2</v>
      </c>
      <c r="E150" s="101">
        <f>+E27/Cálculos!G$3</f>
        <v>4.6821273632906647E-2</v>
      </c>
      <c r="F150" s="101">
        <f>+F27/Cálculos!H$3</f>
        <v>5.7402974867498728E-2</v>
      </c>
      <c r="G150" s="101">
        <f>+G27/Cálculos!I$3</f>
        <v>5.0103932584269664E-2</v>
      </c>
      <c r="H150" s="101">
        <f>+H27/Cálculos!J$3</f>
        <v>5.5259018826351883E-2</v>
      </c>
      <c r="I150" s="101">
        <f>+I27/Cálculos!K$3</f>
        <v>5.3693075713181028E-2</v>
      </c>
      <c r="J150" s="101">
        <f>+J27/Cálculos!L$3</f>
        <v>5.0634526741758216E-2</v>
      </c>
      <c r="K150" s="101">
        <f>+K27/Cálculos!M$3</f>
        <v>5.0969413602397942E-2</v>
      </c>
      <c r="L150" s="101">
        <f>+L27/Cálculos!N$3</f>
        <v>5.065641025641026E-2</v>
      </c>
      <c r="M150" s="101">
        <f>+M27/Cálculos!O$3</f>
        <v>4.6857188472898541E-2</v>
      </c>
      <c r="N150" s="101">
        <f>+N27/Cálculos!P$3</f>
        <v>4.5339585246773333E-2</v>
      </c>
      <c r="O150" s="101">
        <f>+O27/Cálculos!Q$3</f>
        <v>5.8429756730823491E-2</v>
      </c>
      <c r="P150" s="101">
        <f>+P27/Cálculos!R$3</f>
        <v>5.5744628344177045E-2</v>
      </c>
      <c r="Q150" s="101">
        <f>+Q27/Cálculos!S$3</f>
        <v>5.1005196731195239E-2</v>
      </c>
      <c r="R150" s="101">
        <f>+R27/Cálculos!T$3</f>
        <v>3.3421665714013393E-2</v>
      </c>
      <c r="S150" s="101">
        <f>+S27/Cálculos!U$3</f>
        <v>3.0200007233534672E-2</v>
      </c>
      <c r="T150" s="101">
        <f>+T27/Cálculos!V$3</f>
        <v>3.5672171621945296E-2</v>
      </c>
      <c r="U150" s="101">
        <f>+U27/Cálculos!W$3</f>
        <v>3.2656175456523287E-2</v>
      </c>
      <c r="V150" s="101">
        <f>+V27/Cálculos!X$3</f>
        <v>3.9200771649974715E-2</v>
      </c>
      <c r="W150" s="101">
        <f>+W27/Cálculos!Y$3</f>
        <v>3.8075115660631674E-2</v>
      </c>
      <c r="X150" s="101">
        <f>+X27/Cálculos!Z$3</f>
        <v>2.7954344062206263E-2</v>
      </c>
      <c r="Y150" s="101">
        <f>+Y27/Cálculos!AA$3</f>
        <v>3.2676017002986432E-2</v>
      </c>
      <c r="Z150" s="101">
        <f>+Z27/Cálculos!AB$3</f>
        <v>3.4850808620441473E-2</v>
      </c>
      <c r="AA150" s="101">
        <f>+AA27/Cálculos!AC$3</f>
        <v>3.3378237282540552E-2</v>
      </c>
      <c r="AB150" s="101">
        <f>+AB27/Cálculos!AD$3</f>
        <v>2.9219321512235965E-2</v>
      </c>
      <c r="AC150" s="101">
        <f>+AC27/Cálculos!AE$3</f>
        <v>3.3126245676597846E-2</v>
      </c>
      <c r="AD150" s="101">
        <f>+AD27/Cálculos!AF$3</f>
        <v>3.1727138956337456E-2</v>
      </c>
      <c r="AE150" s="101">
        <f>+AE27/Cálculos!AG$3</f>
        <v>2.8785958074734275E-2</v>
      </c>
      <c r="AF150" s="101">
        <f>+AF27/Cálculos!AH$3</f>
        <v>2.8728064997525633E-2</v>
      </c>
      <c r="AG150" s="101">
        <f>+AG27/Cálculos!AI$3</f>
        <v>3.0118265094854983E-2</v>
      </c>
      <c r="AH150" s="101">
        <f>+AH27/Cálculos!AJ$3</f>
        <v>2.6143079547158186E-2</v>
      </c>
      <c r="AI150" s="101">
        <f>+AI27/Cálculos!AK$3</f>
        <v>2.4101818067425049E-2</v>
      </c>
      <c r="AJ150" s="101">
        <f>+AJ27/Cálculos!AL$3</f>
        <v>2.5285328146311431E-2</v>
      </c>
      <c r="AK150" s="101">
        <f>+AK27/Cálculos!AM$3</f>
        <v>2.5965217775687641E-2</v>
      </c>
      <c r="AL150" s="101">
        <f>+AL27/Cálculos!AN$3</f>
        <v>2.4538939133308096E-2</v>
      </c>
      <c r="AM150" s="101">
        <f>+AM27/Cálculos!AO$3</f>
        <v>2.215646978418729E-2</v>
      </c>
      <c r="AN150" s="101">
        <f>+AN27/Cálculos!AP$3</f>
        <v>2.1850305495957945E-2</v>
      </c>
      <c r="AO150" s="101">
        <f>+AO27/Cálculos!AQ$3</f>
        <v>2.4120979604650754E-2</v>
      </c>
      <c r="AP150" s="101">
        <f>+AP27/Cálculos!AR$3</f>
        <v>2.407787959431431E-2</v>
      </c>
      <c r="AQ150" s="101">
        <f>+AQ27/Cálculos!AS$3</f>
        <v>2.2898514959062533E-2</v>
      </c>
      <c r="AR150" s="101">
        <f>+AR27/Cálculos!AT$3</f>
        <v>1.8280822252794673E-2</v>
      </c>
      <c r="AS150" s="101">
        <f>+AS27/Cálculos!AU$3</f>
        <v>1.8345983695162462E-2</v>
      </c>
      <c r="AT150" s="101">
        <f>+AT27/Cálculos!AV$3</f>
        <v>1.6053918913875222E-2</v>
      </c>
      <c r="AU150" s="101">
        <f>+AU27/Cálculos!AW$3</f>
        <v>1.6112420500571482E-2</v>
      </c>
      <c r="AV150" s="101">
        <f>+AV27/Cálculos!AX$4</f>
        <v>1.774772020280406E-2</v>
      </c>
      <c r="AW150" s="101">
        <f>+AW27/Cálculos!AY$4</f>
        <v>1.8350905343169743E-2</v>
      </c>
      <c r="AX150" s="101">
        <f>+AX27/Cálculos!AZ$4</f>
        <v>1.9058864781676895E-2</v>
      </c>
      <c r="AY150" s="101">
        <f>+AY27/Cálculos!BA$4</f>
        <v>2.3600858400276981E-2</v>
      </c>
      <c r="AZ150" s="101">
        <f>+AZ27/Cálculos!BB$4</f>
        <v>2.5491326997137829E-2</v>
      </c>
      <c r="BA150" s="101">
        <f>+BA27/Cálculos!BC$4</f>
        <v>2.6047406866174624E-2</v>
      </c>
      <c r="BB150" s="101">
        <f>+BB27/Cálculos!BD$4</f>
        <v>2.4024363056007414E-2</v>
      </c>
      <c r="BC150" s="101">
        <f>+BC27/Cálculos!BE$4</f>
        <v>2.4588833522800928E-2</v>
      </c>
      <c r="BD150" s="101">
        <f>+BD27/Cálculos!BF$4</f>
        <v>2.5915344017476995E-2</v>
      </c>
      <c r="BE150" s="101">
        <f>+BE27/Cálculos!BG$4</f>
        <v>2.7186414272431642E-2</v>
      </c>
      <c r="BF150" s="101">
        <f>+BF27/Cálculos!BH$4</f>
        <v>2.6722063237742316E-2</v>
      </c>
    </row>
    <row r="151" spans="1:59" x14ac:dyDescent="0.2">
      <c r="A151" s="13"/>
      <c r="B151" s="78" t="s">
        <v>18</v>
      </c>
      <c r="C151" s="101">
        <f>+C28/Cálculos!E$3</f>
        <v>1.9118621603711066E-2</v>
      </c>
      <c r="D151" s="101">
        <f>+D28/Cálculos!F$3</f>
        <v>1.8018621474981577E-2</v>
      </c>
      <c r="E151" s="101">
        <f>+E28/Cálculos!G$3</f>
        <v>2.3078571046007176E-2</v>
      </c>
      <c r="F151" s="101">
        <f>+F28/Cálculos!H$3</f>
        <v>1.6688944497116835E-2</v>
      </c>
      <c r="G151" s="101">
        <f>+G28/Cálculos!I$3</f>
        <v>1.3969101123595506E-2</v>
      </c>
      <c r="H151" s="101">
        <f>+H28/Cálculos!J$3</f>
        <v>1.6251983128893706E-2</v>
      </c>
      <c r="I151" s="101">
        <f>+I28/Cálculos!K$3</f>
        <v>1.6714098092748163E-2</v>
      </c>
      <c r="J151" s="101">
        <f>+J28/Cálculos!L$3</f>
        <v>1.5193586775029749E-2</v>
      </c>
      <c r="K151" s="101">
        <f>+K28/Cálculos!M$3</f>
        <v>1.6397443745514415E-2</v>
      </c>
      <c r="L151" s="101">
        <f>+L28/Cálculos!N$3</f>
        <v>1.7411965811965815E-2</v>
      </c>
      <c r="M151" s="101">
        <f>+M28/Cálculos!O$3</f>
        <v>1.4350602698171948E-2</v>
      </c>
      <c r="N151" s="101">
        <f>+N28/Cálculos!P$3</f>
        <v>1.5261758592352686E-2</v>
      </c>
      <c r="O151" s="101">
        <f>+O28/Cálculos!Q$3</f>
        <v>1.5803183383191286E-2</v>
      </c>
      <c r="P151" s="101">
        <f>+P28/Cálculos!R$3</f>
        <v>1.6250382394403951E-2</v>
      </c>
      <c r="Q151" s="101">
        <f>+Q28/Cálculos!S$3</f>
        <v>1.4998384282961718E-2</v>
      </c>
      <c r="R151" s="101">
        <f>+R28/Cálculos!T$3</f>
        <v>1.9742116362513037E-2</v>
      </c>
      <c r="S151" s="101">
        <f>+S28/Cálculos!U$3</f>
        <v>1.6821986730482519E-2</v>
      </c>
      <c r="T151" s="101">
        <f>+T28/Cálculos!V$3</f>
        <v>1.9536551961332246E-2</v>
      </c>
      <c r="U151" s="101">
        <f>+U28/Cálculos!W$3</f>
        <v>1.7862238297766755E-2</v>
      </c>
      <c r="V151" s="101">
        <f>+V28/Cálculos!X$3</f>
        <v>1.7944095082433081E-2</v>
      </c>
      <c r="W151" s="101">
        <f>+W28/Cálculos!Y$3</f>
        <v>1.6787730865906524E-2</v>
      </c>
      <c r="X151" s="101">
        <f>+X28/Cálculos!Z$3</f>
        <v>1.9257547772573543E-2</v>
      </c>
      <c r="Y151" s="101">
        <f>+Y28/Cálculos!AA$3</f>
        <v>1.9981164594569837E-2</v>
      </c>
      <c r="Z151" s="101">
        <f>+Z28/Cálculos!AB$3</f>
        <v>1.3907606795292867E-2</v>
      </c>
      <c r="AA151" s="101">
        <f>+AA28/Cálculos!AC$3</f>
        <v>1.8205191476817123E-2</v>
      </c>
      <c r="AB151" s="101">
        <f>+AB28/Cálculos!AD$3</f>
        <v>1.6698001781062014E-2</v>
      </c>
      <c r="AC151" s="101">
        <f>+AC28/Cálculos!AE$3</f>
        <v>1.6640138908985677E-2</v>
      </c>
      <c r="AD151" s="101">
        <f>+AD28/Cálculos!AF$3</f>
        <v>1.5523793442057742E-2</v>
      </c>
      <c r="AE151" s="101">
        <f>+AE28/Cálculos!AG$3</f>
        <v>1.4007646148626984E-2</v>
      </c>
      <c r="AF151" s="101">
        <f>+AF28/Cálculos!AH$3</f>
        <v>1.0101051473079041E-2</v>
      </c>
      <c r="AG151" s="101">
        <f>+AG28/Cálculos!AI$3</f>
        <v>1.0740614328089704E-2</v>
      </c>
      <c r="AH151" s="101">
        <f>+AH28/Cálculos!AJ$3</f>
        <v>9.6299847571030515E-3</v>
      </c>
      <c r="AI151" s="101">
        <f>+AI28/Cálculos!AK$3</f>
        <v>9.1710542416485272E-3</v>
      </c>
      <c r="AJ151" s="101">
        <f>+AJ28/Cálculos!AL$3</f>
        <v>9.8257708548795484E-3</v>
      </c>
      <c r="AK151" s="101">
        <f>+AK28/Cálculos!AM$3</f>
        <v>8.9431718678458765E-3</v>
      </c>
      <c r="AL151" s="101">
        <f>+AL28/Cálculos!AN$3</f>
        <v>7.8969780830100093E-3</v>
      </c>
      <c r="AM151" s="101">
        <f>+AM28/Cálculos!AO$3</f>
        <v>8.0004315623468589E-3</v>
      </c>
      <c r="AN151" s="101">
        <f>+AN28/Cálculos!AP$3</f>
        <v>8.2418214905224559E-3</v>
      </c>
      <c r="AO151" s="101">
        <f>+AO28/Cálculos!AQ$3</f>
        <v>7.8472344709842878E-3</v>
      </c>
      <c r="AP151" s="101">
        <f>+AP28/Cálculos!AR$3</f>
        <v>6.8159702475476952E-3</v>
      </c>
      <c r="AQ151" s="101">
        <f>+AQ28/Cálculos!AS$3</f>
        <v>7.0883877938488727E-3</v>
      </c>
      <c r="AR151" s="101">
        <f>+AR28/Cálculos!AT$3</f>
        <v>6.3969547775317515E-3</v>
      </c>
      <c r="AS151" s="101">
        <f>+AS28/Cálculos!AU$3</f>
        <v>5.8903087569240368E-3</v>
      </c>
      <c r="AT151" s="101">
        <f>+AT28/Cálculos!AV$3</f>
        <v>6.9663866165178877E-3</v>
      </c>
      <c r="AU151" s="101">
        <f>+AU28/Cálculos!AW$3</f>
        <v>7.3090489135352555E-3</v>
      </c>
      <c r="AV151" s="101">
        <f>+AV28/Cálculos!AX$4</f>
        <v>6.8936907820152313E-3</v>
      </c>
      <c r="AW151" s="101">
        <f>+AW28/Cálculos!AY$4</f>
        <v>7.2721491980877557E-3</v>
      </c>
      <c r="AX151" s="101">
        <f>+AX28/Cálculos!AZ$4</f>
        <v>7.2977387867085835E-3</v>
      </c>
      <c r="AY151" s="101">
        <f>+AY28/Cálculos!BA$4</f>
        <v>9.3361754508889654E-3</v>
      </c>
      <c r="AZ151" s="101">
        <f>+AZ28/Cálculos!BB$4</f>
        <v>1.0134922183714886E-2</v>
      </c>
      <c r="BA151" s="101">
        <f>+BA28/Cálculos!BC$4</f>
        <v>1.0425390465104016E-2</v>
      </c>
      <c r="BB151" s="101">
        <f>+BB28/Cálculos!BD$4</f>
        <v>8.5306804144580292E-3</v>
      </c>
      <c r="BC151" s="101">
        <f>+BC28/Cálculos!BE$4</f>
        <v>1.0676226556092135E-2</v>
      </c>
      <c r="BD151" s="101">
        <f>+BD28/Cálculos!BF$4</f>
        <v>1.0101818507598767E-2</v>
      </c>
      <c r="BE151" s="101">
        <f>+BE28/Cálculos!BG$4</f>
        <v>1.0045577386259033E-2</v>
      </c>
      <c r="BF151" s="101">
        <f>+BF28/Cálculos!BH$4</f>
        <v>8.2992435344490436E-3</v>
      </c>
    </row>
    <row r="152" spans="1:59" x14ac:dyDescent="0.2">
      <c r="A152" s="13"/>
      <c r="B152" s="78" t="s">
        <v>19</v>
      </c>
      <c r="C152" s="101">
        <f>+C29/Cálculos!E$3</f>
        <v>0</v>
      </c>
      <c r="D152" s="101">
        <f>+D29/Cálculos!F$3</f>
        <v>0</v>
      </c>
      <c r="E152" s="101">
        <f>+E29/Cálculos!G$3</f>
        <v>0</v>
      </c>
      <c r="F152" s="101">
        <f>+F29/Cálculos!H$3</f>
        <v>0</v>
      </c>
      <c r="G152" s="101">
        <f>+G29/Cálculos!I$3</f>
        <v>0</v>
      </c>
      <c r="H152" s="101">
        <f>+H29/Cálculos!J$3</f>
        <v>0</v>
      </c>
      <c r="I152" s="101">
        <f>+I29/Cálculos!K$3</f>
        <v>0</v>
      </c>
      <c r="J152" s="101">
        <f>+J29/Cálculos!L$3</f>
        <v>0</v>
      </c>
      <c r="K152" s="101">
        <f>+K29/Cálculos!M$3</f>
        <v>0</v>
      </c>
      <c r="L152" s="101">
        <f>+L29/Cálculos!N$3</f>
        <v>0</v>
      </c>
      <c r="M152" s="101">
        <f>+M29/Cálculos!O$3</f>
        <v>0</v>
      </c>
      <c r="N152" s="101">
        <f>+N29/Cálculos!P$3</f>
        <v>0</v>
      </c>
      <c r="O152" s="101">
        <f>+O29/Cálculos!Q$3</f>
        <v>0</v>
      </c>
      <c r="P152" s="101">
        <f>+P29/Cálculos!R$3</f>
        <v>0</v>
      </c>
      <c r="Q152" s="101">
        <f>+Q29/Cálculos!S$3</f>
        <v>0</v>
      </c>
      <c r="R152" s="101">
        <f>+R29/Cálculos!T$3</f>
        <v>0</v>
      </c>
      <c r="S152" s="101">
        <f>+S29/Cálculos!U$3</f>
        <v>0</v>
      </c>
      <c r="T152" s="101">
        <f>+T29/Cálculos!V$3</f>
        <v>0</v>
      </c>
      <c r="U152" s="101">
        <f>+U29/Cálculos!W$3</f>
        <v>0</v>
      </c>
      <c r="V152" s="101">
        <f>+V29/Cálculos!X$3</f>
        <v>0</v>
      </c>
      <c r="W152" s="101">
        <f>+W29/Cálculos!Y$3</f>
        <v>0</v>
      </c>
      <c r="X152" s="101">
        <f>+X29/Cálculos!Z$3</f>
        <v>0</v>
      </c>
      <c r="Y152" s="101">
        <f>+Y29/Cálculos!AA$3</f>
        <v>0</v>
      </c>
      <c r="Z152" s="101">
        <f>+Z29/Cálculos!AB$3</f>
        <v>0</v>
      </c>
      <c r="AA152" s="101">
        <f>+AA29/Cálculos!AC$3</f>
        <v>0</v>
      </c>
      <c r="AB152" s="101">
        <f>+AB29/Cálculos!AD$3</f>
        <v>0</v>
      </c>
      <c r="AC152" s="101">
        <f>+AC29/Cálculos!AE$3</f>
        <v>0</v>
      </c>
      <c r="AD152" s="101">
        <f>+AD29/Cálculos!AF$3</f>
        <v>0</v>
      </c>
      <c r="AE152" s="101">
        <f>+AE29/Cálculos!AG$3</f>
        <v>0</v>
      </c>
      <c r="AF152" s="101">
        <f>+AF29/Cálculos!AH$3</f>
        <v>0</v>
      </c>
      <c r="AG152" s="101">
        <f>+AG29/Cálculos!AI$3</f>
        <v>0</v>
      </c>
      <c r="AH152" s="101">
        <f>+AH29/Cálculos!AJ$3</f>
        <v>0</v>
      </c>
      <c r="AI152" s="101">
        <f>+AI29/Cálculos!AK$3</f>
        <v>2.7483565039518407E-5</v>
      </c>
      <c r="AJ152" s="101">
        <f>+AJ29/Cálculos!AL$3</f>
        <v>1.7738136624326326E-5</v>
      </c>
      <c r="AK152" s="101">
        <f>+AK29/Cálculos!AM$3</f>
        <v>1.5277027447635593E-6</v>
      </c>
      <c r="AL152" s="101">
        <f>+AL29/Cálculos!AN$3</f>
        <v>2.0130679745473438E-4</v>
      </c>
      <c r="AM152" s="101">
        <f>+AM29/Cálculos!AO$3</f>
        <v>1.3928212460873289E-5</v>
      </c>
      <c r="AN152" s="101">
        <f>+AN29/Cálculos!AP$3</f>
        <v>1.3540780104910935E-5</v>
      </c>
      <c r="AO152" s="101">
        <f>+AO29/Cálculos!AQ$3</f>
        <v>9.7896326102789472E-6</v>
      </c>
      <c r="AP152" s="101">
        <f>+AP29/Cálculos!AR$3</f>
        <v>6.0176311779408729E-6</v>
      </c>
      <c r="AQ152" s="101">
        <f>+AQ29/Cálculos!AS$3</f>
        <v>5.9675428364002807E-6</v>
      </c>
      <c r="AR152" s="101">
        <f>+AR29/Cálculos!AT$3</f>
        <v>6.8897194981611002E-6</v>
      </c>
      <c r="AS152" s="101">
        <f>+AS29/Cálculos!AU$3</f>
        <v>1.4836426909678109E-6</v>
      </c>
      <c r="AT152" s="101">
        <f>+AT29/Cálculos!AV$3</f>
        <v>2.0613660649557297E-7</v>
      </c>
      <c r="AU152" s="101">
        <f>+AU29/Cálculos!AW$3</f>
        <v>3.4332514037931585E-7</v>
      </c>
      <c r="AV152" s="101">
        <f>+AV29/Cálculos!AX$4</f>
        <v>4.5840789861566435E-7</v>
      </c>
      <c r="AW152" s="101">
        <f>+AW29/Cálculos!AY$4</f>
        <v>6.1541807271869717E-7</v>
      </c>
      <c r="AX152" s="101">
        <f>+AX29/Cálculos!AZ$4</f>
        <v>1.1619369684813586E-6</v>
      </c>
      <c r="AY152" s="101">
        <f>+AY29/Cálculos!BA$4</f>
        <v>1.134916878883475E-6</v>
      </c>
      <c r="AZ152" s="101">
        <f>+AZ29/Cálculos!BB$4</f>
        <v>3.1192480662816306E-6</v>
      </c>
      <c r="BA152" s="101">
        <f>+BA29/Cálculos!BC$4</f>
        <v>4.5059176236142501E-6</v>
      </c>
      <c r="BB152" s="101">
        <f>+BB29/Cálculos!BD$4</f>
        <v>2.122889647737431E-6</v>
      </c>
      <c r="BC152" s="101">
        <f>+BC29/Cálculos!BE$4</f>
        <v>3.7929599511675038E-6</v>
      </c>
      <c r="BD152" s="101">
        <f>+BD29/Cálculos!BF$4</f>
        <v>5.1320280546893566E-6</v>
      </c>
      <c r="BE152" s="101">
        <f>+BE29/Cálculos!BG$4</f>
        <v>2.519098589751749E-7</v>
      </c>
      <c r="BF152" s="101">
        <f>+BF29/Cálculos!BH$4</f>
        <v>5.4690237459301776E-7</v>
      </c>
    </row>
    <row r="153" spans="1:59" x14ac:dyDescent="0.2">
      <c r="A153" s="13"/>
      <c r="B153" s="78" t="s">
        <v>10</v>
      </c>
      <c r="C153" s="101">
        <f>+C30/Cálculos!E$3</f>
        <v>5.2518223989396953E-3</v>
      </c>
      <c r="D153" s="101">
        <f>+D30/Cálculos!F$3</f>
        <v>6.3634536807555759E-3</v>
      </c>
      <c r="E153" s="101">
        <f>+E30/Cálculos!G$3</f>
        <v>6.9573134807991007E-3</v>
      </c>
      <c r="F153" s="101">
        <f>+F30/Cálculos!H$3</f>
        <v>9.5354295217519695E-3</v>
      </c>
      <c r="G153" s="101">
        <f>+G30/Cálculos!I$3</f>
        <v>5.9157303370786516E-3</v>
      </c>
      <c r="H153" s="101">
        <f>+H30/Cálculos!J$3</f>
        <v>5.6085275111476306E-3</v>
      </c>
      <c r="I153" s="101">
        <f>+I30/Cálculos!K$3</f>
        <v>4.5590280152271534E-3</v>
      </c>
      <c r="J153" s="101">
        <f>+J30/Cálculos!L$3</f>
        <v>4.7478036795478512E-3</v>
      </c>
      <c r="K153" s="101">
        <f>+K30/Cálculos!M$3</f>
        <v>3.5277789504791655E-3</v>
      </c>
      <c r="L153" s="101">
        <f>+L30/Cálculos!N$3</f>
        <v>3.7606837606837607E-3</v>
      </c>
      <c r="M153" s="101">
        <f>+M30/Cálculos!O$3</f>
        <v>4.4743354354594075E-3</v>
      </c>
      <c r="N153" s="101">
        <f>+N30/Cálculos!P$3</f>
        <v>5.3144486875815727E-3</v>
      </c>
      <c r="O153" s="101">
        <f>+O30/Cálculos!Q$3</f>
        <v>5.042332223288367E-3</v>
      </c>
      <c r="P153" s="101">
        <f>+P30/Cálculos!R$3</f>
        <v>7.2796856323778464E-3</v>
      </c>
      <c r="Q153" s="101">
        <f>+Q30/Cálculos!S$3</f>
        <v>5.9997130466006672E-3</v>
      </c>
      <c r="R153" s="101">
        <f>+R30/Cálculos!T$3</f>
        <v>1.2739376922511125E-2</v>
      </c>
      <c r="S153" s="101">
        <f>+S30/Cálculos!U$3</f>
        <v>9.4638745222853163E-3</v>
      </c>
      <c r="T153" s="101">
        <f>+T30/Cálculos!V$3</f>
        <v>1.5357166985008259E-2</v>
      </c>
      <c r="U153" s="101">
        <f>+U30/Cálculos!W$3</f>
        <v>1.5922345646012449E-2</v>
      </c>
      <c r="V153" s="101">
        <f>+V30/Cálculos!X$3</f>
        <v>1.4033093483148233E-2</v>
      </c>
      <c r="W153" s="101">
        <f>+W30/Cálculos!Y$3</f>
        <v>2.8868893665075952E-2</v>
      </c>
      <c r="X153" s="101">
        <f>+X30/Cálculos!Z$3</f>
        <v>4.5102233456899281E-2</v>
      </c>
      <c r="Y153" s="101">
        <f>+Y30/Cálculos!AA$3</f>
        <v>2.2549176888406536E-2</v>
      </c>
      <c r="Z153" s="101">
        <f>+Z30/Cálculos!AB$3</f>
        <v>2.1189402899879636E-2</v>
      </c>
      <c r="AA153" s="101">
        <f>+AA30/Cálculos!AC$3</f>
        <v>2.3421631659788743E-2</v>
      </c>
      <c r="AB153" s="101">
        <f>+AB30/Cálculos!AD$3</f>
        <v>1.8744346917021797E-2</v>
      </c>
      <c r="AC153" s="101">
        <f>+AC30/Cálculos!AE$3</f>
        <v>1.544055526253145E-2</v>
      </c>
      <c r="AD153" s="101">
        <f>+AD30/Cálculos!AF$3</f>
        <v>9.3019205730124274E-3</v>
      </c>
      <c r="AE153" s="101">
        <f>+AE30/Cálculos!AG$3</f>
        <v>9.2833064755168445E-3</v>
      </c>
      <c r="AF153" s="101">
        <f>+AF30/Cálculos!AH$3</f>
        <v>6.6813305584453942E-3</v>
      </c>
      <c r="AG153" s="101">
        <f>+AG30/Cálculos!AI$3</f>
        <v>8.6276585489484543E-3</v>
      </c>
      <c r="AH153" s="101">
        <f>+AH30/Cálculos!AJ$3</f>
        <v>1.5778725271312584E-2</v>
      </c>
      <c r="AI153" s="101">
        <f>+AI30/Cálculos!AK$3</f>
        <v>1.0868270088858172E-2</v>
      </c>
      <c r="AJ153" s="101">
        <f>+AJ30/Cálculos!AL$3</f>
        <v>1.231450854560568E-2</v>
      </c>
      <c r="AK153" s="101">
        <f>+AK30/Cálculos!AM$3</f>
        <v>1.6114972403138403E-2</v>
      </c>
      <c r="AL153" s="101">
        <f>+AL30/Cálculos!AN$3</f>
        <v>1.4894546153106189E-2</v>
      </c>
      <c r="AM153" s="101">
        <f>+AM30/Cálculos!AO$3</f>
        <v>1.8709237200121152E-2</v>
      </c>
      <c r="AN153" s="101">
        <f>+AN30/Cálculos!AP$3</f>
        <v>2.137637819228606E-2</v>
      </c>
      <c r="AO153" s="101">
        <f>+AO30/Cálculos!AQ$3</f>
        <v>2.7600687637297488E-2</v>
      </c>
      <c r="AP153" s="101">
        <f>+AP30/Cálculos!AR$3</f>
        <v>3.2250157046801238E-2</v>
      </c>
      <c r="AQ153" s="101">
        <f>+AQ30/Cálculos!AS$3</f>
        <v>3.7868973744001513E-2</v>
      </c>
      <c r="AR153" s="101">
        <f>+AR30/Cálculos!AT$3</f>
        <v>1.9700404022437515E-2</v>
      </c>
      <c r="AS153" s="101">
        <f>+AS30/Cálculos!AU$3</f>
        <v>1.7275040946065533E-2</v>
      </c>
      <c r="AT153" s="101">
        <f>+AT30/Cálculos!AV$3</f>
        <v>1.1774935236240118E-2</v>
      </c>
      <c r="AU153" s="101">
        <f>+AU30/Cálculos!AW$3</f>
        <v>1.7556446041006885E-2</v>
      </c>
      <c r="AV153" s="101">
        <f>+AV30/Cálculos!AX$4</f>
        <v>1.7243013106428208E-2</v>
      </c>
      <c r="AW153" s="101">
        <f>+AW30/Cálculos!AY$4</f>
        <v>2.114404180801082E-2</v>
      </c>
      <c r="AX153" s="101">
        <f>+AX30/Cálculos!AZ$4</f>
        <v>2.0900534876719848E-2</v>
      </c>
      <c r="AY153" s="101">
        <f>+AY30/Cálculos!BA$4</f>
        <v>2.2650234562264508E-2</v>
      </c>
      <c r="AZ153" s="101">
        <f>+AZ30/Cálculos!BB$4</f>
        <v>1.6333145357911267E-2</v>
      </c>
      <c r="BA153" s="101">
        <f>+BA30/Cálculos!BC$4</f>
        <v>2.23659635913535E-2</v>
      </c>
      <c r="BB153" s="101">
        <f>+BB30/Cálculos!BD$4</f>
        <v>1.8159577134183081E-2</v>
      </c>
      <c r="BC153" s="101">
        <f>+BC30/Cálculos!BE$4</f>
        <v>1.2425497873413644E-2</v>
      </c>
      <c r="BD153" s="101">
        <f>+BD30/Cálculos!BF$4</f>
        <v>1.8529154533830042E-2</v>
      </c>
      <c r="BE153" s="101">
        <f>+BE30/Cálculos!BG$4</f>
        <v>1.802396567577718E-2</v>
      </c>
      <c r="BF153" s="101">
        <f>+BF30/Cálculos!BH$4</f>
        <v>2.2645768925564615E-2</v>
      </c>
      <c r="BG153" s="266">
        <f>+BF153-BE153</f>
        <v>4.6218032497874345E-3</v>
      </c>
    </row>
    <row r="154" spans="1:59" x14ac:dyDescent="0.2">
      <c r="A154" s="13"/>
      <c r="B154" s="78" t="s">
        <v>20</v>
      </c>
      <c r="C154" s="101">
        <f>+C31/Cálculos!E$3</f>
        <v>5.2518223989396953E-3</v>
      </c>
      <c r="D154" s="101">
        <f>+D31/Cálculos!F$3</f>
        <v>6.3634536807555759E-3</v>
      </c>
      <c r="E154" s="101">
        <f>+E31/Cálculos!G$3</f>
        <v>6.9573134807991007E-3</v>
      </c>
      <c r="F154" s="101">
        <f>+F31/Cálculos!H$3</f>
        <v>9.5354295217519695E-3</v>
      </c>
      <c r="G154" s="101">
        <f>+G31/Cálculos!I$3</f>
        <v>5.9157303370786516E-3</v>
      </c>
      <c r="H154" s="101">
        <f>+H31/Cálculos!J$3</f>
        <v>5.6085275111476306E-3</v>
      </c>
      <c r="I154" s="101">
        <f>+I31/Cálculos!K$3</f>
        <v>4.5590280152271534E-3</v>
      </c>
      <c r="J154" s="101">
        <f>+J31/Cálculos!L$3</f>
        <v>4.7478036795478512E-3</v>
      </c>
      <c r="K154" s="101">
        <f>+K31/Cálculos!M$3</f>
        <v>3.5277789504791655E-3</v>
      </c>
      <c r="L154" s="101">
        <f>+L31/Cálculos!N$3</f>
        <v>3.7606837606837607E-3</v>
      </c>
      <c r="M154" s="101">
        <f>+M31/Cálculos!O$3</f>
        <v>4.4743354354594075E-3</v>
      </c>
      <c r="N154" s="101">
        <f>+N31/Cálculos!P$3</f>
        <v>5.3144486875815727E-3</v>
      </c>
      <c r="O154" s="101">
        <f>+O31/Cálculos!Q$3</f>
        <v>5.042332223288367E-3</v>
      </c>
      <c r="P154" s="101">
        <f>+P31/Cálculos!R$3</f>
        <v>7.2796856323778464E-3</v>
      </c>
      <c r="Q154" s="101">
        <f>+Q31/Cálculos!S$3</f>
        <v>5.9997130466006672E-3</v>
      </c>
      <c r="R154" s="101">
        <f>+R31/Cálculos!T$3</f>
        <v>1.2739376922511125E-2</v>
      </c>
      <c r="S154" s="101">
        <f>+S31/Cálculos!U$3</f>
        <v>9.4638745222853163E-3</v>
      </c>
      <c r="T154" s="101">
        <f>+T31/Cálculos!V$3</f>
        <v>1.5357166985008259E-2</v>
      </c>
      <c r="U154" s="101">
        <f>+U31/Cálculos!W$3</f>
        <v>1.5922345646012449E-2</v>
      </c>
      <c r="V154" s="101">
        <f>+V31/Cálculos!X$3</f>
        <v>1.4033093483148233E-2</v>
      </c>
      <c r="W154" s="101">
        <f>+W31/Cálculos!Y$3</f>
        <v>2.8868893665075952E-2</v>
      </c>
      <c r="X154" s="101">
        <f>+X31/Cálculos!Z$3</f>
        <v>4.5102233456899281E-2</v>
      </c>
      <c r="Y154" s="101">
        <f>+Y31/Cálculos!AA$3</f>
        <v>2.2549176888406536E-2</v>
      </c>
      <c r="Z154" s="101">
        <f>+Z31/Cálculos!AB$3</f>
        <v>2.1189402899879636E-2</v>
      </c>
      <c r="AA154" s="101">
        <f>+AA31/Cálculos!AC$3</f>
        <v>2.3421631659788743E-2</v>
      </c>
      <c r="AB154" s="101">
        <f>+AB31/Cálculos!AD$3</f>
        <v>1.8744346917021797E-2</v>
      </c>
      <c r="AC154" s="101">
        <f>+AC31/Cálculos!AE$3</f>
        <v>1.544055526253145E-2</v>
      </c>
      <c r="AD154" s="101">
        <f>+AD31/Cálculos!AF$3</f>
        <v>9.3019205730124274E-3</v>
      </c>
      <c r="AE154" s="101">
        <f>+AE31/Cálculos!AG$3</f>
        <v>9.2833064755168445E-3</v>
      </c>
      <c r="AF154" s="101">
        <f>+AF31/Cálculos!AH$3</f>
        <v>6.6813305584453942E-3</v>
      </c>
      <c r="AG154" s="101">
        <f>+AG31/Cálculos!AI$3</f>
        <v>8.6276585489484543E-3</v>
      </c>
      <c r="AH154" s="101">
        <f>+AH31/Cálculos!AJ$3</f>
        <v>1.5778725271312584E-2</v>
      </c>
      <c r="AI154" s="101">
        <f>+AI31/Cálculos!AK$3</f>
        <v>1.0865733144392984E-2</v>
      </c>
      <c r="AJ154" s="101">
        <f>+AJ31/Cálculos!AL$3</f>
        <v>1.230833875895374E-2</v>
      </c>
      <c r="AK154" s="101">
        <f>+AK31/Cálculos!AM$3</f>
        <v>1.6100077301376959E-2</v>
      </c>
      <c r="AL154" s="101">
        <f>+AL31/Cálculos!AN$3</f>
        <v>1.4886997148201634E-2</v>
      </c>
      <c r="AM154" s="101">
        <f>+AM31/Cálculos!AO$3</f>
        <v>1.8701278221572078E-2</v>
      </c>
      <c r="AN154" s="101">
        <f>+AN31/Cálculos!AP$3</f>
        <v>2.1374121395601908E-2</v>
      </c>
      <c r="AO154" s="101">
        <f>+AO31/Cálculos!AQ$3</f>
        <v>2.7598999769606058E-2</v>
      </c>
      <c r="AP154" s="101">
        <f>+AP31/Cálculos!AR$3</f>
        <v>3.2245142354152954E-2</v>
      </c>
      <c r="AQ154" s="101">
        <f>+AQ31/Cálculos!AS$3</f>
        <v>3.7863357233096674E-2</v>
      </c>
      <c r="AR154" s="101">
        <f>+AR31/Cálculos!AT$3</f>
        <v>1.9695611174090969E-2</v>
      </c>
      <c r="AS154" s="101">
        <f>+AS31/Cálculos!AU$3</f>
        <v>1.7260946340501338E-2</v>
      </c>
      <c r="AT154" s="101">
        <f>+AT31/Cálculos!AV$3</f>
        <v>1.1754321575590563E-2</v>
      </c>
      <c r="AU154" s="101">
        <f>+AU31/Cálculos!AW$3</f>
        <v>1.7522285189539143E-2</v>
      </c>
      <c r="AV154" s="101">
        <f>+AV31/Cálculos!AX$4</f>
        <v>1.7226816027343793E-2</v>
      </c>
      <c r="AW154" s="101">
        <f>+AW31/Cálculos!AY$4</f>
        <v>2.1141333968490859E-2</v>
      </c>
      <c r="AX154" s="101">
        <f>+AX31/Cálculos!AZ$4</f>
        <v>2.0898114174702179E-2</v>
      </c>
      <c r="AY154" s="101">
        <f>+AY31/Cálculos!BA$4</f>
        <v>2.2642726650604204E-2</v>
      </c>
      <c r="AZ154" s="101">
        <f>+AZ31/Cálculos!BB$4</f>
        <v>1.6325173946186326E-2</v>
      </c>
      <c r="BA154" s="101">
        <f>+BA31/Cálculos!BC$4</f>
        <v>2.2360209045954666E-2</v>
      </c>
      <c r="BB154" s="101">
        <f>+BB31/Cálculos!BD$4</f>
        <v>1.815434572755116E-2</v>
      </c>
      <c r="BC154" s="101">
        <f>+BC31/Cálculos!BE$4</f>
        <v>1.2417941819337698E-2</v>
      </c>
      <c r="BD154" s="101">
        <f>+BD31/Cálculos!BF$4</f>
        <v>1.85231926459197E-2</v>
      </c>
      <c r="BE154" s="101">
        <f>+BE31/Cálculos!BG$4</f>
        <v>1.8020119851930159E-2</v>
      </c>
      <c r="BF154" s="101">
        <f>+BF31/Cálculos!BH$4</f>
        <v>3.6010701781374534E-2</v>
      </c>
    </row>
    <row r="155" spans="1:59" x14ac:dyDescent="0.2">
      <c r="A155" s="13"/>
      <c r="B155" s="78" t="s">
        <v>21</v>
      </c>
      <c r="C155" s="101">
        <f>+C32/Cálculos!E$3</f>
        <v>5.2352551358515577E-3</v>
      </c>
      <c r="D155" s="101">
        <f>+D32/Cálculos!F$3</f>
        <v>5.827583897113001E-3</v>
      </c>
      <c r="E155" s="101">
        <f>+E32/Cálculos!G$3</f>
        <v>6.2610465427668576E-3</v>
      </c>
      <c r="F155" s="101">
        <f>+F32/Cálculos!H$3</f>
        <v>8.9525793064859568E-3</v>
      </c>
      <c r="G155" s="101">
        <f>+G32/Cálculos!I$3</f>
        <v>5.3595505617977527E-3</v>
      </c>
      <c r="H155" s="101">
        <f>+H32/Cálculos!J$3</f>
        <v>4.2746812767594363E-3</v>
      </c>
      <c r="I155" s="101">
        <f>+I32/Cálculos!K$3</f>
        <v>3.1018925226680132E-3</v>
      </c>
      <c r="J155" s="101">
        <f>+J32/Cálculos!L$3</f>
        <v>3.4947402084236612E-3</v>
      </c>
      <c r="K155" s="101">
        <f>+K32/Cálculos!M$3</f>
        <v>2.2810507873517118E-3</v>
      </c>
      <c r="L155" s="101">
        <f>+L32/Cálculos!N$3</f>
        <v>2.2792022792022791E-3</v>
      </c>
      <c r="M155" s="101">
        <f>+M32/Cálculos!O$3</f>
        <v>2.436337510976291E-3</v>
      </c>
      <c r="N155" s="101">
        <f>+N32/Cálculos!P$3</f>
        <v>2.2337700004833954E-3</v>
      </c>
      <c r="O155" s="101">
        <f>+O32/Cálculos!Q$3</f>
        <v>3.2451882372862223E-3</v>
      </c>
      <c r="P155" s="101">
        <f>+P32/Cálculos!R$3</f>
        <v>5.5979386970521731E-3</v>
      </c>
      <c r="Q155" s="101">
        <f>+Q32/Cálculos!S$3</f>
        <v>4.5558343811752415E-3</v>
      </c>
      <c r="R155" s="101">
        <f>+R32/Cálculos!T$3</f>
        <v>1.1471307350677312E-2</v>
      </c>
      <c r="S155" s="101">
        <f>+S32/Cálculos!U$3</f>
        <v>8.2663226719069602E-3</v>
      </c>
      <c r="T155" s="101">
        <f>+T32/Cálculos!V$3</f>
        <v>1.3973762920471922E-2</v>
      </c>
      <c r="U155" s="101">
        <f>+U32/Cálculos!W$3</f>
        <v>1.5122703849446287E-2</v>
      </c>
      <c r="V155" s="101">
        <f>+V32/Cálculos!X$3</f>
        <v>1.1647921369298665E-2</v>
      </c>
      <c r="W155" s="101">
        <f>+W32/Cálculos!Y$3</f>
        <v>1.9831700120214204E-2</v>
      </c>
      <c r="X155" s="101">
        <f>+X32/Cálculos!Z$3</f>
        <v>2.7373228619586683E-2</v>
      </c>
      <c r="Y155" s="101">
        <f>+Y32/Cálculos!AA$3</f>
        <v>2.8803112327463539E-3</v>
      </c>
      <c r="Z155" s="101">
        <f>+Z32/Cálculos!AB$3</f>
        <v>3.5049229061541818E-3</v>
      </c>
      <c r="AA155" s="101">
        <f>+AA32/Cálculos!AC$3</f>
        <v>1.4863056640973837E-3</v>
      </c>
      <c r="AB155" s="101">
        <f>+AB32/Cálculos!AD$3</f>
        <v>2.0681611821853655E-3</v>
      </c>
      <c r="AC155" s="101">
        <f>+AC32/Cálculos!AE$3</f>
        <v>3.9861651131202717E-3</v>
      </c>
      <c r="AD155" s="101">
        <f>+AD32/Cálculos!AF$3</f>
        <v>2.8800064013216843E-3</v>
      </c>
      <c r="AE155" s="101">
        <f>+AE32/Cálculos!AG$3</f>
        <v>2.1268173172561632E-3</v>
      </c>
      <c r="AF155" s="101">
        <f>+AF32/Cálculos!AH$3</f>
        <v>1.0872032146039159E-3</v>
      </c>
      <c r="AG155" s="101">
        <f>+AG32/Cálculos!AI$3</f>
        <v>1.8890586619063094E-3</v>
      </c>
      <c r="AH155" s="101">
        <f>+AH32/Cálculos!AJ$3</f>
        <v>1.7862528488249393E-3</v>
      </c>
      <c r="AI155" s="101">
        <f>+AI32/Cálculos!AK$3</f>
        <v>1.3555739925645541E-3</v>
      </c>
      <c r="AJ155" s="101">
        <f>+AJ32/Cálculos!AL$3</f>
        <v>8.9693273452571827E-4</v>
      </c>
      <c r="AK155" s="101">
        <f>+AK32/Cálculos!AM$3</f>
        <v>6.6187721416881198E-4</v>
      </c>
      <c r="AL155" s="101">
        <f>+AL32/Cálculos!AN$3</f>
        <v>5.2591400835049352E-4</v>
      </c>
      <c r="AM155" s="101">
        <f>+AM32/Cálculos!AO$3</f>
        <v>8.7283464754805929E-4</v>
      </c>
      <c r="AN155" s="101">
        <f>+AN32/Cálculos!AP$3</f>
        <v>9.8557535192173159E-4</v>
      </c>
      <c r="AO155" s="101">
        <f>+AO32/Cálculos!AQ$3</f>
        <v>1.0262235563878619E-3</v>
      </c>
      <c r="AP155" s="101">
        <f>+AP32/Cálculos!AR$3</f>
        <v>8.2809291265330785E-4</v>
      </c>
      <c r="AQ155" s="101">
        <f>+AQ32/Cálculos!AS$3</f>
        <v>5.22335514150801E-4</v>
      </c>
      <c r="AR155" s="101">
        <f>+AR32/Cálculos!AT$3</f>
        <v>2.7379146179648892E-4</v>
      </c>
      <c r="AS155" s="101">
        <f>+AS32/Cálculos!AU$3</f>
        <v>3.9870424581941637E-3</v>
      </c>
      <c r="AT155" s="101">
        <f>+AT32/Cálculos!AV$3</f>
        <v>3.7005643598085258E-3</v>
      </c>
      <c r="AU155" s="101">
        <f>+AU32/Cálculos!AW$3</f>
        <v>5.200860889036066E-3</v>
      </c>
      <c r="AV155" s="101">
        <f>+AV32/Cálculos!AX$4</f>
        <v>5.2570217813244381E-3</v>
      </c>
      <c r="AW155" s="101">
        <f>+AW32/Cálculos!AY$4</f>
        <v>5.2860719938099768E-3</v>
      </c>
      <c r="AX155" s="101">
        <f>+AX32/Cálculos!AZ$4</f>
        <v>7.5148273436531849E-3</v>
      </c>
      <c r="AY155" s="101">
        <f>+AY32/Cálculos!BA$4</f>
        <v>8.891899143455272E-3</v>
      </c>
      <c r="AZ155" s="101">
        <f>+AZ32/Cálculos!BB$4</f>
        <v>6.7845031774099391E-3</v>
      </c>
      <c r="BA155" s="101">
        <f>+BA32/Cálculos!BC$4</f>
        <v>7.3632665667912236E-3</v>
      </c>
      <c r="BB155" s="101">
        <f>+BB32/Cálculos!BD$4</f>
        <v>7.0266889165234792E-3</v>
      </c>
      <c r="BC155" s="101">
        <f>+BC32/Cálculos!BE$4</f>
        <v>6.495249788502834E-3</v>
      </c>
      <c r="BD155" s="101">
        <f>+BD32/Cálculos!BF$4</f>
        <v>0</v>
      </c>
      <c r="BE155" s="101">
        <f>+BE32/Cálculos!BG$4</f>
        <v>0</v>
      </c>
      <c r="BF155" s="101">
        <f>+BF32/Cálculos!BH$4</f>
        <v>0</v>
      </c>
    </row>
    <row r="156" spans="1:59" x14ac:dyDescent="0.2">
      <c r="A156" s="13"/>
      <c r="B156" s="78" t="s">
        <v>22</v>
      </c>
      <c r="C156" s="101">
        <f>+C33/Cálculos!E$3</f>
        <v>1.6567263088137839E-5</v>
      </c>
      <c r="D156" s="101">
        <f>+D33/Cálculos!F$3</f>
        <v>5.3586978364257489E-4</v>
      </c>
      <c r="E156" s="101">
        <f>+E33/Cálculos!G$3</f>
        <v>6.9626693803224256E-4</v>
      </c>
      <c r="F156" s="101">
        <f>+F33/Cálculos!H$3</f>
        <v>5.828502152660128E-4</v>
      </c>
      <c r="G156" s="101">
        <f>+G33/Cálculos!I$3</f>
        <v>5.561797752808989E-4</v>
      </c>
      <c r="H156" s="101">
        <f>+H33/Cálculos!J$3</f>
        <v>1.3338462343881947E-3</v>
      </c>
      <c r="I156" s="101">
        <f>+I33/Cálculos!K$3</f>
        <v>1.4571354925591402E-3</v>
      </c>
      <c r="J156" s="101">
        <f>+J33/Cálculos!L$3</f>
        <v>1.25306347112419E-3</v>
      </c>
      <c r="K156" s="101">
        <f>+K33/Cálculos!M$3</f>
        <v>1.2467281631274537E-3</v>
      </c>
      <c r="L156" s="101">
        <f>+L33/Cálculos!N$3</f>
        <v>1.4814814814814814E-3</v>
      </c>
      <c r="M156" s="101">
        <f>+M33/Cálculos!O$3</f>
        <v>2.0379979244831165E-3</v>
      </c>
      <c r="N156" s="101">
        <f>+N33/Cálculos!P$3</f>
        <v>3.0806786870981777E-3</v>
      </c>
      <c r="O156" s="101">
        <f>+O33/Cálculos!Q$3</f>
        <v>1.7971439860021449E-3</v>
      </c>
      <c r="P156" s="101">
        <f>+P33/Cálculos!R$3</f>
        <v>1.6817469353256737E-3</v>
      </c>
      <c r="Q156" s="101">
        <f>+Q33/Cálculos!S$3</f>
        <v>1.4438786654254266E-3</v>
      </c>
      <c r="R156" s="101">
        <f>+R33/Cálculos!T$3</f>
        <v>1.268069571833809E-3</v>
      </c>
      <c r="S156" s="101">
        <f>+S33/Cálculos!U$3</f>
        <v>1.1975518503783541E-3</v>
      </c>
      <c r="T156" s="101">
        <f>+T33/Cálculos!V$3</f>
        <v>1.3834040645363372E-3</v>
      </c>
      <c r="U156" s="101">
        <f>+U33/Cálculos!W$3</f>
        <v>7.9964179656616462E-4</v>
      </c>
      <c r="V156" s="101">
        <f>+V33/Cálculos!X$3</f>
        <v>2.3851721138495683E-3</v>
      </c>
      <c r="W156" s="101">
        <f>+W33/Cálculos!Y$3</f>
        <v>9.0371935448617536E-3</v>
      </c>
      <c r="X156" s="101">
        <f>+X33/Cálculos!Z$3</f>
        <v>1.7729004837312597E-2</v>
      </c>
      <c r="Y156" s="101">
        <f>+Y33/Cálculos!AA$3</f>
        <v>1.9668865655660183E-2</v>
      </c>
      <c r="Z156" s="101">
        <f>+Z33/Cálculos!AB$3</f>
        <v>1.7684479993725452E-2</v>
      </c>
      <c r="AA156" s="101">
        <f>+AA33/Cálculos!AC$3</f>
        <v>2.1935325995691358E-2</v>
      </c>
      <c r="AB156" s="101">
        <f>+AB33/Cálculos!AD$3</f>
        <v>1.6676185734836431E-2</v>
      </c>
      <c r="AC156" s="101">
        <f>+AC33/Cálculos!AE$3</f>
        <v>1.1454390149411178E-2</v>
      </c>
      <c r="AD156" s="101">
        <f>+AD33/Cálculos!AF$3</f>
        <v>6.421914171690744E-3</v>
      </c>
      <c r="AE156" s="101">
        <f>+AE33/Cálculos!AG$3</f>
        <v>7.1564891582606826E-3</v>
      </c>
      <c r="AF156" s="101">
        <f>+AF33/Cálculos!AH$3</f>
        <v>5.5941273438414787E-3</v>
      </c>
      <c r="AG156" s="101">
        <f>+AG33/Cálculos!AI$3</f>
        <v>6.7385998870421468E-3</v>
      </c>
      <c r="AH156" s="101">
        <f>+AH33/Cálculos!AJ$3</f>
        <v>1.3992472422487643E-2</v>
      </c>
      <c r="AI156" s="101">
        <f>+AI33/Cálculos!AK$3</f>
        <v>9.510159151828429E-3</v>
      </c>
      <c r="AJ156" s="101">
        <f>+AJ33/Cálculos!AL$3</f>
        <v>1.1411406024428021E-2</v>
      </c>
      <c r="AK156" s="101">
        <f>+AK33/Cálculos!AM$3</f>
        <v>1.5438200087208146E-2</v>
      </c>
      <c r="AL156" s="101">
        <f>+AL33/Cálculos!AN$3</f>
        <v>1.436108313985114E-2</v>
      </c>
      <c r="AM156" s="101">
        <f>+AM33/Cálculos!AO$3</f>
        <v>1.7828443574024019E-2</v>
      </c>
      <c r="AN156" s="101">
        <f>+AN33/Cálculos!AP$3</f>
        <v>2.0388546043680178E-2</v>
      </c>
      <c r="AO156" s="101">
        <f>+AO33/Cálculos!AQ$3</f>
        <v>2.6572776213218196E-2</v>
      </c>
      <c r="AP156" s="101">
        <f>+AP33/Cálculos!AR$3</f>
        <v>3.1417049441499638E-2</v>
      </c>
      <c r="AQ156" s="101">
        <f>+AQ33/Cálculos!AS$3</f>
        <v>3.734102171894587E-2</v>
      </c>
      <c r="AR156" s="101">
        <f>+AR33/Cálculos!AT$3</f>
        <v>1.942181971229448E-2</v>
      </c>
      <c r="AS156" s="101">
        <f>+AS33/Cálculos!AU$3</f>
        <v>1.3273903882307175E-2</v>
      </c>
      <c r="AT156" s="101">
        <f>+AT33/Cálculos!AV$3</f>
        <v>8.0537572157820345E-3</v>
      </c>
      <c r="AU156" s="101">
        <f>+AU33/Cálculos!AW$3</f>
        <v>1.2321424300503077E-2</v>
      </c>
      <c r="AV156" s="101">
        <f>+AV33/Cálculos!AX$4</f>
        <v>1.1969794246019353E-2</v>
      </c>
      <c r="AW156" s="101">
        <f>+AW33/Cálculos!AY$4</f>
        <v>1.585526197468088E-2</v>
      </c>
      <c r="AX156" s="101">
        <f>+AX33/Cálculos!AZ$4</f>
        <v>1.3383286831048991E-2</v>
      </c>
      <c r="AY156" s="101">
        <f>+AY33/Cálculos!BA$4</f>
        <v>1.3750827507148931E-2</v>
      </c>
      <c r="AZ156" s="101">
        <f>+AZ33/Cálculos!BB$4</f>
        <v>9.5406707687763874E-3</v>
      </c>
      <c r="BA156" s="101">
        <f>+BA33/Cálculos!BC$4</f>
        <v>1.4996942479163444E-2</v>
      </c>
      <c r="BB156" s="101">
        <f>+BB33/Cálculos!BD$4</f>
        <v>1.112765681102768E-2</v>
      </c>
      <c r="BC156" s="101">
        <f>+BC33/Cálculos!BE$4</f>
        <v>5.9226920308348635E-3</v>
      </c>
      <c r="BD156" s="101">
        <f>+BD33/Cálculos!BF$4</f>
        <v>0</v>
      </c>
      <c r="BE156" s="101">
        <f>+BE33/Cálculos!BG$4</f>
        <v>0</v>
      </c>
      <c r="BF156" s="101">
        <f>+BF33/Cálculos!BH$4</f>
        <v>0</v>
      </c>
    </row>
    <row r="157" spans="1:59" x14ac:dyDescent="0.2">
      <c r="A157" s="13"/>
      <c r="B157" s="78" t="s">
        <v>23</v>
      </c>
      <c r="C157" s="101">
        <f>+C34/Cálculos!E$3</f>
        <v>0</v>
      </c>
      <c r="D157" s="101">
        <f>+D34/Cálculos!F$3</f>
        <v>0</v>
      </c>
      <c r="E157" s="101">
        <f>+E34/Cálculos!G$3</f>
        <v>0</v>
      </c>
      <c r="F157" s="101">
        <f>+F34/Cálculos!H$3</f>
        <v>0</v>
      </c>
      <c r="G157" s="101">
        <f>+G34/Cálculos!I$3</f>
        <v>0</v>
      </c>
      <c r="H157" s="101">
        <f>+H34/Cálculos!J$3</f>
        <v>0</v>
      </c>
      <c r="I157" s="101">
        <f>+I34/Cálculos!K$3</f>
        <v>0</v>
      </c>
      <c r="J157" s="101">
        <f>+J34/Cálculos!L$3</f>
        <v>0</v>
      </c>
      <c r="K157" s="101">
        <f>+K34/Cálculos!M$3</f>
        <v>0</v>
      </c>
      <c r="L157" s="101">
        <f>+L34/Cálculos!N$3</f>
        <v>0</v>
      </c>
      <c r="M157" s="101">
        <f>+M34/Cálculos!O$3</f>
        <v>0</v>
      </c>
      <c r="N157" s="101">
        <f>+N34/Cálculos!P$3</f>
        <v>0</v>
      </c>
      <c r="O157" s="101">
        <f>+O34/Cálculos!Q$3</f>
        <v>0</v>
      </c>
      <c r="P157" s="101">
        <f>+P34/Cálculos!R$3</f>
        <v>0</v>
      </c>
      <c r="Q157" s="101">
        <f>+Q34/Cálculos!S$3</f>
        <v>0</v>
      </c>
      <c r="R157" s="101">
        <f>+R34/Cálculos!T$3</f>
        <v>0</v>
      </c>
      <c r="S157" s="101">
        <f>+S34/Cálculos!U$3</f>
        <v>0</v>
      </c>
      <c r="T157" s="101">
        <f>+T34/Cálculos!V$3</f>
        <v>0</v>
      </c>
      <c r="U157" s="101">
        <f>+U34/Cálculos!W$3</f>
        <v>0</v>
      </c>
      <c r="V157" s="101">
        <f>+V34/Cálculos!X$3</f>
        <v>0</v>
      </c>
      <c r="W157" s="101">
        <f>+W34/Cálculos!Y$3</f>
        <v>0</v>
      </c>
      <c r="X157" s="101">
        <f>+X34/Cálculos!Z$3</f>
        <v>0</v>
      </c>
      <c r="Y157" s="101">
        <f>+Y34/Cálculos!AA$3</f>
        <v>0</v>
      </c>
      <c r="Z157" s="101">
        <f>+Z34/Cálculos!AB$3</f>
        <v>0</v>
      </c>
      <c r="AA157" s="101">
        <f>+AA34/Cálculos!AC$3</f>
        <v>0</v>
      </c>
      <c r="AB157" s="101">
        <f>+AB34/Cálculos!AD$3</f>
        <v>0</v>
      </c>
      <c r="AC157" s="101">
        <f>+AC34/Cálculos!AE$3</f>
        <v>0</v>
      </c>
      <c r="AD157" s="101">
        <f>+AD34/Cálculos!AF$3</f>
        <v>0</v>
      </c>
      <c r="AE157" s="101">
        <f>+AE34/Cálculos!AG$3</f>
        <v>0</v>
      </c>
      <c r="AF157" s="101">
        <f>+AF34/Cálculos!AH$3</f>
        <v>0</v>
      </c>
      <c r="AG157" s="101">
        <f>+AG34/Cálculos!AI$3</f>
        <v>0</v>
      </c>
      <c r="AH157" s="101">
        <f>+AH34/Cálculos!AJ$3</f>
        <v>0</v>
      </c>
      <c r="AI157" s="101">
        <f>+AI34/Cálculos!AK$3</f>
        <v>2.5369444651863143E-6</v>
      </c>
      <c r="AJ157" s="101">
        <f>+AJ34/Cálculos!AL$3</f>
        <v>6.1697866519395922E-6</v>
      </c>
      <c r="AK157" s="101">
        <f>+AK34/Cálculos!AM$3</f>
        <v>1.4895101761444701E-5</v>
      </c>
      <c r="AL157" s="101">
        <f>+AL34/Cálculos!AN$3</f>
        <v>7.5490049045525391E-6</v>
      </c>
      <c r="AM157" s="101">
        <f>+AM34/Cálculos!AO$3</f>
        <v>7.9589785490704506E-6</v>
      </c>
      <c r="AN157" s="101">
        <f>+AN34/Cálculos!AP$3</f>
        <v>2.2567966841518222E-6</v>
      </c>
      <c r="AO157" s="101">
        <f>+AO34/Cálculos!AQ$3</f>
        <v>1.6878676914274043E-6</v>
      </c>
      <c r="AP157" s="101">
        <f>+AP34/Cálculos!AR$3</f>
        <v>5.014692648284061E-6</v>
      </c>
      <c r="AQ157" s="101">
        <f>+AQ34/Cálculos!AS$3</f>
        <v>5.6165109048473227E-6</v>
      </c>
      <c r="AR157" s="101">
        <f>+AR34/Cálculos!AT$3</f>
        <v>4.792848346546852E-6</v>
      </c>
      <c r="AS157" s="101">
        <f>+AS34/Cálculos!AU$3</f>
        <v>1.4094605564194203E-5</v>
      </c>
      <c r="AT157" s="101">
        <f>+AT34/Cálculos!AV$3</f>
        <v>2.0613660649557295E-5</v>
      </c>
      <c r="AU157" s="101">
        <f>+AU34/Cálculos!AW$3</f>
        <v>3.4160851467741927E-5</v>
      </c>
      <c r="AV157" s="101">
        <f>+AV34/Cálculos!AX$4</f>
        <v>1.6197079084420135E-5</v>
      </c>
      <c r="AW157" s="101">
        <f>+AW34/Cálculos!AY$4</f>
        <v>2.7078395199622676E-6</v>
      </c>
      <c r="AX157" s="101">
        <f>+AX34/Cálculos!AZ$4</f>
        <v>2.4207020176694965E-6</v>
      </c>
      <c r="AY157" s="101">
        <f>+AY34/Cálculos!BA$4</f>
        <v>7.5079116603060627E-6</v>
      </c>
      <c r="AZ157" s="101">
        <f>+AZ34/Cálculos!BB$4</f>
        <v>7.9714117249419466E-6</v>
      </c>
      <c r="BA157" s="101">
        <f>+BA34/Cálculos!BC$4</f>
        <v>5.7545453988326565E-6</v>
      </c>
      <c r="BB157" s="101">
        <f>+BB34/Cálculos!BD$4</f>
        <v>5.2314066319243844E-6</v>
      </c>
      <c r="BC157" s="101">
        <f>+BC34/Cálculos!BE$4</f>
        <v>7.5560540759478611E-6</v>
      </c>
      <c r="BD157" s="101">
        <f>+BD34/Cálculos!BF$4</f>
        <v>5.9618879103412518E-6</v>
      </c>
      <c r="BE157" s="101">
        <f>+BE34/Cálculos!BG$4</f>
        <v>3.8458238470210033E-6</v>
      </c>
      <c r="BF157" s="101">
        <f>+BF34/Cálculos!BH$4</f>
        <v>3.7918564638449228E-6</v>
      </c>
    </row>
    <row r="158" spans="1:59" x14ac:dyDescent="0.2">
      <c r="A158" s="13"/>
      <c r="B158" s="78" t="s">
        <v>24</v>
      </c>
      <c r="C158" s="101">
        <f>+C35/Cálculos!E$3</f>
        <v>3.683730947647449E-2</v>
      </c>
      <c r="D158" s="101">
        <f>+D35/Cálculos!F$3</f>
        <v>3.4409538482148838E-2</v>
      </c>
      <c r="E158" s="101">
        <f>+E35/Cálculos!G$3</f>
        <v>3.6104118686733438E-2</v>
      </c>
      <c r="F158" s="101">
        <f>+F35/Cálculos!H$3</f>
        <v>3.561603382085516E-2</v>
      </c>
      <c r="G158" s="101">
        <f>+G35/Cálculos!I$3</f>
        <v>3.6589887640449438E-2</v>
      </c>
      <c r="H158" s="101">
        <f>+H35/Cálculos!J$3</f>
        <v>4.5794628651290255E-2</v>
      </c>
      <c r="I158" s="101">
        <f>+I35/Cálculos!K$3</f>
        <v>5.1773023529844982E-2</v>
      </c>
      <c r="J158" s="101">
        <f>+J35/Cálculos!L$3</f>
        <v>5.6126480998022775E-2</v>
      </c>
      <c r="K158" s="101">
        <f>+K35/Cálculos!M$3</f>
        <v>4.8793905939967075E-2</v>
      </c>
      <c r="L158" s="101">
        <f>+L35/Cálculos!N$3</f>
        <v>4.8355555555555561E-2</v>
      </c>
      <c r="M158" s="101">
        <f>+M35/Cálculos!O$3</f>
        <v>4.9507463878023468E-2</v>
      </c>
      <c r="N158" s="101">
        <f>+N35/Cálculos!P$3</f>
        <v>3.9087832938560448E-2</v>
      </c>
      <c r="O158" s="101">
        <f>+O35/Cálculos!Q$3</f>
        <v>4.6655189930575151E-2</v>
      </c>
      <c r="P158" s="101">
        <f>+P35/Cálculos!R$3</f>
        <v>5.2715039690173805E-2</v>
      </c>
      <c r="Q158" s="101">
        <f>+Q35/Cálculos!S$3</f>
        <v>4.4631520265249656E-2</v>
      </c>
      <c r="R158" s="101">
        <f>+R35/Cálculos!T$3</f>
        <v>3.4999229447501418E-2</v>
      </c>
      <c r="S158" s="101">
        <f>+S35/Cálculos!U$3</f>
        <v>3.4086022801708721E-2</v>
      </c>
      <c r="T158" s="101">
        <f>+T35/Cálculos!V$3</f>
        <v>4.453609133844727E-2</v>
      </c>
      <c r="U158" s="101">
        <f>+U35/Cálculos!W$3</f>
        <v>4.659520643502995E-2</v>
      </c>
      <c r="V158" s="101">
        <f>+V35/Cálculos!X$3</f>
        <v>5.6251490732571158E-2</v>
      </c>
      <c r="W158" s="101">
        <f>+W35/Cálculos!Y$3</f>
        <v>5.778733015190704E-2</v>
      </c>
      <c r="X158" s="101">
        <f>+X35/Cálculos!Z$3</f>
        <v>4.173066744547433E-2</v>
      </c>
      <c r="Y158" s="101">
        <f>+Y35/Cálculos!AA$3</f>
        <v>4.0701304066878122E-2</v>
      </c>
      <c r="Z158" s="101">
        <f>+Z35/Cálculos!AB$3</f>
        <v>4.1926748680999777E-2</v>
      </c>
      <c r="AA158" s="101">
        <f>+AA35/Cálculos!AC$3</f>
        <v>5.0661672898612196E-2</v>
      </c>
      <c r="AB158" s="101">
        <f>+AB35/Cálculos!AD$3</f>
        <v>5.0637224894203081E-2</v>
      </c>
      <c r="AC158" s="101">
        <f>+AC35/Cálculos!AE$3</f>
        <v>4.7390555495913485E-2</v>
      </c>
      <c r="AD158" s="101">
        <f>+AD35/Cálculos!AF$3</f>
        <v>4.1943954310566481E-2</v>
      </c>
      <c r="AE158" s="101">
        <f>+AE35/Cálculos!AG$3</f>
        <v>3.1925424046456201E-2</v>
      </c>
      <c r="AF158" s="101">
        <f>+AF35/Cálculos!AH$3</f>
        <v>4.2271424709641445E-2</v>
      </c>
      <c r="AG158" s="101">
        <f>+AG35/Cálculos!AI$3</f>
        <v>4.630274440953662E-2</v>
      </c>
      <c r="AH158" s="101">
        <f>+AH35/Cálculos!AJ$3</f>
        <v>5.3592338665516735E-2</v>
      </c>
      <c r="AI158" s="101">
        <f>+AI35/Cálculos!AK$3</f>
        <v>5.99315075733289E-2</v>
      </c>
      <c r="AJ158" s="101">
        <f>+AJ35/Cálculos!AL$3</f>
        <v>6.3905493305793051E-2</v>
      </c>
      <c r="AK158" s="101">
        <f>+AK35/Cálculos!AM$3</f>
        <v>6.0857566540401149E-2</v>
      </c>
      <c r="AL158" s="101">
        <f>+AL35/Cálculos!AN$3</f>
        <v>6.1195109567695097E-2</v>
      </c>
      <c r="AM158" s="101">
        <f>+AM35/Cálculos!AO$3</f>
        <v>5.7365332764743905E-2</v>
      </c>
      <c r="AN158" s="101">
        <f>+AN35/Cálculos!AP$3</f>
        <v>5.5916329043703396E-2</v>
      </c>
      <c r="AO158" s="101">
        <f>+AO35/Cálculos!AQ$3</f>
        <v>5.8586900290060064E-2</v>
      </c>
      <c r="AP158" s="101">
        <f>+AP35/Cálculos!AR$3</f>
        <v>5.8498061306449661E-2</v>
      </c>
      <c r="AQ158" s="101">
        <f>+AQ35/Cálculos!AS$3</f>
        <v>5.9159762456551496E-2</v>
      </c>
      <c r="AR158" s="101">
        <f>+AR35/Cálculos!AT$3</f>
        <v>4.952000866954373E-2</v>
      </c>
      <c r="AS158" s="101">
        <f>+AS35/Cálculos!AU$3</f>
        <v>4.6654380786391954E-2</v>
      </c>
      <c r="AT158" s="101">
        <f>+AT35/Cálculos!AV$3</f>
        <v>4.4303497877848028E-2</v>
      </c>
      <c r="AU158" s="101">
        <f>+AU35/Cálculos!AW$3</f>
        <v>4.154852183842405E-2</v>
      </c>
      <c r="AV158" s="101">
        <f>+AV35/Cálculos!AX$4</f>
        <v>4.7848616457503039E-2</v>
      </c>
      <c r="AW158" s="101">
        <f>+AW35/Cálculos!AY$4</f>
        <v>6.2322526638920649E-2</v>
      </c>
      <c r="AX158" s="101">
        <f>+AX35/Cálculos!AZ$4</f>
        <v>6.237267963999861E-2</v>
      </c>
      <c r="AY158" s="101">
        <f>+AY35/Cálculos!BA$4</f>
        <v>7.2540132942401553E-2</v>
      </c>
      <c r="AZ158" s="101">
        <f>+AZ35/Cálculos!BB$4</f>
        <v>7.3400620530018057E-2</v>
      </c>
      <c r="BA158" s="101">
        <f>+BA35/Cálculos!BC$4</f>
        <v>7.9487698458567915E-2</v>
      </c>
      <c r="BB158" s="101">
        <f>+BB35/Cálculos!BD$4</f>
        <v>7.7469095565133692E-2</v>
      </c>
      <c r="BC158" s="101">
        <f>+BC35/Cálculos!BE$4</f>
        <v>8.1196819515260754E-2</v>
      </c>
      <c r="BD158" s="101">
        <f>+BD35/Cálculos!BF$4</f>
        <v>7.9398807147048001E-2</v>
      </c>
      <c r="BE158" s="101">
        <f>+BE35/Cálculos!BG$4</f>
        <v>8.8658314553074338E-2</v>
      </c>
      <c r="BF158" s="101">
        <f>+BF35/Cálculos!BH$4</f>
        <v>8.8773946953876956E-2</v>
      </c>
    </row>
    <row r="159" spans="1:59" x14ac:dyDescent="0.2">
      <c r="A159" s="13"/>
      <c r="B159" s="78" t="s">
        <v>25</v>
      </c>
      <c r="C159" s="101">
        <f>+C36/Cálculos!E$3</f>
        <v>0</v>
      </c>
      <c r="D159" s="101">
        <f>+D36/Cálculos!F$3</f>
        <v>0</v>
      </c>
      <c r="E159" s="101">
        <f>+E36/Cálculos!G$3</f>
        <v>0</v>
      </c>
      <c r="F159" s="101">
        <f>+F36/Cálculos!H$3</f>
        <v>0</v>
      </c>
      <c r="G159" s="101">
        <f>+G36/Cálculos!I$3</f>
        <v>0</v>
      </c>
      <c r="H159" s="101">
        <f>+H36/Cálculos!J$3</f>
        <v>0</v>
      </c>
      <c r="I159" s="101">
        <f>+I36/Cálculos!K$3</f>
        <v>0</v>
      </c>
      <c r="J159" s="101">
        <f>+J36/Cálculos!L$3</f>
        <v>0</v>
      </c>
      <c r="K159" s="101">
        <f>+K36/Cálculos!M$3</f>
        <v>0</v>
      </c>
      <c r="L159" s="101">
        <f>+L36/Cálculos!N$3</f>
        <v>0</v>
      </c>
      <c r="M159" s="101">
        <f>+M36/Cálculos!O$3</f>
        <v>0</v>
      </c>
      <c r="N159" s="101">
        <f>+N36/Cálculos!P$3</f>
        <v>0</v>
      </c>
      <c r="O159" s="101">
        <f>+O36/Cálculos!Q$3</f>
        <v>0</v>
      </c>
      <c r="P159" s="101">
        <f>+P36/Cálculos!R$3</f>
        <v>0</v>
      </c>
      <c r="Q159" s="101">
        <f>+Q36/Cálculos!S$3</f>
        <v>0</v>
      </c>
      <c r="R159" s="101">
        <f>+R36/Cálculos!T$3</f>
        <v>0</v>
      </c>
      <c r="S159" s="101">
        <f>+S36/Cálculos!U$3</f>
        <v>0</v>
      </c>
      <c r="T159" s="101">
        <f>+T36/Cálculos!V$3</f>
        <v>0</v>
      </c>
      <c r="U159" s="101">
        <f>+U36/Cálculos!W$3</f>
        <v>0</v>
      </c>
      <c r="V159" s="101">
        <f>+V36/Cálculos!X$3</f>
        <v>0</v>
      </c>
      <c r="W159" s="101">
        <f>+W36/Cálculos!Y$3</f>
        <v>0</v>
      </c>
      <c r="X159" s="101">
        <f>+X36/Cálculos!Z$3</f>
        <v>0</v>
      </c>
      <c r="Y159" s="101">
        <f>+Y36/Cálculos!AA$3</f>
        <v>0</v>
      </c>
      <c r="Z159" s="101">
        <f>+Z36/Cálculos!AB$3</f>
        <v>0</v>
      </c>
      <c r="AA159" s="101">
        <f>+AA36/Cálculos!AC$3</f>
        <v>0</v>
      </c>
      <c r="AB159" s="101">
        <f>+AB36/Cálculos!AD$3</f>
        <v>0</v>
      </c>
      <c r="AC159" s="101">
        <f>+AC36/Cálculos!AE$3</f>
        <v>0</v>
      </c>
      <c r="AD159" s="101">
        <f>+AD36/Cálculos!AF$3</f>
        <v>0</v>
      </c>
      <c r="AE159" s="101">
        <f>+AE36/Cálculos!AG$3</f>
        <v>0</v>
      </c>
      <c r="AF159" s="101">
        <f>+AF36/Cálculos!AH$3</f>
        <v>0</v>
      </c>
      <c r="AG159" s="101">
        <f>+AG36/Cálculos!AI$3</f>
        <v>0</v>
      </c>
      <c r="AH159" s="101">
        <f>+AH36/Cálculos!AJ$3</f>
        <v>0</v>
      </c>
      <c r="AI159" s="101">
        <f>+AI36/Cálculos!AK$3</f>
        <v>2.1986852031614725E-5</v>
      </c>
      <c r="AJ159" s="101">
        <f>+AJ36/Cálculos!AL$3</f>
        <v>6.555398317685816E-6</v>
      </c>
      <c r="AK159" s="101">
        <f>+AK36/Cálculos!AM$3</f>
        <v>5.4615373125297245E-5</v>
      </c>
      <c r="AL159" s="101">
        <f>+AL36/Cálculos!AN$3</f>
        <v>6.470575632473605E-6</v>
      </c>
      <c r="AM159" s="101">
        <f>+AM36/Cálculos!AO$3</f>
        <v>5.9692339118028374E-5</v>
      </c>
      <c r="AN159" s="101">
        <f>+AN36/Cálculos!AP$3</f>
        <v>7.4151891050702727E-6</v>
      </c>
      <c r="AO159" s="101">
        <f>+AO36/Cálculos!AQ$3</f>
        <v>9.8402686410217657E-4</v>
      </c>
      <c r="AP159" s="101">
        <f>+AP36/Cálculos!AR$3</f>
        <v>1.0624462157497831E-3</v>
      </c>
      <c r="AQ159" s="101">
        <f>+AQ36/Cálculos!AS$3</f>
        <v>2.4403739881561615E-3</v>
      </c>
      <c r="AR159" s="101">
        <f>+AR36/Cálculos!AT$3</f>
        <v>3.8941892815693174E-6</v>
      </c>
      <c r="AS159" s="101">
        <f>+AS36/Cálculos!AU$3</f>
        <v>6.4291183275271798E-6</v>
      </c>
      <c r="AT159" s="101">
        <f>+AT36/Cálculos!AV$3</f>
        <v>4.535005342902605E-6</v>
      </c>
      <c r="AU159" s="101">
        <f>+AU36/Cálculos!AW$3</f>
        <v>2.3061149679278648E-3</v>
      </c>
      <c r="AV159" s="101">
        <f>+AV36/Cálculos!AX$4</f>
        <v>1.2879733924771447E-3</v>
      </c>
      <c r="AW159" s="101">
        <f>+AW36/Cálculos!AY$4</f>
        <v>2.6093726283272759E-5</v>
      </c>
      <c r="AX159" s="101">
        <f>+AX36/Cálculos!AZ$4</f>
        <v>1.3943243621776298E-5</v>
      </c>
      <c r="AY159" s="101">
        <f>+AY36/Cálculos!BA$4</f>
        <v>5.8491869911686771E-6</v>
      </c>
      <c r="AZ159" s="101">
        <f>+AZ36/Cálculos!BB$4</f>
        <v>8.8032112092837138E-6</v>
      </c>
      <c r="BA159" s="101">
        <f>+BA36/Cálculos!BC$4</f>
        <v>8.1975127851295401E-6</v>
      </c>
      <c r="BB159" s="101">
        <f>+BB36/Cálculos!BD$4</f>
        <v>7.0131175862754423E-6</v>
      </c>
      <c r="BC159" s="101">
        <f>+BC36/Cálculos!BE$4</f>
        <v>2.4071856068039435E-5</v>
      </c>
      <c r="BD159" s="101">
        <f>+BD36/Cálculos!BF$4</f>
        <v>1.8999423010977617E-5</v>
      </c>
      <c r="BE159" s="101">
        <f>+BE36/Cálculos!BG$4</f>
        <v>1.150388355986632E-5</v>
      </c>
      <c r="BF159" s="101">
        <f>+BF36/Cálculos!BH$4</f>
        <v>9.8442427426743186E-6</v>
      </c>
    </row>
    <row r="160" spans="1:59" x14ac:dyDescent="0.2">
      <c r="A160" s="13"/>
      <c r="B160" s="78" t="s">
        <v>11</v>
      </c>
      <c r="C160" s="101">
        <f>+C37/Cálculos!E$3</f>
        <v>4.4690192180251817E-2</v>
      </c>
      <c r="D160" s="101">
        <f>+D37/Cálculos!F$3</f>
        <v>3.7390314153660661E-2</v>
      </c>
      <c r="E160" s="101">
        <f>+E37/Cálculos!G$3</f>
        <v>3.8776712548872591E-2</v>
      </c>
      <c r="F160" s="101">
        <f>+F37/Cálculos!H$3</f>
        <v>4.0667402353160603E-2</v>
      </c>
      <c r="G160" s="101">
        <f>+G37/Cálculos!I$3</f>
        <v>4.293539325842697E-2</v>
      </c>
      <c r="H160" s="101">
        <f>+H37/Cálculos!J$3</f>
        <v>5.2657335812860924E-2</v>
      </c>
      <c r="I160" s="101">
        <f>+I37/Cálculos!K$3</f>
        <v>5.9000836406293562E-2</v>
      </c>
      <c r="J160" s="101">
        <f>+J37/Cálculos!L$3</f>
        <v>6.1683010304332979E-2</v>
      </c>
      <c r="K160" s="101">
        <f>+K37/Cálculos!M$3</f>
        <v>5.4916726474437454E-2</v>
      </c>
      <c r="L160" s="101">
        <f>+L37/Cálculos!N$3</f>
        <v>5.4329344729344732E-2</v>
      </c>
      <c r="M160" s="101">
        <f>+M37/Cálculos!O$3</f>
        <v>5.7448710784705037E-2</v>
      </c>
      <c r="N160" s="101">
        <f>+N37/Cálculos!P$3</f>
        <v>4.7105428529994685E-2</v>
      </c>
      <c r="O160" s="101">
        <f>+O37/Cálculos!Q$3</f>
        <v>5.2721115312976234E-2</v>
      </c>
      <c r="P160" s="101">
        <f>+P37/Cálculos!R$3</f>
        <v>6.0121270274787836E-2</v>
      </c>
      <c r="Q160" s="101">
        <f>+Q37/Cálculos!S$3</f>
        <v>5.1015720066948947E-2</v>
      </c>
      <c r="R160" s="101">
        <f>+R37/Cálculos!T$3</f>
        <v>4.4259516988874127E-2</v>
      </c>
      <c r="S160" s="101">
        <f>+S37/Cálculos!U$3</f>
        <v>4.3232425524732665E-2</v>
      </c>
      <c r="T160" s="101">
        <f>+T37/Cálculos!V$3</f>
        <v>4.8455992089569654E-2</v>
      </c>
      <c r="U160" s="101">
        <f>+U37/Cálculos!W$3</f>
        <v>5.1110532150901097E-2</v>
      </c>
      <c r="V160" s="101">
        <f>+V37/Cálculos!X$3</f>
        <v>6.1416054845912491E-2</v>
      </c>
      <c r="W160" s="101">
        <f>+W37/Cálculos!Y$3</f>
        <v>6.5304724782339438E-2</v>
      </c>
      <c r="X160" s="101">
        <f>+X37/Cálculos!Z$3</f>
        <v>4.73828374581233E-2</v>
      </c>
      <c r="Y160" s="101">
        <f>+Y37/Cálculos!AA$3</f>
        <v>4.6721512593056874E-2</v>
      </c>
      <c r="Z160" s="101">
        <f>+Z37/Cálculos!AB$3</f>
        <v>4.9232779343278188E-2</v>
      </c>
      <c r="AA160" s="101">
        <f>+AA37/Cálculos!AC$3</f>
        <v>6.0041411267757146E-2</v>
      </c>
      <c r="AB160" s="101">
        <f>+AB37/Cálculos!AD$3</f>
        <v>6.0006125945780149E-2</v>
      </c>
      <c r="AC160" s="101">
        <f>+AC37/Cálculos!AE$3</f>
        <v>5.8392184502499528E-2</v>
      </c>
      <c r="AD160" s="101">
        <f>+AD37/Cálculos!AF$3</f>
        <v>5.1936213496629788E-2</v>
      </c>
      <c r="AE160" s="101">
        <f>+AE37/Cálculos!AG$3</f>
        <v>4.9205378320555312E-2</v>
      </c>
      <c r="AF160" s="101">
        <f>+AF37/Cálculos!AH$3</f>
        <v>5.4436957633166423E-2</v>
      </c>
      <c r="AG160" s="101">
        <f>+AG37/Cálculos!AI$3</f>
        <v>5.757907068828793E-2</v>
      </c>
      <c r="AH160" s="101">
        <f>+AH37/Cálculos!AJ$3</f>
        <v>6.3492305226273998E-2</v>
      </c>
      <c r="AI160" s="101">
        <f>+AI37/Cálculos!AK$3</f>
        <v>2.0440161556006135E-2</v>
      </c>
      <c r="AJ160" s="101">
        <f>+AJ37/Cálculos!AL$3</f>
        <v>2.2345039194996471E-2</v>
      </c>
      <c r="AK160" s="101">
        <f>+AK37/Cálculos!AM$3</f>
        <v>2.4589903379714246E-2</v>
      </c>
      <c r="AL160" s="101">
        <f>+AL37/Cálculos!AN$3</f>
        <v>2.4541095991852252E-2</v>
      </c>
      <c r="AM160" s="101">
        <f>+AM37/Cálculos!AO$3</f>
        <v>2.1753214871034387E-2</v>
      </c>
      <c r="AN160" s="101">
        <f>+AN37/Cálculos!AP$3</f>
        <v>2.1660734574489193E-2</v>
      </c>
      <c r="AO160" s="101">
        <f>+AO37/Cálculos!AQ$3</f>
        <v>2.3514359956351739E-2</v>
      </c>
      <c r="AP160" s="101">
        <f>+AP37/Cálculos!AR$3</f>
        <v>2.2973309960318936E-2</v>
      </c>
      <c r="AQ160" s="101">
        <f>+AQ37/Cálculos!AS$3</f>
        <v>1.4865149205473096E-2</v>
      </c>
      <c r="AR160" s="101">
        <f>+AR37/Cálculos!AT$3</f>
        <v>2.0199459356521707E-2</v>
      </c>
      <c r="AS160" s="101">
        <f>+AS37/Cálculos!AU$3</f>
        <v>2.2788999007047405E-2</v>
      </c>
      <c r="AT160" s="101">
        <f>+AT37/Cálculos!AV$3</f>
        <v>2.1727622871059372E-2</v>
      </c>
      <c r="AU160" s="101">
        <f>+AU37/Cálculos!AW$3</f>
        <v>2.7105004845236418E-2</v>
      </c>
      <c r="AV160" s="101">
        <f>+AV37/Cálculos!AX$4</f>
        <v>2.5157731081293398E-2</v>
      </c>
      <c r="AW160" s="101">
        <f>+AW37/Cálculos!AY$4</f>
        <v>3.0124837743194768E-2</v>
      </c>
      <c r="AX160" s="101">
        <f>+AX37/Cálculos!AZ$4</f>
        <v>3.9058608023581562E-2</v>
      </c>
      <c r="AY160" s="101">
        <f>+AY37/Cálculos!BA$4</f>
        <v>4.1861321776318586E-2</v>
      </c>
      <c r="AZ160" s="101">
        <f>+AZ37/Cálculos!BB$4</f>
        <v>4.8611817514030542E-2</v>
      </c>
      <c r="BA160" s="101">
        <f>+BA37/Cálculos!BC$4</f>
        <v>5.176023577675485E-2</v>
      </c>
      <c r="BB160" s="101">
        <f>+BB37/Cálculos!BD$4</f>
        <v>3.9639505312402346E-2</v>
      </c>
      <c r="BC160" s="101">
        <f>+BC37/Cálculos!BE$4</f>
        <v>4.2216898621202585E-2</v>
      </c>
      <c r="BD160" s="101">
        <f>+BD37/Cálculos!BF$4</f>
        <v>4.6260362945976907E-2</v>
      </c>
      <c r="BE160" s="101">
        <f>+BE37/Cálculos!BG$4</f>
        <v>4.8513136521251152E-2</v>
      </c>
      <c r="BF160" s="101">
        <f>+BF37/Cálculos!BH$4</f>
        <v>5.4177218725161319E-2</v>
      </c>
    </row>
    <row r="161" spans="1:58" x14ac:dyDescent="0.2">
      <c r="A161" s="13"/>
      <c r="B161" s="78" t="s">
        <v>26</v>
      </c>
      <c r="C161" s="101">
        <f>+C38/Cálculos!E$3</f>
        <v>0</v>
      </c>
      <c r="D161" s="101">
        <f>+D38/Cálculos!F$3</f>
        <v>0</v>
      </c>
      <c r="E161" s="101">
        <f>+E38/Cálculos!G$3</f>
        <v>0</v>
      </c>
      <c r="F161" s="101">
        <f>+F38/Cálculos!H$3</f>
        <v>0</v>
      </c>
      <c r="G161" s="101">
        <f>+G38/Cálculos!I$3</f>
        <v>0</v>
      </c>
      <c r="H161" s="101">
        <f>+H38/Cálculos!J$3</f>
        <v>0</v>
      </c>
      <c r="I161" s="101">
        <f>+I38/Cálculos!K$3</f>
        <v>0</v>
      </c>
      <c r="J161" s="101">
        <f>+J38/Cálculos!L$3</f>
        <v>0</v>
      </c>
      <c r="K161" s="101">
        <f>+K38/Cálculos!M$3</f>
        <v>0</v>
      </c>
      <c r="L161" s="101">
        <f>+L38/Cálculos!N$3</f>
        <v>0</v>
      </c>
      <c r="M161" s="101">
        <f>+M38/Cálculos!O$3</f>
        <v>0</v>
      </c>
      <c r="N161" s="101">
        <f>+N38/Cálculos!P$3</f>
        <v>0</v>
      </c>
      <c r="O161" s="101">
        <f>+O38/Cálculos!Q$3</f>
        <v>0</v>
      </c>
      <c r="P161" s="101">
        <f>+P38/Cálculos!R$3</f>
        <v>0</v>
      </c>
      <c r="Q161" s="101">
        <f>+Q38/Cálculos!S$3</f>
        <v>0</v>
      </c>
      <c r="R161" s="101">
        <f>+R38/Cálculos!T$3</f>
        <v>0</v>
      </c>
      <c r="S161" s="101">
        <f>+S38/Cálculos!U$3</f>
        <v>0</v>
      </c>
      <c r="T161" s="101">
        <f>+T38/Cálculos!V$3</f>
        <v>0</v>
      </c>
      <c r="U161" s="101">
        <f>+U38/Cálculos!W$3</f>
        <v>0</v>
      </c>
      <c r="V161" s="101">
        <f>+V38/Cálculos!X$3</f>
        <v>0</v>
      </c>
      <c r="W161" s="101">
        <f>+W38/Cálculos!Y$3</f>
        <v>0</v>
      </c>
      <c r="X161" s="101">
        <f>+X38/Cálculos!Z$3</f>
        <v>0</v>
      </c>
      <c r="Y161" s="101">
        <f>+Y38/Cálculos!AA$3</f>
        <v>0</v>
      </c>
      <c r="Z161" s="101">
        <f>+Z38/Cálculos!AB$3</f>
        <v>0</v>
      </c>
      <c r="AA161" s="101">
        <f>+AA38/Cálculos!AC$3</f>
        <v>0</v>
      </c>
      <c r="AB161" s="101">
        <f>+AB38/Cálculos!AD$3</f>
        <v>0</v>
      </c>
      <c r="AC161" s="101">
        <f>+AC38/Cálculos!AE$3</f>
        <v>0</v>
      </c>
      <c r="AD161" s="101">
        <f>+AD38/Cálculos!AF$3</f>
        <v>0</v>
      </c>
      <c r="AE161" s="101">
        <f>+AE38/Cálculos!AG$3</f>
        <v>0</v>
      </c>
      <c r="AF161" s="101">
        <f>+AF38/Cálculos!AH$3</f>
        <v>0</v>
      </c>
      <c r="AG161" s="101">
        <f>+AG38/Cálculos!AI$3</f>
        <v>0</v>
      </c>
      <c r="AH161" s="101">
        <f>+AH38/Cálculos!AJ$3</f>
        <v>0</v>
      </c>
      <c r="AI161" s="101">
        <f>+AI38/Cálculos!AK$3</f>
        <v>1.3464409924898833E-2</v>
      </c>
      <c r="AJ161" s="101">
        <f>+AJ38/Cálculos!AL$3</f>
        <v>1.4606198675135492E-2</v>
      </c>
      <c r="AK161" s="101">
        <f>+AK38/Cálculos!AM$3</f>
        <v>1.7978387826063758E-2</v>
      </c>
      <c r="AL161" s="101">
        <f>+AL38/Cálculos!AN$3</f>
        <v>1.7356959657686417E-2</v>
      </c>
      <c r="AM161" s="101">
        <f>+AM38/Cálculos!AO$3</f>
        <v>1.5796582675267574E-2</v>
      </c>
      <c r="AN161" s="101">
        <f>+AN38/Cálculos!AP$3</f>
        <v>1.5451642097334916E-2</v>
      </c>
      <c r="AO161" s="101">
        <f>+AO38/Cálculos!AQ$3</f>
        <v>1.7214900158406383E-2</v>
      </c>
      <c r="AP161" s="101">
        <f>+AP38/Cálculos!AR$3</f>
        <v>1.6551160242083154E-2</v>
      </c>
      <c r="AQ161" s="101">
        <f>+AQ38/Cálculos!AS$3</f>
        <v>8.2520586469469279E-3</v>
      </c>
      <c r="AR161" s="101">
        <f>+AR38/Cálculos!AT$3</f>
        <v>1.4926127963233534E-2</v>
      </c>
      <c r="AS161" s="101">
        <f>+AS38/Cálculos!AU$3</f>
        <v>1.6612099936984752E-2</v>
      </c>
      <c r="AT161" s="101">
        <f>+AT38/Cálculos!AV$3</f>
        <v>1.5792949970051828E-2</v>
      </c>
      <c r="AU161" s="101">
        <f>+AU38/Cálculos!AW$3</f>
        <v>2.0687571321266245E-2</v>
      </c>
      <c r="AV161" s="101">
        <f>+AV38/Cálculos!AX$4</f>
        <v>1.7618601978027313E-2</v>
      </c>
      <c r="AW161" s="101">
        <f>+AW38/Cálculos!AY$4</f>
        <v>2.1631822172447662E-2</v>
      </c>
      <c r="AX161" s="101">
        <f>+AX38/Cálculos!AZ$4</f>
        <v>3.0792975742128012E-2</v>
      </c>
      <c r="AY161" s="101">
        <f>+AY38/Cálculos!BA$4</f>
        <v>3.2255734518642359E-2</v>
      </c>
      <c r="AZ161" s="101">
        <f>+AZ38/Cálculos!BB$4</f>
        <v>3.8398636862163833E-2</v>
      </c>
      <c r="BA161" s="101">
        <f>+BA38/Cálculos!BC$4</f>
        <v>4.0678881424348057E-2</v>
      </c>
      <c r="BB161" s="101">
        <f>+BB38/Cálculos!BD$4</f>
        <v>2.983505320055815E-2</v>
      </c>
      <c r="BC161" s="101">
        <f>+BC38/Cálculos!BE$4</f>
        <v>3.295989613502761E-2</v>
      </c>
      <c r="BD161" s="101">
        <f>+BD38/Cálculos!BF$4</f>
        <v>3.7521327190279327E-2</v>
      </c>
      <c r="BE161" s="101">
        <f>+BE38/Cálculos!BG$4</f>
        <v>3.8726690409924582E-2</v>
      </c>
      <c r="BF161" s="101">
        <f>+BF38/Cálculos!BH$4</f>
        <v>4.5278254200119675E-2</v>
      </c>
    </row>
    <row r="162" spans="1:58" x14ac:dyDescent="0.2">
      <c r="A162" s="13"/>
      <c r="B162" s="78" t="s">
        <v>27</v>
      </c>
      <c r="C162" s="101">
        <f>+C39/Cálculos!E$3</f>
        <v>0</v>
      </c>
      <c r="D162" s="101">
        <f>+D39/Cálculos!F$3</f>
        <v>0</v>
      </c>
      <c r="E162" s="101">
        <f>+E39/Cálculos!G$3</f>
        <v>0</v>
      </c>
      <c r="F162" s="101">
        <f>+F39/Cálculos!H$3</f>
        <v>0</v>
      </c>
      <c r="G162" s="101">
        <f>+G39/Cálculos!I$3</f>
        <v>0</v>
      </c>
      <c r="H162" s="101">
        <f>+H39/Cálculos!J$3</f>
        <v>0</v>
      </c>
      <c r="I162" s="101">
        <f>+I39/Cálculos!K$3</f>
        <v>0</v>
      </c>
      <c r="J162" s="101">
        <f>+J39/Cálculos!L$3</f>
        <v>0</v>
      </c>
      <c r="K162" s="101">
        <f>+K39/Cálculos!M$3</f>
        <v>0</v>
      </c>
      <c r="L162" s="101">
        <f>+L39/Cálculos!N$3</f>
        <v>0</v>
      </c>
      <c r="M162" s="101">
        <f>+M39/Cálculos!O$3</f>
        <v>0</v>
      </c>
      <c r="N162" s="101">
        <f>+N39/Cálculos!P$3</f>
        <v>0</v>
      </c>
      <c r="O162" s="101">
        <f>+O39/Cálculos!Q$3</f>
        <v>0</v>
      </c>
      <c r="P162" s="101">
        <f>+P39/Cálculos!R$3</f>
        <v>0</v>
      </c>
      <c r="Q162" s="101">
        <f>+Q39/Cálculos!S$3</f>
        <v>0</v>
      </c>
      <c r="R162" s="101">
        <f>+R39/Cálculos!T$3</f>
        <v>0</v>
      </c>
      <c r="S162" s="101">
        <f>+S39/Cálculos!U$3</f>
        <v>0</v>
      </c>
      <c r="T162" s="101">
        <f>+T39/Cálculos!V$3</f>
        <v>0</v>
      </c>
      <c r="U162" s="101">
        <f>+U39/Cálculos!W$3</f>
        <v>0</v>
      </c>
      <c r="V162" s="101">
        <f>+V39/Cálculos!X$3</f>
        <v>0</v>
      </c>
      <c r="W162" s="101">
        <f>+W39/Cálculos!Y$3</f>
        <v>0</v>
      </c>
      <c r="X162" s="101">
        <f>+X39/Cálculos!Z$3</f>
        <v>0</v>
      </c>
      <c r="Y162" s="101">
        <f>+Y39/Cálculos!AA$3</f>
        <v>0</v>
      </c>
      <c r="Z162" s="101">
        <f>+Z39/Cálculos!AB$3</f>
        <v>0</v>
      </c>
      <c r="AA162" s="101">
        <f>+AA39/Cálculos!AC$3</f>
        <v>0</v>
      </c>
      <c r="AB162" s="101">
        <f>+AB39/Cálculos!AD$3</f>
        <v>0</v>
      </c>
      <c r="AC162" s="101">
        <f>+AC39/Cálculos!AE$3</f>
        <v>0</v>
      </c>
      <c r="AD162" s="101">
        <f>+AD39/Cálculos!AF$3</f>
        <v>0</v>
      </c>
      <c r="AE162" s="101">
        <f>+AE39/Cálculos!AG$3</f>
        <v>0</v>
      </c>
      <c r="AF162" s="101">
        <f>+AF39/Cálculos!AH$3</f>
        <v>0</v>
      </c>
      <c r="AG162" s="101">
        <f>+AG39/Cálculos!AI$3</f>
        <v>0</v>
      </c>
      <c r="AH162" s="101">
        <f>+AH39/Cálculos!AJ$3</f>
        <v>0</v>
      </c>
      <c r="AI162" s="101">
        <f>+AI39/Cálculos!AK$3</f>
        <v>6.3461665796635657E-3</v>
      </c>
      <c r="AJ162" s="101">
        <f>+AJ39/Cálculos!AL$3</f>
        <v>7.3007856675732681E-3</v>
      </c>
      <c r="AK162" s="101">
        <f>+AK39/Cálculos!AM$3</f>
        <v>6.3754854795845233E-3</v>
      </c>
      <c r="AL162" s="101">
        <f>+AL39/Cálculos!AN$3</f>
        <v>6.637372693221814E-3</v>
      </c>
      <c r="AM162" s="101">
        <f>+AM39/Cálculos!AO$3</f>
        <v>5.5706217361368932E-3</v>
      </c>
      <c r="AN162" s="101">
        <f>+AN39/Cálculos!AP$3</f>
        <v>5.8451034119532197E-3</v>
      </c>
      <c r="AO162" s="101">
        <f>+AO39/Cálculos!AQ$3</f>
        <v>5.9490584652050291E-3</v>
      </c>
      <c r="AP162" s="101">
        <f>+AP39/Cálculos!AR$3</f>
        <v>6.1757611527834301E-3</v>
      </c>
      <c r="AQ162" s="101">
        <f>+AQ39/Cálculos!AS$3</f>
        <v>6.3291057258998262E-3</v>
      </c>
      <c r="AR162" s="101">
        <f>+AR39/Cálculos!AT$3</f>
        <v>5.0513626042387226E-3</v>
      </c>
      <c r="AS162" s="101">
        <f>+AS39/Cálculos!AU$3</f>
        <v>5.3275136294835806E-3</v>
      </c>
      <c r="AT162" s="101">
        <f>+AT39/Cálculos!AV$3</f>
        <v>5.4096429642633212E-3</v>
      </c>
      <c r="AU162" s="101">
        <f>+AU39/Cálculos!AW$3</f>
        <v>5.9863888102239405E-3</v>
      </c>
      <c r="AV162" s="101">
        <f>+AV39/Cálculos!AX$4</f>
        <v>7.0567311912895355E-3</v>
      </c>
      <c r="AW162" s="101">
        <f>+AW39/Cálculos!AY$4</f>
        <v>8.0035120357066572E-3</v>
      </c>
      <c r="AX162" s="101">
        <f>+AX39/Cálculos!AZ$4</f>
        <v>7.8570177808709452E-3</v>
      </c>
      <c r="AY162" s="101">
        <f>+AY39/Cálculos!BA$4</f>
        <v>9.2065330228011232E-3</v>
      </c>
      <c r="AZ162" s="101">
        <f>+AZ39/Cálculos!BB$4</f>
        <v>9.8557841400945274E-3</v>
      </c>
      <c r="BA162" s="101">
        <f>+BA39/Cálculos!BC$4</f>
        <v>1.052511782262907E-2</v>
      </c>
      <c r="BB162" s="101">
        <f>+BB39/Cálculos!BD$4</f>
        <v>9.2781271141801538E-3</v>
      </c>
      <c r="BC162" s="101">
        <f>+BC39/Cálculos!BE$4</f>
        <v>8.9835509797742651E-3</v>
      </c>
      <c r="BD162" s="101">
        <f>+BD39/Cálculos!BF$4</f>
        <v>8.4910168509439287E-3</v>
      </c>
      <c r="BE162" s="101">
        <f>+BE39/Cálculos!BG$4</f>
        <v>9.6091687465704404E-3</v>
      </c>
      <c r="BF162" s="101">
        <f>+BF39/Cálculos!BH$4</f>
        <v>8.6855875252476525E-3</v>
      </c>
    </row>
    <row r="163" spans="1:58" x14ac:dyDescent="0.2">
      <c r="A163" s="13"/>
      <c r="B163" s="78" t="s">
        <v>28</v>
      </c>
      <c r="C163" s="101">
        <f>+C40/Cálculos!E$3</f>
        <v>0</v>
      </c>
      <c r="D163" s="101">
        <f>+D40/Cálculos!F$3</f>
        <v>0</v>
      </c>
      <c r="E163" s="101">
        <f>+E40/Cálculos!G$3</f>
        <v>0</v>
      </c>
      <c r="F163" s="101">
        <f>+F40/Cálculos!H$3</f>
        <v>0</v>
      </c>
      <c r="G163" s="101">
        <f>+G40/Cálculos!I$3</f>
        <v>0</v>
      </c>
      <c r="H163" s="101">
        <f>+H40/Cálculos!J$3</f>
        <v>0</v>
      </c>
      <c r="I163" s="101">
        <f>+I40/Cálculos!K$3</f>
        <v>0</v>
      </c>
      <c r="J163" s="101">
        <f>+J40/Cálculos!L$3</f>
        <v>0</v>
      </c>
      <c r="K163" s="101">
        <f>+K40/Cálculos!M$3</f>
        <v>0</v>
      </c>
      <c r="L163" s="101">
        <f>+L40/Cálculos!N$3</f>
        <v>0</v>
      </c>
      <c r="M163" s="101">
        <f>+M40/Cálculos!O$3</f>
        <v>0</v>
      </c>
      <c r="N163" s="101">
        <f>+N40/Cálculos!P$3</f>
        <v>0</v>
      </c>
      <c r="O163" s="101">
        <f>+O40/Cálculos!Q$3</f>
        <v>0</v>
      </c>
      <c r="P163" s="101">
        <f>+P40/Cálculos!R$3</f>
        <v>0</v>
      </c>
      <c r="Q163" s="101">
        <f>+Q40/Cálculos!S$3</f>
        <v>0</v>
      </c>
      <c r="R163" s="101">
        <f>+R40/Cálculos!T$3</f>
        <v>0</v>
      </c>
      <c r="S163" s="101">
        <f>+S40/Cálculos!U$3</f>
        <v>0</v>
      </c>
      <c r="T163" s="101">
        <f>+T40/Cálculos!V$3</f>
        <v>0</v>
      </c>
      <c r="U163" s="101">
        <f>+U40/Cálculos!W$3</f>
        <v>0</v>
      </c>
      <c r="V163" s="101">
        <f>+V40/Cálculos!X$3</f>
        <v>0</v>
      </c>
      <c r="W163" s="101">
        <f>+W40/Cálculos!Y$3</f>
        <v>0</v>
      </c>
      <c r="X163" s="101">
        <f>+X40/Cálculos!Z$3</f>
        <v>0</v>
      </c>
      <c r="Y163" s="101">
        <f>+Y40/Cálculos!AA$3</f>
        <v>0</v>
      </c>
      <c r="Z163" s="101">
        <f>+Z40/Cálculos!AB$3</f>
        <v>0</v>
      </c>
      <c r="AA163" s="101">
        <f>+AA40/Cálculos!AC$3</f>
        <v>0</v>
      </c>
      <c r="AB163" s="101">
        <f>+AB40/Cálculos!AD$3</f>
        <v>0</v>
      </c>
      <c r="AC163" s="101">
        <f>+AC40/Cálculos!AE$3</f>
        <v>0</v>
      </c>
      <c r="AD163" s="101">
        <f>+AD40/Cálculos!AF$3</f>
        <v>0</v>
      </c>
      <c r="AE163" s="101">
        <f>+AE40/Cálculos!AG$3</f>
        <v>0</v>
      </c>
      <c r="AF163" s="101">
        <f>+AF40/Cálculos!AH$3</f>
        <v>0</v>
      </c>
      <c r="AG163" s="101">
        <f>+AG40/Cálculos!AI$3</f>
        <v>0</v>
      </c>
      <c r="AH163" s="101">
        <f>+AH40/Cálculos!AJ$3</f>
        <v>0</v>
      </c>
      <c r="AI163" s="101">
        <f>+AI40/Cálculos!AK$3</f>
        <v>7.610833395558943E-5</v>
      </c>
      <c r="AJ163" s="101">
        <f>+AJ40/Cálculos!AL$3</f>
        <v>1.2802307302774653E-3</v>
      </c>
      <c r="AK163" s="101">
        <f>+AK40/Cálculos!AM$3</f>
        <v>3.1585254247986689E-4</v>
      </c>
      <c r="AL163" s="101">
        <f>+AL40/Cálculos!AN$3</f>
        <v>8.3542320943714771E-4</v>
      </c>
      <c r="AM163" s="101">
        <f>+AM40/Cálculos!AO$3</f>
        <v>-6.0307346447136895E-19</v>
      </c>
      <c r="AN163" s="101">
        <f>+AN40/Cálculos!AP$3</f>
        <v>2.6759160683515344E-5</v>
      </c>
      <c r="AO163" s="101">
        <f>+AO40/Cálculos!AQ$3</f>
        <v>-6.2363710607531449E-19</v>
      </c>
      <c r="AP163" s="101">
        <f>+AP40/Cálculos!AR$3</f>
        <v>4.9143987953183191E-5</v>
      </c>
      <c r="AQ163" s="101">
        <f>+AQ40/Cálculos!AS$3</f>
        <v>2.2290527653612811E-4</v>
      </c>
      <c r="AR163" s="101">
        <f>+AR40/Cálculos!AT$3</f>
        <v>0</v>
      </c>
      <c r="AS163" s="101">
        <f>+AS40/Cálculos!AU$3</f>
        <v>0</v>
      </c>
      <c r="AT163" s="101">
        <f>+AT40/Cálculos!AV$3</f>
        <v>-3.8081905763113587E-19</v>
      </c>
      <c r="AU163" s="101">
        <f>+AU40/Cálculos!AW$3</f>
        <v>4.7739360769743773E-4</v>
      </c>
      <c r="AV163" s="101">
        <f>+AV40/Cálculos!AX$4</f>
        <v>3.6535109519668439E-4</v>
      </c>
      <c r="AW163" s="101">
        <f>+AW40/Cálculos!AY$4</f>
        <v>0</v>
      </c>
      <c r="AX163" s="101">
        <f>+AX40/Cálculos!AZ$4</f>
        <v>0</v>
      </c>
      <c r="AY163" s="101">
        <f>+AY40/Cálculos!BA$4</f>
        <v>0</v>
      </c>
      <c r="AZ163" s="101">
        <f>+AZ40/Cálculos!BB$4</f>
        <v>0</v>
      </c>
      <c r="BA163" s="101">
        <f>+BA40/Cálculos!BC$4</f>
        <v>0</v>
      </c>
      <c r="BB163" s="101">
        <f>+BB40/Cálculos!BD$4</f>
        <v>0</v>
      </c>
      <c r="BC163" s="101">
        <f>+BC40/Cálculos!BE$4</f>
        <v>0</v>
      </c>
      <c r="BD163" s="101">
        <f>+BD40/Cálculos!BF$4</f>
        <v>0</v>
      </c>
      <c r="BE163" s="101">
        <f>+BE40/Cálculos!BG$4</f>
        <v>0</v>
      </c>
      <c r="BF163" s="101">
        <f>+BF40/Cálculos!BH$4</f>
        <v>0</v>
      </c>
    </row>
    <row r="164" spans="1:58" x14ac:dyDescent="0.2">
      <c r="A164" s="13"/>
      <c r="B164" s="78" t="s">
        <v>29</v>
      </c>
      <c r="C164" s="101">
        <f>+C41/Cálculos!E$3</f>
        <v>0</v>
      </c>
      <c r="D164" s="101">
        <f>+D41/Cálculos!F$3</f>
        <v>0</v>
      </c>
      <c r="E164" s="101">
        <f>+E41/Cálculos!G$3</f>
        <v>0</v>
      </c>
      <c r="F164" s="101">
        <f>+F41/Cálculos!H$3</f>
        <v>0</v>
      </c>
      <c r="G164" s="101">
        <f>+G41/Cálculos!I$3</f>
        <v>0</v>
      </c>
      <c r="H164" s="101">
        <f>+H41/Cálculos!J$3</f>
        <v>0</v>
      </c>
      <c r="I164" s="101">
        <f>+I41/Cálculos!K$3</f>
        <v>0</v>
      </c>
      <c r="J164" s="101">
        <f>+J41/Cálculos!L$3</f>
        <v>0</v>
      </c>
      <c r="K164" s="101">
        <f>+K41/Cálculos!M$3</f>
        <v>0</v>
      </c>
      <c r="L164" s="101">
        <f>+L41/Cálculos!N$3</f>
        <v>0</v>
      </c>
      <c r="M164" s="101">
        <f>+M41/Cálculos!O$3</f>
        <v>0</v>
      </c>
      <c r="N164" s="101">
        <f>+N41/Cálculos!P$3</f>
        <v>0</v>
      </c>
      <c r="O164" s="101">
        <f>+O41/Cálculos!Q$3</f>
        <v>0</v>
      </c>
      <c r="P164" s="101">
        <f>+P41/Cálculos!R$3</f>
        <v>0</v>
      </c>
      <c r="Q164" s="101">
        <f>+Q41/Cálculos!S$3</f>
        <v>0</v>
      </c>
      <c r="R164" s="101">
        <f>+R41/Cálculos!T$3</f>
        <v>0</v>
      </c>
      <c r="S164" s="101">
        <f>+S41/Cálculos!U$3</f>
        <v>0</v>
      </c>
      <c r="T164" s="101">
        <f>+T41/Cálculos!V$3</f>
        <v>0</v>
      </c>
      <c r="U164" s="101">
        <f>+U41/Cálculos!W$3</f>
        <v>0</v>
      </c>
      <c r="V164" s="101">
        <f>+V41/Cálculos!X$3</f>
        <v>0</v>
      </c>
      <c r="W164" s="101">
        <f>+W41/Cálculos!Y$3</f>
        <v>0</v>
      </c>
      <c r="X164" s="101">
        <f>+X41/Cálculos!Z$3</f>
        <v>0</v>
      </c>
      <c r="Y164" s="101">
        <f>+Y41/Cálculos!AA$3</f>
        <v>0</v>
      </c>
      <c r="Z164" s="101">
        <f>+Z41/Cálculos!AB$3</f>
        <v>0</v>
      </c>
      <c r="AA164" s="101">
        <f>+AA41/Cálculos!AC$3</f>
        <v>0</v>
      </c>
      <c r="AB164" s="101">
        <f>+AB41/Cálculos!AD$3</f>
        <v>0</v>
      </c>
      <c r="AC164" s="101">
        <f>+AC41/Cálculos!AE$3</f>
        <v>0</v>
      </c>
      <c r="AD164" s="101">
        <f>+AD41/Cálculos!AF$3</f>
        <v>0</v>
      </c>
      <c r="AE164" s="101">
        <f>+AE41/Cálculos!AG$3</f>
        <v>0</v>
      </c>
      <c r="AF164" s="101">
        <f>+AF41/Cálculos!AH$3</f>
        <v>0</v>
      </c>
      <c r="AG164" s="101">
        <f>+AG41/Cálculos!AI$3</f>
        <v>0</v>
      </c>
      <c r="AH164" s="101">
        <f>+AH41/Cálculos!AJ$3</f>
        <v>0</v>
      </c>
      <c r="AI164" s="101">
        <f>+AI41/Cálculos!AK$3</f>
        <v>5.2975628673865554E-3</v>
      </c>
      <c r="AJ164" s="101">
        <f>+AJ41/Cálculos!AL$3</f>
        <v>5.4405949920134818E-3</v>
      </c>
      <c r="AK164" s="101">
        <f>+AK41/Cálculos!AM$3</f>
        <v>5.6284388373951432E-3</v>
      </c>
      <c r="AL164" s="101">
        <f>+AL41/Cálculos!AN$3</f>
        <v>5.5337800714610379E-3</v>
      </c>
      <c r="AM164" s="101">
        <f>+AM41/Cálculos!AO$3</f>
        <v>5.3544028188871459E-3</v>
      </c>
      <c r="AN164" s="101">
        <f>+AN41/Cálculos!AP$3</f>
        <v>5.5739654103286939E-3</v>
      </c>
      <c r="AO164" s="101">
        <f>+AO41/Cálculos!AQ$3</f>
        <v>5.8487991243342426E-3</v>
      </c>
      <c r="AP164" s="101">
        <f>+AP41/Cálculos!AR$3</f>
        <v>5.8691962755516641E-3</v>
      </c>
      <c r="AQ164" s="101">
        <f>+AQ41/Cálculos!AS$3</f>
        <v>5.8429265006989797E-3</v>
      </c>
      <c r="AR164" s="101">
        <f>+AR41/Cálculos!AT$3</f>
        <v>4.9300436304667555E-3</v>
      </c>
      <c r="AS164" s="101">
        <f>+AS41/Cálculos!AU$3</f>
        <v>4.92841374561324E-3</v>
      </c>
      <c r="AT164" s="101">
        <f>+AT41/Cálculos!AV$3</f>
        <v>4.4653311699071009E-3</v>
      </c>
      <c r="AU164" s="101">
        <f>+AU41/Cálculos!AW$3</f>
        <v>4.9929775165363901E-3</v>
      </c>
      <c r="AV164" s="101">
        <f>+AV41/Cálculos!AX$4</f>
        <v>6.05923560390185E-3</v>
      </c>
      <c r="AW164" s="101">
        <f>+AW41/Cálculos!AY$4</f>
        <v>6.6500846101836984E-3</v>
      </c>
      <c r="AX164" s="101">
        <f>+AX41/Cálculos!AZ$4</f>
        <v>7.1572412416030465E-3</v>
      </c>
      <c r="AY164" s="101">
        <f>+AY41/Cálculos!BA$4</f>
        <v>8.613495302935318E-3</v>
      </c>
      <c r="AZ164" s="101">
        <f>+AZ41/Cálculos!BB$4</f>
        <v>8.7747220769450081E-3</v>
      </c>
      <c r="BA164" s="101">
        <f>+BA41/Cálculos!BC$4</f>
        <v>9.0564601181515221E-3</v>
      </c>
      <c r="BB164" s="101">
        <f>+BB41/Cálculos!BD$4</f>
        <v>8.1000370859170071E-3</v>
      </c>
      <c r="BC164" s="101">
        <f>+BC41/Cálculos!BE$4</f>
        <v>8.1161876498387804E-3</v>
      </c>
      <c r="BD164" s="101">
        <f>+BD41/Cálculos!BF$4</f>
        <v>8.0944093551940845E-3</v>
      </c>
      <c r="BE164" s="101">
        <f>+BE41/Cálculos!BG$4</f>
        <v>8.2184751791120891E-3</v>
      </c>
      <c r="BF164" s="101">
        <f>+BF41/Cálculos!BH$4</f>
        <v>7.7827124717250919E-3</v>
      </c>
    </row>
    <row r="165" spans="1:58" x14ac:dyDescent="0.2">
      <c r="A165" s="13"/>
      <c r="B165" s="78" t="s">
        <v>30</v>
      </c>
      <c r="C165" s="101">
        <f>+C42/Cálculos!E$3</f>
        <v>7.8528827037773353E-3</v>
      </c>
      <c r="D165" s="101">
        <f>+D42/Cálculos!F$3</f>
        <v>2.980775671511822E-3</v>
      </c>
      <c r="E165" s="101">
        <f>+E42/Cálculos!G$3</f>
        <v>2.6725938621391465E-3</v>
      </c>
      <c r="F165" s="101">
        <f>+F42/Cálculos!H$3</f>
        <v>5.051368532305445E-3</v>
      </c>
      <c r="G165" s="101">
        <f>+G42/Cálculos!I$3</f>
        <v>6.3455056179775272E-3</v>
      </c>
      <c r="H165" s="101">
        <f>+H42/Cálculos!J$3</f>
        <v>6.8627071615706596E-3</v>
      </c>
      <c r="I165" s="101">
        <f>+I42/Cálculos!K$3</f>
        <v>7.2278128764485883E-3</v>
      </c>
      <c r="J165" s="101">
        <f>+J42/Cálculos!L$3</f>
        <v>5.5565293063102117E-3</v>
      </c>
      <c r="K165" s="101">
        <f>+K42/Cálculos!M$3</f>
        <v>6.1228205344703839E-3</v>
      </c>
      <c r="L165" s="101">
        <f>+L42/Cálculos!N$3</f>
        <v>5.9737891737891742E-3</v>
      </c>
      <c r="M165" s="101">
        <f>+M42/Cálculos!O$3</f>
        <v>7.9412469066815674E-3</v>
      </c>
      <c r="N165" s="101">
        <f>+N42/Cálculos!P$3</f>
        <v>3.541837869193213E-3</v>
      </c>
      <c r="O165" s="101">
        <f>+O42/Cálculos!Q$3</f>
        <v>3.7991759327199864E-3</v>
      </c>
      <c r="P165" s="101">
        <f>+P42/Cálculos!R$3</f>
        <v>5.3166619885770521E-3</v>
      </c>
      <c r="Q165" s="101">
        <f>+Q42/Cálculos!S$3</f>
        <v>4.3078301574676035E-3</v>
      </c>
      <c r="R165" s="101">
        <f>+R42/Cálculos!T$3</f>
        <v>8.0621261496582521E-3</v>
      </c>
      <c r="S165" s="101">
        <f>+S42/Cálculos!U$3</f>
        <v>7.8282919615336715E-3</v>
      </c>
      <c r="T165" s="101">
        <f>+T42/Cálculos!V$3</f>
        <v>2.0298115131154688E-3</v>
      </c>
      <c r="U165" s="101">
        <f>+U42/Cálculos!W$3</f>
        <v>2.4649042967494392E-3</v>
      </c>
      <c r="V165" s="101">
        <f>+V42/Cálculos!X$3</f>
        <v>2.8020809137733341E-3</v>
      </c>
      <c r="W165" s="101">
        <f>+W42/Cálculos!Y$3</f>
        <v>5.2253105533496052E-3</v>
      </c>
      <c r="X165" s="101">
        <f>+X42/Cálculos!Z$3</f>
        <v>3.9621507451335315E-3</v>
      </c>
      <c r="Y165" s="101">
        <f>+Y42/Cálculos!AA$3</f>
        <v>3.8351105364191783E-3</v>
      </c>
      <c r="Z165" s="101">
        <f>+Z42/Cálculos!AB$3</f>
        <v>5.0654356466054012E-3</v>
      </c>
      <c r="AA165" s="101">
        <f>+AA42/Cálculos!AC$3</f>
        <v>7.4705335796275939E-3</v>
      </c>
      <c r="AB165" s="101">
        <f>+AB42/Cálculos!AD$3</f>
        <v>7.6530690159348769E-3</v>
      </c>
      <c r="AC165" s="101">
        <f>+AC42/Cálculos!AE$3</f>
        <v>9.0785610597411328E-3</v>
      </c>
      <c r="AD165" s="101">
        <f>+AD42/Cálculos!AF$3</f>
        <v>8.3693750886212389E-3</v>
      </c>
      <c r="AE165" s="101">
        <f>+AE42/Cálculos!AG$3</f>
        <v>1.5703977002011826E-2</v>
      </c>
      <c r="AF165" s="101">
        <f>+AF42/Cálculos!AH$3</f>
        <v>1.054376303138036E-2</v>
      </c>
      <c r="AG165" s="101">
        <f>+AG42/Cálculos!AI$3</f>
        <v>9.7008408045955088E-3</v>
      </c>
      <c r="AH165" s="101">
        <f>+AH42/Cálculos!AJ$3</f>
        <v>9.6119225941825245E-3</v>
      </c>
      <c r="AI165" s="101">
        <f>+AI42/Cálculos!AK$3</f>
        <v>9.724953783214205E-4</v>
      </c>
      <c r="AJ165" s="101">
        <f>+AJ42/Cálculos!AL$3</f>
        <v>5.7995994528232161E-4</v>
      </c>
      <c r="AK165" s="101">
        <f>+AK42/Cálculos!AM$3</f>
        <v>4.311940997095146E-4</v>
      </c>
      <c r="AL165" s="101">
        <f>+AL42/Cálculos!AN$3</f>
        <v>2.6816941232362827E-4</v>
      </c>
      <c r="AM165" s="101">
        <f>+AM42/Cálculos!AO$3</f>
        <v>2.1621891724974635E-4</v>
      </c>
      <c r="AN165" s="101">
        <f>+AN42/Cálculos!AP$3</f>
        <v>2.4437884094101014E-4</v>
      </c>
      <c r="AO165" s="101">
        <f>+AO42/Cálculos!AQ$3</f>
        <v>1.0025934087078752E-4</v>
      </c>
      <c r="AP165" s="101">
        <f>+AP42/Cálculos!AR$3</f>
        <v>2.574208892785821E-4</v>
      </c>
      <c r="AQ165" s="101">
        <f>+AQ42/Cálculos!AS$3</f>
        <v>2.6327394866471759E-4</v>
      </c>
      <c r="AR165" s="101">
        <f>+AR42/Cálculos!AT$3</f>
        <v>1.2131897377196799E-4</v>
      </c>
      <c r="AS165" s="101">
        <f>+AS42/Cálculos!AU$3</f>
        <v>3.9909988387034116E-4</v>
      </c>
      <c r="AT165" s="101">
        <f>+AT42/Cálculos!AV$3</f>
        <v>9.4431179435621978E-4</v>
      </c>
      <c r="AU165" s="101">
        <f>+AU42/Cálculos!AW$3</f>
        <v>5.1601768599011174E-4</v>
      </c>
      <c r="AV165" s="101">
        <f>+AV42/Cálculos!AX$4</f>
        <v>6.3214449219100102E-4</v>
      </c>
      <c r="AW165" s="101">
        <f>+AW42/Cálculos!AY$4</f>
        <v>1.3534274255229586E-3</v>
      </c>
      <c r="AX165" s="101">
        <f>+AX42/Cálculos!AZ$4</f>
        <v>6.9977653926789807E-4</v>
      </c>
      <c r="AY165" s="101">
        <f>+AY42/Cálculos!BA$4</f>
        <v>5.9303771986580329E-4</v>
      </c>
      <c r="AZ165" s="101">
        <f>+AZ42/Cálculos!BB$4</f>
        <v>1.0810620631495182E-3</v>
      </c>
      <c r="BA165" s="101">
        <f>+BA42/Cálculos!BC$4</f>
        <v>1.4686577044775457E-3</v>
      </c>
      <c r="BB165" s="101">
        <f>+BB42/Cálculos!BD$4</f>
        <v>1.1780900282631454E-3</v>
      </c>
      <c r="BC165" s="101">
        <f>+BC42/Cálculos!BE$4</f>
        <v>8.6736332993548552E-4</v>
      </c>
      <c r="BD165" s="101">
        <f>+BD42/Cálculos!BF$4</f>
        <v>3.9660749574984422E-4</v>
      </c>
      <c r="BE165" s="101">
        <f>+BE42/Cálculos!BG$4</f>
        <v>1.3906935674583504E-3</v>
      </c>
      <c r="BF165" s="101">
        <f>+BF42/Cálculos!BH$4</f>
        <v>9.0287505352256196E-4</v>
      </c>
    </row>
    <row r="166" spans="1:58" x14ac:dyDescent="0.2">
      <c r="A166" s="13"/>
      <c r="B166" s="78" t="s">
        <v>31</v>
      </c>
      <c r="C166" s="101">
        <f>+C43/Cálculos!E$3</f>
        <v>0</v>
      </c>
      <c r="D166" s="101">
        <f>+D43/Cálculos!F$3</f>
        <v>0</v>
      </c>
      <c r="E166" s="101">
        <f>+E43/Cálculos!G$3</f>
        <v>0</v>
      </c>
      <c r="F166" s="101">
        <f>+F43/Cálculos!H$3</f>
        <v>0</v>
      </c>
      <c r="G166" s="101">
        <f>+G43/Cálculos!I$3</f>
        <v>0</v>
      </c>
      <c r="H166" s="101">
        <f>+H43/Cálculos!J$3</f>
        <v>0</v>
      </c>
      <c r="I166" s="101">
        <f>+I43/Cálculos!K$3</f>
        <v>0</v>
      </c>
      <c r="J166" s="101">
        <f>+J43/Cálculos!L$3</f>
        <v>0</v>
      </c>
      <c r="K166" s="101">
        <f>+K43/Cálculos!M$3</f>
        <v>0</v>
      </c>
      <c r="L166" s="101">
        <f>+L43/Cálculos!N$3</f>
        <v>0</v>
      </c>
      <c r="M166" s="101">
        <f>+M43/Cálculos!O$3</f>
        <v>0</v>
      </c>
      <c r="N166" s="101">
        <f>+N43/Cálculos!P$3</f>
        <v>0</v>
      </c>
      <c r="O166" s="101">
        <f>+O43/Cálculos!Q$3</f>
        <v>0</v>
      </c>
      <c r="P166" s="101">
        <f>+P43/Cálculos!R$3</f>
        <v>0</v>
      </c>
      <c r="Q166" s="101">
        <f>+Q43/Cálculos!S$3</f>
        <v>0</v>
      </c>
      <c r="R166" s="101">
        <f>+R43/Cálculos!T$3</f>
        <v>0</v>
      </c>
      <c r="S166" s="101">
        <f>+S43/Cálculos!U$3</f>
        <v>0</v>
      </c>
      <c r="T166" s="101">
        <f>+T43/Cálculos!V$3</f>
        <v>0</v>
      </c>
      <c r="U166" s="101">
        <f>+U43/Cálculos!W$3</f>
        <v>0</v>
      </c>
      <c r="V166" s="101">
        <f>+V43/Cálculos!X$3</f>
        <v>0</v>
      </c>
      <c r="W166" s="101">
        <f>+W43/Cálculos!Y$3</f>
        <v>0</v>
      </c>
      <c r="X166" s="101">
        <f>+X43/Cálculos!Z$3</f>
        <v>0</v>
      </c>
      <c r="Y166" s="101">
        <f>+Y43/Cálculos!AA$3</f>
        <v>0</v>
      </c>
      <c r="Z166" s="101">
        <f>+Z43/Cálculos!AB$3</f>
        <v>0</v>
      </c>
      <c r="AA166" s="101">
        <f>+AA43/Cálculos!AC$3</f>
        <v>0</v>
      </c>
      <c r="AB166" s="101">
        <f>+AB43/Cálculos!AD$3</f>
        <v>0</v>
      </c>
      <c r="AC166" s="101">
        <f>+AC43/Cálculos!AE$3</f>
        <v>0</v>
      </c>
      <c r="AD166" s="101">
        <f>+AD43/Cálculos!AF$3</f>
        <v>0</v>
      </c>
      <c r="AE166" s="101">
        <f>+AE43/Cálculos!AG$3</f>
        <v>0</v>
      </c>
      <c r="AF166" s="101">
        <f>+AF43/Cálculos!AH$3</f>
        <v>0</v>
      </c>
      <c r="AG166" s="101">
        <f>+AG43/Cálculos!AI$3</f>
        <v>0</v>
      </c>
      <c r="AH166" s="101">
        <f>+AH43/Cálculos!AJ$3</f>
        <v>0</v>
      </c>
      <c r="AI166" s="101">
        <f>+AI43/Cálculos!AK$3</f>
        <v>6.2958505144373707E-4</v>
      </c>
      <c r="AJ166" s="101">
        <f>+AJ43/Cálculos!AL$3</f>
        <v>4.38054852287711E-4</v>
      </c>
      <c r="AK166" s="101">
        <f>+AK43/Cálculos!AM$3</f>
        <v>2.3603007406596988E-4</v>
      </c>
      <c r="AL166" s="101">
        <f>+AL43/Cálculos!AN$3</f>
        <v>5.4676364094401956E-4</v>
      </c>
      <c r="AM166" s="101">
        <f>+AM43/Cálculos!AO$3</f>
        <v>3.8601045962991686E-4</v>
      </c>
      <c r="AN166" s="101">
        <f>+AN43/Cálculos!AP$3</f>
        <v>3.639890652010582E-4</v>
      </c>
      <c r="AO166" s="101">
        <f>+AO43/Cálculos!AQ$3</f>
        <v>3.5040133274032913E-4</v>
      </c>
      <c r="AP166" s="101">
        <f>+AP43/Cálculos!AR$3</f>
        <v>2.4638856545235681E-4</v>
      </c>
      <c r="AQ166" s="101">
        <f>+AQ43/Cálculos!AS$3</f>
        <v>2.8398483262634269E-4</v>
      </c>
      <c r="AR166" s="101">
        <f>+AR43/Cálculos!AT$3</f>
        <v>2.2196878904945106E-4</v>
      </c>
      <c r="AS166" s="101">
        <f>+AS43/Cálculos!AU$3</f>
        <v>8.4938544057907173E-4</v>
      </c>
      <c r="AT166" s="101">
        <f>+AT43/Cálculos!AV$3</f>
        <v>5.2502993674422428E-4</v>
      </c>
      <c r="AU166" s="101">
        <f>+AU43/Cálculos!AW$3</f>
        <v>4.3104471374623101E-4</v>
      </c>
      <c r="AV166" s="101">
        <f>+AV43/Cálculos!AX$4</f>
        <v>4.8239791197655062E-4</v>
      </c>
      <c r="AW166" s="101">
        <f>+AW43/Cálculos!AY$4</f>
        <v>4.8950353504045169E-4</v>
      </c>
      <c r="AX166" s="101">
        <f>+AX43/Cálculos!AZ$4</f>
        <v>4.0861450058261108E-4</v>
      </c>
      <c r="AY166" s="101">
        <f>+AY43/Cálculos!BA$4</f>
        <v>3.9905423487510486E-4</v>
      </c>
      <c r="AZ166" s="101">
        <f>+AZ43/Cálculos!BB$4</f>
        <v>3.5739651177217981E-4</v>
      </c>
      <c r="BA166" s="101">
        <f>+BA43/Cálculos!BC$4</f>
        <v>5.5623652977773025E-4</v>
      </c>
      <c r="BB166" s="101">
        <f>+BB43/Cálculos!BD$4</f>
        <v>5.2632499766404458E-4</v>
      </c>
      <c r="BC166" s="101">
        <f>+BC43/Cálculos!BE$4</f>
        <v>2.7345150640070606E-4</v>
      </c>
      <c r="BD166" s="101">
        <f>+BD43/Cálculos!BF$4</f>
        <v>2.4801890475364692E-4</v>
      </c>
      <c r="BE166" s="101">
        <f>+BE43/Cálculos!BG$4</f>
        <v>1.7727736475612972E-4</v>
      </c>
      <c r="BF166" s="101">
        <f>+BF43/Cálculos!BH$4</f>
        <v>2.133769997939914E-4</v>
      </c>
    </row>
    <row r="167" spans="1:58" x14ac:dyDescent="0.2">
      <c r="A167" s="13"/>
      <c r="B167" s="78" t="s">
        <v>32</v>
      </c>
      <c r="C167" s="101">
        <f>+C44/Cálculos!E$3</f>
        <v>0</v>
      </c>
      <c r="D167" s="101">
        <f>+D44/Cálculos!F$3</f>
        <v>0</v>
      </c>
      <c r="E167" s="101">
        <f>+E44/Cálculos!G$3</f>
        <v>0</v>
      </c>
      <c r="F167" s="101">
        <f>+F44/Cálculos!H$3</f>
        <v>0</v>
      </c>
      <c r="G167" s="101">
        <f>+G44/Cálculos!I$3</f>
        <v>0</v>
      </c>
      <c r="H167" s="101">
        <f>+H44/Cálculos!J$3</f>
        <v>0</v>
      </c>
      <c r="I167" s="101">
        <f>+I44/Cálculos!K$3</f>
        <v>0</v>
      </c>
      <c r="J167" s="101">
        <f>+J44/Cálculos!L$3</f>
        <v>0</v>
      </c>
      <c r="K167" s="101">
        <f>+K44/Cálculos!M$3</f>
        <v>0</v>
      </c>
      <c r="L167" s="101">
        <f>+L44/Cálculos!N$3</f>
        <v>0</v>
      </c>
      <c r="M167" s="101">
        <f>+M44/Cálculos!O$3</f>
        <v>0</v>
      </c>
      <c r="N167" s="101">
        <f>+N44/Cálculos!P$3</f>
        <v>0</v>
      </c>
      <c r="O167" s="101">
        <f>+O44/Cálculos!Q$3</f>
        <v>0</v>
      </c>
      <c r="P167" s="101">
        <f>+P44/Cálculos!R$3</f>
        <v>0</v>
      </c>
      <c r="Q167" s="101">
        <f>+Q44/Cálculos!S$3</f>
        <v>0</v>
      </c>
      <c r="R167" s="101">
        <f>+R44/Cálculos!T$3</f>
        <v>0</v>
      </c>
      <c r="S167" s="101">
        <f>+S44/Cálculos!U$3</f>
        <v>0</v>
      </c>
      <c r="T167" s="101">
        <f>+T44/Cálculos!V$3</f>
        <v>0</v>
      </c>
      <c r="U167" s="101">
        <f>+U44/Cálculos!W$3</f>
        <v>0</v>
      </c>
      <c r="V167" s="101">
        <f>+V44/Cálculos!X$3</f>
        <v>0</v>
      </c>
      <c r="W167" s="101">
        <f>+W44/Cálculos!Y$3</f>
        <v>0</v>
      </c>
      <c r="X167" s="101">
        <f>+X44/Cálculos!Z$3</f>
        <v>0</v>
      </c>
      <c r="Y167" s="101">
        <f>+Y44/Cálculos!AA$3</f>
        <v>0</v>
      </c>
      <c r="Z167" s="101">
        <f>+Z44/Cálculos!AB$3</f>
        <v>0</v>
      </c>
      <c r="AA167" s="101">
        <f>+AA44/Cálculos!AC$3</f>
        <v>0</v>
      </c>
      <c r="AB167" s="101">
        <f>+AB44/Cálculos!AD$3</f>
        <v>0</v>
      </c>
      <c r="AC167" s="101">
        <f>+AC44/Cálculos!AE$3</f>
        <v>0</v>
      </c>
      <c r="AD167" s="101">
        <f>+AD44/Cálculos!AF$3</f>
        <v>0</v>
      </c>
      <c r="AE167" s="101">
        <f>+AE44/Cálculos!AG$3</f>
        <v>0</v>
      </c>
      <c r="AF167" s="101">
        <f>+AF44/Cálculos!AH$3</f>
        <v>0</v>
      </c>
      <c r="AG167" s="101">
        <f>+AG44/Cálculos!AI$3</f>
        <v>0</v>
      </c>
      <c r="AH167" s="101">
        <f>+AH44/Cálculos!AJ$3</f>
        <v>0</v>
      </c>
      <c r="AI167" s="101">
        <f>+AI44/Cálculos!AK$3</f>
        <v>0</v>
      </c>
      <c r="AJ167" s="101">
        <f>+AJ44/Cálculos!AL$3</f>
        <v>0</v>
      </c>
      <c r="AK167" s="101">
        <f>+AK44/Cálculos!AM$3</f>
        <v>0</v>
      </c>
      <c r="AL167" s="101">
        <f>+AL44/Cálculos!AN$3</f>
        <v>0</v>
      </c>
      <c r="AM167" s="101">
        <f>+AM44/Cálculos!AO$3</f>
        <v>0</v>
      </c>
      <c r="AN167" s="101">
        <f>+AN44/Cálculos!AP$3</f>
        <v>0</v>
      </c>
      <c r="AO167" s="101">
        <f>+AO44/Cálculos!AQ$3</f>
        <v>0</v>
      </c>
      <c r="AP167" s="101">
        <f>+AP44/Cálculos!AR$3</f>
        <v>0</v>
      </c>
      <c r="AQ167" s="101">
        <f>+AQ44/Cálculos!AS$3</f>
        <v>0</v>
      </c>
      <c r="AR167" s="101">
        <f>+AR44/Cálculos!AT$3</f>
        <v>0</v>
      </c>
      <c r="AS167" s="101">
        <f>+AS44/Cálculos!AU$3</f>
        <v>0</v>
      </c>
      <c r="AT167" s="101">
        <f>+AT44/Cálculos!AV$3</f>
        <v>0</v>
      </c>
      <c r="AU167" s="101">
        <f>+AU44/Cálculos!AW$3</f>
        <v>0</v>
      </c>
      <c r="AV167" s="101">
        <f>+AV44/Cálculos!AX$4</f>
        <v>0</v>
      </c>
      <c r="AW167" s="101">
        <f>+AW44/Cálculos!AY$4</f>
        <v>0</v>
      </c>
      <c r="AX167" s="101">
        <f>+AX44/Cálculos!AZ$4</f>
        <v>0</v>
      </c>
      <c r="AY167" s="101">
        <f>+AY44/Cálculos!BA$4</f>
        <v>0</v>
      </c>
      <c r="AZ167" s="101">
        <f>+AZ44/Cálculos!BB$4</f>
        <v>0</v>
      </c>
      <c r="BA167" s="101">
        <f>+BA44/Cálculos!BC$4</f>
        <v>0</v>
      </c>
      <c r="BB167" s="101">
        <f>+BB44/Cálculos!BD$4</f>
        <v>0</v>
      </c>
      <c r="BC167" s="101">
        <f>+BC44/Cálculos!BE$4</f>
        <v>0</v>
      </c>
      <c r="BD167" s="101">
        <f>+BD44/Cálculos!BF$4</f>
        <v>0</v>
      </c>
      <c r="BE167" s="101">
        <f>+BE44/Cálculos!BG$4</f>
        <v>0</v>
      </c>
      <c r="BF167" s="101">
        <f>+BF44/Cálculos!BH$4</f>
        <v>0</v>
      </c>
    </row>
    <row r="168" spans="1:58" x14ac:dyDescent="0.2">
      <c r="A168" s="13"/>
      <c r="B168" s="78"/>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2"/>
      <c r="AY168" s="102"/>
      <c r="AZ168" s="102"/>
      <c r="BA168" s="102"/>
      <c r="BB168" s="102"/>
      <c r="BC168" s="102"/>
      <c r="BD168" s="102"/>
      <c r="BE168" s="102"/>
      <c r="BF168" s="102"/>
    </row>
    <row r="169" spans="1:58" x14ac:dyDescent="0.2">
      <c r="A169" s="18" t="s">
        <v>33</v>
      </c>
      <c r="B169" s="77" t="s">
        <v>34</v>
      </c>
      <c r="C169" s="101">
        <f>+C46/Cálculos!E$3</f>
        <v>4.081345261762756E-2</v>
      </c>
      <c r="D169" s="101">
        <f>+D46/Cálculos!F$3</f>
        <v>7.9576662870922323E-3</v>
      </c>
      <c r="E169" s="101">
        <f>+E46/Cálculos!G$3</f>
        <v>2.6136789673825789E-3</v>
      </c>
      <c r="F169" s="101">
        <f>+F46/Cálculos!H$3</f>
        <v>-4.1460078645922374E-3</v>
      </c>
      <c r="G169" s="101">
        <f>+G46/Cálculos!I$3</f>
        <v>1.1814606741573032E-2</v>
      </c>
      <c r="H169" s="101">
        <f>+H46/Cálculos!J$3</f>
        <v>1.5045603428849739E-3</v>
      </c>
      <c r="I169" s="101">
        <f>+I46/Cálculos!K$3</f>
        <v>2.8497432039796804E-2</v>
      </c>
      <c r="J169" s="101">
        <f>+J46/Cálculos!L$3</f>
        <v>2.4735319169872358E-2</v>
      </c>
      <c r="K169" s="101">
        <f>+K46/Cálculos!M$3</f>
        <v>3.0746031578502971E-2</v>
      </c>
      <c r="L169" s="101">
        <f>+L46/Cálculos!N$3</f>
        <v>3.5132763532763532E-2</v>
      </c>
      <c r="M169" s="101">
        <f>+M46/Cálculos!O$3</f>
        <v>2.5181607727309017E-2</v>
      </c>
      <c r="N169" s="101">
        <f>+N46/Cálculos!P$3</f>
        <v>2.3945473002368631E-2</v>
      </c>
      <c r="O169" s="101">
        <f>+O46/Cálculos!Q$3</f>
        <v>5.9284867641248669E-3</v>
      </c>
      <c r="P169" s="101">
        <f>+P46/Cálculos!R$3</f>
        <v>1.2604429152172475E-2</v>
      </c>
      <c r="Q169" s="101">
        <f>+Q46/Cálculos!S$3</f>
        <v>-1.2698650420689598E-2</v>
      </c>
      <c r="R169" s="101">
        <f>+R46/Cálculos!T$3</f>
        <v>4.8513267710308733E-3</v>
      </c>
      <c r="S169" s="101">
        <f>+S46/Cálculos!U$3</f>
        <v>2.5321389963872516E-2</v>
      </c>
      <c r="T169" s="101">
        <f>+T46/Cálculos!V$3</f>
        <v>1.4721507403745174E-2</v>
      </c>
      <c r="U169" s="101">
        <f>+U46/Cálculos!W$3</f>
        <v>8.8840316382957345E-3</v>
      </c>
      <c r="V169" s="101">
        <f>+V46/Cálculos!X$3</f>
        <v>7.1384996558375323E-3</v>
      </c>
      <c r="W169" s="101">
        <f>+W46/Cálculos!Y$3</f>
        <v>-1.818367272594805E-2</v>
      </c>
      <c r="X169" s="101">
        <f>+X46/Cálculos!Z$3</f>
        <v>-2.7642355840010843E-2</v>
      </c>
      <c r="Y169" s="101">
        <f>+Y46/Cálculos!AA$3</f>
        <v>-9.3679735846815982E-3</v>
      </c>
      <c r="Z169" s="101">
        <f>+Z46/Cálculos!AB$3</f>
        <v>-2.7519992615069331E-3</v>
      </c>
      <c r="AA169" s="101">
        <f>+AA46/Cálculos!AC$3</f>
        <v>4.2829827444839375E-2</v>
      </c>
      <c r="AB169" s="101">
        <f>+AB46/Cálculos!AD$3</f>
        <v>4.0402226807470326E-2</v>
      </c>
      <c r="AC169" s="101">
        <f>+AC46/Cálculos!AE$3</f>
        <v>3.1198510089105257E-2</v>
      </c>
      <c r="AD169" s="101">
        <f>+AD46/Cálculos!AF$3</f>
        <v>-8.7370980714253348E-3</v>
      </c>
      <c r="AE169" s="101">
        <f>+AE46/Cálculos!AG$3</f>
        <v>3.5654538637957854E-3</v>
      </c>
      <c r="AF169" s="101">
        <f>+AF46/Cálculos!AH$3</f>
        <v>-1.0510634955589123E-3</v>
      </c>
      <c r="AG169" s="101">
        <f>+AG46/Cálculos!AI$3</f>
        <v>3.4100351520232374E-3</v>
      </c>
      <c r="AH169" s="101">
        <f>+AH46/Cálculos!AJ$3</f>
        <v>1.0381465798612415E-2</v>
      </c>
      <c r="AI169" s="101">
        <f>+AI46/Cálculos!AK$3</f>
        <v>2.6229891649638834E-2</v>
      </c>
      <c r="AJ169" s="101">
        <f>+AJ46/Cálculos!AL$3</f>
        <v>1.3650652967416348E-2</v>
      </c>
      <c r="AK169" s="101">
        <f>+AK46/Cálculos!AM$3</f>
        <v>1.3951745316553247E-3</v>
      </c>
      <c r="AL169" s="101">
        <f>+AL46/Cálculos!AN$3</f>
        <v>-6.0395634000660588E-3</v>
      </c>
      <c r="AM169" s="101">
        <f>+AM46/Cálculos!AO$3</f>
        <v>5.127571930238637E-3</v>
      </c>
      <c r="AN169" s="101">
        <f>+AN46/Cálculos!AP$3</f>
        <v>2.5592074398281669E-3</v>
      </c>
      <c r="AO169" s="101">
        <f>+AO46/Cálculos!AQ$3</f>
        <v>-7.3756442379994706E-3</v>
      </c>
      <c r="AP169" s="101">
        <f>+AP46/Cálculos!AR$3</f>
        <v>-3.1555789271435486E-3</v>
      </c>
      <c r="AQ169" s="101">
        <f>+AQ46/Cálculos!AS$3</f>
        <v>-2.0024616535438456E-2</v>
      </c>
      <c r="AR169" s="101">
        <f>+AR46/Cálculos!AT$3</f>
        <v>9.2741615505681583E-3</v>
      </c>
      <c r="AS169" s="101">
        <f>+AS46/Cálculos!AU$3</f>
        <v>3.0164186823848391E-2</v>
      </c>
      <c r="AT169" s="101">
        <f>+AT46/Cálculos!AV$3</f>
        <v>4.8025500444732083E-2</v>
      </c>
      <c r="AU169" s="101">
        <f>+AU46/Cálculos!AW$3</f>
        <v>3.8045918756274257E-2</v>
      </c>
      <c r="AV169" s="101">
        <f>+AV46/Cálculos!AX$4</f>
        <v>5.3054602159448273E-2</v>
      </c>
      <c r="AW169" s="101">
        <f>+AW46/Cálculos!AY$4</f>
        <v>4.0791756114013401E-2</v>
      </c>
      <c r="AX169" s="101">
        <f>+AX46/Cálculos!AZ$4</f>
        <v>4.3345187156470712E-2</v>
      </c>
      <c r="AY169" s="101">
        <f>+AY46/Cálculos!BA$4</f>
        <v>3.7742446518955336E-2</v>
      </c>
      <c r="AZ169" s="101">
        <f>+AZ46/Cálculos!BB$4</f>
        <v>5.1274407663408544E-2</v>
      </c>
      <c r="BA169" s="101">
        <f>+BA46/Cálculos!BC$4</f>
        <v>2.953862441384943E-2</v>
      </c>
      <c r="BB169" s="101">
        <f>+BB46/Cálculos!BD$4</f>
        <v>2.596214430821088E-2</v>
      </c>
      <c r="BC169" s="101">
        <f>+BC46/Cálculos!BE$4</f>
        <v>2.7281805222303467E-2</v>
      </c>
      <c r="BD169" s="101">
        <f>+BD46/Cálculos!BF$4</f>
        <v>2.5621093183396632E-2</v>
      </c>
      <c r="BE169" s="101">
        <f>+BE46/Cálculos!BG$4</f>
        <v>1.0709561392545799E-2</v>
      </c>
      <c r="BF169" s="101">
        <f>+BF46/Cálculos!BH$4</f>
        <v>-1.377337170254209E-2</v>
      </c>
    </row>
    <row r="170" spans="1:58" x14ac:dyDescent="0.2">
      <c r="A170" s="13"/>
      <c r="B170" s="78"/>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row>
    <row r="171" spans="1:58" x14ac:dyDescent="0.2">
      <c r="A171" s="18" t="s">
        <v>35</v>
      </c>
      <c r="B171" s="77" t="s">
        <v>36</v>
      </c>
      <c r="C171" s="101">
        <f>+C48/Cálculos!E$3</f>
        <v>2.6838966202783294E-3</v>
      </c>
      <c r="D171" s="101">
        <f>+D48/Cálculos!F$3</f>
        <v>3.2018219572643846E-3</v>
      </c>
      <c r="E171" s="101">
        <f>+E48/Cálculos!G$3</f>
        <v>2.9082534411654436E-3</v>
      </c>
      <c r="F171" s="101">
        <f>+F48/Cálculos!H$3</f>
        <v>9.8307402974867511E-4</v>
      </c>
      <c r="G171" s="101">
        <f>+G48/Cálculos!I$3</f>
        <v>1.002808988764045E-3</v>
      </c>
      <c r="H171" s="101">
        <f>+H48/Cálculos!J$3</f>
        <v>9.6282757192185393E-4</v>
      </c>
      <c r="I171" s="101">
        <f>+I48/Cálculos!K$3</f>
        <v>7.4697920557183358E-4</v>
      </c>
      <c r="J171" s="101">
        <f>+J48/Cálculos!L$3</f>
        <v>7.9950061961298014E-4</v>
      </c>
      <c r="K171" s="101">
        <f>+K48/Cálculos!M$3</f>
        <v>9.9210537425592103E-4</v>
      </c>
      <c r="L171" s="101">
        <f>+L48/Cálculos!N$3</f>
        <v>9.9373219373219391E-4</v>
      </c>
      <c r="M171" s="101">
        <f>+M48/Cálculos!O$3</f>
        <v>6.1068092919294324E-4</v>
      </c>
      <c r="N171" s="101">
        <f>+N48/Cálculos!P$3</f>
        <v>1.0634698119592013E-3</v>
      </c>
      <c r="O171" s="101">
        <f>+O48/Cálculos!Q$3</f>
        <v>2.0065473838686007E-4</v>
      </c>
      <c r="P171" s="101">
        <f>+P48/Cálculos!R$3</f>
        <v>1.6642040992680106E-3</v>
      </c>
      <c r="Q171" s="101">
        <f>+Q48/Cálculos!S$3</f>
        <v>1.9692754529333542E-4</v>
      </c>
      <c r="R171" s="101">
        <f>+R48/Cálculos!T$3</f>
        <v>2.2951642578919712E-4</v>
      </c>
      <c r="S171" s="101">
        <f>+S48/Cálculos!U$3</f>
        <v>8.840986814873755E-5</v>
      </c>
      <c r="T171" s="101">
        <f>+T48/Cálculos!V$3</f>
        <v>1.7043046744010364E-4</v>
      </c>
      <c r="U171" s="101">
        <f>+U48/Cálculos!W$3</f>
        <v>1.7932728583077594E-4</v>
      </c>
      <c r="V171" s="101">
        <f>+V48/Cálculos!X$3</f>
        <v>2.9211977137515524E-4</v>
      </c>
      <c r="W171" s="101">
        <f>+W48/Cálculos!Y$3</f>
        <v>2.9579978871443666E-4</v>
      </c>
      <c r="X171" s="101">
        <f>+X48/Cálculos!Z$3</f>
        <v>3.264413506996809E-4</v>
      </c>
      <c r="Y171" s="101">
        <f>+Y48/Cálculos!AA$3</f>
        <v>3.0732602586969036E-4</v>
      </c>
      <c r="Z171" s="101">
        <f>+Z48/Cálculos!AB$3</f>
        <v>2.0860997103887738E-4</v>
      </c>
      <c r="AA171" s="101">
        <f>+AA48/Cálculos!AC$3</f>
        <v>1.9707920407921106E-4</v>
      </c>
      <c r="AB171" s="101">
        <f>+AB48/Cálculos!AD$3</f>
        <v>1.9525361371897706E-4</v>
      </c>
      <c r="AC171" s="101">
        <f>+AC48/Cálculos!AE$3</f>
        <v>3.5474068922381803E-4</v>
      </c>
      <c r="AD171" s="101">
        <f>+AD48/Cálculos!AF$3</f>
        <v>2.4024568209867644E-4</v>
      </c>
      <c r="AE171" s="101">
        <f>+AE48/Cálculos!AG$3</f>
        <v>1.9501644456277703E-3</v>
      </c>
      <c r="AF171" s="101">
        <f>+AF48/Cálculos!AH$3</f>
        <v>4.4948775562225598E-3</v>
      </c>
      <c r="AG171" s="101">
        <f>+AG48/Cálculos!AI$3</f>
        <v>1.016211575554812E-2</v>
      </c>
      <c r="AH171" s="101">
        <f>+AH48/Cálculos!AJ$3</f>
        <v>9.5430011830383975E-3</v>
      </c>
      <c r="AI171" s="101">
        <f>+AI48/Cálculos!AK$3</f>
        <v>1.2132936904753549E-2</v>
      </c>
      <c r="AJ171" s="101">
        <f>+AJ48/Cálculos!AL$3</f>
        <v>2.8616241715027318E-3</v>
      </c>
      <c r="AK171" s="101">
        <f>+AK48/Cálculos!AM$3</f>
        <v>6.204000846484814E-3</v>
      </c>
      <c r="AL171" s="101">
        <f>+AL48/Cálculos!AN$3</f>
        <v>1.407350200063009E-3</v>
      </c>
      <c r="AM171" s="101">
        <f>+AM48/Cálculos!AO$3</f>
        <v>2.446059407414318E-3</v>
      </c>
      <c r="AN171" s="101">
        <f>+AN48/Cálculos!AP$3</f>
        <v>9.5623699502775795E-4</v>
      </c>
      <c r="AO171" s="101">
        <f>+AO48/Cálculos!AQ$3</f>
        <v>7.1565590116521942E-4</v>
      </c>
      <c r="AP171" s="101">
        <f>+AP48/Cálculos!AR$3</f>
        <v>1.4074570699517265E-3</v>
      </c>
      <c r="AQ171" s="101">
        <f>+AQ48/Cálculos!AS$3</f>
        <v>5.4831187708571981E-4</v>
      </c>
      <c r="AR171" s="101">
        <f>+AR48/Cálculos!AT$3</f>
        <v>3.0973782439559029E-4</v>
      </c>
      <c r="AS171" s="101">
        <f>+AS48/Cálculos!AU$3</f>
        <v>2.8560121801130358E-4</v>
      </c>
      <c r="AT171" s="101">
        <f>+AT48/Cálculos!AV$3</f>
        <v>1.0451125949325547E-4</v>
      </c>
      <c r="AU171" s="101">
        <f>+AU48/Cálculos!AW$3</f>
        <v>2.7071187318909056E-4</v>
      </c>
      <c r="AV171" s="101">
        <f>+AV48/Cálculos!AX$4</f>
        <v>4.2998660890149312E-4</v>
      </c>
      <c r="AW171" s="101">
        <f>+AW48/Cálculos!AY$4</f>
        <v>3.1681722383558532E-4</v>
      </c>
      <c r="AX171" s="101">
        <f>+AX48/Cálculos!AZ$4</f>
        <v>9.8570986159501905E-5</v>
      </c>
      <c r="AY171" s="101">
        <f>+AY48/Cálculos!BA$4</f>
        <v>5.6492670178884339E-4</v>
      </c>
      <c r="AZ171" s="101">
        <f>+AZ48/Cálculos!BB$4</f>
        <v>3.2869942956238881E-4</v>
      </c>
      <c r="BA171" s="101">
        <f>+BA48/Cálculos!BC$4</f>
        <v>9.8804458734673943E-5</v>
      </c>
      <c r="BB171" s="101">
        <f>+BB48/Cálculos!BD$4</f>
        <v>5.7052659282943466E-5</v>
      </c>
      <c r="BC171" s="101">
        <f>+BC48/Cálculos!BE$4</f>
        <v>4.2588668428069771E-5</v>
      </c>
      <c r="BD171" s="101">
        <f>+BD48/Cálculos!BF$4</f>
        <v>5.0184682849685704E-5</v>
      </c>
      <c r="BE171" s="101">
        <f>+BE48/Cálculos!BG$4</f>
        <v>1.9269424812541047E-4</v>
      </c>
      <c r="BF171" s="101">
        <f>+BF48/Cálculos!BH$4</f>
        <v>3.7930718024551299E-5</v>
      </c>
    </row>
    <row r="172" spans="1:58" x14ac:dyDescent="0.2">
      <c r="A172" s="13"/>
      <c r="B172" s="78" t="s">
        <v>37</v>
      </c>
      <c r="C172" s="101">
        <f>+C49/Cálculos!E$3</f>
        <v>0</v>
      </c>
      <c r="D172" s="101">
        <f>+D49/Cálculos!F$3</f>
        <v>0</v>
      </c>
      <c r="E172" s="101">
        <f>+E49/Cálculos!G$3</f>
        <v>0</v>
      </c>
      <c r="F172" s="101">
        <f>+F49/Cálculos!H$3</f>
        <v>0</v>
      </c>
      <c r="G172" s="101">
        <f>+G49/Cálculos!I$3</f>
        <v>0</v>
      </c>
      <c r="H172" s="101">
        <f>+H49/Cálculos!J$3</f>
        <v>0</v>
      </c>
      <c r="I172" s="101">
        <f>+I49/Cálculos!K$3</f>
        <v>0</v>
      </c>
      <c r="J172" s="101">
        <f>+J49/Cálculos!L$3</f>
        <v>0</v>
      </c>
      <c r="K172" s="101">
        <f>+K49/Cálculos!M$3</f>
        <v>0</v>
      </c>
      <c r="L172" s="101">
        <f>+L49/Cálculos!N$3</f>
        <v>0</v>
      </c>
      <c r="M172" s="101">
        <f>+M49/Cálculos!O$3</f>
        <v>0</v>
      </c>
      <c r="N172" s="101">
        <f>+N49/Cálculos!P$3</f>
        <v>0</v>
      </c>
      <c r="O172" s="101">
        <f>+O49/Cálculos!Q$3</f>
        <v>0</v>
      </c>
      <c r="P172" s="101">
        <f>+P49/Cálculos!R$3</f>
        <v>0</v>
      </c>
      <c r="Q172" s="101">
        <f>+Q49/Cálculos!S$3</f>
        <v>0</v>
      </c>
      <c r="R172" s="101">
        <f>+R49/Cálculos!T$3</f>
        <v>0</v>
      </c>
      <c r="S172" s="101">
        <f>+S49/Cálculos!U$3</f>
        <v>0</v>
      </c>
      <c r="T172" s="101">
        <f>+T49/Cálculos!V$3</f>
        <v>0</v>
      </c>
      <c r="U172" s="101">
        <f>+U49/Cálculos!W$3</f>
        <v>0</v>
      </c>
      <c r="V172" s="101">
        <f>+V49/Cálculos!X$3</f>
        <v>0</v>
      </c>
      <c r="W172" s="101">
        <f>+W49/Cálculos!Y$3</f>
        <v>0</v>
      </c>
      <c r="X172" s="101">
        <f>+X49/Cálculos!Z$3</f>
        <v>0</v>
      </c>
      <c r="Y172" s="101">
        <f>+Y49/Cálculos!AA$3</f>
        <v>0</v>
      </c>
      <c r="Z172" s="101">
        <f>+Z49/Cálculos!AB$3</f>
        <v>0</v>
      </c>
      <c r="AA172" s="101">
        <f>+AA49/Cálculos!AC$3</f>
        <v>0</v>
      </c>
      <c r="AB172" s="101">
        <f>+AB49/Cálculos!AD$3</f>
        <v>0</v>
      </c>
      <c r="AC172" s="101">
        <f>+AC49/Cálculos!AE$3</f>
        <v>0</v>
      </c>
      <c r="AD172" s="101">
        <f>+AD49/Cálculos!AF$3</f>
        <v>0</v>
      </c>
      <c r="AE172" s="101">
        <f>+AE49/Cálculos!AG$3</f>
        <v>0</v>
      </c>
      <c r="AF172" s="101">
        <f>+AF49/Cálculos!AH$3</f>
        <v>0</v>
      </c>
      <c r="AG172" s="101">
        <f>+AG49/Cálculos!AI$3</f>
        <v>0</v>
      </c>
      <c r="AH172" s="101">
        <f>+AH49/Cálculos!AJ$3</f>
        <v>0</v>
      </c>
      <c r="AI172" s="101">
        <f>+AI49/Cálculos!AK$3</f>
        <v>7.6404310809861161E-4</v>
      </c>
      <c r="AJ172" s="101">
        <f>+AJ49/Cálculos!AL$3</f>
        <v>7.2494993160290201E-5</v>
      </c>
      <c r="AK172" s="101">
        <f>+AK49/Cálculos!AM$3</f>
        <v>2.4443243916216949E-5</v>
      </c>
      <c r="AL172" s="101">
        <f>+AL49/Cálculos!AN$3</f>
        <v>8.7352771038393668E-5</v>
      </c>
      <c r="AM172" s="101">
        <f>+AM49/Cálculos!AO$3</f>
        <v>4.3442757913676204E-5</v>
      </c>
      <c r="AN172" s="101">
        <f>+AN49/Cálculos!AP$3</f>
        <v>2.1020449115242688E-4</v>
      </c>
      <c r="AO172" s="101">
        <f>+AO49/Cálculos!AQ$3</f>
        <v>1.363797094673343E-4</v>
      </c>
      <c r="AP172" s="101">
        <f>+AP49/Cálculos!AR$3</f>
        <v>1.7651718121959893E-4</v>
      </c>
      <c r="AQ172" s="101">
        <f>+AQ49/Cálculos!AS$3</f>
        <v>1.1724466513868785E-4</v>
      </c>
      <c r="AR172" s="101">
        <f>+AR49/Cálculos!AT$3</f>
        <v>4.8827142530446056E-5</v>
      </c>
      <c r="AS172" s="101">
        <f>+AS49/Cálculos!AU$3</f>
        <v>3.9069257528819018E-5</v>
      </c>
      <c r="AT172" s="101">
        <f>+AT49/Cálculos!AV$3</f>
        <v>3.5043223104247401E-5</v>
      </c>
      <c r="AU172" s="101">
        <f>+AU49/Cálculos!AW$3</f>
        <v>3.5877477169638501E-5</v>
      </c>
      <c r="AV172" s="101">
        <f>+AV49/Cálculos!AX$4</f>
        <v>5.2869710973673284E-5</v>
      </c>
      <c r="AW172" s="101">
        <f>+AW49/Cálculos!AY$4</f>
        <v>5.6249211846488922E-5</v>
      </c>
      <c r="AX172" s="101">
        <f>+AX49/Cálculos!AZ$4</f>
        <v>6.5455782557783185E-5</v>
      </c>
      <c r="AY172" s="101">
        <f>+AY49/Cálculos!BA$4</f>
        <v>2.8285620673711219E-5</v>
      </c>
      <c r="AZ172" s="101">
        <f>+AZ49/Cálculos!BB$4</f>
        <v>2.3082435690484074E-5</v>
      </c>
      <c r="BA172" s="101">
        <f>+BA49/Cálculos!BC$4</f>
        <v>2.1280960342852841E-5</v>
      </c>
      <c r="BB172" s="101">
        <f>+BB49/Cálculos!BD$4</f>
        <v>1.1600075575136677E-5</v>
      </c>
      <c r="BC172" s="101">
        <f>+BC49/Cálculos!BE$4</f>
        <v>2.5684610692945301E-6</v>
      </c>
      <c r="BD172" s="101">
        <f>+BD49/Cálculos!BF$4</f>
        <v>2.9918631637976247E-6</v>
      </c>
      <c r="BE172" s="101">
        <f>+BE49/Cálculos!BG$4</f>
        <v>2.950704148129215E-5</v>
      </c>
      <c r="BF172" s="101">
        <f>+BF49/Cálculos!BH$4</f>
        <v>1.7039047315098017E-5</v>
      </c>
    </row>
    <row r="173" spans="1:58" x14ac:dyDescent="0.2">
      <c r="A173" s="13"/>
      <c r="B173" s="78" t="s">
        <v>38</v>
      </c>
      <c r="C173" s="101">
        <f>+C50/Cálculos!E$3</f>
        <v>0</v>
      </c>
      <c r="D173" s="101">
        <f>+D50/Cálculos!F$3</f>
        <v>0</v>
      </c>
      <c r="E173" s="101">
        <f>+E50/Cálculos!G$3</f>
        <v>0</v>
      </c>
      <c r="F173" s="101">
        <f>+F50/Cálculos!H$3</f>
        <v>0</v>
      </c>
      <c r="G173" s="101">
        <f>+G50/Cálculos!I$3</f>
        <v>0</v>
      </c>
      <c r="H173" s="101">
        <f>+H50/Cálculos!J$3</f>
        <v>0</v>
      </c>
      <c r="I173" s="101">
        <f>+I50/Cálculos!K$3</f>
        <v>0</v>
      </c>
      <c r="J173" s="101">
        <f>+J50/Cálculos!L$3</f>
        <v>0</v>
      </c>
      <c r="K173" s="101">
        <f>+K50/Cálculos!M$3</f>
        <v>0</v>
      </c>
      <c r="L173" s="101">
        <f>+L50/Cálculos!N$3</f>
        <v>0</v>
      </c>
      <c r="M173" s="101">
        <f>+M50/Cálculos!O$3</f>
        <v>0</v>
      </c>
      <c r="N173" s="101">
        <f>+N50/Cálculos!P$3</f>
        <v>0</v>
      </c>
      <c r="O173" s="101">
        <f>+O50/Cálculos!Q$3</f>
        <v>0</v>
      </c>
      <c r="P173" s="101">
        <f>+P50/Cálculos!R$3</f>
        <v>0</v>
      </c>
      <c r="Q173" s="101">
        <f>+Q50/Cálculos!S$3</f>
        <v>0</v>
      </c>
      <c r="R173" s="101">
        <f>+R50/Cálculos!T$3</f>
        <v>0</v>
      </c>
      <c r="S173" s="101">
        <f>+S50/Cálculos!U$3</f>
        <v>0</v>
      </c>
      <c r="T173" s="101">
        <f>+T50/Cálculos!V$3</f>
        <v>0</v>
      </c>
      <c r="U173" s="101">
        <f>+U50/Cálculos!W$3</f>
        <v>0</v>
      </c>
      <c r="V173" s="101">
        <f>+V50/Cálculos!X$3</f>
        <v>0</v>
      </c>
      <c r="W173" s="101">
        <f>+W50/Cálculos!Y$3</f>
        <v>0</v>
      </c>
      <c r="X173" s="101">
        <f>+X50/Cálculos!Z$3</f>
        <v>0</v>
      </c>
      <c r="Y173" s="101">
        <f>+Y50/Cálculos!AA$3</f>
        <v>0</v>
      </c>
      <c r="Z173" s="101">
        <f>+Z50/Cálculos!AB$3</f>
        <v>0</v>
      </c>
      <c r="AA173" s="101">
        <f>+AA50/Cálculos!AC$3</f>
        <v>0</v>
      </c>
      <c r="AB173" s="101">
        <f>+AB50/Cálculos!AD$3</f>
        <v>0</v>
      </c>
      <c r="AC173" s="101">
        <f>+AC50/Cálculos!AE$3</f>
        <v>0</v>
      </c>
      <c r="AD173" s="101">
        <f>+AD50/Cálculos!AF$3</f>
        <v>0</v>
      </c>
      <c r="AE173" s="101">
        <f>+AE50/Cálculos!AG$3</f>
        <v>0</v>
      </c>
      <c r="AF173" s="101">
        <f>+AF50/Cálculos!AH$3</f>
        <v>0</v>
      </c>
      <c r="AG173" s="101">
        <f>+AG50/Cálculos!AI$3</f>
        <v>0</v>
      </c>
      <c r="AH173" s="101">
        <f>+AH50/Cálculos!AJ$3</f>
        <v>0</v>
      </c>
      <c r="AI173" s="101">
        <f>+AI50/Cálculos!AK$3</f>
        <v>0</v>
      </c>
      <c r="AJ173" s="101">
        <f>+AJ50/Cálculos!AL$3</f>
        <v>4.6273399889546937E-6</v>
      </c>
      <c r="AK173" s="101">
        <f>+AK50/Cálculos!AM$3</f>
        <v>7.6385137238177956E-6</v>
      </c>
      <c r="AL173" s="101">
        <f>+AL50/Cálculos!AN$3</f>
        <v>3.594764240263101E-7</v>
      </c>
      <c r="AM173" s="101">
        <f>+AM50/Cálculos!AO$3</f>
        <v>8.3569274765239721E-5</v>
      </c>
      <c r="AN173" s="101">
        <f>+AN50/Cálculos!AP$3</f>
        <v>1.321838057860353E-5</v>
      </c>
      <c r="AO173" s="101">
        <f>+AO50/Cálculos!AQ$3</f>
        <v>6.7514707657096182E-7</v>
      </c>
      <c r="AP173" s="101">
        <f>+AP50/Cálculos!AR$3</f>
        <v>3.3431284321893739E-7</v>
      </c>
      <c r="AQ173" s="101">
        <f>+AQ50/Cálculos!AS$3</f>
        <v>0</v>
      </c>
      <c r="AR173" s="101">
        <f>+AR50/Cálculos!AT$3</f>
        <v>6.5302558721700856E-5</v>
      </c>
      <c r="AS173" s="101">
        <f>+AS50/Cálculos!AU$3</f>
        <v>1.7704802778882543E-4</v>
      </c>
      <c r="AT173" s="101">
        <f>+AT50/Cálculos!AV$3</f>
        <v>2.679775884442495E-6</v>
      </c>
      <c r="AU173" s="101">
        <f>+AU50/Cálculos!AW$3</f>
        <v>1.1175233319346732E-4</v>
      </c>
      <c r="AV173" s="101">
        <f>+AV50/Cálculos!AX$4</f>
        <v>1.5280263287188811E-7</v>
      </c>
      <c r="AW173" s="101">
        <f>+AW50/Cálculos!AY$4</f>
        <v>3.9879091112171575E-5</v>
      </c>
      <c r="AX173" s="101">
        <f>+AX50/Cálculos!AZ$4</f>
        <v>1.4524212106016978E-6</v>
      </c>
      <c r="AY173" s="101">
        <f>+AY50/Cálculos!BA$4</f>
        <v>3.3803062731052412E-4</v>
      </c>
      <c r="AZ173" s="101">
        <f>+AZ50/Cálculos!BB$4</f>
        <v>2.2465517739597257E-4</v>
      </c>
      <c r="BA173" s="101">
        <f>+BA50/Cálculos!BC$4</f>
        <v>6.807735783147313E-5</v>
      </c>
      <c r="BB173" s="101">
        <f>+BB50/Cálculos!BD$4</f>
        <v>1.5163497483838795E-7</v>
      </c>
      <c r="BC173" s="101">
        <f>+BC50/Cálculos!BE$4</f>
        <v>1.6037948769897244E-5</v>
      </c>
      <c r="BD173" s="101">
        <f>+BD50/Cálculos!BF$4</f>
        <v>7.5342539526290548E-6</v>
      </c>
      <c r="BE173" s="101">
        <f>+BE50/Cálculos!BG$4</f>
        <v>1.3060686488332903E-4</v>
      </c>
      <c r="BF173" s="101">
        <f>+BF50/Cálculos!BH$4</f>
        <v>6.0766930510335301E-7</v>
      </c>
    </row>
    <row r="174" spans="1:58" x14ac:dyDescent="0.2">
      <c r="A174" s="13"/>
      <c r="B174" s="78" t="s">
        <v>39</v>
      </c>
      <c r="C174" s="101">
        <f>+C51/Cálculos!E$3</f>
        <v>0</v>
      </c>
      <c r="D174" s="101">
        <f>+D51/Cálculos!F$3</f>
        <v>0</v>
      </c>
      <c r="E174" s="101">
        <f>+E51/Cálculos!G$3</f>
        <v>0</v>
      </c>
      <c r="F174" s="101">
        <f>+F51/Cálculos!H$3</f>
        <v>0</v>
      </c>
      <c r="G174" s="101">
        <f>+G51/Cálculos!I$3</f>
        <v>0</v>
      </c>
      <c r="H174" s="101">
        <f>+H51/Cálculos!J$3</f>
        <v>0</v>
      </c>
      <c r="I174" s="101">
        <f>+I51/Cálculos!K$3</f>
        <v>0</v>
      </c>
      <c r="J174" s="101">
        <f>+J51/Cálculos!L$3</f>
        <v>0</v>
      </c>
      <c r="K174" s="101">
        <f>+K51/Cálculos!M$3</f>
        <v>0</v>
      </c>
      <c r="L174" s="101">
        <f>+L51/Cálculos!N$3</f>
        <v>0</v>
      </c>
      <c r="M174" s="101">
        <f>+M51/Cálculos!O$3</f>
        <v>0</v>
      </c>
      <c r="N174" s="101">
        <f>+N51/Cálculos!P$3</f>
        <v>0</v>
      </c>
      <c r="O174" s="101">
        <f>+O51/Cálculos!Q$3</f>
        <v>0</v>
      </c>
      <c r="P174" s="101">
        <f>+P51/Cálculos!R$3</f>
        <v>0</v>
      </c>
      <c r="Q174" s="101">
        <f>+Q51/Cálculos!S$3</f>
        <v>0</v>
      </c>
      <c r="R174" s="101">
        <f>+R51/Cálculos!T$3</f>
        <v>0</v>
      </c>
      <c r="S174" s="101">
        <f>+S51/Cálculos!U$3</f>
        <v>0</v>
      </c>
      <c r="T174" s="101">
        <f>+T51/Cálculos!V$3</f>
        <v>0</v>
      </c>
      <c r="U174" s="101">
        <f>+U51/Cálculos!W$3</f>
        <v>0</v>
      </c>
      <c r="V174" s="101">
        <f>+V51/Cálculos!X$3</f>
        <v>0</v>
      </c>
      <c r="W174" s="101">
        <f>+W51/Cálculos!Y$3</f>
        <v>0</v>
      </c>
      <c r="X174" s="101">
        <f>+X51/Cálculos!Z$3</f>
        <v>0</v>
      </c>
      <c r="Y174" s="101">
        <f>+Y51/Cálculos!AA$3</f>
        <v>0</v>
      </c>
      <c r="Z174" s="101">
        <f>+Z51/Cálculos!AB$3</f>
        <v>0</v>
      </c>
      <c r="AA174" s="101">
        <f>+AA51/Cálculos!AC$3</f>
        <v>0</v>
      </c>
      <c r="AB174" s="101">
        <f>+AB51/Cálculos!AD$3</f>
        <v>0</v>
      </c>
      <c r="AC174" s="101">
        <f>+AC51/Cálculos!AE$3</f>
        <v>0</v>
      </c>
      <c r="AD174" s="101">
        <f>+AD51/Cálculos!AF$3</f>
        <v>0</v>
      </c>
      <c r="AE174" s="101">
        <f>+AE51/Cálculos!AG$3</f>
        <v>0</v>
      </c>
      <c r="AF174" s="101">
        <f>+AF51/Cálculos!AH$3</f>
        <v>0</v>
      </c>
      <c r="AG174" s="101">
        <f>+AG51/Cálculos!AI$3</f>
        <v>0</v>
      </c>
      <c r="AH174" s="101">
        <f>+AH51/Cálculos!AJ$3</f>
        <v>0</v>
      </c>
      <c r="AI174" s="101">
        <f>+AI51/Cálculos!AK$3</f>
        <v>1.1368893796654938E-2</v>
      </c>
      <c r="AJ174" s="101">
        <f>+AJ51/Cálculos!AL$3</f>
        <v>2.7845018383534873E-3</v>
      </c>
      <c r="AK174" s="101">
        <f>+AK51/Cálculos!AM$3</f>
        <v>6.1719190888447793E-3</v>
      </c>
      <c r="AL174" s="101">
        <f>+AL51/Cálculos!AN$3</f>
        <v>1.3196379526005891E-3</v>
      </c>
      <c r="AM174" s="101">
        <f>+AM51/Cálculos!AO$3</f>
        <v>2.3190473747354023E-3</v>
      </c>
      <c r="AN174" s="101">
        <f>+AN51/Cálculos!AP$3</f>
        <v>7.3281412329672746E-4</v>
      </c>
      <c r="AO174" s="101">
        <f>+AO51/Cálculos!AQ$3</f>
        <v>5.7860104462131422E-4</v>
      </c>
      <c r="AP174" s="101">
        <f>+AP51/Cálculos!AR$3</f>
        <v>1.2306055758889087E-3</v>
      </c>
      <c r="AQ174" s="101">
        <f>+AQ51/Cálculos!AS$3</f>
        <v>4.3106721194703196E-4</v>
      </c>
      <c r="AR174" s="101">
        <f>+AR51/Cálculos!AT$3</f>
        <v>1.9560812314344339E-4</v>
      </c>
      <c r="AS174" s="101">
        <f>+AS51/Cálculos!AU$3</f>
        <v>6.9483932693659148E-5</v>
      </c>
      <c r="AT174" s="101">
        <f>+AT51/Cálculos!AV$3</f>
        <v>6.678826050456563E-5</v>
      </c>
      <c r="AU174" s="101">
        <f>+AU51/Cálculos!AW$3</f>
        <v>1.2308206282598473E-4</v>
      </c>
      <c r="AV174" s="101">
        <f>+AV51/Cálculos!AX$4</f>
        <v>3.7696409529494791E-4</v>
      </c>
      <c r="AW174" s="101">
        <f>+AW51/Cálculos!AY$4</f>
        <v>2.2068892087692482E-4</v>
      </c>
      <c r="AX174" s="101">
        <f>+AX51/Cálculos!AZ$4</f>
        <v>3.1662782391117011E-5</v>
      </c>
      <c r="AY174" s="101">
        <f>+AY51/Cálculos!BA$4</f>
        <v>1.9861045380460807E-4</v>
      </c>
      <c r="AZ174" s="101">
        <f>+AZ51/Cálculos!BB$4</f>
        <v>8.0961816475932111E-5</v>
      </c>
      <c r="BA174" s="101">
        <f>+BA51/Cálculos!BC$4</f>
        <v>9.4461405603479449E-6</v>
      </c>
      <c r="BB174" s="101">
        <f>+BB51/Cálculos!BD$4</f>
        <v>4.5300948732968397E-5</v>
      </c>
      <c r="BC174" s="101">
        <f>+BC51/Cálculos!BE$4</f>
        <v>2.3982258588877997E-5</v>
      </c>
      <c r="BD174" s="101">
        <f>+BD51/Cálculos!BF$4</f>
        <v>3.9658565733259025E-5</v>
      </c>
      <c r="BE174" s="101">
        <f>+BE51/Cálculos!BG$4</f>
        <v>3.2580341760789288E-5</v>
      </c>
      <c r="BF174" s="101">
        <f>+BF51/Cálculos!BH$4</f>
        <v>2.0284001404349924E-5</v>
      </c>
    </row>
    <row r="175" spans="1:58" x14ac:dyDescent="0.2">
      <c r="A175" s="13"/>
      <c r="B175" s="78"/>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2"/>
      <c r="AY175" s="102"/>
      <c r="AZ175" s="102"/>
      <c r="BA175" s="102"/>
      <c r="BB175" s="102"/>
      <c r="BC175" s="102"/>
      <c r="BD175" s="102"/>
      <c r="BE175" s="102"/>
      <c r="BF175" s="102"/>
    </row>
    <row r="176" spans="1:58" x14ac:dyDescent="0.2">
      <c r="A176" s="18" t="s">
        <v>40</v>
      </c>
      <c r="B176" s="77" t="s">
        <v>41</v>
      </c>
      <c r="C176" s="101">
        <f>+C53/Cálculos!E$3</f>
        <v>2.337640821736249E-2</v>
      </c>
      <c r="D176" s="101">
        <f>+D53/Cálculos!F$3</f>
        <v>1.667224864357961E-2</v>
      </c>
      <c r="E176" s="101">
        <f>+E53/Cálculos!G$3</f>
        <v>1.2961276846446363E-2</v>
      </c>
      <c r="F176" s="101">
        <f>+F53/Cálculos!H$3</f>
        <v>1.2379738572250113E-2</v>
      </c>
      <c r="G176" s="101">
        <f>+G53/Cálculos!I$3</f>
        <v>1.1359550561797752E-2</v>
      </c>
      <c r="H176" s="101">
        <f>+H53/Cálculos!J$3</f>
        <v>1.409188060938108E-2</v>
      </c>
      <c r="I176" s="101">
        <f>+I53/Cálculos!K$3</f>
        <v>2.139586916992374E-2</v>
      </c>
      <c r="J176" s="101">
        <f>+J53/Cálculos!L$3</f>
        <v>2.3725180887015185E-2</v>
      </c>
      <c r="K176" s="101">
        <f>+K53/Cálculos!M$3</f>
        <v>2.4872556676658077E-2</v>
      </c>
      <c r="L176" s="101">
        <f>+L53/Cálculos!N$3</f>
        <v>2.3543019943019942E-2</v>
      </c>
      <c r="M176" s="101">
        <f>+M53/Cálculos!O$3</f>
        <v>2.2152151353077354E-2</v>
      </c>
      <c r="N176" s="101">
        <f>+N53/Cálculos!P$3</f>
        <v>2.6580461159182094E-2</v>
      </c>
      <c r="O176" s="101">
        <f>+O53/Cálculos!Q$3</f>
        <v>2.4395495851442118E-2</v>
      </c>
      <c r="P176" s="101">
        <f>+P53/Cálculos!R$3</f>
        <v>2.7237519750473858E-2</v>
      </c>
      <c r="Q176" s="101">
        <f>+Q53/Cálculos!S$3</f>
        <v>2.0896778139592308E-2</v>
      </c>
      <c r="R176" s="101">
        <f>+R53/Cálculos!T$3</f>
        <v>3.1195715184120384E-2</v>
      </c>
      <c r="S176" s="101">
        <f>+S53/Cálculos!U$3</f>
        <v>3.0911304809094965E-2</v>
      </c>
      <c r="T176" s="101">
        <f>+T53/Cálculos!V$3</f>
        <v>2.8395865448984481E-2</v>
      </c>
      <c r="U176" s="101">
        <f>+U53/Cálculos!W$3</f>
        <v>2.3743383781820723E-2</v>
      </c>
      <c r="V176" s="101">
        <f>+V53/Cálculos!X$3</f>
        <v>1.8916882282255198E-2</v>
      </c>
      <c r="W176" s="101">
        <f>+W53/Cálculos!Y$3</f>
        <v>2.1463698954500746E-2</v>
      </c>
      <c r="X176" s="101">
        <f>+X53/Cálculos!Z$3</f>
        <v>1.9099560126509728E-2</v>
      </c>
      <c r="Y176" s="101">
        <f>+Y53/Cálculos!AA$3</f>
        <v>1.9775285994715383E-2</v>
      </c>
      <c r="Z176" s="101">
        <f>+Z53/Cálculos!AB$3</f>
        <v>1.1322495510617037E-2</v>
      </c>
      <c r="AA176" s="101">
        <f>+AA53/Cálculos!AC$3</f>
        <v>1.2428307307245248E-2</v>
      </c>
      <c r="AB176" s="101">
        <f>+AB53/Cálculos!AD$3</f>
        <v>1.2268253594957177E-2</v>
      </c>
      <c r="AC176" s="101">
        <f>+AC53/Cálculos!AE$3</f>
        <v>1.3620175409935539E-2</v>
      </c>
      <c r="AD176" s="101">
        <f>+AD53/Cálculos!AF$3</f>
        <v>1.4911902398671725E-2</v>
      </c>
      <c r="AE176" s="101">
        <f>+AE53/Cálculos!AG$3</f>
        <v>8.5479578437896858E-3</v>
      </c>
      <c r="AF176" s="101">
        <f>+AF53/Cálculos!AH$3</f>
        <v>4.7915244167169814E-3</v>
      </c>
      <c r="AG176" s="101">
        <f>+AG53/Cálculos!AI$3</f>
        <v>4.2393922747652295E-3</v>
      </c>
      <c r="AH176" s="101">
        <f>+AH53/Cálculos!AJ$3</f>
        <v>4.7441696870999779E-3</v>
      </c>
      <c r="AI176" s="101">
        <f>+AI53/Cálculos!AK$3</f>
        <v>8.5431604865149145E-3</v>
      </c>
      <c r="AJ176" s="101">
        <f>+AJ53/Cálculos!AL$3</f>
        <v>7.0123481415950923E-3</v>
      </c>
      <c r="AK176" s="101">
        <f>+AK53/Cálculos!AM$3</f>
        <v>5.3198428829529035E-3</v>
      </c>
      <c r="AL176" s="101">
        <f>+AL53/Cálculos!AN$3</f>
        <v>4.7662979061648628E-3</v>
      </c>
      <c r="AM176" s="101">
        <f>+AM53/Cálculos!AO$3</f>
        <v>4.2079782837147897E-3</v>
      </c>
      <c r="AN176" s="101">
        <f>+AN53/Cálculos!AP$3</f>
        <v>5.0471645843423972E-3</v>
      </c>
      <c r="AO176" s="101">
        <f>+AO53/Cálculos!AQ$3</f>
        <v>5.9696504510404445E-3</v>
      </c>
      <c r="AP176" s="101">
        <f>+AP53/Cálculos!AR$3</f>
        <v>2.7146202869377718E-3</v>
      </c>
      <c r="AQ176" s="101">
        <f>+AQ53/Cálculos!AS$3</f>
        <v>1.8516934389418516E-3</v>
      </c>
      <c r="AR176" s="101">
        <f>+AR53/Cálculos!AT$3</f>
        <v>1.494170472035981E-3</v>
      </c>
      <c r="AS176" s="101">
        <f>+AS53/Cálculos!AU$3</f>
        <v>2.6040401964303366E-3</v>
      </c>
      <c r="AT176" s="101">
        <f>+AT53/Cálculos!AV$3</f>
        <v>7.8707079092139656E-3</v>
      </c>
      <c r="AU176" s="101">
        <f>+AU53/Cálculos!AW$3</f>
        <v>1.0766848064865534E-2</v>
      </c>
      <c r="AV176" s="101">
        <f>+AV53/Cálculos!AX$4</f>
        <v>1.6023036885579059E-2</v>
      </c>
      <c r="AW176" s="101">
        <f>+AW53/Cálculos!AY$4</f>
        <v>1.3727023195605084E-2</v>
      </c>
      <c r="AX176" s="101">
        <f>+AX53/Cálculos!AZ$4</f>
        <v>1.4886445955941043E-2</v>
      </c>
      <c r="AY176" s="101">
        <f>+AY53/Cálculos!BA$4</f>
        <v>1.4842181038142954E-2</v>
      </c>
      <c r="AZ176" s="101">
        <f>+AZ53/Cálculos!BB$4</f>
        <v>1.514609817713187E-2</v>
      </c>
      <c r="BA176" s="101">
        <f>+BA53/Cálculos!BC$4</f>
        <v>1.5624567944785181E-2</v>
      </c>
      <c r="BB176" s="101">
        <f>+BB53/Cálculos!BD$4</f>
        <v>1.0074286549569109E-2</v>
      </c>
      <c r="BC176" s="101">
        <f>+BC53/Cálculos!BE$4</f>
        <v>1.3082157798187818E-2</v>
      </c>
      <c r="BD176" s="101">
        <f>+BD53/Cálculos!BF$4</f>
        <v>2.0647961452647363E-2</v>
      </c>
      <c r="BE176" s="101">
        <f>+BE53/Cálculos!BG$4</f>
        <v>9.631252844207263E-3</v>
      </c>
      <c r="BF176" s="101">
        <f>+BF53/Cálculos!BH$4</f>
        <v>9.6774618251956532E-3</v>
      </c>
    </row>
    <row r="177" spans="1:58" x14ac:dyDescent="0.2">
      <c r="A177" s="13"/>
      <c r="B177" s="78" t="s">
        <v>42</v>
      </c>
      <c r="C177" s="101">
        <f>+C54/Cálculos!E$3</f>
        <v>2.337640821736249E-2</v>
      </c>
      <c r="D177" s="101">
        <f>+D54/Cálculos!F$3</f>
        <v>1.667224864357961E-2</v>
      </c>
      <c r="E177" s="101">
        <f>+E54/Cálculos!G$3</f>
        <v>1.2875582454073161E-2</v>
      </c>
      <c r="F177" s="101">
        <f>+F54/Cálculos!H$3</f>
        <v>1.229813954211287E-2</v>
      </c>
      <c r="G177" s="101">
        <f>+G54/Cálculos!I$3</f>
        <v>1.1264044943820226E-2</v>
      </c>
      <c r="H177" s="101">
        <f>+H54/Cálculos!J$3</f>
        <v>9.7671231941292534E-3</v>
      </c>
      <c r="I177" s="101">
        <f>+I54/Cálculos!K$3</f>
        <v>1.746984465988774E-2</v>
      </c>
      <c r="J177" s="101">
        <f>+J54/Cálculos!L$3</f>
        <v>2.2250717244305863E-2</v>
      </c>
      <c r="K177" s="101">
        <f>+K54/Cálculos!M$3</f>
        <v>2.4338244606746318E-2</v>
      </c>
      <c r="L177" s="101">
        <f>+L54/Cálculos!N$3</f>
        <v>2.2409116809116812E-2</v>
      </c>
      <c r="M177" s="101">
        <f>+M54/Cálculos!O$3</f>
        <v>2.1788137622734894E-2</v>
      </c>
      <c r="N177" s="101">
        <f>+N54/Cálculos!P$3</f>
        <v>2.4104510078793443E-2</v>
      </c>
      <c r="O177" s="101">
        <f>+O54/Cálculos!Q$3</f>
        <v>2.1693571146356609E-2</v>
      </c>
      <c r="P177" s="101">
        <f>+P54/Cálculos!R$3</f>
        <v>1.9945810376528393E-2</v>
      </c>
      <c r="Q177" s="101">
        <f>+Q54/Cálculos!S$3</f>
        <v>1.9403876129558177E-2</v>
      </c>
      <c r="R177" s="101">
        <f>+R54/Cálculos!T$3</f>
        <v>2.8351355041019266E-2</v>
      </c>
      <c r="S177" s="101">
        <f>+S54/Cálculos!U$3</f>
        <v>2.8873859211303601E-2</v>
      </c>
      <c r="T177" s="101">
        <f>+T54/Cálculos!V$3</f>
        <v>2.5581459621797906E-2</v>
      </c>
      <c r="U177" s="101">
        <f>+U54/Cálculos!W$3</f>
        <v>2.157002730511692E-2</v>
      </c>
      <c r="V177" s="101">
        <f>+V54/Cálculos!X$3</f>
        <v>1.7130130282581917E-2</v>
      </c>
      <c r="W177" s="101">
        <f>+W54/Cálculos!Y$3</f>
        <v>1.9132272048377107E-2</v>
      </c>
      <c r="X177" s="101">
        <f>+X54/Cálculos!Z$3</f>
        <v>1.7279961086197462E-2</v>
      </c>
      <c r="Y177" s="101">
        <f>+Y54/Cálculos!AA$3</f>
        <v>1.6802478579425725E-2</v>
      </c>
      <c r="Z177" s="101">
        <f>+Z54/Cálculos!AB$3</f>
        <v>1.0314007439403347E-2</v>
      </c>
      <c r="AA177" s="101">
        <f>+AA54/Cálculos!AC$3</f>
        <v>1.0529367059607017E-2</v>
      </c>
      <c r="AB177" s="101">
        <f>+AB54/Cálculos!AD$3</f>
        <v>1.1053099820192147E-2</v>
      </c>
      <c r="AC177" s="101">
        <f>+AC54/Cálculos!AE$3</f>
        <v>1.245793288866277E-2</v>
      </c>
      <c r="AD177" s="101">
        <f>+AD54/Cálculos!AF$3</f>
        <v>1.0351156817280115E-2</v>
      </c>
      <c r="AE177" s="101">
        <f>+AE54/Cálculos!AG$3</f>
        <v>7.974927082515449E-3</v>
      </c>
      <c r="AF177" s="101">
        <f>+AF54/Cálculos!AH$3</f>
        <v>4.0115088139956118E-3</v>
      </c>
      <c r="AG177" s="101">
        <f>+AG54/Cálculos!AI$3</f>
        <v>3.3619734671717625E-3</v>
      </c>
      <c r="AH177" s="101">
        <f>+AH54/Cálculos!AJ$3</f>
        <v>3.7735660901599766E-3</v>
      </c>
      <c r="AI177" s="101">
        <f>+AI54/Cálculos!AK$3</f>
        <v>3.9546735971479332E-3</v>
      </c>
      <c r="AJ177" s="101">
        <f>+AJ54/Cálculos!AL$3</f>
        <v>3.9814404488297678E-3</v>
      </c>
      <c r="AK177" s="101">
        <f>+AK54/Cálculos!AM$3</f>
        <v>2.3977294579064063E-3</v>
      </c>
      <c r="AL177" s="101">
        <f>+AL54/Cálculos!AN$3</f>
        <v>2.2790805283268139E-3</v>
      </c>
      <c r="AM177" s="101">
        <f>+AM54/Cálculos!AO$3</f>
        <v>2.4623089886186707E-3</v>
      </c>
      <c r="AN177" s="101">
        <f>+AN54/Cálculos!AP$3</f>
        <v>2.7555487513493747E-3</v>
      </c>
      <c r="AO177" s="101">
        <f>+AO54/Cálculos!AQ$3</f>
        <v>2.2482397649813027E-3</v>
      </c>
      <c r="AP177" s="101">
        <f>+AP54/Cálculos!AR$3</f>
        <v>1.4161492038754189E-3</v>
      </c>
      <c r="AQ177" s="101">
        <f>+AQ54/Cálculos!AS$3</f>
        <v>1.0576592097690614E-3</v>
      </c>
      <c r="AR177" s="101">
        <f>+AR54/Cálculos!AT$3</f>
        <v>1.1299139976984202E-3</v>
      </c>
      <c r="AS177" s="101">
        <f>+AS54/Cálculos!AU$3</f>
        <v>1.9776957070600917E-3</v>
      </c>
      <c r="AT177" s="101">
        <f>+AT54/Cálculos!AV$3</f>
        <v>3.4356788204617139E-3</v>
      </c>
      <c r="AU177" s="101">
        <f>+AU54/Cálculos!AW$3</f>
        <v>4.8836284593255777E-3</v>
      </c>
      <c r="AV177" s="101">
        <f>+AV54/Cálculos!AX$4</f>
        <v>7.8317461452157532E-3</v>
      </c>
      <c r="AW177" s="101">
        <f>+AW54/Cálculos!AY$4</f>
        <v>8.2134926821182761E-3</v>
      </c>
      <c r="AX177" s="101">
        <f>+AX54/Cálculos!AZ$4</f>
        <v>8.7514187623594693E-3</v>
      </c>
      <c r="AY177" s="101">
        <f>+AY54/Cálculos!BA$4</f>
        <v>8.7875740918963701E-3</v>
      </c>
      <c r="AZ177" s="101">
        <f>+AZ54/Cálculos!BB$4</f>
        <v>8.0141107651381573E-3</v>
      </c>
      <c r="BA177" s="101">
        <f>+BA54/Cálculos!BC$4</f>
        <v>9.7377765781076538E-3</v>
      </c>
      <c r="BB177" s="101">
        <f>+BB54/Cálculos!BD$4</f>
        <v>5.9573590739631661E-3</v>
      </c>
      <c r="BC177" s="101">
        <f>+BC54/Cálculos!BE$4</f>
        <v>7.0176628236667876E-3</v>
      </c>
      <c r="BD177" s="101">
        <f>+BD54/Cálculos!BF$4</f>
        <v>6.6389225220496754E-3</v>
      </c>
      <c r="BE177" s="101">
        <f>+BE54/Cálculos!BG$4</f>
        <v>5.3983778958662035E-3</v>
      </c>
      <c r="BF177" s="101">
        <f>+BF54/Cálculos!BH$4</f>
        <v>5.2519035032167491E-3</v>
      </c>
    </row>
    <row r="178" spans="1:58" x14ac:dyDescent="0.2">
      <c r="A178" s="13"/>
      <c r="B178" s="78" t="s">
        <v>38</v>
      </c>
      <c r="C178" s="101">
        <f>+C55/Cálculos!E$3</f>
        <v>0</v>
      </c>
      <c r="D178" s="101">
        <f>+D55/Cálculos!F$3</f>
        <v>0</v>
      </c>
      <c r="E178" s="101">
        <f>+E55/Cálculos!G$3</f>
        <v>0</v>
      </c>
      <c r="F178" s="101">
        <f>+F55/Cálculos!H$3</f>
        <v>0</v>
      </c>
      <c r="G178" s="101">
        <f>+G55/Cálculos!I$3</f>
        <v>0</v>
      </c>
      <c r="H178" s="101">
        <f>+H55/Cálculos!J$3</f>
        <v>0</v>
      </c>
      <c r="I178" s="101">
        <f>+I55/Cálculos!K$3</f>
        <v>0</v>
      </c>
      <c r="J178" s="101">
        <f>+J55/Cálculos!L$3</f>
        <v>0</v>
      </c>
      <c r="K178" s="101">
        <f>+K55/Cálculos!M$3</f>
        <v>0</v>
      </c>
      <c r="L178" s="101">
        <f>+L55/Cálculos!N$3</f>
        <v>0</v>
      </c>
      <c r="M178" s="101">
        <f>+M55/Cálculos!O$3</f>
        <v>0</v>
      </c>
      <c r="N178" s="101">
        <f>+N55/Cálculos!P$3</f>
        <v>0</v>
      </c>
      <c r="O178" s="101">
        <f>+O55/Cálculos!Q$3</f>
        <v>0</v>
      </c>
      <c r="P178" s="101">
        <f>+P55/Cálculos!R$3</f>
        <v>0</v>
      </c>
      <c r="Q178" s="101">
        <f>+Q55/Cálculos!S$3</f>
        <v>0</v>
      </c>
      <c r="R178" s="101">
        <f>+R55/Cálculos!T$3</f>
        <v>0</v>
      </c>
      <c r="S178" s="101">
        <f>+S55/Cálculos!U$3</f>
        <v>0</v>
      </c>
      <c r="T178" s="101">
        <f>+T55/Cálculos!V$3</f>
        <v>0</v>
      </c>
      <c r="U178" s="101">
        <f>+U55/Cálculos!W$3</f>
        <v>0</v>
      </c>
      <c r="V178" s="101">
        <f>+V55/Cálculos!X$3</f>
        <v>0</v>
      </c>
      <c r="W178" s="101">
        <f>+W55/Cálculos!Y$3</f>
        <v>0</v>
      </c>
      <c r="X178" s="101">
        <f>+X55/Cálculos!Z$3</f>
        <v>0</v>
      </c>
      <c r="Y178" s="101">
        <f>+Y55/Cálculos!AA$3</f>
        <v>0</v>
      </c>
      <c r="Z178" s="101">
        <f>+Z55/Cálculos!AB$3</f>
        <v>0</v>
      </c>
      <c r="AA178" s="101">
        <f>+AA55/Cálculos!AC$3</f>
        <v>0</v>
      </c>
      <c r="AB178" s="101">
        <f>+AB55/Cálculos!AD$3</f>
        <v>0</v>
      </c>
      <c r="AC178" s="101">
        <f>+AC55/Cálculos!AE$3</f>
        <v>0</v>
      </c>
      <c r="AD178" s="101">
        <f>+AD55/Cálculos!AF$3</f>
        <v>0</v>
      </c>
      <c r="AE178" s="101">
        <f>+AE55/Cálculos!AG$3</f>
        <v>0</v>
      </c>
      <c r="AF178" s="101">
        <f>+AF55/Cálculos!AH$3</f>
        <v>0</v>
      </c>
      <c r="AG178" s="101">
        <f>+AG55/Cálculos!AI$3</f>
        <v>0</v>
      </c>
      <c r="AH178" s="101">
        <f>+AH55/Cálculos!AJ$3</f>
        <v>0</v>
      </c>
      <c r="AI178" s="101">
        <f>+AI55/Cálculos!AK$3</f>
        <v>1.5213210309567265E-3</v>
      </c>
      <c r="AJ178" s="101">
        <f>+AJ55/Cálculos!AL$3</f>
        <v>2.015206565189769E-3</v>
      </c>
      <c r="AK178" s="101">
        <f>+AK55/Cálculos!AM$3</f>
        <v>2.3156154353753647E-3</v>
      </c>
      <c r="AL178" s="101">
        <f>+AL55/Cálculos!AN$3</f>
        <v>1.5532976282176916E-3</v>
      </c>
      <c r="AM178" s="101">
        <f>+AM55/Cálculos!AO$3</f>
        <v>1.1324963227114827E-3</v>
      </c>
      <c r="AN178" s="101">
        <f>+AN55/Cálculos!AP$3</f>
        <v>1.8976436118453752E-3</v>
      </c>
      <c r="AO178" s="101">
        <f>+AO55/Cálculos!AQ$3</f>
        <v>9.5904642226905129E-4</v>
      </c>
      <c r="AP178" s="101">
        <f>+AP55/Cálculos!AR$3</f>
        <v>1.1791213980331921E-3</v>
      </c>
      <c r="AQ178" s="101">
        <f>+AQ55/Cálculos!AS$3</f>
        <v>6.5151526496228939E-4</v>
      </c>
      <c r="AR178" s="101">
        <f>+AR55/Cálculos!AT$3</f>
        <v>2.162772816379267E-4</v>
      </c>
      <c r="AS178" s="101">
        <f>+AS55/Cálculos!AU$3</f>
        <v>5.069112527473354E-4</v>
      </c>
      <c r="AT178" s="101">
        <f>+AT55/Cálculos!AV$3</f>
        <v>7.9383207161445152E-4</v>
      </c>
      <c r="AU178" s="101">
        <f>+AU55/Cálculos!AW$3</f>
        <v>3.6358132366169547E-3</v>
      </c>
      <c r="AV178" s="101">
        <f>+AV55/Cálculos!AX$4</f>
        <v>4.24638516750977E-3</v>
      </c>
      <c r="AW178" s="101">
        <f>+AW55/Cálculos!AY$4</f>
        <v>3.0769672799789423E-3</v>
      </c>
      <c r="AX178" s="101">
        <f>+AX55/Cálculos!AZ$4</f>
        <v>5.2424659456264747E-3</v>
      </c>
      <c r="AY178" s="101">
        <f>+AY55/Cálculos!BA$4</f>
        <v>5.0277690747521685E-3</v>
      </c>
      <c r="AZ178" s="101">
        <f>+AZ55/Cálculos!BB$4</f>
        <v>6.3245180625689408E-3</v>
      </c>
      <c r="BA178" s="101">
        <f>+BA55/Cálculos!BC$4</f>
        <v>5.6478691562976933E-3</v>
      </c>
      <c r="BB178" s="101">
        <f>+BB55/Cálculos!BD$4</f>
        <v>3.8820448995812796E-3</v>
      </c>
      <c r="BC178" s="101">
        <f>+BC55/Cálculos!BE$4</f>
        <v>3.9193521284379045E-3</v>
      </c>
      <c r="BD178" s="101">
        <f>+BD55/Cálculos!BF$4</f>
        <v>2.6823035992222135E-3</v>
      </c>
      <c r="BE178" s="101">
        <f>+BE55/Cálculos!BG$4</f>
        <v>2.3061675829553329E-3</v>
      </c>
      <c r="BF178" s="101">
        <f>+BF55/Cálculos!BH$4</f>
        <v>2.0909900788606377E-3</v>
      </c>
    </row>
    <row r="179" spans="1:58" x14ac:dyDescent="0.2">
      <c r="A179" s="13"/>
      <c r="B179" s="78" t="s">
        <v>28</v>
      </c>
      <c r="C179" s="101">
        <f>+C56/Cálculos!E$3</f>
        <v>0</v>
      </c>
      <c r="D179" s="101">
        <f>+D56/Cálculos!F$3</f>
        <v>0</v>
      </c>
      <c r="E179" s="101">
        <f>+E56/Cálculos!G$3</f>
        <v>0</v>
      </c>
      <c r="F179" s="101">
        <f>+F56/Cálculos!H$3</f>
        <v>0</v>
      </c>
      <c r="G179" s="101">
        <f>+G56/Cálculos!I$3</f>
        <v>0</v>
      </c>
      <c r="H179" s="101">
        <f>+H56/Cálculos!J$3</f>
        <v>0</v>
      </c>
      <c r="I179" s="101">
        <f>+I56/Cálculos!K$3</f>
        <v>0</v>
      </c>
      <c r="J179" s="101">
        <f>+J56/Cálculos!L$3</f>
        <v>0</v>
      </c>
      <c r="K179" s="101">
        <f>+K56/Cálculos!M$3</f>
        <v>0</v>
      </c>
      <c r="L179" s="101">
        <f>+L56/Cálculos!N$3</f>
        <v>0</v>
      </c>
      <c r="M179" s="101">
        <f>+M56/Cálculos!O$3</f>
        <v>0</v>
      </c>
      <c r="N179" s="101">
        <f>+N56/Cálculos!P$3</f>
        <v>0</v>
      </c>
      <c r="O179" s="101">
        <f>+O56/Cálculos!Q$3</f>
        <v>0</v>
      </c>
      <c r="P179" s="101">
        <f>+P56/Cálculos!R$3</f>
        <v>0</v>
      </c>
      <c r="Q179" s="101">
        <f>+Q56/Cálculos!S$3</f>
        <v>0</v>
      </c>
      <c r="R179" s="101">
        <f>+R56/Cálculos!T$3</f>
        <v>0</v>
      </c>
      <c r="S179" s="101">
        <f>+S56/Cálculos!U$3</f>
        <v>0</v>
      </c>
      <c r="T179" s="101">
        <f>+T56/Cálculos!V$3</f>
        <v>0</v>
      </c>
      <c r="U179" s="101">
        <f>+U56/Cálculos!W$3</f>
        <v>0</v>
      </c>
      <c r="V179" s="101">
        <f>+V56/Cálculos!X$3</f>
        <v>0</v>
      </c>
      <c r="W179" s="101">
        <f>+W56/Cálculos!Y$3</f>
        <v>0</v>
      </c>
      <c r="X179" s="101">
        <f>+X56/Cálculos!Z$3</f>
        <v>0</v>
      </c>
      <c r="Y179" s="101">
        <f>+Y56/Cálculos!AA$3</f>
        <v>0</v>
      </c>
      <c r="Z179" s="101">
        <f>+Z56/Cálculos!AB$3</f>
        <v>0</v>
      </c>
      <c r="AA179" s="101">
        <f>+AA56/Cálculos!AC$3</f>
        <v>0</v>
      </c>
      <c r="AB179" s="101">
        <f>+AB56/Cálculos!AD$3</f>
        <v>0</v>
      </c>
      <c r="AC179" s="101">
        <f>+AC56/Cálculos!AE$3</f>
        <v>0</v>
      </c>
      <c r="AD179" s="101">
        <f>+AD56/Cálculos!AF$3</f>
        <v>0</v>
      </c>
      <c r="AE179" s="101">
        <f>+AE56/Cálculos!AG$3</f>
        <v>0</v>
      </c>
      <c r="AF179" s="101">
        <f>+AF56/Cálculos!AH$3</f>
        <v>0</v>
      </c>
      <c r="AG179" s="101">
        <f>+AG56/Cálculos!AI$3</f>
        <v>0</v>
      </c>
      <c r="AH179" s="101">
        <f>+AH56/Cálculos!AJ$3</f>
        <v>0</v>
      </c>
      <c r="AI179" s="101">
        <f>+AI56/Cálculos!AK$3</f>
        <v>4.2620667015130082E-4</v>
      </c>
      <c r="AJ179" s="101">
        <f>+AJ56/Cálculos!AL$3</f>
        <v>5.5103907035135486E-4</v>
      </c>
      <c r="AK179" s="101">
        <f>+AK56/Cálculos!AM$3</f>
        <v>1.2916726706975893E-3</v>
      </c>
      <c r="AL179" s="101">
        <f>+AL56/Cálculos!AN$3</f>
        <v>6.1973735502136081E-4</v>
      </c>
      <c r="AM179" s="101">
        <f>+AM56/Cálculos!AO$3</f>
        <v>0</v>
      </c>
      <c r="AN179" s="101">
        <f>+AN56/Cálculos!AP$3</f>
        <v>6.7284781140355043E-4</v>
      </c>
      <c r="AO179" s="101">
        <f>+AO56/Cálculos!AQ$3</f>
        <v>3.1181855303765725E-19</v>
      </c>
      <c r="AP179" s="101">
        <f>+AP56/Cálculos!AR$3</f>
        <v>1.8587794082972888E-4</v>
      </c>
      <c r="AQ179" s="101">
        <f>+AQ56/Cálculos!AS$3</f>
        <v>0</v>
      </c>
      <c r="AR179" s="101">
        <f>+AR56/Cálculos!AT$3</f>
        <v>2.7669879056939214E-19</v>
      </c>
      <c r="AS179" s="101">
        <f>+AS56/Cálculos!AU$3</f>
        <v>0</v>
      </c>
      <c r="AT179" s="101">
        <f>+AT56/Cálculos!AV$3</f>
        <v>-3.8081905763113587E-19</v>
      </c>
      <c r="AU179" s="101">
        <f>+AU56/Cálculos!AW$3</f>
        <v>6.7274561257326933E-4</v>
      </c>
      <c r="AV179" s="101">
        <f>+AV56/Cálculos!AX$4</f>
        <v>3.0331322625069785E-4</v>
      </c>
      <c r="AW179" s="101">
        <f>+AW56/Cálculos!AY$4</f>
        <v>0</v>
      </c>
      <c r="AX179" s="101">
        <f>+AX56/Cálculos!AZ$4</f>
        <v>0</v>
      </c>
      <c r="AY179" s="101">
        <f>+AY56/Cálculos!BA$4</f>
        <v>0</v>
      </c>
      <c r="AZ179" s="101">
        <f>+AZ56/Cálculos!BB$4</f>
        <v>0</v>
      </c>
      <c r="BA179" s="101">
        <f>+BA56/Cálculos!BC$4</f>
        <v>0</v>
      </c>
      <c r="BB179" s="101">
        <f>+BB56/Cálculos!BD$4</f>
        <v>0</v>
      </c>
      <c r="BC179" s="101">
        <f>+BC56/Cálculos!BE$4</f>
        <v>0</v>
      </c>
      <c r="BD179" s="101">
        <f>+BD56/Cálculos!BF$4</f>
        <v>0</v>
      </c>
      <c r="BE179" s="101">
        <f>+BE56/Cálculos!BG$4</f>
        <v>0</v>
      </c>
      <c r="BF179" s="101">
        <f>+BF56/Cálculos!BH$4</f>
        <v>0</v>
      </c>
    </row>
    <row r="180" spans="1:58" x14ac:dyDescent="0.2">
      <c r="A180" s="13"/>
      <c r="B180" s="78" t="s">
        <v>30</v>
      </c>
      <c r="C180" s="101">
        <f>+C57/Cálculos!E$3</f>
        <v>0</v>
      </c>
      <c r="D180" s="101">
        <f>+D57/Cálculos!F$3</f>
        <v>0</v>
      </c>
      <c r="E180" s="101">
        <f>+E57/Cálculos!G$3</f>
        <v>0</v>
      </c>
      <c r="F180" s="101">
        <f>+F57/Cálculos!H$3</f>
        <v>0</v>
      </c>
      <c r="G180" s="101">
        <f>+G57/Cálculos!I$3</f>
        <v>0</v>
      </c>
      <c r="H180" s="101">
        <f>+H57/Cálculos!J$3</f>
        <v>0</v>
      </c>
      <c r="I180" s="101">
        <f>+I57/Cálculos!K$3</f>
        <v>0</v>
      </c>
      <c r="J180" s="101">
        <f>+J57/Cálculos!L$3</f>
        <v>0</v>
      </c>
      <c r="K180" s="101">
        <f>+K57/Cálculos!M$3</f>
        <v>0</v>
      </c>
      <c r="L180" s="101">
        <f>+L57/Cálculos!N$3</f>
        <v>0</v>
      </c>
      <c r="M180" s="101">
        <f>+M57/Cálculos!O$3</f>
        <v>0</v>
      </c>
      <c r="N180" s="101">
        <f>+N57/Cálculos!P$3</f>
        <v>0</v>
      </c>
      <c r="O180" s="101">
        <f>+O57/Cálculos!Q$3</f>
        <v>0</v>
      </c>
      <c r="P180" s="101">
        <f>+P57/Cálculos!R$3</f>
        <v>0</v>
      </c>
      <c r="Q180" s="101">
        <f>+Q57/Cálculos!S$3</f>
        <v>0</v>
      </c>
      <c r="R180" s="101">
        <f>+R57/Cálculos!T$3</f>
        <v>0</v>
      </c>
      <c r="S180" s="101">
        <f>+S57/Cálculos!U$3</f>
        <v>0</v>
      </c>
      <c r="T180" s="101">
        <f>+T57/Cálculos!V$3</f>
        <v>0</v>
      </c>
      <c r="U180" s="101">
        <f>+U57/Cálculos!W$3</f>
        <v>0</v>
      </c>
      <c r="V180" s="101">
        <f>+V57/Cálculos!X$3</f>
        <v>0</v>
      </c>
      <c r="W180" s="101">
        <f>+W57/Cálculos!Y$3</f>
        <v>0</v>
      </c>
      <c r="X180" s="101">
        <f>+X57/Cálculos!Z$3</f>
        <v>0</v>
      </c>
      <c r="Y180" s="101">
        <f>+Y57/Cálculos!AA$3</f>
        <v>0</v>
      </c>
      <c r="Z180" s="101">
        <f>+Z57/Cálculos!AB$3</f>
        <v>0</v>
      </c>
      <c r="AA180" s="101">
        <f>+AA57/Cálculos!AC$3</f>
        <v>0</v>
      </c>
      <c r="AB180" s="101">
        <f>+AB57/Cálculos!AD$3</f>
        <v>0</v>
      </c>
      <c r="AC180" s="101">
        <f>+AC57/Cálculos!AE$3</f>
        <v>0</v>
      </c>
      <c r="AD180" s="101">
        <f>+AD57/Cálculos!AF$3</f>
        <v>0</v>
      </c>
      <c r="AE180" s="101">
        <f>+AE57/Cálculos!AG$3</f>
        <v>0</v>
      </c>
      <c r="AF180" s="101">
        <f>+AF57/Cálculos!AH$3</f>
        <v>0</v>
      </c>
      <c r="AG180" s="101">
        <f>+AG57/Cálculos!AI$3</f>
        <v>0</v>
      </c>
      <c r="AH180" s="101">
        <f>+AH57/Cálculos!AJ$3</f>
        <v>0</v>
      </c>
      <c r="AI180" s="101">
        <f>+AI57/Cálculos!AK$3</f>
        <v>1.0951143608054258E-3</v>
      </c>
      <c r="AJ180" s="101">
        <f>+AJ57/Cálculos!AL$3</f>
        <v>1.4641674948384143E-3</v>
      </c>
      <c r="AK180" s="101">
        <f>+AK57/Cálculos!AM$3</f>
        <v>1.0239427646777757E-3</v>
      </c>
      <c r="AL180" s="101">
        <f>+AL57/Cálculos!AN$3</f>
        <v>9.3356027319633063E-4</v>
      </c>
      <c r="AM180" s="101">
        <f>+AM57/Cálculos!AO$3</f>
        <v>1.1324963227114827E-3</v>
      </c>
      <c r="AN180" s="101">
        <f>+AN57/Cálculos!AP$3</f>
        <v>1.2247958004418249E-3</v>
      </c>
      <c r="AO180" s="101">
        <f>+AO57/Cálculos!AQ$3</f>
        <v>9.5904642226905129E-4</v>
      </c>
      <c r="AP180" s="101">
        <f>+AP57/Cálculos!AR$3</f>
        <v>9.9324345720346301E-4</v>
      </c>
      <c r="AQ180" s="101">
        <f>+AQ57/Cálculos!AS$3</f>
        <v>6.5151526496228939E-4</v>
      </c>
      <c r="AR180" s="101">
        <f>+AR57/Cálculos!AT$3</f>
        <v>2.1627728163792632E-4</v>
      </c>
      <c r="AS180" s="101">
        <f>+AS57/Cálculos!AU$3</f>
        <v>5.069112527473354E-4</v>
      </c>
      <c r="AT180" s="101">
        <f>+AT57/Cálculos!AV$3</f>
        <v>7.9383207161445152E-4</v>
      </c>
      <c r="AU180" s="101">
        <f>+AU57/Cálculos!AW$3</f>
        <v>2.9630676240436854E-3</v>
      </c>
      <c r="AV180" s="101">
        <f>+AV57/Cálculos!AX$4</f>
        <v>3.9430719412590718E-3</v>
      </c>
      <c r="AW180" s="101">
        <f>+AW57/Cálculos!AY$4</f>
        <v>3.0769672799789423E-3</v>
      </c>
      <c r="AX180" s="101">
        <f>+AX57/Cálculos!AZ$4</f>
        <v>5.2424659456264747E-3</v>
      </c>
      <c r="AY180" s="101">
        <f>+AY57/Cálculos!BA$4</f>
        <v>5.0277690747521685E-3</v>
      </c>
      <c r="AZ180" s="101">
        <f>+AZ57/Cálculos!BB$4</f>
        <v>6.3245180625689408E-3</v>
      </c>
      <c r="BA180" s="101">
        <f>+BA57/Cálculos!BC$4</f>
        <v>5.6478691562976933E-3</v>
      </c>
      <c r="BB180" s="101">
        <f>+BB57/Cálculos!BD$4</f>
        <v>3.8820448995812796E-3</v>
      </c>
      <c r="BC180" s="101">
        <f>+BC57/Cálculos!BE$4</f>
        <v>3.9193521284379045E-3</v>
      </c>
      <c r="BD180" s="101">
        <f>+BD57/Cálculos!BF$4</f>
        <v>2.6823035992222135E-3</v>
      </c>
      <c r="BE180" s="101">
        <f>+BE57/Cálculos!BG$4</f>
        <v>2.3061675829553329E-3</v>
      </c>
      <c r="BF180" s="101">
        <f>+BF57/Cálculos!BH$4</f>
        <v>2.0909900788606377E-3</v>
      </c>
    </row>
    <row r="181" spans="1:58" x14ac:dyDescent="0.2">
      <c r="A181" s="13"/>
      <c r="B181" s="78" t="s">
        <v>43</v>
      </c>
      <c r="C181" s="101">
        <f>+C58/Cálculos!E$3</f>
        <v>0</v>
      </c>
      <c r="D181" s="101">
        <f>+D58/Cálculos!F$3</f>
        <v>0</v>
      </c>
      <c r="E181" s="101">
        <f>+E58/Cálculos!G$3</f>
        <v>8.5694392373199087E-5</v>
      </c>
      <c r="F181" s="101">
        <f>+F58/Cálculos!H$3</f>
        <v>8.1599030137241799E-5</v>
      </c>
      <c r="G181" s="101">
        <f>+G58/Cálculos!I$3</f>
        <v>9.5505617977528092E-5</v>
      </c>
      <c r="H181" s="101">
        <f>+H58/Cálculos!J$3</f>
        <v>4.3247574152518254E-3</v>
      </c>
      <c r="I181" s="101">
        <f>+I58/Cálculos!K$3</f>
        <v>3.9260245100359989E-3</v>
      </c>
      <c r="J181" s="101">
        <f>+J58/Cálculos!L$3</f>
        <v>1.4744636427093229E-3</v>
      </c>
      <c r="K181" s="101">
        <f>+K58/Cálculos!M$3</f>
        <v>5.3431206991176594E-4</v>
      </c>
      <c r="L181" s="101">
        <f>+L58/Cálculos!N$3</f>
        <v>1.1339031339031337E-3</v>
      </c>
      <c r="M181" s="101">
        <f>+M58/Cálculos!O$3</f>
        <v>3.6401373034246034E-4</v>
      </c>
      <c r="N181" s="101">
        <f>+N58/Cálculos!P$3</f>
        <v>2.4759510803886498E-3</v>
      </c>
      <c r="O181" s="101">
        <f>+O58/Cálculos!Q$3</f>
        <v>2.7019247050855109E-3</v>
      </c>
      <c r="P181" s="101">
        <f>+P58/Cálculos!R$3</f>
        <v>7.2917093739454592E-3</v>
      </c>
      <c r="Q181" s="101">
        <f>+Q58/Cálculos!S$3</f>
        <v>1.4929020100341291E-3</v>
      </c>
      <c r="R181" s="101">
        <f>+R58/Cálculos!T$3</f>
        <v>2.8443601431011188E-3</v>
      </c>
      <c r="S181" s="101">
        <f>+S58/Cálculos!U$3</f>
        <v>2.0374455977913608E-3</v>
      </c>
      <c r="T181" s="101">
        <f>+T58/Cálculos!V$3</f>
        <v>2.8144058271865765E-3</v>
      </c>
      <c r="U181" s="101">
        <f>+U58/Cálculos!W$3</f>
        <v>2.1733564767038066E-3</v>
      </c>
      <c r="V181" s="101">
        <f>+V58/Cálculos!X$3</f>
        <v>1.7867519996732795E-3</v>
      </c>
      <c r="W181" s="101">
        <f>+W58/Cálculos!Y$3</f>
        <v>2.3314269061236385E-3</v>
      </c>
      <c r="X181" s="101">
        <f>+X58/Cálculos!Z$3</f>
        <v>1.8195990403122673E-3</v>
      </c>
      <c r="Y181" s="101">
        <f>+Y58/Cálculos!AA$3</f>
        <v>2.9728074152896586E-3</v>
      </c>
      <c r="Z181" s="101">
        <f>+Z58/Cálculos!AB$3</f>
        <v>1.0084880712136885E-3</v>
      </c>
      <c r="AA181" s="101">
        <f>+AA58/Cálculos!AC$3</f>
        <v>1.8989402476382318E-3</v>
      </c>
      <c r="AB181" s="101">
        <f>+AB58/Cálculos!AD$3</f>
        <v>1.2151537747650302E-3</v>
      </c>
      <c r="AC181" s="101">
        <f>+AC58/Cálculos!AE$3</f>
        <v>1.1622425212727723E-3</v>
      </c>
      <c r="AD181" s="101">
        <f>+AD58/Cálculos!AF$3</f>
        <v>4.5607455813916091E-3</v>
      </c>
      <c r="AE181" s="101">
        <f>+AE58/Cálculos!AG$3</f>
        <v>5.7303076127423666E-4</v>
      </c>
      <c r="AF181" s="101">
        <f>+AF58/Cálculos!AH$3</f>
        <v>7.8001560272136902E-4</v>
      </c>
      <c r="AG181" s="101">
        <f>+AG58/Cálculos!AI$3</f>
        <v>8.774188075934674E-4</v>
      </c>
      <c r="AH181" s="101">
        <f>+AH58/Cálculos!AJ$3</f>
        <v>9.7060359694000145E-4</v>
      </c>
      <c r="AI181" s="101">
        <f>+AI58/Cálculos!AK$3</f>
        <v>3.0671658584102541E-3</v>
      </c>
      <c r="AJ181" s="101">
        <f>+AJ58/Cálculos!AL$3</f>
        <v>1.0157011275755555E-3</v>
      </c>
      <c r="AK181" s="101">
        <f>+AK58/Cálculos!AM$3</f>
        <v>6.0649798967113303E-4</v>
      </c>
      <c r="AL181" s="101">
        <f>+AL58/Cálculos!AN$3</f>
        <v>9.3391974962035707E-4</v>
      </c>
      <c r="AM181" s="101">
        <f>+AM58/Cálculos!AO$3</f>
        <v>6.1317297238463596E-4</v>
      </c>
      <c r="AN181" s="101">
        <f>+AN58/Cálculos!AP$3</f>
        <v>3.9397222114764672E-4</v>
      </c>
      <c r="AO181" s="101">
        <f>+AO58/Cálculos!AQ$3</f>
        <v>2.7623642637900898E-3</v>
      </c>
      <c r="AP181" s="101">
        <f>+AP58/Cálculos!AR$3</f>
        <v>1.1934968502916066E-4</v>
      </c>
      <c r="AQ181" s="101">
        <f>+AQ58/Cálculos!AS$3</f>
        <v>1.4251896421050081E-4</v>
      </c>
      <c r="AR181" s="101">
        <f>+AR58/Cálculos!AT$3</f>
        <v>1.4797919269963404E-4</v>
      </c>
      <c r="AS181" s="101">
        <f>+AS58/Cálculos!AU$3</f>
        <v>1.1943323662290877E-4</v>
      </c>
      <c r="AT181" s="101">
        <f>+AT58/Cálculos!AV$3</f>
        <v>3.6411970171378008E-3</v>
      </c>
      <c r="AU181" s="101">
        <f>+AU58/Cálculos!AW$3</f>
        <v>2.2474063689230011E-3</v>
      </c>
      <c r="AV181" s="101">
        <f>+AV58/Cálculos!AX$4</f>
        <v>3.9449055728535349E-3</v>
      </c>
      <c r="AW181" s="101">
        <f>+AW58/Cálculos!AY$4</f>
        <v>2.4365632335078659E-3</v>
      </c>
      <c r="AX181" s="101">
        <f>+AX58/Cálculos!AZ$4</f>
        <v>8.9256124795509672E-4</v>
      </c>
      <c r="AY181" s="101">
        <f>+AY58/Cálculos!BA$4</f>
        <v>1.0268378714944177E-3</v>
      </c>
      <c r="AZ181" s="101">
        <f>+AZ58/Cálculos!BB$4</f>
        <v>8.0746934942477167E-4</v>
      </c>
      <c r="BA181" s="101">
        <f>+BA58/Cálculos!BC$4</f>
        <v>2.3892221037983514E-4</v>
      </c>
      <c r="BB181" s="101">
        <f>+BB58/Cálculos!BD$4</f>
        <v>2.3488257602466292E-4</v>
      </c>
      <c r="BC181" s="101">
        <f>+BC58/Cálculos!BE$4</f>
        <v>2.1451428460831268E-3</v>
      </c>
      <c r="BD181" s="101">
        <f>+BD58/Cálculos!BF$4</f>
        <v>1.1326735331375473E-2</v>
      </c>
      <c r="BE181" s="101">
        <f>+BE58/Cálculos!BG$4</f>
        <v>1.9267073653857277E-3</v>
      </c>
      <c r="BF181" s="101">
        <f>+BF58/Cálculos!BH$4</f>
        <v>2.3345682431182659E-3</v>
      </c>
    </row>
    <row r="182" spans="1:58" x14ac:dyDescent="0.2">
      <c r="A182" s="13"/>
      <c r="B182" s="78"/>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2"/>
    </row>
    <row r="183" spans="1:58" x14ac:dyDescent="0.2">
      <c r="A183" s="18" t="s">
        <v>44</v>
      </c>
      <c r="B183" s="77" t="s">
        <v>45</v>
      </c>
      <c r="C183" s="101">
        <f>+C60/Cálculos!E$3</f>
        <v>0.16088469184890652</v>
      </c>
      <c r="D183" s="101">
        <f>+D60/Cálculos!F$3</f>
        <v>0.12432848817737288</v>
      </c>
      <c r="E183" s="101">
        <f>+E60/Cálculos!G$3</f>
        <v>0.12115580311713352</v>
      </c>
      <c r="F183" s="101">
        <f>+F60/Cálculos!H$3</f>
        <v>0.12113181740468457</v>
      </c>
      <c r="G183" s="101">
        <f>+G60/Cálculos!I$3</f>
        <v>0.12574157303370787</v>
      </c>
      <c r="H183" s="101">
        <f>+H60/Cálculos!J$3</f>
        <v>0.13224425319406097</v>
      </c>
      <c r="I183" s="101">
        <f>+I60/Cálculos!K$3</f>
        <v>0.16321144947281857</v>
      </c>
      <c r="J183" s="101">
        <f>+J60/Cálculos!L$3</f>
        <v>0.15779374729015416</v>
      </c>
      <c r="K183" s="101">
        <f>+K60/Cálculos!M$3</f>
        <v>0.15754949972558788</v>
      </c>
      <c r="L183" s="101">
        <f>+L60/Cálculos!N$3</f>
        <v>0.16228490028490031</v>
      </c>
      <c r="M183" s="101">
        <f>+M60/Cálculos!O$3</f>
        <v>0.14892312604773689</v>
      </c>
      <c r="N183" s="101">
        <f>+N60/Cálculos!P$3</f>
        <v>0.13803016387103012</v>
      </c>
      <c r="O183" s="101">
        <f>+O60/Cálculos!Q$3</f>
        <v>0.13812552915279111</v>
      </c>
      <c r="P183" s="101">
        <f>+P60/Cálculos!R$3</f>
        <v>0.15366459989718714</v>
      </c>
      <c r="Q183" s="101">
        <f>+Q60/Cálculos!S$3</f>
        <v>0.11051729125231033</v>
      </c>
      <c r="R183" s="101">
        <f>+R60/Cálculos!T$3</f>
        <v>0.11524351918473173</v>
      </c>
      <c r="S183" s="101">
        <f>+S60/Cálculos!U$3</f>
        <v>0.12512809384305643</v>
      </c>
      <c r="T183" s="101">
        <f>+T60/Cálculos!V$3</f>
        <v>0.13391382052904074</v>
      </c>
      <c r="U183" s="101">
        <f>+U60/Cálculos!W$3</f>
        <v>0.1266146504753301</v>
      </c>
      <c r="V183" s="101">
        <f>+V60/Cálculos!X$3</f>
        <v>0.14002463448868119</v>
      </c>
      <c r="W183" s="101">
        <f>+W60/Cálculos!Y$3</f>
        <v>0.13114859203672</v>
      </c>
      <c r="X183" s="101">
        <f>+X60/Cálculos!Z$3</f>
        <v>0.11238104826049122</v>
      </c>
      <c r="Y183" s="101">
        <f>+Y60/Cálculos!AA$3</f>
        <v>0.11286722352020778</v>
      </c>
      <c r="Z183" s="101">
        <f>+Z60/Cálculos!AB$3</f>
        <v>0.1166372083684241</v>
      </c>
      <c r="AA183" s="101">
        <f>+AA60/Cálculos!AC$3</f>
        <v>0.1834314691967257</v>
      </c>
      <c r="AB183" s="101">
        <f>+AB60/Cálculos!AD$3</f>
        <v>0.16996118052734621</v>
      </c>
      <c r="AC183" s="101">
        <f>+AC60/Cálculos!AE$3</f>
        <v>0.15606256505524155</v>
      </c>
      <c r="AD183" s="101">
        <f>+AD60/Cálculos!AF$3</f>
        <v>0.10592873391310009</v>
      </c>
      <c r="AE183" s="101">
        <f>+AE60/Cálculos!AG$3</f>
        <v>0.1073640559467097</v>
      </c>
      <c r="AF183" s="101">
        <f>+AF60/Cálculos!AH$3</f>
        <v>0.1034318759068058</v>
      </c>
      <c r="AG183" s="101">
        <f>+AG60/Cálculos!AI$3</f>
        <v>0.12069695749665488</v>
      </c>
      <c r="AH183" s="101">
        <f>+AH60/Cálculos!AJ$3</f>
        <v>0.1350241742324908</v>
      </c>
      <c r="AI183" s="101">
        <f>+AI60/Cálculos!AK$3</f>
        <v>0.16292511049873029</v>
      </c>
      <c r="AJ183" s="101">
        <f>+AJ60/Cálculos!AL$3</f>
        <v>0.15021271072144729</v>
      </c>
      <c r="AK183" s="101">
        <f>+AK60/Cálculos!AM$3</f>
        <v>0.14412615042079749</v>
      </c>
      <c r="AL183" s="101">
        <f>+AL60/Cálculos!AN$3</f>
        <v>0.1286422331020558</v>
      </c>
      <c r="AM183" s="101">
        <f>+AM60/Cálculos!AO$3</f>
        <v>0.13563193807166546</v>
      </c>
      <c r="AN183" s="101">
        <f>+AN60/Cálculos!AP$3</f>
        <v>0.13258196920102494</v>
      </c>
      <c r="AO183" s="101">
        <f>+AO60/Cálculos!AQ$3</f>
        <v>0.13600399011922251</v>
      </c>
      <c r="AP183" s="101">
        <f>+AP60/Cálculos!AR$3</f>
        <v>0.14393572014516773</v>
      </c>
      <c r="AQ183" s="101">
        <f>+AQ60/Cálculos!AS$3</f>
        <v>0.12485082503157735</v>
      </c>
      <c r="AR183" s="101">
        <f>+AR60/Cálculos!AT$3</f>
        <v>0.12369233236257286</v>
      </c>
      <c r="AS183" s="101">
        <f>+AS60/Cálculos!AU$3</f>
        <v>0.1414124139944696</v>
      </c>
      <c r="AT183" s="101">
        <f>+AT60/Cálculos!AV$3</f>
        <v>0.14896111436171536</v>
      </c>
      <c r="AU183" s="101">
        <f>+AU60/Cálculos!AW$3</f>
        <v>0.15025453106130568</v>
      </c>
      <c r="AV183" s="101">
        <f>+AV60/Cálculos!AX$4</f>
        <v>0.16966379219876945</v>
      </c>
      <c r="AW183" s="101">
        <f>+AW60/Cálculos!AY$4</f>
        <v>0.18034974321358874</v>
      </c>
      <c r="AX183" s="101">
        <f>+AX60/Cálculos!AZ$4</f>
        <v>0.19214728943190598</v>
      </c>
      <c r="AY183" s="101">
        <f>+AY60/Cálculos!BA$4</f>
        <v>0.20830308045676482</v>
      </c>
      <c r="AZ183" s="101">
        <f>+AZ60/Cálculos!BB$4</f>
        <v>0.22558686213505905</v>
      </c>
      <c r="BA183" s="101">
        <f>+BA60/Cálculos!BC$4</f>
        <v>0.21973682746094772</v>
      </c>
      <c r="BB183" s="101">
        <f>+BB60/Cálculos!BD$4</f>
        <v>0.19385155445691241</v>
      </c>
      <c r="BC183" s="101">
        <f>+BC60/Cálculos!BE$4</f>
        <v>0.19845653479552078</v>
      </c>
      <c r="BD183" s="101">
        <f>+BD60/Cálculos!BF$4</f>
        <v>0.2059008964692427</v>
      </c>
      <c r="BE183" s="101">
        <f>+BE60/Cálculos!BG$4</f>
        <v>0.2033414198428834</v>
      </c>
      <c r="BF183" s="101">
        <f>+BF60/Cálculos!BH$4</f>
        <v>0.20026191624966777</v>
      </c>
    </row>
    <row r="184" spans="1:58" x14ac:dyDescent="0.2">
      <c r="A184" s="18" t="s">
        <v>46</v>
      </c>
      <c r="B184" s="77" t="s">
        <v>47</v>
      </c>
      <c r="C184" s="101">
        <f>+C61/Cálculos!E$3</f>
        <v>0.14076375082836315</v>
      </c>
      <c r="D184" s="101">
        <f>+D61/Cálculos!F$3</f>
        <v>0.1298412485765959</v>
      </c>
      <c r="E184" s="101">
        <f>+E61/Cálculos!G$3</f>
        <v>0.12859514755503187</v>
      </c>
      <c r="F184" s="101">
        <f>+F61/Cálculos!H$3</f>
        <v>0.13667448981177824</v>
      </c>
      <c r="G184" s="101">
        <f>+G61/Cálculos!I$3</f>
        <v>0.12428370786516854</v>
      </c>
      <c r="H184" s="101">
        <f>+H61/Cálculos!J$3</f>
        <v>0.14386874588863519</v>
      </c>
      <c r="I184" s="101">
        <f>+I61/Cálculos!K$3</f>
        <v>0.15536290739737363</v>
      </c>
      <c r="J184" s="101">
        <f>+J61/Cálculos!L$3</f>
        <v>0.15598410838768398</v>
      </c>
      <c r="K184" s="101">
        <f>+K61/Cálculos!M$3</f>
        <v>0.15068391944948706</v>
      </c>
      <c r="L184" s="101">
        <f>+L61/Cálculos!N$3</f>
        <v>0.14970142450142451</v>
      </c>
      <c r="M184" s="101">
        <f>+M61/Cálculos!O$3</f>
        <v>0.14528298874431228</v>
      </c>
      <c r="N184" s="101">
        <f>+N61/Cálculos!P$3</f>
        <v>0.13960168221588434</v>
      </c>
      <c r="O184" s="101">
        <f>+O61/Cálculos!Q$3</f>
        <v>0.15639188350172148</v>
      </c>
      <c r="P184" s="101">
        <f>+P61/Cálculos!R$3</f>
        <v>0.16663348639622055</v>
      </c>
      <c r="Q184" s="101">
        <f>+Q61/Cálculos!S$3</f>
        <v>0.14391579226729889</v>
      </c>
      <c r="R184" s="101">
        <f>+R61/Cálculos!T$3</f>
        <v>0.14135839117203206</v>
      </c>
      <c r="S184" s="101">
        <f>+S61/Cálculos!U$3</f>
        <v>0.13062959882013014</v>
      </c>
      <c r="T184" s="101">
        <f>+T61/Cálculos!V$3</f>
        <v>0.14741774810683994</v>
      </c>
      <c r="U184" s="101">
        <f>+U61/Cálculos!W$3</f>
        <v>0.14129467533302431</v>
      </c>
      <c r="V184" s="101">
        <f>+V61/Cálculos!X$3</f>
        <v>0.15151089734372369</v>
      </c>
      <c r="W184" s="101">
        <f>+W61/Cálculos!Y$3</f>
        <v>0.17050016392845432</v>
      </c>
      <c r="X184" s="101">
        <f>+X61/Cálculos!Z$3</f>
        <v>0.1587965228763121</v>
      </c>
      <c r="Y184" s="101">
        <f>+Y61/Cálculos!AA$3</f>
        <v>0.14170315707373507</v>
      </c>
      <c r="Z184" s="101">
        <f>+Z61/Cálculos!AB$3</f>
        <v>0.1305030931695092</v>
      </c>
      <c r="AA184" s="101">
        <f>+AA61/Cálculos!AC$3</f>
        <v>0.14747477899414879</v>
      </c>
      <c r="AB184" s="101">
        <f>+AB61/Cálculos!AD$3</f>
        <v>0.13693604975105711</v>
      </c>
      <c r="AC184" s="101">
        <f>+AC61/Cálculos!AE$3</f>
        <v>0.13721929976055006</v>
      </c>
      <c r="AD184" s="101">
        <f>+AD61/Cálculos!AF$3</f>
        <v>0.12340096886670913</v>
      </c>
      <c r="AE184" s="101">
        <f>+AE61/Cálculos!AG$3</f>
        <v>0.1098302468632231</v>
      </c>
      <c r="AF184" s="101">
        <f>+AF61/Cálculos!AH$3</f>
        <v>0.10473892907893348</v>
      </c>
      <c r="AG184" s="101">
        <f>+AG61/Cálculos!AI$3</f>
        <v>0.11130500093494629</v>
      </c>
      <c r="AH184" s="101">
        <f>+AH61/Cálculos!AJ$3</f>
        <v>0.1197882644889478</v>
      </c>
      <c r="AI184" s="101">
        <f>+AI61/Cálculos!AK$3</f>
        <v>0.13310544243085282</v>
      </c>
      <c r="AJ184" s="101">
        <f>+AJ61/Cálculos!AL$3</f>
        <v>0.1407127817241233</v>
      </c>
      <c r="AK184" s="101">
        <f>+AK61/Cálculos!AM$3</f>
        <v>0.14184681792561027</v>
      </c>
      <c r="AL184" s="101">
        <f>+AL61/Cálculos!AN$3</f>
        <v>0.13804074420822371</v>
      </c>
      <c r="AM184" s="101">
        <f>+AM61/Cálculos!AO$3</f>
        <v>0.13226628501772725</v>
      </c>
      <c r="AN184" s="101">
        <f>+AN61/Cálculos!AP$3</f>
        <v>0.13411368935051143</v>
      </c>
      <c r="AO184" s="101">
        <f>+AO61/Cálculos!AQ$3</f>
        <v>0.14863362890709722</v>
      </c>
      <c r="AP184" s="101">
        <f>+AP61/Cálculos!AR$3</f>
        <v>0.14839846228929734</v>
      </c>
      <c r="AQ184" s="101">
        <f>+AQ61/Cálculos!AS$3</f>
        <v>0.14617882312887195</v>
      </c>
      <c r="AR184" s="101">
        <f>+AR61/Cálculos!AT$3</f>
        <v>0.11560260345964507</v>
      </c>
      <c r="AS184" s="101">
        <f>+AS61/Cálculos!AU$3</f>
        <v>0.11356666614904022</v>
      </c>
      <c r="AT184" s="101">
        <f>+AT61/Cálculos!AV$3</f>
        <v>0.108701810566704</v>
      </c>
      <c r="AU184" s="101">
        <f>+AU61/Cálculos!AW$3</f>
        <v>0.12270474849670786</v>
      </c>
      <c r="AV184" s="101">
        <f>+AV61/Cálculos!AX$4</f>
        <v>0.13220224031599873</v>
      </c>
      <c r="AW184" s="101">
        <f>+AW61/Cálculos!AY$4</f>
        <v>0.15296819307134482</v>
      </c>
      <c r="AX184" s="101">
        <f>+AX61/Cálculos!AZ$4</f>
        <v>0.16358997724521682</v>
      </c>
      <c r="AY184" s="101">
        <f>+AY61/Cálculos!BA$4</f>
        <v>0.18483788827416359</v>
      </c>
      <c r="AZ184" s="101">
        <f>+AZ61/Cálculos!BB$4</f>
        <v>0.18912985321922002</v>
      </c>
      <c r="BA184" s="101">
        <f>+BA61/Cálculos!BC$4</f>
        <v>0.20572396653314881</v>
      </c>
      <c r="BB184" s="101">
        <f>+BB61/Cálculos!BD$4</f>
        <v>0.1779066440389877</v>
      </c>
      <c r="BC184" s="101">
        <f>+BC61/Cálculos!BE$4</f>
        <v>0.18421429870297709</v>
      </c>
      <c r="BD184" s="101">
        <f>+BD61/Cálculos!BF$4</f>
        <v>0.20087758005564374</v>
      </c>
      <c r="BE184" s="101">
        <f>+BE61/Cálculos!BG$4</f>
        <v>0.20207041704641945</v>
      </c>
      <c r="BF184" s="101">
        <f>+BF61/Cálculos!BH$4</f>
        <v>0.22367481905938097</v>
      </c>
    </row>
    <row r="185" spans="1:58" x14ac:dyDescent="0.2">
      <c r="A185" s="18" t="s">
        <v>48</v>
      </c>
      <c r="B185" s="77" t="s">
        <v>49</v>
      </c>
      <c r="C185" s="101">
        <f>+C62/Cálculos!E$3</f>
        <v>-2.01209410205434E-2</v>
      </c>
      <c r="D185" s="101">
        <f>+D62/Cálculos!F$3</f>
        <v>5.5127603992229813E-3</v>
      </c>
      <c r="E185" s="101">
        <f>+E62/Cálculos!G$3</f>
        <v>7.4393444378983492E-3</v>
      </c>
      <c r="F185" s="101">
        <f>+F62/Cálculos!H$3</f>
        <v>1.5542672407093698E-2</v>
      </c>
      <c r="G185" s="101">
        <f>+G62/Cálculos!I$3</f>
        <v>-1.4578651685393251E-3</v>
      </c>
      <c r="H185" s="101">
        <f>+H62/Cálculos!J$3</f>
        <v>1.1624492694574258E-2</v>
      </c>
      <c r="I185" s="101">
        <f>+I62/Cálculos!K$3</f>
        <v>-7.8485420754448899E-3</v>
      </c>
      <c r="J185" s="101">
        <f>+J62/Cálculos!L$3</f>
        <v>-1.8096389024701476E-3</v>
      </c>
      <c r="K185" s="101">
        <f>+K62/Cálculos!M$3</f>
        <v>-6.8655802761007989E-3</v>
      </c>
      <c r="L185" s="101">
        <f>+L62/Cálculos!N$3</f>
        <v>-1.2583475783475784E-2</v>
      </c>
      <c r="M185" s="101">
        <f>+M62/Cálculos!O$3</f>
        <v>-3.6401373034246091E-3</v>
      </c>
      <c r="N185" s="101">
        <f>+N62/Cálculos!P$3</f>
        <v>1.5715183448542613E-3</v>
      </c>
      <c r="O185" s="101">
        <f>+O62/Cálculos!Q$3</f>
        <v>1.8266354348930387E-2</v>
      </c>
      <c r="P185" s="101">
        <f>+P62/Cálculos!R$3</f>
        <v>1.2968886499033371E-2</v>
      </c>
      <c r="Q185" s="101">
        <f>+Q62/Cálculos!S$3</f>
        <v>3.339850101498857E-2</v>
      </c>
      <c r="R185" s="101">
        <f>+R62/Cálculos!T$3</f>
        <v>2.6114871987300319E-2</v>
      </c>
      <c r="S185" s="101">
        <f>+S62/Cálculos!U$3</f>
        <v>5.5015049770737118E-3</v>
      </c>
      <c r="T185" s="101">
        <f>+T62/Cálculos!V$3</f>
        <v>1.3503927577799203E-2</v>
      </c>
      <c r="U185" s="101">
        <f>+U62/Cálculos!W$3</f>
        <v>1.4680024857694216E-2</v>
      </c>
      <c r="V185" s="101">
        <f>+V62/Cálculos!X$3</f>
        <v>1.148626285504251E-2</v>
      </c>
      <c r="W185" s="101">
        <f>+W62/Cálculos!Y$3</f>
        <v>3.9351571891734362E-2</v>
      </c>
      <c r="X185" s="101">
        <f>+X62/Cálculos!Z$3</f>
        <v>4.6415474615820886E-2</v>
      </c>
      <c r="Y185" s="101">
        <f>+Y62/Cálculos!AA$3</f>
        <v>2.8835933553527291E-2</v>
      </c>
      <c r="Z185" s="101">
        <f>+Z62/Cálculos!AB$3</f>
        <v>1.3865884801085093E-2</v>
      </c>
      <c r="AA185" s="101">
        <f>+AA62/Cálculos!AC$3</f>
        <v>-3.5956690202576892E-2</v>
      </c>
      <c r="AB185" s="101">
        <f>+AB62/Cálculos!AD$3</f>
        <v>-3.3025130776289095E-2</v>
      </c>
      <c r="AC185" s="101">
        <f>+AC62/Cálculos!AE$3</f>
        <v>-1.8843265294691498E-2</v>
      </c>
      <c r="AD185" s="101">
        <f>+AD62/Cálculos!AF$3</f>
        <v>1.7472234953609049E-2</v>
      </c>
      <c r="AE185" s="101">
        <f>+AE62/Cálculos!AG$3</f>
        <v>2.4661909165133687E-3</v>
      </c>
      <c r="AF185" s="101">
        <f>+AF62/Cálculos!AH$3</f>
        <v>1.3070531721277065E-3</v>
      </c>
      <c r="AG185" s="101">
        <f>+AG62/Cálculos!AI$3</f>
        <v>-9.3919565617085581E-3</v>
      </c>
      <c r="AH185" s="101">
        <f>+AH62/Cálculos!AJ$3</f>
        <v>-1.5235909743542988E-2</v>
      </c>
      <c r="AI185" s="101">
        <f>+AI62/Cálculos!AK$3</f>
        <v>2.9819668067877472E-2</v>
      </c>
      <c r="AJ185" s="101">
        <f>+AJ62/Cálculos!AL$3</f>
        <v>9.4999289973239885E-3</v>
      </c>
      <c r="AK185" s="101">
        <f>+AK62/Cálculos!AM$3</f>
        <v>2.2793324951872326E-3</v>
      </c>
      <c r="AL185" s="101">
        <f>+AL62/Cálculos!AN$3</f>
        <v>-9.3985111061679113E-3</v>
      </c>
      <c r="AM185" s="101">
        <f>+AM62/Cálculos!AO$3</f>
        <v>3.3656530539381683E-3</v>
      </c>
      <c r="AN185" s="101">
        <f>+AN62/Cálculos!AP$3</f>
        <v>-1.5317201494864723E-3</v>
      </c>
      <c r="AO185" s="101">
        <f>+AO62/Cálculos!AQ$3</f>
        <v>-1.2629638787874696E-2</v>
      </c>
      <c r="AP185" s="101">
        <f>+AP62/Cálculos!AR$3</f>
        <v>-4.4627421441295776E-3</v>
      </c>
      <c r="AQ185" s="101">
        <f>+AQ62/Cálculos!AS$3</f>
        <v>-2.132799809729459E-2</v>
      </c>
      <c r="AR185" s="101">
        <f>+AR62/Cálculos!AT$3</f>
        <v>8.0897289029277664E-3</v>
      </c>
      <c r="AS185" s="101">
        <f>+AS62/Cálculos!AU$3</f>
        <v>2.7845747845429359E-2</v>
      </c>
      <c r="AT185" s="101">
        <f>+AT62/Cálculos!AV$3</f>
        <v>4.0259303795011386E-2</v>
      </c>
      <c r="AU185" s="101">
        <f>+AU62/Cálculos!AW$3</f>
        <v>2.7549782564597815E-2</v>
      </c>
      <c r="AV185" s="101">
        <f>+AV62/Cálculos!AX$4</f>
        <v>3.7461551882770713E-2</v>
      </c>
      <c r="AW185" s="101">
        <f>+AW62/Cálculos!AY$4</f>
        <v>2.7381550142243909E-2</v>
      </c>
      <c r="AX185" s="101">
        <f>+AX62/Cálculos!AZ$4</f>
        <v>2.8557312186689169E-2</v>
      </c>
      <c r="AY185" s="101">
        <f>+AY62/Cálculos!BA$4</f>
        <v>2.3465192182601222E-2</v>
      </c>
      <c r="AZ185" s="101">
        <f>+AZ62/Cálculos!BB$4</f>
        <v>3.6457008915839056E-2</v>
      </c>
      <c r="BA185" s="101">
        <f>+BA62/Cálculos!BC$4</f>
        <v>1.401286092779892E-2</v>
      </c>
      <c r="BB185" s="101">
        <f>+BB62/Cálculos!BD$4</f>
        <v>1.5944910417924719E-2</v>
      </c>
      <c r="BC185" s="101">
        <f>+BC62/Cálculos!BE$4</f>
        <v>1.4242236092543719E-2</v>
      </c>
      <c r="BD185" s="101">
        <f>+BD62/Cálculos!BF$4</f>
        <v>5.0233164135989579E-3</v>
      </c>
      <c r="BE185" s="101">
        <f>+BE62/Cálculos!BG$4</f>
        <v>1.2710027964639458E-3</v>
      </c>
      <c r="BF185" s="101">
        <f>+BF62/Cálculos!BH$4</f>
        <v>-2.3412902809713192E-2</v>
      </c>
    </row>
    <row r="186" spans="1:58" x14ac:dyDescent="0.2">
      <c r="A186" s="18"/>
      <c r="B186" s="77"/>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2"/>
    </row>
    <row r="187" spans="1:58" x14ac:dyDescent="0.2">
      <c r="A187" s="18" t="s">
        <v>50</v>
      </c>
      <c r="B187" s="77" t="s">
        <v>51</v>
      </c>
      <c r="C187" s="101">
        <f>+C64/Cálculos!E$3</f>
        <v>1.241716368455931E-2</v>
      </c>
      <c r="D187" s="101">
        <f>+D64/Cálculos!F$3</f>
        <v>1.3135508071538614E-2</v>
      </c>
      <c r="E187" s="101">
        <f>+E64/Cálculos!G$3</f>
        <v>1.2843447056933213E-2</v>
      </c>
      <c r="F187" s="101">
        <f>+F64/Cálculos!H$3</f>
        <v>1.7357279410621863E-2</v>
      </c>
      <c r="G187" s="101">
        <f>+G64/Cálculos!I$3</f>
        <v>1.1176966292134832E-2</v>
      </c>
      <c r="H187" s="101">
        <f>+H64/Cálculos!J$3</f>
        <v>1.1952263782888072E-2</v>
      </c>
      <c r="I187" s="101">
        <f>+I64/Cálculos!K$3</f>
        <v>1.5888212633066629E-2</v>
      </c>
      <c r="J187" s="101">
        <f>+J64/Cálculos!L$3</f>
        <v>1.7261525877682555E-2</v>
      </c>
      <c r="K187" s="101">
        <f>+K64/Cálculos!M$3</f>
        <v>1.3893433106767425E-2</v>
      </c>
      <c r="L187" s="101">
        <f>+L64/Cálculos!N$3</f>
        <v>1.2667806267806267E-2</v>
      </c>
      <c r="M187" s="101">
        <f>+M64/Cálculos!O$3</f>
        <v>1.2042787578829728E-2</v>
      </c>
      <c r="N187" s="101">
        <f>+N64/Cálculos!P$3</f>
        <v>1.5199883985111422E-2</v>
      </c>
      <c r="O187" s="101">
        <f>+O64/Cálculos!Q$3</f>
        <v>2.0942033075577127E-2</v>
      </c>
      <c r="P187" s="101">
        <f>+P64/Cálculos!R$3</f>
        <v>2.3727966986353644E-2</v>
      </c>
      <c r="Q187" s="101">
        <f>+Q64/Cálculos!S$3</f>
        <v>2.4934081568172093E-2</v>
      </c>
      <c r="R187" s="101">
        <f>+R64/Cálculos!T$3</f>
        <v>2.4425501462429357E-2</v>
      </c>
      <c r="S187" s="101">
        <f>+S64/Cálculos!U$3</f>
        <v>1.7280110592707794E-2</v>
      </c>
      <c r="T187" s="101">
        <f>+T64/Cálculos!V$3</f>
        <v>2.0407129213931691E-2</v>
      </c>
      <c r="U187" s="101">
        <f>+U64/Cálculos!W$3</f>
        <v>3.0390899647774142E-2</v>
      </c>
      <c r="V187" s="101">
        <f>+V64/Cálculos!X$3</f>
        <v>2.1951524567414577E-2</v>
      </c>
      <c r="W187" s="101">
        <f>+W64/Cálculos!Y$3</f>
        <v>2.5693781647298821E-2</v>
      </c>
      <c r="X187" s="101">
        <f>+X64/Cálculos!Z$3</f>
        <v>2.3767920633385928E-2</v>
      </c>
      <c r="Y187" s="101">
        <f>+Y64/Cálculos!AA$3</f>
        <v>3.0827087934728329E-2</v>
      </c>
      <c r="Z187" s="101">
        <f>+Z64/Cálculos!AB$3</f>
        <v>2.8067335608389157E-2</v>
      </c>
      <c r="AA187" s="101">
        <f>+AA64/Cálculos!AC$3</f>
        <v>3.547836255100964E-2</v>
      </c>
      <c r="AB187" s="101">
        <f>+AB64/Cálculos!AD$3</f>
        <v>3.352799064178881E-2</v>
      </c>
      <c r="AC187" s="101">
        <f>+AC64/Cálculos!AE$3</f>
        <v>3.1095821994856263E-2</v>
      </c>
      <c r="AD187" s="101">
        <f>+AD64/Cálculos!AF$3</f>
        <v>2.201238804796363E-2</v>
      </c>
      <c r="AE187" s="101">
        <f>+AE64/Cálculos!AG$3</f>
        <v>2.3780692664302515E-2</v>
      </c>
      <c r="AF187" s="101">
        <f>+AF64/Cálculos!AH$3</f>
        <v>1.7292855563035139E-2</v>
      </c>
      <c r="AG187" s="101">
        <f>+AG64/Cálculos!AI$3</f>
        <v>1.6656304391577257E-2</v>
      </c>
      <c r="AH187" s="101">
        <f>+AH64/Cálculos!AJ$3</f>
        <v>1.0592983232813356E-2</v>
      </c>
      <c r="AI187" s="101">
        <f>+AI64/Cálculos!AK$3</f>
        <v>2.3264626393913568E-2</v>
      </c>
      <c r="AJ187" s="101">
        <f>+AJ64/Cálculos!AL$3</f>
        <v>2.5314634632908145E-2</v>
      </c>
      <c r="AK187" s="101">
        <f>+AK64/Cálculos!AM$3</f>
        <v>2.6705007829839394E-2</v>
      </c>
      <c r="AL187" s="101">
        <f>+AL64/Cálculos!AN$3</f>
        <v>3.6581758814613549E-2</v>
      </c>
      <c r="AM187" s="101">
        <f>+AM64/Cálculos!AO$3</f>
        <v>2.8166825085160319E-2</v>
      </c>
      <c r="AN187" s="101">
        <f>+AN64/Cálculos!AP$3</f>
        <v>3.2669066400255471E-2</v>
      </c>
      <c r="AO187" s="101">
        <f>+AO64/Cálculos!AQ$3</f>
        <v>3.8355442993534626E-2</v>
      </c>
      <c r="AP187" s="101">
        <f>+AP64/Cálculos!AR$3</f>
        <v>3.4528164760495077E-2</v>
      </c>
      <c r="AQ187" s="101">
        <f>+AQ64/Cálculos!AS$3</f>
        <v>3.6829217162741658E-2</v>
      </c>
      <c r="AR187" s="101">
        <f>+AR64/Cálculos!AT$3</f>
        <v>3.3570308031300782E-2</v>
      </c>
      <c r="AS187" s="101">
        <f>+AS64/Cálculos!AU$3</f>
        <v>2.9115993262679631E-2</v>
      </c>
      <c r="AT187" s="101">
        <f>+AT64/Cálculos!AV$3</f>
        <v>2.5383867860471344E-2</v>
      </c>
      <c r="AU187" s="101">
        <f>+AU64/Cálculos!AW$3</f>
        <v>2.6836867910600172E-2</v>
      </c>
      <c r="AV187" s="101">
        <f>+AV64/Cálculos!AX$4</f>
        <v>3.3260701899856748E-2</v>
      </c>
      <c r="AW187" s="101">
        <f>+AW64/Cálculos!AY$4</f>
        <v>3.7368554626322929E-2</v>
      </c>
      <c r="AX187" s="101">
        <f>+AX64/Cálculos!AZ$4</f>
        <v>4.1470305029745337E-2</v>
      </c>
      <c r="AY187" s="101">
        <f>+AY64/Cálculos!BA$4</f>
        <v>4.1922694589076673E-2</v>
      </c>
      <c r="AZ187" s="101">
        <f>+AZ64/Cálculos!BB$4</f>
        <v>4.3486477041387646E-2</v>
      </c>
      <c r="BA187" s="101">
        <f>+BA64/Cálculos!BC$4</f>
        <v>4.4713577783227709E-2</v>
      </c>
      <c r="BB187" s="101">
        <f>+BB64/Cálculos!BD$4</f>
        <v>3.9321564678909952E-2</v>
      </c>
      <c r="BC187" s="101">
        <f>+BC64/Cálculos!BE$4</f>
        <v>4.1044844130465427E-2</v>
      </c>
      <c r="BD187" s="101">
        <f>+BD64/Cálculos!BF$4</f>
        <v>4.5124459510927487E-2</v>
      </c>
      <c r="BE187" s="101">
        <f>+BE64/Cálculos!BG$4</f>
        <v>4.9609649755398291E-2</v>
      </c>
      <c r="BF187" s="101">
        <f>+BF64/Cálculos!BH$4</f>
        <v>5.8655218908170645E-2</v>
      </c>
    </row>
    <row r="188" spans="1:58" x14ac:dyDescent="0.2">
      <c r="A188" s="13"/>
      <c r="B188" s="78" t="s">
        <v>52</v>
      </c>
      <c r="C188" s="101">
        <f>+C65/Cálculos!E$3</f>
        <v>1.1472829688535453E-2</v>
      </c>
      <c r="D188" s="101">
        <f>+D65/Cálculos!F$3</f>
        <v>1.192310268604729E-2</v>
      </c>
      <c r="E188" s="101">
        <f>+E65/Cálculos!G$3</f>
        <v>1.1916876439397999E-2</v>
      </c>
      <c r="F188" s="101">
        <f>+F65/Cálculos!H$3</f>
        <v>1.6218778656802251E-2</v>
      </c>
      <c r="G188" s="101">
        <f>+G65/Cálculos!I$3</f>
        <v>1.0117977528089886E-2</v>
      </c>
      <c r="H188" s="101">
        <f>+H65/Cálculos!J$3</f>
        <v>1.0866522052848535E-2</v>
      </c>
      <c r="I188" s="101">
        <f>+I65/Cálculos!K$3</f>
        <v>1.4667795902836593E-2</v>
      </c>
      <c r="J188" s="101">
        <f>+J65/Cálculos!L$3</f>
        <v>1.5690199659904737E-2</v>
      </c>
      <c r="K188" s="101">
        <f>+K65/Cálculos!M$3</f>
        <v>1.246860092033605E-2</v>
      </c>
      <c r="L188" s="101">
        <f>+L65/Cálculos!N$3</f>
        <v>1.0968660968660969E-2</v>
      </c>
      <c r="M188" s="101">
        <f>+M65/Cálculos!O$3</f>
        <v>1.094356190628243E-2</v>
      </c>
      <c r="N188" s="101">
        <f>+N65/Cálculos!P$3</f>
        <v>1.3793203461110841E-2</v>
      </c>
      <c r="O188" s="101">
        <f>+O65/Cálculos!Q$3</f>
        <v>1.8668510470169888E-2</v>
      </c>
      <c r="P188" s="101">
        <f>+P65/Cálculos!R$3</f>
        <v>1.7974508090992526E-2</v>
      </c>
      <c r="Q188" s="101">
        <f>+Q65/Cálculos!S$3</f>
        <v>2.1445274932413234E-2</v>
      </c>
      <c r="R188" s="101">
        <f>+R65/Cálculos!T$3</f>
        <v>2.2411590313295711E-2</v>
      </c>
      <c r="S188" s="101">
        <f>+S65/Cálculos!U$3</f>
        <v>1.4479125224540973E-2</v>
      </c>
      <c r="T188" s="101">
        <f>+T65/Cálculos!V$3</f>
        <v>1.5561376464013068E-2</v>
      </c>
      <c r="U188" s="101">
        <f>+U65/Cálculos!W$3</f>
        <v>1.7331023507664266E-2</v>
      </c>
      <c r="V188" s="101">
        <f>+V65/Cálculos!X$3</f>
        <v>1.8845979425125309E-2</v>
      </c>
      <c r="W188" s="101">
        <f>+W65/Cálculos!Y$3</f>
        <v>2.2303012640705257E-2</v>
      </c>
      <c r="X188" s="101">
        <f>+X65/Cálculos!Z$3</f>
        <v>2.0773132730554811E-2</v>
      </c>
      <c r="Y188" s="101">
        <f>+Y65/Cálculos!AA$3</f>
        <v>2.8509710458105741E-2</v>
      </c>
      <c r="Z188" s="101">
        <f>+Z65/Cálculos!AB$3</f>
        <v>2.6422415005068742E-2</v>
      </c>
      <c r="AA188" s="101">
        <f>+AA65/Cálculos!AC$3</f>
        <v>3.2359994728131294E-2</v>
      </c>
      <c r="AB188" s="101">
        <f>+AB65/Cálculos!AD$3</f>
        <v>3.0542464715817636E-2</v>
      </c>
      <c r="AC188" s="101">
        <f>+AC65/Cálculos!AE$3</f>
        <v>2.7669773759457811E-2</v>
      </c>
      <c r="AD188" s="101">
        <f>+AD65/Cálculos!AF$3</f>
        <v>1.9216712784031684E-2</v>
      </c>
      <c r="AE188" s="101">
        <f>+AE65/Cálculos!AG$3</f>
        <v>2.1058519583941462E-2</v>
      </c>
      <c r="AF188" s="101">
        <f>+AF65/Cálculos!AH$3</f>
        <v>1.6387856765283124E-2</v>
      </c>
      <c r="AG188" s="101">
        <f>+AG65/Cálculos!AI$3</f>
        <v>1.5147050263619222E-2</v>
      </c>
      <c r="AH188" s="101">
        <f>+AH65/Cálculos!AJ$3</f>
        <v>9.6228549559502115E-3</v>
      </c>
      <c r="AI188" s="101">
        <f>+AI65/Cálculos!AK$3</f>
        <v>1.7865162923842024E-2</v>
      </c>
      <c r="AJ188" s="101">
        <f>+AJ65/Cálculos!AL$3</f>
        <v>1.766718407782902E-2</v>
      </c>
      <c r="AK188" s="101">
        <f>+AK65/Cálculos!AM$3</f>
        <v>1.9101631269151161E-2</v>
      </c>
      <c r="AL188" s="101">
        <f>+AL65/Cálculos!AN$3</f>
        <v>2.7437038063808216E-2</v>
      </c>
      <c r="AM188" s="101">
        <f>+AM65/Cálculos!AO$3</f>
        <v>1.9140348538195802E-2</v>
      </c>
      <c r="AN188" s="101">
        <f>+AN65/Cálculos!AP$3</f>
        <v>2.307252210018931E-2</v>
      </c>
      <c r="AO188" s="101">
        <f>+AO65/Cálculos!AQ$3</f>
        <v>2.8260981478183886E-2</v>
      </c>
      <c r="AP188" s="101">
        <f>+AP65/Cálculos!AR$3</f>
        <v>2.4809021782434125E-2</v>
      </c>
      <c r="AQ188" s="101">
        <f>+AQ65/Cálculos!AS$3</f>
        <v>2.7136523468701389E-2</v>
      </c>
      <c r="AR188" s="101">
        <f>+AR65/Cálculos!AT$3</f>
        <v>2.5138789130659898E-2</v>
      </c>
      <c r="AS188" s="101">
        <f>+AS65/Cálculos!AU$3</f>
        <v>2.1262825225605179E-2</v>
      </c>
      <c r="AT188" s="101">
        <f>+AT65/Cálculos!AV$3</f>
        <v>1.6240472542753716E-2</v>
      </c>
      <c r="AU188" s="101">
        <f>+AU65/Cálculos!AW$3</f>
        <v>1.7526576753793884E-2</v>
      </c>
      <c r="AV188" s="101">
        <f>+AV65/Cálculos!AX$4</f>
        <v>2.2675452310289577E-2</v>
      </c>
      <c r="AW188" s="101">
        <f>+AW65/Cálculos!AY$4</f>
        <v>2.717415425173771E-2</v>
      </c>
      <c r="AX188" s="101">
        <f>+AX65/Cálculos!AZ$4</f>
        <v>3.0177342804994307E-2</v>
      </c>
      <c r="AY188" s="101">
        <f>+AY65/Cálculos!BA$4</f>
        <v>2.831923167358584E-2</v>
      </c>
      <c r="AZ188" s="101">
        <f>+AZ65/Cálculos!BB$4</f>
        <v>2.9345054008093247E-2</v>
      </c>
      <c r="BA188" s="101">
        <f>+BA65/Cálculos!BC$4</f>
        <v>2.9739273468510612E-2</v>
      </c>
      <c r="BB188" s="101">
        <f>+BB65/Cálculos!BD$4</f>
        <v>2.5563912955541564E-2</v>
      </c>
      <c r="BC188" s="101">
        <f>+BC65/Cálculos!BE$4</f>
        <v>2.6934495527247349E-2</v>
      </c>
      <c r="BD188" s="101">
        <f>+BD65/Cálculos!BF$4</f>
        <v>3.1296089806272125E-2</v>
      </c>
      <c r="BE188" s="101">
        <f>+BE65/Cálculos!BG$4</f>
        <v>3.496038610838674E-2</v>
      </c>
      <c r="BF188" s="101">
        <f>+BF65/Cálculos!BH$4</f>
        <v>4.3636842179946705E-2</v>
      </c>
    </row>
    <row r="189" spans="1:58" x14ac:dyDescent="0.2">
      <c r="A189" s="13"/>
      <c r="B189" s="78" t="s">
        <v>53</v>
      </c>
      <c r="C189" s="101">
        <f>+C66/Cálculos!E$3</f>
        <v>9.3605036447978805E-4</v>
      </c>
      <c r="D189" s="101">
        <f>+D66/Cálculos!F$3</f>
        <v>1.2057070131957933E-3</v>
      </c>
      <c r="E189" s="101">
        <f>+E66/Cálculos!G$3</f>
        <v>9.2121471801189013E-4</v>
      </c>
      <c r="F189" s="101">
        <f>+F66/Cálculos!H$3</f>
        <v>1.1346150857178383E-3</v>
      </c>
      <c r="G189" s="101">
        <f>+G66/Cálculos!I$3</f>
        <v>9.5224719101123583E-4</v>
      </c>
      <c r="H189" s="101">
        <f>+H66/Cálculos!J$3</f>
        <v>9.8331326494146784E-4</v>
      </c>
      <c r="I189" s="101">
        <f>+I66/Cálculos!K$3</f>
        <v>9.2758685386737079E-4</v>
      </c>
      <c r="J189" s="101">
        <f>+J66/Cálculos!L$3</f>
        <v>1.2453759651663728E-3</v>
      </c>
      <c r="K189" s="101">
        <f>+K66/Cálculos!M$3</f>
        <v>1.2994997255878751E-3</v>
      </c>
      <c r="L189" s="101">
        <f>+L66/Cálculos!N$3</f>
        <v>1.1566951566951565E-3</v>
      </c>
      <c r="M189" s="101">
        <f>+M66/Cálculos!O$3</f>
        <v>9.9544982837071905E-4</v>
      </c>
      <c r="N189" s="101">
        <f>+N66/Cálculos!P$3</f>
        <v>5.6267220960023209E-4</v>
      </c>
      <c r="O189" s="101">
        <f>+O66/Cálculos!Q$3</f>
        <v>6.5473838686007791E-4</v>
      </c>
      <c r="P189" s="101">
        <f>+P66/Cálculos!R$3</f>
        <v>9.5519756781390231E-4</v>
      </c>
      <c r="Q189" s="101">
        <f>+Q66/Cálculos!S$3</f>
        <v>5.601109621588546E-4</v>
      </c>
      <c r="R189" s="101">
        <f>+R66/Cálculos!T$3</f>
        <v>8.6806515048864268E-6</v>
      </c>
      <c r="S189" s="101">
        <f>+S66/Cálculos!U$3</f>
        <v>7.3942798815307767E-4</v>
      </c>
      <c r="T189" s="101">
        <f>+T66/Cálculos!V$3</f>
        <v>1.2375401509614732E-3</v>
      </c>
      <c r="U189" s="101">
        <f>+U66/Cálculos!W$3</f>
        <v>8.1599554275827932E-4</v>
      </c>
      <c r="V189" s="101">
        <f>+V66/Cálculos!X$3</f>
        <v>9.1039268554781393E-4</v>
      </c>
      <c r="W189" s="101">
        <f>+W66/Cálculos!Y$3</f>
        <v>1.084113511347492E-3</v>
      </c>
      <c r="X189" s="101">
        <f>+X66/Cálculos!Z$3</f>
        <v>9.559000162473099E-4</v>
      </c>
      <c r="Y189" s="101">
        <f>+Y66/Cálculos!AA$3</f>
        <v>8.1655232116186339E-4</v>
      </c>
      <c r="Z189" s="101">
        <f>+Z66/Cálculos!AB$3</f>
        <v>8.2067024910343847E-5</v>
      </c>
      <c r="AA189" s="101">
        <f>+AA66/Cálculos!AC$3</f>
        <v>8.416924340882974E-5</v>
      </c>
      <c r="AB189" s="101">
        <f>+AB66/Cálculos!AD$3</f>
        <v>1.9198120678513944E-4</v>
      </c>
      <c r="AC189" s="101">
        <f>+AC66/Cálculos!AE$3</f>
        <v>1.7737034461190904E-4</v>
      </c>
      <c r="AD189" s="101">
        <f>+AD66/Cálculos!AF$3</f>
        <v>2.1965319506164706E-4</v>
      </c>
      <c r="AE189" s="101">
        <f>+AE66/Cálculos!AG$3</f>
        <v>2.791464514614376E-4</v>
      </c>
      <c r="AF189" s="101">
        <f>+AF66/Cálculos!AH$3</f>
        <v>5.1197935313757818E-5</v>
      </c>
      <c r="AG189" s="101">
        <f>+AG66/Cálculos!AI$3</f>
        <v>7.0334172953384153E-5</v>
      </c>
      <c r="AH189" s="101">
        <f>+AH66/Cálculos!AJ$3</f>
        <v>1.5067646436335967E-4</v>
      </c>
      <c r="AI189" s="101">
        <f>+AI66/Cálculos!AK$3</f>
        <v>8.6256111816334697E-5</v>
      </c>
      <c r="AJ189" s="101">
        <f>+AJ66/Cálculos!AL$3</f>
        <v>7.2109381494543981E-4</v>
      </c>
      <c r="AK189" s="101">
        <f>+AK66/Cálculos!AM$3</f>
        <v>5.4691758262535417E-4</v>
      </c>
      <c r="AL189" s="101">
        <f>+AL66/Cálculos!AN$3</f>
        <v>1.4724154328117716E-3</v>
      </c>
      <c r="AM189" s="101">
        <f>+AM66/Cálculos!AO$3</f>
        <v>1.4243255361773993E-3</v>
      </c>
      <c r="AN189" s="101">
        <f>+AN66/Cálculos!AP$3</f>
        <v>1.4130771238053481E-3</v>
      </c>
      <c r="AO189" s="101">
        <f>+AO66/Cálculos!AQ$3</f>
        <v>1.4485280527829984E-3</v>
      </c>
      <c r="AP189" s="101">
        <f>+AP66/Cálculos!AR$3</f>
        <v>1.2647054858972403E-3</v>
      </c>
      <c r="AQ189" s="101">
        <f>+AQ66/Cálculos!AS$3</f>
        <v>1.1794672900179376E-3</v>
      </c>
      <c r="AR189" s="101">
        <f>+AR66/Cálculos!AT$3</f>
        <v>1.0490346818504421E-3</v>
      </c>
      <c r="AS189" s="101">
        <f>+AS66/Cálculos!AU$3</f>
        <v>1.0318734915681124E-3</v>
      </c>
      <c r="AT189" s="101">
        <f>+AT66/Cálculos!AV$3</f>
        <v>1.1990966399847479E-3</v>
      </c>
      <c r="AU189" s="101">
        <f>+AU66/Cálculos!AW$3</f>
        <v>1.0225939306197924E-3</v>
      </c>
      <c r="AV189" s="101">
        <f>+AV66/Cálculos!AX$4</f>
        <v>1.3911151696656692E-3</v>
      </c>
      <c r="AW189" s="101">
        <f>+AW66/Cálculos!AY$4</f>
        <v>1.3721361349336072E-3</v>
      </c>
      <c r="AX189" s="101">
        <f>+AX66/Cálculos!AZ$4</f>
        <v>1.278614805733028E-3</v>
      </c>
      <c r="AY189" s="101">
        <f>+AY66/Cálculos!BA$4</f>
        <v>1.4652649919369416E-3</v>
      </c>
      <c r="AZ189" s="101">
        <f>+AZ66/Cálculos!BB$4</f>
        <v>1.4797019660203106E-3</v>
      </c>
      <c r="BA189" s="101">
        <f>+BA66/Cálculos!BC$4</f>
        <v>1.1268051348884021E-3</v>
      </c>
      <c r="BB189" s="101">
        <f>+BB66/Cálculos!BD$4</f>
        <v>6.0824579282048362E-4</v>
      </c>
      <c r="BC189" s="101">
        <f>+BC66/Cálculos!BE$4</f>
        <v>2.6410350274152947E-4</v>
      </c>
      <c r="BD189" s="101">
        <f>+BD66/Cálculos!BF$4</f>
        <v>2.3284120476211879E-4</v>
      </c>
      <c r="BE189" s="101">
        <f>+BE66/Cálculos!BG$4</f>
        <v>2.216302939263589E-4</v>
      </c>
      <c r="BF189" s="101">
        <f>+BF66/Cálculos!BH$4</f>
        <v>1.4094281862567172E-4</v>
      </c>
    </row>
    <row r="190" spans="1:58" x14ac:dyDescent="0.2">
      <c r="A190" s="13"/>
      <c r="B190" s="78" t="s">
        <v>54</v>
      </c>
      <c r="C190" s="101">
        <f>+C67/Cálculos!E$3</f>
        <v>0</v>
      </c>
      <c r="D190" s="101">
        <f>+D67/Cálculos!F$3</f>
        <v>0</v>
      </c>
      <c r="E190" s="101">
        <f>+E67/Cálculos!G$3</f>
        <v>0</v>
      </c>
      <c r="F190" s="101">
        <f>+F67/Cálculos!H$3</f>
        <v>0</v>
      </c>
      <c r="G190" s="101">
        <f>+G67/Cálculos!I$3</f>
        <v>0</v>
      </c>
      <c r="H190" s="101">
        <f>+H67/Cálculos!J$3</f>
        <v>0</v>
      </c>
      <c r="I190" s="101">
        <f>+I67/Cálculos!K$3</f>
        <v>0</v>
      </c>
      <c r="J190" s="101">
        <f>+J67/Cálculos!L$3</f>
        <v>0</v>
      </c>
      <c r="K190" s="101">
        <f>+K67/Cálculos!M$3</f>
        <v>0</v>
      </c>
      <c r="L190" s="101">
        <f>+L67/Cálculos!N$3</f>
        <v>0</v>
      </c>
      <c r="M190" s="101">
        <f>+M67/Cálculos!O$3</f>
        <v>0</v>
      </c>
      <c r="N190" s="101">
        <f>+N67/Cálculos!P$3</f>
        <v>0</v>
      </c>
      <c r="O190" s="101">
        <f>+O67/Cálculos!Q$3</f>
        <v>0</v>
      </c>
      <c r="P190" s="101">
        <f>+P67/Cálculos!R$3</f>
        <v>0</v>
      </c>
      <c r="Q190" s="101">
        <f>+Q67/Cálculos!S$3</f>
        <v>0</v>
      </c>
      <c r="R190" s="101">
        <f>+R67/Cálculos!T$3</f>
        <v>0</v>
      </c>
      <c r="S190" s="101">
        <f>+S67/Cálculos!U$3</f>
        <v>0</v>
      </c>
      <c r="T190" s="101">
        <f>+T67/Cálculos!V$3</f>
        <v>0</v>
      </c>
      <c r="U190" s="101">
        <f>+U67/Cálculos!W$3</f>
        <v>0</v>
      </c>
      <c r="V190" s="101">
        <f>+V67/Cálculos!X$3</f>
        <v>0</v>
      </c>
      <c r="W190" s="101">
        <f>+W67/Cálculos!Y$3</f>
        <v>0</v>
      </c>
      <c r="X190" s="101">
        <f>+X67/Cálculos!Z$3</f>
        <v>0</v>
      </c>
      <c r="Y190" s="101">
        <f>+Y67/Cálculos!AA$3</f>
        <v>0</v>
      </c>
      <c r="Z190" s="101">
        <f>+Z67/Cálculos!AB$3</f>
        <v>0</v>
      </c>
      <c r="AA190" s="101">
        <f>+AA67/Cálculos!AC$3</f>
        <v>0</v>
      </c>
      <c r="AB190" s="101">
        <f>+AB67/Cálculos!AD$3</f>
        <v>0</v>
      </c>
      <c r="AC190" s="101">
        <f>+AC67/Cálculos!AE$3</f>
        <v>0</v>
      </c>
      <c r="AD190" s="101">
        <f>+AD67/Cálculos!AF$3</f>
        <v>0</v>
      </c>
      <c r="AE190" s="101">
        <f>+AE67/Cálculos!AG$3</f>
        <v>0</v>
      </c>
      <c r="AF190" s="101">
        <f>+AF67/Cálculos!AH$3</f>
        <v>0</v>
      </c>
      <c r="AG190" s="101">
        <f>+AG67/Cálculos!AI$3</f>
        <v>0</v>
      </c>
      <c r="AH190" s="101">
        <f>+AH67/Cálculos!AJ$3</f>
        <v>0</v>
      </c>
      <c r="AI190" s="101">
        <f>+AI67/Cálculos!AK$3</f>
        <v>5.2882607376808725E-3</v>
      </c>
      <c r="AJ190" s="101">
        <f>+AJ67/Cálculos!AL$3</f>
        <v>6.7258386739456472E-3</v>
      </c>
      <c r="AK190" s="101">
        <f>+AK67/Cálculos!AM$3</f>
        <v>6.8761900541807804E-3</v>
      </c>
      <c r="AL190" s="101">
        <f>+AL67/Cálculos!AN$3</f>
        <v>7.4627305627862246E-3</v>
      </c>
      <c r="AM190" s="101">
        <f>+AM67/Cálculos!AO$3</f>
        <v>7.523887721721266E-3</v>
      </c>
      <c r="AN190" s="101">
        <f>+AN67/Cálculos!AP$3</f>
        <v>7.8852476144264678E-3</v>
      </c>
      <c r="AO190" s="101">
        <f>+AO67/Cálculos!AQ$3</f>
        <v>8.3090350713588262E-3</v>
      </c>
      <c r="AP190" s="101">
        <f>+AP67/Cálculos!AR$3</f>
        <v>8.0037837795045794E-3</v>
      </c>
      <c r="AQ190" s="101">
        <f>+AQ67/Cálculos!AS$3</f>
        <v>8.0231858275744E-3</v>
      </c>
      <c r="AR190" s="101">
        <f>+AR67/Cálculos!AT$3</f>
        <v>6.3661008163008554E-3</v>
      </c>
      <c r="AS190" s="101">
        <f>+AS67/Cálculos!AU$3</f>
        <v>6.3180923994864222E-3</v>
      </c>
      <c r="AT190" s="101">
        <f>+AT67/Cálculos!AV$3</f>
        <v>6.2422287178989398E-3</v>
      </c>
      <c r="AU190" s="101">
        <f>+AU67/Cálculos!AW$3</f>
        <v>5.9711108414770607E-3</v>
      </c>
      <c r="AV190" s="101">
        <f>+AV67/Cálculos!AX$4</f>
        <v>6.8519756632412065E-3</v>
      </c>
      <c r="AW190" s="101">
        <f>+AW67/Cálculos!AY$4</f>
        <v>7.667124517158618E-3</v>
      </c>
      <c r="AX190" s="101">
        <f>+AX67/Cálculos!AZ$4</f>
        <v>8.4098092936259507E-3</v>
      </c>
      <c r="AY190" s="101">
        <f>+AY67/Cálculos!BA$4</f>
        <v>1.049440177643874E-2</v>
      </c>
      <c r="AZ190" s="101">
        <f>+AZ67/Cálculos!BB$4</f>
        <v>1.1476545435334464E-2</v>
      </c>
      <c r="BA190" s="101">
        <f>+BA67/Cálculos!BC$4</f>
        <v>1.2449958970374455E-2</v>
      </c>
      <c r="BB190" s="101">
        <f>+BB67/Cálculos!BD$4</f>
        <v>1.2619858689668546E-2</v>
      </c>
      <c r="BC190" s="101">
        <f>+BC67/Cálculos!BE$4</f>
        <v>1.3433170855715942E-2</v>
      </c>
      <c r="BD190" s="101">
        <f>+BD67/Cálculos!BF$4</f>
        <v>1.3302893708689685E-2</v>
      </c>
      <c r="BE190" s="101">
        <f>+BE67/Cálculos!BG$4</f>
        <v>1.4174144858993773E-2</v>
      </c>
      <c r="BF190" s="101">
        <f>+BF67/Cálculos!BH$4</f>
        <v>1.3468066490272062E-2</v>
      </c>
    </row>
    <row r="191" spans="1:58" x14ac:dyDescent="0.2">
      <c r="A191" s="13"/>
      <c r="B191" s="78" t="s">
        <v>55</v>
      </c>
      <c r="C191" s="101">
        <f>+C68/Cálculos!E$3</f>
        <v>0</v>
      </c>
      <c r="D191" s="101">
        <f>+D68/Cálculos!F$3</f>
        <v>0</v>
      </c>
      <c r="E191" s="101">
        <f>+E68/Cálculos!G$3</f>
        <v>0</v>
      </c>
      <c r="F191" s="101">
        <f>+F68/Cálculos!H$3</f>
        <v>0</v>
      </c>
      <c r="G191" s="101">
        <f>+G68/Cálculos!I$3</f>
        <v>0</v>
      </c>
      <c r="H191" s="101">
        <f>+H68/Cálculos!J$3</f>
        <v>0</v>
      </c>
      <c r="I191" s="101">
        <f>+I68/Cálculos!K$3</f>
        <v>0</v>
      </c>
      <c r="J191" s="101">
        <f>+J68/Cálculos!L$3</f>
        <v>0</v>
      </c>
      <c r="K191" s="101">
        <f>+K68/Cálculos!M$3</f>
        <v>0</v>
      </c>
      <c r="L191" s="101">
        <f>+L68/Cálculos!N$3</f>
        <v>0</v>
      </c>
      <c r="M191" s="101">
        <f>+M68/Cálculos!O$3</f>
        <v>0</v>
      </c>
      <c r="N191" s="101">
        <f>+N68/Cálculos!P$3</f>
        <v>0</v>
      </c>
      <c r="O191" s="101">
        <f>+O68/Cálculos!Q$3</f>
        <v>0</v>
      </c>
      <c r="P191" s="101">
        <f>+P68/Cálculos!R$3</f>
        <v>0</v>
      </c>
      <c r="Q191" s="101">
        <f>+Q68/Cálculos!S$3</f>
        <v>0</v>
      </c>
      <c r="R191" s="101">
        <f>+R68/Cálculos!T$3</f>
        <v>0</v>
      </c>
      <c r="S191" s="101">
        <f>+S68/Cálculos!U$3</f>
        <v>0</v>
      </c>
      <c r="T191" s="101">
        <f>+T68/Cálculos!V$3</f>
        <v>0</v>
      </c>
      <c r="U191" s="101">
        <f>+U68/Cálculos!W$3</f>
        <v>2.6132158570434461E-3</v>
      </c>
      <c r="V191" s="101">
        <f>+V68/Cálculos!X$3</f>
        <v>0</v>
      </c>
      <c r="W191" s="101">
        <f>+W68/Cálculos!Y$3</f>
        <v>0</v>
      </c>
      <c r="X191" s="101">
        <f>+X68/Cálculos!Z$3</f>
        <v>0</v>
      </c>
      <c r="Y191" s="101">
        <f>+Y68/Cálculos!AA$3</f>
        <v>0</v>
      </c>
      <c r="Z191" s="101">
        <f>+Z68/Cálculos!AB$3</f>
        <v>0</v>
      </c>
      <c r="AA191" s="101">
        <f>+AA68/Cálculos!AC$3</f>
        <v>0</v>
      </c>
      <c r="AB191" s="101">
        <f>+AB68/Cálculos!AD$3</f>
        <v>0</v>
      </c>
      <c r="AC191" s="101">
        <f>+AC68/Cálculos!AE$3</f>
        <v>0</v>
      </c>
      <c r="AD191" s="101">
        <f>+AD68/Cálculos!AF$3</f>
        <v>0</v>
      </c>
      <c r="AE191" s="101">
        <f>+AE68/Cálculos!AG$3</f>
        <v>0</v>
      </c>
      <c r="AF191" s="101">
        <f>+AF68/Cálculos!AH$3</f>
        <v>0</v>
      </c>
      <c r="AG191" s="101">
        <f>+AG68/Cálculos!AI$3</f>
        <v>0</v>
      </c>
      <c r="AH191" s="101">
        <f>+AH68/Cálculos!AJ$3</f>
        <v>0</v>
      </c>
      <c r="AI191" s="101">
        <f>+AI68/Cálculos!AK$3</f>
        <v>2.4946620574332093E-5</v>
      </c>
      <c r="AJ191" s="101">
        <f>+AJ68/Cálculos!AL$3</f>
        <v>2.0051806618803675E-4</v>
      </c>
      <c r="AK191" s="101">
        <f>+AK68/Cálculos!AM$3</f>
        <v>1.802689238821E-4</v>
      </c>
      <c r="AL191" s="101">
        <f>+AL68/Cálculos!AN$3</f>
        <v>2.0957475520733956E-4</v>
      </c>
      <c r="AM191" s="101">
        <f>+AM68/Cálculos!AO$3</f>
        <v>7.8263289065859431E-5</v>
      </c>
      <c r="AN191" s="101">
        <f>+AN68/Cálculos!AP$3</f>
        <v>1.1574142994435775E-4</v>
      </c>
      <c r="AO191" s="101">
        <f>+AO68/Cálculos!AQ$3</f>
        <v>2.8119875739180555E-4</v>
      </c>
      <c r="AP191" s="101">
        <f>+AP68/Cálculos!AR$3</f>
        <v>4.2257143382873688E-4</v>
      </c>
      <c r="AQ191" s="101">
        <f>+AQ68/Cálculos!AS$3</f>
        <v>4.2685482876839647E-4</v>
      </c>
      <c r="AR191" s="101">
        <f>+AR68/Cálculos!AT$3</f>
        <v>1.7853360090887022E-4</v>
      </c>
      <c r="AS191" s="101">
        <f>+AS68/Cálculos!AU$3</f>
        <v>9.0749477930864435E-5</v>
      </c>
      <c r="AT191" s="101">
        <f>+AT68/Cálculos!AV$3</f>
        <v>4.4236915753949953E-4</v>
      </c>
      <c r="AU191" s="101">
        <f>+AU68/Cálculos!AW$3</f>
        <v>5.5979164138847458E-4</v>
      </c>
      <c r="AV191" s="101">
        <f>+AV68/Cálculos!AX$4</f>
        <v>5.7239866273809282E-4</v>
      </c>
      <c r="AW191" s="101">
        <f>+AW68/Cálculos!AY$4</f>
        <v>4.6587148104805374E-4</v>
      </c>
      <c r="AX191" s="101">
        <f>+AX68/Cálculos!AZ$4</f>
        <v>2.9426053726790396E-4</v>
      </c>
      <c r="AY191" s="101">
        <f>+AY68/Cálculos!BA$4</f>
        <v>2.2244370826116105E-4</v>
      </c>
      <c r="AZ191" s="101">
        <f>+AZ68/Cálculos!BB$4</f>
        <v>1.2331427355366715E-4</v>
      </c>
      <c r="BA191" s="101">
        <f>+BA68/Cálculos!BC$4</f>
        <v>7.7252057571121425E-5</v>
      </c>
      <c r="BB191" s="101">
        <f>+BB68/Cálculos!BD$4</f>
        <v>5.1897070138438278E-5</v>
      </c>
      <c r="BC191" s="101">
        <f>+BC68/Cálculos!BE$4</f>
        <v>5.2713183573312159E-5</v>
      </c>
      <c r="BD191" s="101">
        <f>+BD68/Cálculos!BF$4</f>
        <v>0</v>
      </c>
      <c r="BE191" s="101">
        <f>+BE68/Cálculos!BG$4</f>
        <v>4.2388032270222764E-5</v>
      </c>
      <c r="BF191" s="101">
        <f>+BF68/Cálculos!BH$4</f>
        <v>1.0644421683634413E-3</v>
      </c>
    </row>
    <row r="192" spans="1:58" x14ac:dyDescent="0.2">
      <c r="A192" s="13"/>
      <c r="B192" s="78" t="s">
        <v>56</v>
      </c>
      <c r="C192" s="101">
        <f>+C69/Cálculos!E$3</f>
        <v>0</v>
      </c>
      <c r="D192" s="101">
        <f>+D69/Cálculos!F$3</f>
        <v>0</v>
      </c>
      <c r="E192" s="101">
        <f>+E69/Cálculos!G$3</f>
        <v>0</v>
      </c>
      <c r="F192" s="101">
        <f>+F69/Cálculos!H$3</f>
        <v>0</v>
      </c>
      <c r="G192" s="101">
        <f>+G69/Cálculos!I$3</f>
        <v>0</v>
      </c>
      <c r="H192" s="101">
        <f>+H69/Cálculos!J$3</f>
        <v>0</v>
      </c>
      <c r="I192" s="101">
        <f>+I69/Cálculos!K$3</f>
        <v>0</v>
      </c>
      <c r="J192" s="101">
        <f>+J69/Cálculos!L$3</f>
        <v>0</v>
      </c>
      <c r="K192" s="101">
        <f>+K69/Cálculos!M$3</f>
        <v>0</v>
      </c>
      <c r="L192" s="101">
        <f>+L69/Cálculos!N$3</f>
        <v>0</v>
      </c>
      <c r="M192" s="101">
        <f>+M69/Cálculos!O$3</f>
        <v>0</v>
      </c>
      <c r="N192" s="101">
        <f>+N69/Cálculos!P$3</f>
        <v>0</v>
      </c>
      <c r="O192" s="101">
        <f>+O69/Cálculos!Q$3</f>
        <v>0</v>
      </c>
      <c r="P192" s="101">
        <f>+P69/Cálculos!R$3</f>
        <v>0</v>
      </c>
      <c r="Q192" s="101">
        <f>+Q69/Cálculos!S$3</f>
        <v>0</v>
      </c>
      <c r="R192" s="101">
        <f>+R69/Cálculos!T$3</f>
        <v>0</v>
      </c>
      <c r="S192" s="101">
        <f>+S69/Cálculos!U$3</f>
        <v>0</v>
      </c>
      <c r="T192" s="101">
        <f>+T69/Cálculos!V$3</f>
        <v>0</v>
      </c>
      <c r="U192" s="101">
        <f>+U69/Cálculos!W$3</f>
        <v>6.2798385377720789E-3</v>
      </c>
      <c r="V192" s="101">
        <f>+V69/Cálculos!X$3</f>
        <v>0</v>
      </c>
      <c r="W192" s="101">
        <f>+W69/Cálculos!Y$3</f>
        <v>0</v>
      </c>
      <c r="X192" s="101">
        <f>+X69/Cálculos!Z$3</f>
        <v>0</v>
      </c>
      <c r="Y192" s="101">
        <f>+Y69/Cálculos!AA$3</f>
        <v>0</v>
      </c>
      <c r="Z192" s="101">
        <f>+Z69/Cálculos!AB$3</f>
        <v>0</v>
      </c>
      <c r="AA192" s="101">
        <f>+AA69/Cálculos!AC$3</f>
        <v>0</v>
      </c>
      <c r="AB192" s="101">
        <f>+AB69/Cálculos!AD$3</f>
        <v>0</v>
      </c>
      <c r="AC192" s="101">
        <f>+AC69/Cálculos!AE$3</f>
        <v>0</v>
      </c>
      <c r="AD192" s="101">
        <f>+AD69/Cálculos!AF$3</f>
        <v>0</v>
      </c>
      <c r="AE192" s="101">
        <f>+AE69/Cálculos!AG$3</f>
        <v>0</v>
      </c>
      <c r="AF192" s="101">
        <f>+AF69/Cálculos!AH$3</f>
        <v>0</v>
      </c>
      <c r="AG192" s="101">
        <f>+AG69/Cálculos!AI$3</f>
        <v>0</v>
      </c>
      <c r="AH192" s="101">
        <f>+AH69/Cálculos!AJ$3</f>
        <v>0</v>
      </c>
      <c r="AI192" s="101">
        <f>+AI69/Cálculos!AK$3</f>
        <v>0</v>
      </c>
      <c r="AJ192" s="101">
        <f>+AJ69/Cálculos!AL$3</f>
        <v>0</v>
      </c>
      <c r="AK192" s="101">
        <f>+AK69/Cálculos!AM$3</f>
        <v>0</v>
      </c>
      <c r="AL192" s="101">
        <f>+AL69/Cálculos!AN$3</f>
        <v>0</v>
      </c>
      <c r="AM192" s="101">
        <f>+AM69/Cálculos!AO$3</f>
        <v>0</v>
      </c>
      <c r="AN192" s="101">
        <f>+AN69/Cálculos!AP$3</f>
        <v>1.8247813188999022E-4</v>
      </c>
      <c r="AO192" s="101">
        <f>+AO69/Cálculos!AQ$3</f>
        <v>5.5699633817104347E-5</v>
      </c>
      <c r="AP192" s="101">
        <f>+AP69/Cálculos!AR$3</f>
        <v>2.8082278830390742E-5</v>
      </c>
      <c r="AQ192" s="101">
        <f>+AQ69/Cálculos!AS$3</f>
        <v>6.3185747679532381E-5</v>
      </c>
      <c r="AR192" s="101">
        <f>+AR69/Cálculos!AT$3</f>
        <v>3.4748150512464674E-5</v>
      </c>
      <c r="AS192" s="101">
        <f>+AS69/Cálculos!AU$3</f>
        <v>1.2734599764140377E-4</v>
      </c>
      <c r="AT192" s="101">
        <f>+AT69/Cálculos!AV$3</f>
        <v>4.1227321299114595E-7</v>
      </c>
      <c r="AU192" s="101">
        <f>+AU69/Cálculos!AW$3</f>
        <v>0</v>
      </c>
      <c r="AV192" s="101">
        <f>+AV69/Cálculos!AX$4</f>
        <v>0</v>
      </c>
      <c r="AW192" s="101">
        <f>+AW69/Cálculos!AY$4</f>
        <v>0</v>
      </c>
      <c r="AX192" s="101">
        <f>+AX69/Cálculos!AZ$4</f>
        <v>0</v>
      </c>
      <c r="AY192" s="101">
        <f>+AY69/Cálculos!BA$4</f>
        <v>0</v>
      </c>
      <c r="AZ192" s="101">
        <f>+AZ69/Cálculos!BB$4</f>
        <v>0</v>
      </c>
      <c r="BA192" s="101">
        <f>+BA69/Cálculos!BC$4</f>
        <v>0</v>
      </c>
      <c r="BB192" s="101">
        <f>+BB69/Cálculos!BD$4</f>
        <v>0</v>
      </c>
      <c r="BC192" s="101">
        <f>+BC69/Cálculos!BE$4</f>
        <v>0</v>
      </c>
      <c r="BD192" s="101">
        <f>+BD69/Cálculos!BF$4</f>
        <v>0</v>
      </c>
      <c r="BE192" s="101">
        <f>+BE69/Cálculos!BG$4</f>
        <v>0</v>
      </c>
      <c r="BF192" s="101">
        <f>+BF69/Cálculos!BH$4</f>
        <v>0</v>
      </c>
    </row>
    <row r="193" spans="1:58" x14ac:dyDescent="0.2">
      <c r="A193" s="13"/>
      <c r="B193" s="78" t="s">
        <v>57</v>
      </c>
      <c r="C193" s="101">
        <f>+C70/Cálculos!E$3</f>
        <v>0</v>
      </c>
      <c r="D193" s="101">
        <f>+D70/Cálculos!F$3</f>
        <v>0</v>
      </c>
      <c r="E193" s="101">
        <f>+E70/Cálculos!G$3</f>
        <v>0</v>
      </c>
      <c r="F193" s="101">
        <f>+F70/Cálculos!H$3</f>
        <v>0</v>
      </c>
      <c r="G193" s="101">
        <f>+G70/Cálculos!I$3</f>
        <v>0</v>
      </c>
      <c r="H193" s="101">
        <f>+H70/Cálculos!J$3</f>
        <v>0</v>
      </c>
      <c r="I193" s="101">
        <f>+I70/Cálculos!K$3</f>
        <v>0</v>
      </c>
      <c r="J193" s="101">
        <f>+J70/Cálculos!L$3</f>
        <v>0</v>
      </c>
      <c r="K193" s="101">
        <f>+K70/Cálculos!M$3</f>
        <v>0</v>
      </c>
      <c r="L193" s="101">
        <f>+L70/Cálculos!N$3</f>
        <v>0</v>
      </c>
      <c r="M193" s="101">
        <f>+M70/Cálculos!O$3</f>
        <v>0</v>
      </c>
      <c r="N193" s="101">
        <f>+N70/Cálculos!P$3</f>
        <v>0</v>
      </c>
      <c r="O193" s="101">
        <f>+O70/Cálculos!Q$3</f>
        <v>0</v>
      </c>
      <c r="P193" s="101">
        <f>+P70/Cálculos!R$3</f>
        <v>0</v>
      </c>
      <c r="Q193" s="101">
        <f>+Q70/Cálculos!S$3</f>
        <v>0</v>
      </c>
      <c r="R193" s="101">
        <f>+R70/Cálculos!T$3</f>
        <v>0</v>
      </c>
      <c r="S193" s="101">
        <f>+S70/Cálculos!U$3</f>
        <v>0</v>
      </c>
      <c r="T193" s="101">
        <f>+T70/Cálculos!V$3</f>
        <v>0</v>
      </c>
      <c r="U193" s="101">
        <f>+U70/Cálculos!W$3</f>
        <v>0</v>
      </c>
      <c r="V193" s="101">
        <f>+V70/Cálculos!X$3</f>
        <v>0</v>
      </c>
      <c r="W193" s="101">
        <f>+W70/Cálculos!Y$3</f>
        <v>0</v>
      </c>
      <c r="X193" s="101">
        <f>+X70/Cálculos!Z$3</f>
        <v>0</v>
      </c>
      <c r="Y193" s="101">
        <f>+Y70/Cálculos!AA$3</f>
        <v>0</v>
      </c>
      <c r="Z193" s="101">
        <f>+Z70/Cálculos!AB$3</f>
        <v>0</v>
      </c>
      <c r="AA193" s="101">
        <f>+AA70/Cálculos!AC$3</f>
        <v>0</v>
      </c>
      <c r="AB193" s="101">
        <f>+AB70/Cálculos!AD$3</f>
        <v>0</v>
      </c>
      <c r="AC193" s="101">
        <f>+AC70/Cálculos!AE$3</f>
        <v>0</v>
      </c>
      <c r="AD193" s="101">
        <f>+AD70/Cálculos!AF$3</f>
        <v>0</v>
      </c>
      <c r="AE193" s="101">
        <f>+AE70/Cálculos!AG$3</f>
        <v>0</v>
      </c>
      <c r="AF193" s="101">
        <f>+AF70/Cálculos!AH$3</f>
        <v>0</v>
      </c>
      <c r="AG193" s="101">
        <f>+AG70/Cálculos!AI$3</f>
        <v>0</v>
      </c>
      <c r="AH193" s="101">
        <f>+AH70/Cálculos!AJ$3</f>
        <v>0</v>
      </c>
      <c r="AI193" s="101">
        <f>+AI70/Cálculos!AK$3</f>
        <v>0</v>
      </c>
      <c r="AJ193" s="101">
        <f>+AJ70/Cálculos!AL$3</f>
        <v>0</v>
      </c>
      <c r="AK193" s="101">
        <f>+AK70/Cálculos!AM$3</f>
        <v>0</v>
      </c>
      <c r="AL193" s="101">
        <f>+AL70/Cálculos!AN$3</f>
        <v>0</v>
      </c>
      <c r="AM193" s="101">
        <f>+AM70/Cálculos!AO$3</f>
        <v>0</v>
      </c>
      <c r="AN193" s="101">
        <f>+AN70/Cálculos!AP$3</f>
        <v>0</v>
      </c>
      <c r="AO193" s="101">
        <f>+AO70/Cálculos!AQ$3</f>
        <v>0</v>
      </c>
      <c r="AP193" s="101">
        <f>+AP70/Cálculos!AR$3</f>
        <v>0</v>
      </c>
      <c r="AQ193" s="101">
        <f>+AQ70/Cálculos!AS$3</f>
        <v>0</v>
      </c>
      <c r="AR193" s="101">
        <f>+AR70/Cálculos!AT$3</f>
        <v>5.0983924286392135E-4</v>
      </c>
      <c r="AS193" s="101">
        <f>+AS70/Cálculos!AU$3</f>
        <v>1.9905539437151462E-4</v>
      </c>
      <c r="AT193" s="101">
        <f>+AT70/Cálculos!AV$3</f>
        <v>1.2564026165905171E-3</v>
      </c>
      <c r="AU193" s="101">
        <f>+AU70/Cálculos!AW$3</f>
        <v>1.7567947433209594E-3</v>
      </c>
      <c r="AV193" s="101">
        <f>+AV70/Cálculos!AX$4</f>
        <v>1.7697600939222079E-3</v>
      </c>
      <c r="AW193" s="101">
        <f>+AW70/Cálculos!AY$4</f>
        <v>6.892682414449408E-4</v>
      </c>
      <c r="AX193" s="101">
        <f>+AX70/Cálculos!AZ$4</f>
        <v>1.3102775881241452E-3</v>
      </c>
      <c r="AY193" s="101">
        <f>+AY70/Cálculos!BA$4</f>
        <v>1.4213524388539886E-3</v>
      </c>
      <c r="AZ193" s="101">
        <f>+AZ70/Cálculos!BB$4</f>
        <v>1.0618613583859625E-3</v>
      </c>
      <c r="BA193" s="101">
        <f>+BA70/Cálculos!BC$4</f>
        <v>1.3202881518831152E-3</v>
      </c>
      <c r="BB193" s="101">
        <f>+BB70/Cálculos!BD$4</f>
        <v>4.7765017074092203E-4</v>
      </c>
      <c r="BC193" s="101">
        <f>+BC70/Cálculos!BE$4</f>
        <v>3.6036106118729998E-4</v>
      </c>
      <c r="BD193" s="101">
        <f>+BD70/Cálculos!BF$4</f>
        <v>2.9263479120356328E-4</v>
      </c>
      <c r="BE193" s="101">
        <f>+BE70/Cálculos!BG$4</f>
        <v>2.1110046182119655E-4</v>
      </c>
      <c r="BF193" s="101">
        <f>+BF70/Cálculos!BH$4</f>
        <v>3.4492525096276527E-4</v>
      </c>
    </row>
    <row r="194" spans="1:58" x14ac:dyDescent="0.2">
      <c r="A194" s="13"/>
      <c r="B194" s="78" t="s">
        <v>58</v>
      </c>
      <c r="C194" s="101">
        <f>+C71/Cálculos!E$3</f>
        <v>8.2836315440689195E-6</v>
      </c>
      <c r="D194" s="101">
        <f>+D71/Cálculos!F$3</f>
        <v>6.6983722955321858E-6</v>
      </c>
      <c r="E194" s="101">
        <f>+E71/Cálculos!G$3</f>
        <v>5.3558995233249429E-6</v>
      </c>
      <c r="F194" s="101">
        <f>+F71/Cálculos!H$3</f>
        <v>3.8856681017734191E-6</v>
      </c>
      <c r="G194" s="101">
        <f>+G71/Cálculos!I$3</f>
        <v>1.0674157303370786E-4</v>
      </c>
      <c r="H194" s="101">
        <f>+H71/Cálculos!J$3</f>
        <v>1.0242846509806956E-4</v>
      </c>
      <c r="I194" s="101">
        <f>+I71/Cálculos!K$3</f>
        <v>2.9282987636266715E-4</v>
      </c>
      <c r="J194" s="101">
        <f>+J71/Cálculos!L$3</f>
        <v>3.2595025261144579E-4</v>
      </c>
      <c r="K194" s="101">
        <f>+K71/Cálculos!M$3</f>
        <v>1.2533246084350065E-4</v>
      </c>
      <c r="L194" s="101">
        <f>+L71/Cálculos!N$3</f>
        <v>5.4245014245014238E-4</v>
      </c>
      <c r="M194" s="101">
        <f>+M71/Cálculos!O$3</f>
        <v>1.0377584417657859E-4</v>
      </c>
      <c r="N194" s="101">
        <f>+N71/Cálculos!P$3</f>
        <v>8.4400831440034814E-4</v>
      </c>
      <c r="O194" s="101">
        <f>+O71/Cálculos!Q$3</f>
        <v>1.6187842185471581E-3</v>
      </c>
      <c r="P194" s="101">
        <f>+P71/Cálculos!R$3</f>
        <v>4.7982613275472201E-3</v>
      </c>
      <c r="Q194" s="101">
        <f>+Q71/Cálculos!S$3</f>
        <v>2.928695673600005E-3</v>
      </c>
      <c r="R194" s="101">
        <f>+R71/Cálculos!T$3</f>
        <v>2.0052304976287644E-3</v>
      </c>
      <c r="S194" s="101">
        <f>+S71/Cálculos!U$3</f>
        <v>2.0615573800137439E-3</v>
      </c>
      <c r="T194" s="101">
        <f>+T71/Cálculos!V$3</f>
        <v>3.6082125989571499E-3</v>
      </c>
      <c r="U194" s="101">
        <f>+U71/Cálculos!W$3</f>
        <v>3.3508262025360716E-3</v>
      </c>
      <c r="V194" s="101">
        <f>+V71/Cálculos!X$3</f>
        <v>2.1951524567414577E-3</v>
      </c>
      <c r="W194" s="101">
        <f>+W71/Cálculos!Y$3</f>
        <v>2.306655495246075E-3</v>
      </c>
      <c r="X194" s="101">
        <f>+X71/Cálculos!Z$3</f>
        <v>2.0388878865838086E-3</v>
      </c>
      <c r="Y194" s="101">
        <f>+Y71/Cálculos!AA$3</f>
        <v>1.500825155460721E-3</v>
      </c>
      <c r="Z194" s="101">
        <f>+Z71/Cálculos!AB$3</f>
        <v>1.5628535784100715E-3</v>
      </c>
      <c r="AA194" s="101">
        <f>+AA71/Cálculos!AC$3</f>
        <v>3.0341985794695202E-3</v>
      </c>
      <c r="AB194" s="101">
        <f>+AB71/Cálculos!AD$3</f>
        <v>2.7935447191860347E-3</v>
      </c>
      <c r="AC194" s="101">
        <f>+AC71/Cálculos!AE$3</f>
        <v>3.2486778907865449E-3</v>
      </c>
      <c r="AD194" s="101">
        <f>+AD71/Cálculos!AF$3</f>
        <v>2.5760220688702978E-3</v>
      </c>
      <c r="AE194" s="101">
        <f>+AE71/Cálculos!AG$3</f>
        <v>2.4430266288996117E-3</v>
      </c>
      <c r="AF194" s="101">
        <f>+AF71/Cálculos!AH$3</f>
        <v>8.538008624382553E-4</v>
      </c>
      <c r="AG194" s="101">
        <f>+AG71/Cálculos!AI$3</f>
        <v>1.4389199550046508E-3</v>
      </c>
      <c r="AH194" s="101">
        <f>+AH71/Cálculos!AJ$3</f>
        <v>8.1945181249978589E-4</v>
      </c>
      <c r="AI194" s="101">
        <f>+AI71/Cálculos!AK$3</f>
        <v>0</v>
      </c>
      <c r="AJ194" s="101">
        <f>+AJ71/Cálculos!AL$3</f>
        <v>0</v>
      </c>
      <c r="AK194" s="101">
        <f>+AK71/Cálculos!AM$3</f>
        <v>0</v>
      </c>
      <c r="AL194" s="101">
        <f>+AL71/Cálculos!AN$3</f>
        <v>0</v>
      </c>
      <c r="AM194" s="101">
        <f>+AM71/Cálculos!AO$3</f>
        <v>0</v>
      </c>
      <c r="AN194" s="101">
        <f>+AN71/Cálculos!AP$3</f>
        <v>0</v>
      </c>
      <c r="AO194" s="101">
        <f>+AO71/Cálculos!AQ$3</f>
        <v>0</v>
      </c>
      <c r="AP194" s="101">
        <f>+AP71/Cálculos!AR$3</f>
        <v>0</v>
      </c>
      <c r="AQ194" s="101">
        <f>+AQ71/Cálculos!AS$3</f>
        <v>0</v>
      </c>
      <c r="AR194" s="101">
        <f>+AR71/Cálculos!AT$3</f>
        <v>2.9326240820433549E-4</v>
      </c>
      <c r="AS194" s="101">
        <f>+AS71/Cálculos!AU$3</f>
        <v>8.6051276076133017E-5</v>
      </c>
      <c r="AT194" s="101">
        <f>+AT71/Cálculos!AV$3</f>
        <v>2.8859124909380212E-6</v>
      </c>
      <c r="AU194" s="101">
        <f>+AU71/Cálculos!AW$3</f>
        <v>0</v>
      </c>
      <c r="AV194" s="101">
        <f>+AV71/Cálculos!AX$4</f>
        <v>0</v>
      </c>
      <c r="AW194" s="101">
        <f>+AW71/Cálculos!AY$4</f>
        <v>0</v>
      </c>
      <c r="AX194" s="101">
        <f>+AX71/Cálculos!AZ$4</f>
        <v>0</v>
      </c>
      <c r="AY194" s="101">
        <f>+AY71/Cálculos!BA$4</f>
        <v>0</v>
      </c>
      <c r="AZ194" s="101">
        <f>+AZ71/Cálculos!BB$4</f>
        <v>0</v>
      </c>
      <c r="BA194" s="101">
        <f>+BA71/Cálculos!BC$4</f>
        <v>0</v>
      </c>
      <c r="BB194" s="101">
        <f>+BB71/Cálculos!BD$4</f>
        <v>0</v>
      </c>
      <c r="BC194" s="101">
        <f>+BC71/Cálculos!BE$4</f>
        <v>0</v>
      </c>
      <c r="BD194" s="101">
        <f>+BD71/Cálculos!BF$4</f>
        <v>0</v>
      </c>
      <c r="BE194" s="101">
        <f>+BE71/Cálculos!BG$4</f>
        <v>0</v>
      </c>
      <c r="BF194" s="101">
        <f>+BF71/Cálculos!BH$4</f>
        <v>0</v>
      </c>
    </row>
    <row r="195" spans="1:58" x14ac:dyDescent="0.2">
      <c r="A195" s="18" t="s">
        <v>59</v>
      </c>
      <c r="B195" s="77" t="s">
        <v>60</v>
      </c>
      <c r="C195" s="101">
        <f>+C72/Cálculos!E$3</f>
        <v>4.578363154406892E-2</v>
      </c>
      <c r="D195" s="101">
        <f>+D72/Cálculos!F$3</f>
        <v>4.1261973340478264E-2</v>
      </c>
      <c r="E195" s="101">
        <f>+E72/Cálculos!G$3</f>
        <v>3.9071287022655457E-2</v>
      </c>
      <c r="F195" s="101">
        <f>+F72/Cálculos!H$3</f>
        <v>4.1483392654533026E-2</v>
      </c>
      <c r="G195" s="101">
        <f>+G72/Cálculos!I$3</f>
        <v>2.9404494382022469E-2</v>
      </c>
      <c r="H195" s="101">
        <f>+H72/Cálculos!J$3</f>
        <v>3.8526760005553891E-2</v>
      </c>
      <c r="I195" s="101">
        <f>+I72/Cálculos!K$3</f>
        <v>3.8248491575442266E-2</v>
      </c>
      <c r="J195" s="101">
        <f>+J72/Cálculos!L$3</f>
        <v>4.1523294680553373E-2</v>
      </c>
      <c r="K195" s="101">
        <f>+K72/Cálculos!M$3</f>
        <v>3.6392588761768055E-2</v>
      </c>
      <c r="L195" s="101">
        <f>+L72/Cálculos!N$3</f>
        <v>3.4172079772079776E-2</v>
      </c>
      <c r="M195" s="101">
        <f>+M72/Cálculos!O$3</f>
        <v>3.8762672627125405E-2</v>
      </c>
      <c r="N195" s="101">
        <f>+N72/Cálculos!P$3</f>
        <v>4.330207376613332E-2</v>
      </c>
      <c r="O195" s="101">
        <f>+O72/Cálculos!Q$3</f>
        <v>5.9600948241801649E-2</v>
      </c>
      <c r="P195" s="101">
        <f>+P72/Cálculos!R$3</f>
        <v>7.176793942241888E-2</v>
      </c>
      <c r="Q195" s="101">
        <f>+Q72/Cálculos!S$3</f>
        <v>0.10166851338375808</v>
      </c>
      <c r="R195" s="101">
        <f>+R72/Cálculos!T$3</f>
        <v>8.3334138704889621E-2</v>
      </c>
      <c r="S195" s="101">
        <f>+S72/Cálculos!U$3</f>
        <v>4.6419199408457616E-2</v>
      </c>
      <c r="T195" s="101">
        <f>+T72/Cálculos!V$3</f>
        <v>4.4156845163152623E-2</v>
      </c>
      <c r="U195" s="101">
        <f>+U72/Cálculos!W$3</f>
        <v>4.4935583157671551E-2</v>
      </c>
      <c r="V195" s="101">
        <f>+V72/Cálculos!X$3</f>
        <v>4.7873609134103108E-2</v>
      </c>
      <c r="W195" s="101">
        <f>+W72/Cálculos!Y$3</f>
        <v>5.9417871844377253E-2</v>
      </c>
      <c r="X195" s="101">
        <f>+X72/Cálculos!Z$3</f>
        <v>5.2696106526534447E-2</v>
      </c>
      <c r="Y195" s="101">
        <f>+Y72/Cálculos!AA$3</f>
        <v>0.11324019199820498</v>
      </c>
      <c r="Z195" s="101">
        <f>+Z72/Cálculos!AB$3</f>
        <v>7.7969456911548524E-2</v>
      </c>
      <c r="AA195" s="101">
        <f>+AA72/Cálculos!AC$3</f>
        <v>0.10542095091537133</v>
      </c>
      <c r="AB195" s="101">
        <f>+AB72/Cálculos!AD$3</f>
        <v>0.10376147905812275</v>
      </c>
      <c r="AC195" s="101">
        <f>+AC72/Cálculos!AE$3</f>
        <v>0.11587884671934877</v>
      </c>
      <c r="AD195" s="101">
        <f>+AD72/Cálculos!AF$3</f>
        <v>4.9076799582345128E-2</v>
      </c>
      <c r="AE195" s="101">
        <f>+AE72/Cálculos!AG$3</f>
        <v>5.2040149981578007E-2</v>
      </c>
      <c r="AF195" s="101">
        <f>+AF72/Cálculos!AH$3</f>
        <v>3.0699185507105309E-2</v>
      </c>
      <c r="AG195" s="101">
        <f>+AG72/Cálculos!AI$3</f>
        <v>3.2489698959599918E-2</v>
      </c>
      <c r="AH195" s="101">
        <f>+AH72/Cálculos!AJ$3</f>
        <v>3.0634378953370765E-2</v>
      </c>
      <c r="AI195" s="101">
        <f>+AI72/Cálculos!AK$3</f>
        <v>4.946745730259041E-2</v>
      </c>
      <c r="AJ195" s="101">
        <f>+AJ72/Cálculos!AL$3</f>
        <v>4.335123468652205E-2</v>
      </c>
      <c r="AK195" s="101">
        <f>+AK72/Cálculos!AM$3</f>
        <v>4.5329613916938134E-2</v>
      </c>
      <c r="AL195" s="101">
        <f>+AL72/Cálculos!AN$3</f>
        <v>5.4675645141553909E-2</v>
      </c>
      <c r="AM195" s="101">
        <f>+AM72/Cálculos!AO$3</f>
        <v>4.5503470109673039E-2</v>
      </c>
      <c r="AN195" s="101">
        <f>+AN72/Cálculos!AP$3</f>
        <v>4.8052359798013221E-2</v>
      </c>
      <c r="AO195" s="101">
        <f>+AO72/Cálculos!AQ$3</f>
        <v>5.4370944370412698E-2</v>
      </c>
      <c r="AP195" s="101">
        <f>+AP72/Cálculos!AR$3</f>
        <v>5.028834081552222E-2</v>
      </c>
      <c r="AQ195" s="101">
        <f>+AQ72/Cálculos!AS$3</f>
        <v>5.3162030874037668E-2</v>
      </c>
      <c r="AR195" s="101">
        <f>+AR72/Cálculos!AT$3</f>
        <v>4.7214349061833034E-2</v>
      </c>
      <c r="AS195" s="101">
        <f>+AS72/Cálculos!AU$3</f>
        <v>5.466530949627265E-2</v>
      </c>
      <c r="AT195" s="101">
        <f>+AT72/Cálculos!AV$3</f>
        <v>4.7475115705388912E-2</v>
      </c>
      <c r="AU195" s="101">
        <f>+AU72/Cálculos!AW$3</f>
        <v>5.0885935681320299E-2</v>
      </c>
      <c r="AV195" s="101">
        <f>+AV72/Cálculos!AX$4</f>
        <v>6.0523442051593275E-2</v>
      </c>
      <c r="AW195" s="101">
        <f>+AW72/Cálculos!AY$4</f>
        <v>5.8541890334595149E-2</v>
      </c>
      <c r="AX195" s="101">
        <f>+AX72/Cálculos!AZ$4</f>
        <v>6.3129003778399265E-2</v>
      </c>
      <c r="AY195" s="101">
        <f>+AY72/Cálculos!BA$4</f>
        <v>7.3619176990324608E-2</v>
      </c>
      <c r="AZ195" s="101">
        <f>+AZ72/Cálculos!BB$4</f>
        <v>8.1246777115942873E-2</v>
      </c>
      <c r="BA195" s="101">
        <f>+BA72/Cálculos!BC$4</f>
        <v>8.2186363097963872E-2</v>
      </c>
      <c r="BB195" s="101">
        <f>+BB72/Cálculos!BD$4</f>
        <v>7.3869167536239219E-2</v>
      </c>
      <c r="BC195" s="101">
        <f>+BC72/Cálculos!BE$4</f>
        <v>8.0690384697213929E-2</v>
      </c>
      <c r="BD195" s="101">
        <f>+BD72/Cálculos!BF$4</f>
        <v>9.1681431840048191E-2</v>
      </c>
      <c r="BE195" s="101">
        <f>+BE72/Cálculos!BG$4</f>
        <v>8.7718959482946515E-2</v>
      </c>
      <c r="BF195" s="101">
        <f>+BF72/Cálculos!BH$4</f>
        <v>9.2573460050966186E-2</v>
      </c>
    </row>
    <row r="196" spans="1:58" x14ac:dyDescent="0.2">
      <c r="A196" s="18"/>
      <c r="B196" s="77"/>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2"/>
      <c r="AY196" s="102"/>
      <c r="AZ196" s="102"/>
      <c r="BA196" s="102"/>
      <c r="BB196" s="102"/>
      <c r="BC196" s="102"/>
      <c r="BD196" s="102"/>
      <c r="BE196" s="102"/>
      <c r="BF196" s="102"/>
    </row>
    <row r="197" spans="1:58" x14ac:dyDescent="0.2">
      <c r="A197" s="18" t="s">
        <v>61</v>
      </c>
      <c r="B197" s="77" t="s">
        <v>62</v>
      </c>
      <c r="C197" s="101">
        <f>+C74/Cálculos!E$3</f>
        <v>0.17330185553346589</v>
      </c>
      <c r="D197" s="101">
        <f>+D74/Cálculos!F$3</f>
        <v>0.13746399624891154</v>
      </c>
      <c r="E197" s="101">
        <f>+E74/Cálculos!G$3</f>
        <v>0.13399925017406675</v>
      </c>
      <c r="F197" s="101">
        <f>+F74/Cálculos!H$3</f>
        <v>0.13848909681530644</v>
      </c>
      <c r="G197" s="101">
        <f>+G74/Cálculos!I$3</f>
        <v>0.13691853932584269</v>
      </c>
      <c r="H197" s="101">
        <f>+H74/Cálculos!J$3</f>
        <v>0.14419651697694902</v>
      </c>
      <c r="I197" s="101">
        <f>+I74/Cálculos!K$3</f>
        <v>0.17909966210588518</v>
      </c>
      <c r="J197" s="101">
        <f>+J74/Cálculos!L$3</f>
        <v>0.17505527316783673</v>
      </c>
      <c r="K197" s="101">
        <f>+K74/Cálculos!M$3</f>
        <v>0.17144293283235532</v>
      </c>
      <c r="L197" s="101">
        <f>+L74/Cálculos!N$3</f>
        <v>0.17495270655270656</v>
      </c>
      <c r="M197" s="101">
        <f>+M74/Cálculos!O$3</f>
        <v>0.16096591362656662</v>
      </c>
      <c r="N197" s="101">
        <f>+N74/Cálculos!P$3</f>
        <v>0.15323004785614153</v>
      </c>
      <c r="O197" s="101">
        <f>+O74/Cálculos!Q$3</f>
        <v>0.15906756222836824</v>
      </c>
      <c r="P197" s="101">
        <f>+P74/Cálculos!R$3</f>
        <v>0.1773925668835408</v>
      </c>
      <c r="Q197" s="101">
        <f>+Q74/Cálculos!S$3</f>
        <v>0.13545137282048242</v>
      </c>
      <c r="R197" s="101">
        <f>+R74/Cálculos!T$3</f>
        <v>0.13966902064716108</v>
      </c>
      <c r="S197" s="101">
        <f>+S74/Cálculos!U$3</f>
        <v>0.14240820443576421</v>
      </c>
      <c r="T197" s="101">
        <f>+T74/Cálculos!V$3</f>
        <v>0.15432094974297242</v>
      </c>
      <c r="U197" s="101">
        <f>+U74/Cálculos!W$3</f>
        <v>0.15700555012310424</v>
      </c>
      <c r="V197" s="101">
        <f>+V74/Cálculos!X$3</f>
        <v>0.1619761590560958</v>
      </c>
      <c r="W197" s="101">
        <f>+W74/Cálculos!Y$3</f>
        <v>0.15684237368401882</v>
      </c>
      <c r="X197" s="101">
        <f>+X74/Cálculos!Z$3</f>
        <v>0.13614896889387715</v>
      </c>
      <c r="Y197" s="101">
        <f>+Y74/Cálculos!AA$3</f>
        <v>0.14369431145493611</v>
      </c>
      <c r="Z197" s="101">
        <f>+Z74/Cálculos!AB$3</f>
        <v>0.14470454397681326</v>
      </c>
      <c r="AA197" s="101">
        <f>+AA74/Cálculos!AC$3</f>
        <v>0.21890983174773535</v>
      </c>
      <c r="AB197" s="101">
        <f>+AB74/Cálculos!AD$3</f>
        <v>0.20348917116913501</v>
      </c>
      <c r="AC197" s="101">
        <f>+AC74/Cálculos!AE$3</f>
        <v>0.1871583870500978</v>
      </c>
      <c r="AD197" s="101">
        <f>+AD74/Cálculos!AF$3</f>
        <v>0.12794112196106372</v>
      </c>
      <c r="AE197" s="101">
        <f>+AE74/Cálculos!AG$3</f>
        <v>0.13114474861101225</v>
      </c>
      <c r="AF197" s="101">
        <f>+AF74/Cálculos!AH$3</f>
        <v>0.1207247314698409</v>
      </c>
      <c r="AG197" s="101">
        <f>+AG74/Cálculos!AI$3</f>
        <v>0.13735326188823213</v>
      </c>
      <c r="AH197" s="101">
        <f>+AH74/Cálculos!AJ$3</f>
        <v>0.14561715746530415</v>
      </c>
      <c r="AI197" s="101">
        <f>+AI74/Cálculos!AK$3</f>
        <v>0.18618973689264387</v>
      </c>
      <c r="AJ197" s="101">
        <f>+AJ74/Cálculos!AL$3</f>
        <v>0.17552734535435541</v>
      </c>
      <c r="AK197" s="101">
        <f>+AK74/Cálculos!AM$3</f>
        <v>0.17083115825063691</v>
      </c>
      <c r="AL197" s="101">
        <f>+AL74/Cálculos!AN$3</f>
        <v>0.16522399191666934</v>
      </c>
      <c r="AM197" s="101">
        <f>+AM74/Cálculos!AO$3</f>
        <v>0.16379876315682576</v>
      </c>
      <c r="AN197" s="101">
        <f>+AN74/Cálculos!AP$3</f>
        <v>0.16525103560128043</v>
      </c>
      <c r="AO197" s="101">
        <f>+AO74/Cálculos!AQ$3</f>
        <v>0.17435943311275717</v>
      </c>
      <c r="AP197" s="101">
        <f>+AP74/Cálculos!AR$3</f>
        <v>0.17846388490566281</v>
      </c>
      <c r="AQ197" s="101">
        <f>+AQ74/Cálculos!AS$3</f>
        <v>0.161680042194319</v>
      </c>
      <c r="AR197" s="101">
        <f>+AR74/Cálculos!AT$3</f>
        <v>0.15726264039387364</v>
      </c>
      <c r="AS197" s="101">
        <f>+AS74/Cálculos!AU$3</f>
        <v>0.17052840725714921</v>
      </c>
      <c r="AT197" s="101">
        <f>+AT74/Cálculos!AV$3</f>
        <v>0.1743449822221867</v>
      </c>
      <c r="AU197" s="101">
        <f>+AU74/Cálculos!AW$3</f>
        <v>0.17709139897190584</v>
      </c>
      <c r="AV197" s="101">
        <f>+AV74/Cálculos!AX$4</f>
        <v>0.20292449409862623</v>
      </c>
      <c r="AW197" s="101">
        <f>+AW74/Cálculos!AY$4</f>
        <v>0.21771829783991165</v>
      </c>
      <c r="AX197" s="101">
        <f>+AX74/Cálculos!AZ$4</f>
        <v>0.23361759446165131</v>
      </c>
      <c r="AY197" s="101">
        <f>+AY74/Cálculos!BA$4</f>
        <v>0.25022577504584148</v>
      </c>
      <c r="AZ197" s="101">
        <f>+AZ74/Cálculos!BB$4</f>
        <v>0.26907333917644671</v>
      </c>
      <c r="BA197" s="101">
        <f>+BA74/Cálculos!BC$4</f>
        <v>0.26445040524417546</v>
      </c>
      <c r="BB197" s="101">
        <f>+BB74/Cálculos!BD$4</f>
        <v>0.23317311913582237</v>
      </c>
      <c r="BC197" s="101">
        <f>+BC74/Cálculos!BE$4</f>
        <v>0.23950137892598622</v>
      </c>
      <c r="BD197" s="101">
        <f>+BD74/Cálculos!BF$4</f>
        <v>0.25102535598017017</v>
      </c>
      <c r="BE197" s="101">
        <f>+BE74/Cálculos!BG$4</f>
        <v>0.25295106959828167</v>
      </c>
      <c r="BF197" s="101">
        <f>+BF74/Cálculos!BH$4</f>
        <v>0.25891713515783837</v>
      </c>
    </row>
    <row r="198" spans="1:58" ht="13.5" thickBot="1" x14ac:dyDescent="0.25">
      <c r="A198" s="18" t="s">
        <v>63</v>
      </c>
      <c r="B198" s="77" t="s">
        <v>64</v>
      </c>
      <c r="C198" s="101">
        <f>+C75/Cálculos!E$3</f>
        <v>0.18129555997349234</v>
      </c>
      <c r="D198" s="101">
        <f>+D75/Cálculos!F$3</f>
        <v>0.16473976823631856</v>
      </c>
      <c r="E198" s="101">
        <f>+E75/Cálculos!G$3</f>
        <v>0.16070912109688823</v>
      </c>
      <c r="F198" s="101">
        <f>+F75/Cálculos!H$3</f>
        <v>0.1686224529445593</v>
      </c>
      <c r="G198" s="101">
        <f>+G75/Cálculos!I$3</f>
        <v>0.14777247191011234</v>
      </c>
      <c r="H198" s="101">
        <f>+H75/Cálculos!J$3</f>
        <v>0.17678697838304147</v>
      </c>
      <c r="I198" s="101">
        <f>+I75/Cálculos!K$3</f>
        <v>0.18905237095758878</v>
      </c>
      <c r="J198" s="101">
        <f>+J75/Cálculos!L$3</f>
        <v>0.19275959938868953</v>
      </c>
      <c r="K198" s="101">
        <f>+K75/Cálculos!M$3</f>
        <v>0.18354872926077595</v>
      </c>
      <c r="L198" s="101">
        <f>+L75/Cálculos!N$3</f>
        <v>0.18011282051282052</v>
      </c>
      <c r="M198" s="101">
        <f>+M75/Cálculos!O$3</f>
        <v>0.17957132593597827</v>
      </c>
      <c r="N198" s="101">
        <f>+N75/Cálculos!P$3</f>
        <v>0.17758930729443612</v>
      </c>
      <c r="O198" s="101">
        <f>+O75/Cálculos!Q$3</f>
        <v>0.21095049952023479</v>
      </c>
      <c r="P198" s="101">
        <f>+P75/Cálculos!R$3</f>
        <v>0.23112174018626155</v>
      </c>
      <c r="Q198" s="101">
        <f>+Q75/Cálculos!S$3</f>
        <v>0.2395845926044563</v>
      </c>
      <c r="R198" s="101">
        <f>+R75/Cálculos!T$3</f>
        <v>0.21195315295441056</v>
      </c>
      <c r="S198" s="101">
        <f>+S75/Cálculos!U$3</f>
        <v>0.16758492370630243</v>
      </c>
      <c r="T198" s="101">
        <f>+T75/Cálculos!V$3</f>
        <v>0.17621742628498432</v>
      </c>
      <c r="U198" s="101">
        <f>+U75/Cálculos!W$3</f>
        <v>0.17030791284468341</v>
      </c>
      <c r="V198" s="101">
        <f>+V75/Cálculos!X$3</f>
        <v>0.18535141299467858</v>
      </c>
      <c r="W198" s="101">
        <f>+W75/Cálculos!Y$3</f>
        <v>0.20104914210775562</v>
      </c>
      <c r="X198" s="101">
        <f>+X75/Cálculos!Z$3</f>
        <v>0.16639039594594729</v>
      </c>
      <c r="Y198" s="101">
        <f>+Y75/Cálculos!AA$3</f>
        <v>0.2323941721835335</v>
      </c>
      <c r="Z198" s="101">
        <f>+Z75/Cálculos!AB$3</f>
        <v>0.18728314718117808</v>
      </c>
      <c r="AA198" s="101">
        <f>+AA75/Cálculos!AC$3</f>
        <v>0.22947409824973139</v>
      </c>
      <c r="AB198" s="101">
        <f>+AB75/Cálculos!AD$3</f>
        <v>0.22195318189215807</v>
      </c>
      <c r="AC198" s="101">
        <f>+AC75/Cálculos!AE$3</f>
        <v>0.23765759121736735</v>
      </c>
      <c r="AD198" s="101">
        <f>+AD75/Cálculos!AF$3</f>
        <v>0.16317584787604186</v>
      </c>
      <c r="AE198" s="101">
        <f>+AE75/Cálculos!AG$3</f>
        <v>0.15258709036928425</v>
      </c>
      <c r="AF198" s="101">
        <f>+AF75/Cálculos!AH$3</f>
        <v>0.12875678402759341</v>
      </c>
      <c r="AG198" s="101">
        <f>+AG75/Cálculos!AI$3</f>
        <v>0.13516704134559776</v>
      </c>
      <c r="AH198" s="101">
        <f>+AH75/Cálculos!AJ$3</f>
        <v>0.13464391817100599</v>
      </c>
      <c r="AI198" s="101">
        <f>+AI75/Cálculos!AK$3</f>
        <v>0.17170716658905025</v>
      </c>
      <c r="AJ198" s="101">
        <f>+AJ75/Cálculos!AL$3</f>
        <v>0.17175567765169159</v>
      </c>
      <c r="AK198" s="101">
        <f>+AK75/Cálculos!AM$3</f>
        <v>0.17107635454117145</v>
      </c>
      <c r="AL198" s="101">
        <f>+AL75/Cálculos!AN$3</f>
        <v>0.17782939220157598</v>
      </c>
      <c r="AM198" s="101">
        <f>+AM75/Cálculos!AO$3</f>
        <v>0.15906847690582823</v>
      </c>
      <c r="AN198" s="101">
        <f>+AN75/Cálculos!AP$3</f>
        <v>0.16079192775292273</v>
      </c>
      <c r="AO198" s="101">
        <f>+AO75/Cálculos!AQ$3</f>
        <v>0.17540557350790387</v>
      </c>
      <c r="AP198" s="101">
        <f>+AP75/Cálculos!AR$3</f>
        <v>0.1664416607506666</v>
      </c>
      <c r="AQ198" s="101">
        <f>+AQ75/Cálculos!AS$3</f>
        <v>0.16147749676981296</v>
      </c>
      <c r="AR198" s="101">
        <f>+AR75/Cálculos!AT$3</f>
        <v>0.14312134134738716</v>
      </c>
      <c r="AS198" s="101">
        <f>+AS75/Cálculos!AU$3</f>
        <v>0.15097102930481154</v>
      </c>
      <c r="AT198" s="101">
        <f>+AT75/Cálculos!AV$3</f>
        <v>0.14442260469650237</v>
      </c>
      <c r="AU198" s="101">
        <f>+AU75/Cálculos!AW$3</f>
        <v>0.15606839898848901</v>
      </c>
      <c r="AV198" s="101">
        <f>+AV75/Cálculos!AX$4</f>
        <v>0.17549886634024828</v>
      </c>
      <c r="AW198" s="101">
        <f>+AW75/Cálculos!AY$4</f>
        <v>0.19036874943744914</v>
      </c>
      <c r="AX198" s="101">
        <f>+AX75/Cálculos!AZ$4</f>
        <v>0.2058208668489139</v>
      </c>
      <c r="AY198" s="101">
        <f>+AY75/Cálculos!BA$4</f>
        <v>0.23581433861388401</v>
      </c>
      <c r="AZ198" s="101">
        <f>+AZ75/Cálculos!BB$4</f>
        <v>0.25405145638897658</v>
      </c>
      <c r="BA198" s="101">
        <f>+BA75/Cálculos!BC$4</f>
        <v>0.26555012058515803</v>
      </c>
      <c r="BB198" s="101">
        <f>+BB75/Cálculos!BD$4</f>
        <v>0.23362146584767579</v>
      </c>
      <c r="BC198" s="101">
        <f>+BC75/Cálculos!BE$4</f>
        <v>0.25248674158085332</v>
      </c>
      <c r="BD198" s="101">
        <f>+BD75/Cálculos!BF$4</f>
        <v>0.27403581924977222</v>
      </c>
      <c r="BE198" s="101">
        <f>+BE75/Cálculos!BG$4</f>
        <v>0.27176925667743579</v>
      </c>
      <c r="BF198" s="101">
        <f>+BF75/Cálculos!BH$4</f>
        <v>0.28023757732897259</v>
      </c>
    </row>
    <row r="199" spans="1:58" x14ac:dyDescent="0.2">
      <c r="A199" s="21" t="s">
        <v>65</v>
      </c>
      <c r="B199" s="75" t="s">
        <v>66</v>
      </c>
      <c r="C199" s="101">
        <f>+C76/Cálculos!E$3</f>
        <v>-7.9937044400265073E-3</v>
      </c>
      <c r="D199" s="101">
        <f>+D76/Cálculos!F$3</f>
        <v>-2.7275771987407056E-2</v>
      </c>
      <c r="E199" s="101">
        <f>+E76/Cálculos!G$3</f>
        <v>-2.6709870922821493E-2</v>
      </c>
      <c r="F199" s="101">
        <f>+F76/Cálculos!H$3</f>
        <v>-3.013335612925289E-2</v>
      </c>
      <c r="G199" s="101">
        <f>+G76/Cálculos!I$3</f>
        <v>-1.0853932584269662E-2</v>
      </c>
      <c r="H199" s="101">
        <f>+H76/Cálculos!J$3</f>
        <v>-3.2590461406092446E-2</v>
      </c>
      <c r="I199" s="101">
        <f>+I76/Cálculos!K$3</f>
        <v>-9.9527088517035907E-3</v>
      </c>
      <c r="J199" s="101">
        <f>+J76/Cálculos!L$3</f>
        <v>-1.7704326220852811E-2</v>
      </c>
      <c r="K199" s="101">
        <f>+K76/Cálculos!M$3</f>
        <v>-1.210579642842066E-2</v>
      </c>
      <c r="L199" s="101">
        <f>+L76/Cálculos!N$3</f>
        <v>-5.1601139601139536E-3</v>
      </c>
      <c r="M199" s="101">
        <f>+M76/Cálculos!O$3</f>
        <v>-1.8605412309411665E-2</v>
      </c>
      <c r="N199" s="101">
        <f>+N76/Cálculos!P$3</f>
        <v>-2.4359259438294589E-2</v>
      </c>
      <c r="O199" s="101">
        <f>+O76/Cálculos!Q$3</f>
        <v>-5.1882937291866577E-2</v>
      </c>
      <c r="P199" s="101">
        <f>+P76/Cálculos!R$3</f>
        <v>-5.372917330272077E-2</v>
      </c>
      <c r="Q199" s="101">
        <f>+Q76/Cálculos!S$3</f>
        <v>-0.10413321978397388</v>
      </c>
      <c r="R199" s="101">
        <f>+R76/Cálculos!T$3</f>
        <v>-7.2284132307249463E-2</v>
      </c>
      <c r="S199" s="101">
        <f>+S76/Cálculos!U$3</f>
        <v>-2.51767192705382E-2</v>
      </c>
      <c r="T199" s="101">
        <f>+T76/Cálculos!V$3</f>
        <v>-2.1896476542011871E-2</v>
      </c>
      <c r="U199" s="101">
        <f>+U76/Cálculos!W$3</f>
        <v>-1.3302362721579171E-2</v>
      </c>
      <c r="V199" s="101">
        <f>+V76/Cálculos!X$3</f>
        <v>-2.3375253938582811E-2</v>
      </c>
      <c r="W199" s="101">
        <f>+W76/Cálculos!Y$3</f>
        <v>-4.4206768423736831E-2</v>
      </c>
      <c r="X199" s="101">
        <f>+X76/Cálculos!Z$3</f>
        <v>-3.0241427052070134E-2</v>
      </c>
      <c r="Y199" s="101">
        <f>+Y76/Cálculos!AA$3</f>
        <v>-8.8699860728597396E-2</v>
      </c>
      <c r="Z199" s="101">
        <f>+Z76/Cálculos!AB$3</f>
        <v>-4.2578603204364823E-2</v>
      </c>
      <c r="AA199" s="101">
        <f>+AA76/Cálculos!AC$3</f>
        <v>-1.0564266501996026E-2</v>
      </c>
      <c r="AB199" s="101">
        <f>+AB76/Cálculos!AD$3</f>
        <v>-1.846401072302304E-2</v>
      </c>
      <c r="AC199" s="101">
        <f>+AC76/Cálculos!AE$3</f>
        <v>-5.0499204167269579E-2</v>
      </c>
      <c r="AD199" s="101">
        <f>+AD76/Cálculos!AF$3</f>
        <v>-3.5234725914978129E-2</v>
      </c>
      <c r="AE199" s="101">
        <f>+AE76/Cálculos!AG$3</f>
        <v>-2.1442341758272029E-2</v>
      </c>
      <c r="AF199" s="101">
        <f>+AF76/Cálculos!AH$3</f>
        <v>-8.0320525577524844E-3</v>
      </c>
      <c r="AG199" s="101">
        <f>+AG76/Cálculos!AI$3</f>
        <v>2.1862205426343628E-3</v>
      </c>
      <c r="AH199" s="101">
        <f>+AH76/Cálculos!AJ$3</f>
        <v>1.0973239294298167E-2</v>
      </c>
      <c r="AI199" s="101">
        <f>+AI76/Cálculos!AK$3</f>
        <v>1.4482570303593605E-2</v>
      </c>
      <c r="AJ199" s="101">
        <f>+AJ76/Cálculos!AL$3</f>
        <v>3.7716677026638609E-3</v>
      </c>
      <c r="AK199" s="101">
        <f>+AK76/Cálculos!AM$3</f>
        <v>-2.4519629053457572E-4</v>
      </c>
      <c r="AL199" s="101">
        <f>+AL76/Cálculos!AN$3</f>
        <v>-1.2605400284906637E-2</v>
      </c>
      <c r="AM199" s="101">
        <f>+AM76/Cálculos!AO$3</f>
        <v>4.7302862509975667E-3</v>
      </c>
      <c r="AN199" s="101">
        <f>+AN76/Cálculos!AP$3</f>
        <v>4.4591078483577039E-3</v>
      </c>
      <c r="AO199" s="101">
        <f>+AO76/Cálculos!AQ$3</f>
        <v>-1.0461403951466887E-3</v>
      </c>
      <c r="AP199" s="101">
        <f>+AP76/Cálculos!AR$3</f>
        <v>1.2022224154996243E-2</v>
      </c>
      <c r="AQ199" s="101">
        <f>+AQ76/Cálculos!AS$3</f>
        <v>2.0254542450606419E-4</v>
      </c>
      <c r="AR199" s="101">
        <f>+AR76/Cálculos!AT$3</f>
        <v>1.4141299046486481E-2</v>
      </c>
      <c r="AS199" s="101">
        <f>+AS76/Cálculos!AU$3</f>
        <v>1.9557377952337668E-2</v>
      </c>
      <c r="AT199" s="101">
        <f>+AT76/Cálculos!AV$3</f>
        <v>2.9922377525684392E-2</v>
      </c>
      <c r="AU199" s="101">
        <f>+AU76/Cálculos!AW$3</f>
        <v>2.1022999983416824E-2</v>
      </c>
      <c r="AV199" s="101">
        <f>+AV76/Cálculos!AX$4</f>
        <v>2.7425627758377976E-2</v>
      </c>
      <c r="AW199" s="101">
        <f>+AW76/Cálculos!AY$4</f>
        <v>2.7349548402462537E-2</v>
      </c>
      <c r="AX199" s="101">
        <f>+AX76/Cálculos!AZ$4</f>
        <v>2.7796727612737413E-2</v>
      </c>
      <c r="AY199" s="101">
        <f>+AY76/Cálculos!BA$4</f>
        <v>1.4411436431957489E-2</v>
      </c>
      <c r="AZ199" s="101">
        <f>+AZ76/Cálculos!BB$4</f>
        <v>1.5021882787470166E-2</v>
      </c>
      <c r="BA199" s="101">
        <f>+BA76/Cálculos!BC$4</f>
        <v>-1.0997153409825751E-3</v>
      </c>
      <c r="BB199" s="101">
        <f>+BB76/Cálculos!BD$4</f>
        <v>-4.4834671185340383E-4</v>
      </c>
      <c r="BC199" s="101">
        <f>+BC76/Cálculos!BE$4</f>
        <v>-1.2985362654867078E-2</v>
      </c>
      <c r="BD199" s="101">
        <f>+BD76/Cálculos!BF$4</f>
        <v>-2.3010463269602037E-2</v>
      </c>
      <c r="BE199" s="101">
        <f>+BE76/Cálculos!BG$4</f>
        <v>-1.8818187079154114E-2</v>
      </c>
      <c r="BF199" s="101">
        <f>+BF76/Cálculos!BH$4</f>
        <v>-2.1320442171134203E-2</v>
      </c>
    </row>
    <row r="200" spans="1:58" ht="13.5" thickBot="1" x14ac:dyDescent="0.25">
      <c r="A200" s="23" t="s">
        <v>67</v>
      </c>
      <c r="B200" s="81" t="s">
        <v>68</v>
      </c>
      <c r="C200" s="101">
        <f>+C77/Cálculos!E$3</f>
        <v>-1.0677601060304836E-2</v>
      </c>
      <c r="D200" s="101">
        <f>+D77/Cálculos!F$3</f>
        <v>-3.0477593944671443E-2</v>
      </c>
      <c r="E200" s="101">
        <f>+E77/Cálculos!G$3</f>
        <v>-2.961812436398694E-2</v>
      </c>
      <c r="F200" s="101">
        <f>+F77/Cálculos!H$3</f>
        <v>-3.1116430159001566E-2</v>
      </c>
      <c r="G200" s="101">
        <f>+G77/Cálculos!I$3</f>
        <v>-1.1856741573033708E-2</v>
      </c>
      <c r="H200" s="101">
        <f>+H77/Cálculos!J$3</f>
        <v>-3.3553288978014295E-2</v>
      </c>
      <c r="I200" s="101">
        <f>+I77/Cálculos!K$3</f>
        <v>-1.0699688057275426E-2</v>
      </c>
      <c r="J200" s="101">
        <f>+J77/Cálculos!L$3</f>
        <v>-1.8503826840465788E-2</v>
      </c>
      <c r="K200" s="101">
        <f>+K77/Cálculos!M$3</f>
        <v>-1.3097901802676582E-2</v>
      </c>
      <c r="L200" s="101">
        <f>+L77/Cálculos!N$3</f>
        <v>-6.1538461538461478E-3</v>
      </c>
      <c r="M200" s="101">
        <f>+M77/Cálculos!O$3</f>
        <v>-1.9216093238604608E-2</v>
      </c>
      <c r="N200" s="101">
        <f>+N77/Cálculos!P$3</f>
        <v>-2.5422729250253791E-2</v>
      </c>
      <c r="O200" s="101">
        <f>+O77/Cálculos!Q$3</f>
        <v>-5.208359203025343E-2</v>
      </c>
      <c r="P200" s="101">
        <f>+P77/Cálculos!R$3</f>
        <v>-5.5393377401988783E-2</v>
      </c>
      <c r="Q200" s="101">
        <f>+Q77/Cálculos!S$3</f>
        <v>-0.10433014732926724</v>
      </c>
      <c r="R200" s="101">
        <f>+R77/Cálculos!T$3</f>
        <v>-7.2513648733038671E-2</v>
      </c>
      <c r="S200" s="101">
        <f>+S77/Cálculos!U$3</f>
        <v>-2.5265129138686938E-2</v>
      </c>
      <c r="T200" s="101">
        <f>+T77/Cálculos!V$3</f>
        <v>-2.2066907009451974E-2</v>
      </c>
      <c r="U200" s="101">
        <f>+U77/Cálculos!W$3</f>
        <v>-1.3481690007409947E-2</v>
      </c>
      <c r="V200" s="101">
        <f>+V77/Cálculos!X$3</f>
        <v>-2.3667373709957966E-2</v>
      </c>
      <c r="W200" s="101">
        <f>+W77/Cálculos!Y$3</f>
        <v>-4.4502568212451271E-2</v>
      </c>
      <c r="X200" s="101">
        <f>+X77/Cálculos!Z$3</f>
        <v>-3.0567868402769809E-2</v>
      </c>
      <c r="Y200" s="101">
        <f>+Y77/Cálculos!AA$3</f>
        <v>-8.9007186754467088E-2</v>
      </c>
      <c r="Z200" s="101">
        <f>+Z77/Cálculos!AB$3</f>
        <v>-4.2787213175403703E-2</v>
      </c>
      <c r="AA200" s="101">
        <f>+AA77/Cálculos!AC$3</f>
        <v>-1.0761345706075237E-2</v>
      </c>
      <c r="AB200" s="101">
        <f>+AB77/Cálculos!AD$3</f>
        <v>-1.8659264336742018E-2</v>
      </c>
      <c r="AC200" s="101">
        <f>+AC77/Cálculos!AE$3</f>
        <v>-5.0853944856493381E-2</v>
      </c>
      <c r="AD200" s="101">
        <f>+AD77/Cálculos!AF$3</f>
        <v>-3.5474971597076806E-2</v>
      </c>
      <c r="AE200" s="101">
        <f>+AE77/Cálculos!AG$3</f>
        <v>-2.33925062038998E-2</v>
      </c>
      <c r="AF200" s="101">
        <f>+AF77/Cálculos!AH$3</f>
        <v>-1.2526930113975038E-2</v>
      </c>
      <c r="AG200" s="101">
        <f>+AG77/Cálculos!AI$3</f>
        <v>-7.9758952129137632E-3</v>
      </c>
      <c r="AH200" s="101">
        <f>+AH77/Cálculos!AJ$3</f>
        <v>1.4302381112597671E-3</v>
      </c>
      <c r="AI200" s="101">
        <f>+AI77/Cálculos!AK$3</f>
        <v>2.3496333988400602E-3</v>
      </c>
      <c r="AJ200" s="101">
        <f>+AJ77/Cálculos!AL$3</f>
        <v>9.1004353116112791E-4</v>
      </c>
      <c r="AK200" s="101">
        <f>+AK77/Cálculos!AM$3</f>
        <v>-6.44919713701939E-3</v>
      </c>
      <c r="AL200" s="101">
        <f>+AL77/Cálculos!AN$3</f>
        <v>-1.4012750484969647E-2</v>
      </c>
      <c r="AM200" s="101">
        <f>+AM77/Cálculos!AO$3</f>
        <v>2.2842268435832487E-3</v>
      </c>
      <c r="AN200" s="101">
        <f>+AN77/Cálculos!AP$3</f>
        <v>3.5028708533299505E-3</v>
      </c>
      <c r="AO200" s="101">
        <f>+AO77/Cálculos!AQ$3</f>
        <v>-1.761796296311909E-3</v>
      </c>
      <c r="AP200" s="101">
        <f>+AP77/Cálculos!AR$3</f>
        <v>1.0614767085044517E-2</v>
      </c>
      <c r="AQ200" s="101">
        <f>+AQ77/Cálculos!AS$3</f>
        <v>-3.45766452579656E-4</v>
      </c>
      <c r="AR200" s="101">
        <f>+AR77/Cálculos!AT$3</f>
        <v>1.3831561222090895E-2</v>
      </c>
      <c r="AS200" s="101">
        <f>+AS77/Cálculos!AU$3</f>
        <v>1.9271776734326364E-2</v>
      </c>
      <c r="AT200" s="101">
        <f>+AT77/Cálculos!AV$3</f>
        <v>2.9817866266191134E-2</v>
      </c>
      <c r="AU200" s="101">
        <f>+AU77/Cálculos!AW$3</f>
        <v>2.0752288110227737E-2</v>
      </c>
      <c r="AV200" s="101">
        <f>+AV77/Cálculos!AX$4</f>
        <v>2.6995641149476484E-2</v>
      </c>
      <c r="AW200" s="101">
        <f>+AW77/Cálculos!AY$4</f>
        <v>2.7032731178626951E-2</v>
      </c>
      <c r="AX200" s="101">
        <f>+AX77/Cálculos!AZ$4</f>
        <v>2.7698156626577913E-2</v>
      </c>
      <c r="AY200" s="101">
        <f>+AY77/Cálculos!BA$4</f>
        <v>1.3846509730168644E-2</v>
      </c>
      <c r="AZ200" s="101">
        <f>+AZ77/Cálculos!BB$4</f>
        <v>1.4693183357907777E-2</v>
      </c>
      <c r="BA200" s="101">
        <f>+BA77/Cálculos!BC$4</f>
        <v>-1.1985197997172511E-3</v>
      </c>
      <c r="BB200" s="101">
        <f>+BB77/Cálculos!BD$4</f>
        <v>-5.0539937113634726E-4</v>
      </c>
      <c r="BC200" s="101">
        <f>+BC77/Cálculos!BE$4</f>
        <v>-1.3027951323295147E-2</v>
      </c>
      <c r="BD200" s="101">
        <f>+BD77/Cálculos!BF$4</f>
        <v>-2.3060647952451725E-2</v>
      </c>
      <c r="BE200" s="101">
        <f>+BE77/Cálculos!BG$4</f>
        <v>-1.9010881327279523E-2</v>
      </c>
      <c r="BF200" s="101">
        <f>+BF77/Cálculos!BH$4</f>
        <v>0</v>
      </c>
    </row>
    <row r="201" spans="1:58" x14ac:dyDescent="0.2">
      <c r="A201" s="25" t="s">
        <v>69</v>
      </c>
      <c r="B201" s="83" t="s">
        <v>70</v>
      </c>
      <c r="C201" s="101">
        <f>+C78/Cálculos!E$3</f>
        <v>0.18654738237243207</v>
      </c>
      <c r="D201" s="101">
        <f>+D78/Cálculos!F$3</f>
        <v>0.17110322191707414</v>
      </c>
      <c r="E201" s="101">
        <f>+E78/Cálculos!G$3</f>
        <v>0.16766643457768735</v>
      </c>
      <c r="F201" s="101">
        <f>+F78/Cálculos!H$3</f>
        <v>0.17815788246631126</v>
      </c>
      <c r="G201" s="101">
        <f>+G78/Cálculos!I$3</f>
        <v>0.15368820224719101</v>
      </c>
      <c r="H201" s="101">
        <f>+H78/Cálculos!J$3</f>
        <v>0.18239550589418912</v>
      </c>
      <c r="I201" s="101">
        <f>+I78/Cálculos!K$3</f>
        <v>0.19361139897281593</v>
      </c>
      <c r="J201" s="101">
        <f>+J78/Cálculos!L$3</f>
        <v>0.19750740306823736</v>
      </c>
      <c r="K201" s="101">
        <f>+K78/Cálculos!M$3</f>
        <v>0.18707650821125513</v>
      </c>
      <c r="L201" s="101">
        <f>+L78/Cálculos!N$3</f>
        <v>0.18387350427350427</v>
      </c>
      <c r="M201" s="101">
        <f>+M78/Cálculos!O$3</f>
        <v>0.18404566137143769</v>
      </c>
      <c r="N201" s="101">
        <f>+N78/Cálculos!P$3</f>
        <v>0.18290375598201772</v>
      </c>
      <c r="O201" s="101">
        <f>+O78/Cálculos!Q$3</f>
        <v>0.21599283174352316</v>
      </c>
      <c r="P201" s="101">
        <f>+P78/Cálculos!R$3</f>
        <v>0.23840142581863943</v>
      </c>
      <c r="Q201" s="101">
        <f>+Q78/Cálculos!S$3</f>
        <v>0.24558430565105699</v>
      </c>
      <c r="R201" s="101">
        <f>+R78/Cálculos!T$3</f>
        <v>0.2246925298769217</v>
      </c>
      <c r="S201" s="101">
        <f>+S78/Cálculos!U$3</f>
        <v>0.17704879822858774</v>
      </c>
      <c r="T201" s="101">
        <f>+T78/Cálculos!V$3</f>
        <v>0.19157459326999257</v>
      </c>
      <c r="U201" s="101">
        <f>+U78/Cálculos!W$3</f>
        <v>0.18623025849069585</v>
      </c>
      <c r="V201" s="101">
        <f>+V78/Cálculos!X$3</f>
        <v>0.19938450647782682</v>
      </c>
      <c r="W201" s="101">
        <f>+W78/Cálculos!Y$3</f>
        <v>0.2299180357728316</v>
      </c>
      <c r="X201" s="101">
        <f>+X78/Cálculos!Z$3</f>
        <v>0.21149262940284655</v>
      </c>
      <c r="Y201" s="101">
        <f>+Y78/Cálculos!AA$3</f>
        <v>0.25494334907194005</v>
      </c>
      <c r="Z201" s="101">
        <f>+Z78/Cálculos!AB$3</f>
        <v>0.20847255008105772</v>
      </c>
      <c r="AA201" s="101">
        <f>+AA78/Cálculos!AC$3</f>
        <v>0.25289572990952014</v>
      </c>
      <c r="AB201" s="101">
        <f>+AB78/Cálculos!AD$3</f>
        <v>0.24069752880917983</v>
      </c>
      <c r="AC201" s="101">
        <f>+AC78/Cálculos!AE$3</f>
        <v>0.25309814647989881</v>
      </c>
      <c r="AD201" s="101">
        <f>+AD78/Cálculos!AF$3</f>
        <v>0.17247776844905427</v>
      </c>
      <c r="AE201" s="101">
        <f>+AE78/Cálculos!AG$3</f>
        <v>0.16187039684480109</v>
      </c>
      <c r="AF201" s="101">
        <f>+AF78/Cálculos!AH$3</f>
        <v>0.13543811458603877</v>
      </c>
      <c r="AG201" s="101">
        <f>+AG78/Cálculos!AI$3</f>
        <v>0.14379469989454624</v>
      </c>
      <c r="AH201" s="101">
        <f>+AH78/Cálculos!AJ$3</f>
        <v>0.15042264344231857</v>
      </c>
      <c r="AI201" s="101">
        <f>+AI78/Cálculos!AK$3</f>
        <v>0.18257289973344321</v>
      </c>
      <c r="AJ201" s="101">
        <f>+AJ78/Cálculos!AL$3</f>
        <v>0.18406401641064535</v>
      </c>
      <c r="AK201" s="101">
        <f>+AK78/Cálculos!AM$3</f>
        <v>0.18717643184254845</v>
      </c>
      <c r="AL201" s="101">
        <f>+AL78/Cálculos!AN$3</f>
        <v>0.19271638934977764</v>
      </c>
      <c r="AM201" s="101">
        <f>+AM78/Cálculos!AO$3</f>
        <v>0.17776975512740031</v>
      </c>
      <c r="AN201" s="101">
        <f>+AN78/Cálculos!AP$3</f>
        <v>0.18216604914852463</v>
      </c>
      <c r="AO201" s="101">
        <f>+AO78/Cálculos!AQ$3</f>
        <v>0.20300457327750993</v>
      </c>
      <c r="AP201" s="101">
        <f>+AP78/Cálculos!AR$3</f>
        <v>0.19868680310481959</v>
      </c>
      <c r="AQ201" s="101">
        <f>+AQ78/Cálculos!AS$3</f>
        <v>0.1993408540029096</v>
      </c>
      <c r="AR201" s="101">
        <f>+AR78/Cálculos!AT$3</f>
        <v>0.16281695252147813</v>
      </c>
      <c r="AS201" s="101">
        <f>+AS78/Cálculos!AU$3</f>
        <v>0.16823197564531286</v>
      </c>
      <c r="AT201" s="101">
        <f>+AT78/Cálculos!AV$3</f>
        <v>0.1561769262720929</v>
      </c>
      <c r="AU201" s="101">
        <f>+AU78/Cálculos!AW$3</f>
        <v>0.17359068417802814</v>
      </c>
      <c r="AV201" s="101">
        <f>+AV78/Cálculos!AX$4</f>
        <v>0.19272568236759205</v>
      </c>
      <c r="AW201" s="101">
        <f>+AW78/Cálculos!AY$4</f>
        <v>0.21151008340593999</v>
      </c>
      <c r="AX201" s="101">
        <f>+AX78/Cálculos!AZ$4</f>
        <v>0.22671898102361607</v>
      </c>
      <c r="AY201" s="101">
        <f>+AY78/Cálculos!BA$4</f>
        <v>0.25845706526448819</v>
      </c>
      <c r="AZ201" s="101">
        <f>+AZ78/Cálculos!BB$4</f>
        <v>0.2703766303351629</v>
      </c>
      <c r="BA201" s="101">
        <f>+BA78/Cálculos!BC$4</f>
        <v>0.28791032963111268</v>
      </c>
      <c r="BB201" s="101">
        <f>+BB78/Cálculos!BD$4</f>
        <v>0.25177581157522694</v>
      </c>
      <c r="BC201" s="101">
        <f>+BC78/Cálculos!BE$4</f>
        <v>0.26490468340019102</v>
      </c>
      <c r="BD201" s="101">
        <f>+BD78/Cálculos!BF$4</f>
        <v>0.29255901189569194</v>
      </c>
      <c r="BE201" s="101">
        <f>+BE78/Cálculos!BG$4</f>
        <v>0.28978937652936598</v>
      </c>
      <c r="BF201" s="101">
        <f>+BF78/Cálculos!BH$4</f>
        <v>0.31624827911034714</v>
      </c>
    </row>
    <row r="202" spans="1:58" ht="13.5" thickBot="1" x14ac:dyDescent="0.25">
      <c r="A202" s="23" t="s">
        <v>71</v>
      </c>
      <c r="B202" s="81" t="s">
        <v>72</v>
      </c>
      <c r="C202" s="101">
        <f>+C79/Cálculos!E$3</f>
        <v>-1.3245526838966197E-2</v>
      </c>
      <c r="D202" s="101">
        <f>+D79/Cálculos!F$3</f>
        <v>-3.3639225668162631E-2</v>
      </c>
      <c r="E202" s="101">
        <f>+E79/Cálculos!G$3</f>
        <v>-3.3667184403620598E-2</v>
      </c>
      <c r="F202" s="101">
        <f>+F79/Cálculos!H$3</f>
        <v>-3.9668785651004825E-2</v>
      </c>
      <c r="G202" s="101">
        <f>+G79/Cálculos!I$3</f>
        <v>-1.6769662921348315E-2</v>
      </c>
      <c r="H202" s="101">
        <f>+H79/Cálculos!J$3</f>
        <v>-3.8198988917240079E-2</v>
      </c>
      <c r="I202" s="101">
        <f>+I79/Cálculos!K$3</f>
        <v>-1.4511736866930733E-2</v>
      </c>
      <c r="J202" s="101">
        <f>+J79/Cálculos!L$3</f>
        <v>-2.2452129900400658E-2</v>
      </c>
      <c r="K202" s="101">
        <f>+K79/Cálculos!M$3</f>
        <v>-1.5633575378899804E-2</v>
      </c>
      <c r="L202" s="101">
        <f>+L79/Cálculos!N$3</f>
        <v>-8.9207977207977143E-3</v>
      </c>
      <c r="M202" s="101">
        <f>+M79/Cálculos!O$3</f>
        <v>-2.3079747744871065E-2</v>
      </c>
      <c r="N202" s="101">
        <f>+N79/Cálculos!P$3</f>
        <v>-2.967370812587616E-2</v>
      </c>
      <c r="O202" s="101">
        <f>+O79/Cálculos!Q$3</f>
        <v>-5.692526951515494E-2</v>
      </c>
      <c r="P202" s="101">
        <f>+P79/Cálculos!R$3</f>
        <v>-6.1008858935098602E-2</v>
      </c>
      <c r="Q202" s="101">
        <f>+Q79/Cálculos!S$3</f>
        <v>-0.11013293283057456</v>
      </c>
      <c r="R202" s="101">
        <f>+R79/Cálculos!T$3</f>
        <v>-8.5023509229760583E-2</v>
      </c>
      <c r="S202" s="101">
        <f>+S79/Cálculos!U$3</f>
        <v>-3.4640593792823533E-2</v>
      </c>
      <c r="T202" s="101">
        <f>+T79/Cálculos!V$3</f>
        <v>-3.7253643527020146E-2</v>
      </c>
      <c r="U202" s="101">
        <f>+U79/Cálculos!W$3</f>
        <v>-2.9224708367591615E-2</v>
      </c>
      <c r="V202" s="101">
        <f>+V79/Cálculos!X$3</f>
        <v>-3.7408347421731034E-2</v>
      </c>
      <c r="W202" s="101">
        <f>+W79/Cálculos!Y$3</f>
        <v>-7.307566208881279E-2</v>
      </c>
      <c r="X202" s="101">
        <f>+X79/Cálculos!Z$3</f>
        <v>-7.5343660508969415E-2</v>
      </c>
      <c r="Y202" s="101">
        <f>+Y79/Cálculos!AA$3</f>
        <v>-0.11124903761700394</v>
      </c>
      <c r="Z202" s="101">
        <f>+Z79/Cálculos!AB$3</f>
        <v>-6.3768006104244462E-2</v>
      </c>
      <c r="AA202" s="101">
        <f>+AA79/Cálculos!AC$3</f>
        <v>-3.3985898161784794E-2</v>
      </c>
      <c r="AB202" s="101">
        <f>+AB79/Cálculos!AD$3</f>
        <v>-3.7208357640044834E-2</v>
      </c>
      <c r="AC202" s="101">
        <f>+AC79/Cálculos!AE$3</f>
        <v>-6.5939759429801015E-2</v>
      </c>
      <c r="AD202" s="101">
        <f>+AD79/Cálculos!AF$3</f>
        <v>-4.4536646487990543E-2</v>
      </c>
      <c r="AE202" s="101">
        <f>+AE79/Cálculos!AG$3</f>
        <v>-3.0725648233788871E-2</v>
      </c>
      <c r="AF202" s="101">
        <f>+AF79/Cálculos!AH$3</f>
        <v>-1.4713383116197862E-2</v>
      </c>
      <c r="AG202" s="101">
        <f>+AG79/Cálculos!AI$3</f>
        <v>-6.4414380063140932E-3</v>
      </c>
      <c r="AH202" s="101">
        <f>+AH79/Cálculos!AJ$3</f>
        <v>-4.8054859770144051E-3</v>
      </c>
      <c r="AI202" s="101">
        <f>+AI79/Cálculos!AK$3</f>
        <v>3.6168371592006417E-3</v>
      </c>
      <c r="AJ202" s="101">
        <f>+AJ79/Cálculos!AL$3</f>
        <v>-8.5366710562899319E-3</v>
      </c>
      <c r="AK202" s="101">
        <f>+AK79/Cálculos!AM$3</f>
        <v>-1.6345273591911513E-2</v>
      </c>
      <c r="AL202" s="101">
        <f>+AL79/Cálculos!AN$3</f>
        <v>-2.749239743310828E-2</v>
      </c>
      <c r="AM202" s="101">
        <f>+AM79/Cálculos!AO$3</f>
        <v>-1.3970991970574553E-2</v>
      </c>
      <c r="AN202" s="101">
        <f>+AN79/Cálculos!AP$3</f>
        <v>-1.6915013547244218E-2</v>
      </c>
      <c r="AO202" s="101">
        <f>+AO79/Cálculos!AQ$3</f>
        <v>-2.864514016475278E-2</v>
      </c>
      <c r="AP202" s="101">
        <f>+AP79/Cálculos!AR$3</f>
        <v>-2.022291819915675E-2</v>
      </c>
      <c r="AQ202" s="101">
        <f>+AQ79/Cálculos!AS$3</f>
        <v>-3.7660811808590614E-2</v>
      </c>
      <c r="AR202" s="101">
        <f>+AR79/Cálculos!AT$3</f>
        <v>-5.5543121276044908E-3</v>
      </c>
      <c r="AS202" s="101">
        <f>+AS79/Cálculos!AU$3</f>
        <v>2.2964316118363362E-3</v>
      </c>
      <c r="AT202" s="101">
        <f>+AT79/Cálculos!AV$3</f>
        <v>1.8168055950093815E-2</v>
      </c>
      <c r="AU202" s="101">
        <f>+AU79/Cálculos!AW$3</f>
        <v>3.5007147938776865E-3</v>
      </c>
      <c r="AV202" s="101">
        <f>+AV79/Cálculos!AX$4</f>
        <v>1.019881173103418E-2</v>
      </c>
      <c r="AW202" s="101">
        <f>+AW79/Cálculos!AY$4</f>
        <v>6.2082144339716738E-3</v>
      </c>
      <c r="AX202" s="101">
        <f>+AX79/Cálculos!AZ$4</f>
        <v>6.8986134380352379E-3</v>
      </c>
      <c r="AY202" s="101">
        <f>+AY79/Cálculos!BA$4</f>
        <v>-8.2312902186467141E-3</v>
      </c>
      <c r="AZ202" s="101">
        <f>+AZ79/Cálculos!BB$4</f>
        <v>-1.3032911587161611E-3</v>
      </c>
      <c r="BA202" s="101">
        <f>+BA79/Cálculos!BC$4</f>
        <v>-2.3459924386937246E-2</v>
      </c>
      <c r="BB202" s="101">
        <f>+BB79/Cálculos!BD$4</f>
        <v>-1.8602692439404562E-2</v>
      </c>
      <c r="BC202" s="101">
        <f>+BC79/Cálculos!BE$4</f>
        <v>-2.5403304474204778E-2</v>
      </c>
      <c r="BD202" s="101">
        <f>+BD79/Cálculos!BF$4</f>
        <v>-4.1533655915521737E-2</v>
      </c>
      <c r="BE202" s="101">
        <f>+BE79/Cálculos!BG$4</f>
        <v>-3.6838306931084273E-2</v>
      </c>
      <c r="BF202" s="101">
        <f>+BF79/Cálculos!BH$4</f>
        <v>-5.733114395250874E-2</v>
      </c>
    </row>
    <row r="203" spans="1:58" x14ac:dyDescent="0.2">
      <c r="A203" s="21" t="s">
        <v>73</v>
      </c>
      <c r="B203" s="77" t="s">
        <v>74</v>
      </c>
      <c r="C203" s="101">
        <f>+C80/Cálculos!E$3</f>
        <v>0</v>
      </c>
      <c r="D203" s="101">
        <f>+D80/Cálculos!F$3</f>
        <v>0</v>
      </c>
      <c r="E203" s="101">
        <f>+E80/Cálculos!G$3</f>
        <v>0</v>
      </c>
      <c r="F203" s="101">
        <f>+F80/Cálculos!H$3</f>
        <v>0</v>
      </c>
      <c r="G203" s="101">
        <f>+G80/Cálculos!I$3</f>
        <v>0</v>
      </c>
      <c r="H203" s="101">
        <f>+H80/Cálculos!J$3</f>
        <v>0</v>
      </c>
      <c r="I203" s="101">
        <f>+I80/Cálculos!K$3</f>
        <v>0</v>
      </c>
      <c r="J203" s="101">
        <f>+J80/Cálculos!L$3</f>
        <v>0</v>
      </c>
      <c r="K203" s="101">
        <f>+K80/Cálculos!M$3</f>
        <v>0</v>
      </c>
      <c r="L203" s="101">
        <f>+L80/Cálculos!N$3</f>
        <v>0</v>
      </c>
      <c r="M203" s="101">
        <f>+M80/Cálculos!O$3</f>
        <v>0</v>
      </c>
      <c r="N203" s="101">
        <f>+N80/Cálculos!P$3</f>
        <v>0</v>
      </c>
      <c r="O203" s="101">
        <f>+O80/Cálculos!Q$3</f>
        <v>0</v>
      </c>
      <c r="P203" s="101">
        <f>+P80/Cálculos!R$3</f>
        <v>0</v>
      </c>
      <c r="Q203" s="101">
        <f>+Q80/Cálculos!S$3</f>
        <v>0</v>
      </c>
      <c r="R203" s="101">
        <f>+R80/Cálculos!T$3</f>
        <v>0</v>
      </c>
      <c r="S203" s="101">
        <f>+S80/Cálculos!U$3</f>
        <v>0</v>
      </c>
      <c r="T203" s="101">
        <f>+T80/Cálculos!V$3</f>
        <v>0</v>
      </c>
      <c r="U203" s="101">
        <f>+U80/Cálculos!W$3</f>
        <v>0</v>
      </c>
      <c r="V203" s="101">
        <f>+V80/Cálculos!X$3</f>
        <v>0</v>
      </c>
      <c r="W203" s="101">
        <f>+W80/Cálculos!Y$3</f>
        <v>0</v>
      </c>
      <c r="X203" s="101">
        <f>+X80/Cálculos!Z$3</f>
        <v>0</v>
      </c>
      <c r="Y203" s="101">
        <f>+Y80/Cálculos!AA$3</f>
        <v>0</v>
      </c>
      <c r="Z203" s="101">
        <f>+Z80/Cálculos!AB$3</f>
        <v>0</v>
      </c>
      <c r="AA203" s="101">
        <f>+AA80/Cálculos!AC$3</f>
        <v>0</v>
      </c>
      <c r="AB203" s="101">
        <f>+AB80/Cálculos!AD$3</f>
        <v>0</v>
      </c>
      <c r="AC203" s="101">
        <f>+AC80/Cálculos!AE$3</f>
        <v>0</v>
      </c>
      <c r="AD203" s="101">
        <f>+AD80/Cálculos!AF$3</f>
        <v>0</v>
      </c>
      <c r="AE203" s="101">
        <f>+AE80/Cálculos!AG$3</f>
        <v>0</v>
      </c>
      <c r="AF203" s="101">
        <f>+AF80/Cálculos!AH$3</f>
        <v>0</v>
      </c>
      <c r="AG203" s="101">
        <f>+AG80/Cálculos!AI$3</f>
        <v>0</v>
      </c>
      <c r="AH203" s="101">
        <f>+AH80/Cálculos!AJ$3</f>
        <v>0</v>
      </c>
      <c r="AI203" s="101">
        <f>+AI80/Cálculos!AK$3</f>
        <v>3.0932118215861667E-2</v>
      </c>
      <c r="AJ203" s="101">
        <f>+AJ80/Cálculos!AL$3</f>
        <v>3.3993596393858419E-2</v>
      </c>
      <c r="AK203" s="101">
        <f>+AK80/Cálculos!AM$3</f>
        <v>3.1886593614391195E-2</v>
      </c>
      <c r="AL203" s="101">
        <f>+AL80/Cálculos!AN$3</f>
        <v>3.2769511337814521E-2</v>
      </c>
      <c r="AM203" s="101">
        <f>+AM80/Cálculos!AO$3</f>
        <v>2.9158381162732019E-2</v>
      </c>
      <c r="AN203" s="101">
        <f>+AN80/Cálculos!AP$3</f>
        <v>2.6071160094374466E-2</v>
      </c>
      <c r="AO203" s="101">
        <f>+AO80/Cálculos!AQ$3</f>
        <v>2.1917299546723133E-2</v>
      </c>
      <c r="AP203" s="101">
        <f>+AP80/Cálculos!AR$3</f>
        <v>2.4954113556391145E-2</v>
      </c>
      <c r="AQ203" s="101">
        <f>+AQ80/Cálculos!AS$3</f>
        <v>2.6562586260612305E-2</v>
      </c>
      <c r="AR203" s="101">
        <f>+AR80/Cálculos!AT$3</f>
        <v>5.1340991488209878E-2</v>
      </c>
      <c r="AS203" s="101">
        <f>+AS80/Cálculos!AU$3</f>
        <v>2.1971759158105966E-2</v>
      </c>
      <c r="AT203" s="101">
        <f>+AT80/Cálculos!AV$3</f>
        <v>2.8780999135518393E-2</v>
      </c>
      <c r="AU203" s="101">
        <f>+AU80/Cálculos!AW$3</f>
        <v>3.5119243597110786E-2</v>
      </c>
      <c r="AV203" s="101">
        <f>+AV80/Cálculos!AX$4</f>
        <v>4.1849737893585578E-2</v>
      </c>
      <c r="AW203" s="101">
        <f>+AW80/Cálculos!AY$4</f>
        <v>4.719530424426599E-2</v>
      </c>
      <c r="AX203" s="101">
        <f>+AX80/Cálculos!AZ$4</f>
        <v>3.4107400944721082E-2</v>
      </c>
      <c r="AY203" s="101">
        <f>+AY80/Cálculos!BA$4</f>
        <v>4.4853835682039184E-2</v>
      </c>
      <c r="AZ203" s="101">
        <f>+AZ80/Cálculos!BB$4</f>
        <v>5.5154960207733979E-2</v>
      </c>
      <c r="BA203" s="101">
        <f>+BA80/Cálculos!BC$4</f>
        <v>4.0096315134962451E-2</v>
      </c>
      <c r="BB203" s="101">
        <f>+BB80/Cálculos!BD$4</f>
        <v>2.8477541088317477E-2</v>
      </c>
      <c r="BC203" s="101">
        <f>+BC80/Cálculos!BE$4</f>
        <v>2.7425370249746478E-2</v>
      </c>
      <c r="BD203" s="101">
        <f>+BD80/Cálculos!BF$4</f>
        <v>2.9155946753797648E-2</v>
      </c>
      <c r="BE203" s="101">
        <f>+BE80/Cálculos!BG$4</f>
        <v>3.3182020061956197E-2</v>
      </c>
      <c r="BF203" s="101">
        <f>+BF80/Cálculos!BH$4</f>
        <v>2.466377792088234E-2</v>
      </c>
    </row>
    <row r="204" spans="1:58" x14ac:dyDescent="0.2">
      <c r="A204" s="18"/>
      <c r="B204" s="78" t="s">
        <v>75</v>
      </c>
      <c r="C204" s="101">
        <f>+C81/Cálculos!E$3</f>
        <v>0</v>
      </c>
      <c r="D204" s="101">
        <f>+D81/Cálculos!F$3</f>
        <v>0</v>
      </c>
      <c r="E204" s="101">
        <f>+E81/Cálculos!G$3</f>
        <v>0</v>
      </c>
      <c r="F204" s="101">
        <f>+F81/Cálculos!H$3</f>
        <v>0</v>
      </c>
      <c r="G204" s="101">
        <f>+G81/Cálculos!I$3</f>
        <v>0</v>
      </c>
      <c r="H204" s="101">
        <f>+H81/Cálculos!J$3</f>
        <v>0</v>
      </c>
      <c r="I204" s="101">
        <f>+I81/Cálculos!K$3</f>
        <v>0</v>
      </c>
      <c r="J204" s="101">
        <f>+J81/Cálculos!L$3</f>
        <v>0</v>
      </c>
      <c r="K204" s="101">
        <f>+K81/Cálculos!M$3</f>
        <v>0</v>
      </c>
      <c r="L204" s="101">
        <f>+L81/Cálculos!N$3</f>
        <v>0</v>
      </c>
      <c r="M204" s="101">
        <f>+M81/Cálculos!O$3</f>
        <v>0</v>
      </c>
      <c r="N204" s="101">
        <f>+N81/Cálculos!P$3</f>
        <v>0</v>
      </c>
      <c r="O204" s="101">
        <f>+O81/Cálculos!Q$3</f>
        <v>0</v>
      </c>
      <c r="P204" s="101">
        <f>+P81/Cálculos!R$3</f>
        <v>0</v>
      </c>
      <c r="Q204" s="101">
        <f>+Q81/Cálculos!S$3</f>
        <v>0</v>
      </c>
      <c r="R204" s="101">
        <f>+R81/Cálculos!T$3</f>
        <v>0</v>
      </c>
      <c r="S204" s="101">
        <f>+S81/Cálculos!U$3</f>
        <v>0</v>
      </c>
      <c r="T204" s="101">
        <f>+T81/Cálculos!V$3</f>
        <v>0</v>
      </c>
      <c r="U204" s="101">
        <f>+U81/Cálculos!W$3</f>
        <v>0</v>
      </c>
      <c r="V204" s="101">
        <f>+V81/Cálculos!X$3</f>
        <v>0</v>
      </c>
      <c r="W204" s="101">
        <f>+W81/Cálculos!Y$3</f>
        <v>0</v>
      </c>
      <c r="X204" s="101">
        <f>+X81/Cálculos!Z$3</f>
        <v>0</v>
      </c>
      <c r="Y204" s="101">
        <f>+Y81/Cálculos!AA$3</f>
        <v>0</v>
      </c>
      <c r="Z204" s="101">
        <f>+Z81/Cálculos!AB$3</f>
        <v>0</v>
      </c>
      <c r="AA204" s="101">
        <f>+AA81/Cálculos!AC$3</f>
        <v>0</v>
      </c>
      <c r="AB204" s="101">
        <f>+AB81/Cálculos!AD$3</f>
        <v>0</v>
      </c>
      <c r="AC204" s="101">
        <f>+AC81/Cálculos!AE$3</f>
        <v>0</v>
      </c>
      <c r="AD204" s="101">
        <f>+AD81/Cálculos!AF$3</f>
        <v>0</v>
      </c>
      <c r="AE204" s="101">
        <f>+AE81/Cálculos!AG$3</f>
        <v>0</v>
      </c>
      <c r="AF204" s="101">
        <f>+AF81/Cálculos!AH$3</f>
        <v>0</v>
      </c>
      <c r="AG204" s="101">
        <f>+AG81/Cálculos!AI$3</f>
        <v>0</v>
      </c>
      <c r="AH204" s="101">
        <f>+AH81/Cálculos!AJ$3</f>
        <v>0</v>
      </c>
      <c r="AI204" s="101">
        <f>+AI81/Cálculos!AK$3</f>
        <v>5.142386430932659E-3</v>
      </c>
      <c r="AJ204" s="101">
        <f>+AJ81/Cálculos!AL$3</f>
        <v>1.5008777254174549E-2</v>
      </c>
      <c r="AK204" s="101">
        <f>+AK81/Cálculos!AM$3</f>
        <v>1.3041998332046506E-2</v>
      </c>
      <c r="AL204" s="101">
        <f>+AL81/Cálculos!AN$3</f>
        <v>1.4770886263241136E-2</v>
      </c>
      <c r="AM204" s="101">
        <f>+AM81/Cálculos!AO$3</f>
        <v>1.5100172052223911E-2</v>
      </c>
      <c r="AN204" s="101">
        <f>+AN81/Cálculos!AP$3</f>
        <v>9.5794571251718724E-3</v>
      </c>
      <c r="AO204" s="101">
        <f>+AO81/Cálculos!AQ$3</f>
        <v>6.0820624392895102E-3</v>
      </c>
      <c r="AP204" s="101">
        <f>+AP81/Cálculos!AR$3</f>
        <v>8.0525934546145442E-3</v>
      </c>
      <c r="AQ204" s="101">
        <f>+AQ81/Cálculos!AS$3</f>
        <v>6.0868936931282843E-3</v>
      </c>
      <c r="AR204" s="101">
        <f>+AR81/Cálculos!AT$3</f>
        <v>3.1723863205793616E-2</v>
      </c>
      <c r="AS204" s="101">
        <f>+AS81/Cálculos!AU$3</f>
        <v>4.9835557989608772E-3</v>
      </c>
      <c r="AT204" s="101">
        <f>+AT81/Cálculos!AV$3</f>
        <v>7.7969110040885517E-3</v>
      </c>
      <c r="AU204" s="101">
        <f>+AU81/Cálculos!AW$3</f>
        <v>1.8094436535981275E-2</v>
      </c>
      <c r="AV204" s="101">
        <f>+AV81/Cálculos!AX$4</f>
        <v>2.1484355787053211E-2</v>
      </c>
      <c r="AW204" s="101">
        <f>+AW81/Cálculos!AY$4</f>
        <v>2.7602239063120829E-2</v>
      </c>
      <c r="AX204" s="101">
        <f>+AX81/Cálculos!AZ$4</f>
        <v>1.4724162092676478E-2</v>
      </c>
      <c r="AY204" s="101">
        <f>+AY81/Cálculos!BA$4</f>
        <v>2.2981019181809854E-2</v>
      </c>
      <c r="AZ204" s="101">
        <f>+AZ81/Cálculos!BB$4</f>
        <v>3.3272325956789209E-2</v>
      </c>
      <c r="BA204" s="101">
        <f>+BA81/Cálculos!BC$4</f>
        <v>1.6165332347783033E-2</v>
      </c>
      <c r="BB204" s="101">
        <f>+BB81/Cálculos!BD$4</f>
        <v>1.1082128409832455E-2</v>
      </c>
      <c r="BC204" s="101">
        <f>+BC81/Cálculos!BE$4</f>
        <v>8.0109404776504776E-3</v>
      </c>
      <c r="BD204" s="101">
        <f>+BD81/Cálculos!BF$4</f>
        <v>1.1065438668931395E-2</v>
      </c>
      <c r="BE204" s="101">
        <f>+BE81/Cálculos!BG$4</f>
        <v>1.2860418150447637E-2</v>
      </c>
      <c r="BF204" s="101">
        <f>+BF81/Cálculos!BH$4</f>
        <v>7.7045661990888014E-3</v>
      </c>
    </row>
    <row r="205" spans="1:58" x14ac:dyDescent="0.2">
      <c r="A205" s="18"/>
      <c r="B205" s="78" t="s">
        <v>76</v>
      </c>
      <c r="C205" s="101">
        <f>+C82/Cálculos!E$3</f>
        <v>0</v>
      </c>
      <c r="D205" s="101">
        <f>+D82/Cálculos!F$3</f>
        <v>0</v>
      </c>
      <c r="E205" s="101">
        <f>+E82/Cálculos!G$3</f>
        <v>0</v>
      </c>
      <c r="F205" s="101">
        <f>+F82/Cálculos!H$3</f>
        <v>0</v>
      </c>
      <c r="G205" s="101">
        <f>+G82/Cálculos!I$3</f>
        <v>0</v>
      </c>
      <c r="H205" s="101">
        <f>+H82/Cálculos!J$3</f>
        <v>0</v>
      </c>
      <c r="I205" s="101">
        <f>+I82/Cálculos!K$3</f>
        <v>0</v>
      </c>
      <c r="J205" s="101">
        <f>+J82/Cálculos!L$3</f>
        <v>0</v>
      </c>
      <c r="K205" s="101">
        <f>+K82/Cálculos!M$3</f>
        <v>0</v>
      </c>
      <c r="L205" s="101">
        <f>+L82/Cálculos!N$3</f>
        <v>0</v>
      </c>
      <c r="M205" s="101">
        <f>+M82/Cálculos!O$3</f>
        <v>0</v>
      </c>
      <c r="N205" s="101">
        <f>+N82/Cálculos!P$3</f>
        <v>0</v>
      </c>
      <c r="O205" s="101">
        <f>+O82/Cálculos!Q$3</f>
        <v>0</v>
      </c>
      <c r="P205" s="101">
        <f>+P82/Cálculos!R$3</f>
        <v>0</v>
      </c>
      <c r="Q205" s="101">
        <f>+Q82/Cálculos!S$3</f>
        <v>0</v>
      </c>
      <c r="R205" s="101">
        <f>+R82/Cálculos!T$3</f>
        <v>0</v>
      </c>
      <c r="S205" s="101">
        <f>+S82/Cálculos!U$3</f>
        <v>0</v>
      </c>
      <c r="T205" s="101">
        <f>+T82/Cálculos!V$3</f>
        <v>0</v>
      </c>
      <c r="U205" s="101">
        <f>+U82/Cálculos!W$3</f>
        <v>0</v>
      </c>
      <c r="V205" s="101">
        <f>+V82/Cálculos!X$3</f>
        <v>0</v>
      </c>
      <c r="W205" s="101">
        <f>+W82/Cálculos!Y$3</f>
        <v>0</v>
      </c>
      <c r="X205" s="101">
        <f>+X82/Cálculos!Z$3</f>
        <v>0</v>
      </c>
      <c r="Y205" s="101">
        <f>+Y82/Cálculos!AA$3</f>
        <v>0</v>
      </c>
      <c r="Z205" s="101">
        <f>+Z82/Cálculos!AB$3</f>
        <v>0</v>
      </c>
      <c r="AA205" s="101">
        <f>+AA82/Cálculos!AC$3</f>
        <v>0</v>
      </c>
      <c r="AB205" s="101">
        <f>+AB82/Cálculos!AD$3</f>
        <v>0</v>
      </c>
      <c r="AC205" s="101">
        <f>+AC82/Cálculos!AE$3</f>
        <v>0</v>
      </c>
      <c r="AD205" s="101">
        <f>+AD82/Cálculos!AF$3</f>
        <v>0</v>
      </c>
      <c r="AE205" s="101">
        <f>+AE82/Cálculos!AG$3</f>
        <v>0</v>
      </c>
      <c r="AF205" s="101">
        <f>+AF82/Cálculos!AH$3</f>
        <v>0</v>
      </c>
      <c r="AG205" s="101">
        <f>+AG82/Cálculos!AI$3</f>
        <v>0</v>
      </c>
      <c r="AH205" s="101">
        <f>+AH82/Cálculos!AJ$3</f>
        <v>0</v>
      </c>
      <c r="AI205" s="101">
        <f>+AI82/Cálculos!AK$3</f>
        <v>1.9342087426657991E-2</v>
      </c>
      <c r="AJ205" s="101">
        <f>+AJ82/Cálculos!AL$3</f>
        <v>1.8376323931136328E-2</v>
      </c>
      <c r="AK205" s="101">
        <f>+AK82/Cálculos!AM$3</f>
        <v>1.7966930055478031E-2</v>
      </c>
      <c r="AL205" s="101">
        <f>+AL82/Cálculos!AN$3</f>
        <v>1.677424837433977E-2</v>
      </c>
      <c r="AM205" s="101">
        <f>+AM82/Cálculos!AO$3</f>
        <v>1.3922574851067697E-2</v>
      </c>
      <c r="AN205" s="101">
        <f>+AN82/Cálculos!AP$3</f>
        <v>1.5480980454228887E-2</v>
      </c>
      <c r="AO205" s="101">
        <f>+AO82/Cálculos!AQ$3</f>
        <v>1.4348225671286078E-2</v>
      </c>
      <c r="AP205" s="101">
        <f>+AP82/Cálculos!AR$3</f>
        <v>1.486923232784868E-2</v>
      </c>
      <c r="AQ205" s="101">
        <f>+AQ82/Cálculos!AS$3</f>
        <v>1.8950107792954862E-2</v>
      </c>
      <c r="AR205" s="101">
        <f>+AR82/Cálculos!AT$3</f>
        <v>1.9108187698617319E-2</v>
      </c>
      <c r="AS205" s="101">
        <f>+AS82/Cálculos!AU$3</f>
        <v>1.4629706028069928E-2</v>
      </c>
      <c r="AT205" s="101">
        <f>+AT82/Cálculos!AV$3</f>
        <v>1.8457884018826594E-2</v>
      </c>
      <c r="AU205" s="101">
        <f>+AU82/Cálculos!AW$3</f>
        <v>1.457775712307594E-2</v>
      </c>
      <c r="AV205" s="101">
        <f>+AV82/Cálculos!AX$4</f>
        <v>1.7131161579165992E-2</v>
      </c>
      <c r="AW205" s="101">
        <f>+AW82/Cálculos!AY$4</f>
        <v>1.6568777688190938E-2</v>
      </c>
      <c r="AX205" s="101">
        <f>+AX82/Cálculos!AZ$4</f>
        <v>1.7218356623602424E-2</v>
      </c>
      <c r="AY205" s="101">
        <f>+AY82/Cálculos!BA$4</f>
        <v>1.9756982232797031E-2</v>
      </c>
      <c r="AZ205" s="101">
        <f>+AZ82/Cálculos!BB$4</f>
        <v>1.992845999573117E-2</v>
      </c>
      <c r="BA205" s="101">
        <f>+BA82/Cálculos!BC$4</f>
        <v>2.2176606474833421E-2</v>
      </c>
      <c r="BB205" s="101">
        <f>+BB82/Cálculos!BD$4</f>
        <v>1.6072094253070417E-2</v>
      </c>
      <c r="BC205" s="101">
        <f>+BC82/Cálculos!BE$4</f>
        <v>1.8260055850580045E-2</v>
      </c>
      <c r="BD205" s="101">
        <f>+BD82/Cálculos!BF$4</f>
        <v>1.67637368830169E-2</v>
      </c>
      <c r="BE205" s="101">
        <f>+BE82/Cálculos!BG$4</f>
        <v>1.8934435082075859E-2</v>
      </c>
      <c r="BF205" s="101">
        <f>+BF82/Cálculos!BH$4</f>
        <v>1.538713476933286E-2</v>
      </c>
    </row>
    <row r="206" spans="1:58" x14ac:dyDescent="0.2">
      <c r="A206" s="18"/>
      <c r="B206" s="78" t="s">
        <v>77</v>
      </c>
      <c r="C206" s="101">
        <f>+C83/Cálculos!E$3</f>
        <v>0</v>
      </c>
      <c r="D206" s="101">
        <f>+D83/Cálculos!F$3</f>
        <v>0</v>
      </c>
      <c r="E206" s="101">
        <f>+E83/Cálculos!G$3</f>
        <v>0</v>
      </c>
      <c r="F206" s="101">
        <f>+F83/Cálculos!H$3</f>
        <v>0</v>
      </c>
      <c r="G206" s="101">
        <f>+G83/Cálculos!I$3</f>
        <v>0</v>
      </c>
      <c r="H206" s="101">
        <f>+H83/Cálculos!J$3</f>
        <v>0</v>
      </c>
      <c r="I206" s="101">
        <f>+I83/Cálculos!K$3</f>
        <v>0</v>
      </c>
      <c r="J206" s="101">
        <f>+J83/Cálculos!L$3</f>
        <v>0</v>
      </c>
      <c r="K206" s="101">
        <f>+K83/Cálculos!M$3</f>
        <v>0</v>
      </c>
      <c r="L206" s="101">
        <f>+L83/Cálculos!N$3</f>
        <v>0</v>
      </c>
      <c r="M206" s="101">
        <f>+M83/Cálculos!O$3</f>
        <v>0</v>
      </c>
      <c r="N206" s="101">
        <f>+N83/Cálculos!P$3</f>
        <v>0</v>
      </c>
      <c r="O206" s="101">
        <f>+O83/Cálculos!Q$3</f>
        <v>0</v>
      </c>
      <c r="P206" s="101">
        <f>+P83/Cálculos!R$3</f>
        <v>0</v>
      </c>
      <c r="Q206" s="101">
        <f>+Q83/Cálculos!S$3</f>
        <v>0</v>
      </c>
      <c r="R206" s="101">
        <f>+R83/Cálculos!T$3</f>
        <v>0</v>
      </c>
      <c r="S206" s="101">
        <f>+S83/Cálculos!U$3</f>
        <v>0</v>
      </c>
      <c r="T206" s="101">
        <f>+T83/Cálculos!V$3</f>
        <v>0</v>
      </c>
      <c r="U206" s="101">
        <f>+U83/Cálculos!W$3</f>
        <v>0</v>
      </c>
      <c r="V206" s="101">
        <f>+V83/Cálculos!X$3</f>
        <v>0</v>
      </c>
      <c r="W206" s="101">
        <f>+W83/Cálculos!Y$3</f>
        <v>0</v>
      </c>
      <c r="X206" s="101">
        <f>+X83/Cálculos!Z$3</f>
        <v>0</v>
      </c>
      <c r="Y206" s="101">
        <f>+Y83/Cálculos!AA$3</f>
        <v>0</v>
      </c>
      <c r="Z206" s="101">
        <f>+Z83/Cálculos!AB$3</f>
        <v>0</v>
      </c>
      <c r="AA206" s="101">
        <f>+AA83/Cálculos!AC$3</f>
        <v>0</v>
      </c>
      <c r="AB206" s="101">
        <f>+AB83/Cálculos!AD$3</f>
        <v>0</v>
      </c>
      <c r="AC206" s="101">
        <f>+AC83/Cálculos!AE$3</f>
        <v>0</v>
      </c>
      <c r="AD206" s="101">
        <f>+AD83/Cálculos!AF$3</f>
        <v>0</v>
      </c>
      <c r="AE206" s="101">
        <f>+AE83/Cálculos!AG$3</f>
        <v>0</v>
      </c>
      <c r="AF206" s="101">
        <f>+AF83/Cálculos!AH$3</f>
        <v>0</v>
      </c>
      <c r="AG206" s="101">
        <f>+AG83/Cálculos!AI$3</f>
        <v>0</v>
      </c>
      <c r="AH206" s="101">
        <f>+AH83/Cálculos!AJ$3</f>
        <v>0</v>
      </c>
      <c r="AI206" s="101">
        <f>+AI83/Cálculos!AK$3</f>
        <v>6.4476443582710185E-3</v>
      </c>
      <c r="AJ206" s="101">
        <f>+AJ83/Cálculos!AL$3</f>
        <v>6.0849520854754232E-4</v>
      </c>
      <c r="AK206" s="101">
        <f>+AK83/Cálculos!AM$3</f>
        <v>8.776652268666648E-4</v>
      </c>
      <c r="AL206" s="101">
        <f>+AL83/Cálculos!AN$3</f>
        <v>1.2243767002336166E-3</v>
      </c>
      <c r="AM206" s="101">
        <f>+AM83/Cálculos!AO$3</f>
        <v>1.3563425944040892E-4</v>
      </c>
      <c r="AN206" s="101">
        <f>+AN83/Cálculos!AP$3</f>
        <v>1.010722514973709E-3</v>
      </c>
      <c r="AO206" s="101">
        <f>+AO83/Cálculos!AQ$3</f>
        <v>1.4870114361475433E-3</v>
      </c>
      <c r="AP206" s="101">
        <f>+AP83/Cálculos!AR$3</f>
        <v>2.0322877739279203E-3</v>
      </c>
      <c r="AQ206" s="101">
        <f>+AQ83/Cálculos!AS$3</f>
        <v>1.5255847745291539E-3</v>
      </c>
      <c r="AR206" s="101">
        <f>+AR83/Cálculos!AT$3</f>
        <v>5.089405837989438E-4</v>
      </c>
      <c r="AS206" s="101">
        <f>+AS83/Cálculos!AU$3</f>
        <v>2.3584973310751631E-3</v>
      </c>
      <c r="AT206" s="101">
        <f>+AT83/Cálculos!AV$3</f>
        <v>2.5262041126032464E-3</v>
      </c>
      <c r="AU206" s="101">
        <f>+AU83/Cálculos!AW$3</f>
        <v>2.4470499380535738E-3</v>
      </c>
      <c r="AV206" s="101">
        <f>+AV83/Cálculos!AX$4</f>
        <v>3.234220527366384E-3</v>
      </c>
      <c r="AW206" s="101">
        <f>+AW83/Cálculos!AY$4</f>
        <v>3.0242874929542213E-3</v>
      </c>
      <c r="AX206" s="101">
        <f>+AX83/Cálculos!AZ$4</f>
        <v>2.1648822284421839E-3</v>
      </c>
      <c r="AY206" s="101">
        <f>+AY83/Cálculos!BA$4</f>
        <v>2.1158342674322994E-3</v>
      </c>
      <c r="AZ206" s="101">
        <f>+AZ83/Cálculos!BB$4</f>
        <v>1.9541742552135941E-3</v>
      </c>
      <c r="BA206" s="101">
        <f>+BA83/Cálculos!BC$4</f>
        <v>1.7543763123460013E-3</v>
      </c>
      <c r="BB206" s="101">
        <f>+BB83/Cálculos!BD$4</f>
        <v>1.3233184254146117E-3</v>
      </c>
      <c r="BC206" s="101">
        <f>+BC83/Cálculos!BE$4</f>
        <v>1.1543739215159558E-3</v>
      </c>
      <c r="BD206" s="101">
        <f>+BD83/Cálculos!BF$4</f>
        <v>1.3267712018493495E-3</v>
      </c>
      <c r="BE206" s="101">
        <f>+BE83/Cálculos!BG$4</f>
        <v>1.3871668294326981E-3</v>
      </c>
      <c r="BF206" s="101">
        <f>+BF83/Cálculos!BH$4</f>
        <v>1.5720769524606804E-3</v>
      </c>
    </row>
    <row r="207" spans="1:58" x14ac:dyDescent="0.2">
      <c r="A207" s="18" t="s">
        <v>78</v>
      </c>
      <c r="B207" s="77" t="s">
        <v>79</v>
      </c>
      <c r="C207" s="101">
        <f>+C84/Cálculos!E$3</f>
        <v>0</v>
      </c>
      <c r="D207" s="101">
        <f>+D84/Cálculos!F$3</f>
        <v>0</v>
      </c>
      <c r="E207" s="101">
        <f>+E84/Cálculos!G$3</f>
        <v>0</v>
      </c>
      <c r="F207" s="101">
        <f>+F84/Cálculos!H$3</f>
        <v>0</v>
      </c>
      <c r="G207" s="101">
        <f>+G84/Cálculos!I$3</f>
        <v>0</v>
      </c>
      <c r="H207" s="101">
        <f>+H84/Cálculos!J$3</f>
        <v>0</v>
      </c>
      <c r="I207" s="101">
        <f>+I84/Cálculos!K$3</f>
        <v>0</v>
      </c>
      <c r="J207" s="101">
        <f>+J84/Cálculos!L$3</f>
        <v>0</v>
      </c>
      <c r="K207" s="101">
        <f>+K84/Cálculos!M$3</f>
        <v>0</v>
      </c>
      <c r="L207" s="101">
        <f>+L84/Cálculos!N$3</f>
        <v>0</v>
      </c>
      <c r="M207" s="101">
        <f>+M84/Cálculos!O$3</f>
        <v>0</v>
      </c>
      <c r="N207" s="101">
        <f>+N84/Cálculos!P$3</f>
        <v>0</v>
      </c>
      <c r="O207" s="101">
        <f>+O84/Cálculos!Q$3</f>
        <v>0</v>
      </c>
      <c r="P207" s="101">
        <f>+P84/Cálculos!R$3</f>
        <v>0</v>
      </c>
      <c r="Q207" s="101">
        <f>+Q84/Cálculos!S$3</f>
        <v>0</v>
      </c>
      <c r="R207" s="101">
        <f>+R84/Cálculos!T$3</f>
        <v>0</v>
      </c>
      <c r="S207" s="101">
        <f>+S84/Cálculos!U$3</f>
        <v>0</v>
      </c>
      <c r="T207" s="101">
        <f>+T84/Cálculos!V$3</f>
        <v>0</v>
      </c>
      <c r="U207" s="101">
        <f>+U84/Cálculos!W$3</f>
        <v>0</v>
      </c>
      <c r="V207" s="101">
        <f>+V84/Cálculos!X$3</f>
        <v>0</v>
      </c>
      <c r="W207" s="101">
        <f>+W84/Cálculos!Y$3</f>
        <v>0</v>
      </c>
      <c r="X207" s="101">
        <f>+X84/Cálculos!Z$3</f>
        <v>0</v>
      </c>
      <c r="Y207" s="101">
        <f>+Y84/Cálculos!AA$3</f>
        <v>0</v>
      </c>
      <c r="Z207" s="101">
        <f>+Z84/Cálculos!AB$3</f>
        <v>0</v>
      </c>
      <c r="AA207" s="101">
        <f>+AA84/Cálculos!AC$3</f>
        <v>0</v>
      </c>
      <c r="AB207" s="101">
        <f>+AB84/Cálculos!AD$3</f>
        <v>0</v>
      </c>
      <c r="AC207" s="101">
        <f>+AC84/Cálculos!AE$3</f>
        <v>0</v>
      </c>
      <c r="AD207" s="101">
        <f>+AD84/Cálculos!AF$3</f>
        <v>0</v>
      </c>
      <c r="AE207" s="101">
        <f>+AE84/Cálculos!AG$3</f>
        <v>0</v>
      </c>
      <c r="AF207" s="101">
        <f>+AF84/Cálculos!AH$3</f>
        <v>0</v>
      </c>
      <c r="AG207" s="101">
        <f>+AG84/Cálculos!AI$3</f>
        <v>0</v>
      </c>
      <c r="AH207" s="101">
        <f>+AH84/Cálculos!AJ$3</f>
        <v>0</v>
      </c>
      <c r="AI207" s="101">
        <f>+AI84/Cálculos!AK$3</f>
        <v>5.80960282527666E-2</v>
      </c>
      <c r="AJ207" s="101">
        <f>+AJ84/Cálculos!AL$3</f>
        <v>2.8443102077107266E-2</v>
      </c>
      <c r="AK207" s="101">
        <f>+AK84/Cálculos!AM$3</f>
        <v>3.9692008863074404E-2</v>
      </c>
      <c r="AL207" s="101">
        <f>+AL84/Cálculos!AN$3</f>
        <v>3.892949933992939E-2</v>
      </c>
      <c r="AM207" s="101">
        <f>+AM84/Cálculos!AO$3</f>
        <v>3.3602475810069234E-2</v>
      </c>
      <c r="AN207" s="101">
        <f>+AN84/Cálculos!AP$3</f>
        <v>4.2326866610320042E-2</v>
      </c>
      <c r="AO207" s="101">
        <f>+AO84/Cálculos!AQ$3</f>
        <v>3.4239746414758042E-2</v>
      </c>
      <c r="AP207" s="101">
        <f>+AP84/Cálculos!AR$3</f>
        <v>3.8778618249180642E-2</v>
      </c>
      <c r="AQ207" s="101">
        <f>+AQ84/Cálculos!AS$3</f>
        <v>3.5525484568953977E-2</v>
      </c>
      <c r="AR207" s="101">
        <f>+AR84/Cálculos!AT$3</f>
        <v>2.1078947028113054E-2</v>
      </c>
      <c r="AS207" s="101">
        <f>+AS84/Cálculos!AU$3</f>
        <v>5.507281668872515E-2</v>
      </c>
      <c r="AT207" s="101">
        <f>+AT84/Cálculos!AV$3</f>
        <v>4.0048838319779408E-2</v>
      </c>
      <c r="AU207" s="101">
        <f>+AU84/Cálculos!AW$3</f>
        <v>3.9985019149136644E-2</v>
      </c>
      <c r="AV207" s="101">
        <f>+AV84/Cálculos!AX$4</f>
        <v>6.0323270602531114E-2</v>
      </c>
      <c r="AW207" s="101">
        <f>+AW84/Cálculos!AY$4</f>
        <v>6.6922038230805656E-2</v>
      </c>
      <c r="AX207" s="101">
        <f>+AX84/Cálculos!AZ$4</f>
        <v>5.2614152010207922E-2</v>
      </c>
      <c r="AY207" s="101">
        <f>+AY84/Cálculos!BA$4</f>
        <v>5.5972965549654086E-2</v>
      </c>
      <c r="AZ207" s="101">
        <f>+AZ84/Cálculos!BB$4</f>
        <v>7.5940936155197813E-2</v>
      </c>
      <c r="BA207" s="101">
        <f>+BA84/Cálculos!BC$4</f>
        <v>5.3756194419523548E-2</v>
      </c>
      <c r="BB207" s="101">
        <f>+BB84/Cálculos!BD$4</f>
        <v>5.3055068532535339E-2</v>
      </c>
      <c r="BC207" s="101">
        <f>+BC84/Cálculos!BE$4</f>
        <v>4.2591774474014042E-2</v>
      </c>
      <c r="BD207" s="101">
        <f>+BD84/Cálculos!BF$4</f>
        <v>5.5098130186079806E-2</v>
      </c>
      <c r="BE207" s="101">
        <f>+BE84/Cálculos!BG$4</f>
        <v>5.0474422713278871E-2</v>
      </c>
      <c r="BF207" s="101">
        <f>+BF84/Cálculos!BH$4</f>
        <v>5.772970209633993E-2</v>
      </c>
    </row>
    <row r="208" spans="1:58" x14ac:dyDescent="0.2">
      <c r="A208" s="18"/>
      <c r="B208" s="78" t="s">
        <v>43</v>
      </c>
      <c r="C208" s="101">
        <f>+C85/Cálculos!E$3</f>
        <v>0</v>
      </c>
      <c r="D208" s="101">
        <f>+D85/Cálculos!F$3</f>
        <v>0</v>
      </c>
      <c r="E208" s="101">
        <f>+E85/Cálculos!G$3</f>
        <v>0</v>
      </c>
      <c r="F208" s="101">
        <f>+F85/Cálculos!H$3</f>
        <v>0</v>
      </c>
      <c r="G208" s="101">
        <f>+G85/Cálculos!I$3</f>
        <v>0</v>
      </c>
      <c r="H208" s="101">
        <f>+H85/Cálculos!J$3</f>
        <v>0</v>
      </c>
      <c r="I208" s="101">
        <f>+I85/Cálculos!K$3</f>
        <v>0</v>
      </c>
      <c r="J208" s="101">
        <f>+J85/Cálculos!L$3</f>
        <v>0</v>
      </c>
      <c r="K208" s="101">
        <f>+K85/Cálculos!M$3</f>
        <v>0</v>
      </c>
      <c r="L208" s="101">
        <f>+L85/Cálculos!N$3</f>
        <v>0</v>
      </c>
      <c r="M208" s="101">
        <f>+M85/Cálculos!O$3</f>
        <v>0</v>
      </c>
      <c r="N208" s="101">
        <f>+N85/Cálculos!P$3</f>
        <v>0</v>
      </c>
      <c r="O208" s="101">
        <f>+O85/Cálculos!Q$3</f>
        <v>0</v>
      </c>
      <c r="P208" s="101">
        <f>+P85/Cálculos!R$3</f>
        <v>0</v>
      </c>
      <c r="Q208" s="101">
        <f>+Q85/Cálculos!S$3</f>
        <v>0</v>
      </c>
      <c r="R208" s="101">
        <f>+R85/Cálculos!T$3</f>
        <v>0</v>
      </c>
      <c r="S208" s="101">
        <f>+S85/Cálculos!U$3</f>
        <v>0</v>
      </c>
      <c r="T208" s="101">
        <f>+T85/Cálculos!V$3</f>
        <v>0</v>
      </c>
      <c r="U208" s="101">
        <f>+U85/Cálculos!W$3</f>
        <v>0</v>
      </c>
      <c r="V208" s="101">
        <f>+V85/Cálculos!X$3</f>
        <v>0</v>
      </c>
      <c r="W208" s="101">
        <f>+W85/Cálculos!Y$3</f>
        <v>0</v>
      </c>
      <c r="X208" s="101">
        <f>+X85/Cálculos!Z$3</f>
        <v>0</v>
      </c>
      <c r="Y208" s="101">
        <f>+Y85/Cálculos!AA$3</f>
        <v>0</v>
      </c>
      <c r="Z208" s="101">
        <f>+Z85/Cálculos!AB$3</f>
        <v>0</v>
      </c>
      <c r="AA208" s="101">
        <f>+AA85/Cálculos!AC$3</f>
        <v>0</v>
      </c>
      <c r="AB208" s="101">
        <f>+AB85/Cálculos!AD$3</f>
        <v>0</v>
      </c>
      <c r="AC208" s="101">
        <f>+AC85/Cálculos!AE$3</f>
        <v>0</v>
      </c>
      <c r="AD208" s="101">
        <f>+AD85/Cálculos!AF$3</f>
        <v>0</v>
      </c>
      <c r="AE208" s="101">
        <f>+AE85/Cálculos!AG$3</f>
        <v>0</v>
      </c>
      <c r="AF208" s="101">
        <f>+AF85/Cálculos!AH$3</f>
        <v>0</v>
      </c>
      <c r="AG208" s="101">
        <f>+AG85/Cálculos!AI$3</f>
        <v>0</v>
      </c>
      <c r="AH208" s="101">
        <f>+AH85/Cálculos!AJ$3</f>
        <v>0</v>
      </c>
      <c r="AI208" s="101">
        <f>+AI85/Cálculos!AK$3</f>
        <v>3.9043152495139843E-2</v>
      </c>
      <c r="AJ208" s="101">
        <f>+AJ85/Cálculos!AL$3</f>
        <v>1.5897997755385345E-2</v>
      </c>
      <c r="AK208" s="101">
        <f>+AK85/Cálculos!AM$3</f>
        <v>3.5839906392153099E-2</v>
      </c>
      <c r="AL208" s="101">
        <f>+AL85/Cálculos!AN$3</f>
        <v>3.5042840243356917E-2</v>
      </c>
      <c r="AM208" s="101">
        <f>+AM85/Cálculos!AO$3</f>
        <v>2.936564622911406E-2</v>
      </c>
      <c r="AN208" s="101">
        <f>+AN85/Cálculos!AP$3</f>
        <v>3.4757570531674831E-2</v>
      </c>
      <c r="AO208" s="101">
        <f>+AO85/Cálculos!AQ$3</f>
        <v>2.4304282035939765E-2</v>
      </c>
      <c r="AP208" s="101">
        <f>+AP85/Cálculos!AR$3</f>
        <v>2.8502844387160168E-2</v>
      </c>
      <c r="AQ208" s="101">
        <f>+AQ85/Cálculos!AS$3</f>
        <v>2.8157675357588941E-2</v>
      </c>
      <c r="AR208" s="101">
        <f>+AR85/Cálculos!AT$3</f>
        <v>1.6222892993996114E-2</v>
      </c>
      <c r="AS208" s="101">
        <f>+AS85/Cálculos!AU$3</f>
        <v>3.693009204222527E-2</v>
      </c>
      <c r="AT208" s="101">
        <f>+AT85/Cálculos!AV$3</f>
        <v>3.1047264987330719E-2</v>
      </c>
      <c r="AU208" s="101">
        <f>+AU85/Cálculos!AW$3</f>
        <v>3.2360626094162979E-2</v>
      </c>
      <c r="AV208" s="101">
        <f>+AV85/Cálculos!AX$4</f>
        <v>5.1503655435798601E-2</v>
      </c>
      <c r="AW208" s="101">
        <f>+AW85/Cálculos!AY$4</f>
        <v>5.9088381583169355E-2</v>
      </c>
      <c r="AX208" s="101">
        <f>+AX85/Cálculos!AZ$4</f>
        <v>4.3964015420267739E-2</v>
      </c>
      <c r="AY208" s="101">
        <f>+AY85/Cálculos!BA$4</f>
        <v>4.8599148683653032E-2</v>
      </c>
      <c r="AZ208" s="101">
        <f>+AZ85/Cálculos!BB$4</f>
        <v>5.8098490632948412E-2</v>
      </c>
      <c r="BA208" s="101">
        <f>+BA85/Cálculos!BC$4</f>
        <v>4.1423552171855484E-2</v>
      </c>
      <c r="BB208" s="101">
        <f>+BB85/Cálculos!BD$4</f>
        <v>4.1740862793712731E-2</v>
      </c>
      <c r="BC208" s="101">
        <f>+BC85/Cálculos!BE$4</f>
        <v>3.5246841924796907E-2</v>
      </c>
      <c r="BD208" s="101">
        <f>+BD85/Cálculos!BF$4</f>
        <v>4.5356623724754734E-2</v>
      </c>
      <c r="BE208" s="101">
        <f>+BE85/Cálculos!BG$4</f>
        <v>4.1439574857190631E-2</v>
      </c>
      <c r="BF208" s="101">
        <f>+BF85/Cálculos!BH$4</f>
        <v>4.8334101601623415E-2</v>
      </c>
    </row>
    <row r="209" spans="1:58" x14ac:dyDescent="0.2">
      <c r="A209" s="18"/>
      <c r="B209" s="78" t="s">
        <v>80</v>
      </c>
      <c r="C209" s="101">
        <f>+C86/Cálculos!E$3</f>
        <v>0</v>
      </c>
      <c r="D209" s="101">
        <f>+D86/Cálculos!F$3</f>
        <v>0</v>
      </c>
      <c r="E209" s="101">
        <f>+E86/Cálculos!G$3</f>
        <v>0</v>
      </c>
      <c r="F209" s="101">
        <f>+F86/Cálculos!H$3</f>
        <v>0</v>
      </c>
      <c r="G209" s="101">
        <f>+G86/Cálculos!I$3</f>
        <v>0</v>
      </c>
      <c r="H209" s="101">
        <f>+H86/Cálculos!J$3</f>
        <v>0</v>
      </c>
      <c r="I209" s="101">
        <f>+I86/Cálculos!K$3</f>
        <v>0</v>
      </c>
      <c r="J209" s="101">
        <f>+J86/Cálculos!L$3</f>
        <v>0</v>
      </c>
      <c r="K209" s="101">
        <f>+K86/Cálculos!M$3</f>
        <v>0</v>
      </c>
      <c r="L209" s="101">
        <f>+L86/Cálculos!N$3</f>
        <v>0</v>
      </c>
      <c r="M209" s="101">
        <f>+M86/Cálculos!O$3</f>
        <v>0</v>
      </c>
      <c r="N209" s="101">
        <f>+N86/Cálculos!P$3</f>
        <v>0</v>
      </c>
      <c r="O209" s="101">
        <f>+O86/Cálculos!Q$3</f>
        <v>0</v>
      </c>
      <c r="P209" s="101">
        <f>+P86/Cálculos!R$3</f>
        <v>0</v>
      </c>
      <c r="Q209" s="101">
        <f>+Q86/Cálculos!S$3</f>
        <v>0</v>
      </c>
      <c r="R209" s="101">
        <f>+R86/Cálculos!T$3</f>
        <v>0</v>
      </c>
      <c r="S209" s="101">
        <f>+S86/Cálculos!U$3</f>
        <v>0</v>
      </c>
      <c r="T209" s="101">
        <f>+T86/Cálculos!V$3</f>
        <v>0</v>
      </c>
      <c r="U209" s="101">
        <f>+U86/Cálculos!W$3</f>
        <v>0</v>
      </c>
      <c r="V209" s="101">
        <f>+V86/Cálculos!X$3</f>
        <v>0</v>
      </c>
      <c r="W209" s="101">
        <f>+W86/Cálculos!Y$3</f>
        <v>0</v>
      </c>
      <c r="X209" s="101">
        <f>+X86/Cálculos!Z$3</f>
        <v>0</v>
      </c>
      <c r="Y209" s="101">
        <f>+Y86/Cálculos!AA$3</f>
        <v>0</v>
      </c>
      <c r="Z209" s="101">
        <f>+Z86/Cálculos!AB$3</f>
        <v>0</v>
      </c>
      <c r="AA209" s="101">
        <f>+AA86/Cálculos!AC$3</f>
        <v>0</v>
      </c>
      <c r="AB209" s="101">
        <f>+AB86/Cálculos!AD$3</f>
        <v>0</v>
      </c>
      <c r="AC209" s="101">
        <f>+AC86/Cálculos!AE$3</f>
        <v>0</v>
      </c>
      <c r="AD209" s="101">
        <f>+AD86/Cálculos!AF$3</f>
        <v>0</v>
      </c>
      <c r="AE209" s="101">
        <f>+AE86/Cálculos!AG$3</f>
        <v>0</v>
      </c>
      <c r="AF209" s="101">
        <f>+AF86/Cálculos!AH$3</f>
        <v>0</v>
      </c>
      <c r="AG209" s="101">
        <f>+AG86/Cálculos!AI$3</f>
        <v>0</v>
      </c>
      <c r="AH209" s="101">
        <f>+AH86/Cálculos!AJ$3</f>
        <v>0</v>
      </c>
      <c r="AI209" s="101">
        <f>+AI86/Cálculos!AK$3</f>
        <v>1.2605231399355734E-2</v>
      </c>
      <c r="AJ209" s="101">
        <f>+AJ86/Cálculos!AL$3</f>
        <v>1.1936609113174379E-2</v>
      </c>
      <c r="AK209" s="101">
        <f>+AK86/Cálculos!AM$3</f>
        <v>2.9744372440546497E-3</v>
      </c>
      <c r="AL209" s="101">
        <f>+AL86/Cálculos!AN$3</f>
        <v>2.6622823963388621E-3</v>
      </c>
      <c r="AM209" s="101">
        <f>+AM86/Cálculos!AO$3</f>
        <v>4.1011953215147612E-3</v>
      </c>
      <c r="AN209" s="101">
        <f>+AN86/Cálculos!AP$3</f>
        <v>6.5585735636715034E-3</v>
      </c>
      <c r="AO209" s="101">
        <f>+AO86/Cálculos!AQ$3</f>
        <v>8.4484529426707301E-3</v>
      </c>
      <c r="AP209" s="101">
        <f>+AP86/Cálculos!AR$3</f>
        <v>8.2434860880925588E-3</v>
      </c>
      <c r="AQ209" s="101">
        <f>+AQ86/Cálculos!AS$3</f>
        <v>5.8422244368358739E-3</v>
      </c>
      <c r="AR209" s="101">
        <f>+AR86/Cálculos!AT$3</f>
        <v>1.8940737559509839E-3</v>
      </c>
      <c r="AS209" s="101">
        <f>+AS86/Cálculos!AU$3</f>
        <v>1.3136419659610828E-2</v>
      </c>
      <c r="AT209" s="101">
        <f>+AT86/Cálculos!AV$3</f>
        <v>4.2066297287551577E-3</v>
      </c>
      <c r="AU209" s="101">
        <f>+AU86/Cálculos!AW$3</f>
        <v>4.3246951307880522E-3</v>
      </c>
      <c r="AV209" s="101">
        <f>+AV86/Cálculos!AX$4</f>
        <v>5.3363263477849473E-3</v>
      </c>
      <c r="AW209" s="101">
        <f>+AW86/Cálculos!AY$4</f>
        <v>4.5975422540522996E-3</v>
      </c>
      <c r="AX209" s="101">
        <f>+AX86/Cálculos!AZ$4</f>
        <v>3.7226523908528582E-3</v>
      </c>
      <c r="AY209" s="101">
        <f>+AY86/Cálculos!BA$4</f>
        <v>3.2071877984263236E-3</v>
      </c>
      <c r="AZ209" s="101">
        <f>+AZ86/Cálculos!BB$4</f>
        <v>2.0159353669259709E-3</v>
      </c>
      <c r="BA209" s="101">
        <f>+BA86/Cálculos!BC$4</f>
        <v>2.0855884017637184E-3</v>
      </c>
      <c r="BB209" s="101">
        <f>+BB86/Cálculos!BD$4</f>
        <v>1.8783403420668209E-3</v>
      </c>
      <c r="BC209" s="101">
        <f>+BC86/Cálculos!BE$4</f>
        <v>2.1834009696850608E-3</v>
      </c>
      <c r="BD209" s="101">
        <f>+BD86/Cálculos!BF$4</f>
        <v>2.2294185022088183E-3</v>
      </c>
      <c r="BE209" s="101">
        <f>+BE86/Cálculos!BG$4</f>
        <v>2.2346083890157848E-3</v>
      </c>
      <c r="BF209" s="101">
        <f>+BF86/Cálculos!BH$4</f>
        <v>2.3016933337121747E-3</v>
      </c>
    </row>
    <row r="210" spans="1:58" x14ac:dyDescent="0.2">
      <c r="A210" s="18"/>
      <c r="B210" s="78" t="s">
        <v>81</v>
      </c>
      <c r="C210" s="101">
        <f>+C87/Cálculos!E$3</f>
        <v>0</v>
      </c>
      <c r="D210" s="101">
        <f>+D87/Cálculos!F$3</f>
        <v>0</v>
      </c>
      <c r="E210" s="101">
        <f>+E87/Cálculos!G$3</f>
        <v>0</v>
      </c>
      <c r="F210" s="101">
        <f>+F87/Cálculos!H$3</f>
        <v>0</v>
      </c>
      <c r="G210" s="101">
        <f>+G87/Cálculos!I$3</f>
        <v>0</v>
      </c>
      <c r="H210" s="101">
        <f>+H87/Cálculos!J$3</f>
        <v>0</v>
      </c>
      <c r="I210" s="101">
        <f>+I87/Cálculos!K$3</f>
        <v>0</v>
      </c>
      <c r="J210" s="101">
        <f>+J87/Cálculos!L$3</f>
        <v>0</v>
      </c>
      <c r="K210" s="101">
        <f>+K87/Cálculos!M$3</f>
        <v>0</v>
      </c>
      <c r="L210" s="101">
        <f>+L87/Cálculos!N$3</f>
        <v>0</v>
      </c>
      <c r="M210" s="101">
        <f>+M87/Cálculos!O$3</f>
        <v>0</v>
      </c>
      <c r="N210" s="101">
        <f>+N87/Cálculos!P$3</f>
        <v>0</v>
      </c>
      <c r="O210" s="101">
        <f>+O87/Cálculos!Q$3</f>
        <v>0</v>
      </c>
      <c r="P210" s="101">
        <f>+P87/Cálculos!R$3</f>
        <v>0</v>
      </c>
      <c r="Q210" s="101">
        <f>+Q87/Cálculos!S$3</f>
        <v>0</v>
      </c>
      <c r="R210" s="101">
        <f>+R87/Cálculos!T$3</f>
        <v>0</v>
      </c>
      <c r="S210" s="101">
        <f>+S87/Cálculos!U$3</f>
        <v>0</v>
      </c>
      <c r="T210" s="101">
        <f>+T87/Cálculos!V$3</f>
        <v>0</v>
      </c>
      <c r="U210" s="101">
        <f>+U87/Cálculos!W$3</f>
        <v>0</v>
      </c>
      <c r="V210" s="101">
        <f>+V87/Cálculos!X$3</f>
        <v>0</v>
      </c>
      <c r="W210" s="101">
        <f>+W87/Cálculos!Y$3</f>
        <v>0</v>
      </c>
      <c r="X210" s="101">
        <f>+X87/Cálculos!Z$3</f>
        <v>0</v>
      </c>
      <c r="Y210" s="101">
        <f>+Y87/Cálculos!AA$3</f>
        <v>0</v>
      </c>
      <c r="Z210" s="101">
        <f>+Z87/Cálculos!AB$3</f>
        <v>0</v>
      </c>
      <c r="AA210" s="101">
        <f>+AA87/Cálculos!AC$3</f>
        <v>0</v>
      </c>
      <c r="AB210" s="101">
        <f>+AB87/Cálculos!AD$3</f>
        <v>0</v>
      </c>
      <c r="AC210" s="101">
        <f>+AC87/Cálculos!AE$3</f>
        <v>0</v>
      </c>
      <c r="AD210" s="101">
        <f>+AD87/Cálculos!AF$3</f>
        <v>0</v>
      </c>
      <c r="AE210" s="101">
        <f>+AE87/Cálculos!AG$3</f>
        <v>0</v>
      </c>
      <c r="AF210" s="101">
        <f>+AF87/Cálculos!AH$3</f>
        <v>0</v>
      </c>
      <c r="AG210" s="101">
        <f>+AG87/Cálculos!AI$3</f>
        <v>0</v>
      </c>
      <c r="AH210" s="101">
        <f>+AH87/Cálculos!AJ$3</f>
        <v>0</v>
      </c>
      <c r="AI210" s="101">
        <f>+AI87/Cálculos!AK$3</f>
        <v>0</v>
      </c>
      <c r="AJ210" s="101">
        <f>+AJ87/Cálculos!AL$3</f>
        <v>0</v>
      </c>
      <c r="AK210" s="101">
        <f>+AK87/Cálculos!AM$3</f>
        <v>0</v>
      </c>
      <c r="AL210" s="101">
        <f>+AL87/Cálculos!AN$3</f>
        <v>0</v>
      </c>
      <c r="AM210" s="101">
        <f>+AM87/Cálculos!AO$3</f>
        <v>0</v>
      </c>
      <c r="AN210" s="101">
        <f>+AN87/Cálculos!AP$3</f>
        <v>0</v>
      </c>
      <c r="AO210" s="101">
        <f>+AO87/Cálculos!AQ$3</f>
        <v>0</v>
      </c>
      <c r="AP210" s="101">
        <f>+AP87/Cálculos!AR$3</f>
        <v>0</v>
      </c>
      <c r="AQ210" s="101">
        <f>+AQ87/Cálculos!AS$3</f>
        <v>0</v>
      </c>
      <c r="AR210" s="101">
        <f>+AR87/Cálculos!AT$3</f>
        <v>2.4530396943670107E-3</v>
      </c>
      <c r="AS210" s="101">
        <f>+AS87/Cálculos!AU$3</f>
        <v>2.6478076558138866E-3</v>
      </c>
      <c r="AT210" s="101">
        <f>+AT87/Cálculos!AV$3</f>
        <v>2.2685333544837805E-3</v>
      </c>
      <c r="AU210" s="101">
        <f>+AU87/Cálculos!AW$3</f>
        <v>8.5264798613202901E-4</v>
      </c>
      <c r="AV210" s="101">
        <f>+AV87/Cálculos!AX$4</f>
        <v>2.4906829158117551E-4</v>
      </c>
      <c r="AW210" s="101">
        <f>+AW87/Cálculos!AY$4</f>
        <v>2.1182690062977557E-4</v>
      </c>
      <c r="AX210" s="101">
        <f>+AX87/Cálculos!AZ$4</f>
        <v>2.7626019706451363E-3</v>
      </c>
      <c r="AY210" s="101">
        <f>+AY87/Cálculos!BA$4</f>
        <v>2.0507948001424387E-3</v>
      </c>
      <c r="AZ210" s="101">
        <f>+AZ87/Cálculos!BB$4</f>
        <v>1.387233590010984E-2</v>
      </c>
      <c r="BA210" s="101">
        <f>+BA87/Cálculos!BC$4</f>
        <v>8.4926775335583439E-3</v>
      </c>
      <c r="BB210" s="101">
        <f>+BB87/Cálculos!BD$4</f>
        <v>8.1125469713411742E-3</v>
      </c>
      <c r="BC210" s="101">
        <f>+BC87/Cálculos!BE$4</f>
        <v>4.0071576580161129E-3</v>
      </c>
      <c r="BD210" s="101">
        <f>+BD87/Cálculos!BF$4</f>
        <v>6.1853167572668974E-3</v>
      </c>
      <c r="BE210" s="101">
        <f>+BE87/Cálculos!BG$4</f>
        <v>5.4130726376397549E-3</v>
      </c>
      <c r="BF210" s="101">
        <f>+BF87/Cálculos!BH$4</f>
        <v>5.521830208543659E-3</v>
      </c>
    </row>
    <row r="211" spans="1:58" x14ac:dyDescent="0.2">
      <c r="A211" s="18"/>
      <c r="B211" s="78" t="s">
        <v>82</v>
      </c>
      <c r="C211" s="101">
        <f>+C88/Cálculos!E$3</f>
        <v>0</v>
      </c>
      <c r="D211" s="101">
        <f>+D88/Cálculos!F$3</f>
        <v>0</v>
      </c>
      <c r="E211" s="101">
        <f>+E88/Cálculos!G$3</f>
        <v>0</v>
      </c>
      <c r="F211" s="101">
        <f>+F88/Cálculos!H$3</f>
        <v>0</v>
      </c>
      <c r="G211" s="101">
        <f>+G88/Cálculos!I$3</f>
        <v>0</v>
      </c>
      <c r="H211" s="101">
        <f>+H88/Cálculos!J$3</f>
        <v>0</v>
      </c>
      <c r="I211" s="101">
        <f>+I88/Cálculos!K$3</f>
        <v>0</v>
      </c>
      <c r="J211" s="101">
        <f>+J88/Cálculos!L$3</f>
        <v>0</v>
      </c>
      <c r="K211" s="101">
        <f>+K88/Cálculos!M$3</f>
        <v>0</v>
      </c>
      <c r="L211" s="101">
        <f>+L88/Cálculos!N$3</f>
        <v>0</v>
      </c>
      <c r="M211" s="101">
        <f>+M88/Cálculos!O$3</f>
        <v>0</v>
      </c>
      <c r="N211" s="101">
        <f>+N88/Cálculos!P$3</f>
        <v>0</v>
      </c>
      <c r="O211" s="101">
        <f>+O88/Cálculos!Q$3</f>
        <v>0</v>
      </c>
      <c r="P211" s="101">
        <f>+P88/Cálculos!R$3</f>
        <v>0</v>
      </c>
      <c r="Q211" s="101">
        <f>+Q88/Cálculos!S$3</f>
        <v>0</v>
      </c>
      <c r="R211" s="101">
        <f>+R88/Cálculos!T$3</f>
        <v>0</v>
      </c>
      <c r="S211" s="101">
        <f>+S88/Cálculos!U$3</f>
        <v>0</v>
      </c>
      <c r="T211" s="101">
        <f>+T88/Cálculos!V$3</f>
        <v>0</v>
      </c>
      <c r="U211" s="101">
        <f>+U88/Cálculos!W$3</f>
        <v>0</v>
      </c>
      <c r="V211" s="101">
        <f>+V88/Cálculos!X$3</f>
        <v>0</v>
      </c>
      <c r="W211" s="101">
        <f>+W88/Cálculos!Y$3</f>
        <v>0</v>
      </c>
      <c r="X211" s="101">
        <f>+X88/Cálculos!Z$3</f>
        <v>0</v>
      </c>
      <c r="Y211" s="101">
        <f>+Y88/Cálculos!AA$3</f>
        <v>0</v>
      </c>
      <c r="Z211" s="101">
        <f>+Z88/Cálculos!AB$3</f>
        <v>0</v>
      </c>
      <c r="AA211" s="101">
        <f>+AA88/Cálculos!AC$3</f>
        <v>0</v>
      </c>
      <c r="AB211" s="101">
        <f>+AB88/Cálculos!AD$3</f>
        <v>0</v>
      </c>
      <c r="AC211" s="101">
        <f>+AC88/Cálculos!AE$3</f>
        <v>0</v>
      </c>
      <c r="AD211" s="101">
        <f>+AD88/Cálculos!AF$3</f>
        <v>0</v>
      </c>
      <c r="AE211" s="101">
        <f>+AE88/Cálculos!AG$3</f>
        <v>0</v>
      </c>
      <c r="AF211" s="101">
        <f>+AF88/Cálculos!AH$3</f>
        <v>0</v>
      </c>
      <c r="AG211" s="101">
        <f>+AG88/Cálculos!AI$3</f>
        <v>0</v>
      </c>
      <c r="AH211" s="101">
        <f>+AH88/Cálculos!AJ$3</f>
        <v>0</v>
      </c>
      <c r="AI211" s="101">
        <f>+AI88/Cálculos!AK$3</f>
        <v>6.4476443582710185E-3</v>
      </c>
      <c r="AJ211" s="101">
        <f>+AJ88/Cálculos!AL$3</f>
        <v>6.0849520854754232E-4</v>
      </c>
      <c r="AK211" s="101">
        <f>+AK88/Cálculos!AM$3</f>
        <v>8.7766522686666469E-4</v>
      </c>
      <c r="AL211" s="101">
        <f>+AL88/Cálculos!AN$3</f>
        <v>1.2243767002336166E-3</v>
      </c>
      <c r="AM211" s="101">
        <f>+AM88/Cálculos!AO$3</f>
        <v>1.3563425944040892E-4</v>
      </c>
      <c r="AN211" s="101">
        <f>+AN88/Cálculos!AP$3</f>
        <v>1.010722514973709E-3</v>
      </c>
      <c r="AO211" s="101">
        <f>+AO88/Cálculos!AQ$3</f>
        <v>1.4870114361475433E-3</v>
      </c>
      <c r="AP211" s="101">
        <f>+AP88/Cálculos!AR$3</f>
        <v>2.0322877739279203E-3</v>
      </c>
      <c r="AQ211" s="101">
        <f>+AQ88/Cálculos!AS$3</f>
        <v>1.5255847745291539E-3</v>
      </c>
      <c r="AR211" s="101">
        <f>+AR88/Cálculos!AT$3</f>
        <v>5.089405837989438E-4</v>
      </c>
      <c r="AS211" s="101">
        <f>+AS88/Cálculos!AU$3</f>
        <v>2.3584973310751636E-3</v>
      </c>
      <c r="AT211" s="101">
        <f>+AT88/Cálculos!AV$3</f>
        <v>2.526410249209742E-3</v>
      </c>
      <c r="AU211" s="101">
        <f>+AU88/Cálculos!AW$3</f>
        <v>2.4470499380535734E-3</v>
      </c>
      <c r="AV211" s="101">
        <f>+AV88/Cálculos!AX$4</f>
        <v>3.2342205273663831E-3</v>
      </c>
      <c r="AW211" s="101">
        <f>+AW88/Cálculos!AY$4</f>
        <v>3.0242874929542222E-3</v>
      </c>
      <c r="AX211" s="101">
        <f>+AX88/Cálculos!AZ$4</f>
        <v>2.1648822284421844E-3</v>
      </c>
      <c r="AY211" s="101">
        <f>+AY88/Cálculos!BA$4</f>
        <v>2.1158342674322994E-3</v>
      </c>
      <c r="AZ211" s="101">
        <f>+AZ88/Cálculos!BB$4</f>
        <v>1.9541742552135945E-3</v>
      </c>
      <c r="BA211" s="101">
        <f>+BA88/Cálculos!BC$4</f>
        <v>1.7543763123460013E-3</v>
      </c>
      <c r="BB211" s="101">
        <f>+BB88/Cálculos!BD$4</f>
        <v>1.3233184254146117E-3</v>
      </c>
      <c r="BC211" s="101">
        <f>+BC88/Cálculos!BE$4</f>
        <v>1.1543739215159555E-3</v>
      </c>
      <c r="BD211" s="101">
        <f>+BD88/Cálculos!BF$4</f>
        <v>1.3267712018493495E-3</v>
      </c>
      <c r="BE211" s="101">
        <f>+BE88/Cálculos!BG$4</f>
        <v>1.3871668294326981E-3</v>
      </c>
      <c r="BF211" s="101">
        <f>+BF88/Cálculos!BH$4</f>
        <v>1.5720769524606804E-3</v>
      </c>
    </row>
    <row r="212" spans="1:58" x14ac:dyDescent="0.2">
      <c r="A212" s="18"/>
      <c r="B212" s="77"/>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102"/>
      <c r="AO212" s="102"/>
      <c r="AP212" s="102"/>
      <c r="AQ212" s="102"/>
      <c r="AR212" s="102"/>
      <c r="AS212" s="102"/>
      <c r="AT212" s="102"/>
      <c r="AU212" s="102"/>
      <c r="AV212" s="102"/>
      <c r="AW212" s="102"/>
      <c r="AX212" s="102"/>
      <c r="AY212" s="102"/>
      <c r="AZ212" s="102"/>
      <c r="BA212" s="102"/>
      <c r="BB212" s="102"/>
      <c r="BC212" s="102"/>
      <c r="BD212" s="102"/>
      <c r="BE212" s="102"/>
      <c r="BF212" s="102"/>
    </row>
    <row r="213" spans="1:58" x14ac:dyDescent="0.2">
      <c r="A213" s="18" t="s">
        <v>83</v>
      </c>
      <c r="B213" s="77" t="s">
        <v>84</v>
      </c>
      <c r="C213" s="101">
        <f>+C90/Cálculos!E$3</f>
        <v>1.0868124585818421E-2</v>
      </c>
      <c r="D213" s="101">
        <f>+D90/Cálculos!F$3</f>
        <v>1.2780494339875409E-2</v>
      </c>
      <c r="E213" s="101">
        <f>+E90/Cálculos!G$3</f>
        <v>7.5464624283648439E-3</v>
      </c>
      <c r="F213" s="101">
        <f>+F90/Cálculos!H$3</f>
        <v>1.1618147624302523E-3</v>
      </c>
      <c r="G213" s="101">
        <f>+G90/Cálculos!I$3</f>
        <v>6.1011235955056179E-3</v>
      </c>
      <c r="H213" s="101">
        <f>+H90/Cálculos!J$3</f>
        <v>6.1001841436183644E-4</v>
      </c>
      <c r="I213" s="101">
        <f>+I90/Cálculos!K$3</f>
        <v>-2.5986459686794775E-3</v>
      </c>
      <c r="J213" s="101">
        <f>+J90/Cálculos!L$3</f>
        <v>4.864653770106672E-3</v>
      </c>
      <c r="K213" s="101">
        <f>+K90/Cálculos!M$3</f>
        <v>8.147929243889053E-3</v>
      </c>
      <c r="L213" s="101">
        <f>+L90/Cálculos!N$3</f>
        <v>3.4849002849002852E-3</v>
      </c>
      <c r="M213" s="101">
        <f>+M90/Cálculos!O$3</f>
        <v>8.9366967350522873E-3</v>
      </c>
      <c r="N213" s="101">
        <f>+N90/Cálculos!P$3</f>
        <v>4.6763668004060517E-3</v>
      </c>
      <c r="O213" s="101">
        <f>+O90/Cálculos!Q$3</f>
        <v>1.8400406389343562E-3</v>
      </c>
      <c r="P213" s="101">
        <f>+P90/Cálculos!R$3</f>
        <v>5.2545721755639738E-3</v>
      </c>
      <c r="Q213" s="101">
        <f>+Q90/Cálculos!S$3</f>
        <v>1.3444010592122437E-2</v>
      </c>
      <c r="R213" s="101">
        <f>+R90/Cálculos!T$3</f>
        <v>2.8623348788172371E-2</v>
      </c>
      <c r="S213" s="101">
        <f>+S90/Cálculos!U$3</f>
        <v>1.5833403659364816E-2</v>
      </c>
      <c r="T213" s="101">
        <f>+T90/Cálculos!V$3</f>
        <v>2.5082451496410207E-2</v>
      </c>
      <c r="U213" s="101">
        <f>+U90/Cálculos!W$3</f>
        <v>1.9657202922921974E-2</v>
      </c>
      <c r="V213" s="101">
        <f>+V90/Cálculos!X$3</f>
        <v>-1.3273014854715791E-3</v>
      </c>
      <c r="W213" s="101">
        <f>+W90/Cálculos!Y$3</f>
        <v>1.9688900222214128E-2</v>
      </c>
      <c r="X213" s="101">
        <f>+X90/Cálculos!Z$3</f>
        <v>8.520866828873961E-3</v>
      </c>
      <c r="Y213" s="101">
        <f>+Y90/Cálculos!AA$3</f>
        <v>-9.4813560019927461E-3</v>
      </c>
      <c r="Z213" s="101">
        <f>+Z90/Cálculos!AB$3</f>
        <v>-1.1641124865721962E-2</v>
      </c>
      <c r="AA213" s="101">
        <f>+AA90/Cálculos!AC$3</f>
        <v>2.679045430451775E-3</v>
      </c>
      <c r="AB213" s="101">
        <f>+AB90/Cálculos!AD$3</f>
        <v>-5.1704029554633867E-4</v>
      </c>
      <c r="AC213" s="101">
        <f>+AC90/Cálculos!AE$3</f>
        <v>2.6400175503288357E-2</v>
      </c>
      <c r="AD213" s="101">
        <f>+AD90/Cálculos!AF$3</f>
        <v>1.4614782228566017E-2</v>
      </c>
      <c r="AE213" s="101">
        <f>+AE90/Cálculos!AG$3</f>
        <v>2.6851773630416863E-2</v>
      </c>
      <c r="AF213" s="101">
        <f>+AF90/Cálculos!AH$3</f>
        <v>6.9975531000891931E-3</v>
      </c>
      <c r="AG213" s="101">
        <f>+AG90/Cálculos!AI$3</f>
        <v>1.2462043211123782E-2</v>
      </c>
      <c r="AH213" s="101">
        <f>+AH90/Cálculos!AJ$3</f>
        <v>-7.5400023791671123E-3</v>
      </c>
      <c r="AI213" s="101">
        <f>+AI90/Cálculos!AK$3</f>
        <v>2.3547072877704307E-2</v>
      </c>
      <c r="AJ213" s="101">
        <f>+AJ90/Cálculos!AL$3</f>
        <v>2.9861767395387628E-3</v>
      </c>
      <c r="AK213" s="101">
        <f>+AK90/Cálculos!AM$3</f>
        <v>2.4150688840594729E-2</v>
      </c>
      <c r="AL213" s="101">
        <f>+AL90/Cálculos!AN$3</f>
        <v>3.3652385435223142E-2</v>
      </c>
      <c r="AM213" s="101">
        <f>+AM90/Cálculos!AO$3</f>
        <v>1.8415086617911754E-2</v>
      </c>
      <c r="AN213" s="101">
        <f>+AN90/Cálculos!AP$3</f>
        <v>3.3170720063189794E-2</v>
      </c>
      <c r="AO213" s="101">
        <f>+AO90/Cálculos!AQ$3</f>
        <v>4.0967587032787675E-2</v>
      </c>
      <c r="AP213" s="101">
        <f>+AP90/Cálculos!AR$3</f>
        <v>3.4047422891946247E-2</v>
      </c>
      <c r="AQ213" s="101">
        <f>+AQ90/Cálculos!AS$3</f>
        <v>4.6623710116932282E-2</v>
      </c>
      <c r="AR213" s="101">
        <f>+AR90/Cálculos!AT$3</f>
        <v>-2.4707732332492335E-2</v>
      </c>
      <c r="AS213" s="101">
        <f>+AS90/Cálculos!AU$3</f>
        <v>3.080462591878283E-2</v>
      </c>
      <c r="AT213" s="101">
        <f>+AT90/Cálculos!AV$3</f>
        <v>-6.9002167658328093E-3</v>
      </c>
      <c r="AU213" s="101">
        <f>+AU90/Cálculos!AW$3</f>
        <v>1.3650607581481523E-3</v>
      </c>
      <c r="AV213" s="101">
        <f>+AV90/Cálculos!AX$4</f>
        <v>8.2747209779113692E-3</v>
      </c>
      <c r="AW213" s="101">
        <f>+AW90/Cálculos!AY$4</f>
        <v>1.3518519552567988E-2</v>
      </c>
      <c r="AX213" s="101">
        <f>+AX90/Cálculos!AZ$4</f>
        <v>1.1608137627451599E-2</v>
      </c>
      <c r="AY213" s="101">
        <f>+AY90/Cálculos!BA$4</f>
        <v>1.9350420086261619E-2</v>
      </c>
      <c r="AZ213" s="101">
        <f>+AZ90/Cálculos!BB$4</f>
        <v>2.2089267106179998E-2</v>
      </c>
      <c r="BA213" s="101">
        <f>+BA90/Cálculos!BC$4</f>
        <v>3.7119803671498336E-2</v>
      </c>
      <c r="BB213" s="101">
        <f>+BB90/Cálculos!BD$4</f>
        <v>4.318021988362241E-2</v>
      </c>
      <c r="BC213" s="101">
        <f>+BC90/Cálculos!BE$4</f>
        <v>4.0569708698472325E-2</v>
      </c>
      <c r="BD213" s="101">
        <f>+BD90/Cálculos!BF$4</f>
        <v>6.7475839347803893E-2</v>
      </c>
      <c r="BE213" s="101">
        <f>+BE90/Cálculos!BG$4</f>
        <v>5.4130709582406955E-2</v>
      </c>
      <c r="BF213" s="101">
        <f>+BF90/Cálculos!BH$4</f>
        <v>9.0397068127966329E-2</v>
      </c>
    </row>
    <row r="214" spans="1:58" x14ac:dyDescent="0.2">
      <c r="A214" s="18"/>
      <c r="B214" s="78" t="s">
        <v>85</v>
      </c>
      <c r="C214" s="101">
        <f>+C91/Cálculos!E$3</f>
        <v>0</v>
      </c>
      <c r="D214" s="101">
        <f>+D91/Cálculos!F$3</f>
        <v>0</v>
      </c>
      <c r="E214" s="101">
        <f>+E91/Cálculos!G$3</f>
        <v>0</v>
      </c>
      <c r="F214" s="101">
        <f>+F91/Cálculos!H$3</f>
        <v>0</v>
      </c>
      <c r="G214" s="101">
        <f>+G91/Cálculos!I$3</f>
        <v>0</v>
      </c>
      <c r="H214" s="101">
        <f>+H91/Cálculos!J$3</f>
        <v>0</v>
      </c>
      <c r="I214" s="101">
        <f>+I91/Cálculos!K$3</f>
        <v>0</v>
      </c>
      <c r="J214" s="101">
        <f>+J91/Cálculos!L$3</f>
        <v>0</v>
      </c>
      <c r="K214" s="101">
        <f>+K91/Cálculos!M$3</f>
        <v>0</v>
      </c>
      <c r="L214" s="101">
        <f>+L91/Cálculos!N$3</f>
        <v>0</v>
      </c>
      <c r="M214" s="101">
        <f>+M91/Cálculos!O$3</f>
        <v>0</v>
      </c>
      <c r="N214" s="101">
        <f>+N91/Cálculos!P$3</f>
        <v>0</v>
      </c>
      <c r="O214" s="101">
        <f>+O91/Cálculos!Q$3</f>
        <v>0</v>
      </c>
      <c r="P214" s="101">
        <f>+P91/Cálculos!R$3</f>
        <v>0</v>
      </c>
      <c r="Q214" s="101">
        <f>+Q91/Cálculos!S$3</f>
        <v>0</v>
      </c>
      <c r="R214" s="101">
        <f>+R91/Cálculos!T$3</f>
        <v>0</v>
      </c>
      <c r="S214" s="101">
        <f>+S91/Cálculos!U$3</f>
        <v>0</v>
      </c>
      <c r="T214" s="101">
        <f>+T91/Cálculos!V$3</f>
        <v>0</v>
      </c>
      <c r="U214" s="101">
        <f>+U91/Cálculos!W$3</f>
        <v>0</v>
      </c>
      <c r="V214" s="101">
        <f>+V91/Cálculos!X$3</f>
        <v>0</v>
      </c>
      <c r="W214" s="101">
        <f>+W91/Cálculos!Y$3</f>
        <v>0</v>
      </c>
      <c r="X214" s="101">
        <f>+X91/Cálculos!Z$3</f>
        <v>0</v>
      </c>
      <c r="Y214" s="101">
        <f>+Y91/Cálculos!AA$3</f>
        <v>0</v>
      </c>
      <c r="Z214" s="101">
        <f>+Z91/Cálculos!AB$3</f>
        <v>0</v>
      </c>
      <c r="AA214" s="101">
        <f>+AA91/Cálculos!AC$3</f>
        <v>0</v>
      </c>
      <c r="AB214" s="101">
        <f>+AB91/Cálculos!AD$3</f>
        <v>0</v>
      </c>
      <c r="AC214" s="101">
        <f>+AC91/Cálculos!AE$3</f>
        <v>0</v>
      </c>
      <c r="AD214" s="101">
        <f>+AD91/Cálculos!AF$3</f>
        <v>0</v>
      </c>
      <c r="AE214" s="101">
        <f>+AE91/Cálculos!AG$3</f>
        <v>0</v>
      </c>
      <c r="AF214" s="101">
        <f>+AF91/Cálculos!AH$3</f>
        <v>0</v>
      </c>
      <c r="AG214" s="101">
        <f>+AG91/Cálculos!AI$3</f>
        <v>0</v>
      </c>
      <c r="AH214" s="101">
        <f>+AH91/Cálculos!AJ$3</f>
        <v>0</v>
      </c>
      <c r="AI214" s="101">
        <f>+AI91/Cálculos!AK$3</f>
        <v>3.8386506702734115E-2</v>
      </c>
      <c r="AJ214" s="101">
        <f>+AJ91/Cálculos!AL$3</f>
        <v>2.3683497286801618E-2</v>
      </c>
      <c r="AK214" s="101">
        <f>+AK91/Cálculos!AM$3</f>
        <v>4.7244589307499259E-2</v>
      </c>
      <c r="AL214" s="101">
        <f>+AL91/Cálculos!AN$3</f>
        <v>5.6340739937643783E-2</v>
      </c>
      <c r="AM214" s="101">
        <f>+AM91/Cálculos!AO$3</f>
        <v>6.5708995277019427E-2</v>
      </c>
      <c r="AN214" s="101">
        <f>+AN91/Cálculos!AP$3</f>
        <v>7.7015443643365086E-2</v>
      </c>
      <c r="AO214" s="101">
        <f>+AO91/Cálculos!AQ$3</f>
        <v>8.8804457996146599E-2</v>
      </c>
      <c r="AP214" s="101">
        <f>+AP91/Cálculos!AR$3</f>
        <v>8.7337558726731296E-2</v>
      </c>
      <c r="AQ214" s="101">
        <f>+AQ91/Cálculos!AS$3</f>
        <v>0.10486692820019901</v>
      </c>
      <c r="AR214" s="101">
        <f>+AR91/Cálculos!AT$3</f>
        <v>2.3085652720207888E-2</v>
      </c>
      <c r="AS214" s="101">
        <f>+AS91/Cálculos!AU$3</f>
        <v>0.12119357867574208</v>
      </c>
      <c r="AT214" s="101">
        <f>+AT91/Cálculos!AV$3</f>
        <v>5.8398088346982825E-2</v>
      </c>
      <c r="AU214" s="101">
        <f>+AU91/Cálculos!AW$3</f>
        <v>7.6132864866823857E-2</v>
      </c>
      <c r="AV214" s="101">
        <f>+AV91/Cálculos!AX$4</f>
        <v>8.0473048194081256E-2</v>
      </c>
      <c r="AW214" s="101">
        <f>+AW91/Cálculos!AY$4</f>
        <v>7.827834792668377E-2</v>
      </c>
      <c r="AX214" s="101">
        <f>+AX91/Cálculos!AZ$4</f>
        <v>6.5502937833087388E-2</v>
      </c>
      <c r="AY214" s="101">
        <f>+AY91/Cálculos!BA$4</f>
        <v>8.9142395457096013E-2</v>
      </c>
      <c r="AZ214" s="101">
        <f>+AZ91/Cálculos!BB$4</f>
        <v>8.6234801357045671E-2</v>
      </c>
      <c r="BA214" s="101">
        <f>+BA91/Cálculos!BC$4</f>
        <v>9.5577353105539886E-2</v>
      </c>
      <c r="BB214" s="101">
        <f>+BB91/Cálculos!BD$4</f>
        <v>8.5675163407206434E-2</v>
      </c>
      <c r="BC214" s="101">
        <f>+BC91/Cálculos!BE$4</f>
        <v>8.8765088714200954E-2</v>
      </c>
      <c r="BD214" s="101">
        <f>+BD91/Cálculos!BF$4</f>
        <v>0.12214617677829515</v>
      </c>
      <c r="BE214" s="101">
        <f>+BE91/Cálculos!BG$4</f>
        <v>0.11820294098532558</v>
      </c>
      <c r="BF214" s="101">
        <f>+BF91/Cálculos!BH$4</f>
        <v>0.16018189619973811</v>
      </c>
    </row>
    <row r="215" spans="1:58" x14ac:dyDescent="0.2">
      <c r="A215" s="18"/>
      <c r="B215" s="78" t="s">
        <v>86</v>
      </c>
      <c r="C215" s="101">
        <f>+C92/Cálculos!E$3</f>
        <v>0</v>
      </c>
      <c r="D215" s="101">
        <f>+D92/Cálculos!F$3</f>
        <v>0</v>
      </c>
      <c r="E215" s="101">
        <f>+E92/Cálculos!G$3</f>
        <v>0</v>
      </c>
      <c r="F215" s="101">
        <f>+F92/Cálculos!H$3</f>
        <v>0</v>
      </c>
      <c r="G215" s="101">
        <f>+G92/Cálculos!I$3</f>
        <v>0</v>
      </c>
      <c r="H215" s="101">
        <f>+H92/Cálculos!J$3</f>
        <v>0</v>
      </c>
      <c r="I215" s="101">
        <f>+I92/Cálculos!K$3</f>
        <v>0</v>
      </c>
      <c r="J215" s="101">
        <f>+J92/Cálculos!L$3</f>
        <v>0</v>
      </c>
      <c r="K215" s="101">
        <f>+K92/Cálculos!M$3</f>
        <v>0</v>
      </c>
      <c r="L215" s="101">
        <f>+L92/Cálculos!N$3</f>
        <v>0</v>
      </c>
      <c r="M215" s="101">
        <f>+M92/Cálculos!O$3</f>
        <v>0</v>
      </c>
      <c r="N215" s="101">
        <f>+N92/Cálculos!P$3</f>
        <v>0</v>
      </c>
      <c r="O215" s="101">
        <f>+O92/Cálculos!Q$3</f>
        <v>0</v>
      </c>
      <c r="P215" s="101">
        <f>+P92/Cálculos!R$3</f>
        <v>0</v>
      </c>
      <c r="Q215" s="101">
        <f>+Q92/Cálculos!S$3</f>
        <v>0</v>
      </c>
      <c r="R215" s="101">
        <f>+R92/Cálculos!T$3</f>
        <v>0</v>
      </c>
      <c r="S215" s="101">
        <f>+S92/Cálculos!U$3</f>
        <v>0</v>
      </c>
      <c r="T215" s="101">
        <f>+T92/Cálculos!V$3</f>
        <v>0</v>
      </c>
      <c r="U215" s="101">
        <f>+U92/Cálculos!W$3</f>
        <v>0</v>
      </c>
      <c r="V215" s="101">
        <f>+V92/Cálculos!X$3</f>
        <v>0</v>
      </c>
      <c r="W215" s="101">
        <f>+W92/Cálculos!Y$3</f>
        <v>0</v>
      </c>
      <c r="X215" s="101">
        <f>+X92/Cálculos!Z$3</f>
        <v>0</v>
      </c>
      <c r="Y215" s="101">
        <f>+Y92/Cálculos!AA$3</f>
        <v>0</v>
      </c>
      <c r="Z215" s="101">
        <f>+Z92/Cálculos!AB$3</f>
        <v>0</v>
      </c>
      <c r="AA215" s="101">
        <f>+AA92/Cálculos!AC$3</f>
        <v>0</v>
      </c>
      <c r="AB215" s="101">
        <f>+AB92/Cálculos!AD$3</f>
        <v>0</v>
      </c>
      <c r="AC215" s="101">
        <f>+AC92/Cálculos!AE$3</f>
        <v>0</v>
      </c>
      <c r="AD215" s="101">
        <f>+AD92/Cálculos!AF$3</f>
        <v>0</v>
      </c>
      <c r="AE215" s="101">
        <f>+AE92/Cálculos!AG$3</f>
        <v>0</v>
      </c>
      <c r="AF215" s="101">
        <f>+AF92/Cálculos!AH$3</f>
        <v>0</v>
      </c>
      <c r="AG215" s="101">
        <f>+AG92/Cálculos!AI$3</f>
        <v>0</v>
      </c>
      <c r="AH215" s="101">
        <f>+AH92/Cálculos!AJ$3</f>
        <v>0</v>
      </c>
      <c r="AI215" s="101">
        <f>+AI92/Cálculos!AK$3</f>
        <v>1.6204732771377583E-2</v>
      </c>
      <c r="AJ215" s="101">
        <f>+AJ92/Cálculos!AL$3</f>
        <v>1.5473053699733003E-2</v>
      </c>
      <c r="AK215" s="101">
        <f>+AK92/Cálculos!AM$3</f>
        <v>2.4597541893438064E-2</v>
      </c>
      <c r="AL215" s="101">
        <f>+AL92/Cálculos!AN$3</f>
        <v>4.6602164134346979E-2</v>
      </c>
      <c r="AM215" s="101">
        <f>+AM92/Cálculos!AO$3</f>
        <v>5.5550354031449631E-2</v>
      </c>
      <c r="AN215" s="101">
        <f>+AN92/Cálculos!AP$3</f>
        <v>5.9310873656194044E-2</v>
      </c>
      <c r="AO215" s="101">
        <f>+AO92/Cálculos!AQ$3</f>
        <v>7.5937842584395496E-2</v>
      </c>
      <c r="AP215" s="101">
        <f>+AP92/Cálculos!AR$3</f>
        <v>6.4960328565871722E-2</v>
      </c>
      <c r="AQ215" s="101">
        <f>+AQ92/Cálculos!AS$3</f>
        <v>5.7455502428861896E-2</v>
      </c>
      <c r="AR215" s="101">
        <f>+AR92/Cálculos!AT$3</f>
        <v>6.3541186954344884E-3</v>
      </c>
      <c r="AS215" s="101">
        <f>+AS92/Cálculos!AU$3</f>
        <v>2.86966169286994E-2</v>
      </c>
      <c r="AT215" s="101">
        <f>+AT92/Cálculos!AV$3</f>
        <v>4.1553017137377591E-3</v>
      </c>
      <c r="AU215" s="101">
        <f>+AU92/Cálculos!AW$3</f>
        <v>3.8995041106852882E-2</v>
      </c>
      <c r="AV215" s="101">
        <f>+AV92/Cálculos!AX$4</f>
        <v>3.9811961981606081E-2</v>
      </c>
      <c r="AW215" s="101">
        <f>+AW92/Cálculos!AY$4</f>
        <v>3.7532994335353363E-2</v>
      </c>
      <c r="AX215" s="101">
        <f>+AX92/Cálculos!AZ$4</f>
        <v>2.7739502217039708E-2</v>
      </c>
      <c r="AY215" s="101">
        <f>+AY92/Cálculos!BA$4</f>
        <v>3.1883045275876702E-2</v>
      </c>
      <c r="AZ215" s="101">
        <f>+AZ92/Cálculos!BB$4</f>
        <v>4.2432240511608148E-2</v>
      </c>
      <c r="BA215" s="101">
        <f>+BA92/Cálculos!BC$4</f>
        <v>4.6809209495357315E-2</v>
      </c>
      <c r="BB215" s="101">
        <f>+BB92/Cálculos!BD$4</f>
        <v>2.6178489508561553E-2</v>
      </c>
      <c r="BC215" s="101">
        <f>+BC92/Cálculos!BE$4</f>
        <v>3.5407370741627815E-2</v>
      </c>
      <c r="BD215" s="101">
        <f>+BD92/Cálculos!BF$4</f>
        <v>6.3089527727086786E-2</v>
      </c>
      <c r="BE215" s="101">
        <f>+BE92/Cálculos!BG$4</f>
        <v>5.7549999656211187E-2</v>
      </c>
      <c r="BF215" s="101">
        <f>+BF92/Cálculos!BH$4</f>
        <v>0.11707145363203024</v>
      </c>
    </row>
    <row r="216" spans="1:58" x14ac:dyDescent="0.2">
      <c r="A216" s="18"/>
      <c r="B216" s="78" t="s">
        <v>87</v>
      </c>
      <c r="C216" s="101">
        <f>+C93/Cálculos!E$3</f>
        <v>0</v>
      </c>
      <c r="D216" s="101">
        <f>+D93/Cálculos!F$3</f>
        <v>0</v>
      </c>
      <c r="E216" s="101">
        <f>+E93/Cálculos!G$3</f>
        <v>0</v>
      </c>
      <c r="F216" s="101">
        <f>+F93/Cálculos!H$3</f>
        <v>0</v>
      </c>
      <c r="G216" s="101">
        <f>+G93/Cálculos!I$3</f>
        <v>0</v>
      </c>
      <c r="H216" s="101">
        <f>+H93/Cálculos!J$3</f>
        <v>0</v>
      </c>
      <c r="I216" s="101">
        <f>+I93/Cálculos!K$3</f>
        <v>0</v>
      </c>
      <c r="J216" s="101">
        <f>+J93/Cálculos!L$3</f>
        <v>0</v>
      </c>
      <c r="K216" s="101">
        <f>+K93/Cálculos!M$3</f>
        <v>0</v>
      </c>
      <c r="L216" s="101">
        <f>+L93/Cálculos!N$3</f>
        <v>0</v>
      </c>
      <c r="M216" s="101">
        <f>+M93/Cálculos!O$3</f>
        <v>0</v>
      </c>
      <c r="N216" s="101">
        <f>+N93/Cálculos!P$3</f>
        <v>0</v>
      </c>
      <c r="O216" s="101">
        <f>+O93/Cálculos!Q$3</f>
        <v>0</v>
      </c>
      <c r="P216" s="101">
        <f>+P93/Cálculos!R$3</f>
        <v>0</v>
      </c>
      <c r="Q216" s="101">
        <f>+Q93/Cálculos!S$3</f>
        <v>0</v>
      </c>
      <c r="R216" s="101">
        <f>+R93/Cálculos!T$3</f>
        <v>0</v>
      </c>
      <c r="S216" s="101">
        <f>+S93/Cálculos!U$3</f>
        <v>0</v>
      </c>
      <c r="T216" s="101">
        <f>+T93/Cálculos!V$3</f>
        <v>0</v>
      </c>
      <c r="U216" s="101">
        <f>+U93/Cálculos!W$3</f>
        <v>0</v>
      </c>
      <c r="V216" s="101">
        <f>+V93/Cálculos!X$3</f>
        <v>0</v>
      </c>
      <c r="W216" s="101">
        <f>+W93/Cálculos!Y$3</f>
        <v>0</v>
      </c>
      <c r="X216" s="101">
        <f>+X93/Cálculos!Z$3</f>
        <v>0</v>
      </c>
      <c r="Y216" s="101">
        <f>+Y93/Cálculos!AA$3</f>
        <v>0</v>
      </c>
      <c r="Z216" s="101">
        <f>+Z93/Cálculos!AB$3</f>
        <v>0</v>
      </c>
      <c r="AA216" s="101">
        <f>+AA93/Cálculos!AC$3</f>
        <v>0</v>
      </c>
      <c r="AB216" s="101">
        <f>+AB93/Cálculos!AD$3</f>
        <v>0</v>
      </c>
      <c r="AC216" s="101">
        <f>+AC93/Cálculos!AE$3</f>
        <v>0</v>
      </c>
      <c r="AD216" s="101">
        <f>+AD93/Cálculos!AF$3</f>
        <v>0</v>
      </c>
      <c r="AE216" s="101">
        <f>+AE93/Cálculos!AG$3</f>
        <v>0</v>
      </c>
      <c r="AF216" s="101">
        <f>+AF93/Cálculos!AH$3</f>
        <v>0</v>
      </c>
      <c r="AG216" s="101">
        <f>+AG93/Cálculos!AI$3</f>
        <v>0</v>
      </c>
      <c r="AH216" s="101">
        <f>+AH93/Cálculos!AJ$3</f>
        <v>0</v>
      </c>
      <c r="AI216" s="101">
        <f>+AI93/Cálculos!AK$3</f>
        <v>2.2181773931356542E-2</v>
      </c>
      <c r="AJ216" s="101">
        <f>+AJ93/Cálculos!AL$3</f>
        <v>8.210443587068612E-3</v>
      </c>
      <c r="AK216" s="101">
        <f>+AK93/Cálculos!AM$3</f>
        <v>1.7491050650484178E-2</v>
      </c>
      <c r="AL216" s="101">
        <f>+AL93/Cálculos!AN$3</f>
        <v>9.1709625297592568E-3</v>
      </c>
      <c r="AM216" s="101">
        <f>+AM93/Cálculos!AO$3</f>
        <v>7.5895492947510969E-3</v>
      </c>
      <c r="AN216" s="101">
        <f>+AN93/Cálculos!AP$3</f>
        <v>1.2056775085317956E-2</v>
      </c>
      <c r="AO216" s="101">
        <f>+AO93/Cálculos!AQ$3</f>
        <v>1.0051252102450194E-2</v>
      </c>
      <c r="AP216" s="101">
        <f>+AP93/Cálculos!AR$3</f>
        <v>1.3588814138320148E-2</v>
      </c>
      <c r="AQ216" s="101">
        <f>+AQ93/Cálculos!AS$3</f>
        <v>4.3617121623181196E-2</v>
      </c>
      <c r="AR216" s="101">
        <f>+AR93/Cálculos!AT$3</f>
        <v>5.2736309463098331E-3</v>
      </c>
      <c r="AS216" s="101">
        <f>+AS93/Cálculos!AU$3</f>
        <v>7.4117101543769784E-2</v>
      </c>
      <c r="AT216" s="101">
        <f>+AT93/Cálculos!AV$3</f>
        <v>2.6807653401536274E-2</v>
      </c>
      <c r="AU216" s="101">
        <f>+AU93/Cálculos!AW$3</f>
        <v>4.6630420566318677E-3</v>
      </c>
      <c r="AV216" s="101">
        <f>+AV93/Cálculos!AX$4</f>
        <v>7.3042714565419945E-3</v>
      </c>
      <c r="AW216" s="101">
        <f>+AW93/Cálculos!AY$4</f>
        <v>8.337437881963821E-3</v>
      </c>
      <c r="AX216" s="101">
        <f>+AX93/Cálculos!AZ$4</f>
        <v>5.2485661147110025E-3</v>
      </c>
      <c r="AY216" s="101">
        <f>+AY93/Cálculos!BA$4</f>
        <v>1.7467418381597183E-2</v>
      </c>
      <c r="AZ216" s="101">
        <f>+AZ93/Cálculos!BB$4</f>
        <v>1.1792144023018468E-2</v>
      </c>
      <c r="BA216" s="101">
        <f>+BA93/Cálculos!BC$4</f>
        <v>1.2324499023047074E-2</v>
      </c>
      <c r="BB216" s="101">
        <f>+BB93/Cálculos!BD$4</f>
        <v>9.9363366312098834E-3</v>
      </c>
      <c r="BC216" s="101">
        <f>+BC93/Cálculos!BE$4</f>
        <v>1.0858647023664821E-2</v>
      </c>
      <c r="BD216" s="101">
        <f>+BD93/Cálculos!BF$4</f>
        <v>8.467955482323708E-3</v>
      </c>
      <c r="BE216" s="101">
        <f>+BE93/Cálculos!BG$4</f>
        <v>9.7587528208298979E-3</v>
      </c>
      <c r="BF216" s="101">
        <f>+BF93/Cálculos!BH$4</f>
        <v>4.352078949605806E-3</v>
      </c>
    </row>
    <row r="217" spans="1:58" x14ac:dyDescent="0.2">
      <c r="A217" s="18"/>
      <c r="B217" s="78" t="s">
        <v>88</v>
      </c>
      <c r="C217" s="101">
        <f>+C94/Cálculos!E$3</f>
        <v>0</v>
      </c>
      <c r="D217" s="101">
        <f>+D94/Cálculos!F$3</f>
        <v>0</v>
      </c>
      <c r="E217" s="101">
        <f>+E94/Cálculos!G$3</f>
        <v>0</v>
      </c>
      <c r="F217" s="101">
        <f>+F94/Cálculos!H$3</f>
        <v>0</v>
      </c>
      <c r="G217" s="101">
        <f>+G94/Cálculos!I$3</f>
        <v>0</v>
      </c>
      <c r="H217" s="101">
        <f>+H94/Cálculos!J$3</f>
        <v>0</v>
      </c>
      <c r="I217" s="101">
        <f>+I94/Cálculos!K$3</f>
        <v>0</v>
      </c>
      <c r="J217" s="101">
        <f>+J94/Cálculos!L$3</f>
        <v>0</v>
      </c>
      <c r="K217" s="101">
        <f>+K94/Cálculos!M$3</f>
        <v>0</v>
      </c>
      <c r="L217" s="101">
        <f>+L94/Cálculos!N$3</f>
        <v>0</v>
      </c>
      <c r="M217" s="101">
        <f>+M94/Cálculos!O$3</f>
        <v>0</v>
      </c>
      <c r="N217" s="101">
        <f>+N94/Cálculos!P$3</f>
        <v>0</v>
      </c>
      <c r="O217" s="101">
        <f>+O94/Cálculos!Q$3</f>
        <v>0</v>
      </c>
      <c r="P217" s="101">
        <f>+P94/Cálculos!R$3</f>
        <v>0</v>
      </c>
      <c r="Q217" s="101">
        <f>+Q94/Cálculos!S$3</f>
        <v>0</v>
      </c>
      <c r="R217" s="101">
        <f>+R94/Cálculos!T$3</f>
        <v>0</v>
      </c>
      <c r="S217" s="101">
        <f>+S94/Cálculos!U$3</f>
        <v>0</v>
      </c>
      <c r="T217" s="101">
        <f>+T94/Cálculos!V$3</f>
        <v>0</v>
      </c>
      <c r="U217" s="101">
        <f>+U94/Cálculos!W$3</f>
        <v>0</v>
      </c>
      <c r="V217" s="101">
        <f>+V94/Cálculos!X$3</f>
        <v>0</v>
      </c>
      <c r="W217" s="101">
        <f>+W94/Cálculos!Y$3</f>
        <v>0</v>
      </c>
      <c r="X217" s="101">
        <f>+X94/Cálculos!Z$3</f>
        <v>0</v>
      </c>
      <c r="Y217" s="101">
        <f>+Y94/Cálculos!AA$3</f>
        <v>0</v>
      </c>
      <c r="Z217" s="101">
        <f>+Z94/Cálculos!AB$3</f>
        <v>0</v>
      </c>
      <c r="AA217" s="101">
        <f>+AA94/Cálculos!AC$3</f>
        <v>0</v>
      </c>
      <c r="AB217" s="101">
        <f>+AB94/Cálculos!AD$3</f>
        <v>0</v>
      </c>
      <c r="AC217" s="101">
        <f>+AC94/Cálculos!AE$3</f>
        <v>0</v>
      </c>
      <c r="AD217" s="101">
        <f>+AD94/Cálculos!AF$3</f>
        <v>0</v>
      </c>
      <c r="AE217" s="101">
        <f>+AE94/Cálculos!AG$3</f>
        <v>0</v>
      </c>
      <c r="AF217" s="101">
        <f>+AF94/Cálculos!AH$3</f>
        <v>0</v>
      </c>
      <c r="AG217" s="101">
        <f>+AG94/Cálculos!AI$3</f>
        <v>0</v>
      </c>
      <c r="AH217" s="101">
        <f>+AH94/Cálculos!AJ$3</f>
        <v>0</v>
      </c>
      <c r="AI217" s="101">
        <f>+AI94/Cálculos!AK$3</f>
        <v>0</v>
      </c>
      <c r="AJ217" s="101">
        <f>+AJ94/Cálculos!AL$3</f>
        <v>0</v>
      </c>
      <c r="AK217" s="101">
        <f>+AK94/Cálculos!AM$3</f>
        <v>0</v>
      </c>
      <c r="AL217" s="101">
        <f>+AL94/Cálculos!AN$3</f>
        <v>0</v>
      </c>
      <c r="AM217" s="101">
        <f>+AM94/Cálculos!AO$3</f>
        <v>0</v>
      </c>
      <c r="AN217" s="101">
        <f>+AN94/Cálculos!AP$3</f>
        <v>0</v>
      </c>
      <c r="AO217" s="101">
        <f>+AO94/Cálculos!AQ$3</f>
        <v>0</v>
      </c>
      <c r="AP217" s="101">
        <f>+AP94/Cálculos!AR$3</f>
        <v>0</v>
      </c>
      <c r="AQ217" s="101">
        <f>+AQ94/Cálculos!AS$3</f>
        <v>0</v>
      </c>
      <c r="AR217" s="101">
        <f>+AR94/Cálculos!AT$3</f>
        <v>1.1457903078463567E-2</v>
      </c>
      <c r="AS217" s="101">
        <f>+AS94/Cálculos!AU$3</f>
        <v>1.8379860203272896E-2</v>
      </c>
      <c r="AT217" s="101">
        <f>+AT94/Cálculos!AV$3</f>
        <v>2.7435133231708798E-2</v>
      </c>
      <c r="AU217" s="101">
        <f>+AU94/Cálculos!AW$3</f>
        <v>2.7462921304081855E-2</v>
      </c>
      <c r="AV217" s="101">
        <f>+AV94/Cálculos!AX$4</f>
        <v>2.8008722605417088E-2</v>
      </c>
      <c r="AW217" s="101">
        <f>+AW94/Cálculos!AY$4</f>
        <v>2.625373498217962E-2</v>
      </c>
      <c r="AX217" s="101">
        <f>+AX94/Cálculos!AZ$4</f>
        <v>2.5736903851862086E-2</v>
      </c>
      <c r="AY217" s="101">
        <f>+AY94/Cálculos!BA$4</f>
        <v>3.1934814945813468E-2</v>
      </c>
      <c r="AZ217" s="101">
        <f>+AZ94/Cálculos!BB$4</f>
        <v>3.2010416822419049E-2</v>
      </c>
      <c r="BA217" s="101">
        <f>+BA94/Cálculos!BC$4</f>
        <v>3.6443644587135497E-2</v>
      </c>
      <c r="BB217" s="101">
        <f>+BB94/Cálculos!BD$4</f>
        <v>4.9560337267435008E-2</v>
      </c>
      <c r="BC217" s="101">
        <f>+BC94/Cálculos!BE$4</f>
        <v>4.2499070948908334E-2</v>
      </c>
      <c r="BD217" s="101">
        <f>+BD94/Cálculos!BF$4</f>
        <v>5.0588693568884652E-2</v>
      </c>
      <c r="BE217" s="101">
        <f>+BE94/Cálculos!BG$4</f>
        <v>5.0894188508284505E-2</v>
      </c>
      <c r="BF217" s="101">
        <f>+BF94/Cálculos!BH$4</f>
        <v>3.8742564216169374E-2</v>
      </c>
    </row>
    <row r="218" spans="1:58" x14ac:dyDescent="0.2">
      <c r="A218" s="18"/>
      <c r="B218" s="78" t="s">
        <v>89</v>
      </c>
      <c r="C218" s="101">
        <f>+C95/Cálculos!E$3</f>
        <v>0</v>
      </c>
      <c r="D218" s="101">
        <f>+D95/Cálculos!F$3</f>
        <v>0</v>
      </c>
      <c r="E218" s="101">
        <f>+E95/Cálculos!G$3</f>
        <v>0</v>
      </c>
      <c r="F218" s="101">
        <f>+F95/Cálculos!H$3</f>
        <v>0</v>
      </c>
      <c r="G218" s="101">
        <f>+G95/Cálculos!I$3</f>
        <v>0</v>
      </c>
      <c r="H218" s="101">
        <f>+H95/Cálculos!J$3</f>
        <v>0</v>
      </c>
      <c r="I218" s="101">
        <f>+I95/Cálculos!K$3</f>
        <v>0</v>
      </c>
      <c r="J218" s="101">
        <f>+J95/Cálculos!L$3</f>
        <v>0</v>
      </c>
      <c r="K218" s="101">
        <f>+K95/Cálculos!M$3</f>
        <v>0</v>
      </c>
      <c r="L218" s="101">
        <f>+L95/Cálculos!N$3</f>
        <v>0</v>
      </c>
      <c r="M218" s="101">
        <f>+M95/Cálculos!O$3</f>
        <v>0</v>
      </c>
      <c r="N218" s="101">
        <f>+N95/Cálculos!P$3</f>
        <v>0</v>
      </c>
      <c r="O218" s="101">
        <f>+O95/Cálculos!Q$3</f>
        <v>0</v>
      </c>
      <c r="P218" s="101">
        <f>+P95/Cálculos!R$3</f>
        <v>0</v>
      </c>
      <c r="Q218" s="101">
        <f>+Q95/Cálculos!S$3</f>
        <v>0</v>
      </c>
      <c r="R218" s="101">
        <f>+R95/Cálculos!T$3</f>
        <v>0</v>
      </c>
      <c r="S218" s="101">
        <f>+S95/Cálculos!U$3</f>
        <v>0</v>
      </c>
      <c r="T218" s="101">
        <f>+T95/Cálculos!V$3</f>
        <v>0</v>
      </c>
      <c r="U218" s="101">
        <f>+U95/Cálculos!W$3</f>
        <v>0</v>
      </c>
      <c r="V218" s="101">
        <f>+V95/Cálculos!X$3</f>
        <v>0</v>
      </c>
      <c r="W218" s="101">
        <f>+W95/Cálculos!Y$3</f>
        <v>0</v>
      </c>
      <c r="X218" s="101">
        <f>+X95/Cálculos!Z$3</f>
        <v>0</v>
      </c>
      <c r="Y218" s="101">
        <f>+Y95/Cálculos!AA$3</f>
        <v>0</v>
      </c>
      <c r="Z218" s="101">
        <f>+Z95/Cálculos!AB$3</f>
        <v>0</v>
      </c>
      <c r="AA218" s="101">
        <f>+AA95/Cálculos!AC$3</f>
        <v>0</v>
      </c>
      <c r="AB218" s="101">
        <f>+AB95/Cálculos!AD$3</f>
        <v>0</v>
      </c>
      <c r="AC218" s="101">
        <f>+AC95/Cálculos!AE$3</f>
        <v>0</v>
      </c>
      <c r="AD218" s="101">
        <f>+AD95/Cálculos!AF$3</f>
        <v>0</v>
      </c>
      <c r="AE218" s="101">
        <f>+AE95/Cálculos!AG$3</f>
        <v>0</v>
      </c>
      <c r="AF218" s="101">
        <f>+AF95/Cálculos!AH$3</f>
        <v>0</v>
      </c>
      <c r="AG218" s="101">
        <f>+AG95/Cálculos!AI$3</f>
        <v>0</v>
      </c>
      <c r="AH218" s="101">
        <f>+AH95/Cálculos!AJ$3</f>
        <v>0</v>
      </c>
      <c r="AI218" s="101">
        <f>+AI95/Cálculos!AK$3</f>
        <v>-3.9056494983240109E-19</v>
      </c>
      <c r="AJ218" s="101">
        <f>+AJ95/Cálculos!AL$3</f>
        <v>0</v>
      </c>
      <c r="AK218" s="101">
        <f>+AK95/Cálculos!AM$3</f>
        <v>5.1559967635770119E-3</v>
      </c>
      <c r="AL218" s="101">
        <f>+AL95/Cálculos!AN$3</f>
        <v>5.6761327353754571E-4</v>
      </c>
      <c r="AM218" s="101">
        <f>+AM95/Cálculos!AO$3</f>
        <v>2.5690919508186993E-3</v>
      </c>
      <c r="AN218" s="101">
        <f>+AN95/Cálculos!AP$3</f>
        <v>5.647794901853089E-3</v>
      </c>
      <c r="AO218" s="101">
        <f>+AO95/Cálculos!AQ$3</f>
        <v>2.8153633093009104E-3</v>
      </c>
      <c r="AP218" s="101">
        <f>+AP95/Cálculos!AR$3</f>
        <v>8.7884160225394272E-3</v>
      </c>
      <c r="AQ218" s="101">
        <f>+AQ95/Cálculos!AS$3</f>
        <v>3.7943041481559195E-3</v>
      </c>
      <c r="AR218" s="101">
        <f>+AR95/Cálculos!AT$3</f>
        <v>0</v>
      </c>
      <c r="AS218" s="101">
        <f>+AS95/Cálculos!AU$3</f>
        <v>0</v>
      </c>
      <c r="AT218" s="101">
        <f>+AT95/Cálculos!AV$3</f>
        <v>0</v>
      </c>
      <c r="AU218" s="101">
        <f>+AU95/Cálculos!AW$3</f>
        <v>5.0118603992572522E-3</v>
      </c>
      <c r="AV218" s="101">
        <f>+AV95/Cálculos!AX$4</f>
        <v>5.3480921505160827E-3</v>
      </c>
      <c r="AW218" s="101">
        <f>+AW95/Cálculos!AY$4</f>
        <v>6.1541807271869716E-3</v>
      </c>
      <c r="AX218" s="101">
        <f>+AX95/Cálculos!AZ$4</f>
        <v>6.7779656494745899E-3</v>
      </c>
      <c r="AY218" s="101">
        <f>+AY95/Cálculos!BA$4</f>
        <v>7.8571168538086704E-3</v>
      </c>
      <c r="AZ218" s="101">
        <f>+AZ95/Cálculos!BB$4</f>
        <v>0</v>
      </c>
      <c r="BA218" s="101">
        <f>+BA95/Cálculos!BC$4</f>
        <v>0</v>
      </c>
      <c r="BB218" s="101">
        <f>+BB95/Cálculos!BD$4</f>
        <v>0</v>
      </c>
      <c r="BC218" s="101">
        <f>+BC95/Cálculos!BE$4</f>
        <v>0</v>
      </c>
      <c r="BD218" s="101">
        <f>+BD95/Cálculos!BF$4</f>
        <v>0</v>
      </c>
      <c r="BE218" s="101">
        <f>+BE95/Cálculos!BG$4</f>
        <v>0</v>
      </c>
      <c r="BF218" s="101">
        <f>+BF95/Cálculos!BH$4</f>
        <v>1.5799401932687178E-5</v>
      </c>
    </row>
    <row r="219" spans="1:58" x14ac:dyDescent="0.2">
      <c r="A219" s="18"/>
      <c r="B219" s="78" t="s">
        <v>90</v>
      </c>
      <c r="C219" s="101">
        <f>+C96/Cálculos!E$3</f>
        <v>0</v>
      </c>
      <c r="D219" s="101">
        <f>+D96/Cálculos!F$3</f>
        <v>0</v>
      </c>
      <c r="E219" s="101">
        <f>+E96/Cálculos!G$3</f>
        <v>0</v>
      </c>
      <c r="F219" s="101">
        <f>+F96/Cálculos!H$3</f>
        <v>0</v>
      </c>
      <c r="G219" s="101">
        <f>+G96/Cálculos!I$3</f>
        <v>0</v>
      </c>
      <c r="H219" s="101">
        <f>+H96/Cálculos!J$3</f>
        <v>0</v>
      </c>
      <c r="I219" s="101">
        <f>+I96/Cálculos!K$3</f>
        <v>0</v>
      </c>
      <c r="J219" s="101">
        <f>+J96/Cálculos!L$3</f>
        <v>0</v>
      </c>
      <c r="K219" s="101">
        <f>+K96/Cálculos!M$3</f>
        <v>0</v>
      </c>
      <c r="L219" s="101">
        <f>+L96/Cálculos!N$3</f>
        <v>0</v>
      </c>
      <c r="M219" s="101">
        <f>+M96/Cálculos!O$3</f>
        <v>0</v>
      </c>
      <c r="N219" s="101">
        <f>+N96/Cálculos!P$3</f>
        <v>0</v>
      </c>
      <c r="O219" s="101">
        <f>+O96/Cálculos!Q$3</f>
        <v>0</v>
      </c>
      <c r="P219" s="101">
        <f>+P96/Cálculos!R$3</f>
        <v>0</v>
      </c>
      <c r="Q219" s="101">
        <f>+Q96/Cálculos!S$3</f>
        <v>0</v>
      </c>
      <c r="R219" s="101">
        <f>+R96/Cálculos!T$3</f>
        <v>0</v>
      </c>
      <c r="S219" s="101">
        <f>+S96/Cálculos!U$3</f>
        <v>0</v>
      </c>
      <c r="T219" s="101">
        <f>+T96/Cálculos!V$3</f>
        <v>0</v>
      </c>
      <c r="U219" s="101">
        <f>+U96/Cálculos!W$3</f>
        <v>0</v>
      </c>
      <c r="V219" s="101">
        <f>+V96/Cálculos!X$3</f>
        <v>0</v>
      </c>
      <c r="W219" s="101">
        <f>+W96/Cálculos!Y$3</f>
        <v>0</v>
      </c>
      <c r="X219" s="101">
        <f>+X96/Cálculos!Z$3</f>
        <v>0</v>
      </c>
      <c r="Y219" s="101">
        <f>+Y96/Cálculos!AA$3</f>
        <v>0</v>
      </c>
      <c r="Z219" s="101">
        <f>+Z96/Cálculos!AB$3</f>
        <v>0</v>
      </c>
      <c r="AA219" s="101">
        <f>+AA96/Cálculos!AC$3</f>
        <v>0</v>
      </c>
      <c r="AB219" s="101">
        <f>+AB96/Cálculos!AD$3</f>
        <v>0</v>
      </c>
      <c r="AC219" s="101">
        <f>+AC96/Cálculos!AE$3</f>
        <v>0</v>
      </c>
      <c r="AD219" s="101">
        <f>+AD96/Cálculos!AF$3</f>
        <v>0</v>
      </c>
      <c r="AE219" s="101">
        <f>+AE96/Cálculos!AG$3</f>
        <v>0</v>
      </c>
      <c r="AF219" s="101">
        <f>+AF96/Cálculos!AH$3</f>
        <v>0</v>
      </c>
      <c r="AG219" s="101">
        <f>+AG96/Cálculos!AI$3</f>
        <v>0</v>
      </c>
      <c r="AH219" s="101">
        <f>+AH96/Cálculos!AJ$3</f>
        <v>0</v>
      </c>
      <c r="AI219" s="101">
        <f>+AI96/Cálculos!AK$3</f>
        <v>1.4839433825029814E-2</v>
      </c>
      <c r="AJ219" s="101">
        <f>+AJ96/Cálculos!AL$3</f>
        <v>2.0697320547262851E-2</v>
      </c>
      <c r="AK219" s="101">
        <f>+AK96/Cálculos!AM$3</f>
        <v>2.3093900466904533E-2</v>
      </c>
      <c r="AL219" s="101">
        <f>+AL96/Cálculos!AN$3</f>
        <v>2.2688354502420644E-2</v>
      </c>
      <c r="AM219" s="101">
        <f>+AM96/Cálculos!AO$3</f>
        <v>4.7293908659107674E-2</v>
      </c>
      <c r="AN219" s="101">
        <f>+AN96/Cálculos!AP$3</f>
        <v>4.3844723580175299E-2</v>
      </c>
      <c r="AO219" s="101">
        <f>+AO96/Cálculos!AQ$3</f>
        <v>4.7836870963358924E-2</v>
      </c>
      <c r="AP219" s="101">
        <f>+AP96/Cálculos!AR$3</f>
        <v>5.3290135834785056E-2</v>
      </c>
      <c r="AQ219" s="101">
        <f>+AQ96/Cálculos!AS$3</f>
        <v>5.8243218083266733E-2</v>
      </c>
      <c r="AR219" s="101">
        <f>+AR96/Cálculos!AT$3</f>
        <v>4.7793385052700227E-2</v>
      </c>
      <c r="AS219" s="101">
        <f>+AS96/Cálculos!AU$3</f>
        <v>9.0388952756959268E-2</v>
      </c>
      <c r="AT219" s="101">
        <f>+AT96/Cálculos!AV$3</f>
        <v>6.5298305112815633E-2</v>
      </c>
      <c r="AU219" s="101">
        <f>+AU96/Cálculos!AW$3</f>
        <v>7.4767804108675701E-2</v>
      </c>
      <c r="AV219" s="101">
        <f>+AV96/Cálculos!AX$4</f>
        <v>7.2198327216169894E-2</v>
      </c>
      <c r="AW219" s="101">
        <f>+AW96/Cálculos!AY$4</f>
        <v>6.4759828374115785E-2</v>
      </c>
      <c r="AX219" s="101">
        <f>+AX96/Cálculos!AZ$4</f>
        <v>5.3894800205635793E-2</v>
      </c>
      <c r="AY219" s="101">
        <f>+AY96/Cálculos!BA$4</f>
        <v>6.9791975370834397E-2</v>
      </c>
      <c r="AZ219" s="101">
        <f>+AZ96/Cálculos!BB$4</f>
        <v>6.414553425086568E-2</v>
      </c>
      <c r="BA219" s="101">
        <f>+BA96/Cálculos!BC$4</f>
        <v>5.8457549434041543E-2</v>
      </c>
      <c r="BB219" s="101">
        <f>+BB96/Cálculos!BD$4</f>
        <v>4.2494943523584031E-2</v>
      </c>
      <c r="BC219" s="101">
        <f>+BC96/Cálculos!BE$4</f>
        <v>4.819538001572863E-2</v>
      </c>
      <c r="BD219" s="101">
        <f>+BD96/Cálculos!BF$4</f>
        <v>5.4670337430491253E-2</v>
      </c>
      <c r="BE219" s="101">
        <f>+BE96/Cálculos!BG$4</f>
        <v>6.4072231402918636E-2</v>
      </c>
      <c r="BF219" s="101">
        <f>+BF96/Cálculos!BH$4</f>
        <v>6.9784828071771776E-2</v>
      </c>
    </row>
    <row r="220" spans="1:58" x14ac:dyDescent="0.2">
      <c r="A220" s="18"/>
      <c r="B220" s="78" t="s">
        <v>91</v>
      </c>
      <c r="C220" s="101">
        <f>+C97/Cálculos!E$3</f>
        <v>0</v>
      </c>
      <c r="D220" s="101">
        <f>+D97/Cálculos!F$3</f>
        <v>0</v>
      </c>
      <c r="E220" s="101">
        <f>+E97/Cálculos!G$3</f>
        <v>0</v>
      </c>
      <c r="F220" s="101">
        <f>+F97/Cálculos!H$3</f>
        <v>0</v>
      </c>
      <c r="G220" s="101">
        <f>+G97/Cálculos!I$3</f>
        <v>0</v>
      </c>
      <c r="H220" s="101">
        <f>+H97/Cálculos!J$3</f>
        <v>0</v>
      </c>
      <c r="I220" s="101">
        <f>+I97/Cálculos!K$3</f>
        <v>0</v>
      </c>
      <c r="J220" s="101">
        <f>+J97/Cálculos!L$3</f>
        <v>0</v>
      </c>
      <c r="K220" s="101">
        <f>+K97/Cálculos!M$3</f>
        <v>0</v>
      </c>
      <c r="L220" s="101">
        <f>+L97/Cálculos!N$3</f>
        <v>0</v>
      </c>
      <c r="M220" s="101">
        <f>+M97/Cálculos!O$3</f>
        <v>0</v>
      </c>
      <c r="N220" s="101">
        <f>+N97/Cálculos!P$3</f>
        <v>0</v>
      </c>
      <c r="O220" s="101">
        <f>+O97/Cálculos!Q$3</f>
        <v>0</v>
      </c>
      <c r="P220" s="101">
        <f>+P97/Cálculos!R$3</f>
        <v>0</v>
      </c>
      <c r="Q220" s="101">
        <f>+Q97/Cálculos!S$3</f>
        <v>0</v>
      </c>
      <c r="R220" s="101">
        <f>+R97/Cálculos!T$3</f>
        <v>0</v>
      </c>
      <c r="S220" s="101">
        <f>+S97/Cálculos!U$3</f>
        <v>0</v>
      </c>
      <c r="T220" s="101">
        <f>+T97/Cálculos!V$3</f>
        <v>0</v>
      </c>
      <c r="U220" s="101">
        <f>+U97/Cálculos!W$3</f>
        <v>0</v>
      </c>
      <c r="V220" s="101">
        <f>+V97/Cálculos!X$3</f>
        <v>0</v>
      </c>
      <c r="W220" s="101">
        <f>+W97/Cálculos!Y$3</f>
        <v>0</v>
      </c>
      <c r="X220" s="101">
        <f>+X97/Cálculos!Z$3</f>
        <v>0</v>
      </c>
      <c r="Y220" s="101">
        <f>+Y97/Cálculos!AA$3</f>
        <v>0</v>
      </c>
      <c r="Z220" s="101">
        <f>+Z97/Cálculos!AB$3</f>
        <v>0</v>
      </c>
      <c r="AA220" s="101">
        <f>+AA97/Cálculos!AC$3</f>
        <v>0</v>
      </c>
      <c r="AB220" s="101">
        <f>+AB97/Cálculos!AD$3</f>
        <v>0</v>
      </c>
      <c r="AC220" s="101">
        <f>+AC97/Cálculos!AE$3</f>
        <v>0</v>
      </c>
      <c r="AD220" s="101">
        <f>+AD97/Cálculos!AF$3</f>
        <v>0</v>
      </c>
      <c r="AE220" s="101">
        <f>+AE97/Cálculos!AG$3</f>
        <v>0</v>
      </c>
      <c r="AF220" s="101">
        <f>+AF97/Cálculos!AH$3</f>
        <v>0</v>
      </c>
      <c r="AG220" s="101">
        <f>+AG97/Cálculos!AI$3</f>
        <v>0</v>
      </c>
      <c r="AH220" s="101">
        <f>+AH97/Cálculos!AJ$3</f>
        <v>0</v>
      </c>
      <c r="AI220" s="101">
        <f>+AI97/Cálculos!AK$3</f>
        <v>1.4002664975595861E-2</v>
      </c>
      <c r="AJ220" s="101">
        <f>+AJ97/Cálculos!AL$3</f>
        <v>8.5837156795109566E-3</v>
      </c>
      <c r="AK220" s="101">
        <f>+AK97/Cálculos!AM$3</f>
        <v>1.5961438277289665E-2</v>
      </c>
      <c r="AL220" s="101">
        <f>+AL97/Cálculos!AN$3</f>
        <v>1.4231312150777642E-2</v>
      </c>
      <c r="AM220" s="101">
        <f>+AM97/Cálculos!AO$3</f>
        <v>3.8882263205058838E-2</v>
      </c>
      <c r="AN220" s="101">
        <f>+AN97/Cálculos!AP$3</f>
        <v>3.5706714737123821E-2</v>
      </c>
      <c r="AO220" s="101">
        <f>+AO97/Cálculos!AQ$3</f>
        <v>3.785887231871668E-2</v>
      </c>
      <c r="AP220" s="101">
        <f>+AP97/Cálculos!AR$3</f>
        <v>3.9081171372293784E-2</v>
      </c>
      <c r="AQ220" s="101">
        <f>+AQ97/Cálculos!AS$3</f>
        <v>4.6419760564700013E-2</v>
      </c>
      <c r="AR220" s="101">
        <f>+AR97/Cálculos!AT$3</f>
        <v>2.0640700957425675E-2</v>
      </c>
      <c r="AS220" s="101">
        <f>+AS97/Cálculos!AU$3</f>
        <v>6.5450897312044976E-3</v>
      </c>
      <c r="AT220" s="101">
        <f>+AT97/Cálculos!AV$3</f>
        <v>7.3077488368745568E-3</v>
      </c>
      <c r="AU220" s="101">
        <f>+AU97/Cálculos!AW$3</f>
        <v>2.3462840093522445E-2</v>
      </c>
      <c r="AV220" s="101">
        <f>+AV97/Cálculos!AX$4</f>
        <v>3.3207984991515949E-2</v>
      </c>
      <c r="AW220" s="101">
        <f>+AW97/Cálculos!AY$4</f>
        <v>2.8076110979114225E-2</v>
      </c>
      <c r="AX220" s="101">
        <f>+AX97/Cálculos!AZ$4</f>
        <v>2.1460878979769983E-2</v>
      </c>
      <c r="AY220" s="101">
        <f>+AY97/Cálculos!BA$4</f>
        <v>3.5274526115174031E-2</v>
      </c>
      <c r="AZ220" s="101">
        <f>+AZ97/Cálculos!BB$4</f>
        <v>2.485201977679749E-2</v>
      </c>
      <c r="BA220" s="101">
        <f>+BA97/Cálculos!BC$4</f>
        <v>2.5384005500384665E-2</v>
      </c>
      <c r="BB220" s="101">
        <f>+BB97/Cálculos!BD$4</f>
        <v>9.8727636680088909E-3</v>
      </c>
      <c r="BC220" s="101">
        <f>+BC97/Cálculos!BE$4</f>
        <v>1.4848661697334713E-2</v>
      </c>
      <c r="BD220" s="101">
        <f>+BD97/Cálculos!BF$4</f>
        <v>1.0133440535782554E-2</v>
      </c>
      <c r="BE220" s="101">
        <f>+BE97/Cálculos!BG$4</f>
        <v>2.0277853565999867E-2</v>
      </c>
      <c r="BF220" s="101">
        <f>+BF97/Cálculos!BH$4</f>
        <v>2.8355551250176744E-2</v>
      </c>
    </row>
    <row r="221" spans="1:58" x14ac:dyDescent="0.2">
      <c r="A221" s="18"/>
      <c r="B221" s="78" t="s">
        <v>92</v>
      </c>
      <c r="C221" s="101">
        <f>+C98/Cálculos!E$3</f>
        <v>0</v>
      </c>
      <c r="D221" s="101">
        <f>+D98/Cálculos!F$3</f>
        <v>0</v>
      </c>
      <c r="E221" s="101">
        <f>+E98/Cálculos!G$3</f>
        <v>0</v>
      </c>
      <c r="F221" s="101">
        <f>+F98/Cálculos!H$3</f>
        <v>0</v>
      </c>
      <c r="G221" s="101">
        <f>+G98/Cálculos!I$3</f>
        <v>0</v>
      </c>
      <c r="H221" s="101">
        <f>+H98/Cálculos!J$3</f>
        <v>0</v>
      </c>
      <c r="I221" s="101">
        <f>+I98/Cálculos!K$3</f>
        <v>0</v>
      </c>
      <c r="J221" s="101">
        <f>+J98/Cálculos!L$3</f>
        <v>0</v>
      </c>
      <c r="K221" s="101">
        <f>+K98/Cálculos!M$3</f>
        <v>0</v>
      </c>
      <c r="L221" s="101">
        <f>+L98/Cálculos!N$3</f>
        <v>0</v>
      </c>
      <c r="M221" s="101">
        <f>+M98/Cálculos!O$3</f>
        <v>0</v>
      </c>
      <c r="N221" s="101">
        <f>+N98/Cálculos!P$3</f>
        <v>0</v>
      </c>
      <c r="O221" s="101">
        <f>+O98/Cálculos!Q$3</f>
        <v>0</v>
      </c>
      <c r="P221" s="101">
        <f>+P98/Cálculos!R$3</f>
        <v>0</v>
      </c>
      <c r="Q221" s="101">
        <f>+Q98/Cálculos!S$3</f>
        <v>0</v>
      </c>
      <c r="R221" s="101">
        <f>+R98/Cálculos!T$3</f>
        <v>0</v>
      </c>
      <c r="S221" s="101">
        <f>+S98/Cálculos!U$3</f>
        <v>0</v>
      </c>
      <c r="T221" s="101">
        <f>+T98/Cálculos!V$3</f>
        <v>0</v>
      </c>
      <c r="U221" s="101">
        <f>+U98/Cálculos!W$3</f>
        <v>0</v>
      </c>
      <c r="V221" s="101">
        <f>+V98/Cálculos!X$3</f>
        <v>0</v>
      </c>
      <c r="W221" s="101">
        <f>+W98/Cálculos!Y$3</f>
        <v>0</v>
      </c>
      <c r="X221" s="101">
        <f>+X98/Cálculos!Z$3</f>
        <v>0</v>
      </c>
      <c r="Y221" s="101">
        <f>+Y98/Cálculos!AA$3</f>
        <v>0</v>
      </c>
      <c r="Z221" s="101">
        <f>+Z98/Cálculos!AB$3</f>
        <v>0</v>
      </c>
      <c r="AA221" s="101">
        <f>+AA98/Cálculos!AC$3</f>
        <v>0</v>
      </c>
      <c r="AB221" s="101">
        <f>+AB98/Cálculos!AD$3</f>
        <v>0</v>
      </c>
      <c r="AC221" s="101">
        <f>+AC98/Cálculos!AE$3</f>
        <v>0</v>
      </c>
      <c r="AD221" s="101">
        <f>+AD98/Cálculos!AF$3</f>
        <v>0</v>
      </c>
      <c r="AE221" s="101">
        <f>+AE98/Cálculos!AG$3</f>
        <v>0</v>
      </c>
      <c r="AF221" s="101">
        <f>+AF98/Cálculos!AH$3</f>
        <v>0</v>
      </c>
      <c r="AG221" s="101">
        <f>+AG98/Cálculos!AI$3</f>
        <v>0</v>
      </c>
      <c r="AH221" s="101">
        <f>+AH98/Cálculos!AJ$3</f>
        <v>0</v>
      </c>
      <c r="AI221" s="101">
        <f>+AI98/Cálculos!AK$3</f>
        <v>8.3676884943395264E-4</v>
      </c>
      <c r="AJ221" s="101">
        <f>+AJ98/Cálculos!AL$3</f>
        <v>4.8328710067974314E-3</v>
      </c>
      <c r="AK221" s="101">
        <f>+AK98/Cálculos!AM$3</f>
        <v>7.1324621896148672E-3</v>
      </c>
      <c r="AL221" s="101">
        <f>+AL98/Cálculos!AN$3</f>
        <v>8.4570423516430009E-3</v>
      </c>
      <c r="AM221" s="101">
        <f>+AM98/Cálculos!AO$3</f>
        <v>8.4116454540488321E-3</v>
      </c>
      <c r="AN221" s="101">
        <f>+AN98/Cálculos!AP$3</f>
        <v>8.1380088430514728E-3</v>
      </c>
      <c r="AO221" s="101">
        <f>+AO98/Cálculos!AQ$3</f>
        <v>9.9779986446422442E-3</v>
      </c>
      <c r="AP221" s="101">
        <f>+AP98/Cálculos!AR$3</f>
        <v>1.4108670609525595E-2</v>
      </c>
      <c r="AQ221" s="101">
        <f>+AQ98/Cálculos!AS$3</f>
        <v>1.1390284115030369E-2</v>
      </c>
      <c r="AR221" s="101">
        <f>+AR98/Cálculos!AT$3</f>
        <v>2.6721327744085335E-2</v>
      </c>
      <c r="AS221" s="101">
        <f>+AS98/Cálculos!AU$3</f>
        <v>7.4503095917203249E-2</v>
      </c>
      <c r="AT221" s="101">
        <f>+AT98/Cálculos!AV$3</f>
        <v>4.1452628610014253E-2</v>
      </c>
      <c r="AU221" s="101">
        <f>+AU98/Cálculos!AW$3</f>
        <v>2.4892617640632105E-2</v>
      </c>
      <c r="AV221" s="101">
        <f>+AV98/Cálculos!AX$4</f>
        <v>9.414323013869897E-3</v>
      </c>
      <c r="AW221" s="101">
        <f>+AW98/Cálculos!AY$4</f>
        <v>9.8145643401032386E-3</v>
      </c>
      <c r="AX221" s="101">
        <f>+AX98/Cálculos!AZ$4</f>
        <v>6.9390875757706716E-3</v>
      </c>
      <c r="AY221" s="101">
        <f>+AY98/Cálculos!BA$4</f>
        <v>5.2016732611164665E-3</v>
      </c>
      <c r="AZ221" s="101">
        <f>+AZ98/Cálculos!BB$4</f>
        <v>7.6989973938200174E-3</v>
      </c>
      <c r="BA221" s="101">
        <f>+BA98/Cálculos!BC$4</f>
        <v>8.0032697338368684E-3</v>
      </c>
      <c r="BB221" s="101">
        <f>+BB98/Cálculos!BD$4</f>
        <v>7.1740402033226821E-3</v>
      </c>
      <c r="BC221" s="101">
        <f>+BC98/Cálculos!BE$4</f>
        <v>7.2350263081124326E-3</v>
      </c>
      <c r="BD221" s="101">
        <f>+BD98/Cálculos!BF$4</f>
        <v>8.9839536052011559E-3</v>
      </c>
      <c r="BE221" s="101">
        <f>+BE98/Cálculos!BG$4</f>
        <v>6.4025577697036434E-3</v>
      </c>
      <c r="BF221" s="101">
        <f>+BF98/Cálculos!BH$4</f>
        <v>8.4364431101552791E-3</v>
      </c>
    </row>
    <row r="222" spans="1:58" x14ac:dyDescent="0.2">
      <c r="A222" s="18"/>
      <c r="B222" s="78" t="s">
        <v>93</v>
      </c>
      <c r="C222" s="101">
        <f>+C99/Cálculos!E$3</f>
        <v>0</v>
      </c>
      <c r="D222" s="101">
        <f>+D99/Cálculos!F$3</f>
        <v>0</v>
      </c>
      <c r="E222" s="101">
        <f>+E99/Cálculos!G$3</f>
        <v>0</v>
      </c>
      <c r="F222" s="101">
        <f>+F99/Cálculos!H$3</f>
        <v>0</v>
      </c>
      <c r="G222" s="101">
        <f>+G99/Cálculos!I$3</f>
        <v>0</v>
      </c>
      <c r="H222" s="101">
        <f>+H99/Cálculos!J$3</f>
        <v>0</v>
      </c>
      <c r="I222" s="101">
        <f>+I99/Cálculos!K$3</f>
        <v>0</v>
      </c>
      <c r="J222" s="101">
        <f>+J99/Cálculos!L$3</f>
        <v>0</v>
      </c>
      <c r="K222" s="101">
        <f>+K99/Cálculos!M$3</f>
        <v>0</v>
      </c>
      <c r="L222" s="101">
        <f>+L99/Cálculos!N$3</f>
        <v>0</v>
      </c>
      <c r="M222" s="101">
        <f>+M99/Cálculos!O$3</f>
        <v>0</v>
      </c>
      <c r="N222" s="101">
        <f>+N99/Cálculos!P$3</f>
        <v>0</v>
      </c>
      <c r="O222" s="101">
        <f>+O99/Cálculos!Q$3</f>
        <v>0</v>
      </c>
      <c r="P222" s="101">
        <f>+P99/Cálculos!R$3</f>
        <v>0</v>
      </c>
      <c r="Q222" s="101">
        <f>+Q99/Cálculos!S$3</f>
        <v>0</v>
      </c>
      <c r="R222" s="101">
        <f>+R99/Cálculos!T$3</f>
        <v>0</v>
      </c>
      <c r="S222" s="101">
        <f>+S99/Cálculos!U$3</f>
        <v>0</v>
      </c>
      <c r="T222" s="101">
        <f>+T99/Cálculos!V$3</f>
        <v>0</v>
      </c>
      <c r="U222" s="101">
        <f>+U99/Cálculos!W$3</f>
        <v>0</v>
      </c>
      <c r="V222" s="101">
        <f>+V99/Cálculos!X$3</f>
        <v>0</v>
      </c>
      <c r="W222" s="101">
        <f>+W99/Cálculos!Y$3</f>
        <v>0</v>
      </c>
      <c r="X222" s="101">
        <f>+X99/Cálculos!Z$3</f>
        <v>0</v>
      </c>
      <c r="Y222" s="101">
        <f>+Y99/Cálculos!AA$3</f>
        <v>0</v>
      </c>
      <c r="Z222" s="101">
        <f>+Z99/Cálculos!AB$3</f>
        <v>0</v>
      </c>
      <c r="AA222" s="101">
        <f>+AA99/Cálculos!AC$3</f>
        <v>0</v>
      </c>
      <c r="AB222" s="101">
        <f>+AB99/Cálculos!AD$3</f>
        <v>0</v>
      </c>
      <c r="AC222" s="101">
        <f>+AC99/Cálculos!AE$3</f>
        <v>0</v>
      </c>
      <c r="AD222" s="101">
        <f>+AD99/Cálculos!AF$3</f>
        <v>0</v>
      </c>
      <c r="AE222" s="101">
        <f>+AE99/Cálculos!AG$3</f>
        <v>0</v>
      </c>
      <c r="AF222" s="101">
        <f>+AF99/Cálculos!AH$3</f>
        <v>0</v>
      </c>
      <c r="AG222" s="101">
        <f>+AG99/Cálculos!AI$3</f>
        <v>0</v>
      </c>
      <c r="AH222" s="101">
        <f>+AH99/Cálculos!AJ$3</f>
        <v>0</v>
      </c>
      <c r="AI222" s="101">
        <f>+AI99/Cálculos!AK$3</f>
        <v>0</v>
      </c>
      <c r="AJ222" s="101">
        <f>+AJ99/Cálculos!AL$3</f>
        <v>0</v>
      </c>
      <c r="AK222" s="101">
        <f>+AK99/Cálculos!AM$3</f>
        <v>0</v>
      </c>
      <c r="AL222" s="101">
        <f>+AL99/Cálculos!AN$3</f>
        <v>0</v>
      </c>
      <c r="AM222" s="101">
        <f>+AM99/Cálculos!AO$3</f>
        <v>0</v>
      </c>
      <c r="AN222" s="101">
        <f>+AN99/Cálculos!AP$3</f>
        <v>0</v>
      </c>
      <c r="AO222" s="101">
        <f>+AO99/Cálculos!AQ$3</f>
        <v>0</v>
      </c>
      <c r="AP222" s="101">
        <f>+AP99/Cálculos!AR$3</f>
        <v>0</v>
      </c>
      <c r="AQ222" s="101">
        <f>+AQ99/Cálculos!AS$3</f>
        <v>0</v>
      </c>
      <c r="AR222" s="101">
        <f>+AR99/Cálculos!AT$3</f>
        <v>0</v>
      </c>
      <c r="AS222" s="101">
        <f>+AS99/Cálculos!AU$3</f>
        <v>9.0687659485407437E-3</v>
      </c>
      <c r="AT222" s="101">
        <f>+AT99/Cálculos!AV$3</f>
        <v>1.518979425944578E-2</v>
      </c>
      <c r="AU222" s="101">
        <f>+AU99/Cálculos!AW$3</f>
        <v>2.2846914791681952E-2</v>
      </c>
      <c r="AV222" s="101">
        <f>+AV99/Cálculos!AX$4</f>
        <v>2.51147935414564E-2</v>
      </c>
      <c r="AW222" s="101">
        <f>+AW99/Cálculos!AY$4</f>
        <v>2.2561226545867438E-2</v>
      </c>
      <c r="AX222" s="101">
        <f>+AX99/Cálculos!AZ$4</f>
        <v>2.0653429614756143E-2</v>
      </c>
      <c r="AY222" s="101">
        <f>+AY99/Cálculos!BA$4</f>
        <v>2.3204685108248274E-2</v>
      </c>
      <c r="AZ222" s="101">
        <f>+AZ99/Cálculos!BB$4</f>
        <v>2.5356020947684903E-2</v>
      </c>
      <c r="BA222" s="101">
        <f>+BA99/Cálculos!BC$4</f>
        <v>2.5070274199820008E-2</v>
      </c>
      <c r="BB222" s="101">
        <f>+BB99/Cálculos!BD$4</f>
        <v>2.5448139652252458E-2</v>
      </c>
      <c r="BC222" s="101">
        <f>+BC99/Cálculos!BE$4</f>
        <v>2.6111692010281486E-2</v>
      </c>
      <c r="BD222" s="101">
        <f>+BD99/Cálculos!BF$4</f>
        <v>3.555294328950754E-2</v>
      </c>
      <c r="BE222" s="101">
        <f>+BE99/Cálculos!BG$4</f>
        <v>3.7391820067215129E-2</v>
      </c>
      <c r="BF222" s="101">
        <f>+BF99/Cálculos!BH$4</f>
        <v>3.2619688297947994E-2</v>
      </c>
    </row>
    <row r="223" spans="1:58" ht="13.5" thickBot="1" x14ac:dyDescent="0.25">
      <c r="A223" s="23"/>
      <c r="B223" s="85" t="s">
        <v>94</v>
      </c>
      <c r="C223" s="101">
        <f>+C100/Cálculos!E$3</f>
        <v>0</v>
      </c>
      <c r="D223" s="101">
        <f>+D100/Cálculos!F$3</f>
        <v>0</v>
      </c>
      <c r="E223" s="101">
        <f>+E100/Cálculos!G$3</f>
        <v>0</v>
      </c>
      <c r="F223" s="101">
        <f>+F100/Cálculos!H$3</f>
        <v>0</v>
      </c>
      <c r="G223" s="101">
        <f>+G100/Cálculos!I$3</f>
        <v>0</v>
      </c>
      <c r="H223" s="101">
        <f>+H100/Cálculos!J$3</f>
        <v>0</v>
      </c>
      <c r="I223" s="101">
        <f>+I100/Cálculos!K$3</f>
        <v>0</v>
      </c>
      <c r="J223" s="101">
        <f>+J100/Cálculos!L$3</f>
        <v>0</v>
      </c>
      <c r="K223" s="101">
        <f>+K100/Cálculos!M$3</f>
        <v>0</v>
      </c>
      <c r="L223" s="101">
        <f>+L100/Cálculos!N$3</f>
        <v>0</v>
      </c>
      <c r="M223" s="101">
        <f>+M100/Cálculos!O$3</f>
        <v>0</v>
      </c>
      <c r="N223" s="101">
        <f>+N100/Cálculos!P$3</f>
        <v>0</v>
      </c>
      <c r="O223" s="101">
        <f>+O100/Cálculos!Q$3</f>
        <v>0</v>
      </c>
      <c r="P223" s="101">
        <f>+P100/Cálculos!R$3</f>
        <v>0</v>
      </c>
      <c r="Q223" s="101">
        <f>+Q100/Cálculos!S$3</f>
        <v>0</v>
      </c>
      <c r="R223" s="101">
        <f>+R100/Cálculos!T$3</f>
        <v>0</v>
      </c>
      <c r="S223" s="101">
        <f>+S100/Cálculos!U$3</f>
        <v>0</v>
      </c>
      <c r="T223" s="101">
        <f>+T100/Cálculos!V$3</f>
        <v>0</v>
      </c>
      <c r="U223" s="101">
        <f>+U100/Cálculos!W$3</f>
        <v>0</v>
      </c>
      <c r="V223" s="101">
        <f>+V100/Cálculos!X$3</f>
        <v>0</v>
      </c>
      <c r="W223" s="101">
        <f>+W100/Cálculos!Y$3</f>
        <v>0</v>
      </c>
      <c r="X223" s="101">
        <f>+X100/Cálculos!Z$3</f>
        <v>0</v>
      </c>
      <c r="Y223" s="101">
        <f>+Y100/Cálculos!AA$3</f>
        <v>0</v>
      </c>
      <c r="Z223" s="101">
        <f>+Z100/Cálculos!AB$3</f>
        <v>0</v>
      </c>
      <c r="AA223" s="101">
        <f>+AA100/Cálculos!AC$3</f>
        <v>0</v>
      </c>
      <c r="AB223" s="101">
        <f>+AB100/Cálculos!AD$3</f>
        <v>0</v>
      </c>
      <c r="AC223" s="101">
        <f>+AC100/Cálculos!AE$3</f>
        <v>0</v>
      </c>
      <c r="AD223" s="101">
        <f>+AD100/Cálculos!AF$3</f>
        <v>0</v>
      </c>
      <c r="AE223" s="101">
        <f>+AE100/Cálculos!AG$3</f>
        <v>0</v>
      </c>
      <c r="AF223" s="101">
        <f>+AF100/Cálculos!AH$3</f>
        <v>0</v>
      </c>
      <c r="AG223" s="101">
        <f>+AG100/Cálculos!AI$3</f>
        <v>0</v>
      </c>
      <c r="AH223" s="101">
        <f>+AH100/Cálculos!AJ$3</f>
        <v>0</v>
      </c>
      <c r="AI223" s="101">
        <f>+AI100/Cálculos!AK$3</f>
        <v>0</v>
      </c>
      <c r="AJ223" s="101">
        <f>+AJ100/Cálculos!AL$3</f>
        <v>7.2807338609544641E-3</v>
      </c>
      <c r="AK223" s="101">
        <f>+AK100/Cálculos!AM$3</f>
        <v>0</v>
      </c>
      <c r="AL223" s="101">
        <f>+AL100/Cálculos!AN$3</f>
        <v>0</v>
      </c>
      <c r="AM223" s="101">
        <f>+AM100/Cálculos!AO$3</f>
        <v>0</v>
      </c>
      <c r="AN223" s="101">
        <f>+AN100/Cálculos!AP$3</f>
        <v>0</v>
      </c>
      <c r="AO223" s="101">
        <f>+AO100/Cálculos!AQ$3</f>
        <v>0</v>
      </c>
      <c r="AP223" s="101">
        <f>+AP100/Cálculos!AR$3</f>
        <v>1.0029385296568121E-4</v>
      </c>
      <c r="AQ223" s="101">
        <f>+AQ100/Cálculos!AS$3</f>
        <v>4.3317340353634976E-4</v>
      </c>
      <c r="AR223" s="101">
        <f>+AR100/Cálculos!AT$3</f>
        <v>4.3135635118921663E-4</v>
      </c>
      <c r="AS223" s="101">
        <f>+AS100/Cálculos!AU$3</f>
        <v>2.7200116001076534E-4</v>
      </c>
      <c r="AT223" s="101">
        <f>+AT100/Cálculos!AV$3</f>
        <v>1.348133406481047E-3</v>
      </c>
      <c r="AU223" s="101">
        <f>+AU100/Cálculos!AW$3</f>
        <v>3.5654315828391949E-3</v>
      </c>
      <c r="AV223" s="101">
        <f>+AV100/Cálculos!AX$4</f>
        <v>4.4612256693276446E-3</v>
      </c>
      <c r="AW223" s="101">
        <f>+AW100/Cálculos!AY$4</f>
        <v>4.3079265090308801E-3</v>
      </c>
      <c r="AX223" s="101">
        <f>+AX100/Cálculos!AZ$4</f>
        <v>4.8414040353389927E-3</v>
      </c>
      <c r="AY223" s="101">
        <f>+AY100/Cálculos!BA$4</f>
        <v>6.1110908862956328E-3</v>
      </c>
      <c r="AZ223" s="101">
        <f>+AZ100/Cálculos!BB$4</f>
        <v>6.2384961325632621E-3</v>
      </c>
      <c r="BA223" s="101">
        <f>+BA100/Cálculos!BC$4</f>
        <v>0</v>
      </c>
      <c r="BB223" s="101">
        <f>+BB100/Cálculos!BD$4</f>
        <v>0</v>
      </c>
      <c r="BC223" s="101">
        <f>+BC100/Cálculos!BE$4</f>
        <v>0</v>
      </c>
      <c r="BD223" s="101">
        <f>+BD100/Cálculos!BF$4</f>
        <v>0</v>
      </c>
      <c r="BE223" s="101">
        <f>+BE100/Cálculos!BG$4</f>
        <v>0</v>
      </c>
      <c r="BF223" s="101">
        <f>+BF100/Cálculos!BH$4</f>
        <v>3.7314541349176499E-4</v>
      </c>
    </row>
    <row r="224" spans="1:58" ht="13.5" thickBot="1" x14ac:dyDescent="0.25"/>
    <row r="225" spans="1:58" s="119" customFormat="1" ht="13.5" thickBot="1" x14ac:dyDescent="0.25">
      <c r="A225" s="120" t="s">
        <v>112</v>
      </c>
      <c r="B225" s="121"/>
      <c r="C225" s="123">
        <f>+C102/Cálculos!E$3</f>
        <v>0.13551192842942344</v>
      </c>
      <c r="D225" s="123">
        <f>+D102/Cálculos!F$3</f>
        <v>0.12347779489584029</v>
      </c>
      <c r="E225" s="123">
        <f>+E102/Cálculos!G$3</f>
        <v>0.12163783407423279</v>
      </c>
      <c r="F225" s="123">
        <f>+F102/Cálculos!H$3</f>
        <v>0.12713906029002628</v>
      </c>
      <c r="G225" s="123">
        <f>+G102/Cálculos!I$3</f>
        <v>0.1183679775280899</v>
      </c>
      <c r="H225" s="123">
        <f>+H102/Cálculos!J$3</f>
        <v>0.13826021837748756</v>
      </c>
      <c r="I225" s="123">
        <f>+I102/Cálculos!K$3</f>
        <v>0.15080387938214648</v>
      </c>
      <c r="J225" s="123">
        <f>+J102/Cálculos!L$3</f>
        <v>0.15123630470813615</v>
      </c>
      <c r="K225" s="123">
        <f>+K102/Cálculos!M$3</f>
        <v>0.14715614049900788</v>
      </c>
      <c r="L225" s="123">
        <f>+L102/Cálculos!N$3</f>
        <v>0.14594074074074073</v>
      </c>
      <c r="M225" s="123">
        <f>+M102/Cálculos!O$3</f>
        <v>0.14080865330885289</v>
      </c>
      <c r="N225" s="123">
        <f>+N102/Cálculos!P$3</f>
        <v>0.13428723352830277</v>
      </c>
      <c r="O225" s="123">
        <f>+O102/Cálculos!Q$3</f>
        <v>0.15134955127843314</v>
      </c>
      <c r="P225" s="123">
        <f>+P102/Cálculos!R$3</f>
        <v>0.15935380076384267</v>
      </c>
      <c r="Q225" s="123">
        <f>+Q102/Cálculos!S$3</f>
        <v>0.13791607922069823</v>
      </c>
      <c r="R225" s="123">
        <f>+R102/Cálculos!T$3</f>
        <v>0.12861901424952094</v>
      </c>
      <c r="S225" s="123">
        <f>+S102/Cálculos!U$3</f>
        <v>0.12116572429784481</v>
      </c>
      <c r="T225" s="123">
        <f>+T102/Cálculos!V$3</f>
        <v>0.13206058112183167</v>
      </c>
      <c r="U225" s="123">
        <f>+U102/Cálculos!W$3</f>
        <v>0.12537232968701187</v>
      </c>
      <c r="V225" s="123">
        <f>+V102/Cálculos!X$3</f>
        <v>0.13747780386057548</v>
      </c>
      <c r="W225" s="123">
        <f>+W102/Cálculos!Y$3</f>
        <v>0.14163127026337838</v>
      </c>
      <c r="X225" s="123">
        <f>+X102/Cálculos!Z$3</f>
        <v>0.11369428941941283</v>
      </c>
      <c r="Y225" s="123">
        <f>+Y102/Cálculos!AA$3</f>
        <v>0.11915398018532854</v>
      </c>
      <c r="Z225" s="123">
        <f>+Z102/Cálculos!AB$3</f>
        <v>0.10931369026962956</v>
      </c>
      <c r="AA225" s="123">
        <f>+AA102/Cálculos!AC$3</f>
        <v>0.12405314733436006</v>
      </c>
      <c r="AB225" s="123">
        <f>+AB102/Cálculos!AD$3</f>
        <v>0.11819170283403531</v>
      </c>
      <c r="AC225" s="123">
        <f>+AC102/Cálculos!AE$3</f>
        <v>0.12177874449801859</v>
      </c>
      <c r="AD225" s="123">
        <f>+AD102/Cálculos!AF$3</f>
        <v>0.11409904829369674</v>
      </c>
      <c r="AE225" s="123">
        <f>+AE102/Cálculos!AG$3</f>
        <v>0.10054694038770624</v>
      </c>
      <c r="AF225" s="123">
        <f>+AF102/Cálculos!AH$3</f>
        <v>9.8057598520488079E-2</v>
      </c>
      <c r="AG225" s="123">
        <f>+AG102/Cálculos!AI$3</f>
        <v>0.10267734238599785</v>
      </c>
      <c r="AH225" s="123">
        <f>+AH102/Cálculos!AJ$3</f>
        <v>0.10400953921763523</v>
      </c>
      <c r="AI225" s="123">
        <f>+AI102/Cálculos!AK$3</f>
        <v>0.12223717234199465</v>
      </c>
      <c r="AJ225" s="123">
        <f>+AJ102/Cálculos!AL$3</f>
        <v>0.12839827317851762</v>
      </c>
      <c r="AK225" s="123">
        <f>+AK102/Cálculos!AM$3</f>
        <v>0.12573184552247188</v>
      </c>
      <c r="AL225" s="123">
        <f>+AL102/Cálculos!AN$3</f>
        <v>0.12314619805511753</v>
      </c>
      <c r="AM225" s="123">
        <f>+AM102/Cálculos!AO$3</f>
        <v>0.11355704781760612</v>
      </c>
      <c r="AN225" s="123">
        <f>+AN102/Cálculos!AP$3</f>
        <v>0.11273731115822536</v>
      </c>
      <c r="AO225" s="123">
        <f>+AO102/Cálculos!AQ$3</f>
        <v>0.12103294126979976</v>
      </c>
      <c r="AP225" s="123">
        <f>+AP102/Cálculos!AR$3</f>
        <v>0.11614830524249609</v>
      </c>
      <c r="AQ225" s="123">
        <f>+AQ102/Cálculos!AS$3</f>
        <v>0.10830984938487041</v>
      </c>
      <c r="AR225" s="123">
        <f>+AR102/Cálculos!AT$3</f>
        <v>9.5902199437207583E-2</v>
      </c>
      <c r="AS225" s="123">
        <f>+AS102/Cálculos!AU$3</f>
        <v>9.6291625202974684E-2</v>
      </c>
      <c r="AT225" s="123">
        <f>+AT102/Cálculos!AV$3</f>
        <v>9.692687533046386E-2</v>
      </c>
      <c r="AU225" s="123">
        <f>+AU102/Cálculos!AW$3</f>
        <v>0.10514830245570099</v>
      </c>
      <c r="AV225" s="123">
        <f>+AV102/Cálculos!AX$4</f>
        <v>0.11495922720957057</v>
      </c>
      <c r="AW225" s="123">
        <f>+AW102/Cálculos!AY$4</f>
        <v>0.13182415126333402</v>
      </c>
      <c r="AX225" s="123">
        <f>+AX102/Cálculos!AZ$4</f>
        <v>0.14268944236849693</v>
      </c>
      <c r="AY225" s="123">
        <f>+AY102/Cálculos!BA$4</f>
        <v>0.16218765371189911</v>
      </c>
      <c r="AZ225" s="123">
        <f>+AZ102/Cálculos!BB$4</f>
        <v>0.17279670786130874</v>
      </c>
      <c r="BA225" s="123">
        <f>+BA102/Cálculos!BC$4</f>
        <v>0.18335800294179536</v>
      </c>
      <c r="BB225" s="123">
        <f>+BB102/Cálculos!BD$4</f>
        <v>0.15974706690480461</v>
      </c>
      <c r="BC225" s="123">
        <f>+BC102/Cálculos!BE$4</f>
        <v>0.17178880082956341</v>
      </c>
      <c r="BD225" s="123">
        <f>+BD102/Cálculos!BF$4</f>
        <v>0.18234842552181371</v>
      </c>
      <c r="BE225" s="123">
        <f>+BE102/Cálculos!BG$4</f>
        <v>0.18404645137064229</v>
      </c>
      <c r="BF225" s="123">
        <f>+BF102/Cálculos!BH$4</f>
        <v>0.20102905013381631</v>
      </c>
    </row>
    <row r="238" spans="1:58" x14ac:dyDescent="0.2">
      <c r="B238" s="10" t="s">
        <v>461</v>
      </c>
      <c r="AP238" s="10">
        <v>4.08</v>
      </c>
      <c r="AW238" s="303">
        <f t="shared" ref="AW238:BD238" si="10">+AW61</f>
        <v>124279.9</v>
      </c>
      <c r="AX238" s="303">
        <f t="shared" si="10"/>
        <v>168948.90000000002</v>
      </c>
      <c r="AY238" s="303">
        <f t="shared" si="10"/>
        <v>211724.09999999998</v>
      </c>
      <c r="AZ238" s="303">
        <f t="shared" si="10"/>
        <v>272849.2</v>
      </c>
      <c r="BA238" s="303">
        <f t="shared" si="10"/>
        <v>378948.1</v>
      </c>
      <c r="BB238" s="303">
        <f t="shared" si="10"/>
        <v>469302.4</v>
      </c>
      <c r="BC238" s="303">
        <f t="shared" si="10"/>
        <v>616806.30000000005</v>
      </c>
      <c r="BD238" s="303">
        <f t="shared" si="10"/>
        <v>919835.8</v>
      </c>
      <c r="BE238" s="303">
        <f>+BE61</f>
        <v>1203230.5</v>
      </c>
      <c r="BF238" s="303"/>
    </row>
    <row r="239" spans="1:58" x14ac:dyDescent="0.2">
      <c r="B239" s="10" t="s">
        <v>469</v>
      </c>
      <c r="AP239" s="10">
        <v>4.3</v>
      </c>
      <c r="BD239" s="303">
        <v>1134364</v>
      </c>
    </row>
    <row r="240" spans="1:58" x14ac:dyDescent="0.2">
      <c r="B240" s="10" t="s">
        <v>460</v>
      </c>
      <c r="AP240" s="174">
        <f>+AP239/AP238-1</f>
        <v>5.3921568627451011E-2</v>
      </c>
      <c r="BD240" s="143"/>
    </row>
    <row r="241" spans="42:42" x14ac:dyDescent="0.2">
      <c r="AP241" s="10">
        <v>4.87</v>
      </c>
    </row>
    <row r="242" spans="42:42" x14ac:dyDescent="0.2">
      <c r="AP242" s="89">
        <f>+AP241/AP238-1</f>
        <v>0.19362745098039214</v>
      </c>
    </row>
  </sheetData>
  <phoneticPr fontId="2" type="noConversion"/>
  <pageMargins left="0.75" right="0.75" top="1" bottom="1" header="0" footer="0"/>
  <pageSetup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8"/>
  </sheetPr>
  <dimension ref="A2:BP203"/>
  <sheetViews>
    <sheetView tabSelected="1" zoomScaleNormal="100" workbookViewId="0">
      <pane xSplit="2" ySplit="12" topLeftCell="AZ147" activePane="bottomRight" state="frozen"/>
      <selection pane="topRight" activeCell="C1" sqref="C1"/>
      <selection pane="bottomLeft" activeCell="A13" sqref="A13"/>
      <selection pane="bottomRight" activeCell="BK173" sqref="BK173"/>
    </sheetView>
  </sheetViews>
  <sheetFormatPr defaultColWidth="11" defaultRowHeight="12.75" x14ac:dyDescent="0.2"/>
  <cols>
    <col min="1" max="1" width="4" style="10" customWidth="1"/>
    <col min="2" max="2" width="41.125" style="10" bestFit="1" customWidth="1"/>
    <col min="3" max="17" width="11" style="10"/>
    <col min="18" max="18" width="11.625" style="10" bestFit="1" customWidth="1"/>
    <col min="19" max="16384" width="11" style="10"/>
  </cols>
  <sheetData>
    <row r="2" spans="1:68" x14ac:dyDescent="0.2">
      <c r="A2" s="3" t="s">
        <v>0</v>
      </c>
      <c r="B2" s="4"/>
    </row>
    <row r="3" spans="1:68" x14ac:dyDescent="0.2">
      <c r="A3" s="5" t="s">
        <v>107</v>
      </c>
      <c r="B3" s="4"/>
    </row>
    <row r="4" spans="1:68" x14ac:dyDescent="0.2">
      <c r="A4" s="3" t="s">
        <v>1</v>
      </c>
      <c r="B4" s="4"/>
    </row>
    <row r="5" spans="1:68" x14ac:dyDescent="0.2">
      <c r="A5" s="6"/>
      <c r="B5" s="4"/>
    </row>
    <row r="6" spans="1:68" ht="10.5" customHeight="1" thickBot="1" x14ac:dyDescent="0.25">
      <c r="A6" s="6"/>
      <c r="B6" s="4"/>
    </row>
    <row r="7" spans="1:68" s="28" customFormat="1" ht="10.5" customHeight="1" thickBot="1" x14ac:dyDescent="0.25">
      <c r="A7" s="7"/>
      <c r="B7" s="2" t="s">
        <v>106</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399"/>
      <c r="BL7" s="399"/>
    </row>
    <row r="8" spans="1:68" ht="10.5" customHeight="1" x14ac:dyDescent="0.2">
      <c r="A8" s="6"/>
      <c r="B8" s="8"/>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row>
    <row r="9" spans="1:68"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400"/>
      <c r="BL9" s="400"/>
    </row>
    <row r="10" spans="1:68"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row>
    <row r="11" spans="1:68" ht="10.5" customHeight="1" x14ac:dyDescent="0.2">
      <c r="A11" s="13"/>
      <c r="B11" s="14" t="s">
        <v>2</v>
      </c>
      <c r="C11" s="37">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c r="AW11" s="37">
        <v>2007</v>
      </c>
      <c r="AX11" s="37">
        <v>2008</v>
      </c>
      <c r="AY11" s="37">
        <v>2009</v>
      </c>
      <c r="AZ11" s="37">
        <v>2010</v>
      </c>
      <c r="BA11" s="37">
        <v>2011</v>
      </c>
      <c r="BB11" s="37">
        <v>2012</v>
      </c>
      <c r="BC11" s="37">
        <v>2013</v>
      </c>
      <c r="BD11" s="37">
        <v>2014</v>
      </c>
      <c r="BE11" s="37">
        <v>2015</v>
      </c>
      <c r="BF11" s="37">
        <v>2016</v>
      </c>
      <c r="BG11" s="37">
        <v>2017</v>
      </c>
      <c r="BH11" s="37">
        <v>2018</v>
      </c>
      <c r="BI11" s="37">
        <v>2019</v>
      </c>
      <c r="BJ11" s="37">
        <v>2020</v>
      </c>
      <c r="BK11" s="37">
        <v>2021</v>
      </c>
      <c r="BL11" s="37">
        <v>2022</v>
      </c>
    </row>
    <row r="12" spans="1:68"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row>
    <row r="13" spans="1:68" ht="6.75" customHeight="1" x14ac:dyDescent="0.2">
      <c r="A13" s="16"/>
      <c r="B13" s="17"/>
      <c r="BI13" s="35"/>
      <c r="BJ13" s="35"/>
      <c r="BK13" s="400"/>
      <c r="BL13" s="400"/>
    </row>
    <row r="14" spans="1:68" ht="10.5" customHeight="1" x14ac:dyDescent="0.2">
      <c r="A14" s="18" t="s">
        <v>3</v>
      </c>
      <c r="B14" s="19" t="s">
        <v>4</v>
      </c>
      <c r="C14" s="40">
        <f>+[1]Hoja1!H11</f>
        <v>67.94</v>
      </c>
      <c r="D14" s="40">
        <f>+[2]Hoja1!H11</f>
        <v>76.59</v>
      </c>
      <c r="E14" s="40">
        <f>+[3]Hoja1!H11</f>
        <v>98.47</v>
      </c>
      <c r="F14" s="40">
        <f>+[4]Hoja1!H11</f>
        <v>124.45</v>
      </c>
      <c r="G14" s="40">
        <f>+[5]Hoja1!H11</f>
        <v>191.16</v>
      </c>
      <c r="H14" s="40">
        <f>+[6]Hoja1!H11</f>
        <v>269.35000000000002</v>
      </c>
      <c r="I14" s="40">
        <f>+[7]Hoja1!H11</f>
        <v>361.68</v>
      </c>
      <c r="J14" s="40">
        <f>+[8]Hoja1!H11</f>
        <v>429.29</v>
      </c>
      <c r="K14" s="40">
        <f>+[9]Hoja1!H11</f>
        <v>502.47</v>
      </c>
      <c r="L14" s="40">
        <f>+[10]Hoja1!H11</f>
        <v>588.29999999999995</v>
      </c>
      <c r="M14" s="40">
        <f>+[11]Hoja1!H11</f>
        <v>709.18</v>
      </c>
      <c r="N14" s="40">
        <f>+[12]Hoja1!H11</f>
        <v>963.85</v>
      </c>
      <c r="O14" s="40">
        <f>+[13]Hoja1!H11</f>
        <v>1857.92</v>
      </c>
      <c r="P14" s="40">
        <f>+[14]Hoja1!H11</f>
        <v>3047.5</v>
      </c>
      <c r="Q14" s="40">
        <f>+[15]Hoja1!H11</f>
        <v>5505.9</v>
      </c>
      <c r="R14" s="40">
        <f>+[16]Hoja1!H11</f>
        <v>38250.800000000003</v>
      </c>
      <c r="S14" s="40">
        <f>+[17]Hoja1!H11</f>
        <v>168.81</v>
      </c>
      <c r="T14" s="40">
        <f>+[18]Hoja1!H11</f>
        <v>460.54</v>
      </c>
      <c r="U14" s="40">
        <f>+[19]Hoja1!H11</f>
        <v>1240.3900000000001</v>
      </c>
      <c r="V14" s="40">
        <f>+[20]Hoja1!H11</f>
        <v>2694.3</v>
      </c>
      <c r="W14" s="40">
        <f>+[21]Hoja1!H11</f>
        <v>4374.3999999999996</v>
      </c>
      <c r="X14" s="40">
        <f>+[22]Hoja1!H11</f>
        <v>10765</v>
      </c>
      <c r="Y14" s="40">
        <f>+[23]Hoja1!H11</f>
        <v>44428</v>
      </c>
      <c r="Z14" s="40">
        <f>+[24]Hoja1!H11</f>
        <v>343677</v>
      </c>
      <c r="AA14" s="40">
        <f>+[25]Hoja1!H11</f>
        <v>2007</v>
      </c>
      <c r="AB14" s="40">
        <f>+[26]Hoja1!H11</f>
        <v>4335.3999999999996</v>
      </c>
      <c r="AC14" s="40">
        <f>+[27]Hoja1!H11</f>
        <v>886.7</v>
      </c>
      <c r="AD14" s="40">
        <f>+[28]Hoja1!H11</f>
        <v>6847.9</v>
      </c>
      <c r="AE14" s="40">
        <f>+[29]Hoja1!H11</f>
        <v>221115.1</v>
      </c>
      <c r="AF14" s="40">
        <f>+[30]Hoja1!H11</f>
        <v>4330</v>
      </c>
      <c r="AG14" s="40">
        <f>+[31]Hoja1!H11</f>
        <v>13622.7</v>
      </c>
      <c r="AH14" s="40">
        <f>+[32]Hoja1!H11</f>
        <v>19290.5</v>
      </c>
      <c r="AI14" s="40">
        <v>20818.5</v>
      </c>
      <c r="AJ14" s="40">
        <v>22820.6</v>
      </c>
      <c r="AK14" s="40">
        <v>21569.4</v>
      </c>
      <c r="AL14" s="40">
        <v>23252.2</v>
      </c>
      <c r="AM14" s="40">
        <v>25915.8</v>
      </c>
      <c r="AN14" s="40">
        <v>27507.7</v>
      </c>
      <c r="AO14" s="40">
        <v>26509.3</v>
      </c>
      <c r="AP14" s="40">
        <v>27173.7</v>
      </c>
      <c r="AQ14" s="40">
        <v>24439.8</v>
      </c>
      <c r="AR14" s="40">
        <v>26518.5</v>
      </c>
      <c r="AS14" s="40">
        <v>35355.5</v>
      </c>
      <c r="AT14" s="41">
        <v>46537.7</v>
      </c>
      <c r="AU14" s="41">
        <v>56731.4</v>
      </c>
      <c r="AV14" s="41">
        <v>71031.3</v>
      </c>
      <c r="AW14" s="41">
        <v>99756.7</v>
      </c>
      <c r="AX14" s="41">
        <v>128161.3</v>
      </c>
      <c r="AY14" s="41">
        <v>142118.9</v>
      </c>
      <c r="AZ14" s="41">
        <v>197340.2</v>
      </c>
      <c r="BA14" s="41">
        <v>256205.7</v>
      </c>
      <c r="BB14" s="41">
        <v>325204.7</v>
      </c>
      <c r="BC14" s="41">
        <v>435062</v>
      </c>
      <c r="BD14" s="41">
        <v>592978.9</v>
      </c>
      <c r="BE14" s="283">
        <v>787169</v>
      </c>
      <c r="BF14" s="283">
        <v>1078852.6000000001</v>
      </c>
      <c r="BG14" s="283">
        <v>1472949.7999999998</v>
      </c>
      <c r="BH14" s="283">
        <v>2056473</v>
      </c>
      <c r="BI14" s="389">
        <f>3346341.5-366764.8</f>
        <v>2979576.7</v>
      </c>
      <c r="BJ14" s="389">
        <f>4358537.7-478684</f>
        <v>3879853.7</v>
      </c>
      <c r="BK14" s="401">
        <v>6424081.4999999991</v>
      </c>
      <c r="BL14" s="401">
        <v>11828866.199999999</v>
      </c>
      <c r="BM14" s="397"/>
      <c r="BP14" s="19"/>
    </row>
    <row r="15" spans="1:68" ht="10.5" customHeight="1" x14ac:dyDescent="0.2">
      <c r="A15" s="13"/>
      <c r="B15" s="20" t="s">
        <v>5</v>
      </c>
      <c r="C15" s="40">
        <f>+[1]Hoja1!H12</f>
        <v>60.19</v>
      </c>
      <c r="D15" s="40">
        <f>+[2]Hoja1!H12</f>
        <v>66.61</v>
      </c>
      <c r="E15" s="40">
        <f>+[3]Hoja1!H12</f>
        <v>86.25</v>
      </c>
      <c r="F15" s="40">
        <f>+[4]Hoja1!H12</f>
        <v>109.2</v>
      </c>
      <c r="G15" s="40">
        <f>+[5]Hoja1!H12</f>
        <v>168.78</v>
      </c>
      <c r="H15" s="40">
        <f>+[6]Hoja1!H12</f>
        <v>237.59</v>
      </c>
      <c r="I15" s="40">
        <f>+[7]Hoja1!H12</f>
        <v>318.08</v>
      </c>
      <c r="J15" s="40">
        <f>+[8]Hoja1!H12</f>
        <v>370.89</v>
      </c>
      <c r="K15" s="40">
        <f>+[9]Hoja1!H12</f>
        <v>423.5</v>
      </c>
      <c r="L15" s="40">
        <f>+[10]Hoja1!H12</f>
        <v>487.02</v>
      </c>
      <c r="M15" s="40">
        <f>+[11]Hoja1!H12</f>
        <v>581.04</v>
      </c>
      <c r="N15" s="40">
        <f>+[12]Hoja1!H12</f>
        <v>834.71</v>
      </c>
      <c r="O15" s="40">
        <f>+[13]Hoja1!H12</f>
        <v>1597.72</v>
      </c>
      <c r="P15" s="40">
        <f>+[14]Hoja1!H12</f>
        <v>2623.6</v>
      </c>
      <c r="Q15" s="40">
        <f>+[15]Hoja1!H12</f>
        <v>4425.3</v>
      </c>
      <c r="R15" s="40">
        <f>+[16]Hoja1!H12</f>
        <v>34597.1</v>
      </c>
      <c r="S15" s="40">
        <f>+[17]Hoja1!H12</f>
        <v>147.82</v>
      </c>
      <c r="T15" s="40">
        <f>+[18]Hoja1!H12</f>
        <v>391.54</v>
      </c>
      <c r="U15" s="40">
        <f>+[19]Hoja1!H12</f>
        <v>1068.06</v>
      </c>
      <c r="V15" s="40">
        <f>+[20]Hoja1!H12</f>
        <v>2352.3000000000002</v>
      </c>
      <c r="W15" s="40">
        <f>+[21]Hoja1!H12</f>
        <v>3784</v>
      </c>
      <c r="X15" s="40">
        <f>+[22]Hoja1!H12</f>
        <v>9209.5</v>
      </c>
      <c r="Y15" s="40">
        <f>+[23]Hoja1!H12</f>
        <v>35353</v>
      </c>
      <c r="Z15" s="40">
        <f>+[24]Hoja1!H12</f>
        <v>279530</v>
      </c>
      <c r="AA15" s="40">
        <f>+[25]Hoja1!H12</f>
        <v>1504.3</v>
      </c>
      <c r="AB15" s="40">
        <f>+[26]Hoja1!H12</f>
        <v>3136.7</v>
      </c>
      <c r="AC15" s="40">
        <f>+[27]Hoja1!H12</f>
        <v>663.5</v>
      </c>
      <c r="AD15" s="40">
        <f>+[28]Hoja1!H12</f>
        <v>5738.5</v>
      </c>
      <c r="AE15" s="40">
        <f>+[29]Hoja1!H12</f>
        <v>190049.3</v>
      </c>
      <c r="AF15" s="40">
        <f>+[30]Hoja1!H12</f>
        <v>3803.5</v>
      </c>
      <c r="AG15" s="40">
        <f>+[31]Hoja1!H12</f>
        <v>12432.2</v>
      </c>
      <c r="AH15" s="43">
        <f>+[32]Hoja1!H12</f>
        <v>17554.8</v>
      </c>
      <c r="AI15" s="43">
        <v>18712.5</v>
      </c>
      <c r="AJ15" s="43">
        <v>20341.3</v>
      </c>
      <c r="AK15" s="43">
        <v>19125.099999999999</v>
      </c>
      <c r="AL15" s="43">
        <v>20697.099999999999</v>
      </c>
      <c r="AM15" s="43">
        <v>23441.200000000001</v>
      </c>
      <c r="AN15" s="43">
        <v>25036.400000000001</v>
      </c>
      <c r="AO15" s="43">
        <v>24050.799999999999</v>
      </c>
      <c r="AP15" s="43">
        <v>24071.5</v>
      </c>
      <c r="AQ15" s="43">
        <v>21603.7</v>
      </c>
      <c r="AR15" s="43">
        <v>22696.1</v>
      </c>
      <c r="AS15" s="43">
        <v>30299.4</v>
      </c>
      <c r="AT15" s="44">
        <v>40968.400000000001</v>
      </c>
      <c r="AU15" s="44">
        <v>49841.1</v>
      </c>
      <c r="AV15" s="44">
        <v>61792</v>
      </c>
      <c r="AW15" s="44">
        <v>89018.3</v>
      </c>
      <c r="AX15" s="44">
        <v>114219.8</v>
      </c>
      <c r="AY15" s="44">
        <v>128033.3</v>
      </c>
      <c r="AZ15" s="44">
        <v>170154.2</v>
      </c>
      <c r="BA15" s="44">
        <v>226330</v>
      </c>
      <c r="BB15" s="44">
        <v>290661.3</v>
      </c>
      <c r="BC15" s="44">
        <v>396291.1</v>
      </c>
      <c r="BD15" s="44">
        <v>544095.1</v>
      </c>
      <c r="BE15" s="390">
        <v>730074</v>
      </c>
      <c r="BF15" s="390">
        <v>987626.3</v>
      </c>
      <c r="BG15" s="390">
        <v>1335346.7</v>
      </c>
      <c r="BH15" s="390">
        <v>1845076.4</v>
      </c>
      <c r="BI15" s="391">
        <v>2675104.9</v>
      </c>
      <c r="BJ15" s="391">
        <v>3608237.7</v>
      </c>
      <c r="BK15" s="402">
        <v>5877694.5</v>
      </c>
      <c r="BL15" s="402">
        <v>10716378.6</v>
      </c>
      <c r="BM15" s="433"/>
      <c r="BN15" s="262"/>
      <c r="BP15" s="20"/>
    </row>
    <row r="16" spans="1:68"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v>0</v>
      </c>
      <c r="AJ16" s="43">
        <v>0</v>
      </c>
      <c r="AK16" s="43">
        <v>0</v>
      </c>
      <c r="AL16" s="43">
        <v>0</v>
      </c>
      <c r="AM16" s="43">
        <v>0</v>
      </c>
      <c r="AN16" s="43">
        <v>0</v>
      </c>
      <c r="AO16" s="43">
        <v>0</v>
      </c>
      <c r="AP16" s="43">
        <v>0</v>
      </c>
      <c r="AQ16" s="43">
        <v>0</v>
      </c>
      <c r="AR16" s="43">
        <v>0</v>
      </c>
      <c r="AS16" s="43">
        <v>0</v>
      </c>
      <c r="AT16" s="44">
        <v>0</v>
      </c>
      <c r="AU16" s="44">
        <v>0</v>
      </c>
      <c r="AV16" s="44">
        <v>0</v>
      </c>
      <c r="AW16" s="44">
        <v>0</v>
      </c>
      <c r="AX16" s="44">
        <v>0</v>
      </c>
      <c r="AY16" s="44">
        <v>0</v>
      </c>
      <c r="AZ16" s="44">
        <v>0</v>
      </c>
      <c r="BA16" s="44">
        <v>0</v>
      </c>
      <c r="BB16" s="44">
        <v>0</v>
      </c>
      <c r="BC16" s="44">
        <v>0</v>
      </c>
      <c r="BD16" s="44">
        <v>0</v>
      </c>
      <c r="BE16" s="390">
        <v>0</v>
      </c>
      <c r="BF16" s="390">
        <v>0</v>
      </c>
      <c r="BG16" s="390">
        <v>0</v>
      </c>
      <c r="BH16" s="390">
        <v>0</v>
      </c>
      <c r="BI16" s="392">
        <v>0</v>
      </c>
      <c r="BJ16" s="392">
        <v>0</v>
      </c>
      <c r="BK16" s="402"/>
      <c r="BL16" s="402"/>
      <c r="BM16" s="433"/>
      <c r="BN16" s="262"/>
      <c r="BP16" s="20"/>
    </row>
    <row r="17" spans="1:68" ht="10.5" customHeight="1" x14ac:dyDescent="0.2">
      <c r="A17" s="13"/>
      <c r="B17" s="20" t="s">
        <v>7</v>
      </c>
      <c r="C17" s="43">
        <f>+[1]Hoja1!H13</f>
        <v>7.75</v>
      </c>
      <c r="D17" s="43">
        <f>+[2]Hoja1!H13</f>
        <v>9.98</v>
      </c>
      <c r="E17" s="43">
        <f>+[3]Hoja1!H13</f>
        <v>12.22</v>
      </c>
      <c r="F17" s="43">
        <f>+[4]Hoja1!H13</f>
        <v>15.25</v>
      </c>
      <c r="G17" s="43">
        <f>+[5]Hoja1!H13</f>
        <v>22.38</v>
      </c>
      <c r="H17" s="43">
        <f>+[6]Hoja1!H13</f>
        <v>31.76</v>
      </c>
      <c r="I17" s="43">
        <f>+[7]Hoja1!H13</f>
        <v>43.6</v>
      </c>
      <c r="J17" s="43">
        <f>+[8]Hoja1!H13</f>
        <v>58.4</v>
      </c>
      <c r="K17" s="43">
        <f>+[9]Hoja1!H13</f>
        <v>78.97</v>
      </c>
      <c r="L17" s="43">
        <f>+[10]Hoja1!H13</f>
        <v>101.28</v>
      </c>
      <c r="M17" s="43">
        <f>+[11]Hoja1!H13</f>
        <v>128.13999999999999</v>
      </c>
      <c r="N17" s="43">
        <f>+[12]Hoja1!H13</f>
        <v>129.13999999999999</v>
      </c>
      <c r="O17" s="43">
        <f>+[13]Hoja1!H13</f>
        <v>260.2</v>
      </c>
      <c r="P17" s="43">
        <f>+[14]Hoja1!H13</f>
        <v>423.9</v>
      </c>
      <c r="Q17" s="43">
        <f>+[15]Hoja1!H13</f>
        <v>1080.5999999999999</v>
      </c>
      <c r="R17" s="43">
        <f>+[16]Hoja1!H13</f>
        <v>3653.7</v>
      </c>
      <c r="S17" s="43">
        <f>+[17]Hoja1!H13</f>
        <v>20.99</v>
      </c>
      <c r="T17" s="43">
        <f>+[18]Hoja1!H13</f>
        <v>69</v>
      </c>
      <c r="U17" s="43">
        <f>+[19]Hoja1!H13</f>
        <v>172.33</v>
      </c>
      <c r="V17" s="43">
        <f>+[20]Hoja1!H13</f>
        <v>342</v>
      </c>
      <c r="W17" s="43">
        <f>+[21]Hoja1!H13</f>
        <v>590.4</v>
      </c>
      <c r="X17" s="43">
        <f>+[22]Hoja1!H13</f>
        <v>1555.5</v>
      </c>
      <c r="Y17" s="43">
        <f>+[23]Hoja1!H13</f>
        <v>9075</v>
      </c>
      <c r="Z17" s="43">
        <f>+[24]Hoja1!H13</f>
        <v>64147</v>
      </c>
      <c r="AA17" s="43">
        <f>+[25]Hoja1!H13</f>
        <v>502.7</v>
      </c>
      <c r="AB17" s="43">
        <f>+[26]Hoja1!H13</f>
        <v>1198.7</v>
      </c>
      <c r="AC17" s="43">
        <f>+[27]Hoja1!H13</f>
        <v>223.2</v>
      </c>
      <c r="AD17" s="43">
        <f>+[28]Hoja1!H13</f>
        <v>1109.4000000000001</v>
      </c>
      <c r="AE17" s="43">
        <f>+[29]Hoja1!H13</f>
        <v>31065.8</v>
      </c>
      <c r="AF17" s="43">
        <f>+[30]Hoja1!H13</f>
        <v>526.5</v>
      </c>
      <c r="AG17" s="43">
        <f>+[31]Hoja1!H13</f>
        <v>1190.5</v>
      </c>
      <c r="AH17" s="43">
        <f>+[32]Hoja1!H13</f>
        <v>1735.7</v>
      </c>
      <c r="AI17" s="43">
        <v>2106</v>
      </c>
      <c r="AJ17" s="43">
        <v>2479.3000000000002</v>
      </c>
      <c r="AK17" s="43">
        <v>2444.3000000000002</v>
      </c>
      <c r="AL17" s="43">
        <v>1898.9</v>
      </c>
      <c r="AM17" s="43">
        <v>1945.9</v>
      </c>
      <c r="AN17" s="43">
        <v>1896.7</v>
      </c>
      <c r="AO17" s="43">
        <v>1883</v>
      </c>
      <c r="AP17" s="43">
        <v>2484</v>
      </c>
      <c r="AQ17" s="43">
        <v>2250</v>
      </c>
      <c r="AR17" s="43">
        <v>3235.3</v>
      </c>
      <c r="AS17" s="43">
        <v>4349.7</v>
      </c>
      <c r="AT17" s="44">
        <v>4883.8</v>
      </c>
      <c r="AU17" s="44">
        <v>6180.8</v>
      </c>
      <c r="AV17" s="44">
        <v>7577.4</v>
      </c>
      <c r="AW17" s="44">
        <v>7784.8</v>
      </c>
      <c r="AX17" s="44">
        <v>10186.700000000001</v>
      </c>
      <c r="AY17" s="44">
        <v>12081.8</v>
      </c>
      <c r="AZ17" s="44">
        <v>14907.9</v>
      </c>
      <c r="BA17" s="44">
        <v>16934.099999999999</v>
      </c>
      <c r="BB17" s="44">
        <v>21646.2</v>
      </c>
      <c r="BC17" s="44">
        <v>27283</v>
      </c>
      <c r="BD17" s="44">
        <v>39878</v>
      </c>
      <c r="BE17" s="390">
        <v>45432</v>
      </c>
      <c r="BF17" s="390">
        <v>64244</v>
      </c>
      <c r="BG17" s="390">
        <v>85466.6</v>
      </c>
      <c r="BH17" s="390">
        <v>136222</v>
      </c>
      <c r="BI17" s="391">
        <v>214684.1</v>
      </c>
      <c r="BJ17" s="391">
        <v>205783.2</v>
      </c>
      <c r="BK17" s="402">
        <v>360669.1</v>
      </c>
      <c r="BL17" s="402">
        <v>643254.19999999995</v>
      </c>
      <c r="BM17" s="433"/>
      <c r="BN17" s="262"/>
      <c r="BP17" s="20"/>
    </row>
    <row r="18" spans="1:68"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v>0</v>
      </c>
      <c r="AJ18" s="43">
        <v>0</v>
      </c>
      <c r="AK18" s="43">
        <v>0</v>
      </c>
      <c r="AL18" s="43">
        <v>535.1</v>
      </c>
      <c r="AM18" s="43">
        <v>332.3</v>
      </c>
      <c r="AN18" s="43">
        <v>317.2</v>
      </c>
      <c r="AO18" s="43">
        <v>335.4</v>
      </c>
      <c r="AP18" s="43">
        <v>377.1</v>
      </c>
      <c r="AQ18" s="43">
        <v>310.8</v>
      </c>
      <c r="AR18" s="43">
        <v>296.39999999999998</v>
      </c>
      <c r="AS18" s="43">
        <v>449.9</v>
      </c>
      <c r="AT18" s="44">
        <v>522</v>
      </c>
      <c r="AU18" s="44">
        <v>420.4</v>
      </c>
      <c r="AV18" s="44">
        <v>553.20000000000005</v>
      </c>
      <c r="AW18" s="44">
        <v>725.4</v>
      </c>
      <c r="AX18" s="44">
        <v>1090.3</v>
      </c>
      <c r="AY18" s="44">
        <v>1350.1</v>
      </c>
      <c r="AZ18" s="44">
        <v>1530.5</v>
      </c>
      <c r="BA18" s="44">
        <v>1981.3</v>
      </c>
      <c r="BB18" s="44">
        <v>2458.8000000000002</v>
      </c>
      <c r="BC18" s="44">
        <v>2816</v>
      </c>
      <c r="BD18" s="44">
        <v>4102</v>
      </c>
      <c r="BE18" s="390">
        <v>4991</v>
      </c>
      <c r="BF18" s="390">
        <v>7103.4</v>
      </c>
      <c r="BG18" s="390">
        <v>11092.9</v>
      </c>
      <c r="BH18" s="390">
        <v>13955.1</v>
      </c>
      <c r="BI18" s="391">
        <v>19498.8</v>
      </c>
      <c r="BJ18" s="391">
        <v>22221.9</v>
      </c>
      <c r="BK18" s="402">
        <v>37008.6</v>
      </c>
      <c r="BL18" s="402">
        <v>65296.4</v>
      </c>
      <c r="BM18" s="433"/>
      <c r="BN18" s="262"/>
      <c r="BP18" s="20"/>
    </row>
    <row r="19" spans="1:68"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v>0</v>
      </c>
      <c r="AJ19" s="43">
        <v>0</v>
      </c>
      <c r="AK19" s="43">
        <v>0</v>
      </c>
      <c r="AL19" s="43">
        <v>0</v>
      </c>
      <c r="AM19" s="43">
        <v>0</v>
      </c>
      <c r="AN19" s="43">
        <v>0</v>
      </c>
      <c r="AO19" s="43">
        <v>0</v>
      </c>
      <c r="AP19" s="43">
        <v>0</v>
      </c>
      <c r="AQ19" s="43">
        <v>0</v>
      </c>
      <c r="AR19" s="43">
        <v>0</v>
      </c>
      <c r="AS19" s="43">
        <v>0</v>
      </c>
      <c r="AT19" s="44">
        <v>0</v>
      </c>
      <c r="AU19" s="44">
        <v>0</v>
      </c>
      <c r="AV19" s="44">
        <v>0</v>
      </c>
      <c r="AW19" s="44">
        <v>0</v>
      </c>
      <c r="AX19" s="44">
        <v>0</v>
      </c>
      <c r="AY19" s="44">
        <v>0</v>
      </c>
      <c r="AZ19" s="44">
        <v>0</v>
      </c>
      <c r="BA19" s="44">
        <v>0</v>
      </c>
      <c r="BB19" s="44">
        <v>0</v>
      </c>
      <c r="BC19" s="44">
        <v>0</v>
      </c>
      <c r="BD19" s="44">
        <v>0</v>
      </c>
      <c r="BE19" s="390">
        <v>0</v>
      </c>
      <c r="BF19" s="390">
        <v>0</v>
      </c>
      <c r="BG19" s="390">
        <v>0</v>
      </c>
      <c r="BH19" s="390">
        <v>0</v>
      </c>
      <c r="BI19" s="390">
        <v>0</v>
      </c>
      <c r="BJ19" s="390">
        <v>0</v>
      </c>
      <c r="BK19" s="403">
        <v>0</v>
      </c>
      <c r="BL19" s="403"/>
      <c r="BM19" s="398"/>
      <c r="BP19" s="20"/>
    </row>
    <row r="20" spans="1:68"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v>0</v>
      </c>
      <c r="AJ20" s="43">
        <v>0</v>
      </c>
      <c r="AK20" s="43">
        <v>0</v>
      </c>
      <c r="AL20" s="43">
        <v>121.1</v>
      </c>
      <c r="AM20" s="43">
        <v>196.4</v>
      </c>
      <c r="AN20" s="43">
        <v>257.39999999999998</v>
      </c>
      <c r="AO20" s="43">
        <v>240.1</v>
      </c>
      <c r="AP20" s="43">
        <v>241.1</v>
      </c>
      <c r="AQ20" s="43">
        <v>275.3</v>
      </c>
      <c r="AR20" s="43">
        <v>290.7</v>
      </c>
      <c r="AS20" s="43">
        <v>256.5</v>
      </c>
      <c r="AT20" s="44">
        <v>163.5</v>
      </c>
      <c r="AU20" s="44">
        <v>289.10000000000002</v>
      </c>
      <c r="AV20" s="44">
        <v>500</v>
      </c>
      <c r="AW20" s="44">
        <v>650.9</v>
      </c>
      <c r="AX20" s="44">
        <v>831.5</v>
      </c>
      <c r="AY20" s="44">
        <v>539.79999999999995</v>
      </c>
      <c r="AZ20" s="44">
        <v>539.6</v>
      </c>
      <c r="BA20" s="44">
        <v>786.7</v>
      </c>
      <c r="BB20" s="44">
        <v>1053.9000000000001</v>
      </c>
      <c r="BC20" s="44">
        <v>1873</v>
      </c>
      <c r="BD20" s="44">
        <v>3225</v>
      </c>
      <c r="BE20" s="390">
        <v>4153</v>
      </c>
      <c r="BF20" s="390">
        <v>13380.5</v>
      </c>
      <c r="BG20" s="390">
        <v>18551.400000000001</v>
      </c>
      <c r="BH20" s="390">
        <v>38409.699999999997</v>
      </c>
      <c r="BI20" s="391">
        <v>70288.899999999994</v>
      </c>
      <c r="BJ20" s="391">
        <v>43610.6</v>
      </c>
      <c r="BK20" s="262">
        <v>94164.7</v>
      </c>
      <c r="BL20" s="262">
        <v>330110</v>
      </c>
      <c r="BM20" s="398"/>
      <c r="BP20" s="20"/>
    </row>
    <row r="21" spans="1:68"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v>0</v>
      </c>
      <c r="AJ21" s="43">
        <v>0</v>
      </c>
      <c r="AK21" s="43">
        <v>0</v>
      </c>
      <c r="AL21" s="43">
        <v>0</v>
      </c>
      <c r="AM21" s="43">
        <v>0</v>
      </c>
      <c r="AN21" s="43">
        <v>0</v>
      </c>
      <c r="AO21" s="43">
        <v>0</v>
      </c>
      <c r="AP21" s="43">
        <v>0</v>
      </c>
      <c r="AQ21" s="43">
        <v>0</v>
      </c>
      <c r="AR21" s="43">
        <v>0</v>
      </c>
      <c r="AS21" s="43">
        <v>0</v>
      </c>
      <c r="AT21" s="44">
        <v>0</v>
      </c>
      <c r="AU21" s="44">
        <v>0</v>
      </c>
      <c r="AV21" s="44">
        <v>608.70000000000005</v>
      </c>
      <c r="AW21" s="44">
        <v>1577.3</v>
      </c>
      <c r="AX21" s="44">
        <v>1833</v>
      </c>
      <c r="AY21" s="44">
        <v>113.9</v>
      </c>
      <c r="AZ21" s="44">
        <v>10208</v>
      </c>
      <c r="BA21" s="44">
        <v>10173.6</v>
      </c>
      <c r="BB21" s="44">
        <v>9384.5</v>
      </c>
      <c r="BC21" s="44">
        <v>6798.9</v>
      </c>
      <c r="BD21" s="44">
        <v>1678.8</v>
      </c>
      <c r="BE21" s="390">
        <v>2519</v>
      </c>
      <c r="BF21" s="390">
        <v>6498.4</v>
      </c>
      <c r="BG21" s="390">
        <v>22492.19999999999</v>
      </c>
      <c r="BH21" s="390">
        <v>22809.800000000003</v>
      </c>
      <c r="BI21" s="391">
        <v>2.95585778076202E-12</v>
      </c>
      <c r="BJ21" s="391">
        <v>1.1596057447604835E-11</v>
      </c>
      <c r="BK21" s="402">
        <v>54544.600000000035</v>
      </c>
      <c r="BL21" s="402">
        <v>73827.000000000029</v>
      </c>
      <c r="BM21" s="398"/>
      <c r="BP21" s="20"/>
    </row>
    <row r="22" spans="1:68" ht="10.5" customHeight="1" x14ac:dyDescent="0.2">
      <c r="A22" s="13"/>
      <c r="B22" s="20" t="s">
        <v>12</v>
      </c>
      <c r="C22" s="43">
        <f>+[1]Hoja1!H39</f>
        <v>0</v>
      </c>
      <c r="D22" s="43">
        <f>+[2]Hoja1!H39</f>
        <v>0</v>
      </c>
      <c r="E22" s="43">
        <f>+[3]Hoja1!H39</f>
        <v>0</v>
      </c>
      <c r="F22" s="43">
        <f>+[4]Hoja1!H39</f>
        <v>0</v>
      </c>
      <c r="G22" s="43">
        <f>+[5]Hoja1!H39</f>
        <v>0</v>
      </c>
      <c r="H22" s="43">
        <f>+[6]Hoja1!H39</f>
        <v>0</v>
      </c>
      <c r="I22" s="43">
        <f>+[7]Hoja1!H39</f>
        <v>0</v>
      </c>
      <c r="J22" s="43">
        <f>+[8]Hoja1!H39</f>
        <v>0</v>
      </c>
      <c r="K22" s="43">
        <f>+[9]Hoja1!H39</f>
        <v>0</v>
      </c>
      <c r="L22" s="43">
        <f>+[10]Hoja1!H39</f>
        <v>0</v>
      </c>
      <c r="M22" s="43">
        <f>+[11]Hoja1!H39</f>
        <v>0</v>
      </c>
      <c r="N22" s="43">
        <f>+[12]Hoja1!H39</f>
        <v>0</v>
      </c>
      <c r="O22" s="43">
        <f>+[13]Hoja1!H39</f>
        <v>0</v>
      </c>
      <c r="P22" s="43">
        <f>+[14]Hoja1!H39</f>
        <v>0</v>
      </c>
      <c r="Q22" s="43">
        <f>+[15]Hoja1!H39</f>
        <v>0</v>
      </c>
      <c r="R22" s="43">
        <f>+[16]Hoja1!H39</f>
        <v>0</v>
      </c>
      <c r="S22" s="43">
        <f>+[17]Hoja1!H39</f>
        <v>0</v>
      </c>
      <c r="T22" s="43">
        <f>+[18]Hoja1!H39</f>
        <v>0</v>
      </c>
      <c r="U22" s="43">
        <f>+[19]Hoja1!H39</f>
        <v>0</v>
      </c>
      <c r="V22" s="43">
        <f>+[20]Hoja1!H39</f>
        <v>0</v>
      </c>
      <c r="W22" s="43">
        <f>+[21]Hoja1!H39</f>
        <v>0</v>
      </c>
      <c r="X22" s="43">
        <f>+[22]Hoja1!H39</f>
        <v>0</v>
      </c>
      <c r="Y22" s="43">
        <f>+[23]Hoja1!H39</f>
        <v>0</v>
      </c>
      <c r="Z22" s="43">
        <f>+[24]Hoja1!H39</f>
        <v>0</v>
      </c>
      <c r="AA22" s="43">
        <f>+[25]Hoja1!H39</f>
        <v>0</v>
      </c>
      <c r="AB22" s="43">
        <f>+[26]Hoja1!H39</f>
        <v>0</v>
      </c>
      <c r="AC22" s="43">
        <f>+[27]Hoja1!H39</f>
        <v>0</v>
      </c>
      <c r="AD22" s="43">
        <f>+[28]Hoja1!H39</f>
        <v>0</v>
      </c>
      <c r="AE22" s="43">
        <f>+[29]Hoja1!H39</f>
        <v>0</v>
      </c>
      <c r="AF22" s="43">
        <f>+[30]Hoja1!H39</f>
        <v>0</v>
      </c>
      <c r="AG22" s="43">
        <f>+[31]Hoja1!H39</f>
        <v>0</v>
      </c>
      <c r="AH22" s="43">
        <f>+[32]Hoja1!H39</f>
        <v>0</v>
      </c>
      <c r="AI22" s="43">
        <v>0</v>
      </c>
      <c r="AJ22" s="43">
        <v>0</v>
      </c>
      <c r="AK22" s="43">
        <v>0</v>
      </c>
      <c r="AL22" s="43">
        <v>0</v>
      </c>
      <c r="AM22" s="43">
        <v>0</v>
      </c>
      <c r="AN22" s="43">
        <v>0</v>
      </c>
      <c r="AO22" s="43">
        <v>0</v>
      </c>
      <c r="AP22" s="43">
        <v>0</v>
      </c>
      <c r="AQ22" s="43">
        <v>0</v>
      </c>
      <c r="AR22" s="43">
        <v>0</v>
      </c>
      <c r="AS22" s="43">
        <v>0</v>
      </c>
      <c r="AT22" s="44">
        <v>0</v>
      </c>
      <c r="AU22" s="44">
        <v>0</v>
      </c>
      <c r="AV22" s="44">
        <v>0</v>
      </c>
      <c r="AW22" s="44">
        <v>0</v>
      </c>
      <c r="AX22" s="44">
        <v>0</v>
      </c>
      <c r="AY22" s="44">
        <v>0</v>
      </c>
      <c r="AZ22" s="44">
        <v>0</v>
      </c>
      <c r="BA22" s="44">
        <v>0</v>
      </c>
      <c r="BB22" s="44">
        <v>0</v>
      </c>
      <c r="BC22" s="44">
        <v>0</v>
      </c>
      <c r="BD22" s="44">
        <v>0</v>
      </c>
      <c r="BE22" s="390">
        <v>0</v>
      </c>
      <c r="BF22" s="390">
        <v>0</v>
      </c>
      <c r="BG22" s="390">
        <v>0</v>
      </c>
      <c r="BH22" s="390">
        <v>0</v>
      </c>
      <c r="BI22" s="391">
        <v>0</v>
      </c>
      <c r="BJ22" s="391">
        <v>0</v>
      </c>
      <c r="BK22" s="402">
        <v>0</v>
      </c>
      <c r="BL22" s="402">
        <v>0</v>
      </c>
      <c r="BM22" s="398"/>
      <c r="BP22" s="20"/>
    </row>
    <row r="23" spans="1:68"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v>0</v>
      </c>
      <c r="AJ23" s="43">
        <v>0</v>
      </c>
      <c r="AK23" s="43">
        <v>0</v>
      </c>
      <c r="AL23" s="43">
        <v>0</v>
      </c>
      <c r="AM23" s="43">
        <v>0</v>
      </c>
      <c r="AN23" s="43">
        <v>0</v>
      </c>
      <c r="AO23" s="43">
        <v>0</v>
      </c>
      <c r="AP23" s="43">
        <v>0</v>
      </c>
      <c r="AQ23" s="43">
        <v>0</v>
      </c>
      <c r="AR23" s="43">
        <v>0</v>
      </c>
      <c r="AS23" s="43">
        <v>0</v>
      </c>
      <c r="AT23" s="44">
        <v>0</v>
      </c>
      <c r="AU23" s="44">
        <v>0</v>
      </c>
      <c r="AV23" s="44">
        <v>0</v>
      </c>
      <c r="AW23" s="44">
        <v>0</v>
      </c>
      <c r="AX23" s="44">
        <v>0</v>
      </c>
      <c r="AY23" s="44">
        <v>0</v>
      </c>
      <c r="AZ23" s="44">
        <v>0</v>
      </c>
      <c r="BA23" s="44">
        <v>0</v>
      </c>
      <c r="BB23" s="44">
        <v>0</v>
      </c>
      <c r="BC23" s="44">
        <v>0</v>
      </c>
      <c r="BD23" s="44">
        <v>0</v>
      </c>
      <c r="BE23" s="390">
        <v>0</v>
      </c>
      <c r="BF23" s="390">
        <v>0</v>
      </c>
      <c r="BG23" s="390">
        <v>0</v>
      </c>
      <c r="BH23" s="390">
        <v>0</v>
      </c>
      <c r="BI23" s="391">
        <v>0</v>
      </c>
      <c r="BJ23" s="391">
        <v>0</v>
      </c>
      <c r="BK23" s="402">
        <v>0</v>
      </c>
      <c r="BL23" s="402">
        <v>0</v>
      </c>
      <c r="BP23" s="20"/>
    </row>
    <row r="24" spans="1:68"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c r="AW24" s="44"/>
      <c r="AX24" s="44"/>
      <c r="AY24" s="44"/>
      <c r="AZ24" s="44"/>
      <c r="BA24" s="44"/>
      <c r="BB24" s="44"/>
      <c r="BC24" s="44"/>
      <c r="BD24" s="44"/>
      <c r="BE24" s="390"/>
      <c r="BF24" s="390"/>
      <c r="BG24" s="434"/>
      <c r="BH24" s="434"/>
      <c r="BI24" s="390"/>
      <c r="BJ24" s="390"/>
      <c r="BK24" s="435"/>
      <c r="BL24" s="435"/>
      <c r="BM24" s="266"/>
    </row>
    <row r="25" spans="1:68" ht="10.5" customHeight="1" x14ac:dyDescent="0.2">
      <c r="A25" s="18" t="s">
        <v>14</v>
      </c>
      <c r="B25" s="19" t="s">
        <v>15</v>
      </c>
      <c r="C25" s="40">
        <f>+[1]Hoja1!H15</f>
        <v>52.94</v>
      </c>
      <c r="D25" s="40">
        <f>+[2]Hoja1!H15</f>
        <v>70.91</v>
      </c>
      <c r="E25" s="40">
        <f>+[3]Hoja1!H15</f>
        <v>84.78</v>
      </c>
      <c r="F25" s="40">
        <f>+[4]Hoja1!H15</f>
        <v>111.09</v>
      </c>
      <c r="G25" s="40">
        <f>+[5]Hoja1!H15</f>
        <v>167.61</v>
      </c>
      <c r="H25" s="40">
        <f>+[6]Hoja1!H15</f>
        <v>234.29</v>
      </c>
      <c r="I25" s="40">
        <f>+[7]Hoja1!H15</f>
        <v>283.77999999999997</v>
      </c>
      <c r="J25" s="40">
        <f>+[8]Hoja1!H15</f>
        <v>318.19</v>
      </c>
      <c r="K25" s="40">
        <f>+[9]Hoja1!H15</f>
        <v>391.2</v>
      </c>
      <c r="L25" s="40">
        <f>+[10]Hoja1!H15</f>
        <v>467.09</v>
      </c>
      <c r="M25" s="40">
        <f>+[11]Hoja1!H15</f>
        <v>643.48</v>
      </c>
      <c r="N25" s="40">
        <f>+[12]Hoja1!H15</f>
        <v>1033.26</v>
      </c>
      <c r="O25" s="40">
        <f>+[13]Hoja1!H15</f>
        <v>2216.71</v>
      </c>
      <c r="P25" s="40">
        <f>+[14]Hoja1!H15</f>
        <v>3659.7</v>
      </c>
      <c r="Q25" s="40">
        <f>+[15]Hoja1!H15</f>
        <v>11270.2</v>
      </c>
      <c r="R25" s="40">
        <f>+[16]Hoja1!H15</f>
        <v>41014.699999999997</v>
      </c>
      <c r="S25" s="40">
        <f>+[17]Hoja1!H15</f>
        <v>114.53</v>
      </c>
      <c r="T25" s="40">
        <f>+[18]Hoja1!H15</f>
        <v>340.02</v>
      </c>
      <c r="U25" s="40">
        <f>+[19]Hoja1!H15</f>
        <v>934.89</v>
      </c>
      <c r="V25" s="40">
        <f>+[20]Hoja1!H15</f>
        <v>2271.9</v>
      </c>
      <c r="W25" s="40">
        <f>+[21]Hoja1!H15</f>
        <v>4669.5</v>
      </c>
      <c r="X25" s="40">
        <f>+[22]Hoja1!H15</f>
        <v>10390.1</v>
      </c>
      <c r="Y25" s="40">
        <f>+[23]Hoja1!H15</f>
        <v>57279</v>
      </c>
      <c r="Z25" s="40">
        <f>+[24]Hoja1!H15</f>
        <v>479143</v>
      </c>
      <c r="AA25" s="40">
        <f>+[25]Hoja1!H15</f>
        <v>3474.3</v>
      </c>
      <c r="AB25" s="40">
        <f>+[26]Hoja1!H15</f>
        <v>7163.3</v>
      </c>
      <c r="AC25" s="40">
        <f>+[27]Hoja1!H15</f>
        <v>1697.9</v>
      </c>
      <c r="AD25" s="40">
        <f>+[28]Hoja1!H15</f>
        <v>7703.5</v>
      </c>
      <c r="AE25" s="40">
        <f>+[29]Hoja1!H15</f>
        <v>230151.2</v>
      </c>
      <c r="AF25" s="40">
        <f>+[30]Hoja1!H15</f>
        <v>4940.8999999999996</v>
      </c>
      <c r="AG25" s="40">
        <f>+[31]Hoja1!H15</f>
        <v>14058.5</v>
      </c>
      <c r="AH25" s="40">
        <f>+[32]Hoja1!H15</f>
        <v>20000</v>
      </c>
      <c r="AI25" s="40">
        <v>23471</v>
      </c>
      <c r="AJ25" s="40">
        <v>24980.6</v>
      </c>
      <c r="AK25" s="40">
        <v>25152.5</v>
      </c>
      <c r="AL25" s="40">
        <v>25561.1</v>
      </c>
      <c r="AM25" s="40">
        <v>27583.200000000001</v>
      </c>
      <c r="AN25" s="40">
        <v>29807.8</v>
      </c>
      <c r="AO25" s="40">
        <v>31666.3</v>
      </c>
      <c r="AP25" s="40">
        <v>32168.7</v>
      </c>
      <c r="AQ25" s="40">
        <v>33001.1</v>
      </c>
      <c r="AR25" s="40">
        <v>31548</v>
      </c>
      <c r="AS25" s="40">
        <v>36576.9</v>
      </c>
      <c r="AT25" s="41">
        <v>45163.7</v>
      </c>
      <c r="AU25" s="41">
        <v>57652.9</v>
      </c>
      <c r="AV25" s="41">
        <v>72089.3</v>
      </c>
      <c r="AW25" s="41">
        <v>93609.2</v>
      </c>
      <c r="AX25" s="41">
        <f>125448.6</f>
        <v>125448.6</v>
      </c>
      <c r="AY25" s="41">
        <f>151522.8</f>
        <v>151522.79999999999</v>
      </c>
      <c r="AZ25" s="41">
        <f>188837.5</f>
        <v>188837.5</v>
      </c>
      <c r="BA25" s="41">
        <f>258644.5</f>
        <v>258644.5</v>
      </c>
      <c r="BB25" s="41">
        <v>325226.09999999998</v>
      </c>
      <c r="BC25" s="41">
        <v>423388.5</v>
      </c>
      <c r="BD25" s="41">
        <v>583054</v>
      </c>
      <c r="BE25" s="283">
        <f>818139.6</f>
        <v>818139.6</v>
      </c>
      <c r="BF25" s="283">
        <f>1121305.4</f>
        <v>1121305.3999999999</v>
      </c>
      <c r="BG25" s="283">
        <v>1467975.5999999999</v>
      </c>
      <c r="BH25" s="283">
        <v>1929104.3</v>
      </c>
      <c r="BI25" s="389">
        <f>3284890.7-465165.2</f>
        <v>2819725.5</v>
      </c>
      <c r="BJ25" s="389">
        <f>4409973.7-633570</f>
        <v>3776403.7</v>
      </c>
      <c r="BK25" s="401">
        <v>5822217.2000000002</v>
      </c>
      <c r="BL25" s="401">
        <v>10447306.5</v>
      </c>
    </row>
    <row r="26" spans="1:68" ht="10.5" customHeight="1" x14ac:dyDescent="0.2">
      <c r="A26" s="13"/>
      <c r="B26" s="20" t="s">
        <v>16</v>
      </c>
      <c r="C26" s="43">
        <f>+C27+C28+C29</f>
        <v>42.24</v>
      </c>
      <c r="D26" s="43">
        <f t="shared" ref="D26:AH26" si="0">+D27+D28+D29</f>
        <v>58.44</v>
      </c>
      <c r="E26" s="43">
        <f t="shared" si="0"/>
        <v>70.17</v>
      </c>
      <c r="F26" s="43">
        <f t="shared" si="0"/>
        <v>96.24</v>
      </c>
      <c r="G26" s="43">
        <f t="shared" si="0"/>
        <v>142.12</v>
      </c>
      <c r="H26" s="43">
        <f t="shared" si="0"/>
        <v>198.63</v>
      </c>
      <c r="I26" s="43">
        <f t="shared" si="0"/>
        <v>244.13</v>
      </c>
      <c r="J26" s="43">
        <f t="shared" si="0"/>
        <v>270.75</v>
      </c>
      <c r="K26" s="43">
        <f t="shared" si="0"/>
        <v>323.78999999999996</v>
      </c>
      <c r="L26" s="43">
        <f t="shared" si="0"/>
        <v>393.68</v>
      </c>
      <c r="M26" s="43">
        <f t="shared" si="0"/>
        <v>544.78</v>
      </c>
      <c r="N26" s="43">
        <f t="shared" si="0"/>
        <v>869.44</v>
      </c>
      <c r="O26" s="43">
        <f t="shared" si="0"/>
        <v>1853.96</v>
      </c>
      <c r="P26" s="43">
        <f t="shared" si="0"/>
        <v>2970.2999999999997</v>
      </c>
      <c r="Q26" s="43">
        <f t="shared" si="0"/>
        <v>9177.1999999999989</v>
      </c>
      <c r="R26" s="43">
        <f t="shared" si="0"/>
        <v>31520.9</v>
      </c>
      <c r="S26" s="43">
        <f t="shared" si="0"/>
        <v>81.789999999999992</v>
      </c>
      <c r="T26" s="43">
        <f t="shared" si="0"/>
        <v>263.49</v>
      </c>
      <c r="U26" s="43">
        <f t="shared" si="0"/>
        <v>730.52</v>
      </c>
      <c r="V26" s="43">
        <f t="shared" si="0"/>
        <v>1756</v>
      </c>
      <c r="W26" s="43">
        <f t="shared" si="0"/>
        <v>3121.7999999999997</v>
      </c>
      <c r="X26" s="43">
        <f t="shared" si="0"/>
        <v>6957</v>
      </c>
      <c r="Y26" s="43">
        <f t="shared" si="0"/>
        <v>39483</v>
      </c>
      <c r="Z26" s="43">
        <f t="shared" si="0"/>
        <v>355548</v>
      </c>
      <c r="AA26" s="43">
        <f t="shared" si="0"/>
        <v>2616.8000000000002</v>
      </c>
      <c r="AB26" s="43">
        <f t="shared" si="0"/>
        <v>5267.4</v>
      </c>
      <c r="AC26" s="43">
        <f t="shared" si="0"/>
        <v>1277.0999999999999</v>
      </c>
      <c r="AD26" s="43">
        <f t="shared" si="0"/>
        <v>5580.5999999999995</v>
      </c>
      <c r="AE26" s="43">
        <f t="shared" si="0"/>
        <v>164293.69999999998</v>
      </c>
      <c r="AF26" s="43">
        <f t="shared" si="0"/>
        <v>3613.7</v>
      </c>
      <c r="AG26" s="43">
        <f t="shared" si="0"/>
        <v>10152.700000000001</v>
      </c>
      <c r="AH26" s="43">
        <f t="shared" si="0"/>
        <v>14346.7</v>
      </c>
      <c r="AI26" s="43">
        <v>16974.5</v>
      </c>
      <c r="AJ26" s="43">
        <v>18181</v>
      </c>
      <c r="AK26" s="43">
        <v>18341.3</v>
      </c>
      <c r="AL26" s="43">
        <v>17821</v>
      </c>
      <c r="AM26" s="43">
        <v>19184.7</v>
      </c>
      <c r="AN26" s="43">
        <v>20634.8</v>
      </c>
      <c r="AO26" s="43">
        <v>22139.8</v>
      </c>
      <c r="AP26" s="43">
        <v>22287.200000000001</v>
      </c>
      <c r="AQ26" s="43">
        <v>22674.9</v>
      </c>
      <c r="AR26" s="43">
        <v>21852</v>
      </c>
      <c r="AS26" s="43">
        <v>24351.1</v>
      </c>
      <c r="AT26" s="44">
        <v>29720</v>
      </c>
      <c r="AU26" s="44">
        <v>38358.1</v>
      </c>
      <c r="AV26" s="44">
        <v>49250</v>
      </c>
      <c r="AW26" s="44">
        <v>64450.5</v>
      </c>
      <c r="AX26" s="44">
        <v>87855.3</v>
      </c>
      <c r="AY26" s="44">
        <v>107715.9</v>
      </c>
      <c r="AZ26" s="44">
        <v>131939.6</v>
      </c>
      <c r="BA26" s="44">
        <v>182326.1</v>
      </c>
      <c r="BB26" s="44">
        <v>232135.6</v>
      </c>
      <c r="BC26" s="44">
        <v>300622</v>
      </c>
      <c r="BD26" s="44">
        <v>413438</v>
      </c>
      <c r="BE26" s="390">
        <v>590579</v>
      </c>
      <c r="BF26" s="390">
        <v>801957.3</v>
      </c>
      <c r="BG26" s="390">
        <v>1043520.8</v>
      </c>
      <c r="BH26" s="390">
        <v>1317569.8</v>
      </c>
      <c r="BI26" s="391">
        <v>1924107</v>
      </c>
      <c r="BJ26" s="391">
        <v>2585373.5</v>
      </c>
      <c r="BK26" s="402">
        <v>3948134.3792690118</v>
      </c>
      <c r="BL26" s="402">
        <v>7050141.5</v>
      </c>
      <c r="BM26" s="398"/>
      <c r="BO26" s="20"/>
    </row>
    <row r="27" spans="1:68" ht="10.5" customHeight="1" x14ac:dyDescent="0.2">
      <c r="A27" s="13"/>
      <c r="B27" s="20" t="s">
        <v>17</v>
      </c>
      <c r="C27" s="43">
        <f>+[1]Hoja1!H16</f>
        <v>33.32</v>
      </c>
      <c r="D27" s="43">
        <f>+[2]Hoja1!H16</f>
        <v>47.72</v>
      </c>
      <c r="E27" s="43">
        <f>+[3]Hoja1!H16</f>
        <v>58.22</v>
      </c>
      <c r="F27" s="43">
        <f>+[4]Hoja1!H16</f>
        <v>80.13</v>
      </c>
      <c r="G27" s="43">
        <f>+[5]Hoja1!H16</f>
        <v>118.15</v>
      </c>
      <c r="H27" s="43">
        <f>+[6]Hoja1!H16</f>
        <v>169.54</v>
      </c>
      <c r="I27" s="43">
        <f>+[7]Hoja1!H16</f>
        <v>204.81</v>
      </c>
      <c r="J27" s="43">
        <f>+[8]Hoja1!H16</f>
        <v>217.21</v>
      </c>
      <c r="K27" s="43">
        <f>+[9]Hoja1!H16</f>
        <v>266.01</v>
      </c>
      <c r="L27" s="43">
        <f>+[10]Hoja1!H16</f>
        <v>327.32</v>
      </c>
      <c r="M27" s="43">
        <f>+[11]Hoja1!H16</f>
        <v>459.12</v>
      </c>
      <c r="N27" s="43">
        <f>+[12]Hoja1!H16</f>
        <v>736.71</v>
      </c>
      <c r="O27" s="43">
        <f>+[13]Hoja1!H16</f>
        <v>1615.14</v>
      </c>
      <c r="P27" s="43">
        <f>+[14]Hoja1!H16</f>
        <v>2604.6999999999998</v>
      </c>
      <c r="Q27" s="43">
        <f>+[15]Hoja1!H16</f>
        <v>8229.2999999999993</v>
      </c>
      <c r="R27" s="43">
        <f>+[16]Hoja1!H16</f>
        <v>26711.200000000001</v>
      </c>
      <c r="S27" s="43">
        <f>+[17]Hoja1!H16</f>
        <v>65.55</v>
      </c>
      <c r="T27" s="43">
        <f>+[18]Hoja1!H16</f>
        <v>218.72</v>
      </c>
      <c r="U27" s="43">
        <f>+[19]Hoja1!H16</f>
        <v>614.34</v>
      </c>
      <c r="V27" s="43">
        <f>+[20]Hoja1!H16</f>
        <v>1456</v>
      </c>
      <c r="W27" s="43">
        <f>+[21]Hoja1!H16</f>
        <v>2634.2</v>
      </c>
      <c r="X27" s="43">
        <f>+[22]Hoja1!H16</f>
        <v>5696.4</v>
      </c>
      <c r="Y27" s="43">
        <f>+[23]Hoja1!H16</f>
        <v>33773</v>
      </c>
      <c r="Z27" s="43">
        <f>+[24]Hoja1!H16</f>
        <v>305076</v>
      </c>
      <c r="AA27" s="43">
        <f>+[25]Hoja1!H16</f>
        <v>2210.9</v>
      </c>
      <c r="AB27" s="43">
        <f>+[26]Hoja1!H16</f>
        <v>4316.8999999999996</v>
      </c>
      <c r="AC27" s="43">
        <f>+[27]Hoja1!H16</f>
        <v>1061.3</v>
      </c>
      <c r="AD27" s="43">
        <f>+[28]Hoja1!H16</f>
        <v>4627.2</v>
      </c>
      <c r="AE27" s="43">
        <f>+[29]Hoja1!H16</f>
        <v>135131.29999999999</v>
      </c>
      <c r="AF27" s="43">
        <f>+[30]Hoja1!H16</f>
        <v>3019.5</v>
      </c>
      <c r="AG27" s="43">
        <f>+[31]Hoja1!H16</f>
        <v>8431</v>
      </c>
      <c r="AH27" s="43">
        <f>+[32]Hoja1!H16</f>
        <v>11971.5</v>
      </c>
      <c r="AI27" s="43">
        <v>14158.7</v>
      </c>
      <c r="AJ27" s="43">
        <v>15088.8</v>
      </c>
      <c r="AK27" s="43">
        <v>15149.2</v>
      </c>
      <c r="AL27" s="43">
        <v>14752.2</v>
      </c>
      <c r="AM27" s="43">
        <v>15646.8</v>
      </c>
      <c r="AN27" s="43">
        <v>16839.599999999999</v>
      </c>
      <c r="AO27" s="43">
        <v>18048.099999999999</v>
      </c>
      <c r="AP27" s="43">
        <v>18574.099999999999</v>
      </c>
      <c r="AQ27" s="43">
        <v>18757.099999999999</v>
      </c>
      <c r="AR27" s="43">
        <v>18117.5</v>
      </c>
      <c r="AS27" s="43">
        <v>19123</v>
      </c>
      <c r="AT27" s="44">
        <v>23058.3</v>
      </c>
      <c r="AU27" s="44">
        <v>30632.7</v>
      </c>
      <c r="AV27" s="44">
        <v>40150.1</v>
      </c>
      <c r="AW27" s="44">
        <v>52949.2</v>
      </c>
      <c r="AX27" s="44">
        <v>73932.5</v>
      </c>
      <c r="AY27" s="44">
        <v>90422.2</v>
      </c>
      <c r="AZ27" s="44">
        <v>109727.6</v>
      </c>
      <c r="BA27" s="44">
        <v>153214.20000000001</v>
      </c>
      <c r="BB27" s="44">
        <v>197767.2</v>
      </c>
      <c r="BC27" s="44">
        <v>255621</v>
      </c>
      <c r="BD27" s="44">
        <v>351760</v>
      </c>
      <c r="BE27" s="390">
        <v>500574</v>
      </c>
      <c r="BF27" s="390">
        <v>689580.8</v>
      </c>
      <c r="BG27" s="390">
        <v>883476.5</v>
      </c>
      <c r="BH27" s="390">
        <v>1108470.3</v>
      </c>
      <c r="BI27" s="391">
        <v>1610905.1</v>
      </c>
      <c r="BJ27" s="391">
        <v>2159733.7000000002</v>
      </c>
      <c r="BK27" s="402">
        <v>3221342.5110323955</v>
      </c>
      <c r="BL27" s="402">
        <v>5813717.7999999998</v>
      </c>
      <c r="BM27" s="398"/>
      <c r="BO27" s="20"/>
    </row>
    <row r="28" spans="1:68" ht="10.5" customHeight="1" x14ac:dyDescent="0.2">
      <c r="A28" s="13"/>
      <c r="B28" s="20" t="s">
        <v>18</v>
      </c>
      <c r="C28" s="43">
        <f>+[1]Hoja1!H17</f>
        <v>8.92</v>
      </c>
      <c r="D28" s="43">
        <f>+[2]Hoja1!H17</f>
        <v>10.72</v>
      </c>
      <c r="E28" s="43">
        <f>+[3]Hoja1!H17</f>
        <v>11.95</v>
      </c>
      <c r="F28" s="43">
        <f>+[4]Hoja1!H17</f>
        <v>16.11</v>
      </c>
      <c r="G28" s="43">
        <f>+[5]Hoja1!H17</f>
        <v>23.97</v>
      </c>
      <c r="H28" s="43">
        <f>+[6]Hoja1!H17</f>
        <v>29.09</v>
      </c>
      <c r="I28" s="43">
        <f>+[7]Hoja1!H17</f>
        <v>39.32</v>
      </c>
      <c r="J28" s="43">
        <f>+[8]Hoja1!H17</f>
        <v>53.54</v>
      </c>
      <c r="K28" s="43">
        <f>+[9]Hoja1!H17</f>
        <v>57.78</v>
      </c>
      <c r="L28" s="43">
        <f>+[10]Hoja1!H17</f>
        <v>66.36</v>
      </c>
      <c r="M28" s="43">
        <f>+[11]Hoja1!H17</f>
        <v>85.66</v>
      </c>
      <c r="N28" s="43">
        <f>+[12]Hoja1!H17</f>
        <v>132.72999999999999</v>
      </c>
      <c r="O28" s="43">
        <f>+[13]Hoja1!H17</f>
        <v>238.82</v>
      </c>
      <c r="P28" s="43">
        <f>+[14]Hoja1!H17</f>
        <v>365.6</v>
      </c>
      <c r="Q28" s="43">
        <f>+[15]Hoja1!H17</f>
        <v>947.9</v>
      </c>
      <c r="R28" s="43">
        <f>+[16]Hoja1!H17</f>
        <v>4809.7</v>
      </c>
      <c r="S28" s="43">
        <f>+[17]Hoja1!H17</f>
        <v>16.239999999999998</v>
      </c>
      <c r="T28" s="43">
        <f>+[18]Hoja1!H17</f>
        <v>44.77</v>
      </c>
      <c r="U28" s="43">
        <f>+[19]Hoja1!H17</f>
        <v>116.18</v>
      </c>
      <c r="V28" s="43">
        <f>+[20]Hoja1!H17</f>
        <v>300</v>
      </c>
      <c r="W28" s="43">
        <f>+[21]Hoja1!H17</f>
        <v>487.6</v>
      </c>
      <c r="X28" s="43">
        <f>+[22]Hoja1!H17</f>
        <v>1260.5999999999999</v>
      </c>
      <c r="Y28" s="43">
        <f>+[23]Hoja1!H17</f>
        <v>5710</v>
      </c>
      <c r="Z28" s="43">
        <f>+[24]Hoja1!H17</f>
        <v>50472</v>
      </c>
      <c r="AA28" s="43">
        <f>+[25]Hoja1!H17</f>
        <v>405.9</v>
      </c>
      <c r="AB28" s="43">
        <f>+[26]Hoja1!H17</f>
        <v>950.5</v>
      </c>
      <c r="AC28" s="43">
        <f>+[27]Hoja1!H17</f>
        <v>215.8</v>
      </c>
      <c r="AD28" s="43">
        <f>+[28]Hoja1!H17</f>
        <v>953.4</v>
      </c>
      <c r="AE28" s="43">
        <f>+[29]Hoja1!H17</f>
        <v>29162.400000000001</v>
      </c>
      <c r="AF28" s="43">
        <f>+[30]Hoja1!H17</f>
        <v>594.20000000000005</v>
      </c>
      <c r="AG28" s="43">
        <f>+[31]Hoja1!H17</f>
        <v>1721.7</v>
      </c>
      <c r="AH28" s="43">
        <f>+[32]Hoja1!H17</f>
        <v>2375.1999999999998</v>
      </c>
      <c r="AI28" s="43">
        <v>2815.8</v>
      </c>
      <c r="AJ28" s="43">
        <v>3092.2</v>
      </c>
      <c r="AK28" s="43">
        <v>3192.1</v>
      </c>
      <c r="AL28" s="43">
        <v>3068.8</v>
      </c>
      <c r="AM28" s="43">
        <v>3537.9</v>
      </c>
      <c r="AN28" s="43">
        <v>3795.2</v>
      </c>
      <c r="AO28" s="43">
        <v>4091.7</v>
      </c>
      <c r="AP28" s="43">
        <v>3713.1</v>
      </c>
      <c r="AQ28" s="43">
        <v>3917.8</v>
      </c>
      <c r="AR28" s="43">
        <v>3734.5</v>
      </c>
      <c r="AS28" s="43">
        <v>5228.1000000000004</v>
      </c>
      <c r="AT28" s="44">
        <v>6661.7</v>
      </c>
      <c r="AU28" s="44">
        <v>7725.4</v>
      </c>
      <c r="AV28" s="44">
        <v>9099.9</v>
      </c>
      <c r="AW28" s="44">
        <v>11501.3</v>
      </c>
      <c r="AX28" s="44">
        <v>13922.8</v>
      </c>
      <c r="AY28" s="44">
        <v>17293.7</v>
      </c>
      <c r="AZ28" s="44">
        <v>22212</v>
      </c>
      <c r="BA28" s="44">
        <v>29111.9</v>
      </c>
      <c r="BB28" s="44">
        <v>34368.400000000001</v>
      </c>
      <c r="BC28" s="44">
        <v>45001</v>
      </c>
      <c r="BD28" s="44">
        <v>61678</v>
      </c>
      <c r="BE28" s="390">
        <v>90005</v>
      </c>
      <c r="BF28" s="390">
        <v>112376.5</v>
      </c>
      <c r="BG28" s="390">
        <v>160044.29999999999</v>
      </c>
      <c r="BH28" s="390">
        <v>209099.5</v>
      </c>
      <c r="BI28" s="391">
        <v>313201.90000000002</v>
      </c>
      <c r="BJ28" s="391">
        <v>425639.8</v>
      </c>
      <c r="BK28" s="402">
        <v>726791.8682366159</v>
      </c>
      <c r="BL28" s="402">
        <v>1236423.7</v>
      </c>
      <c r="BM28" s="398"/>
      <c r="BO28" s="20"/>
    </row>
    <row r="29" spans="1:68"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v>0</v>
      </c>
      <c r="AJ29" s="43">
        <v>0</v>
      </c>
      <c r="AK29" s="43">
        <v>0</v>
      </c>
      <c r="AL29" s="43">
        <v>0</v>
      </c>
      <c r="AM29" s="43">
        <v>0</v>
      </c>
      <c r="AN29" s="43">
        <v>0</v>
      </c>
      <c r="AO29" s="43">
        <v>0</v>
      </c>
      <c r="AP29" s="43">
        <v>0</v>
      </c>
      <c r="AQ29" s="43">
        <v>0</v>
      </c>
      <c r="AR29" s="43">
        <v>0</v>
      </c>
      <c r="AS29" s="43">
        <v>0</v>
      </c>
      <c r="AT29" s="44">
        <v>0</v>
      </c>
      <c r="AU29" s="44">
        <v>0</v>
      </c>
      <c r="AV29" s="44">
        <v>0</v>
      </c>
      <c r="AW29" s="44">
        <v>0</v>
      </c>
      <c r="AX29" s="44">
        <v>0</v>
      </c>
      <c r="AY29" s="44">
        <v>0</v>
      </c>
      <c r="AZ29" s="44">
        <v>0</v>
      </c>
      <c r="BA29" s="44">
        <v>0</v>
      </c>
      <c r="BB29" s="44">
        <v>0</v>
      </c>
      <c r="BC29" s="44">
        <v>0</v>
      </c>
      <c r="BD29" s="44">
        <v>0</v>
      </c>
      <c r="BE29" s="390">
        <v>0</v>
      </c>
      <c r="BF29" s="390">
        <v>0</v>
      </c>
      <c r="BG29" s="390">
        <v>0</v>
      </c>
      <c r="BH29" s="390">
        <v>0</v>
      </c>
      <c r="BI29" s="391">
        <v>0</v>
      </c>
      <c r="BJ29" s="391">
        <v>0</v>
      </c>
      <c r="BK29" s="402">
        <v>0</v>
      </c>
      <c r="BL29" s="402">
        <v>0</v>
      </c>
      <c r="BM29" s="398"/>
      <c r="BO29" s="20"/>
    </row>
    <row r="30" spans="1:68" ht="10.5" customHeight="1" x14ac:dyDescent="0.2">
      <c r="A30" s="13"/>
      <c r="B30" s="20" t="s">
        <v>10</v>
      </c>
      <c r="C30" s="43">
        <f>+C31</f>
        <v>1.1200000000000001</v>
      </c>
      <c r="D30" s="43">
        <f t="shared" ref="D30:AH30" si="1">+D31</f>
        <v>1.9</v>
      </c>
      <c r="E30" s="43">
        <f t="shared" si="1"/>
        <v>2.0699999999999998</v>
      </c>
      <c r="F30" s="43">
        <f t="shared" si="1"/>
        <v>2.06</v>
      </c>
      <c r="G30" s="43">
        <f t="shared" si="1"/>
        <v>4.32</v>
      </c>
      <c r="H30" s="43">
        <f t="shared" si="1"/>
        <v>6.93</v>
      </c>
      <c r="I30" s="43">
        <f t="shared" si="1"/>
        <v>6.51</v>
      </c>
      <c r="J30" s="43">
        <f t="shared" si="1"/>
        <v>2.7</v>
      </c>
      <c r="K30" s="43">
        <f t="shared" si="1"/>
        <v>2.56</v>
      </c>
      <c r="L30" s="43">
        <f t="shared" si="1"/>
        <v>3.17</v>
      </c>
      <c r="M30" s="43">
        <f t="shared" si="1"/>
        <v>3.58</v>
      </c>
      <c r="N30" s="43">
        <f t="shared" si="1"/>
        <v>7.83</v>
      </c>
      <c r="O30" s="43">
        <f t="shared" si="1"/>
        <v>11.57</v>
      </c>
      <c r="P30" s="43">
        <f t="shared" si="1"/>
        <v>23</v>
      </c>
      <c r="Q30" s="43">
        <f t="shared" si="1"/>
        <v>51.1</v>
      </c>
      <c r="R30" s="43">
        <f t="shared" si="1"/>
        <v>204.7</v>
      </c>
      <c r="S30" s="43">
        <f t="shared" si="1"/>
        <v>0.44</v>
      </c>
      <c r="T30" s="43">
        <f t="shared" si="1"/>
        <v>0.77</v>
      </c>
      <c r="U30" s="43">
        <f t="shared" si="1"/>
        <v>7.11</v>
      </c>
      <c r="V30" s="43">
        <f t="shared" si="1"/>
        <v>27.2</v>
      </c>
      <c r="W30" s="43">
        <f t="shared" si="1"/>
        <v>143.9</v>
      </c>
      <c r="X30" s="43">
        <f t="shared" si="1"/>
        <v>223.4</v>
      </c>
      <c r="Y30" s="43">
        <f t="shared" si="1"/>
        <v>415</v>
      </c>
      <c r="Z30" s="43">
        <f t="shared" si="1"/>
        <v>955</v>
      </c>
      <c r="AA30" s="43">
        <f t="shared" si="1"/>
        <v>19.3</v>
      </c>
      <c r="AB30" s="43">
        <f t="shared" si="1"/>
        <v>43.1</v>
      </c>
      <c r="AC30" s="43">
        <f t="shared" si="1"/>
        <v>16.100000000000001</v>
      </c>
      <c r="AD30" s="43">
        <f t="shared" si="1"/>
        <v>259.3</v>
      </c>
      <c r="AE30" s="43">
        <f t="shared" si="1"/>
        <v>10653.9</v>
      </c>
      <c r="AF30" s="43">
        <f t="shared" si="1"/>
        <v>90.7</v>
      </c>
      <c r="AG30" s="43">
        <f t="shared" si="1"/>
        <v>266.5</v>
      </c>
      <c r="AH30" s="43">
        <f t="shared" si="1"/>
        <v>353.4</v>
      </c>
      <c r="AI30" s="43">
        <v>471.1</v>
      </c>
      <c r="AJ30" s="43">
        <v>571</v>
      </c>
      <c r="AK30" s="43">
        <v>720.9</v>
      </c>
      <c r="AL30" s="43">
        <v>1004</v>
      </c>
      <c r="AM30" s="43">
        <v>1052.2</v>
      </c>
      <c r="AN30" s="43">
        <v>1190.0999999999999</v>
      </c>
      <c r="AO30" s="43">
        <v>1431.4</v>
      </c>
      <c r="AP30" s="43">
        <v>1872.1</v>
      </c>
      <c r="AQ30" s="43">
        <v>2421.6</v>
      </c>
      <c r="AR30" s="43">
        <v>1477.7</v>
      </c>
      <c r="AS30" s="43">
        <v>1808.1</v>
      </c>
      <c r="AT30" s="44">
        <v>1635.5</v>
      </c>
      <c r="AU30" s="44">
        <v>1932.8</v>
      </c>
      <c r="AV30" s="44">
        <v>2312.4</v>
      </c>
      <c r="AW30" s="44">
        <v>2497.1999999999998</v>
      </c>
      <c r="AX30" s="44">
        <v>2667.9</v>
      </c>
      <c r="AY30" s="44">
        <v>3290.2</v>
      </c>
      <c r="AZ30" s="44">
        <v>3834.1</v>
      </c>
      <c r="BA30" s="44">
        <v>4049.2</v>
      </c>
      <c r="BB30" s="44">
        <v>5684.4</v>
      </c>
      <c r="BC30" s="44">
        <v>7464</v>
      </c>
      <c r="BD30" s="44">
        <v>11590</v>
      </c>
      <c r="BE30" s="390">
        <v>15853</v>
      </c>
      <c r="BF30" s="390">
        <v>27124.5</v>
      </c>
      <c r="BG30" s="390">
        <v>45411.9</v>
      </c>
      <c r="BH30" s="390">
        <v>100606.8</v>
      </c>
      <c r="BI30" s="391">
        <v>172267.9</v>
      </c>
      <c r="BJ30" s="391">
        <v>140432.70000000001</v>
      </c>
      <c r="BK30" s="402">
        <v>175454.375736555</v>
      </c>
      <c r="BL30" s="402">
        <v>290840.07985253347</v>
      </c>
      <c r="BM30" s="398"/>
      <c r="BO30" s="20"/>
    </row>
    <row r="31" spans="1:68" ht="10.5" customHeight="1" x14ac:dyDescent="0.2">
      <c r="A31" s="13"/>
      <c r="B31" s="20" t="s">
        <v>20</v>
      </c>
      <c r="C31" s="43">
        <f>+[1]Hoja1!H18</f>
        <v>1.1200000000000001</v>
      </c>
      <c r="D31" s="43">
        <f>+[2]Hoja1!H18</f>
        <v>1.9</v>
      </c>
      <c r="E31" s="43">
        <f>+[3]Hoja1!H18</f>
        <v>2.0699999999999998</v>
      </c>
      <c r="F31" s="43">
        <f>+[4]Hoja1!H18</f>
        <v>2.06</v>
      </c>
      <c r="G31" s="43">
        <f>+[5]Hoja1!H18</f>
        <v>4.32</v>
      </c>
      <c r="H31" s="43">
        <f>+[6]Hoja1!H18</f>
        <v>6.93</v>
      </c>
      <c r="I31" s="43">
        <f>+[7]Hoja1!H18</f>
        <v>6.51</v>
      </c>
      <c r="J31" s="43">
        <f>+[8]Hoja1!H18</f>
        <v>2.7</v>
      </c>
      <c r="K31" s="43">
        <f>+[9]Hoja1!H18</f>
        <v>2.56</v>
      </c>
      <c r="L31" s="43">
        <f>+[10]Hoja1!H18</f>
        <v>3.17</v>
      </c>
      <c r="M31" s="43">
        <f>+[11]Hoja1!H18</f>
        <v>3.58</v>
      </c>
      <c r="N31" s="43">
        <f>+[12]Hoja1!H18</f>
        <v>7.83</v>
      </c>
      <c r="O31" s="43">
        <f>+[13]Hoja1!H18</f>
        <v>11.57</v>
      </c>
      <c r="P31" s="43">
        <f>+[14]Hoja1!H18</f>
        <v>23</v>
      </c>
      <c r="Q31" s="43">
        <f>+[15]Hoja1!H18</f>
        <v>51.1</v>
      </c>
      <c r="R31" s="43">
        <f>+[16]Hoja1!H18</f>
        <v>204.7</v>
      </c>
      <c r="S31" s="43">
        <f>+[17]Hoja1!H18</f>
        <v>0.44</v>
      </c>
      <c r="T31" s="43">
        <f>+[18]Hoja1!H18</f>
        <v>0.77</v>
      </c>
      <c r="U31" s="43">
        <f>+[19]Hoja1!H18</f>
        <v>7.11</v>
      </c>
      <c r="V31" s="43">
        <f>+[20]Hoja1!H18</f>
        <v>27.2</v>
      </c>
      <c r="W31" s="43">
        <f>+[21]Hoja1!H18</f>
        <v>143.9</v>
      </c>
      <c r="X31" s="43">
        <f>+[22]Hoja1!H18</f>
        <v>223.4</v>
      </c>
      <c r="Y31" s="43">
        <f>+[23]Hoja1!H18</f>
        <v>415</v>
      </c>
      <c r="Z31" s="43">
        <f>+[24]Hoja1!H18</f>
        <v>955</v>
      </c>
      <c r="AA31" s="43">
        <f>+[25]Hoja1!H18</f>
        <v>19.3</v>
      </c>
      <c r="AB31" s="43">
        <f>+[26]Hoja1!H18</f>
        <v>43.1</v>
      </c>
      <c r="AC31" s="43">
        <f>+[27]Hoja1!H18</f>
        <v>16.100000000000001</v>
      </c>
      <c r="AD31" s="43">
        <f>+[28]Hoja1!H18</f>
        <v>259.3</v>
      </c>
      <c r="AE31" s="43">
        <f>+[29]Hoja1!H18</f>
        <v>10653.9</v>
      </c>
      <c r="AF31" s="43">
        <f>+[30]Hoja1!H18</f>
        <v>90.7</v>
      </c>
      <c r="AG31" s="43">
        <f>+[31]Hoja1!H18</f>
        <v>266.5</v>
      </c>
      <c r="AH31" s="43">
        <f>+[32]Hoja1!H18</f>
        <v>353.4</v>
      </c>
      <c r="AI31" s="43">
        <v>471.1</v>
      </c>
      <c r="AJ31" s="43">
        <v>571</v>
      </c>
      <c r="AK31" s="43">
        <v>720.9</v>
      </c>
      <c r="AL31" s="43">
        <v>1004</v>
      </c>
      <c r="AM31" s="43">
        <v>1052.2</v>
      </c>
      <c r="AN31" s="43">
        <v>1190.0999999999999</v>
      </c>
      <c r="AO31" s="43">
        <v>1431.4</v>
      </c>
      <c r="AP31" s="43">
        <v>1872.1</v>
      </c>
      <c r="AQ31" s="43">
        <v>2421.6</v>
      </c>
      <c r="AR31" s="43">
        <v>1477.7</v>
      </c>
      <c r="AS31" s="43">
        <v>1808.1</v>
      </c>
      <c r="AT31" s="44">
        <v>1635.5</v>
      </c>
      <c r="AU31" s="44">
        <v>1932.8</v>
      </c>
      <c r="AV31" s="44">
        <v>2312.4</v>
      </c>
      <c r="AW31" s="44">
        <v>2497.1999999999998</v>
      </c>
      <c r="AX31" s="44">
        <v>2667.9</v>
      </c>
      <c r="AY31" s="44">
        <v>3290.2</v>
      </c>
      <c r="AZ31" s="44">
        <v>3834.1</v>
      </c>
      <c r="BA31" s="44">
        <v>4049.2</v>
      </c>
      <c r="BB31" s="44">
        <v>5684.4</v>
      </c>
      <c r="BC31" s="44">
        <v>7464</v>
      </c>
      <c r="BD31" s="44">
        <v>11590</v>
      </c>
      <c r="BE31" s="390">
        <v>15853</v>
      </c>
      <c r="BF31" s="390">
        <v>27124.5</v>
      </c>
      <c r="BG31" s="390">
        <v>45411.9</v>
      </c>
      <c r="BH31" s="390">
        <v>100606.8</v>
      </c>
      <c r="BI31" s="391">
        <v>172267.9</v>
      </c>
      <c r="BJ31" s="391">
        <v>140432.70000000001</v>
      </c>
      <c r="BK31" s="402">
        <v>175454.4</v>
      </c>
      <c r="BL31" s="402">
        <f>+BL30</f>
        <v>290840.07985253347</v>
      </c>
      <c r="BM31" s="398"/>
      <c r="BO31" s="20"/>
    </row>
    <row r="32" spans="1:68" ht="10.5" customHeight="1" x14ac:dyDescent="0.2">
      <c r="A32" s="13"/>
      <c r="B32" s="20" t="s">
        <v>21</v>
      </c>
      <c r="C32" s="43">
        <f>+[1]Hoja1!H19</f>
        <v>1.1200000000000001</v>
      </c>
      <c r="D32" s="43">
        <f>+[2]Hoja1!H19</f>
        <v>1.9</v>
      </c>
      <c r="E32" s="43">
        <f>+[3]Hoja1!H19</f>
        <v>2.0699999999999998</v>
      </c>
      <c r="F32" s="43">
        <f>+[4]Hoja1!H19</f>
        <v>1.93</v>
      </c>
      <c r="G32" s="43">
        <f>+[5]Hoja1!H19</f>
        <v>4.2300000000000004</v>
      </c>
      <c r="H32" s="43">
        <f>+[6]Hoja1!H19</f>
        <v>6.8</v>
      </c>
      <c r="I32" s="43">
        <f>+[7]Hoja1!H19</f>
        <v>6.32</v>
      </c>
      <c r="J32" s="43">
        <f>+[8]Hoja1!H19</f>
        <v>2.5099999999999998</v>
      </c>
      <c r="K32" s="43">
        <f>+[9]Hoja1!H19</f>
        <v>2.2999999999999998</v>
      </c>
      <c r="L32" s="43">
        <f>+[10]Hoja1!H19</f>
        <v>3</v>
      </c>
      <c r="M32" s="43">
        <f>+[11]Hoja1!H19</f>
        <v>3.41</v>
      </c>
      <c r="N32" s="43">
        <f>+[12]Hoja1!H19</f>
        <v>6.83</v>
      </c>
      <c r="O32" s="43">
        <f>+[13]Hoja1!H19</f>
        <v>10.39</v>
      </c>
      <c r="P32" s="43">
        <f>+[14]Hoja1!H19</f>
        <v>21.8</v>
      </c>
      <c r="Q32" s="43">
        <f>+[15]Hoja1!H19</f>
        <v>48.18</v>
      </c>
      <c r="R32" s="43">
        <f>+[16]Hoja1!H19</f>
        <v>204.7</v>
      </c>
      <c r="S32" s="43">
        <f>+[17]Hoja1!H19</f>
        <v>0.44</v>
      </c>
      <c r="T32" s="43">
        <f>+[18]Hoja1!H19</f>
        <v>0.77</v>
      </c>
      <c r="U32" s="43">
        <f>+[19]Hoja1!H19</f>
        <v>7.11</v>
      </c>
      <c r="V32" s="43">
        <f>+[20]Hoja1!H19</f>
        <v>27.2</v>
      </c>
      <c r="W32" s="43">
        <f>+[21]Hoja1!H19</f>
        <v>143.9</v>
      </c>
      <c r="X32" s="43">
        <f>+[22]Hoja1!H19</f>
        <v>209.4</v>
      </c>
      <c r="Y32" s="43">
        <f>+[23]Hoja1!H19</f>
        <v>389</v>
      </c>
      <c r="Z32" s="43">
        <f>+[24]Hoja1!H19</f>
        <v>653</v>
      </c>
      <c r="AA32" s="43">
        <f>+[25]Hoja1!H19</f>
        <v>18</v>
      </c>
      <c r="AB32" s="43">
        <f>+[26]Hoja1!H19</f>
        <v>33.1</v>
      </c>
      <c r="AC32" s="43">
        <f>+[27]Hoja1!H19</f>
        <v>16.100000000000001</v>
      </c>
      <c r="AD32" s="43">
        <f>+[28]Hoja1!H19</f>
        <v>259.3</v>
      </c>
      <c r="AE32" s="43">
        <f>+[29]Hoja1!H19</f>
        <v>10653.9</v>
      </c>
      <c r="AF32" s="43">
        <f>+[30]Hoja1!H19</f>
        <v>90.7</v>
      </c>
      <c r="AG32" s="43">
        <f>+[31]Hoja1!H19</f>
        <v>266.5</v>
      </c>
      <c r="AH32" s="43">
        <f>+[32]Hoja1!H19</f>
        <v>353.4</v>
      </c>
      <c r="AI32" s="43">
        <v>353.3</v>
      </c>
      <c r="AJ32" s="43">
        <v>433.5</v>
      </c>
      <c r="AK32" s="43">
        <v>553.9</v>
      </c>
      <c r="AL32" s="43">
        <v>827.3</v>
      </c>
      <c r="AM32" s="43">
        <v>785.3</v>
      </c>
      <c r="AN32" s="43">
        <v>954.7</v>
      </c>
      <c r="AO32" s="43">
        <v>1201.7</v>
      </c>
      <c r="AP32" s="43">
        <v>143.19999999999999</v>
      </c>
      <c r="AQ32" s="43">
        <v>211.3</v>
      </c>
      <c r="AR32" s="43">
        <v>608</v>
      </c>
      <c r="AS32" s="43">
        <v>1087.0999999999999</v>
      </c>
      <c r="AT32" s="44">
        <v>1004.6</v>
      </c>
      <c r="AU32" s="44">
        <v>1348.5</v>
      </c>
      <c r="AV32" s="44">
        <v>1141.2</v>
      </c>
      <c r="AW32" s="44">
        <v>1448.4</v>
      </c>
      <c r="AX32" s="44">
        <v>1547.4</v>
      </c>
      <c r="AY32" s="44">
        <v>1908.3</v>
      </c>
      <c r="AZ32" s="44">
        <v>2223.8000000000002</v>
      </c>
      <c r="BA32" s="44">
        <v>2429.5</v>
      </c>
      <c r="BB32" s="44">
        <v>2363.6999999999998</v>
      </c>
      <c r="BC32" s="44">
        <v>3209.5</v>
      </c>
      <c r="BD32" s="44"/>
      <c r="BE32" s="390"/>
      <c r="BF32" s="390"/>
      <c r="BG32" s="390"/>
      <c r="BH32" s="390"/>
      <c r="BI32" s="390"/>
      <c r="BJ32" s="390"/>
      <c r="BM32" s="398"/>
      <c r="BO32" s="20"/>
    </row>
    <row r="33" spans="1:67" ht="10.5" customHeight="1" x14ac:dyDescent="0.2">
      <c r="A33" s="13"/>
      <c r="B33" s="20" t="s">
        <v>22</v>
      </c>
      <c r="C33" s="43">
        <f>+[1]Hoja1!H20</f>
        <v>0</v>
      </c>
      <c r="D33" s="43">
        <f>+[2]Hoja1!H20</f>
        <v>0</v>
      </c>
      <c r="E33" s="43">
        <f>+[3]Hoja1!H20</f>
        <v>0</v>
      </c>
      <c r="F33" s="43">
        <f>+[4]Hoja1!H20</f>
        <v>0.13</v>
      </c>
      <c r="G33" s="43">
        <f>+[5]Hoja1!H20</f>
        <v>0.09</v>
      </c>
      <c r="H33" s="43">
        <f>+[6]Hoja1!H20</f>
        <v>0.13</v>
      </c>
      <c r="I33" s="43">
        <f>+[7]Hoja1!H20</f>
        <v>0.19</v>
      </c>
      <c r="J33" s="43">
        <f>+[8]Hoja1!H20</f>
        <v>0.19</v>
      </c>
      <c r="K33" s="43">
        <f>+[9]Hoja1!H20</f>
        <v>0.26</v>
      </c>
      <c r="L33" s="43">
        <f>+[10]Hoja1!H20</f>
        <v>0.17</v>
      </c>
      <c r="M33" s="43">
        <f>+[11]Hoja1!H20</f>
        <v>0.17</v>
      </c>
      <c r="N33" s="43">
        <f>+[12]Hoja1!H20</f>
        <v>1</v>
      </c>
      <c r="O33" s="43">
        <f>+[13]Hoja1!H20</f>
        <v>1.18</v>
      </c>
      <c r="P33" s="43">
        <f>+[14]Hoja1!H20</f>
        <v>1.2</v>
      </c>
      <c r="Q33" s="43">
        <f>+[15]Hoja1!H20</f>
        <v>2.92</v>
      </c>
      <c r="R33" s="43">
        <f>+[16]Hoja1!H20</f>
        <v>0</v>
      </c>
      <c r="S33" s="43">
        <f>+[17]Hoja1!H20</f>
        <v>0</v>
      </c>
      <c r="T33" s="43">
        <f>+[18]Hoja1!H20</f>
        <v>0</v>
      </c>
      <c r="U33" s="43">
        <f>+[19]Hoja1!H20</f>
        <v>0</v>
      </c>
      <c r="V33" s="43">
        <f>+[20]Hoja1!H20</f>
        <v>0</v>
      </c>
      <c r="W33" s="43">
        <f>+[21]Hoja1!H20</f>
        <v>0</v>
      </c>
      <c r="X33" s="43">
        <f>+[22]Hoja1!H20</f>
        <v>14</v>
      </c>
      <c r="Y33" s="43">
        <f>+[23]Hoja1!H20</f>
        <v>26</v>
      </c>
      <c r="Z33" s="43">
        <f>+[24]Hoja1!H20</f>
        <v>302</v>
      </c>
      <c r="AA33" s="43">
        <f>+[25]Hoja1!H20</f>
        <v>1.3</v>
      </c>
      <c r="AB33" s="43">
        <f>+[26]Hoja1!H20</f>
        <v>10</v>
      </c>
      <c r="AC33" s="43">
        <f>+[27]Hoja1!H20</f>
        <v>0</v>
      </c>
      <c r="AD33" s="43">
        <f>+[28]Hoja1!H20</f>
        <v>0</v>
      </c>
      <c r="AE33" s="43">
        <f>+[29]Hoja1!H20</f>
        <v>0</v>
      </c>
      <c r="AF33" s="43">
        <f>+[30]Hoja1!H20</f>
        <v>0</v>
      </c>
      <c r="AG33" s="43">
        <f>+[31]Hoja1!H20</f>
        <v>0</v>
      </c>
      <c r="AH33" s="43">
        <f>+[32]Hoja1!H20</f>
        <v>0</v>
      </c>
      <c r="AI33" s="43">
        <v>117.8</v>
      </c>
      <c r="AJ33" s="43">
        <v>137.5</v>
      </c>
      <c r="AK33" s="43">
        <v>167</v>
      </c>
      <c r="AL33" s="43">
        <v>176.7</v>
      </c>
      <c r="AM33" s="43">
        <v>266.89999999999998</v>
      </c>
      <c r="AN33" s="43">
        <v>235.4</v>
      </c>
      <c r="AO33" s="43">
        <v>229.7</v>
      </c>
      <c r="AP33" s="43">
        <v>1728.9</v>
      </c>
      <c r="AQ33" s="43">
        <v>2210.3000000000002</v>
      </c>
      <c r="AR33" s="43">
        <v>869.7</v>
      </c>
      <c r="AS33" s="43">
        <v>721</v>
      </c>
      <c r="AT33" s="44">
        <v>630.9</v>
      </c>
      <c r="AU33" s="44">
        <v>584.29999999999995</v>
      </c>
      <c r="AV33" s="44">
        <v>1171.2</v>
      </c>
      <c r="AW33" s="44">
        <v>1048.8</v>
      </c>
      <c r="AX33" s="44">
        <v>1120.5</v>
      </c>
      <c r="AY33" s="44">
        <v>1381.9</v>
      </c>
      <c r="AZ33" s="44">
        <v>1610.3</v>
      </c>
      <c r="BA33" s="44">
        <v>1619.7</v>
      </c>
      <c r="BB33" s="44">
        <v>3320.7</v>
      </c>
      <c r="BC33" s="44">
        <v>4254.5</v>
      </c>
      <c r="BD33" s="44"/>
      <c r="BE33" s="390"/>
      <c r="BF33" s="390"/>
      <c r="BG33" s="390"/>
      <c r="BH33" s="390"/>
      <c r="BI33" s="390"/>
      <c r="BJ33" s="390"/>
      <c r="BK33" s="403"/>
      <c r="BL33" s="403"/>
      <c r="BM33" s="398"/>
      <c r="BO33" s="20"/>
    </row>
    <row r="34" spans="1:67"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v>0</v>
      </c>
      <c r="AJ34" s="43">
        <v>0</v>
      </c>
      <c r="AK34" s="43">
        <v>0</v>
      </c>
      <c r="AL34" s="43">
        <v>0</v>
      </c>
      <c r="AM34" s="43">
        <v>0</v>
      </c>
      <c r="AN34" s="43">
        <v>0</v>
      </c>
      <c r="AO34" s="43">
        <v>0</v>
      </c>
      <c r="AP34" s="43">
        <v>0</v>
      </c>
      <c r="AQ34" s="43">
        <v>0</v>
      </c>
      <c r="AR34" s="43">
        <v>0</v>
      </c>
      <c r="AS34" s="43">
        <v>0</v>
      </c>
      <c r="AT34" s="44">
        <v>0</v>
      </c>
      <c r="AU34" s="44">
        <v>0</v>
      </c>
      <c r="AV34" s="44">
        <v>0</v>
      </c>
      <c r="AW34" s="44">
        <v>0</v>
      </c>
      <c r="AX34" s="44">
        <v>0</v>
      </c>
      <c r="AY34" s="44">
        <v>0</v>
      </c>
      <c r="AZ34" s="44">
        <v>0</v>
      </c>
      <c r="BA34" s="44">
        <v>0</v>
      </c>
      <c r="BB34" s="44">
        <v>0</v>
      </c>
      <c r="BC34" s="44">
        <v>0</v>
      </c>
      <c r="BD34" s="44">
        <v>0</v>
      </c>
      <c r="BE34" s="390">
        <v>0</v>
      </c>
      <c r="BF34" s="390">
        <v>0</v>
      </c>
      <c r="BG34" s="390">
        <v>0</v>
      </c>
      <c r="BH34" s="390">
        <v>0</v>
      </c>
      <c r="BI34" s="391">
        <v>0</v>
      </c>
      <c r="BJ34" s="391">
        <v>0</v>
      </c>
      <c r="BM34" s="398"/>
      <c r="BO34" s="20"/>
    </row>
    <row r="35" spans="1:67" ht="10.5" customHeight="1" x14ac:dyDescent="0.2">
      <c r="A35" s="13"/>
      <c r="B35" s="20" t="s">
        <v>24</v>
      </c>
      <c r="C35" s="43">
        <f>+[1]Hoja1!H23</f>
        <v>0</v>
      </c>
      <c r="D35" s="43">
        <f>+[2]Hoja1!H23</f>
        <v>0</v>
      </c>
      <c r="E35" s="43">
        <f>+[3]Hoja1!H23</f>
        <v>0</v>
      </c>
      <c r="F35" s="43">
        <f>+[4]Hoja1!H23</f>
        <v>0</v>
      </c>
      <c r="G35" s="43">
        <f>+[5]Hoja1!H23</f>
        <v>0</v>
      </c>
      <c r="H35" s="43">
        <f>+[6]Hoja1!H23</f>
        <v>0</v>
      </c>
      <c r="I35" s="43">
        <f>+[7]Hoja1!H23</f>
        <v>0</v>
      </c>
      <c r="J35" s="43">
        <f>+[8]Hoja1!H23</f>
        <v>0</v>
      </c>
      <c r="K35" s="43">
        <f>+[9]Hoja1!H23</f>
        <v>0</v>
      </c>
      <c r="L35" s="43">
        <f>+[10]Hoja1!H23</f>
        <v>0</v>
      </c>
      <c r="M35" s="43">
        <f>+[11]Hoja1!H23</f>
        <v>0</v>
      </c>
      <c r="N35" s="43">
        <f>+[12]Hoja1!H23</f>
        <v>0</v>
      </c>
      <c r="O35" s="43">
        <f>+[13]Hoja1!H23</f>
        <v>0</v>
      </c>
      <c r="P35" s="43">
        <f>+[14]Hoja1!H23</f>
        <v>0</v>
      </c>
      <c r="Q35" s="43">
        <f>+[15]Hoja1!H23</f>
        <v>0</v>
      </c>
      <c r="R35" s="43">
        <f>+[16]Hoja1!H23</f>
        <v>0</v>
      </c>
      <c r="S35" s="43">
        <f>+[17]Hoja1!H23</f>
        <v>0</v>
      </c>
      <c r="T35" s="43">
        <f>+[18]Hoja1!H23</f>
        <v>0</v>
      </c>
      <c r="U35" s="43">
        <f>+[19]Hoja1!H23</f>
        <v>0</v>
      </c>
      <c r="V35" s="43">
        <f>+[20]Hoja1!H23</f>
        <v>0</v>
      </c>
      <c r="W35" s="43">
        <f>+[21]Hoja1!H23</f>
        <v>0</v>
      </c>
      <c r="X35" s="43">
        <f>+[22]Hoja1!H23</f>
        <v>0</v>
      </c>
      <c r="Y35" s="43">
        <f>+[23]Hoja1!H23</f>
        <v>8195</v>
      </c>
      <c r="Z35" s="43">
        <f>+[24]Hoja1!H23</f>
        <v>50882</v>
      </c>
      <c r="AA35" s="43">
        <f>+[25]Hoja1!H23</f>
        <v>187.6</v>
      </c>
      <c r="AB35" s="43">
        <f>+[26]Hoja1!H23</f>
        <v>364.2</v>
      </c>
      <c r="AC35" s="43">
        <f>+[27]Hoja1!H23</f>
        <v>79.8</v>
      </c>
      <c r="AD35" s="43">
        <f>+[28]Hoja1!H23</f>
        <v>319</v>
      </c>
      <c r="AE35" s="43">
        <f>+[29]Hoja1!H23</f>
        <v>10832</v>
      </c>
      <c r="AF35" s="43">
        <f>+[30]Hoja1!H23</f>
        <v>247</v>
      </c>
      <c r="AG35" s="43">
        <f>+[31]Hoja1!H23</f>
        <v>660.8</v>
      </c>
      <c r="AH35" s="43">
        <f>+[32]Hoja1!H23</f>
        <v>1019.5</v>
      </c>
      <c r="AI35" s="43">
        <v>0</v>
      </c>
      <c r="AJ35" s="43">
        <v>0</v>
      </c>
      <c r="AK35" s="43">
        <v>0</v>
      </c>
      <c r="AL35" s="43">
        <v>0</v>
      </c>
      <c r="AM35" s="43">
        <v>0</v>
      </c>
      <c r="AN35" s="43">
        <v>0</v>
      </c>
      <c r="AO35" s="43">
        <v>0</v>
      </c>
      <c r="AP35" s="43">
        <v>0</v>
      </c>
      <c r="AQ35" s="43">
        <v>0</v>
      </c>
      <c r="AR35" s="43">
        <v>0</v>
      </c>
      <c r="AS35" s="43">
        <v>0</v>
      </c>
      <c r="AT35" s="44">
        <v>0</v>
      </c>
      <c r="AU35" s="44">
        <v>0</v>
      </c>
      <c r="AV35" s="44">
        <v>0</v>
      </c>
      <c r="AW35" s="44">
        <v>0</v>
      </c>
      <c r="AX35" s="44">
        <v>0</v>
      </c>
      <c r="AY35" s="44">
        <v>0</v>
      </c>
      <c r="AZ35" s="44">
        <v>0</v>
      </c>
      <c r="BA35" s="44">
        <v>0</v>
      </c>
      <c r="BB35" s="44">
        <v>0</v>
      </c>
      <c r="BC35" s="44">
        <v>0</v>
      </c>
      <c r="BD35" s="44">
        <v>0</v>
      </c>
      <c r="BE35" s="390">
        <v>0</v>
      </c>
      <c r="BF35" s="390">
        <v>0</v>
      </c>
      <c r="BG35" s="390">
        <v>0</v>
      </c>
      <c r="BH35" s="390">
        <v>0</v>
      </c>
      <c r="BI35" s="393">
        <v>0</v>
      </c>
      <c r="BJ35" s="393">
        <v>0</v>
      </c>
      <c r="BK35" s="403"/>
      <c r="BL35" s="403"/>
      <c r="BM35" s="398"/>
      <c r="BO35" s="20"/>
    </row>
    <row r="36" spans="1:67" ht="10.5" customHeight="1" x14ac:dyDescent="0.2">
      <c r="A36" s="13"/>
      <c r="B36" s="20" t="s">
        <v>25</v>
      </c>
      <c r="C36" s="43">
        <f>+[1]Hoja1!H21</f>
        <v>0</v>
      </c>
      <c r="D36" s="43">
        <f>+[2]Hoja1!H21</f>
        <v>0</v>
      </c>
      <c r="E36" s="43">
        <f>+[3]Hoja1!H21</f>
        <v>0</v>
      </c>
      <c r="F36" s="43">
        <f>+[4]Hoja1!H21</f>
        <v>0</v>
      </c>
      <c r="G36" s="43">
        <f>+[5]Hoja1!H21</f>
        <v>0</v>
      </c>
      <c r="H36" s="43">
        <f>+[6]Hoja1!H21</f>
        <v>0</v>
      </c>
      <c r="I36" s="43">
        <f>+[7]Hoja1!H21</f>
        <v>0</v>
      </c>
      <c r="J36" s="43">
        <f>+[8]Hoja1!H21</f>
        <v>0</v>
      </c>
      <c r="K36" s="43">
        <f>+[9]Hoja1!H21</f>
        <v>0</v>
      </c>
      <c r="L36" s="43">
        <f>+[10]Hoja1!H21</f>
        <v>0</v>
      </c>
      <c r="M36" s="43">
        <f>+[11]Hoja1!H21</f>
        <v>0</v>
      </c>
      <c r="N36" s="43">
        <f>+[12]Hoja1!H21</f>
        <v>0</v>
      </c>
      <c r="O36" s="43">
        <f>+[13]Hoja1!H21</f>
        <v>0</v>
      </c>
      <c r="P36" s="43">
        <f>+[14]Hoja1!H21</f>
        <v>0</v>
      </c>
      <c r="Q36" s="43">
        <f>+[15]Hoja1!H21</f>
        <v>0</v>
      </c>
      <c r="R36" s="43">
        <f>+[16]Hoja1!H21</f>
        <v>0</v>
      </c>
      <c r="S36" s="43">
        <f>+[17]Hoja1!H21</f>
        <v>0</v>
      </c>
      <c r="T36" s="43">
        <f>+[18]Hoja1!H21</f>
        <v>0</v>
      </c>
      <c r="U36" s="43">
        <f>+[19]Hoja1!H21</f>
        <v>0</v>
      </c>
      <c r="V36" s="43">
        <f>+[20]Hoja1!H21</f>
        <v>0</v>
      </c>
      <c r="W36" s="43">
        <f>+[21]Hoja1!H21</f>
        <v>0</v>
      </c>
      <c r="X36" s="43">
        <f>+[22]Hoja1!H21</f>
        <v>0</v>
      </c>
      <c r="Y36" s="43">
        <f>+[23]Hoja1!H21</f>
        <v>0</v>
      </c>
      <c r="Z36" s="43">
        <f>+[24]Hoja1!H21</f>
        <v>0</v>
      </c>
      <c r="AA36" s="43">
        <f>+[25]Hoja1!H21</f>
        <v>0</v>
      </c>
      <c r="AB36" s="43">
        <f>+[26]Hoja1!H21</f>
        <v>0</v>
      </c>
      <c r="AC36" s="43">
        <f>+[27]Hoja1!H21</f>
        <v>0</v>
      </c>
      <c r="AD36" s="43">
        <f>+[28]Hoja1!H21</f>
        <v>0</v>
      </c>
      <c r="AE36" s="43">
        <f>+[29]Hoja1!H21</f>
        <v>0</v>
      </c>
      <c r="AF36" s="43">
        <f>+[30]Hoja1!H21</f>
        <v>0</v>
      </c>
      <c r="AG36" s="43">
        <f>+[31]Hoja1!H21</f>
        <v>0</v>
      </c>
      <c r="AH36" s="43">
        <f>+[32]Hoja1!H21</f>
        <v>0</v>
      </c>
      <c r="AI36" s="43">
        <v>0</v>
      </c>
      <c r="AJ36" s="43">
        <v>0</v>
      </c>
      <c r="AK36" s="43">
        <v>0</v>
      </c>
      <c r="AL36" s="43">
        <v>0</v>
      </c>
      <c r="AM36" s="43">
        <v>0</v>
      </c>
      <c r="AN36" s="43">
        <v>0</v>
      </c>
      <c r="AO36" s="43">
        <v>0</v>
      </c>
      <c r="AP36" s="43">
        <v>0</v>
      </c>
      <c r="AQ36" s="43">
        <v>0</v>
      </c>
      <c r="AR36" s="43">
        <v>0</v>
      </c>
      <c r="AS36" s="43">
        <v>0</v>
      </c>
      <c r="AT36" s="44">
        <v>0</v>
      </c>
      <c r="AU36" s="44">
        <v>0</v>
      </c>
      <c r="AV36" s="44">
        <v>0</v>
      </c>
      <c r="AW36" s="44">
        <v>0</v>
      </c>
      <c r="AX36" s="44">
        <v>0</v>
      </c>
      <c r="AY36" s="44">
        <v>0</v>
      </c>
      <c r="AZ36" s="44">
        <v>0</v>
      </c>
      <c r="BA36" s="44">
        <v>0</v>
      </c>
      <c r="BB36" s="44">
        <v>0</v>
      </c>
      <c r="BC36" s="44">
        <v>0</v>
      </c>
      <c r="BD36" s="44">
        <v>0</v>
      </c>
      <c r="BE36" s="390">
        <v>0</v>
      </c>
      <c r="BF36" s="390">
        <v>0</v>
      </c>
      <c r="BG36" s="390">
        <v>0</v>
      </c>
      <c r="BH36" s="390">
        <v>0</v>
      </c>
      <c r="BI36" s="391">
        <v>0</v>
      </c>
      <c r="BJ36" s="391">
        <v>0</v>
      </c>
      <c r="BK36" s="402">
        <v>0</v>
      </c>
      <c r="BL36" s="402">
        <v>0</v>
      </c>
      <c r="BM36" s="398"/>
      <c r="BO36" s="20"/>
    </row>
    <row r="37" spans="1:67" ht="10.5" customHeight="1" x14ac:dyDescent="0.2">
      <c r="A37" s="13"/>
      <c r="B37" s="20" t="s">
        <v>11</v>
      </c>
      <c r="C37" s="43">
        <f>+[1]Hoja1!H22</f>
        <v>9.58</v>
      </c>
      <c r="D37" s="43">
        <f>+[2]Hoja1!H22</f>
        <v>10.57</v>
      </c>
      <c r="E37" s="43">
        <f>+[3]Hoja1!H22</f>
        <v>12.54</v>
      </c>
      <c r="F37" s="43">
        <f>+[4]Hoja1!H22</f>
        <v>12.79</v>
      </c>
      <c r="G37" s="43">
        <f>+[5]Hoja1!H22</f>
        <v>21.17</v>
      </c>
      <c r="H37" s="43">
        <f>+[6]Hoja1!H22</f>
        <v>28.73</v>
      </c>
      <c r="I37" s="43">
        <f>+[7]Hoja1!H22</f>
        <v>33.14</v>
      </c>
      <c r="J37" s="43">
        <f>+[8]Hoja1!H22</f>
        <v>44.74</v>
      </c>
      <c r="K37" s="43">
        <f>+[9]Hoja1!H22</f>
        <v>64.849999999999994</v>
      </c>
      <c r="L37" s="43">
        <f>+[10]Hoja1!H22</f>
        <v>70.239999999999995</v>
      </c>
      <c r="M37" s="43">
        <f>+[11]Hoja1!H22</f>
        <v>95.12</v>
      </c>
      <c r="N37" s="43">
        <f>+[12]Hoja1!H22</f>
        <v>155.99</v>
      </c>
      <c r="O37" s="43">
        <f>+[13]Hoja1!H22</f>
        <v>351.18</v>
      </c>
      <c r="P37" s="43">
        <f>+[14]Hoja1!H22</f>
        <v>666.4</v>
      </c>
      <c r="Q37" s="43">
        <f>+[15]Hoja1!H22</f>
        <v>2041.9</v>
      </c>
      <c r="R37" s="43">
        <f>+[16]Hoja1!H22</f>
        <v>9289.1</v>
      </c>
      <c r="S37" s="43">
        <f>+[17]Hoja1!H22</f>
        <v>32.299999999999997</v>
      </c>
      <c r="T37" s="43">
        <f>+[18]Hoja1!H22</f>
        <v>75.760000000000005</v>
      </c>
      <c r="U37" s="43">
        <f>+[19]Hoja1!H22</f>
        <v>197.26</v>
      </c>
      <c r="V37" s="43">
        <f>+[20]Hoja1!H22</f>
        <v>488.7</v>
      </c>
      <c r="W37" s="43">
        <f>+[21]Hoja1!H22</f>
        <v>1403.8</v>
      </c>
      <c r="X37" s="43">
        <f>+[22]Hoja1!H22</f>
        <v>3209.7</v>
      </c>
      <c r="Y37" s="43">
        <f>+[23]Hoja1!H22</f>
        <v>17381</v>
      </c>
      <c r="Z37" s="43">
        <f>+[24]Hoja1!H22</f>
        <v>122640</v>
      </c>
      <c r="AA37" s="43">
        <f>+[25]Hoja1!H22</f>
        <v>838.2</v>
      </c>
      <c r="AB37" s="43">
        <f>+[26]Hoja1!H22</f>
        <v>1852.8</v>
      </c>
      <c r="AC37" s="43">
        <f>+[27]Hoja1!H22</f>
        <v>404.7</v>
      </c>
      <c r="AD37" s="43">
        <f>+[28]Hoja1!H22</f>
        <v>1863.6</v>
      </c>
      <c r="AE37" s="43">
        <f>+[29]Hoja1!H22</f>
        <v>55203.6</v>
      </c>
      <c r="AF37" s="43">
        <f>+[30]Hoja1!H22</f>
        <v>1236.5</v>
      </c>
      <c r="AG37" s="43">
        <f>+[31]Hoja1!H22</f>
        <v>3639.3</v>
      </c>
      <c r="AH37" s="43">
        <f>+[32]Hoja1!H22</f>
        <v>5299.9</v>
      </c>
      <c r="AI37" s="43">
        <v>6025.4</v>
      </c>
      <c r="AJ37" s="43">
        <v>6228.6</v>
      </c>
      <c r="AK37" s="43">
        <v>6090.3</v>
      </c>
      <c r="AL37" s="43">
        <v>6736.1</v>
      </c>
      <c r="AM37" s="43">
        <v>7346.3</v>
      </c>
      <c r="AN37" s="43">
        <v>7982.9</v>
      </c>
      <c r="AO37" s="43">
        <v>8095.1</v>
      </c>
      <c r="AP37" s="43">
        <v>8009.4</v>
      </c>
      <c r="AQ37" s="43">
        <v>7904.6</v>
      </c>
      <c r="AR37" s="43">
        <v>8218.2999999999993</v>
      </c>
      <c r="AS37" s="43">
        <v>10417.700000000001</v>
      </c>
      <c r="AT37" s="44">
        <v>13808.2</v>
      </c>
      <c r="AU37" s="44">
        <v>17362</v>
      </c>
      <c r="AV37" s="44">
        <v>20526.900000000001</v>
      </c>
      <c r="AW37" s="44">
        <v>26661.5</v>
      </c>
      <c r="AX37" s="44">
        <v>34925.4</v>
      </c>
      <c r="AY37" s="44">
        <v>40516.699999999997</v>
      </c>
      <c r="AZ37" s="44">
        <v>53063.8</v>
      </c>
      <c r="BA37" s="44">
        <v>72269.2</v>
      </c>
      <c r="BB37" s="44">
        <v>87406.1</v>
      </c>
      <c r="BC37" s="44">
        <v>115302.5</v>
      </c>
      <c r="BD37" s="44">
        <v>158026</v>
      </c>
      <c r="BE37" s="390">
        <v>211707.6</v>
      </c>
      <c r="BF37" s="390">
        <v>292223.59999999998</v>
      </c>
      <c r="BG37" s="390">
        <v>379042.89999999997</v>
      </c>
      <c r="BH37" s="390">
        <v>510927.7</v>
      </c>
      <c r="BI37" s="391">
        <v>723350.6</v>
      </c>
      <c r="BJ37" s="391">
        <v>1050597.2000000002</v>
      </c>
      <c r="BK37" s="403">
        <v>1698628.4000000001</v>
      </c>
      <c r="BL37" s="403">
        <v>3106324.9</v>
      </c>
      <c r="BM37" s="398"/>
      <c r="BO37" s="20"/>
    </row>
    <row r="38" spans="1:67"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v>1843.2</v>
      </c>
      <c r="AJ38" s="43">
        <v>2163.9</v>
      </c>
      <c r="AK38" s="43">
        <v>2267.1</v>
      </c>
      <c r="AL38" s="43">
        <v>2274.9</v>
      </c>
      <c r="AM38" s="43">
        <v>2788.5</v>
      </c>
      <c r="AN38" s="43">
        <v>3127.2</v>
      </c>
      <c r="AO38" s="43">
        <v>3372</v>
      </c>
      <c r="AP38" s="43">
        <v>3189.8</v>
      </c>
      <c r="AQ38" s="43">
        <v>3219.4</v>
      </c>
      <c r="AR38" s="43">
        <v>3348.9</v>
      </c>
      <c r="AS38" s="43">
        <v>4008</v>
      </c>
      <c r="AT38" s="44">
        <v>5076.3999999999996</v>
      </c>
      <c r="AU38" s="44">
        <v>6107.7</v>
      </c>
      <c r="AV38" s="44">
        <v>7702.5</v>
      </c>
      <c r="AW38" s="44">
        <v>9878.2000000000007</v>
      </c>
      <c r="AX38" s="44">
        <v>12876.3</v>
      </c>
      <c r="AY38" s="44">
        <v>15931.1</v>
      </c>
      <c r="AZ38" s="44">
        <v>19942.099999999999</v>
      </c>
      <c r="BA38" s="44">
        <v>26543.200000000001</v>
      </c>
      <c r="BB38" s="44">
        <v>31959.3</v>
      </c>
      <c r="BC38" s="44">
        <v>39936</v>
      </c>
      <c r="BD38" s="44">
        <v>54471</v>
      </c>
      <c r="BE38" s="390">
        <v>73635</v>
      </c>
      <c r="BF38" s="390">
        <v>97217.600000000006</v>
      </c>
      <c r="BG38" s="390">
        <v>123452.8</v>
      </c>
      <c r="BH38" s="390">
        <v>160162.6</v>
      </c>
      <c r="BI38" s="391">
        <v>263346.09999999998</v>
      </c>
      <c r="BJ38" s="391">
        <v>384706.6</v>
      </c>
      <c r="BK38" s="402">
        <v>644761.19999999995</v>
      </c>
      <c r="BL38" s="402">
        <v>1159197.3</v>
      </c>
      <c r="BM38" s="398"/>
      <c r="BO38" s="20"/>
    </row>
    <row r="39" spans="1:67"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v>4182.2</v>
      </c>
      <c r="AJ39" s="43">
        <v>4064.7</v>
      </c>
      <c r="AK39" s="43">
        <v>3823.2</v>
      </c>
      <c r="AL39" s="43">
        <v>4461.2</v>
      </c>
      <c r="AM39" s="43">
        <v>4545.5</v>
      </c>
      <c r="AN39" s="43">
        <v>4842.3</v>
      </c>
      <c r="AO39" s="43">
        <v>4717.7</v>
      </c>
      <c r="AP39" s="43">
        <v>4813.7</v>
      </c>
      <c r="AQ39" s="43">
        <v>4680.3</v>
      </c>
      <c r="AR39" s="43">
        <v>4863.3999999999996</v>
      </c>
      <c r="AS39" s="43">
        <v>6394.2</v>
      </c>
      <c r="AT39" s="44">
        <v>8698.7999999999993</v>
      </c>
      <c r="AU39" s="44">
        <v>11233.3</v>
      </c>
      <c r="AV39" s="44">
        <v>12804.8</v>
      </c>
      <c r="AW39" s="44">
        <v>16754.599999999999</v>
      </c>
      <c r="AX39" s="44">
        <v>22017.599999999999</v>
      </c>
      <c r="AY39" s="44">
        <v>24585.599999999999</v>
      </c>
      <c r="AZ39" s="44">
        <v>33121.699999999997</v>
      </c>
      <c r="BA39" s="44">
        <v>45661.8</v>
      </c>
      <c r="BB39" s="44">
        <v>55342.6</v>
      </c>
      <c r="BC39" s="44">
        <v>75090.5</v>
      </c>
      <c r="BD39" s="44">
        <v>103387</v>
      </c>
      <c r="BE39" s="390">
        <v>137713.60000000001</v>
      </c>
      <c r="BF39" s="390">
        <v>194478.1</v>
      </c>
      <c r="BG39" s="390">
        <v>255250.5</v>
      </c>
      <c r="BH39" s="390">
        <v>350199.30000000005</v>
      </c>
      <c r="BI39" s="391">
        <v>459118.89999999997</v>
      </c>
      <c r="BJ39" s="391">
        <v>660088.50000000012</v>
      </c>
      <c r="BK39" s="402">
        <v>1047337.4</v>
      </c>
      <c r="BL39" s="402">
        <v>1935292.8</v>
      </c>
      <c r="BM39" s="398"/>
      <c r="BO39" s="20"/>
    </row>
    <row r="40" spans="1:67"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v>0</v>
      </c>
      <c r="AJ40" s="43">
        <v>0</v>
      </c>
      <c r="AK40" s="43">
        <v>0</v>
      </c>
      <c r="AL40" s="43">
        <v>0</v>
      </c>
      <c r="AM40" s="43">
        <v>0</v>
      </c>
      <c r="AN40" s="43">
        <v>0</v>
      </c>
      <c r="AO40" s="43">
        <v>0</v>
      </c>
      <c r="AP40" s="43">
        <v>0</v>
      </c>
      <c r="AQ40" s="43">
        <v>0</v>
      </c>
      <c r="AR40" s="43">
        <v>0</v>
      </c>
      <c r="AS40" s="43">
        <v>0</v>
      </c>
      <c r="AT40" s="44">
        <v>0</v>
      </c>
      <c r="AU40" s="44">
        <v>0</v>
      </c>
      <c r="AV40" s="44">
        <v>0</v>
      </c>
      <c r="AW40" s="44">
        <v>0</v>
      </c>
      <c r="AX40" s="44">
        <v>0</v>
      </c>
      <c r="AY40" s="44">
        <v>0</v>
      </c>
      <c r="AZ40" s="44">
        <v>0</v>
      </c>
      <c r="BA40" s="44">
        <v>0</v>
      </c>
      <c r="BB40" s="44">
        <v>0</v>
      </c>
      <c r="BC40" s="44">
        <v>0</v>
      </c>
      <c r="BD40" s="44">
        <v>0</v>
      </c>
      <c r="BE40" s="390">
        <v>0</v>
      </c>
      <c r="BF40" s="390">
        <v>0</v>
      </c>
      <c r="BG40" s="390">
        <v>0</v>
      </c>
      <c r="BH40" s="390">
        <v>0</v>
      </c>
      <c r="BI40" s="391">
        <v>0</v>
      </c>
      <c r="BJ40" s="391">
        <v>0</v>
      </c>
      <c r="BK40" s="402">
        <v>0</v>
      </c>
      <c r="BL40" s="402">
        <v>0</v>
      </c>
      <c r="BM40" s="398"/>
      <c r="BO40" s="20"/>
    </row>
    <row r="41" spans="1:67"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v>0</v>
      </c>
      <c r="AJ41" s="43">
        <v>0</v>
      </c>
      <c r="AK41" s="43">
        <v>0</v>
      </c>
      <c r="AL41" s="43">
        <v>0</v>
      </c>
      <c r="AM41" s="43">
        <v>0</v>
      </c>
      <c r="AN41" s="43">
        <v>0</v>
      </c>
      <c r="AO41" s="43">
        <v>0</v>
      </c>
      <c r="AP41" s="43">
        <v>0</v>
      </c>
      <c r="AQ41" s="43">
        <v>0</v>
      </c>
      <c r="AR41" s="43">
        <v>0</v>
      </c>
      <c r="AS41" s="43">
        <v>0</v>
      </c>
      <c r="AT41" s="44">
        <v>0</v>
      </c>
      <c r="AU41" s="44">
        <v>0</v>
      </c>
      <c r="AV41" s="44">
        <v>0</v>
      </c>
      <c r="AW41" s="44">
        <v>0</v>
      </c>
      <c r="AX41" s="44">
        <v>0</v>
      </c>
      <c r="AY41" s="44">
        <v>0</v>
      </c>
      <c r="AZ41" s="44">
        <v>0</v>
      </c>
      <c r="BA41" s="44">
        <v>0</v>
      </c>
      <c r="BB41" s="44">
        <v>0</v>
      </c>
      <c r="BC41" s="44">
        <v>0</v>
      </c>
      <c r="BD41" s="44">
        <v>0</v>
      </c>
      <c r="BE41" s="390">
        <v>0</v>
      </c>
      <c r="BF41" s="390">
        <v>0</v>
      </c>
      <c r="BG41" s="390">
        <v>0</v>
      </c>
      <c r="BH41" s="390">
        <v>0</v>
      </c>
      <c r="BI41" s="391">
        <v>0</v>
      </c>
      <c r="BJ41" s="391">
        <v>0</v>
      </c>
      <c r="BK41" s="402">
        <v>0</v>
      </c>
      <c r="BL41" s="402">
        <v>0</v>
      </c>
      <c r="BM41" s="398"/>
      <c r="BO41" s="20"/>
    </row>
    <row r="42" spans="1:67" ht="10.5" customHeight="1" x14ac:dyDescent="0.2">
      <c r="A42" s="13"/>
      <c r="B42" s="20" t="s">
        <v>30</v>
      </c>
      <c r="C42" s="43">
        <f>+[1]Hoja1!H25</f>
        <v>9.58</v>
      </c>
      <c r="D42" s="43">
        <f>+[2]Hoja1!H25</f>
        <v>10.57</v>
      </c>
      <c r="E42" s="43">
        <f>+[3]Hoja1!H25</f>
        <v>12.54</v>
      </c>
      <c r="F42" s="43">
        <f>+[4]Hoja1!H25</f>
        <v>12.79</v>
      </c>
      <c r="G42" s="43">
        <f>+[5]Hoja1!H25</f>
        <v>21.17</v>
      </c>
      <c r="H42" s="43">
        <f>+[6]Hoja1!H25</f>
        <v>28.73</v>
      </c>
      <c r="I42" s="43">
        <f>+[7]Hoja1!H25</f>
        <v>33.14</v>
      </c>
      <c r="J42" s="43">
        <f>+[8]Hoja1!H25</f>
        <v>44.74</v>
      </c>
      <c r="K42" s="43">
        <f>+[9]Hoja1!H25</f>
        <v>64.849999999999994</v>
      </c>
      <c r="L42" s="43">
        <f>+[10]Hoja1!H25</f>
        <v>70.239999999999995</v>
      </c>
      <c r="M42" s="43">
        <f>+[11]Hoja1!H25</f>
        <v>95.12</v>
      </c>
      <c r="N42" s="43">
        <f>+[12]Hoja1!H25</f>
        <v>155.99</v>
      </c>
      <c r="O42" s="43">
        <f>+[13]Hoja1!H25</f>
        <v>351.18</v>
      </c>
      <c r="P42" s="43">
        <f>+[14]Hoja1!H25</f>
        <v>666.4</v>
      </c>
      <c r="Q42" s="43">
        <f>+[15]Hoja1!H25</f>
        <v>2041.9</v>
      </c>
      <c r="R42" s="43">
        <f>+[16]Hoja1!H25</f>
        <v>9289.1</v>
      </c>
      <c r="S42" s="43">
        <f>+[17]Hoja1!H25</f>
        <v>32.299999999999997</v>
      </c>
      <c r="T42" s="43">
        <f>+[18]Hoja1!H25</f>
        <v>75.760000000000005</v>
      </c>
      <c r="U42" s="43">
        <f>+[19]Hoja1!H25</f>
        <v>197.26</v>
      </c>
      <c r="V42" s="43">
        <f>+[20]Hoja1!H25</f>
        <v>488.7</v>
      </c>
      <c r="W42" s="43">
        <f>+[21]Hoja1!H25</f>
        <v>1403.8</v>
      </c>
      <c r="X42" s="43">
        <f>+[22]Hoja1!H25</f>
        <v>3209.7</v>
      </c>
      <c r="Y42" s="43">
        <f>+[23]Hoja1!H25</f>
        <v>9186</v>
      </c>
      <c r="Z42" s="43">
        <f>+[24]Hoja1!H25</f>
        <v>68884</v>
      </c>
      <c r="AA42" s="43">
        <f>+[25]Hoja1!H25</f>
        <v>575.6</v>
      </c>
      <c r="AB42" s="43">
        <f>+[26]Hoja1!H25</f>
        <v>1386.8</v>
      </c>
      <c r="AC42" s="43">
        <f>+[27]Hoja1!H25</f>
        <v>316.39999999999998</v>
      </c>
      <c r="AD42" s="43">
        <f>+[28]Hoja1!H25</f>
        <v>1472.1</v>
      </c>
      <c r="AE42" s="43">
        <f>+[29]Hoja1!H25</f>
        <v>42372</v>
      </c>
      <c r="AF42" s="43">
        <f>+[30]Hoja1!H25</f>
        <v>884.5</v>
      </c>
      <c r="AG42" s="43">
        <f>+[31]Hoja1!H25</f>
        <v>2718</v>
      </c>
      <c r="AH42" s="43">
        <f>+[32]Hoja1!H25</f>
        <v>3710.2</v>
      </c>
      <c r="AI42" s="43">
        <v>4182.2</v>
      </c>
      <c r="AJ42" s="43">
        <v>4064.7</v>
      </c>
      <c r="AK42" s="43">
        <v>3823.2</v>
      </c>
      <c r="AL42" s="43">
        <v>4461.2</v>
      </c>
      <c r="AM42" s="43">
        <v>4545.5</v>
      </c>
      <c r="AN42" s="43">
        <v>4842.3</v>
      </c>
      <c r="AO42" s="43">
        <v>4717.7</v>
      </c>
      <c r="AP42" s="43">
        <v>4813.7</v>
      </c>
      <c r="AQ42" s="43">
        <v>4680.3</v>
      </c>
      <c r="AR42" s="43">
        <v>4863.3999999999996</v>
      </c>
      <c r="AS42" s="43">
        <v>6394.2</v>
      </c>
      <c r="AT42" s="44">
        <v>8698.7999999999993</v>
      </c>
      <c r="AU42" s="44">
        <v>11233.3</v>
      </c>
      <c r="AV42" s="44">
        <v>12804.8</v>
      </c>
      <c r="AW42" s="44">
        <v>16754.599999999999</v>
      </c>
      <c r="AX42" s="44">
        <v>22017.599999999999</v>
      </c>
      <c r="AY42" s="44">
        <v>24585.599999999999</v>
      </c>
      <c r="AZ42" s="44">
        <v>33121.699999999997</v>
      </c>
      <c r="BA42" s="44">
        <v>45661.8</v>
      </c>
      <c r="BB42" s="44">
        <v>55342.6</v>
      </c>
      <c r="BC42" s="44">
        <v>75090.5</v>
      </c>
      <c r="BD42" s="44">
        <v>103387</v>
      </c>
      <c r="BE42" s="390">
        <f>137713.6</f>
        <v>137713.60000000001</v>
      </c>
      <c r="BF42" s="390">
        <f>194478.1</f>
        <v>194478.1</v>
      </c>
      <c r="BG42" s="390">
        <v>255250.5</v>
      </c>
      <c r="BH42" s="390">
        <v>350199.30000000005</v>
      </c>
      <c r="BI42" s="391">
        <v>459118.89999999997</v>
      </c>
      <c r="BJ42" s="391">
        <v>660088.50000000012</v>
      </c>
      <c r="BK42" s="402">
        <v>1047337.4</v>
      </c>
      <c r="BL42" s="402">
        <v>1935292.8</v>
      </c>
      <c r="BM42" s="398"/>
      <c r="BO42" s="20"/>
    </row>
    <row r="43" spans="1:67"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v>0</v>
      </c>
      <c r="AJ43" s="43">
        <v>0</v>
      </c>
      <c r="AK43" s="43">
        <v>0</v>
      </c>
      <c r="AL43" s="43">
        <v>0</v>
      </c>
      <c r="AM43" s="43">
        <v>12.3</v>
      </c>
      <c r="AN43" s="43">
        <v>13.4</v>
      </c>
      <c r="AO43" s="43">
        <v>5.4</v>
      </c>
      <c r="AP43" s="43">
        <v>5.9</v>
      </c>
      <c r="AQ43" s="43">
        <v>4.9000000000000004</v>
      </c>
      <c r="AR43" s="43">
        <v>6</v>
      </c>
      <c r="AS43" s="43">
        <v>15.5</v>
      </c>
      <c r="AT43" s="44">
        <v>33</v>
      </c>
      <c r="AU43" s="44">
        <v>21</v>
      </c>
      <c r="AV43" s="44">
        <v>19.600000000000001</v>
      </c>
      <c r="AW43" s="44">
        <v>28.7</v>
      </c>
      <c r="AX43" s="44">
        <v>31.5</v>
      </c>
      <c r="AY43" s="44">
        <v>0</v>
      </c>
      <c r="AZ43" s="44">
        <v>0</v>
      </c>
      <c r="BA43" s="44">
        <v>64.2</v>
      </c>
      <c r="BB43" s="44">
        <v>104.2</v>
      </c>
      <c r="BC43" s="44">
        <v>276</v>
      </c>
      <c r="BD43" s="44">
        <v>168</v>
      </c>
      <c r="BE43" s="390">
        <v>359</v>
      </c>
      <c r="BF43" s="390">
        <v>527.9</v>
      </c>
      <c r="BG43" s="390">
        <v>339.6</v>
      </c>
      <c r="BH43" s="390">
        <v>565.79999999999995</v>
      </c>
      <c r="BI43" s="391">
        <v>885.6</v>
      </c>
      <c r="BJ43" s="391">
        <v>5802.1</v>
      </c>
      <c r="BK43" s="402">
        <v>6529.8</v>
      </c>
      <c r="BL43" s="402">
        <v>11834.8</v>
      </c>
      <c r="BO43" s="20"/>
    </row>
    <row r="44" spans="1:67" ht="10.5" customHeight="1" x14ac:dyDescent="0.2">
      <c r="A44" s="13"/>
      <c r="B44" s="20" t="s">
        <v>32</v>
      </c>
      <c r="C44" s="43">
        <f>+[1]Hoja1!H26</f>
        <v>0</v>
      </c>
      <c r="D44" s="43">
        <f>+[2]Hoja1!H26</f>
        <v>0</v>
      </c>
      <c r="E44" s="43">
        <f>+[3]Hoja1!H26</f>
        <v>0</v>
      </c>
      <c r="F44" s="43">
        <f>+[4]Hoja1!H26</f>
        <v>0</v>
      </c>
      <c r="G44" s="43">
        <f>+[5]Hoja1!H26</f>
        <v>0</v>
      </c>
      <c r="H44" s="43">
        <f>+[6]Hoja1!H26</f>
        <v>0</v>
      </c>
      <c r="I44" s="43">
        <f>+[7]Hoja1!H26</f>
        <v>0</v>
      </c>
      <c r="J44" s="43">
        <f>+[8]Hoja1!H26</f>
        <v>0</v>
      </c>
      <c r="K44" s="43">
        <f>+[9]Hoja1!H26</f>
        <v>0</v>
      </c>
      <c r="L44" s="43">
        <f>+[10]Hoja1!H26</f>
        <v>0</v>
      </c>
      <c r="M44" s="43">
        <f>+[11]Hoja1!H26</f>
        <v>0</v>
      </c>
      <c r="N44" s="43">
        <f>+[12]Hoja1!H26</f>
        <v>0</v>
      </c>
      <c r="O44" s="43">
        <f>+[13]Hoja1!H26</f>
        <v>0</v>
      </c>
      <c r="P44" s="43">
        <f>+[14]Hoja1!H26</f>
        <v>0</v>
      </c>
      <c r="Q44" s="43">
        <f>+[15]Hoja1!H26</f>
        <v>0</v>
      </c>
      <c r="R44" s="43">
        <f>+[16]Hoja1!H26</f>
        <v>0</v>
      </c>
      <c r="S44" s="43">
        <f>+[17]Hoja1!H26</f>
        <v>0</v>
      </c>
      <c r="T44" s="43">
        <f>+[18]Hoja1!H26</f>
        <v>0</v>
      </c>
      <c r="U44" s="43">
        <f>+[19]Hoja1!H26</f>
        <v>0</v>
      </c>
      <c r="V44" s="43">
        <f>+[20]Hoja1!H26</f>
        <v>0</v>
      </c>
      <c r="W44" s="43">
        <f>+[21]Hoja1!H26</f>
        <v>0</v>
      </c>
      <c r="X44" s="43">
        <f>+[22]Hoja1!H26</f>
        <v>0</v>
      </c>
      <c r="Y44" s="43">
        <f>+[23]Hoja1!H26</f>
        <v>0</v>
      </c>
      <c r="Z44" s="43">
        <f>+[24]Hoja1!H26</f>
        <v>0</v>
      </c>
      <c r="AA44" s="43">
        <f>+[25]Hoja1!H26</f>
        <v>0</v>
      </c>
      <c r="AB44" s="43">
        <f>+[26]Hoja1!H26</f>
        <v>0</v>
      </c>
      <c r="AC44" s="43">
        <f>+[27]Hoja1!H26</f>
        <v>0</v>
      </c>
      <c r="AD44" s="43">
        <f>+[28]Hoja1!H26</f>
        <v>0</v>
      </c>
      <c r="AE44" s="43">
        <f>+[29]Hoja1!H26</f>
        <v>0</v>
      </c>
      <c r="AF44" s="43">
        <f>+[30]Hoja1!H26</f>
        <v>0</v>
      </c>
      <c r="AG44" s="43">
        <f>+[31]Hoja1!H26</f>
        <v>0</v>
      </c>
      <c r="AH44" s="43">
        <f>+[32]Hoja1!H26</f>
        <v>0</v>
      </c>
      <c r="AI44" s="43">
        <v>0</v>
      </c>
      <c r="AJ44" s="43">
        <v>0</v>
      </c>
      <c r="AK44" s="43">
        <v>0</v>
      </c>
      <c r="AL44" s="43">
        <v>0</v>
      </c>
      <c r="AM44" s="43">
        <v>0</v>
      </c>
      <c r="AN44" s="43">
        <v>0</v>
      </c>
      <c r="AO44" s="43">
        <v>0</v>
      </c>
      <c r="AP44" s="43">
        <v>0</v>
      </c>
      <c r="AQ44" s="43">
        <v>0</v>
      </c>
      <c r="AR44" s="43">
        <v>0</v>
      </c>
      <c r="AS44" s="43">
        <v>0</v>
      </c>
      <c r="AT44" s="44">
        <v>0</v>
      </c>
      <c r="AU44" s="44">
        <v>0</v>
      </c>
      <c r="AV44" s="44">
        <v>0</v>
      </c>
      <c r="AW44" s="44">
        <v>0</v>
      </c>
      <c r="AX44" s="44">
        <v>0</v>
      </c>
      <c r="AY44" s="44">
        <v>0</v>
      </c>
      <c r="AZ44" s="44">
        <v>0</v>
      </c>
      <c r="BA44" s="44">
        <v>0</v>
      </c>
      <c r="BB44" s="44">
        <v>0</v>
      </c>
      <c r="BC44" s="44">
        <v>0</v>
      </c>
      <c r="BD44" s="44">
        <v>0</v>
      </c>
      <c r="BE44" s="390">
        <v>0</v>
      </c>
      <c r="BF44" s="390">
        <v>0</v>
      </c>
      <c r="BG44" s="390">
        <v>0</v>
      </c>
      <c r="BH44" s="390">
        <v>0</v>
      </c>
      <c r="BI44" s="391">
        <v>0</v>
      </c>
      <c r="BJ44" s="391">
        <v>0</v>
      </c>
      <c r="BK44" s="402"/>
      <c r="BL44" s="402">
        <v>0</v>
      </c>
      <c r="BO44" s="20"/>
    </row>
    <row r="45" spans="1:67"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c r="AW45" s="44"/>
      <c r="AX45" s="44"/>
      <c r="AY45" s="44"/>
      <c r="AZ45" s="44"/>
      <c r="BA45" s="44"/>
      <c r="BB45" s="44"/>
      <c r="BC45" s="44"/>
      <c r="BD45" s="44"/>
      <c r="BE45" s="390"/>
      <c r="BF45" s="390"/>
      <c r="BG45" s="390"/>
      <c r="BH45" s="390"/>
      <c r="BI45" s="390"/>
      <c r="BJ45" s="390"/>
      <c r="BK45" s="403"/>
      <c r="BL45" s="403"/>
    </row>
    <row r="46" spans="1:67" ht="10.5" customHeight="1" x14ac:dyDescent="0.2">
      <c r="A46" s="18" t="s">
        <v>33</v>
      </c>
      <c r="B46" s="19" t="s">
        <v>34</v>
      </c>
      <c r="C46" s="40">
        <f>+[1]Hoja1!H28</f>
        <v>15</v>
      </c>
      <c r="D46" s="40">
        <f>+[2]Hoja1!H28</f>
        <v>5.6800000000000068</v>
      </c>
      <c r="E46" s="40">
        <f>+[3]Hoja1!H28</f>
        <v>13.69</v>
      </c>
      <c r="F46" s="40">
        <f>+[4]Hoja1!H28</f>
        <v>13.36</v>
      </c>
      <c r="G46" s="40">
        <f>+[5]Hoja1!H28</f>
        <v>23.55</v>
      </c>
      <c r="H46" s="40">
        <f>+[6]Hoja1!H28</f>
        <v>35.06</v>
      </c>
      <c r="I46" s="40">
        <f>+[7]Hoja1!H28</f>
        <v>77.900000000000006</v>
      </c>
      <c r="J46" s="40">
        <f>+[8]Hoja1!H28</f>
        <v>111.1</v>
      </c>
      <c r="K46" s="40">
        <f>+[9]Hoja1!H28</f>
        <v>111.27</v>
      </c>
      <c r="L46" s="40">
        <f>+[10]Hoja1!H28</f>
        <v>121.21</v>
      </c>
      <c r="M46" s="40">
        <f>+[11]Hoja1!H28</f>
        <v>65.699999999999932</v>
      </c>
      <c r="N46" s="40">
        <f>+[12]Hoja1!H28</f>
        <v>-69.410000000000196</v>
      </c>
      <c r="O46" s="40">
        <f>+[13]Hoja1!H28</f>
        <v>-358.79</v>
      </c>
      <c r="P46" s="40">
        <f>+[14]Hoja1!H28</f>
        <v>-612.20000000000005</v>
      </c>
      <c r="Q46" s="40">
        <f>+[15]Hoja1!H28</f>
        <v>-5764.3</v>
      </c>
      <c r="R46" s="40">
        <f>+[16]Hoja1!H28</f>
        <v>-2763.9000000000087</v>
      </c>
      <c r="S46" s="40">
        <f>+[17]Hoja1!H28</f>
        <v>54.28</v>
      </c>
      <c r="T46" s="40">
        <f>+[18]Hoja1!H28</f>
        <v>120.52</v>
      </c>
      <c r="U46" s="40">
        <f>+[19]Hoja1!H28</f>
        <v>305.5</v>
      </c>
      <c r="V46" s="40">
        <f>+[20]Hoja1!H28</f>
        <v>422.4</v>
      </c>
      <c r="W46" s="40">
        <f>+[21]Hoja1!H28</f>
        <v>-295.10000000000002</v>
      </c>
      <c r="X46" s="40">
        <f>+[22]Hoja1!H28</f>
        <v>374.90000000000146</v>
      </c>
      <c r="Y46" s="40">
        <f>+[23]Hoja1!H28</f>
        <v>-12851</v>
      </c>
      <c r="Z46" s="40">
        <f>+[24]Hoja1!H28</f>
        <v>-135466</v>
      </c>
      <c r="AA46" s="40">
        <f>+[25]Hoja1!H28</f>
        <v>-1467.3</v>
      </c>
      <c r="AB46" s="40">
        <f>+[26]Hoja1!H28</f>
        <v>-2827.9</v>
      </c>
      <c r="AC46" s="40">
        <f>+[27]Hoja1!H28</f>
        <v>-811.2</v>
      </c>
      <c r="AD46" s="40">
        <f>+[28]Hoja1!H28</f>
        <v>-855.6</v>
      </c>
      <c r="AE46" s="40">
        <f>+[29]Hoja1!H28</f>
        <v>-9036.1000000000058</v>
      </c>
      <c r="AF46" s="40">
        <f>+[30]Hoja1!H28</f>
        <v>-610.9</v>
      </c>
      <c r="AG46" s="40">
        <f>+[31]Hoja1!H28</f>
        <v>-435.80000000000109</v>
      </c>
      <c r="AH46" s="40">
        <f>+[32]Hoja1!H28</f>
        <v>-709.5</v>
      </c>
      <c r="AI46" s="40">
        <v>-2652.5</v>
      </c>
      <c r="AJ46" s="40">
        <v>-2160</v>
      </c>
      <c r="AK46" s="40">
        <v>-3583.1</v>
      </c>
      <c r="AL46" s="40">
        <v>-2308.9</v>
      </c>
      <c r="AM46" s="40">
        <v>-1667.3999999999942</v>
      </c>
      <c r="AN46" s="40">
        <v>-2300.0999999999913</v>
      </c>
      <c r="AO46" s="40">
        <v>-5157</v>
      </c>
      <c r="AP46" s="40">
        <v>-4995</v>
      </c>
      <c r="AQ46" s="40">
        <v>-8561.2999999999993</v>
      </c>
      <c r="AR46" s="40">
        <v>-5029.5</v>
      </c>
      <c r="AS46" s="40">
        <v>-1221.3999999999869</v>
      </c>
      <c r="AT46" s="41">
        <v>1374.0000000000073</v>
      </c>
      <c r="AU46" s="41">
        <v>-921.49999999999272</v>
      </c>
      <c r="AV46" s="41">
        <v>-1058</v>
      </c>
      <c r="AW46" s="41">
        <v>6147.5</v>
      </c>
      <c r="AX46" s="41">
        <v>2712.7</v>
      </c>
      <c r="AY46" s="41">
        <v>-9403.9</v>
      </c>
      <c r="AZ46" s="41">
        <v>8502.7000000000007</v>
      </c>
      <c r="BA46" s="41">
        <v>-2438.8000000000002</v>
      </c>
      <c r="BB46" s="41">
        <v>-21.4</v>
      </c>
      <c r="BC46" s="41">
        <v>11673.5</v>
      </c>
      <c r="BD46" s="41">
        <v>9924.9</v>
      </c>
      <c r="BE46" s="283">
        <v>-30970.6</v>
      </c>
      <c r="BF46" s="283">
        <v>-42452.800000000003</v>
      </c>
      <c r="BG46" s="283">
        <f>BG14-BG25</f>
        <v>4974.1999999999534</v>
      </c>
      <c r="BH46" s="283">
        <f>BH14-BH25</f>
        <v>127368.69999999995</v>
      </c>
      <c r="BI46" s="283">
        <f>BI14-BI25</f>
        <v>159851.20000000019</v>
      </c>
      <c r="BJ46" s="283">
        <f>BJ14-BJ25</f>
        <v>103450</v>
      </c>
      <c r="BK46" s="283">
        <f>BK14-BK25</f>
        <v>601864.29999999888</v>
      </c>
      <c r="BL46" s="283">
        <f>+BL14-BL25</f>
        <v>1381559.6999999993</v>
      </c>
    </row>
    <row r="47" spans="1:67"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c r="AW47" s="44"/>
      <c r="AX47" s="44"/>
      <c r="AY47" s="44"/>
      <c r="AZ47" s="44"/>
      <c r="BA47" s="44"/>
      <c r="BB47" s="44"/>
      <c r="BC47" s="44"/>
      <c r="BD47" s="44"/>
      <c r="BE47" s="390"/>
      <c r="BF47" s="390"/>
      <c r="BG47" s="390"/>
      <c r="BH47" s="390"/>
      <c r="BI47" s="390"/>
      <c r="BJ47" s="390"/>
      <c r="BK47" s="403"/>
      <c r="BL47" s="403"/>
    </row>
    <row r="48" spans="1:67" ht="10.5" customHeight="1" x14ac:dyDescent="0.2">
      <c r="A48" s="18" t="s">
        <v>35</v>
      </c>
      <c r="B48" s="19" t="s">
        <v>36</v>
      </c>
      <c r="C48" s="40">
        <f>+[1]Hoja1!H30</f>
        <v>0.53</v>
      </c>
      <c r="D48" s="40">
        <f>+[2]Hoja1!H30</f>
        <v>0.99</v>
      </c>
      <c r="E48" s="40">
        <f>+[3]Hoja1!H30</f>
        <v>2.37</v>
      </c>
      <c r="F48" s="40">
        <f>+[4]Hoja1!H30</f>
        <v>2.5</v>
      </c>
      <c r="G48" s="40">
        <f>+[5]Hoja1!H30</f>
        <v>2.78</v>
      </c>
      <c r="H48" s="40">
        <f>+[6]Hoja1!H30</f>
        <v>2.57</v>
      </c>
      <c r="I48" s="40">
        <f>+[7]Hoja1!H30</f>
        <v>2.66</v>
      </c>
      <c r="J48" s="40">
        <f>+[8]Hoja1!H30</f>
        <v>4.04</v>
      </c>
      <c r="K48" s="40">
        <f>+[9]Hoja1!H30</f>
        <v>6.35</v>
      </c>
      <c r="L48" s="40">
        <f>+[10]Hoja1!H30</f>
        <v>7.18</v>
      </c>
      <c r="M48" s="40">
        <f>+[11]Hoja1!H30</f>
        <v>5.46</v>
      </c>
      <c r="N48" s="40">
        <f>+[12]Hoja1!H30</f>
        <v>9.44</v>
      </c>
      <c r="O48" s="40">
        <f>+[13]Hoja1!H30</f>
        <v>12.01</v>
      </c>
      <c r="P48" s="40">
        <f>+[14]Hoja1!H30</f>
        <v>55.3</v>
      </c>
      <c r="Q48" s="40">
        <f>+[15]Hoja1!H30</f>
        <v>46.6</v>
      </c>
      <c r="R48" s="40">
        <f>+[16]Hoja1!H30</f>
        <v>366.5</v>
      </c>
      <c r="S48" s="40">
        <f>+[17]Hoja1!H30</f>
        <v>0.89</v>
      </c>
      <c r="T48" s="40">
        <f>+[18]Hoja1!H30</f>
        <v>3.22</v>
      </c>
      <c r="U48" s="40">
        <f>+[19]Hoja1!H30</f>
        <v>6.98</v>
      </c>
      <c r="V48" s="40">
        <f>+[20]Hoja1!H30</f>
        <v>16.2</v>
      </c>
      <c r="W48" s="40">
        <f>+[21]Hoja1!H30</f>
        <v>26</v>
      </c>
      <c r="X48" s="40">
        <f>+[22]Hoja1!H30</f>
        <v>118.8</v>
      </c>
      <c r="Y48" s="40">
        <f>+[23]Hoja1!H30</f>
        <v>234</v>
      </c>
      <c r="Z48" s="40">
        <f>+[24]Hoja1!H30</f>
        <v>3811</v>
      </c>
      <c r="AA48" s="40">
        <f>+[25]Hoja1!H30</f>
        <v>15.2</v>
      </c>
      <c r="AB48" s="40">
        <f>+[26]Hoja1!H30</f>
        <v>58.2</v>
      </c>
      <c r="AC48" s="40">
        <f>+[27]Hoja1!H30</f>
        <v>13.5</v>
      </c>
      <c r="AD48" s="40">
        <f>+[28]Hoja1!H30</f>
        <v>47.3</v>
      </c>
      <c r="AE48" s="40">
        <f>+[29]Hoja1!H30</f>
        <v>1054.9000000000001</v>
      </c>
      <c r="AF48" s="40">
        <f>+[30]Hoja1!H30</f>
        <v>13.4</v>
      </c>
      <c r="AG48" s="40">
        <f>+[31]Hoja1!H30</f>
        <v>85.2</v>
      </c>
      <c r="AH48" s="40">
        <f>+[32]Hoja1!H30</f>
        <v>129.80000000000001</v>
      </c>
      <c r="AI48" s="40">
        <v>583.4</v>
      </c>
      <c r="AJ48" s="40">
        <v>468</v>
      </c>
      <c r="AK48" s="40">
        <v>533.79999999999995</v>
      </c>
      <c r="AL48" s="40">
        <v>953.8</v>
      </c>
      <c r="AM48" s="40">
        <v>1622.4</v>
      </c>
      <c r="AN48" s="40">
        <v>845.6</v>
      </c>
      <c r="AO48" s="40">
        <v>976.1</v>
      </c>
      <c r="AP48" s="40">
        <v>541.5</v>
      </c>
      <c r="AQ48" s="40">
        <v>605.1</v>
      </c>
      <c r="AR48" s="40">
        <v>561.5</v>
      </c>
      <c r="AS48" s="40">
        <v>691.3</v>
      </c>
      <c r="AT48" s="41">
        <v>986.1</v>
      </c>
      <c r="AU48" s="41">
        <v>1315.8</v>
      </c>
      <c r="AV48" s="41">
        <v>1330.7</v>
      </c>
      <c r="AW48" s="41">
        <v>1925</v>
      </c>
      <c r="AX48" s="41">
        <v>2144.6999999999998</v>
      </c>
      <c r="AY48" s="41">
        <v>1919.3</v>
      </c>
      <c r="AZ48" s="41">
        <v>2447.3000000000002</v>
      </c>
      <c r="BA48" s="41">
        <v>2404.8000000000002</v>
      </c>
      <c r="BB48" s="41">
        <v>2154.4</v>
      </c>
      <c r="BC48" s="41">
        <v>2394</v>
      </c>
      <c r="BD48" s="41">
        <v>2962</v>
      </c>
      <c r="BE48" s="283">
        <v>3426</v>
      </c>
      <c r="BF48" s="283">
        <v>5035.7</v>
      </c>
      <c r="BG48" s="283">
        <v>8268.3000000000065</v>
      </c>
      <c r="BH48" s="283">
        <v>21713.1</v>
      </c>
      <c r="BI48" s="283">
        <v>22460.7</v>
      </c>
      <c r="BJ48" s="283">
        <v>20503.8</v>
      </c>
      <c r="BK48" s="283">
        <v>53681.299999999996</v>
      </c>
      <c r="BL48" s="283">
        <f>+BL49+BL50+BL51</f>
        <v>94484</v>
      </c>
      <c r="BM48" s="344"/>
    </row>
    <row r="49" spans="1:64"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v>26.9</v>
      </c>
      <c r="AJ49" s="43">
        <v>30</v>
      </c>
      <c r="AK49" s="43">
        <v>28.5</v>
      </c>
      <c r="AL49" s="43">
        <v>28.5</v>
      </c>
      <c r="AM49" s="43">
        <v>90.5</v>
      </c>
      <c r="AN49" s="43">
        <v>48</v>
      </c>
      <c r="AO49" s="43">
        <v>36.4</v>
      </c>
      <c r="AP49" s="43">
        <v>64.099999999999994</v>
      </c>
      <c r="AQ49" s="43">
        <v>21.4</v>
      </c>
      <c r="AR49" s="43">
        <v>28.6</v>
      </c>
      <c r="AS49" s="43">
        <v>59.2</v>
      </c>
      <c r="AT49" s="44">
        <v>51.8</v>
      </c>
      <c r="AU49" s="44">
        <v>71.2</v>
      </c>
      <c r="AV49" s="44">
        <v>171.7</v>
      </c>
      <c r="AW49" s="44">
        <v>225.2</v>
      </c>
      <c r="AX49" s="44">
        <v>174.5</v>
      </c>
      <c r="AY49" s="44">
        <v>133.5</v>
      </c>
      <c r="AZ49" s="44">
        <v>420.7</v>
      </c>
      <c r="BA49" s="44">
        <v>319.89999999999998</v>
      </c>
      <c r="BB49" s="44">
        <v>209.4</v>
      </c>
      <c r="BC49" s="44">
        <v>216</v>
      </c>
      <c r="BD49" s="44">
        <v>358</v>
      </c>
      <c r="BE49" s="390">
        <v>460</v>
      </c>
      <c r="BF49" s="390">
        <v>487.5</v>
      </c>
      <c r="BG49" s="390">
        <v>1655.4</v>
      </c>
      <c r="BH49" s="390">
        <v>1013.7</v>
      </c>
      <c r="BI49" s="390">
        <v>8612.1</v>
      </c>
      <c r="BJ49" s="390">
        <v>6241.5</v>
      </c>
      <c r="BK49" s="403">
        <v>4585.5</v>
      </c>
      <c r="BL49" s="403">
        <v>18853.2</v>
      </c>
    </row>
    <row r="50" spans="1:64"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v>0</v>
      </c>
      <c r="AJ50" s="43">
        <v>0</v>
      </c>
      <c r="AK50" s="43">
        <v>0</v>
      </c>
      <c r="AL50" s="43">
        <v>0</v>
      </c>
      <c r="AM50" s="43">
        <v>0</v>
      </c>
      <c r="AN50" s="43">
        <v>0</v>
      </c>
      <c r="AO50" s="43">
        <v>0</v>
      </c>
      <c r="AP50" s="43">
        <v>0</v>
      </c>
      <c r="AQ50" s="43">
        <v>0</v>
      </c>
      <c r="AR50" s="43">
        <v>0</v>
      </c>
      <c r="AS50" s="43">
        <v>0</v>
      </c>
      <c r="AT50" s="44">
        <v>0</v>
      </c>
      <c r="AU50" s="44">
        <v>0</v>
      </c>
      <c r="AV50" s="44">
        <v>0</v>
      </c>
      <c r="AW50" s="44">
        <v>0</v>
      </c>
      <c r="AX50" s="44">
        <v>0</v>
      </c>
      <c r="AY50" s="44">
        <v>0</v>
      </c>
      <c r="AZ50" s="44">
        <v>0</v>
      </c>
      <c r="BA50" s="44">
        <v>0</v>
      </c>
      <c r="BB50" s="44">
        <v>0</v>
      </c>
      <c r="BC50" s="44">
        <v>0</v>
      </c>
      <c r="BD50" s="44">
        <v>0</v>
      </c>
      <c r="BE50" s="390">
        <v>0</v>
      </c>
      <c r="BF50" s="390">
        <v>0</v>
      </c>
      <c r="BG50" s="390">
        <v>7.2759576141834259E-12</v>
      </c>
      <c r="BH50" s="390">
        <v>12192.199999999997</v>
      </c>
      <c r="BI50" s="390">
        <v>0</v>
      </c>
      <c r="BJ50" s="390">
        <v>0</v>
      </c>
      <c r="BK50" s="403">
        <v>26385.699999999997</v>
      </c>
      <c r="BL50" s="403">
        <v>0</v>
      </c>
    </row>
    <row r="51" spans="1:64"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v>556.5</v>
      </c>
      <c r="AJ51" s="43">
        <v>438</v>
      </c>
      <c r="AK51" s="43">
        <v>505.3</v>
      </c>
      <c r="AL51" s="43">
        <v>925.3</v>
      </c>
      <c r="AM51" s="43">
        <v>1531.9</v>
      </c>
      <c r="AN51" s="43">
        <v>797.6</v>
      </c>
      <c r="AO51" s="43">
        <v>939.7</v>
      </c>
      <c r="AP51" s="43">
        <v>477.4</v>
      </c>
      <c r="AQ51" s="43">
        <v>583.70000000000005</v>
      </c>
      <c r="AR51" s="43">
        <v>532.9</v>
      </c>
      <c r="AS51" s="43">
        <v>632.1</v>
      </c>
      <c r="AT51" s="44">
        <v>934.3</v>
      </c>
      <c r="AU51" s="44">
        <v>1244.5999999999999</v>
      </c>
      <c r="AV51" s="44">
        <v>1159</v>
      </c>
      <c r="AW51" s="44">
        <v>1699.8</v>
      </c>
      <c r="AX51" s="44">
        <v>1970.2</v>
      </c>
      <c r="AY51" s="44">
        <v>1785.8</v>
      </c>
      <c r="AZ51" s="44">
        <v>2026.6</v>
      </c>
      <c r="BA51" s="44">
        <v>2084.9</v>
      </c>
      <c r="BB51" s="44">
        <v>1945</v>
      </c>
      <c r="BC51" s="44">
        <v>2178</v>
      </c>
      <c r="BD51" s="44">
        <v>2604</v>
      </c>
      <c r="BE51" s="390">
        <v>2966</v>
      </c>
      <c r="BF51" s="390">
        <v>4548.2</v>
      </c>
      <c r="BG51" s="390">
        <v>6612.9</v>
      </c>
      <c r="BH51" s="390">
        <v>8507.2000000000007</v>
      </c>
      <c r="BI51" s="390">
        <v>13848.6</v>
      </c>
      <c r="BJ51" s="390">
        <v>14262.3</v>
      </c>
      <c r="BK51" s="403">
        <v>22710.1</v>
      </c>
      <c r="BL51" s="403">
        <v>75630.8</v>
      </c>
    </row>
    <row r="52" spans="1:64"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c r="AW52" s="44"/>
      <c r="AX52" s="44"/>
      <c r="AY52" s="44"/>
      <c r="AZ52" s="44"/>
      <c r="BA52" s="44"/>
      <c r="BB52" s="44"/>
      <c r="BC52" s="44"/>
      <c r="BD52" s="44"/>
      <c r="BE52" s="390"/>
      <c r="BF52" s="390"/>
      <c r="BG52" s="390"/>
      <c r="BH52" s="390"/>
      <c r="BI52" s="390"/>
      <c r="BJ52" s="390"/>
      <c r="BK52" s="403"/>
      <c r="BL52" s="403"/>
    </row>
    <row r="53" spans="1:64" ht="10.5" customHeight="1" x14ac:dyDescent="0.2">
      <c r="A53" s="18" t="s">
        <v>40</v>
      </c>
      <c r="B53" s="19" t="s">
        <v>41</v>
      </c>
      <c r="C53" s="40">
        <f>+[1]Hoja1!H32</f>
        <v>22.75</v>
      </c>
      <c r="D53" s="40">
        <f>+[2]Hoja1!H32</f>
        <v>25.37</v>
      </c>
      <c r="E53" s="40">
        <f>+[3]Hoja1!H32</f>
        <v>31.82</v>
      </c>
      <c r="F53" s="40">
        <f>+[4]Hoja1!H32</f>
        <v>41.32</v>
      </c>
      <c r="G53" s="40">
        <f>+[5]Hoja1!H32</f>
        <v>58.66</v>
      </c>
      <c r="H53" s="40">
        <f>+[6]Hoja1!H32</f>
        <v>76.97</v>
      </c>
      <c r="I53" s="40">
        <f>+[7]Hoja1!H32</f>
        <v>107.71</v>
      </c>
      <c r="J53" s="40">
        <f>+[8]Hoja1!H32</f>
        <v>142.13</v>
      </c>
      <c r="K53" s="40">
        <f>+[9]Hoja1!H32</f>
        <v>171.04</v>
      </c>
      <c r="L53" s="40">
        <f>+[10]Hoja1!H32</f>
        <v>195.75</v>
      </c>
      <c r="M53" s="40">
        <f>+[11]Hoja1!H32</f>
        <v>250.07</v>
      </c>
      <c r="N53" s="40">
        <f>+[12]Hoja1!H32</f>
        <v>441.19</v>
      </c>
      <c r="O53" s="40">
        <f>+[13]Hoja1!H32</f>
        <v>635.46</v>
      </c>
      <c r="P53" s="40">
        <f>+[14]Hoja1!H32</f>
        <v>1175.5</v>
      </c>
      <c r="Q53" s="40">
        <f>+[15]Hoja1!H32</f>
        <v>3889.04</v>
      </c>
      <c r="R53" s="40">
        <f>+[16]Hoja1!H32</f>
        <v>25374</v>
      </c>
      <c r="S53" s="40">
        <f>+[17]Hoja1!H32</f>
        <v>82.05</v>
      </c>
      <c r="T53" s="40">
        <f>+[18]Hoja1!H32</f>
        <v>205.16</v>
      </c>
      <c r="U53" s="40">
        <f>+[19]Hoja1!H32</f>
        <v>517.58000000000004</v>
      </c>
      <c r="V53" s="40">
        <f>+[20]Hoja1!H32</f>
        <v>1015.9</v>
      </c>
      <c r="W53" s="40">
        <f>+[21]Hoja1!H32</f>
        <v>1896.6</v>
      </c>
      <c r="X53" s="40">
        <f>+[22]Hoja1!H32</f>
        <v>3776.7</v>
      </c>
      <c r="Y53" s="40">
        <f>+[23]Hoja1!H32</f>
        <v>19730</v>
      </c>
      <c r="Z53" s="40">
        <f>+[24]Hoja1!H32</f>
        <v>144134</v>
      </c>
      <c r="AA53" s="40">
        <f>+[25]Hoja1!H32</f>
        <v>1025.5999999999999</v>
      </c>
      <c r="AB53" s="40">
        <f>+[26]Hoja1!H32</f>
        <v>2374.4</v>
      </c>
      <c r="AC53" s="40">
        <f>+[27]Hoja1!H32</f>
        <v>542.79999999999995</v>
      </c>
      <c r="AD53" s="40">
        <f>+[28]Hoja1!H32</f>
        <v>1987.1</v>
      </c>
      <c r="AE53" s="40">
        <f>+[29]Hoja1!H32</f>
        <v>43662.1</v>
      </c>
      <c r="AF53" s="40">
        <f>+[30]Hoja1!H32</f>
        <v>896.2</v>
      </c>
      <c r="AG53" s="40">
        <f>+[31]Hoja1!H32</f>
        <v>2188.9</v>
      </c>
      <c r="AH53" s="40">
        <f>+[32]Hoja1!H32</f>
        <v>2399.9</v>
      </c>
      <c r="AI53" s="40">
        <v>3787.8</v>
      </c>
      <c r="AJ53" s="40">
        <v>4528.8</v>
      </c>
      <c r="AK53" s="40">
        <v>4742.7</v>
      </c>
      <c r="AL53" s="40">
        <v>4653.7</v>
      </c>
      <c r="AM53" s="40">
        <v>5123.1000000000004</v>
      </c>
      <c r="AN53" s="40">
        <v>5217.5</v>
      </c>
      <c r="AO53" s="40">
        <v>4648.8999999999996</v>
      </c>
      <c r="AP53" s="40">
        <v>3564.8</v>
      </c>
      <c r="AQ53" s="40">
        <v>3285.6</v>
      </c>
      <c r="AR53" s="40">
        <v>2407.6</v>
      </c>
      <c r="AS53" s="40">
        <v>4409.7</v>
      </c>
      <c r="AT53" s="41">
        <v>8240.4</v>
      </c>
      <c r="AU53" s="41">
        <v>11892.3</v>
      </c>
      <c r="AV53" s="41">
        <v>15439.2</v>
      </c>
      <c r="AW53" s="41">
        <v>20276.3</v>
      </c>
      <c r="AX53" s="41">
        <v>23814.7</v>
      </c>
      <c r="AY53" s="41">
        <v>27218.7</v>
      </c>
      <c r="AZ53" s="41">
        <v>35820</v>
      </c>
      <c r="BA53" s="41">
        <v>46850.2</v>
      </c>
      <c r="BB53" s="41">
        <v>46301.2</v>
      </c>
      <c r="BC53" s="41">
        <v>66734</v>
      </c>
      <c r="BD53" s="41">
        <v>92250</v>
      </c>
      <c r="BE53" s="283">
        <v>124730</v>
      </c>
      <c r="BF53" s="283">
        <v>165213.4</v>
      </c>
      <c r="BG53" s="283">
        <v>262136.19999999998</v>
      </c>
      <c r="BH53" s="283">
        <v>320020.90000000002</v>
      </c>
      <c r="BI53" s="389">
        <v>382204.5</v>
      </c>
      <c r="BJ53" s="389">
        <v>418269.20000000007</v>
      </c>
      <c r="BK53" s="401">
        <v>777824.6</v>
      </c>
      <c r="BL53" s="401">
        <f>+BL54+BL55+BL58</f>
        <v>1636796.4999999998</v>
      </c>
    </row>
    <row r="54" spans="1:64" ht="10.5" customHeight="1" x14ac:dyDescent="0.2">
      <c r="A54" s="13"/>
      <c r="B54" s="20" t="s">
        <v>42</v>
      </c>
      <c r="C54" s="43">
        <f>+[1]Hoja1!H33+[1]Hoja1!H36</f>
        <v>21.47</v>
      </c>
      <c r="D54" s="43">
        <f>+[2]Hoja1!H33+[2]Hoja1!H36</f>
        <v>24.58</v>
      </c>
      <c r="E54" s="43">
        <f>+[3]Hoja1!H33+[3]Hoja1!H36</f>
        <v>30.72</v>
      </c>
      <c r="F54" s="43">
        <f>+[4]Hoja1!H33+[4]Hoja1!H36</f>
        <v>39.630000000000003</v>
      </c>
      <c r="G54" s="43">
        <f>+[5]Hoja1!H33+[5]Hoja1!H36</f>
        <v>55.14</v>
      </c>
      <c r="H54" s="43">
        <f>+[6]Hoja1!H33+[6]Hoja1!H36</f>
        <v>73.569999999999993</v>
      </c>
      <c r="I54" s="43">
        <f>+[7]Hoja1!H33+[7]Hoja1!H36</f>
        <v>101.99</v>
      </c>
      <c r="J54" s="43">
        <f>+[8]Hoja1!H33+[8]Hoja1!H36</f>
        <v>137.16999999999999</v>
      </c>
      <c r="K54" s="43">
        <f>+[9]Hoja1!H33+[9]Hoja1!H36</f>
        <v>164.62</v>
      </c>
      <c r="L54" s="43">
        <f>+[10]Hoja1!H33+[10]Hoja1!H36</f>
        <v>187.96</v>
      </c>
      <c r="M54" s="43">
        <f>+[11]Hoja1!H33+[11]Hoja1!H36</f>
        <v>237.67</v>
      </c>
      <c r="N54" s="43">
        <f>+[12]Hoja1!H33+[12]Hoja1!H36</f>
        <v>423.96</v>
      </c>
      <c r="O54" s="43">
        <f>+[13]Hoja1!H33+[13]Hoja1!H36</f>
        <v>612.04</v>
      </c>
      <c r="P54" s="43">
        <f>+[14]Hoja1!H33+[14]Hoja1!H36</f>
        <v>1115.4000000000001</v>
      </c>
      <c r="Q54" s="43">
        <f>+[15]Hoja1!H33+[15]Hoja1!H36</f>
        <v>3792.94</v>
      </c>
      <c r="R54" s="43">
        <f>+[16]Hoja1!H33+[16]Hoja1!H36</f>
        <v>24826.799999999999</v>
      </c>
      <c r="S54" s="43">
        <f>+[17]Hoja1!H33+[17]Hoja1!H36</f>
        <v>76</v>
      </c>
      <c r="T54" s="43">
        <f>+[18]Hoja1!H33+[18]Hoja1!H36</f>
        <v>198.49</v>
      </c>
      <c r="U54" s="43">
        <f>+[19]Hoja1!H33+[19]Hoja1!H36</f>
        <v>500.98</v>
      </c>
      <c r="V54" s="43">
        <f>+[20]Hoja1!H33+[20]Hoja1!H36</f>
        <v>991</v>
      </c>
      <c r="W54" s="43">
        <f>+[21]Hoja1!H33+[21]Hoja1!H36</f>
        <v>1594.7</v>
      </c>
      <c r="X54" s="43">
        <f>+[22]Hoja1!H33+[22]Hoja1!H36</f>
        <v>3572.2000000000003</v>
      </c>
      <c r="Y54" s="43">
        <f>+[23]Hoja1!H33+[23]Hoja1!H36</f>
        <v>19032</v>
      </c>
      <c r="Z54" s="43">
        <f>+[24]Hoja1!H33+[24]Hoja1!H36</f>
        <v>132834</v>
      </c>
      <c r="AA54" s="43">
        <f>+[25]Hoja1!H33+[25]Hoja1!H36</f>
        <v>971.80000000000007</v>
      </c>
      <c r="AB54" s="43">
        <f>+[26]Hoja1!H33+[26]Hoja1!H36</f>
        <v>2218.5</v>
      </c>
      <c r="AC54" s="43">
        <f>+[27]Hoja1!H33+[27]Hoja1!H36</f>
        <v>518.6</v>
      </c>
      <c r="AD54" s="43">
        <f>+[28]Hoja1!H33+[28]Hoja1!H36</f>
        <v>1879.4</v>
      </c>
      <c r="AE54" s="43">
        <f>+[29]Hoja1!H33+[29]Hoja1!H36</f>
        <v>40090.899999999994</v>
      </c>
      <c r="AF54" s="43">
        <f>+[30]Hoja1!H33+[30]Hoja1!H36</f>
        <v>818.90000000000009</v>
      </c>
      <c r="AG54" s="43">
        <f>+[31]Hoja1!H33+[31]Hoja1!H36</f>
        <v>2047.2</v>
      </c>
      <c r="AH54" s="43">
        <f>+[32]Hoja1!H33+[32]Hoja1!H36</f>
        <v>2148.3000000000002</v>
      </c>
      <c r="AI54" s="43">
        <v>2713.4</v>
      </c>
      <c r="AJ54" s="43">
        <v>3175.7</v>
      </c>
      <c r="AK54" s="43">
        <v>3010.8</v>
      </c>
      <c r="AL54" s="43">
        <v>2664.2</v>
      </c>
      <c r="AM54" s="43">
        <v>3452.2</v>
      </c>
      <c r="AN54" s="43">
        <v>3277.8</v>
      </c>
      <c r="AO54" s="43">
        <v>3331.1</v>
      </c>
      <c r="AP54" s="43">
        <v>2578.5</v>
      </c>
      <c r="AQ54" s="43">
        <v>2263.1</v>
      </c>
      <c r="AR54" s="43">
        <v>1740</v>
      </c>
      <c r="AS54" s="43">
        <v>3198.8</v>
      </c>
      <c r="AT54" s="44">
        <v>5094.7</v>
      </c>
      <c r="AU54" s="44">
        <v>8727.2000000000007</v>
      </c>
      <c r="AV54" s="44">
        <v>11212.1</v>
      </c>
      <c r="AW54" s="44">
        <v>14724.8</v>
      </c>
      <c r="AX54" s="44">
        <v>17093.400000000001</v>
      </c>
      <c r="AY54" s="44">
        <v>19368.099999999999</v>
      </c>
      <c r="AZ54" s="44">
        <v>24245.200000000001</v>
      </c>
      <c r="BA54" s="44">
        <v>34872.300000000003</v>
      </c>
      <c r="BB54" s="44">
        <v>34941.599999999999</v>
      </c>
      <c r="BC54" s="44">
        <v>50211</v>
      </c>
      <c r="BD54" s="44">
        <v>67342</v>
      </c>
      <c r="BE54" s="390">
        <v>93338</v>
      </c>
      <c r="BF54" s="390">
        <v>113154.7</v>
      </c>
      <c r="BG54" s="390">
        <v>191670.9</v>
      </c>
      <c r="BH54" s="390">
        <v>220178.2</v>
      </c>
      <c r="BI54" s="391">
        <v>268057.7</v>
      </c>
      <c r="BJ54" s="391">
        <v>257694.7</v>
      </c>
      <c r="BK54" s="402">
        <v>517589.1</v>
      </c>
      <c r="BL54" s="402">
        <v>1116497.7</v>
      </c>
    </row>
    <row r="55" spans="1:64"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v>442.1</v>
      </c>
      <c r="AJ55" s="43">
        <v>566.20000000000005</v>
      </c>
      <c r="AK55" s="43">
        <v>507.2</v>
      </c>
      <c r="AL55" s="43">
        <v>349.9</v>
      </c>
      <c r="AM55" s="43">
        <v>420.8</v>
      </c>
      <c r="AN55" s="43">
        <v>487.9</v>
      </c>
      <c r="AO55" s="43">
        <v>489.8</v>
      </c>
      <c r="AP55" s="43">
        <v>266.8</v>
      </c>
      <c r="AQ55" s="43">
        <v>237.6</v>
      </c>
      <c r="AR55" s="43">
        <v>270</v>
      </c>
      <c r="AS55" s="43">
        <v>580.9</v>
      </c>
      <c r="AT55" s="44">
        <v>1547.1</v>
      </c>
      <c r="AU55" s="44">
        <v>1598.6</v>
      </c>
      <c r="AV55" s="44">
        <v>2583.1999999999998</v>
      </c>
      <c r="AW55" s="44">
        <v>3125</v>
      </c>
      <c r="AX55" s="44">
        <v>3696.2</v>
      </c>
      <c r="AY55" s="44">
        <v>5003.6000000000004</v>
      </c>
      <c r="AZ55" s="44">
        <v>7661.6</v>
      </c>
      <c r="BA55" s="44">
        <v>8738.2000000000007</v>
      </c>
      <c r="BB55" s="44">
        <v>7881.2</v>
      </c>
      <c r="BC55" s="44">
        <v>11220</v>
      </c>
      <c r="BD55" s="44">
        <v>18754</v>
      </c>
      <c r="BE55" s="390">
        <v>22292</v>
      </c>
      <c r="BF55" s="390">
        <v>32869.4</v>
      </c>
      <c r="BG55" s="390">
        <v>43555.9</v>
      </c>
      <c r="BH55" s="390">
        <v>66583.8</v>
      </c>
      <c r="BI55" s="391">
        <v>76192.5</v>
      </c>
      <c r="BJ55" s="391">
        <v>91437.1</v>
      </c>
      <c r="BK55" s="402">
        <v>141724.59999999998</v>
      </c>
      <c r="BL55" s="402">
        <v>287253.09999999998</v>
      </c>
    </row>
    <row r="56" spans="1:64"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v>0</v>
      </c>
      <c r="AJ56" s="43">
        <v>0</v>
      </c>
      <c r="AK56" s="43">
        <v>0</v>
      </c>
      <c r="AL56" s="43">
        <v>0</v>
      </c>
      <c r="AM56" s="43">
        <v>0</v>
      </c>
      <c r="AN56" s="43">
        <v>0</v>
      </c>
      <c r="AO56" s="43">
        <v>0</v>
      </c>
      <c r="AP56" s="43">
        <v>0</v>
      </c>
      <c r="AQ56" s="43">
        <v>0</v>
      </c>
      <c r="AR56" s="43">
        <v>0</v>
      </c>
      <c r="AS56" s="43">
        <v>0</v>
      </c>
      <c r="AT56" s="44">
        <v>0</v>
      </c>
      <c r="AU56" s="44">
        <v>0</v>
      </c>
      <c r="AV56" s="44">
        <v>0</v>
      </c>
      <c r="AW56" s="44">
        <v>0</v>
      </c>
      <c r="AX56" s="44">
        <v>0</v>
      </c>
      <c r="AY56" s="44">
        <v>0</v>
      </c>
      <c r="AZ56" s="44">
        <v>0</v>
      </c>
      <c r="BA56" s="44">
        <v>0</v>
      </c>
      <c r="BB56" s="44">
        <v>0</v>
      </c>
      <c r="BC56" s="44">
        <v>0</v>
      </c>
      <c r="BD56" s="44">
        <v>0</v>
      </c>
      <c r="BE56" s="390">
        <v>0</v>
      </c>
      <c r="BF56" s="390">
        <v>0</v>
      </c>
      <c r="BG56" s="390">
        <v>0</v>
      </c>
      <c r="BH56" s="390">
        <v>0</v>
      </c>
      <c r="BI56" s="391">
        <v>0</v>
      </c>
      <c r="BJ56" s="391">
        <v>0</v>
      </c>
      <c r="BK56" s="402">
        <v>0</v>
      </c>
      <c r="BL56" s="402">
        <v>0</v>
      </c>
    </row>
    <row r="57" spans="1:64"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v>442.1</v>
      </c>
      <c r="AJ57" s="43">
        <v>566.20000000000005</v>
      </c>
      <c r="AK57" s="43">
        <v>507.2</v>
      </c>
      <c r="AL57" s="43">
        <v>349.9</v>
      </c>
      <c r="AM57" s="43">
        <v>420.8</v>
      </c>
      <c r="AN57" s="43">
        <v>487.9</v>
      </c>
      <c r="AO57" s="43">
        <v>489.8</v>
      </c>
      <c r="AP57" s="43">
        <v>266.8</v>
      </c>
      <c r="AQ57" s="43">
        <v>237.6</v>
      </c>
      <c r="AR57" s="43">
        <v>270</v>
      </c>
      <c r="AS57" s="43">
        <v>580.9</v>
      </c>
      <c r="AT57" s="44">
        <v>1547.1</v>
      </c>
      <c r="AU57" s="44">
        <v>1598.6</v>
      </c>
      <c r="AV57" s="44">
        <v>2583.1999999999998</v>
      </c>
      <c r="AW57" s="44">
        <v>3125</v>
      </c>
      <c r="AX57" s="44">
        <v>3696.2</v>
      </c>
      <c r="AY57" s="44">
        <v>5003.6000000000004</v>
      </c>
      <c r="AZ57" s="44">
        <v>7661.6</v>
      </c>
      <c r="BA57" s="44">
        <v>8738.2000000000007</v>
      </c>
      <c r="BB57" s="44">
        <v>7881.2</v>
      </c>
      <c r="BC57" s="44">
        <v>11220</v>
      </c>
      <c r="BD57" s="44">
        <v>18754</v>
      </c>
      <c r="BE57" s="390">
        <v>22292</v>
      </c>
      <c r="BF57" s="390">
        <v>32869.4</v>
      </c>
      <c r="BG57" s="390">
        <v>43555.9</v>
      </c>
      <c r="BH57" s="390">
        <v>66583.8</v>
      </c>
      <c r="BI57" s="391">
        <v>76192.5</v>
      </c>
      <c r="BJ57" s="391">
        <v>91437.1</v>
      </c>
      <c r="BK57" s="402">
        <v>141724.59999999998</v>
      </c>
      <c r="BL57" s="402">
        <v>287253.09999999998</v>
      </c>
    </row>
    <row r="58" spans="1:64" ht="10.5" customHeight="1" x14ac:dyDescent="0.2">
      <c r="A58" s="13"/>
      <c r="B58" s="20" t="s">
        <v>43</v>
      </c>
      <c r="C58" s="43">
        <f>+[1]Hoja1!H37</f>
        <v>1.28</v>
      </c>
      <c r="D58" s="43">
        <f>+[2]Hoja1!H37</f>
        <v>0.79</v>
      </c>
      <c r="E58" s="43">
        <f>+[3]Hoja1!H37</f>
        <v>1.1000000000000001</v>
      </c>
      <c r="F58" s="43">
        <f>+[4]Hoja1!H37</f>
        <v>1.69</v>
      </c>
      <c r="G58" s="43">
        <f>+[5]Hoja1!H37</f>
        <v>3.52</v>
      </c>
      <c r="H58" s="43">
        <f>+[6]Hoja1!H37</f>
        <v>3.4</v>
      </c>
      <c r="I58" s="43">
        <f>+[7]Hoja1!H37</f>
        <v>5.72</v>
      </c>
      <c r="J58" s="43">
        <f>+[8]Hoja1!H37</f>
        <v>4.96</v>
      </c>
      <c r="K58" s="43">
        <f>+[9]Hoja1!H37</f>
        <v>6.42</v>
      </c>
      <c r="L58" s="43">
        <f>+[10]Hoja1!H37</f>
        <v>7.79</v>
      </c>
      <c r="M58" s="43">
        <f>+[11]Hoja1!H37</f>
        <v>12.4</v>
      </c>
      <c r="N58" s="43">
        <f>+[12]Hoja1!H37</f>
        <v>17.23</v>
      </c>
      <c r="O58" s="43">
        <f>+[13]Hoja1!H37</f>
        <v>23.42</v>
      </c>
      <c r="P58" s="43">
        <f>+[14]Hoja1!H37</f>
        <v>60.1</v>
      </c>
      <c r="Q58" s="43">
        <f>+[15]Hoja1!H37</f>
        <v>96.1</v>
      </c>
      <c r="R58" s="43">
        <f>+[16]Hoja1!H37</f>
        <v>547.20000000000005</v>
      </c>
      <c r="S58" s="43">
        <f>+[17]Hoja1!H37</f>
        <v>6.05</v>
      </c>
      <c r="T58" s="43">
        <f>+[18]Hoja1!H37</f>
        <v>6.67</v>
      </c>
      <c r="U58" s="43">
        <f>+[19]Hoja1!H37</f>
        <v>16.600000000000001</v>
      </c>
      <c r="V58" s="43">
        <f>+[20]Hoja1!H37</f>
        <v>24.9</v>
      </c>
      <c r="W58" s="43">
        <f>+[21]Hoja1!H37</f>
        <v>301.89999999999998</v>
      </c>
      <c r="X58" s="43">
        <f>+[22]Hoja1!H37</f>
        <v>204.5</v>
      </c>
      <c r="Y58" s="43">
        <f>+[23]Hoja1!H37</f>
        <v>698</v>
      </c>
      <c r="Z58" s="43">
        <f>+[24]Hoja1!H37</f>
        <v>11300</v>
      </c>
      <c r="AA58" s="43">
        <f>+[25]Hoja1!H37</f>
        <v>53.8</v>
      </c>
      <c r="AB58" s="43">
        <f>+[26]Hoja1!H37</f>
        <v>155.9</v>
      </c>
      <c r="AC58" s="43">
        <f>+[27]Hoja1!H37</f>
        <v>24.2</v>
      </c>
      <c r="AD58" s="43">
        <f>+[28]Hoja1!H37</f>
        <v>107.7</v>
      </c>
      <c r="AE58" s="43">
        <f>+[29]Hoja1!H37</f>
        <v>3571.2</v>
      </c>
      <c r="AF58" s="43">
        <f>+[30]Hoja1!H37</f>
        <v>77.3</v>
      </c>
      <c r="AG58" s="43">
        <f>+[31]Hoja1!H37</f>
        <v>141.69999999999999</v>
      </c>
      <c r="AH58" s="43">
        <f>+[32]Hoja1!H37</f>
        <v>251.6</v>
      </c>
      <c r="AI58" s="43">
        <v>632.29999999999995</v>
      </c>
      <c r="AJ58" s="43">
        <v>786.9</v>
      </c>
      <c r="AK58" s="43">
        <v>1224.7</v>
      </c>
      <c r="AL58" s="43">
        <v>1639.6</v>
      </c>
      <c r="AM58" s="43">
        <v>1250.0999999999999</v>
      </c>
      <c r="AN58" s="43">
        <v>1451.8</v>
      </c>
      <c r="AO58" s="43">
        <v>828</v>
      </c>
      <c r="AP58" s="43">
        <v>719.5</v>
      </c>
      <c r="AQ58" s="43">
        <v>784.9</v>
      </c>
      <c r="AR58" s="43">
        <v>397.6</v>
      </c>
      <c r="AS58" s="43">
        <v>630</v>
      </c>
      <c r="AT58" s="44">
        <v>1598.6</v>
      </c>
      <c r="AU58" s="44">
        <v>1566.5</v>
      </c>
      <c r="AV58" s="44">
        <v>1643.9</v>
      </c>
      <c r="AW58" s="44">
        <v>2426.5</v>
      </c>
      <c r="AX58" s="44">
        <v>3025.1</v>
      </c>
      <c r="AY58" s="44">
        <v>2847</v>
      </c>
      <c r="AZ58" s="44">
        <v>3913.2</v>
      </c>
      <c r="BA58" s="44">
        <v>3239.7</v>
      </c>
      <c r="BB58" s="44">
        <v>3478.4</v>
      </c>
      <c r="BC58" s="44">
        <v>5303</v>
      </c>
      <c r="BD58" s="44">
        <v>6154</v>
      </c>
      <c r="BE58" s="390">
        <v>9100</v>
      </c>
      <c r="BF58" s="390">
        <v>19189.3</v>
      </c>
      <c r="BG58" s="390">
        <v>26909.4</v>
      </c>
      <c r="BH58" s="390">
        <v>33258.9</v>
      </c>
      <c r="BI58" s="391">
        <v>37954.300000000003</v>
      </c>
      <c r="BJ58" s="391">
        <v>69137.399999999994</v>
      </c>
      <c r="BK58" s="402">
        <v>118510.9</v>
      </c>
      <c r="BL58" s="402">
        <v>233045.7</v>
      </c>
    </row>
    <row r="59" spans="1:64"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c r="AW59" s="44"/>
      <c r="AX59" s="44"/>
      <c r="AY59" s="44"/>
      <c r="AZ59" s="44"/>
      <c r="BA59" s="44"/>
      <c r="BB59" s="44"/>
      <c r="BC59" s="44"/>
      <c r="BD59" s="44"/>
      <c r="BE59" s="390"/>
      <c r="BF59" s="390"/>
      <c r="BG59" s="390"/>
      <c r="BH59" s="390"/>
      <c r="BI59" s="390"/>
      <c r="BJ59" s="390"/>
      <c r="BK59" s="403"/>
      <c r="BL59" s="403"/>
    </row>
    <row r="60" spans="1:64" ht="10.5" customHeight="1" x14ac:dyDescent="0.2">
      <c r="A60" s="18" t="s">
        <v>44</v>
      </c>
      <c r="B60" s="19" t="s">
        <v>45</v>
      </c>
      <c r="C60" s="40">
        <f>+[1]Hoja1!H41</f>
        <v>68.47</v>
      </c>
      <c r="D60" s="40">
        <f>+[2]Hoja1!H41</f>
        <v>77.58</v>
      </c>
      <c r="E60" s="40">
        <f>+[3]Hoja1!H41</f>
        <v>100.84</v>
      </c>
      <c r="F60" s="40">
        <f>+[4]Hoja1!H41</f>
        <v>126.95</v>
      </c>
      <c r="G60" s="40">
        <f>+[5]Hoja1!H41</f>
        <v>193.94</v>
      </c>
      <c r="H60" s="40">
        <f>+[6]Hoja1!H41</f>
        <v>271.92</v>
      </c>
      <c r="I60" s="40">
        <f>+[7]Hoja1!H41</f>
        <v>364.34</v>
      </c>
      <c r="J60" s="40">
        <f>+[8]Hoja1!H41</f>
        <v>433.33</v>
      </c>
      <c r="K60" s="40">
        <f>+[9]Hoja1!H41</f>
        <v>508.82</v>
      </c>
      <c r="L60" s="40">
        <f>+[10]Hoja1!H41</f>
        <v>595.48</v>
      </c>
      <c r="M60" s="40">
        <f>+[11]Hoja1!H41</f>
        <v>714.64</v>
      </c>
      <c r="N60" s="40">
        <f>+[12]Hoja1!H41</f>
        <v>973.29</v>
      </c>
      <c r="O60" s="40">
        <f>+[13]Hoja1!H41</f>
        <v>1869.93</v>
      </c>
      <c r="P60" s="40">
        <f>+[14]Hoja1!H41</f>
        <v>3102.8</v>
      </c>
      <c r="Q60" s="40">
        <f>+[15]Hoja1!H41</f>
        <v>5552.5</v>
      </c>
      <c r="R60" s="40">
        <f>+[16]Hoja1!H41</f>
        <v>38617.300000000003</v>
      </c>
      <c r="S60" s="40">
        <f>+[17]Hoja1!H41</f>
        <v>169.7</v>
      </c>
      <c r="T60" s="40">
        <f>+[18]Hoja1!H41</f>
        <v>463.76</v>
      </c>
      <c r="U60" s="40">
        <f>+[19]Hoja1!H41</f>
        <v>1247.3699999999999</v>
      </c>
      <c r="V60" s="40">
        <f>+[20]Hoja1!H41</f>
        <v>2710.5</v>
      </c>
      <c r="W60" s="40">
        <f>+[21]Hoja1!H41</f>
        <v>4400.3999999999996</v>
      </c>
      <c r="X60" s="40">
        <f>+[22]Hoja1!H41</f>
        <v>10883.8</v>
      </c>
      <c r="Y60" s="40">
        <f>+[23]Hoja1!H41</f>
        <v>44662</v>
      </c>
      <c r="Z60" s="40">
        <f>+[24]Hoja1!H41</f>
        <v>347488</v>
      </c>
      <c r="AA60" s="40">
        <f>+[25]Hoja1!H41</f>
        <v>2022.2</v>
      </c>
      <c r="AB60" s="40">
        <f>+[26]Hoja1!H41</f>
        <v>4393.6000000000004</v>
      </c>
      <c r="AC60" s="40">
        <f>+[27]Hoja1!H41</f>
        <v>900.2</v>
      </c>
      <c r="AD60" s="40">
        <f>+[28]Hoja1!H41</f>
        <v>6895.2</v>
      </c>
      <c r="AE60" s="40">
        <f>+[29]Hoja1!H41</f>
        <v>222170</v>
      </c>
      <c r="AF60" s="40">
        <f>+[30]Hoja1!H41</f>
        <v>4343.3999999999996</v>
      </c>
      <c r="AG60" s="40">
        <f>+[31]Hoja1!H41</f>
        <v>13707.9</v>
      </c>
      <c r="AH60" s="40">
        <f>+[32]Hoja1!H41</f>
        <v>19420.3</v>
      </c>
      <c r="AI60" s="40">
        <v>21401.9</v>
      </c>
      <c r="AJ60" s="40">
        <v>23288.6</v>
      </c>
      <c r="AK60" s="40">
        <v>22103.200000000001</v>
      </c>
      <c r="AL60" s="40">
        <v>24206</v>
      </c>
      <c r="AM60" s="40">
        <v>27538.2</v>
      </c>
      <c r="AN60" s="40">
        <v>28353.3</v>
      </c>
      <c r="AO60" s="40">
        <v>27485.4</v>
      </c>
      <c r="AP60" s="40">
        <v>27715.200000000001</v>
      </c>
      <c r="AQ60" s="40">
        <v>25044.9</v>
      </c>
      <c r="AR60" s="40">
        <v>27080</v>
      </c>
      <c r="AS60" s="40">
        <v>36046.800000000003</v>
      </c>
      <c r="AT60" s="41">
        <v>47523.8</v>
      </c>
      <c r="AU60" s="41">
        <v>58047.199999999997</v>
      </c>
      <c r="AV60" s="41">
        <v>72362</v>
      </c>
      <c r="AW60" s="41">
        <v>101681.7</v>
      </c>
      <c r="AX60" s="41">
        <v>130306</v>
      </c>
      <c r="AY60" s="41">
        <v>144038.20000000001</v>
      </c>
      <c r="AZ60" s="41">
        <v>199787.5</v>
      </c>
      <c r="BA60" s="41">
        <v>258610.5</v>
      </c>
      <c r="BB60" s="41">
        <v>327359.09999999998</v>
      </c>
      <c r="BC60" s="41">
        <v>437456</v>
      </c>
      <c r="BD60" s="41">
        <v>595940.9</v>
      </c>
      <c r="BE60" s="283">
        <v>790595</v>
      </c>
      <c r="BF60" s="283">
        <v>1083888.3</v>
      </c>
      <c r="BG60" s="283">
        <f t="shared" ref="BG60:BL60" si="2">+BG48+BG14</f>
        <v>1481218.0999999999</v>
      </c>
      <c r="BH60" s="283">
        <f t="shared" si="2"/>
        <v>2078186.1</v>
      </c>
      <c r="BI60" s="283">
        <f t="shared" si="2"/>
        <v>3002037.4000000004</v>
      </c>
      <c r="BJ60" s="283">
        <f t="shared" si="2"/>
        <v>3900357.5</v>
      </c>
      <c r="BK60" s="283">
        <f t="shared" si="2"/>
        <v>6477762.7999999989</v>
      </c>
      <c r="BL60" s="283">
        <f t="shared" si="2"/>
        <v>11923350.199999999</v>
      </c>
    </row>
    <row r="61" spans="1:64" ht="10.5" customHeight="1" x14ac:dyDescent="0.2">
      <c r="A61" s="18" t="s">
        <v>46</v>
      </c>
      <c r="B61" s="19" t="s">
        <v>47</v>
      </c>
      <c r="C61" s="40">
        <f>+[1]Hoja1!H43</f>
        <v>75.69</v>
      </c>
      <c r="D61" s="40">
        <f>+[2]Hoja1!H43</f>
        <v>96.28</v>
      </c>
      <c r="E61" s="40">
        <f>+[3]Hoja1!H43</f>
        <v>116.6</v>
      </c>
      <c r="F61" s="40">
        <f>+[4]Hoja1!H43</f>
        <v>152.41</v>
      </c>
      <c r="G61" s="40">
        <f>+[5]Hoja1!H43</f>
        <v>226.27</v>
      </c>
      <c r="H61" s="40">
        <f>+[6]Hoja1!H43</f>
        <v>311.26</v>
      </c>
      <c r="I61" s="40">
        <f>+[7]Hoja1!H43</f>
        <v>391.49</v>
      </c>
      <c r="J61" s="40">
        <f>+[8]Hoja1!H43</f>
        <v>460.32</v>
      </c>
      <c r="K61" s="40">
        <f>+[9]Hoja1!H43</f>
        <v>562.24</v>
      </c>
      <c r="L61" s="40">
        <f>+[10]Hoja1!H43</f>
        <v>662.84</v>
      </c>
      <c r="M61" s="40">
        <f>+[11]Hoja1!H43</f>
        <v>893.55</v>
      </c>
      <c r="N61" s="40">
        <f>+[12]Hoja1!H43</f>
        <v>1474.45</v>
      </c>
      <c r="O61" s="40">
        <f>+[13]Hoja1!H43</f>
        <v>2852.17</v>
      </c>
      <c r="P61" s="40">
        <f>+[14]Hoja1!H43</f>
        <v>4835.2</v>
      </c>
      <c r="Q61" s="40">
        <f>+[15]Hoja1!H43</f>
        <v>15159.24</v>
      </c>
      <c r="R61" s="40">
        <f>+[16]Hoja1!H43</f>
        <v>66388.7</v>
      </c>
      <c r="S61" s="40">
        <f>+[17]Hoja1!H43</f>
        <v>196.58</v>
      </c>
      <c r="T61" s="40">
        <f>+[18]Hoja1!H43</f>
        <v>545.17999999999995</v>
      </c>
      <c r="U61" s="40">
        <f>+[19]Hoja1!H43</f>
        <v>1452.47</v>
      </c>
      <c r="V61" s="40">
        <f>+[20]Hoja1!H43</f>
        <v>3287.8</v>
      </c>
      <c r="W61" s="40">
        <f>+[21]Hoja1!H43</f>
        <v>6566.1</v>
      </c>
      <c r="X61" s="40">
        <f>+[22]Hoja1!H43</f>
        <v>14166.8</v>
      </c>
      <c r="Y61" s="40">
        <f>+[23]Hoja1!H43</f>
        <v>77009</v>
      </c>
      <c r="Z61" s="40">
        <f>+[24]Hoja1!H43</f>
        <v>623277</v>
      </c>
      <c r="AA61" s="40">
        <f>+[25]Hoja1!H43</f>
        <v>4499.8999999999996</v>
      </c>
      <c r="AB61" s="40">
        <f>+[26]Hoja1!H43</f>
        <v>9537.7000000000007</v>
      </c>
      <c r="AC61" s="40">
        <f>+[27]Hoja1!H43</f>
        <v>2240.6999999999998</v>
      </c>
      <c r="AD61" s="40">
        <f>+[28]Hoja1!H43</f>
        <v>9690.6</v>
      </c>
      <c r="AE61" s="40">
        <f>+[29]Hoja1!H43</f>
        <v>273813.3</v>
      </c>
      <c r="AF61" s="40">
        <f>+[30]Hoja1!H43</f>
        <v>5837.1</v>
      </c>
      <c r="AG61" s="40">
        <f>+[31]Hoja1!H43</f>
        <v>16247.4</v>
      </c>
      <c r="AH61" s="40">
        <f>+[32]Hoja1!H43</f>
        <v>22399.9</v>
      </c>
      <c r="AI61" s="40">
        <v>27258.799999999999</v>
      </c>
      <c r="AJ61" s="40">
        <v>29509.4</v>
      </c>
      <c r="AK61" s="40">
        <v>29895.200000000001</v>
      </c>
      <c r="AL61" s="40">
        <v>30214.799999999999</v>
      </c>
      <c r="AM61" s="40">
        <v>32706.3</v>
      </c>
      <c r="AN61" s="40">
        <v>35025.300000000003</v>
      </c>
      <c r="AO61" s="40">
        <v>36315.199999999997</v>
      </c>
      <c r="AP61" s="40">
        <v>35733.5</v>
      </c>
      <c r="AQ61" s="40">
        <v>36286.699999999997</v>
      </c>
      <c r="AR61" s="40">
        <v>33955.599999999999</v>
      </c>
      <c r="AS61" s="40">
        <v>40986.6</v>
      </c>
      <c r="AT61" s="41">
        <v>53404.1</v>
      </c>
      <c r="AU61" s="41">
        <v>69545.2</v>
      </c>
      <c r="AV61" s="41">
        <v>87528.5</v>
      </c>
      <c r="AW61" s="41">
        <v>113885.5</v>
      </c>
      <c r="AX61" s="41">
        <v>149263.29999999999</v>
      </c>
      <c r="AY61" s="41">
        <v>178741.5</v>
      </c>
      <c r="AZ61" s="41">
        <v>224657.5</v>
      </c>
      <c r="BA61" s="41">
        <v>305494.7</v>
      </c>
      <c r="BB61" s="41">
        <v>371527.3</v>
      </c>
      <c r="BC61" s="41">
        <v>490122.5</v>
      </c>
      <c r="BD61" s="41">
        <v>675304</v>
      </c>
      <c r="BE61" s="283">
        <f>942869.6</f>
        <v>942869.6</v>
      </c>
      <c r="BF61" s="283">
        <f>1286518.8</f>
        <v>1286518.8</v>
      </c>
      <c r="BG61" s="283">
        <f t="shared" ref="BG61:BL61" si="3">+BG53+BG25</f>
        <v>1730111.7999999998</v>
      </c>
      <c r="BH61" s="283">
        <f t="shared" si="3"/>
        <v>2249125.2000000002</v>
      </c>
      <c r="BI61" s="283">
        <f t="shared" si="3"/>
        <v>3201930</v>
      </c>
      <c r="BJ61" s="283">
        <f t="shared" si="3"/>
        <v>4194672.9000000004</v>
      </c>
      <c r="BK61" s="283">
        <f t="shared" si="3"/>
        <v>6600041.7999999998</v>
      </c>
      <c r="BL61" s="283">
        <f t="shared" si="3"/>
        <v>12084103</v>
      </c>
    </row>
    <row r="62" spans="1:64" ht="10.5" customHeight="1" x14ac:dyDescent="0.2">
      <c r="A62" s="18" t="s">
        <v>48</v>
      </c>
      <c r="B62" s="19" t="s">
        <v>49</v>
      </c>
      <c r="C62" s="40">
        <f>+[1]Hoja1!H45</f>
        <v>7.22</v>
      </c>
      <c r="D62" s="40">
        <f>+[2]Hoja1!H45</f>
        <v>18.7</v>
      </c>
      <c r="E62" s="40">
        <f>+[3]Hoja1!H45</f>
        <v>15.76</v>
      </c>
      <c r="F62" s="40">
        <f>+[4]Hoja1!H45</f>
        <v>25.46</v>
      </c>
      <c r="G62" s="40">
        <f>+[5]Hoja1!H45</f>
        <v>32.33</v>
      </c>
      <c r="H62" s="40">
        <f>+[6]Hoja1!H45</f>
        <v>39.340000000000003</v>
      </c>
      <c r="I62" s="40">
        <f>+[7]Hoja1!H45</f>
        <v>27.15</v>
      </c>
      <c r="J62" s="40">
        <f>+[8]Hoja1!H45</f>
        <v>26.99</v>
      </c>
      <c r="K62" s="40">
        <f>+[9]Hoja1!H45</f>
        <v>53.419999999999845</v>
      </c>
      <c r="L62" s="40">
        <f>+[10]Hoja1!H45</f>
        <v>67.360000000000127</v>
      </c>
      <c r="M62" s="40">
        <f>+[11]Hoja1!H45</f>
        <v>178.91</v>
      </c>
      <c r="N62" s="40">
        <f>+[12]Hoja1!H45</f>
        <v>501.16</v>
      </c>
      <c r="O62" s="40">
        <f>+[13]Hoja1!H45</f>
        <v>982.24</v>
      </c>
      <c r="P62" s="40">
        <f>+[14]Hoja1!H45</f>
        <v>1732.4</v>
      </c>
      <c r="Q62" s="40">
        <f>+[15]Hoja1!H45</f>
        <v>9606.74</v>
      </c>
      <c r="R62" s="40">
        <f>+[16]Hoja1!H45</f>
        <v>27771.4</v>
      </c>
      <c r="S62" s="40">
        <f>+[17]Hoja1!H45</f>
        <v>26.88</v>
      </c>
      <c r="T62" s="40">
        <f>+[18]Hoja1!H45</f>
        <v>81.419999999999902</v>
      </c>
      <c r="U62" s="40">
        <f>+[19]Hoja1!H45</f>
        <v>205.1</v>
      </c>
      <c r="V62" s="40">
        <f>+[20]Hoja1!H45</f>
        <v>577.29999999999995</v>
      </c>
      <c r="W62" s="40">
        <f>+[21]Hoja1!H45</f>
        <v>2165.6999999999998</v>
      </c>
      <c r="X62" s="40">
        <f>+[22]Hoja1!H45</f>
        <v>3283</v>
      </c>
      <c r="Y62" s="40">
        <f>+[23]Hoja1!H45</f>
        <v>32347</v>
      </c>
      <c r="Z62" s="40">
        <f>+[24]Hoja1!H45</f>
        <v>275789</v>
      </c>
      <c r="AA62" s="40">
        <f>+[25]Hoja1!H45</f>
        <v>2477.6999999999998</v>
      </c>
      <c r="AB62" s="40">
        <f>+[26]Hoja1!H45</f>
        <v>5144.1000000000004</v>
      </c>
      <c r="AC62" s="40">
        <f>+[27]Hoja1!H45</f>
        <v>1340.5</v>
      </c>
      <c r="AD62" s="40">
        <f>+[28]Hoja1!H45</f>
        <v>2795.4</v>
      </c>
      <c r="AE62" s="40">
        <f>+[29]Hoja1!H45</f>
        <v>51643.3</v>
      </c>
      <c r="AF62" s="40">
        <f>+[30]Hoja1!H45</f>
        <v>1493.7</v>
      </c>
      <c r="AG62" s="40">
        <f>+[31]Hoja1!H45</f>
        <v>2539.5</v>
      </c>
      <c r="AH62" s="40">
        <f>+[32]Hoja1!H45</f>
        <v>2979.6</v>
      </c>
      <c r="AI62" s="40">
        <v>-5856.9</v>
      </c>
      <c r="AJ62" s="40">
        <v>-6220.8</v>
      </c>
      <c r="AK62" s="40">
        <v>-7792</v>
      </c>
      <c r="AL62" s="40">
        <v>-6008.8</v>
      </c>
      <c r="AM62" s="40">
        <v>-5168.0999999999913</v>
      </c>
      <c r="AN62" s="40">
        <v>-6671.9999999999927</v>
      </c>
      <c r="AO62" s="40">
        <v>-8829.7999999999993</v>
      </c>
      <c r="AP62" s="40">
        <v>-8018.3</v>
      </c>
      <c r="AQ62" s="283">
        <v>-11241.8</v>
      </c>
      <c r="AR62" s="40">
        <v>-6875.6</v>
      </c>
      <c r="AS62" s="40">
        <v>-4939.7999999999811</v>
      </c>
      <c r="AT62" s="41">
        <v>-5880.3</v>
      </c>
      <c r="AU62" s="41">
        <v>-11498</v>
      </c>
      <c r="AV62" s="41">
        <v>-15166.5</v>
      </c>
      <c r="AW62" s="41">
        <v>-12203.8</v>
      </c>
      <c r="AX62" s="41">
        <v>-18957.3</v>
      </c>
      <c r="AY62" s="41">
        <v>-34703.300000000003</v>
      </c>
      <c r="AZ62" s="41">
        <v>-24870</v>
      </c>
      <c r="BA62" s="41">
        <v>-46884.2</v>
      </c>
      <c r="BB62" s="41">
        <v>-44168.2</v>
      </c>
      <c r="BC62" s="41">
        <v>-52666.5</v>
      </c>
      <c r="BD62" s="41">
        <v>-79363.100000000006</v>
      </c>
      <c r="BE62" s="283">
        <v>-152274.6</v>
      </c>
      <c r="BF62" s="283">
        <v>-202630.5</v>
      </c>
      <c r="BG62" s="283">
        <f t="shared" ref="BG62:BL62" si="4">+BG60-BG61</f>
        <v>-248893.69999999995</v>
      </c>
      <c r="BH62" s="283">
        <f t="shared" si="4"/>
        <v>-170939.10000000009</v>
      </c>
      <c r="BI62" s="283">
        <f t="shared" si="4"/>
        <v>-199892.59999999963</v>
      </c>
      <c r="BJ62" s="283">
        <f t="shared" si="4"/>
        <v>-294315.40000000037</v>
      </c>
      <c r="BK62" s="283">
        <f t="shared" si="4"/>
        <v>-122279.00000000093</v>
      </c>
      <c r="BL62" s="283">
        <f t="shared" si="4"/>
        <v>-160752.80000000075</v>
      </c>
    </row>
    <row r="63" spans="1:64"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c r="AW63" s="41"/>
      <c r="AX63" s="41"/>
      <c r="AY63" s="41"/>
      <c r="AZ63" s="41"/>
      <c r="BA63" s="41"/>
      <c r="BB63" s="41"/>
      <c r="BC63" s="41"/>
      <c r="BD63" s="41"/>
      <c r="BE63" s="283"/>
      <c r="BF63" s="283"/>
      <c r="BG63" s="283"/>
      <c r="BH63" s="283"/>
      <c r="BI63" s="283"/>
      <c r="BJ63" s="283"/>
      <c r="BK63" s="283"/>
      <c r="BL63" s="283"/>
    </row>
    <row r="64" spans="1:64" ht="10.5" customHeight="1" x14ac:dyDescent="0.2">
      <c r="A64" s="18" t="s">
        <v>50</v>
      </c>
      <c r="B64" s="19" t="s">
        <v>51</v>
      </c>
      <c r="C64" s="40">
        <f>+[1]Hoja1!H47</f>
        <v>0</v>
      </c>
      <c r="D64" s="40">
        <f>+[2]Hoja1!H47</f>
        <v>0.06</v>
      </c>
      <c r="E64" s="40">
        <f>+[3]Hoja1!H47</f>
        <v>0.25</v>
      </c>
      <c r="F64" s="40">
        <f>+[4]Hoja1!H47</f>
        <v>0.54</v>
      </c>
      <c r="G64" s="40">
        <f>+[5]Hoja1!H47</f>
        <v>0.72</v>
      </c>
      <c r="H64" s="40">
        <f>+[6]Hoja1!H47</f>
        <v>0.77</v>
      </c>
      <c r="I64" s="40">
        <f>+[7]Hoja1!H47</f>
        <v>5.47</v>
      </c>
      <c r="J64" s="40">
        <f>+[8]Hoja1!H47</f>
        <v>33.479999999999997</v>
      </c>
      <c r="K64" s="40">
        <f>+[9]Hoja1!H47</f>
        <v>54.97</v>
      </c>
      <c r="L64" s="40">
        <f>+[10]Hoja1!H47</f>
        <v>67.069999999999993</v>
      </c>
      <c r="M64" s="40">
        <f>+[11]Hoja1!H47</f>
        <v>130.69999999999999</v>
      </c>
      <c r="N64" s="40">
        <f>+[12]Hoja1!H47</f>
        <v>315.83</v>
      </c>
      <c r="O64" s="40">
        <f>+[13]Hoja1!H47</f>
        <v>840.93</v>
      </c>
      <c r="P64" s="40">
        <f>+[14]Hoja1!H47</f>
        <v>1484.4</v>
      </c>
      <c r="Q64" s="40">
        <f>+[15]Hoja1!H47</f>
        <v>8805.84</v>
      </c>
      <c r="R64" s="40">
        <f>+[16]Hoja1!H47</f>
        <v>26082.9</v>
      </c>
      <c r="S64" s="40">
        <f>+[17]Hoja1!H47</f>
        <v>32.729999999999997</v>
      </c>
      <c r="T64" s="40">
        <f>+[18]Hoja1!H47</f>
        <v>86.85</v>
      </c>
      <c r="U64" s="40">
        <f>+[19]Hoja1!H47</f>
        <v>218.42</v>
      </c>
      <c r="V64" s="40">
        <f>+[20]Hoja1!H47</f>
        <v>488.1</v>
      </c>
      <c r="W64" s="40">
        <f>+[21]Hoja1!H47</f>
        <v>1464.8</v>
      </c>
      <c r="X64" s="40">
        <f>+[22]Hoja1!H47</f>
        <v>2987.1</v>
      </c>
      <c r="Y64" s="40">
        <f>+[23]Hoja1!H47</f>
        <v>34831</v>
      </c>
      <c r="Z64" s="40">
        <f>+[24]Hoja1!H47</f>
        <v>202171</v>
      </c>
      <c r="AA64" s="40">
        <f>+[25]Hoja1!H47</f>
        <v>2240.5</v>
      </c>
      <c r="AB64" s="40">
        <f>+[26]Hoja1!H47</f>
        <v>4649.2</v>
      </c>
      <c r="AC64" s="40">
        <f>+[27]Hoja1!H47</f>
        <v>1078</v>
      </c>
      <c r="AD64" s="40">
        <f>+[28]Hoja1!H47</f>
        <v>1257.5</v>
      </c>
      <c r="AE64" s="40">
        <f>+[29]Hoja1!H47</f>
        <v>18033.2</v>
      </c>
      <c r="AF64" s="40">
        <f>+[30]Hoja1!H47</f>
        <v>426.7</v>
      </c>
      <c r="AG64" s="40">
        <f>+[31]Hoja1!H47</f>
        <v>1038.5</v>
      </c>
      <c r="AH64" s="283">
        <f>+[32]Hoja1!H47</f>
        <v>2383.4</v>
      </c>
      <c r="AI64" s="283">
        <f>+SUM(AI65:AI71)</f>
        <v>3814.5</v>
      </c>
      <c r="AJ64" s="283">
        <f t="shared" ref="AJ64:BJ64" si="5">+SUM(AJ65:AJ71)</f>
        <v>3801.2</v>
      </c>
      <c r="AK64" s="283">
        <f t="shared" si="5"/>
        <v>4421.4000000000005</v>
      </c>
      <c r="AL64" s="283">
        <f t="shared" si="5"/>
        <v>4675</v>
      </c>
      <c r="AM64" s="283">
        <f t="shared" si="5"/>
        <v>4912.2000000000007</v>
      </c>
      <c r="AN64" s="283">
        <f t="shared" si="5"/>
        <v>4587.3</v>
      </c>
      <c r="AO64" s="283">
        <f t="shared" si="5"/>
        <v>4624</v>
      </c>
      <c r="AP64" s="283">
        <f t="shared" si="5"/>
        <v>4664.1000000000004</v>
      </c>
      <c r="AQ64" s="283">
        <f t="shared" si="5"/>
        <v>4848.8999999999996</v>
      </c>
      <c r="AR64" s="283">
        <f t="shared" si="5"/>
        <v>5036.3</v>
      </c>
      <c r="AS64" s="283">
        <f t="shared" si="5"/>
        <v>6134</v>
      </c>
      <c r="AT64" s="283">
        <f t="shared" si="5"/>
        <v>9152.1999999999989</v>
      </c>
      <c r="AU64" s="283">
        <f t="shared" si="5"/>
        <v>11657.8</v>
      </c>
      <c r="AV64" s="283">
        <f t="shared" si="5"/>
        <v>14514.2</v>
      </c>
      <c r="AW64" s="283">
        <f t="shared" si="5"/>
        <v>10409.9</v>
      </c>
      <c r="AX64" s="283">
        <f t="shared" si="5"/>
        <v>11515.300000000001</v>
      </c>
      <c r="AY64" s="283">
        <f t="shared" si="5"/>
        <v>21199</v>
      </c>
      <c r="AZ64" s="283">
        <f t="shared" si="5"/>
        <v>27316.6</v>
      </c>
      <c r="BA64" s="283">
        <f t="shared" si="5"/>
        <v>28665.1</v>
      </c>
      <c r="BB64" s="283">
        <f t="shared" si="5"/>
        <v>30749.5</v>
      </c>
      <c r="BC64" s="283">
        <f t="shared" si="5"/>
        <v>43044</v>
      </c>
      <c r="BD64" s="283">
        <f t="shared" si="5"/>
        <v>75522.100000000006</v>
      </c>
      <c r="BE64" s="283">
        <f t="shared" si="5"/>
        <v>96226.1</v>
      </c>
      <c r="BF64" s="283">
        <f t="shared" si="5"/>
        <v>124188.49999999999</v>
      </c>
      <c r="BG64" s="283">
        <f t="shared" si="5"/>
        <v>159082.10000000003</v>
      </c>
      <c r="BH64" s="283">
        <f t="shared" si="5"/>
        <v>122514.8</v>
      </c>
      <c r="BI64" s="283">
        <f t="shared" si="5"/>
        <v>135661.19999999998</v>
      </c>
      <c r="BJ64" s="283">
        <f t="shared" si="5"/>
        <v>337264.89999999997</v>
      </c>
      <c r="BK64" s="283">
        <f>+SUM(BK65:BK71)</f>
        <v>406203.8</v>
      </c>
      <c r="BL64" s="283">
        <f>+SUM(BL65:BL71)</f>
        <v>740560.9</v>
      </c>
    </row>
    <row r="65" spans="1:64" ht="10.5" customHeight="1" x14ac:dyDescent="0.2">
      <c r="A65" s="13"/>
      <c r="B65" s="20" t="s">
        <v>52</v>
      </c>
      <c r="C65" s="43">
        <f>+[1]Hoja1!H48</f>
        <v>0</v>
      </c>
      <c r="D65" s="43">
        <f>+[2]Hoja1!H48</f>
        <v>0.06</v>
      </c>
      <c r="E65" s="43">
        <f>+[3]Hoja1!H48</f>
        <v>0.25</v>
      </c>
      <c r="F65" s="43">
        <f>+[4]Hoja1!H48</f>
        <v>0.54</v>
      </c>
      <c r="G65" s="43">
        <f>+[5]Hoja1!H48</f>
        <v>0.72</v>
      </c>
      <c r="H65" s="43">
        <f>+[6]Hoja1!H48</f>
        <v>0.77</v>
      </c>
      <c r="I65" s="43">
        <f>+[7]Hoja1!H48</f>
        <v>4.8899999999999997</v>
      </c>
      <c r="J65" s="43">
        <f>+[8]Hoja1!H48</f>
        <v>29.09</v>
      </c>
      <c r="K65" s="43">
        <f>+[9]Hoja1!H48</f>
        <v>46.76</v>
      </c>
      <c r="L65" s="43">
        <f>+[10]Hoja1!H48</f>
        <v>55.08</v>
      </c>
      <c r="M65" s="43">
        <f>+[11]Hoja1!H48</f>
        <v>114.47</v>
      </c>
      <c r="N65" s="43">
        <f>+[12]Hoja1!H48</f>
        <v>281.79000000000002</v>
      </c>
      <c r="O65" s="43">
        <f>+[13]Hoja1!H48</f>
        <v>741.71</v>
      </c>
      <c r="P65" s="43">
        <f>+[14]Hoja1!H48</f>
        <v>1244.06</v>
      </c>
      <c r="Q65" s="43">
        <f>+[15]Hoja1!H48</f>
        <v>7843.41</v>
      </c>
      <c r="R65" s="43">
        <f>+[16]Hoja1!H48</f>
        <v>20588.400000000001</v>
      </c>
      <c r="S65" s="43">
        <f>+[17]Hoja1!H48</f>
        <v>13.94</v>
      </c>
      <c r="T65" s="43">
        <f>+[18]Hoja1!H48</f>
        <v>23.05</v>
      </c>
      <c r="U65" s="43">
        <f>+[19]Hoja1!H48</f>
        <v>48.27</v>
      </c>
      <c r="V65" s="43">
        <f>+[20]Hoja1!H48</f>
        <v>101.4</v>
      </c>
      <c r="W65" s="43">
        <f>+[21]Hoja1!H48</f>
        <v>709.5</v>
      </c>
      <c r="X65" s="43">
        <f>+[22]Hoja1!H48</f>
        <v>1173.4000000000001</v>
      </c>
      <c r="Y65" s="43">
        <f>+[23]Hoja1!H48</f>
        <v>25509</v>
      </c>
      <c r="Z65" s="43">
        <f>+[24]Hoja1!H48</f>
        <v>144961</v>
      </c>
      <c r="AA65" s="43">
        <f>+[25]Hoja1!H48</f>
        <v>1748.7</v>
      </c>
      <c r="AB65" s="43">
        <f>+[26]Hoja1!H48</f>
        <v>3567.9</v>
      </c>
      <c r="AC65" s="43">
        <f>+[27]Hoja1!H48</f>
        <v>836.2</v>
      </c>
      <c r="AD65" s="43">
        <f>+[28]Hoja1!H48</f>
        <v>253.9</v>
      </c>
      <c r="AE65" s="43">
        <f>+[29]Hoja1!H48</f>
        <v>1145.5999999999999</v>
      </c>
      <c r="AF65" s="43">
        <f>+[30]Hoja1!H48</f>
        <v>0.800000000000054</v>
      </c>
      <c r="AG65" s="43">
        <f>+[31]Hoja1!H48</f>
        <v>176.6</v>
      </c>
      <c r="AH65" s="43">
        <f>+[32]Hoja1!H48</f>
        <v>1092</v>
      </c>
      <c r="AI65" s="43">
        <v>3774.1</v>
      </c>
      <c r="AJ65" s="43">
        <v>3768.1</v>
      </c>
      <c r="AK65" s="43">
        <v>4397.8</v>
      </c>
      <c r="AL65" s="43">
        <v>4656.1000000000004</v>
      </c>
      <c r="AM65" s="43">
        <v>4879.6000000000004</v>
      </c>
      <c r="AN65" s="43">
        <v>4566.7</v>
      </c>
      <c r="AO65" s="43">
        <v>4604.3999999999996</v>
      </c>
      <c r="AP65" s="43">
        <v>4660.3</v>
      </c>
      <c r="AQ65" s="43">
        <v>3959.5</v>
      </c>
      <c r="AR65" s="43">
        <v>3963.5</v>
      </c>
      <c r="AS65" s="43">
        <v>6116.8</v>
      </c>
      <c r="AT65" s="44">
        <v>9122.9</v>
      </c>
      <c r="AU65" s="44">
        <v>11599.5</v>
      </c>
      <c r="AV65" s="44">
        <v>14088.5</v>
      </c>
      <c r="AW65" s="44">
        <v>9648.5</v>
      </c>
      <c r="AX65" s="44">
        <v>10368.700000000001</v>
      </c>
      <c r="AY65" s="44">
        <v>19652.900000000001</v>
      </c>
      <c r="AZ65" s="44">
        <v>25348.799999999999</v>
      </c>
      <c r="BA65" s="44">
        <v>25938.6</v>
      </c>
      <c r="BB65" s="44">
        <v>28062.7</v>
      </c>
      <c r="BC65" s="44">
        <v>39023.5</v>
      </c>
      <c r="BD65" s="44">
        <v>65024.5</v>
      </c>
      <c r="BE65" s="390">
        <v>89816.6</v>
      </c>
      <c r="BF65" s="390">
        <v>117261.5</v>
      </c>
      <c r="BG65" s="390">
        <v>152607.40000000002</v>
      </c>
      <c r="BH65" s="390">
        <v>115247.90000000001</v>
      </c>
      <c r="BI65" s="402">
        <v>130013.59999999999</v>
      </c>
      <c r="BJ65" s="402">
        <v>319489.09999999998</v>
      </c>
      <c r="BK65" s="402">
        <v>368478.5</v>
      </c>
      <c r="BL65" s="402">
        <v>555421.20000000007</v>
      </c>
    </row>
    <row r="66" spans="1:64" ht="10.5" customHeight="1" x14ac:dyDescent="0.2">
      <c r="A66" s="13"/>
      <c r="B66" s="20" t="s">
        <v>53</v>
      </c>
      <c r="C66" s="43">
        <f>+[1]Hoja1!H50</f>
        <v>0</v>
      </c>
      <c r="D66" s="43">
        <f>+[2]Hoja1!H50</f>
        <v>0</v>
      </c>
      <c r="E66" s="43">
        <f>+[3]Hoja1!H50</f>
        <v>0</v>
      </c>
      <c r="F66" s="43">
        <f>+[4]Hoja1!H50</f>
        <v>0</v>
      </c>
      <c r="G66" s="43">
        <f>+[5]Hoja1!H50</f>
        <v>0</v>
      </c>
      <c r="H66" s="43">
        <f>+[6]Hoja1!H50</f>
        <v>0</v>
      </c>
      <c r="I66" s="43">
        <f>+[7]Hoja1!H50</f>
        <v>0.26</v>
      </c>
      <c r="J66" s="43">
        <f>+[8]Hoja1!H50</f>
        <v>0</v>
      </c>
      <c r="K66" s="43">
        <f>+[9]Hoja1!H50</f>
        <v>1.1100000000000001</v>
      </c>
      <c r="L66" s="43">
        <f>+[10]Hoja1!H50</f>
        <v>0.56000000000000005</v>
      </c>
      <c r="M66" s="43">
        <f>+[11]Hoja1!H50</f>
        <v>0.13</v>
      </c>
      <c r="N66" s="43">
        <f>+[12]Hoja1!H50</f>
        <v>0.33</v>
      </c>
      <c r="O66" s="43">
        <f>+[13]Hoja1!H50</f>
        <v>4.16</v>
      </c>
      <c r="P66" s="43">
        <f>+[14]Hoja1!H50</f>
        <v>7.14</v>
      </c>
      <c r="Q66" s="43">
        <f>+[15]Hoja1!H50</f>
        <v>4.38</v>
      </c>
      <c r="R66" s="43">
        <f>+[16]Hoja1!H50</f>
        <v>3.9</v>
      </c>
      <c r="S66" s="43">
        <f>+[17]Hoja1!H50</f>
        <v>0.34</v>
      </c>
      <c r="T66" s="43">
        <f>+[18]Hoja1!H50</f>
        <v>0.88</v>
      </c>
      <c r="U66" s="43">
        <f>+[19]Hoja1!H50</f>
        <v>1.96</v>
      </c>
      <c r="V66" s="43">
        <f>+[20]Hoja1!H50</f>
        <v>14.5</v>
      </c>
      <c r="W66" s="43">
        <f>+[21]Hoja1!H50</f>
        <v>14.3</v>
      </c>
      <c r="X66" s="43">
        <f>+[22]Hoja1!H50</f>
        <v>25</v>
      </c>
      <c r="Y66" s="43">
        <f>+[23]Hoja1!H50</f>
        <v>101</v>
      </c>
      <c r="Z66" s="43">
        <f>+[24]Hoja1!H50</f>
        <v>204</v>
      </c>
      <c r="AA66" s="43">
        <f>+[25]Hoja1!H50</f>
        <v>3.9</v>
      </c>
      <c r="AB66" s="43">
        <f>+[26]Hoja1!H50</f>
        <v>5.3</v>
      </c>
      <c r="AC66" s="43">
        <f>+[27]Hoja1!H50</f>
        <v>3.6</v>
      </c>
      <c r="AD66" s="43">
        <f>+[28]Hoja1!H50</f>
        <v>47</v>
      </c>
      <c r="AE66" s="43">
        <f>+[29]Hoja1!H50</f>
        <v>1372.3</v>
      </c>
      <c r="AF66" s="43">
        <f>+[30]Hoja1!H50</f>
        <v>10</v>
      </c>
      <c r="AG66" s="43">
        <f>+[31]Hoja1!H50</f>
        <v>29.9</v>
      </c>
      <c r="AH66" s="43">
        <f>+[32]Hoja1!H50</f>
        <v>32.9</v>
      </c>
      <c r="AI66" s="43">
        <v>40.4</v>
      </c>
      <c r="AJ66" s="43">
        <v>33.1</v>
      </c>
      <c r="AK66" s="43">
        <v>23.6</v>
      </c>
      <c r="AL66" s="43">
        <v>18.899999999999999</v>
      </c>
      <c r="AM66" s="43">
        <v>32.6</v>
      </c>
      <c r="AN66" s="43">
        <v>20.6</v>
      </c>
      <c r="AO66" s="43">
        <v>19.600000000000001</v>
      </c>
      <c r="AP66" s="43">
        <v>3.8</v>
      </c>
      <c r="AQ66" s="43">
        <v>2.4</v>
      </c>
      <c r="AR66" s="43">
        <v>2.9</v>
      </c>
      <c r="AS66" s="43">
        <v>15.7</v>
      </c>
      <c r="AT66" s="44">
        <v>29.3</v>
      </c>
      <c r="AU66" s="44">
        <v>58.3</v>
      </c>
      <c r="AV66" s="44">
        <v>425.7</v>
      </c>
      <c r="AW66" s="44">
        <v>761.4</v>
      </c>
      <c r="AX66" s="44">
        <v>1146.5999999999999</v>
      </c>
      <c r="AY66" s="44">
        <v>1546.1</v>
      </c>
      <c r="AZ66" s="44">
        <v>1967.8</v>
      </c>
      <c r="BA66" s="44">
        <v>2726.5</v>
      </c>
      <c r="BB66" s="44">
        <v>2686.8</v>
      </c>
      <c r="BC66" s="44">
        <v>4020.5</v>
      </c>
      <c r="BD66" s="44">
        <v>6170.5</v>
      </c>
      <c r="BE66" s="390">
        <v>6409.5</v>
      </c>
      <c r="BF66" s="390">
        <v>6235.9</v>
      </c>
      <c r="BG66" s="390">
        <v>6474.7</v>
      </c>
      <c r="BH66" s="390">
        <v>7266.9</v>
      </c>
      <c r="BI66" s="402">
        <v>5647.5999999999995</v>
      </c>
      <c r="BJ66" s="402">
        <v>17775.800000000003</v>
      </c>
      <c r="BK66" s="402">
        <v>37725.299999999996</v>
      </c>
      <c r="BL66" s="402">
        <v>46682.1</v>
      </c>
    </row>
    <row r="67" spans="1:64" ht="10.5" customHeight="1" x14ac:dyDescent="0.2">
      <c r="A67" s="13"/>
      <c r="B67" s="410" t="s">
        <v>54</v>
      </c>
      <c r="C67" s="411">
        <f>+[1]Hoja1!H51</f>
        <v>0</v>
      </c>
      <c r="D67" s="411">
        <f>+[2]Hoja1!H51</f>
        <v>0</v>
      </c>
      <c r="E67" s="411">
        <f>+[3]Hoja1!H51</f>
        <v>0</v>
      </c>
      <c r="F67" s="411">
        <f>+[4]Hoja1!H51</f>
        <v>0</v>
      </c>
      <c r="G67" s="411">
        <f>+[5]Hoja1!H51</f>
        <v>0</v>
      </c>
      <c r="H67" s="411">
        <f>+[6]Hoja1!H51</f>
        <v>0</v>
      </c>
      <c r="I67" s="411">
        <f>+[7]Hoja1!H51</f>
        <v>0</v>
      </c>
      <c r="J67" s="411">
        <f>+[8]Hoja1!H51</f>
        <v>0</v>
      </c>
      <c r="K67" s="411">
        <f>+[9]Hoja1!H51</f>
        <v>0</v>
      </c>
      <c r="L67" s="411">
        <f>+[10]Hoja1!H51</f>
        <v>0</v>
      </c>
      <c r="M67" s="411">
        <f>+[11]Hoja1!H51</f>
        <v>0</v>
      </c>
      <c r="N67" s="411">
        <f>+[12]Hoja1!H51</f>
        <v>0</v>
      </c>
      <c r="O67" s="411">
        <f>+[13]Hoja1!H51</f>
        <v>0</v>
      </c>
      <c r="P67" s="411">
        <f>+[14]Hoja1!H51</f>
        <v>0</v>
      </c>
      <c r="Q67" s="411">
        <f>+[15]Hoja1!H51</f>
        <v>0</v>
      </c>
      <c r="R67" s="411">
        <f>+[16]Hoja1!H51</f>
        <v>0</v>
      </c>
      <c r="S67" s="411">
        <f>+[17]Hoja1!H51</f>
        <v>0</v>
      </c>
      <c r="T67" s="411">
        <f>+[18]Hoja1!H51</f>
        <v>0</v>
      </c>
      <c r="U67" s="411">
        <f>+[19]Hoja1!H51</f>
        <v>0</v>
      </c>
      <c r="V67" s="411">
        <f>+[20]Hoja1!H51</f>
        <v>0</v>
      </c>
      <c r="W67" s="411">
        <f>+[21]Hoja1!H51</f>
        <v>0</v>
      </c>
      <c r="X67" s="411">
        <f>+[22]Hoja1!H51</f>
        <v>0</v>
      </c>
      <c r="Y67" s="411">
        <f>+[23]Hoja1!H51</f>
        <v>0</v>
      </c>
      <c r="Z67" s="411">
        <f>+[24]Hoja1!H51</f>
        <v>0</v>
      </c>
      <c r="AA67" s="411">
        <f>+[25]Hoja1!H51</f>
        <v>0</v>
      </c>
      <c r="AB67" s="411">
        <f>+[26]Hoja1!H51</f>
        <v>0</v>
      </c>
      <c r="AC67" s="411">
        <f>+[27]Hoja1!H51</f>
        <v>0</v>
      </c>
      <c r="AD67" s="411">
        <f>+[28]Hoja1!H51</f>
        <v>0</v>
      </c>
      <c r="AE67" s="411">
        <f>+[29]Hoja1!H51</f>
        <v>0</v>
      </c>
      <c r="AF67" s="411">
        <f>+[30]Hoja1!H51</f>
        <v>0</v>
      </c>
      <c r="AG67" s="411">
        <f>+[31]Hoja1!H51</f>
        <v>0</v>
      </c>
      <c r="AH67" s="411">
        <f>+[32]Hoja1!H51</f>
        <v>0</v>
      </c>
      <c r="AI67" s="411">
        <v>0</v>
      </c>
      <c r="AJ67" s="411">
        <v>0</v>
      </c>
      <c r="AK67" s="411">
        <v>0</v>
      </c>
      <c r="AL67" s="411">
        <v>0</v>
      </c>
      <c r="AM67" s="411">
        <v>0</v>
      </c>
      <c r="AN67" s="411">
        <v>0</v>
      </c>
      <c r="AO67" s="411">
        <v>0</v>
      </c>
      <c r="AP67" s="411">
        <v>0</v>
      </c>
      <c r="AQ67" s="411">
        <v>0</v>
      </c>
      <c r="AR67" s="411">
        <v>0</v>
      </c>
      <c r="AS67" s="411">
        <v>0</v>
      </c>
      <c r="AT67" s="411">
        <v>0</v>
      </c>
      <c r="AU67" s="411">
        <v>0</v>
      </c>
      <c r="AV67" s="411">
        <v>0</v>
      </c>
      <c r="AW67" s="411">
        <v>0</v>
      </c>
      <c r="AX67" s="411">
        <v>0</v>
      </c>
      <c r="AY67" s="411">
        <v>0</v>
      </c>
      <c r="AZ67" s="411">
        <v>0</v>
      </c>
      <c r="BA67" s="411">
        <v>0</v>
      </c>
      <c r="BB67" s="411">
        <v>0</v>
      </c>
      <c r="BC67" s="411">
        <v>0</v>
      </c>
      <c r="BD67" s="411">
        <v>0</v>
      </c>
      <c r="BE67" s="411">
        <v>0</v>
      </c>
      <c r="BF67" s="411">
        <v>0</v>
      </c>
      <c r="BG67" s="411">
        <v>0</v>
      </c>
      <c r="BH67" s="411">
        <v>0</v>
      </c>
      <c r="BI67" s="411">
        <v>0</v>
      </c>
      <c r="BJ67" s="411">
        <v>0</v>
      </c>
      <c r="BK67" s="411">
        <v>0</v>
      </c>
      <c r="BL67" s="411">
        <v>0</v>
      </c>
    </row>
    <row r="68" spans="1:64" ht="10.5" customHeight="1" x14ac:dyDescent="0.2">
      <c r="A68" s="13"/>
      <c r="B68" s="20" t="s">
        <v>55</v>
      </c>
      <c r="C68" s="43">
        <f>+[1]Hoja1!H52</f>
        <v>0</v>
      </c>
      <c r="D68" s="43">
        <f>+[2]Hoja1!H52</f>
        <v>0</v>
      </c>
      <c r="E68" s="43">
        <f>+[3]Hoja1!H52</f>
        <v>0</v>
      </c>
      <c r="F68" s="43">
        <f>+[4]Hoja1!H52</f>
        <v>0</v>
      </c>
      <c r="G68" s="43">
        <f>+[5]Hoja1!H52</f>
        <v>0</v>
      </c>
      <c r="H68" s="43">
        <f>+[6]Hoja1!H52</f>
        <v>0</v>
      </c>
      <c r="I68" s="43">
        <f>+[7]Hoja1!H52</f>
        <v>0</v>
      </c>
      <c r="J68" s="43">
        <f>+[8]Hoja1!H52</f>
        <v>0</v>
      </c>
      <c r="K68" s="43">
        <f>+[9]Hoja1!H52</f>
        <v>0</v>
      </c>
      <c r="L68" s="43">
        <f>+[10]Hoja1!H52</f>
        <v>0</v>
      </c>
      <c r="M68" s="43">
        <f>+[11]Hoja1!H52</f>
        <v>0</v>
      </c>
      <c r="N68" s="43">
        <f>+[12]Hoja1!H52</f>
        <v>0</v>
      </c>
      <c r="O68" s="43">
        <f>+[13]Hoja1!H52</f>
        <v>0</v>
      </c>
      <c r="P68" s="43">
        <f>+[14]Hoja1!H52</f>
        <v>0</v>
      </c>
      <c r="Q68" s="43">
        <f>+[15]Hoja1!H52</f>
        <v>0</v>
      </c>
      <c r="R68" s="43">
        <f>+[16]Hoja1!H52</f>
        <v>0</v>
      </c>
      <c r="S68" s="43">
        <f>+[17]Hoja1!H52</f>
        <v>0</v>
      </c>
      <c r="T68" s="43">
        <f>+[18]Hoja1!H52</f>
        <v>0</v>
      </c>
      <c r="U68" s="43">
        <f>+[19]Hoja1!H52</f>
        <v>0</v>
      </c>
      <c r="V68" s="43">
        <f>+[20]Hoja1!H52</f>
        <v>0</v>
      </c>
      <c r="W68" s="43">
        <f>+[21]Hoja1!H52</f>
        <v>0</v>
      </c>
      <c r="X68" s="43">
        <f>+[22]Hoja1!H52</f>
        <v>0</v>
      </c>
      <c r="Y68" s="43">
        <f>+[23]Hoja1!H52</f>
        <v>0</v>
      </c>
      <c r="Z68" s="43">
        <f>+[24]Hoja1!H52</f>
        <v>0</v>
      </c>
      <c r="AA68" s="43">
        <f>+[25]Hoja1!H52</f>
        <v>0</v>
      </c>
      <c r="AB68" s="43">
        <f>+[26]Hoja1!H52</f>
        <v>0</v>
      </c>
      <c r="AC68" s="43">
        <f>+[27]Hoja1!H52</f>
        <v>0</v>
      </c>
      <c r="AD68" s="43">
        <f>+[28]Hoja1!H52</f>
        <v>0</v>
      </c>
      <c r="AE68" s="43">
        <f>+[29]Hoja1!H52</f>
        <v>0</v>
      </c>
      <c r="AF68" s="43">
        <f>+[30]Hoja1!H52</f>
        <v>0</v>
      </c>
      <c r="AG68" s="43">
        <f>+[31]Hoja1!H52</f>
        <v>0</v>
      </c>
      <c r="AH68" s="43">
        <f>+[32]Hoja1!H52</f>
        <v>0</v>
      </c>
      <c r="AI68" s="43">
        <v>0</v>
      </c>
      <c r="AJ68" s="43">
        <v>0</v>
      </c>
      <c r="AK68" s="43">
        <v>0</v>
      </c>
      <c r="AL68" s="43">
        <v>0</v>
      </c>
      <c r="AM68" s="43">
        <v>0</v>
      </c>
      <c r="AN68" s="43">
        <v>0</v>
      </c>
      <c r="AO68" s="43">
        <v>0</v>
      </c>
      <c r="AP68" s="43">
        <v>0</v>
      </c>
      <c r="AQ68" s="43">
        <v>0</v>
      </c>
      <c r="AR68" s="43">
        <v>0</v>
      </c>
      <c r="AS68" s="43">
        <v>0</v>
      </c>
      <c r="AT68" s="44">
        <v>0</v>
      </c>
      <c r="AU68" s="44">
        <v>0</v>
      </c>
      <c r="AV68" s="44">
        <v>0</v>
      </c>
      <c r="AW68" s="44">
        <v>0</v>
      </c>
      <c r="AX68" s="44">
        <v>0</v>
      </c>
      <c r="AY68" s="44">
        <v>0</v>
      </c>
      <c r="AZ68" s="44">
        <v>0</v>
      </c>
      <c r="BA68" s="44">
        <v>0</v>
      </c>
      <c r="BB68" s="44">
        <v>0</v>
      </c>
      <c r="BC68" s="44">
        <v>0</v>
      </c>
      <c r="BD68" s="44">
        <v>0</v>
      </c>
      <c r="BE68" s="390">
        <v>0</v>
      </c>
      <c r="BF68" s="390"/>
      <c r="BG68" s="390"/>
      <c r="BH68" s="390"/>
      <c r="BI68" s="402"/>
      <c r="BJ68" s="402">
        <v>0</v>
      </c>
      <c r="BK68" s="402">
        <v>0</v>
      </c>
      <c r="BL68" s="402">
        <v>0</v>
      </c>
    </row>
    <row r="69" spans="1:64" ht="10.5" customHeight="1" x14ac:dyDescent="0.2">
      <c r="A69" s="13"/>
      <c r="B69" s="20" t="s">
        <v>56</v>
      </c>
      <c r="C69" s="43">
        <f>+[1]Hoja1!H53</f>
        <v>0</v>
      </c>
      <c r="D69" s="43">
        <f>+[2]Hoja1!H53</f>
        <v>0</v>
      </c>
      <c r="E69" s="43">
        <f>+[3]Hoja1!H53</f>
        <v>0</v>
      </c>
      <c r="F69" s="43">
        <f>+[4]Hoja1!H53</f>
        <v>0</v>
      </c>
      <c r="G69" s="43">
        <f>+[5]Hoja1!H53</f>
        <v>0</v>
      </c>
      <c r="H69" s="43">
        <f>+[6]Hoja1!H53</f>
        <v>0</v>
      </c>
      <c r="I69" s="43">
        <f>+[7]Hoja1!H53</f>
        <v>0</v>
      </c>
      <c r="J69" s="43">
        <f>+[8]Hoja1!H53</f>
        <v>0</v>
      </c>
      <c r="K69" s="43">
        <f>+[9]Hoja1!H53</f>
        <v>0</v>
      </c>
      <c r="L69" s="43">
        <f>+[10]Hoja1!H53</f>
        <v>0</v>
      </c>
      <c r="M69" s="43">
        <f>+[11]Hoja1!H53</f>
        <v>0</v>
      </c>
      <c r="N69" s="43">
        <f>+[12]Hoja1!H53</f>
        <v>0</v>
      </c>
      <c r="O69" s="43">
        <f>+[13]Hoja1!H53</f>
        <v>0</v>
      </c>
      <c r="P69" s="43">
        <f>+[14]Hoja1!H53</f>
        <v>0</v>
      </c>
      <c r="Q69" s="43">
        <f>+[15]Hoja1!H53</f>
        <v>0</v>
      </c>
      <c r="R69" s="43">
        <f>+[16]Hoja1!H53</f>
        <v>0</v>
      </c>
      <c r="S69" s="43">
        <f>+[17]Hoja1!H53</f>
        <v>0</v>
      </c>
      <c r="T69" s="43">
        <f>+[18]Hoja1!H53</f>
        <v>0</v>
      </c>
      <c r="U69" s="43">
        <f>+[19]Hoja1!H53</f>
        <v>0</v>
      </c>
      <c r="V69" s="43">
        <f>+[20]Hoja1!H53</f>
        <v>0</v>
      </c>
      <c r="W69" s="43">
        <f>+[21]Hoja1!H53</f>
        <v>0</v>
      </c>
      <c r="X69" s="43">
        <f>+[22]Hoja1!H53</f>
        <v>0</v>
      </c>
      <c r="Y69" s="43">
        <f>+[23]Hoja1!H53</f>
        <v>0</v>
      </c>
      <c r="Z69" s="43">
        <f>+[24]Hoja1!H53</f>
        <v>0</v>
      </c>
      <c r="AA69" s="43">
        <f>+[25]Hoja1!H53</f>
        <v>0</v>
      </c>
      <c r="AB69" s="43">
        <f>+[26]Hoja1!H53</f>
        <v>0</v>
      </c>
      <c r="AC69" s="43">
        <f>+[27]Hoja1!H53</f>
        <v>0</v>
      </c>
      <c r="AD69" s="43">
        <f>+[28]Hoja1!H53</f>
        <v>0</v>
      </c>
      <c r="AE69" s="43">
        <f>+[29]Hoja1!H53</f>
        <v>0</v>
      </c>
      <c r="AF69" s="43">
        <f>+[30]Hoja1!H53</f>
        <v>0</v>
      </c>
      <c r="AG69" s="43">
        <f>+[31]Hoja1!H53</f>
        <v>0</v>
      </c>
      <c r="AH69" s="43">
        <f>+[32]Hoja1!H53</f>
        <v>0</v>
      </c>
      <c r="AI69" s="43">
        <v>0</v>
      </c>
      <c r="AJ69" s="43">
        <v>0</v>
      </c>
      <c r="AK69" s="43">
        <v>0</v>
      </c>
      <c r="AL69" s="43">
        <v>0</v>
      </c>
      <c r="AM69" s="43">
        <v>0</v>
      </c>
      <c r="AN69" s="43">
        <v>0</v>
      </c>
      <c r="AO69" s="43">
        <v>0</v>
      </c>
      <c r="AP69" s="43">
        <v>0</v>
      </c>
      <c r="AQ69" s="43">
        <v>0</v>
      </c>
      <c r="AR69" s="43">
        <v>0</v>
      </c>
      <c r="AS69" s="43">
        <v>0</v>
      </c>
      <c r="AT69" s="44">
        <v>0</v>
      </c>
      <c r="AU69" s="44">
        <v>0</v>
      </c>
      <c r="AV69" s="44">
        <v>0</v>
      </c>
      <c r="AW69" s="44">
        <v>0</v>
      </c>
      <c r="AX69" s="44">
        <v>0</v>
      </c>
      <c r="AY69" s="44">
        <v>0</v>
      </c>
      <c r="AZ69" s="44">
        <v>0</v>
      </c>
      <c r="BA69" s="44">
        <v>0</v>
      </c>
      <c r="BB69" s="44">
        <v>0</v>
      </c>
      <c r="BC69" s="44">
        <v>0</v>
      </c>
      <c r="BD69" s="44">
        <v>211</v>
      </c>
      <c r="BE69" s="390">
        <v>0</v>
      </c>
      <c r="BF69" s="390">
        <v>0</v>
      </c>
      <c r="BG69" s="390">
        <v>0</v>
      </c>
      <c r="BH69" s="390">
        <v>0</v>
      </c>
      <c r="BI69" s="402">
        <v>0</v>
      </c>
      <c r="BJ69" s="402">
        <v>0</v>
      </c>
      <c r="BK69" s="402">
        <v>0</v>
      </c>
      <c r="BL69" s="402">
        <v>0</v>
      </c>
    </row>
    <row r="70" spans="1:64" ht="10.5" customHeight="1" x14ac:dyDescent="0.2">
      <c r="A70" s="13"/>
      <c r="B70" s="20" t="s">
        <v>57</v>
      </c>
      <c r="AQ70" s="43">
        <v>887</v>
      </c>
      <c r="AR70" s="43">
        <v>1069.5999999999999</v>
      </c>
      <c r="AS70" s="43">
        <v>0</v>
      </c>
      <c r="AT70" s="44">
        <v>0</v>
      </c>
      <c r="AU70" s="44">
        <v>0</v>
      </c>
      <c r="AV70" s="44">
        <v>0</v>
      </c>
      <c r="AW70" s="44">
        <v>0</v>
      </c>
      <c r="AX70" s="44">
        <v>0</v>
      </c>
      <c r="AY70" s="44">
        <v>0</v>
      </c>
      <c r="AZ70" s="44">
        <v>0</v>
      </c>
      <c r="BA70" s="44">
        <v>0</v>
      </c>
      <c r="BB70" s="44">
        <v>0</v>
      </c>
      <c r="BC70" s="44">
        <v>0</v>
      </c>
      <c r="BD70" s="44">
        <v>4114</v>
      </c>
      <c r="BE70" s="390">
        <v>0</v>
      </c>
      <c r="BF70" s="390">
        <v>688.9</v>
      </c>
      <c r="BG70" s="390">
        <v>0</v>
      </c>
      <c r="BH70" s="390">
        <v>0</v>
      </c>
      <c r="BI70" s="402">
        <v>0</v>
      </c>
      <c r="BJ70" s="402">
        <v>0</v>
      </c>
      <c r="BK70" s="402">
        <v>0</v>
      </c>
      <c r="BL70" s="402">
        <v>138457.59999999998</v>
      </c>
    </row>
    <row r="71" spans="1:64" ht="10.5" customHeight="1" x14ac:dyDescent="0.2">
      <c r="A71" s="13"/>
      <c r="B71" s="20" t="s">
        <v>58</v>
      </c>
      <c r="C71" s="43">
        <f>+[1]Hoja1!H49</f>
        <v>0</v>
      </c>
      <c r="D71" s="43">
        <f>+[2]Hoja1!H49</f>
        <v>0</v>
      </c>
      <c r="E71" s="43">
        <f>+[3]Hoja1!H49</f>
        <v>0</v>
      </c>
      <c r="F71" s="43">
        <f>+[4]Hoja1!H49</f>
        <v>0</v>
      </c>
      <c r="G71" s="43">
        <f>+[5]Hoja1!H49</f>
        <v>0</v>
      </c>
      <c r="H71" s="43">
        <f>+[6]Hoja1!H49</f>
        <v>0</v>
      </c>
      <c r="I71" s="43">
        <f>+[7]Hoja1!H49</f>
        <v>0.32</v>
      </c>
      <c r="J71" s="43">
        <f>+[8]Hoja1!H49</f>
        <v>4.3899999999999997</v>
      </c>
      <c r="K71" s="43">
        <f>+[9]Hoja1!H49</f>
        <v>7.1</v>
      </c>
      <c r="L71" s="43">
        <f>+[10]Hoja1!H49</f>
        <v>11.43</v>
      </c>
      <c r="M71" s="43">
        <f>+[11]Hoja1!H49</f>
        <v>16.100000000000001</v>
      </c>
      <c r="N71" s="43">
        <f>+[12]Hoja1!H49</f>
        <v>33.71</v>
      </c>
      <c r="O71" s="43">
        <f>+[13]Hoja1!H49</f>
        <v>95.06</v>
      </c>
      <c r="P71" s="43">
        <f>+[14]Hoja1!H49</f>
        <v>233.2</v>
      </c>
      <c r="Q71" s="43">
        <f>+[15]Hoja1!H49</f>
        <v>958.05</v>
      </c>
      <c r="R71" s="43">
        <f>+[16]Hoja1!H49</f>
        <v>5490.6</v>
      </c>
      <c r="S71" s="43">
        <f>+[17]Hoja1!H49</f>
        <v>18.45</v>
      </c>
      <c r="T71" s="43">
        <f>+[18]Hoja1!H49</f>
        <v>62.92</v>
      </c>
      <c r="U71" s="43">
        <f>+[19]Hoja1!H49</f>
        <v>168.19</v>
      </c>
      <c r="V71" s="43">
        <f>+[20]Hoja1!H49</f>
        <v>372.2</v>
      </c>
      <c r="W71" s="43">
        <f>+[21]Hoja1!H49</f>
        <v>741</v>
      </c>
      <c r="X71" s="43">
        <f>+[22]Hoja1!H49</f>
        <v>1788.7</v>
      </c>
      <c r="Y71" s="43">
        <f>+[23]Hoja1!H49</f>
        <v>9221</v>
      </c>
      <c r="Z71" s="43">
        <f>+[24]Hoja1!H49</f>
        <v>57006</v>
      </c>
      <c r="AA71" s="43">
        <f>+[25]Hoja1!H49</f>
        <v>487.9</v>
      </c>
      <c r="AB71" s="43">
        <f>+[26]Hoja1!H49</f>
        <v>1076</v>
      </c>
      <c r="AC71" s="43">
        <f>+[27]Hoja1!H49</f>
        <v>238.2</v>
      </c>
      <c r="AD71" s="43">
        <f>+[28]Hoja1!H49</f>
        <v>956.6</v>
      </c>
      <c r="AE71" s="43">
        <f>+[29]Hoja1!H49</f>
        <v>15515.3</v>
      </c>
      <c r="AF71" s="43">
        <f>+[30]Hoja1!H49</f>
        <v>415.9</v>
      </c>
      <c r="AG71" s="43">
        <f>+[31]Hoja1!H49</f>
        <v>832</v>
      </c>
      <c r="AH71" s="43">
        <f>+[32]Hoja1!H49</f>
        <v>1258.5</v>
      </c>
      <c r="AQ71" s="43">
        <v>0</v>
      </c>
      <c r="AR71" s="43">
        <v>0.3</v>
      </c>
      <c r="AS71" s="43">
        <v>1.5</v>
      </c>
      <c r="AT71" s="44">
        <v>0</v>
      </c>
      <c r="AU71" s="44">
        <v>0</v>
      </c>
      <c r="AV71" s="44">
        <v>0</v>
      </c>
      <c r="AW71" s="44">
        <v>0</v>
      </c>
      <c r="AX71" s="44">
        <v>0</v>
      </c>
      <c r="AY71" s="44">
        <v>0</v>
      </c>
      <c r="AZ71" s="44">
        <v>0</v>
      </c>
      <c r="BA71" s="44">
        <v>0</v>
      </c>
      <c r="BB71" s="44">
        <v>0</v>
      </c>
      <c r="BC71" s="44">
        <v>0</v>
      </c>
      <c r="BD71" s="44">
        <v>2.1</v>
      </c>
      <c r="BE71" s="390">
        <v>0</v>
      </c>
      <c r="BF71" s="390">
        <v>2.2000000000000002</v>
      </c>
      <c r="BG71" s="390">
        <v>0</v>
      </c>
      <c r="BH71" s="390">
        <v>0</v>
      </c>
      <c r="BI71" s="402">
        <v>0</v>
      </c>
      <c r="BJ71" s="402">
        <v>0</v>
      </c>
      <c r="BK71" s="402">
        <v>0</v>
      </c>
      <c r="BL71" s="402">
        <v>0</v>
      </c>
    </row>
    <row r="72" spans="1:64" ht="10.5" customHeight="1" x14ac:dyDescent="0.2">
      <c r="A72" s="18" t="s">
        <v>59</v>
      </c>
      <c r="B72" s="19" t="s">
        <v>60</v>
      </c>
      <c r="C72" s="40">
        <f>+[1]Hoja1!H55</f>
        <v>0</v>
      </c>
      <c r="D72" s="40">
        <f>+[2]Hoja1!H55</f>
        <v>0</v>
      </c>
      <c r="E72" s="40">
        <f>+[3]Hoja1!H55</f>
        <v>0</v>
      </c>
      <c r="F72" s="40">
        <f>+[4]Hoja1!H55</f>
        <v>0</v>
      </c>
      <c r="G72" s="40">
        <f>+[5]Hoja1!H55</f>
        <v>0</v>
      </c>
      <c r="H72" s="40">
        <f>+[6]Hoja1!H55</f>
        <v>0</v>
      </c>
      <c r="I72" s="40">
        <f>+[7]Hoja1!H55</f>
        <v>0</v>
      </c>
      <c r="J72" s="40">
        <f>+[8]Hoja1!H55</f>
        <v>0</v>
      </c>
      <c r="K72" s="40">
        <f>+[9]Hoja1!H55</f>
        <v>0</v>
      </c>
      <c r="L72" s="40">
        <f>+[10]Hoja1!H55</f>
        <v>0</v>
      </c>
      <c r="M72" s="40">
        <f>+[11]Hoja1!H55</f>
        <v>0</v>
      </c>
      <c r="N72" s="40">
        <f>+[12]Hoja1!H55</f>
        <v>0</v>
      </c>
      <c r="O72" s="40">
        <f>+[13]Hoja1!H55</f>
        <v>0</v>
      </c>
      <c r="P72" s="40">
        <f>+[14]Hoja1!H55</f>
        <v>0</v>
      </c>
      <c r="Q72" s="40">
        <f>+[15]Hoja1!H55</f>
        <v>0</v>
      </c>
      <c r="R72" s="40">
        <f>+[16]Hoja1!H55</f>
        <v>0</v>
      </c>
      <c r="S72" s="40">
        <f>+[17]Hoja1!H55</f>
        <v>0</v>
      </c>
      <c r="T72" s="40">
        <f>+[18]Hoja1!H55</f>
        <v>0</v>
      </c>
      <c r="U72" s="40">
        <f>+[19]Hoja1!H55</f>
        <v>51.71</v>
      </c>
      <c r="V72" s="40">
        <f>+[20]Hoja1!H55</f>
        <v>0</v>
      </c>
      <c r="W72" s="40">
        <f>+[21]Hoja1!H55</f>
        <v>0</v>
      </c>
      <c r="X72" s="40">
        <f>+[22]Hoja1!H55</f>
        <v>0</v>
      </c>
      <c r="Y72" s="40">
        <f>+[23]Hoja1!H55</f>
        <v>0</v>
      </c>
      <c r="Z72" s="40">
        <f>+[24]Hoja1!H55</f>
        <v>0</v>
      </c>
      <c r="AA72" s="40">
        <f>+[25]Hoja1!H55</f>
        <v>0</v>
      </c>
      <c r="AB72" s="40">
        <f>+[26]Hoja1!H55</f>
        <v>0</v>
      </c>
      <c r="AC72" s="40">
        <f>+[27]Hoja1!H55</f>
        <v>0</v>
      </c>
      <c r="AD72" s="40">
        <f>+[28]Hoja1!H55</f>
        <v>0</v>
      </c>
      <c r="AE72" s="40">
        <f>+[29]Hoja1!H55</f>
        <v>0</v>
      </c>
      <c r="AF72" s="40">
        <f>+[30]Hoja1!H55</f>
        <v>0</v>
      </c>
      <c r="AG72" s="40">
        <f>+[31]Hoja1!H55</f>
        <v>0</v>
      </c>
      <c r="AH72" s="40">
        <f>+[32]Hoja1!H55</f>
        <v>0</v>
      </c>
      <c r="AI72" s="40">
        <v>5.9</v>
      </c>
      <c r="AJ72" s="40">
        <v>52</v>
      </c>
      <c r="AK72" s="40">
        <v>47.2</v>
      </c>
      <c r="AL72" s="40">
        <v>58.3</v>
      </c>
      <c r="AM72" s="40">
        <v>23.6</v>
      </c>
      <c r="AN72" s="40">
        <v>35.9</v>
      </c>
      <c r="AO72" s="40">
        <v>83.3</v>
      </c>
      <c r="AP72" s="40">
        <v>126.4</v>
      </c>
      <c r="AQ72" s="40">
        <v>121.6</v>
      </c>
      <c r="AR72" s="40">
        <v>59.6</v>
      </c>
      <c r="AS72" s="40">
        <v>36.700000000000003</v>
      </c>
      <c r="AT72" s="41">
        <v>214.6</v>
      </c>
      <c r="AU72" s="41">
        <v>326.10000000000002</v>
      </c>
      <c r="AV72" s="41">
        <v>374.6</v>
      </c>
      <c r="AW72" s="41">
        <v>378.5</v>
      </c>
      <c r="AX72" s="41">
        <v>303.89999999999998</v>
      </c>
      <c r="AY72" s="41">
        <v>254.8</v>
      </c>
      <c r="AZ72" s="41">
        <v>177.9</v>
      </c>
      <c r="BA72" s="41">
        <v>142.30000000000001</v>
      </c>
      <c r="BB72" s="41">
        <v>136.9</v>
      </c>
      <c r="BC72" s="41">
        <v>176.5</v>
      </c>
      <c r="BD72" s="41">
        <v>0</v>
      </c>
      <c r="BE72" s="283">
        <v>252.4</v>
      </c>
      <c r="BF72" s="283">
        <v>8758.4</v>
      </c>
      <c r="BG72" s="283">
        <v>3608.1</v>
      </c>
      <c r="BH72" s="283">
        <v>769.6</v>
      </c>
      <c r="BI72" s="401">
        <v>1240.4000000000001</v>
      </c>
      <c r="BJ72" s="401">
        <v>1878.7</v>
      </c>
      <c r="BK72" s="401">
        <v>14722.7</v>
      </c>
      <c r="BL72" s="401">
        <v>0</v>
      </c>
    </row>
    <row r="73" spans="1:64"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c r="AW73" s="41"/>
      <c r="AX73" s="41"/>
      <c r="AY73" s="41"/>
      <c r="AZ73" s="41"/>
      <c r="BA73" s="41"/>
      <c r="BB73" s="41"/>
      <c r="BC73" s="41"/>
      <c r="BD73" s="41"/>
      <c r="BE73" s="283"/>
      <c r="BF73" s="283"/>
      <c r="BG73" s="283"/>
      <c r="BH73" s="283"/>
      <c r="BI73" s="283"/>
      <c r="BJ73" s="283"/>
      <c r="BK73" s="283"/>
      <c r="BL73" s="283"/>
    </row>
    <row r="74" spans="1:64" ht="10.5" customHeight="1" x14ac:dyDescent="0.2">
      <c r="A74" s="18" t="s">
        <v>61</v>
      </c>
      <c r="B74" s="19" t="s">
        <v>62</v>
      </c>
      <c r="C74" s="40">
        <f>+[1]Hoja1!H57</f>
        <v>68.47</v>
      </c>
      <c r="D74" s="40">
        <f>+[2]Hoja1!H57</f>
        <v>77.64</v>
      </c>
      <c r="E74" s="40">
        <f>+[3]Hoja1!H57</f>
        <v>101.09</v>
      </c>
      <c r="F74" s="40">
        <f>+[4]Hoja1!H57</f>
        <v>127.49</v>
      </c>
      <c r="G74" s="40">
        <f>+[5]Hoja1!H57</f>
        <v>194.66</v>
      </c>
      <c r="H74" s="40">
        <f>+[6]Hoja1!H57</f>
        <v>272.69</v>
      </c>
      <c r="I74" s="40">
        <f>+[7]Hoja1!H57</f>
        <v>369.81</v>
      </c>
      <c r="J74" s="40">
        <f>+[8]Hoja1!H57</f>
        <v>466.81</v>
      </c>
      <c r="K74" s="40">
        <f>+[9]Hoja1!H57</f>
        <v>563.79</v>
      </c>
      <c r="L74" s="40">
        <f>+[10]Hoja1!H57</f>
        <v>662.55</v>
      </c>
      <c r="M74" s="40">
        <f>+[11]Hoja1!H57</f>
        <v>845.34</v>
      </c>
      <c r="N74" s="40">
        <f>+[12]Hoja1!H57</f>
        <v>1289.1199999999999</v>
      </c>
      <c r="O74" s="40">
        <f>+[13]Hoja1!H57</f>
        <v>2710.86</v>
      </c>
      <c r="P74" s="40">
        <f>+[14]Hoja1!H57</f>
        <v>4587.2</v>
      </c>
      <c r="Q74" s="40">
        <f>+[15]Hoja1!H57</f>
        <v>14358.34</v>
      </c>
      <c r="R74" s="40">
        <f>+[16]Hoja1!H57</f>
        <v>64700.2</v>
      </c>
      <c r="S74" s="40">
        <f>+[17]Hoja1!H57</f>
        <v>202.43</v>
      </c>
      <c r="T74" s="40">
        <f>+[18]Hoja1!H57</f>
        <v>550.61</v>
      </c>
      <c r="U74" s="40">
        <f>+[19]Hoja1!H57</f>
        <v>1465.79</v>
      </c>
      <c r="V74" s="40">
        <f>+[20]Hoja1!H57</f>
        <v>3198.6</v>
      </c>
      <c r="W74" s="40">
        <f>+[21]Hoja1!H57</f>
        <v>5865.2</v>
      </c>
      <c r="X74" s="40">
        <f>+[22]Hoja1!H57</f>
        <v>13870.9</v>
      </c>
      <c r="Y74" s="40">
        <f>+[23]Hoja1!H57</f>
        <v>79493</v>
      </c>
      <c r="Z74" s="40">
        <f>+[24]Hoja1!H57</f>
        <v>549659</v>
      </c>
      <c r="AA74" s="40">
        <f>+[25]Hoja1!H57</f>
        <v>4262.7</v>
      </c>
      <c r="AB74" s="40">
        <f>+[26]Hoja1!H57</f>
        <v>9042.7999999999993</v>
      </c>
      <c r="AC74" s="40">
        <f>+[27]Hoja1!H57</f>
        <v>1978.2</v>
      </c>
      <c r="AD74" s="40">
        <f>+[28]Hoja1!H57</f>
        <v>8152.7</v>
      </c>
      <c r="AE74" s="40">
        <f>+[29]Hoja1!H57</f>
        <v>240203.2</v>
      </c>
      <c r="AF74" s="40">
        <f>+[30]Hoja1!H57</f>
        <v>4770.1000000000004</v>
      </c>
      <c r="AG74" s="40">
        <f>+[31]Hoja1!H57</f>
        <v>14746.4</v>
      </c>
      <c r="AH74" s="40">
        <f>+[32]Hoja1!H57</f>
        <v>21803.7</v>
      </c>
      <c r="AI74" s="40">
        <v>25507</v>
      </c>
      <c r="AJ74" s="40">
        <v>27370.6</v>
      </c>
      <c r="AK74" s="40">
        <v>26694.1</v>
      </c>
      <c r="AL74" s="40">
        <v>29080.9</v>
      </c>
      <c r="AM74" s="40">
        <v>32617.3</v>
      </c>
      <c r="AN74" s="40">
        <v>33110.6</v>
      </c>
      <c r="AO74" s="40">
        <v>32273.7</v>
      </c>
      <c r="AP74" s="40">
        <v>32547.3</v>
      </c>
      <c r="AQ74" s="40">
        <v>30036.1</v>
      </c>
      <c r="AR74" s="40">
        <v>32384.6</v>
      </c>
      <c r="AS74" s="40">
        <v>42652.9</v>
      </c>
      <c r="AT74" s="41">
        <v>57826.1</v>
      </c>
      <c r="AU74" s="41">
        <v>71630.399999999994</v>
      </c>
      <c r="AV74" s="41">
        <v>88580.9</v>
      </c>
      <c r="AW74" s="41">
        <v>113340.8</v>
      </c>
      <c r="AX74" s="41">
        <v>143589.1</v>
      </c>
      <c r="AY74" s="41">
        <v>167687.9</v>
      </c>
      <c r="AZ74" s="41">
        <v>229458.5</v>
      </c>
      <c r="BA74" s="41">
        <v>287992.3</v>
      </c>
      <c r="BB74" s="41">
        <v>358108.6</v>
      </c>
      <c r="BC74" s="41">
        <v>480500</v>
      </c>
      <c r="BD74" s="41">
        <v>671463</v>
      </c>
      <c r="BE74" s="283">
        <v>886855</v>
      </c>
      <c r="BF74" s="283">
        <v>1227248.3</v>
      </c>
      <c r="BG74" s="283">
        <f t="shared" ref="BG74:BK74" si="6">BG60+BG64</f>
        <v>1640300.2</v>
      </c>
      <c r="BH74" s="283">
        <f t="shared" si="6"/>
        <v>2200700.9</v>
      </c>
      <c r="BI74" s="283">
        <f t="shared" si="6"/>
        <v>3137698.6000000006</v>
      </c>
      <c r="BJ74" s="283">
        <f t="shared" si="6"/>
        <v>4237622.4000000004</v>
      </c>
      <c r="BK74" s="283">
        <f t="shared" si="6"/>
        <v>6883966.5999999987</v>
      </c>
      <c r="BL74" s="283">
        <f>BL60+BL64</f>
        <v>12663911.1</v>
      </c>
    </row>
    <row r="75" spans="1:64" ht="10.5" customHeight="1" thickBot="1" x14ac:dyDescent="0.25">
      <c r="A75" s="18" t="s">
        <v>63</v>
      </c>
      <c r="B75" s="19" t="s">
        <v>64</v>
      </c>
      <c r="C75" s="40">
        <f>+[1]Hoja1!H59</f>
        <v>74.569999999999993</v>
      </c>
      <c r="D75" s="40">
        <f>+[2]Hoja1!H59</f>
        <v>94.38</v>
      </c>
      <c r="E75" s="40">
        <f>+[3]Hoja1!H59</f>
        <v>114.53</v>
      </c>
      <c r="F75" s="40">
        <f>+[4]Hoja1!H59</f>
        <v>150.35</v>
      </c>
      <c r="G75" s="40">
        <f>+[5]Hoja1!H59</f>
        <v>221.95</v>
      </c>
      <c r="H75" s="40">
        <f>+[6]Hoja1!H59</f>
        <v>304.33</v>
      </c>
      <c r="I75" s="40">
        <f>+[7]Hoja1!H59</f>
        <v>384.98</v>
      </c>
      <c r="J75" s="40">
        <f>+[8]Hoja1!H59</f>
        <v>457.62</v>
      </c>
      <c r="K75" s="40">
        <f>+[9]Hoja1!H59</f>
        <v>559.67999999999995</v>
      </c>
      <c r="L75" s="40">
        <f>+[10]Hoja1!H59</f>
        <v>659.67</v>
      </c>
      <c r="M75" s="40">
        <f>+[11]Hoja1!H59</f>
        <v>889.97</v>
      </c>
      <c r="N75" s="40">
        <f>+[12]Hoja1!H59</f>
        <v>1466.62</v>
      </c>
      <c r="O75" s="40">
        <f>+[13]Hoja1!H59</f>
        <v>2840.6</v>
      </c>
      <c r="P75" s="40">
        <f>+[14]Hoja1!H59</f>
        <v>4812.2</v>
      </c>
      <c r="Q75" s="40">
        <f>+[15]Hoja1!H59</f>
        <v>15108.14</v>
      </c>
      <c r="R75" s="40">
        <f>+[16]Hoja1!H59</f>
        <v>66184</v>
      </c>
      <c r="S75" s="40">
        <f>+[17]Hoja1!H59</f>
        <v>196.14</v>
      </c>
      <c r="T75" s="40">
        <f>+[18]Hoja1!H59</f>
        <v>544.41</v>
      </c>
      <c r="U75" s="40">
        <f>+[19]Hoja1!H59</f>
        <v>1497.07</v>
      </c>
      <c r="V75" s="40">
        <f>+[20]Hoja1!H59</f>
        <v>3260.6</v>
      </c>
      <c r="W75" s="40">
        <f>+[21]Hoja1!H59</f>
        <v>6422.2</v>
      </c>
      <c r="X75" s="40">
        <f>+[22]Hoja1!H59</f>
        <v>13943.4</v>
      </c>
      <c r="Y75" s="40">
        <f>+[23]Hoja1!H59</f>
        <v>76594</v>
      </c>
      <c r="Z75" s="40">
        <f>+[24]Hoja1!H59</f>
        <v>622322</v>
      </c>
      <c r="AA75" s="40">
        <f>+[25]Hoja1!H59</f>
        <v>4480.6000000000004</v>
      </c>
      <c r="AB75" s="40">
        <f>+[26]Hoja1!H59</f>
        <v>9494.6</v>
      </c>
      <c r="AC75" s="40">
        <f>+[27]Hoja1!H59</f>
        <v>2224.6</v>
      </c>
      <c r="AD75" s="40">
        <f>+[28]Hoja1!H59</f>
        <v>9431.2999999999993</v>
      </c>
      <c r="AE75" s="40">
        <f>+[29]Hoja1!H59</f>
        <v>263159.40000000002</v>
      </c>
      <c r="AF75" s="40">
        <f>+[30]Hoja1!H59</f>
        <v>5746.4</v>
      </c>
      <c r="AG75" s="40">
        <f>+[31]Hoja1!H59</f>
        <v>15980.9</v>
      </c>
      <c r="AH75" s="40">
        <f>+[32]Hoja1!H59</f>
        <v>22046.5</v>
      </c>
      <c r="AI75" s="40">
        <v>26793.599999999999</v>
      </c>
      <c r="AJ75" s="40">
        <v>28990.400000000001</v>
      </c>
      <c r="AK75" s="40">
        <v>29221.5</v>
      </c>
      <c r="AL75" s="40">
        <v>29269.1</v>
      </c>
      <c r="AM75" s="40">
        <v>31677.7</v>
      </c>
      <c r="AN75" s="40">
        <v>33871.1</v>
      </c>
      <c r="AO75" s="40">
        <v>34967.1</v>
      </c>
      <c r="AP75" s="40">
        <v>33987.800000000003</v>
      </c>
      <c r="AQ75" s="40">
        <v>33986.699999999997</v>
      </c>
      <c r="AR75" s="40">
        <v>32537.5</v>
      </c>
      <c r="AS75" s="40">
        <v>39215.199999999997</v>
      </c>
      <c r="AT75" s="41">
        <v>51983.199999999997</v>
      </c>
      <c r="AU75" s="41">
        <v>67938.5</v>
      </c>
      <c r="AV75" s="41">
        <v>85590.7</v>
      </c>
      <c r="AW75" s="41">
        <v>111766.8</v>
      </c>
      <c r="AX75" s="41">
        <v>146899.29999999999</v>
      </c>
      <c r="AY75" s="41">
        <v>175706.1</v>
      </c>
      <c r="AZ75" s="41">
        <v>221001.3</v>
      </c>
      <c r="BA75" s="41">
        <v>301587.8</v>
      </c>
      <c r="BB75" s="41">
        <v>365979.8</v>
      </c>
      <c r="BC75" s="41">
        <v>482835</v>
      </c>
      <c r="BD75" s="41">
        <v>663714</v>
      </c>
      <c r="BE75" s="283">
        <v>927269</v>
      </c>
      <c r="BF75" s="283">
        <v>1268152.7</v>
      </c>
      <c r="BG75" s="283">
        <f>BG61+BG72-BG31</f>
        <v>1688308</v>
      </c>
      <c r="BH75" s="283">
        <f>BH61+BH72-BH31</f>
        <v>2149288.0000000005</v>
      </c>
      <c r="BI75" s="283">
        <f>BI61+BI72-BI31</f>
        <v>3030902.5</v>
      </c>
      <c r="BJ75" s="283">
        <f t="shared" ref="BJ75" si="7">BJ61+BJ72-BJ31</f>
        <v>4056118.9000000004</v>
      </c>
      <c r="BK75" s="283">
        <f>BK61+BK72-BK31</f>
        <v>6439310.0999999996</v>
      </c>
      <c r="BL75" s="283">
        <f>BL61+BL72-BL31</f>
        <v>11793262.920147467</v>
      </c>
    </row>
    <row r="76" spans="1:64" ht="10.5" customHeight="1" x14ac:dyDescent="0.2">
      <c r="A76" s="21" t="s">
        <v>65</v>
      </c>
      <c r="B76" s="22" t="s">
        <v>66</v>
      </c>
      <c r="C76" s="46">
        <f>+[1]Hoja1!H61</f>
        <v>-6.0999999999999943</v>
      </c>
      <c r="D76" s="46">
        <f>+[2]Hoja1!H61</f>
        <v>-16.739999999999998</v>
      </c>
      <c r="E76" s="46">
        <f>+[3]Hoja1!H61</f>
        <v>-13.44</v>
      </c>
      <c r="F76" s="46">
        <f>+[4]Hoja1!H61</f>
        <v>-22.86</v>
      </c>
      <c r="G76" s="46">
        <f>+[5]Hoja1!H61</f>
        <v>-27.29</v>
      </c>
      <c r="H76" s="46">
        <f>+[6]Hoja1!H61</f>
        <v>-31.64</v>
      </c>
      <c r="I76" s="46">
        <f>+[7]Hoja1!H61</f>
        <v>-15.17</v>
      </c>
      <c r="J76" s="46">
        <f>+[8]Hoja1!H61</f>
        <v>9.19</v>
      </c>
      <c r="K76" s="46">
        <f>+[9]Hoja1!H61</f>
        <v>4.1100000000001273</v>
      </c>
      <c r="L76" s="46">
        <f>+[10]Hoja1!H61</f>
        <v>2.8799999999998818</v>
      </c>
      <c r="M76" s="46">
        <f>+[11]Hoja1!H61</f>
        <v>-44.630000000000109</v>
      </c>
      <c r="N76" s="46">
        <f>+[12]Hoja1!H61</f>
        <v>-177.5</v>
      </c>
      <c r="O76" s="46">
        <f>+[13]Hoja1!H61</f>
        <v>-129.74</v>
      </c>
      <c r="P76" s="46">
        <f>+[14]Hoja1!H61</f>
        <v>-224.99999999999909</v>
      </c>
      <c r="Q76" s="46">
        <f>+[15]Hoja1!H61</f>
        <v>-749.79999999999927</v>
      </c>
      <c r="R76" s="46">
        <f>+[16]Hoja1!H61</f>
        <v>-1483.8000000000175</v>
      </c>
      <c r="S76" s="46">
        <f>+[17]Hoja1!H61</f>
        <v>6.2900000000000205</v>
      </c>
      <c r="T76" s="46">
        <f>+[18]Hoja1!H61</f>
        <v>6.2000000000000455</v>
      </c>
      <c r="U76" s="46">
        <f>+[19]Hoja1!H61</f>
        <v>-31.2800000000002</v>
      </c>
      <c r="V76" s="46">
        <f>+[20]Hoja1!H61</f>
        <v>-62.000000000000455</v>
      </c>
      <c r="W76" s="46">
        <f>+[21]Hoja1!H61</f>
        <v>-557.00000000000091</v>
      </c>
      <c r="X76" s="46">
        <f>+[22]Hoja1!H61</f>
        <v>-72.5</v>
      </c>
      <c r="Y76" s="46">
        <f>+[23]Hoja1!H61</f>
        <v>2899</v>
      </c>
      <c r="Z76" s="46">
        <f>+[24]Hoja1!H61</f>
        <v>-72663</v>
      </c>
      <c r="AA76" s="46">
        <f>+[25]Hoja1!H61</f>
        <v>-217.90000000000055</v>
      </c>
      <c r="AB76" s="46">
        <f>+[26]Hoja1!H61</f>
        <v>-451.80000000000109</v>
      </c>
      <c r="AC76" s="46">
        <f>+[27]Hoja1!H61</f>
        <v>-246.4</v>
      </c>
      <c r="AD76" s="46">
        <f>+[28]Hoja1!H61</f>
        <v>-1278.5999999999999</v>
      </c>
      <c r="AE76" s="46">
        <f>+[29]Hoja1!H61</f>
        <v>-22956.2</v>
      </c>
      <c r="AF76" s="46">
        <f>+[30]Hoja1!H61</f>
        <v>-976.3</v>
      </c>
      <c r="AG76" s="46">
        <f>+[31]Hoja1!H61</f>
        <v>-1234.5</v>
      </c>
      <c r="AH76" s="46">
        <f>+[32]Hoja1!H61</f>
        <v>-242.79999999999927</v>
      </c>
      <c r="AI76" s="46">
        <v>-1286.5999999999999</v>
      </c>
      <c r="AJ76" s="46">
        <v>-1619.8</v>
      </c>
      <c r="AK76" s="46">
        <v>-2527.4</v>
      </c>
      <c r="AL76" s="46">
        <v>-188.20000000000437</v>
      </c>
      <c r="AM76" s="46">
        <v>939.60000000000946</v>
      </c>
      <c r="AN76" s="46">
        <v>-760.49999999999272</v>
      </c>
      <c r="AO76" s="46">
        <v>-2693.4</v>
      </c>
      <c r="AP76" s="46">
        <v>-1440.5</v>
      </c>
      <c r="AQ76" s="46">
        <v>-3950.6</v>
      </c>
      <c r="AR76" s="46">
        <v>-152.89999999999782</v>
      </c>
      <c r="AS76" s="46">
        <v>3437.7000000000189</v>
      </c>
      <c r="AT76" s="47">
        <v>5842.9000000000087</v>
      </c>
      <c r="AU76" s="47">
        <v>3691.9000000000087</v>
      </c>
      <c r="AV76" s="47">
        <v>2990.1999999999825</v>
      </c>
      <c r="AW76" s="47">
        <v>1574</v>
      </c>
      <c r="AX76" s="47">
        <v>-3310.2</v>
      </c>
      <c r="AY76" s="47">
        <v>-8018.2</v>
      </c>
      <c r="AZ76" s="47">
        <v>8457.2000000000007</v>
      </c>
      <c r="BA76" s="47">
        <v>-13595.5</v>
      </c>
      <c r="BB76" s="47">
        <v>-7871.2</v>
      </c>
      <c r="BC76" s="47">
        <v>-2335</v>
      </c>
      <c r="BD76" s="47">
        <v>7749</v>
      </c>
      <c r="BE76" s="394">
        <v>-40414</v>
      </c>
      <c r="BF76" s="394">
        <v>-40904.400000000001</v>
      </c>
      <c r="BG76" s="394">
        <f>BG74-BG75</f>
        <v>-48007.800000000047</v>
      </c>
      <c r="BH76" s="394">
        <f>BH74-BH75</f>
        <v>51412.899999999441</v>
      </c>
      <c r="BI76" s="394">
        <f>BI74-BI75</f>
        <v>106796.10000000056</v>
      </c>
      <c r="BJ76" s="394">
        <f t="shared" ref="BJ76" si="8">BJ74-BJ75</f>
        <v>181503.5</v>
      </c>
      <c r="BK76" s="394">
        <f>BK74-BK75</f>
        <v>444656.49999999907</v>
      </c>
      <c r="BL76" s="394">
        <f>BL74-BL75</f>
        <v>870648.17985253222</v>
      </c>
    </row>
    <row r="77" spans="1:64" ht="10.5" customHeight="1" thickBot="1" x14ac:dyDescent="0.25">
      <c r="A77" s="23" t="s">
        <v>67</v>
      </c>
      <c r="B77" s="24" t="s">
        <v>68</v>
      </c>
      <c r="C77" s="49">
        <f>+[1]Hoja1!H63</f>
        <v>-6.6299999999999946</v>
      </c>
      <c r="D77" s="49">
        <f>+[2]Hoja1!H63</f>
        <v>-17.73</v>
      </c>
      <c r="E77" s="49">
        <f>+[3]Hoja1!H63</f>
        <v>-15.81</v>
      </c>
      <c r="F77" s="49">
        <f>+[4]Hoja1!H63</f>
        <v>-25.36</v>
      </c>
      <c r="G77" s="49">
        <f>+[5]Hoja1!H63</f>
        <v>-30.07</v>
      </c>
      <c r="H77" s="49">
        <f>+[6]Hoja1!H63</f>
        <v>-34.21</v>
      </c>
      <c r="I77" s="49">
        <f>+[7]Hoja1!H63</f>
        <v>-17.829999999999998</v>
      </c>
      <c r="J77" s="49">
        <f>+[8]Hoja1!H63</f>
        <v>5.15</v>
      </c>
      <c r="K77" s="49">
        <f>+[9]Hoja1!H63</f>
        <v>-2.2399999999998723</v>
      </c>
      <c r="L77" s="49">
        <f>+[10]Hoja1!H63</f>
        <v>-4.300000000000118</v>
      </c>
      <c r="M77" s="49">
        <f>+[11]Hoja1!H63</f>
        <v>-50.09000000000011</v>
      </c>
      <c r="N77" s="49">
        <f>+[12]Hoja1!H63</f>
        <v>-186.94</v>
      </c>
      <c r="O77" s="49">
        <f>+[13]Hoja1!H63</f>
        <v>-141.75</v>
      </c>
      <c r="P77" s="49">
        <f>+[14]Hoja1!H63</f>
        <v>-280.2999999999991</v>
      </c>
      <c r="Q77" s="49">
        <f>+[15]Hoja1!H63</f>
        <v>-796.3999999999993</v>
      </c>
      <c r="R77" s="49">
        <f>+[16]Hoja1!H63</f>
        <v>-1850.3000000000175</v>
      </c>
      <c r="S77" s="49">
        <f>+[17]Hoja1!H63</f>
        <v>5.4000000000000208</v>
      </c>
      <c r="T77" s="49">
        <f>+[18]Hoja1!H63</f>
        <v>2.9800000000000453</v>
      </c>
      <c r="U77" s="49">
        <f>+[19]Hoja1!H63</f>
        <v>-38.260000000000204</v>
      </c>
      <c r="V77" s="49">
        <f>+[20]Hoja1!H63</f>
        <v>-78.200000000000458</v>
      </c>
      <c r="W77" s="49">
        <f>+[21]Hoja1!H63</f>
        <v>-583.00000000000091</v>
      </c>
      <c r="X77" s="49">
        <f>+[22]Hoja1!H63</f>
        <v>-191.3</v>
      </c>
      <c r="Y77" s="49">
        <f>+[23]Hoja1!H63</f>
        <v>2665</v>
      </c>
      <c r="Z77" s="49">
        <f>+[24]Hoja1!H63</f>
        <v>-76474</v>
      </c>
      <c r="AA77" s="49">
        <f>+[25]Hoja1!H63</f>
        <v>-233.10000000000053</v>
      </c>
      <c r="AB77" s="49">
        <f>+[26]Hoja1!H63</f>
        <v>-510.00000000000108</v>
      </c>
      <c r="AC77" s="49">
        <f>+[27]Hoja1!H63</f>
        <v>-259.89999999999998</v>
      </c>
      <c r="AD77" s="49">
        <f>+[28]Hoja1!H63</f>
        <v>-1325.9</v>
      </c>
      <c r="AE77" s="49">
        <f>+[29]Hoja1!H63</f>
        <v>-24011.1</v>
      </c>
      <c r="AF77" s="49">
        <f>+[30]Hoja1!H63</f>
        <v>-989.7</v>
      </c>
      <c r="AG77" s="49">
        <f>+[31]Hoja1!H63</f>
        <v>-1319.7</v>
      </c>
      <c r="AH77" s="49">
        <f>+[32]Hoja1!H63</f>
        <v>-372.59999999999928</v>
      </c>
      <c r="AI77" s="49">
        <v>-1870</v>
      </c>
      <c r="AJ77" s="49">
        <v>-2087.8000000000002</v>
      </c>
      <c r="AK77" s="49">
        <v>-3061.2</v>
      </c>
      <c r="AL77" s="49">
        <v>-1142</v>
      </c>
      <c r="AM77" s="49">
        <v>-682.79999999999063</v>
      </c>
      <c r="AN77" s="49">
        <v>-1606.0999999999926</v>
      </c>
      <c r="AO77" s="49">
        <v>-3669.5</v>
      </c>
      <c r="AP77" s="49">
        <v>-1982</v>
      </c>
      <c r="AQ77" s="49">
        <v>-4555.7</v>
      </c>
      <c r="AR77" s="49">
        <v>-714.39999999999782</v>
      </c>
      <c r="AS77" s="49">
        <v>2746.4000000000187</v>
      </c>
      <c r="AT77" s="50">
        <v>4856.8000000000084</v>
      </c>
      <c r="AU77" s="50">
        <v>2376.1000000000085</v>
      </c>
      <c r="AV77" s="50">
        <v>1659.4999999999825</v>
      </c>
      <c r="AW77" s="50">
        <v>-351</v>
      </c>
      <c r="AX77" s="50">
        <v>-5454.9</v>
      </c>
      <c r="AY77" s="50">
        <v>-9937.5</v>
      </c>
      <c r="AZ77" s="50">
        <v>6009.9</v>
      </c>
      <c r="BA77" s="50">
        <v>-16000.3</v>
      </c>
      <c r="BB77" s="50">
        <v>-10025.6</v>
      </c>
      <c r="BC77" s="50">
        <v>-4729</v>
      </c>
      <c r="BD77" s="50">
        <v>4787</v>
      </c>
      <c r="BE77" s="284">
        <v>-43840</v>
      </c>
      <c r="BF77" s="284"/>
      <c r="BG77" s="284"/>
      <c r="BH77" s="284"/>
      <c r="BI77" s="283"/>
      <c r="BJ77" s="283"/>
      <c r="BK77" s="283"/>
      <c r="BL77" s="283"/>
    </row>
    <row r="78" spans="1:64" ht="10.5" customHeight="1" x14ac:dyDescent="0.2">
      <c r="A78" s="25" t="s">
        <v>69</v>
      </c>
      <c r="B78" s="26" t="s">
        <v>70</v>
      </c>
      <c r="C78" s="52">
        <f>+[1]Hoja1!H65</f>
        <v>75.69</v>
      </c>
      <c r="D78" s="52">
        <f>+[2]Hoja1!H65</f>
        <v>96.28</v>
      </c>
      <c r="E78" s="52">
        <f>+[3]Hoja1!H65</f>
        <v>116.6</v>
      </c>
      <c r="F78" s="52">
        <f>+[4]Hoja1!H65</f>
        <v>152.41</v>
      </c>
      <c r="G78" s="52">
        <f>+[5]Hoja1!H65</f>
        <v>226.27</v>
      </c>
      <c r="H78" s="52">
        <f>+[6]Hoja1!H65</f>
        <v>311.26</v>
      </c>
      <c r="I78" s="52">
        <f>+[7]Hoja1!H65</f>
        <v>391.49</v>
      </c>
      <c r="J78" s="52">
        <f>+[8]Hoja1!H65</f>
        <v>460.32</v>
      </c>
      <c r="K78" s="52">
        <f>+[9]Hoja1!H65</f>
        <v>562.24</v>
      </c>
      <c r="L78" s="52">
        <f>+[10]Hoja1!H65</f>
        <v>662.84</v>
      </c>
      <c r="M78" s="52">
        <f>+[11]Hoja1!H65</f>
        <v>893.55</v>
      </c>
      <c r="N78" s="52">
        <f>+[12]Hoja1!H65</f>
        <v>1474.45</v>
      </c>
      <c r="O78" s="52">
        <f>+[13]Hoja1!H65</f>
        <v>2852.17</v>
      </c>
      <c r="P78" s="52">
        <f>+[14]Hoja1!H65</f>
        <v>4835.2</v>
      </c>
      <c r="Q78" s="52">
        <f>+[15]Hoja1!H65</f>
        <v>15159.24</v>
      </c>
      <c r="R78" s="52">
        <f>+[16]Hoja1!H65</f>
        <v>66388.7</v>
      </c>
      <c r="S78" s="52">
        <f>+[17]Hoja1!H65</f>
        <v>196.58</v>
      </c>
      <c r="T78" s="52">
        <f>+[18]Hoja1!H65</f>
        <v>545.17999999999995</v>
      </c>
      <c r="U78" s="52">
        <f>+[19]Hoja1!H65</f>
        <v>1504.18</v>
      </c>
      <c r="V78" s="52">
        <f>+[20]Hoja1!H65</f>
        <v>3287.8</v>
      </c>
      <c r="W78" s="52">
        <f>+[21]Hoja1!H65</f>
        <v>6566.1</v>
      </c>
      <c r="X78" s="52">
        <f>+[22]Hoja1!H65</f>
        <v>14166.8</v>
      </c>
      <c r="Y78" s="52">
        <f>+[23]Hoja1!H65</f>
        <v>77009</v>
      </c>
      <c r="Z78" s="52">
        <f>+[24]Hoja1!H65</f>
        <v>623277</v>
      </c>
      <c r="AA78" s="52">
        <f>+[25]Hoja1!H65</f>
        <v>4499.8999999999996</v>
      </c>
      <c r="AB78" s="52">
        <f>+[26]Hoja1!H65</f>
        <v>9537.7000000000007</v>
      </c>
      <c r="AC78" s="52">
        <f>+[27]Hoja1!H65</f>
        <v>2240.6999999999998</v>
      </c>
      <c r="AD78" s="52">
        <f>+[28]Hoja1!H65</f>
        <v>9690.6</v>
      </c>
      <c r="AE78" s="52">
        <f>+[29]Hoja1!H65</f>
        <v>273813.3</v>
      </c>
      <c r="AF78" s="52">
        <f>+[30]Hoja1!H65</f>
        <v>5837.1</v>
      </c>
      <c r="AG78" s="52">
        <f>+[31]Hoja1!H65</f>
        <v>16247.4</v>
      </c>
      <c r="AH78" s="52">
        <f>+[32]Hoja1!H65</f>
        <v>22399.9</v>
      </c>
      <c r="AI78" s="52">
        <v>27264.7</v>
      </c>
      <c r="AJ78" s="52">
        <v>29561.4</v>
      </c>
      <c r="AK78" s="52">
        <v>29942.400000000001</v>
      </c>
      <c r="AL78" s="52">
        <v>30273.1</v>
      </c>
      <c r="AM78" s="52">
        <v>32729.9</v>
      </c>
      <c r="AN78" s="52">
        <v>35061.199999999997</v>
      </c>
      <c r="AO78" s="52">
        <v>36398.5</v>
      </c>
      <c r="AP78" s="52">
        <v>35859.9</v>
      </c>
      <c r="AQ78" s="52">
        <v>36408.300000000003</v>
      </c>
      <c r="AR78" s="52">
        <v>34015.199999999997</v>
      </c>
      <c r="AS78" s="52">
        <v>41023.300000000003</v>
      </c>
      <c r="AT78" s="53">
        <v>53618.7</v>
      </c>
      <c r="AU78" s="53">
        <v>69871.3</v>
      </c>
      <c r="AV78" s="53">
        <v>87903.1</v>
      </c>
      <c r="AW78" s="53">
        <v>114264</v>
      </c>
      <c r="AX78" s="53">
        <v>149567.20000000001</v>
      </c>
      <c r="AY78" s="53">
        <v>178996.3</v>
      </c>
      <c r="AZ78" s="53">
        <v>224835.4</v>
      </c>
      <c r="BA78" s="53">
        <v>305637</v>
      </c>
      <c r="BB78" s="53">
        <v>371664.2</v>
      </c>
      <c r="BC78" s="53">
        <v>490299</v>
      </c>
      <c r="BD78" s="53">
        <v>675304</v>
      </c>
      <c r="BE78" s="395">
        <v>943122</v>
      </c>
      <c r="BF78" s="395">
        <v>1295277.2</v>
      </c>
      <c r="BG78" s="395">
        <f>BG61+BG72</f>
        <v>1733719.9</v>
      </c>
      <c r="BH78" s="395">
        <f>BH61+BH72</f>
        <v>2249894.8000000003</v>
      </c>
      <c r="BI78" s="395">
        <f>BI61+BI72</f>
        <v>3203170.4</v>
      </c>
      <c r="BJ78" s="395">
        <f>BJ61+BJ72</f>
        <v>4196551.6000000006</v>
      </c>
      <c r="BK78" s="395">
        <f t="shared" ref="BK78" si="9">BK61+BK72</f>
        <v>6614764.5</v>
      </c>
      <c r="BL78" s="395">
        <f>BL61+BL72</f>
        <v>12084103</v>
      </c>
    </row>
    <row r="79" spans="1:64" ht="10.5" customHeight="1" thickBot="1" x14ac:dyDescent="0.25">
      <c r="A79" s="23" t="s">
        <v>71</v>
      </c>
      <c r="B79" s="24" t="s">
        <v>72</v>
      </c>
      <c r="C79" s="49">
        <f>+C74-C78</f>
        <v>-7.2199999999999989</v>
      </c>
      <c r="D79" s="49">
        <f>+D74-D78</f>
        <v>-18.64</v>
      </c>
      <c r="E79" s="49">
        <f t="shared" ref="E79:L79" si="10">+E74-E78</f>
        <v>-15.509999999999991</v>
      </c>
      <c r="F79" s="49">
        <f t="shared" si="10"/>
        <v>-24.92</v>
      </c>
      <c r="G79" s="49">
        <f t="shared" si="10"/>
        <v>-31.610000000000014</v>
      </c>
      <c r="H79" s="49">
        <f t="shared" si="10"/>
        <v>-38.569999999999993</v>
      </c>
      <c r="I79" s="49">
        <f t="shared" si="10"/>
        <v>-21.680000000000007</v>
      </c>
      <c r="J79" s="49">
        <f t="shared" si="10"/>
        <v>6.4900000000000091</v>
      </c>
      <c r="K79" s="49">
        <f t="shared" si="10"/>
        <v>1.5499999999999545</v>
      </c>
      <c r="L79" s="49">
        <f t="shared" si="10"/>
        <v>-0.29000000000007731</v>
      </c>
      <c r="M79" s="49">
        <f t="shared" ref="M79:AV79" si="11">+M74-M78</f>
        <v>-48.209999999999923</v>
      </c>
      <c r="N79" s="49">
        <f t="shared" si="11"/>
        <v>-185.33000000000015</v>
      </c>
      <c r="O79" s="49">
        <f t="shared" si="11"/>
        <v>-141.30999999999995</v>
      </c>
      <c r="P79" s="49">
        <f t="shared" si="11"/>
        <v>-248</v>
      </c>
      <c r="Q79" s="49">
        <f t="shared" si="11"/>
        <v>-800.89999999999964</v>
      </c>
      <c r="R79" s="49">
        <f t="shared" si="11"/>
        <v>-1688.5</v>
      </c>
      <c r="S79" s="49">
        <f t="shared" si="11"/>
        <v>5.8499999999999943</v>
      </c>
      <c r="T79" s="49">
        <f t="shared" si="11"/>
        <v>5.4300000000000637</v>
      </c>
      <c r="U79" s="49">
        <f t="shared" si="11"/>
        <v>-38.3900000000001</v>
      </c>
      <c r="V79" s="49">
        <f t="shared" si="11"/>
        <v>-89.200000000000273</v>
      </c>
      <c r="W79" s="49">
        <f t="shared" si="11"/>
        <v>-700.90000000000055</v>
      </c>
      <c r="X79" s="49">
        <f t="shared" si="11"/>
        <v>-295.89999999999964</v>
      </c>
      <c r="Y79" s="49">
        <f t="shared" si="11"/>
        <v>2484</v>
      </c>
      <c r="Z79" s="49">
        <f t="shared" si="11"/>
        <v>-73618</v>
      </c>
      <c r="AA79" s="49">
        <f t="shared" si="11"/>
        <v>-237.19999999999982</v>
      </c>
      <c r="AB79" s="49">
        <f t="shared" si="11"/>
        <v>-494.90000000000146</v>
      </c>
      <c r="AC79" s="49">
        <f t="shared" si="11"/>
        <v>-262.49999999999977</v>
      </c>
      <c r="AD79" s="49">
        <f t="shared" si="11"/>
        <v>-1537.9000000000005</v>
      </c>
      <c r="AE79" s="49">
        <f t="shared" si="11"/>
        <v>-33610.099999999977</v>
      </c>
      <c r="AF79" s="49">
        <f t="shared" si="11"/>
        <v>-1067</v>
      </c>
      <c r="AG79" s="49">
        <f t="shared" si="11"/>
        <v>-1501</v>
      </c>
      <c r="AH79" s="49">
        <f t="shared" si="11"/>
        <v>-596.20000000000073</v>
      </c>
      <c r="AI79" s="49">
        <f t="shared" si="11"/>
        <v>-1757.7000000000007</v>
      </c>
      <c r="AJ79" s="49">
        <f t="shared" si="11"/>
        <v>-2190.8000000000029</v>
      </c>
      <c r="AK79" s="49">
        <f t="shared" si="11"/>
        <v>-3248.3000000000029</v>
      </c>
      <c r="AL79" s="49">
        <f t="shared" si="11"/>
        <v>-1192.1999999999971</v>
      </c>
      <c r="AM79" s="49">
        <f t="shared" si="11"/>
        <v>-112.60000000000218</v>
      </c>
      <c r="AN79" s="49">
        <f t="shared" si="11"/>
        <v>-1950.5999999999985</v>
      </c>
      <c r="AO79" s="49">
        <f t="shared" si="11"/>
        <v>-4124.7999999999993</v>
      </c>
      <c r="AP79" s="49">
        <f t="shared" si="11"/>
        <v>-3312.6000000000022</v>
      </c>
      <c r="AQ79" s="284">
        <f t="shared" si="11"/>
        <v>-6372.2000000000044</v>
      </c>
      <c r="AR79" s="49">
        <f t="shared" si="11"/>
        <v>-1630.5999999999985</v>
      </c>
      <c r="AS79" s="49">
        <f t="shared" si="11"/>
        <v>1629.5999999999985</v>
      </c>
      <c r="AT79" s="49">
        <f t="shared" si="11"/>
        <v>4207.4000000000015</v>
      </c>
      <c r="AU79" s="50">
        <f t="shared" si="11"/>
        <v>1759.0999999999913</v>
      </c>
      <c r="AV79" s="50">
        <f t="shared" si="11"/>
        <v>677.79999999998836</v>
      </c>
      <c r="AW79" s="50">
        <v>-923.2</v>
      </c>
      <c r="AX79" s="50">
        <v>-5978.1</v>
      </c>
      <c r="AY79" s="50">
        <v>-11308.4</v>
      </c>
      <c r="AZ79" s="50">
        <v>4623.1000000000004</v>
      </c>
      <c r="BA79" s="50">
        <v>-17644.7</v>
      </c>
      <c r="BB79" s="50">
        <v>-13555.6</v>
      </c>
      <c r="BC79" s="50">
        <v>-9799</v>
      </c>
      <c r="BD79" s="50">
        <v>-3841</v>
      </c>
      <c r="BE79" s="284">
        <v>-56267</v>
      </c>
      <c r="BF79" s="284">
        <v>-68028.899999999994</v>
      </c>
      <c r="BG79" s="284">
        <f t="shared" ref="BG79:BL79" si="12">BG74-BG78</f>
        <v>-93419.699999999953</v>
      </c>
      <c r="BH79" s="284">
        <f t="shared" si="12"/>
        <v>-49193.900000000373</v>
      </c>
      <c r="BI79" s="284">
        <f t="shared" si="12"/>
        <v>-65471.799999999348</v>
      </c>
      <c r="BJ79" s="284">
        <f t="shared" si="12"/>
        <v>41070.799999999814</v>
      </c>
      <c r="BK79" s="284">
        <f t="shared" si="12"/>
        <v>269202.0999999987</v>
      </c>
      <c r="BL79" s="284">
        <f t="shared" si="12"/>
        <v>579808.09999999963</v>
      </c>
    </row>
    <row r="80" spans="1:64"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v>2400.8000000000002</v>
      </c>
      <c r="AJ80" s="40">
        <v>1288.5</v>
      </c>
      <c r="AK80" s="40">
        <v>992.8</v>
      </c>
      <c r="AL80" s="40">
        <v>743.9</v>
      </c>
      <c r="AM80" s="40">
        <v>1266</v>
      </c>
      <c r="AN80" s="40">
        <v>1655.9</v>
      </c>
      <c r="AO80" s="40">
        <v>1587.3</v>
      </c>
      <c r="AP80" s="40">
        <v>850.3</v>
      </c>
      <c r="AQ80" s="40">
        <v>1636.9</v>
      </c>
      <c r="AR80" s="40">
        <v>1560.7</v>
      </c>
      <c r="AS80" s="40">
        <v>1636.2</v>
      </c>
      <c r="AT80" s="41">
        <v>1080.5</v>
      </c>
      <c r="AU80" s="41">
        <v>4523.2</v>
      </c>
      <c r="AV80" s="41">
        <v>8137.5</v>
      </c>
      <c r="AW80" s="41">
        <v>8733.7000000000007</v>
      </c>
      <c r="AX80" s="41">
        <v>31591.4</v>
      </c>
      <c r="AY80" s="41">
        <v>8985</v>
      </c>
      <c r="AZ80" s="41">
        <v>6252.9</v>
      </c>
      <c r="BA80" s="41">
        <v>41292</v>
      </c>
      <c r="BB80" s="41">
        <v>24325.5</v>
      </c>
      <c r="BC80" s="41">
        <v>55434.7</v>
      </c>
      <c r="BD80" s="41">
        <v>30082</v>
      </c>
      <c r="BE80" s="41">
        <v>64014.3</v>
      </c>
      <c r="BF80" s="41">
        <v>51950.5</v>
      </c>
      <c r="BG80" s="41">
        <v>393656.39999999997</v>
      </c>
      <c r="BH80" s="41">
        <v>202195.10000000003</v>
      </c>
      <c r="BI80" s="366">
        <v>47331.7</v>
      </c>
      <c r="BJ80" s="366"/>
      <c r="BK80" s="404">
        <v>14470.7</v>
      </c>
      <c r="BL80" s="404">
        <v>36286.1</v>
      </c>
    </row>
    <row r="81" spans="1:64"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v>2400.8000000000002</v>
      </c>
      <c r="AJ81" s="43">
        <v>1288.5</v>
      </c>
      <c r="AK81" s="43">
        <v>992.8</v>
      </c>
      <c r="AL81" s="43">
        <v>743.9</v>
      </c>
      <c r="AM81" s="43">
        <v>1266</v>
      </c>
      <c r="AN81" s="43">
        <v>1655.9</v>
      </c>
      <c r="AO81" s="43">
        <v>1587.3</v>
      </c>
      <c r="AP81" s="43">
        <v>850.3</v>
      </c>
      <c r="AQ81" s="43">
        <v>636.9</v>
      </c>
      <c r="AR81" s="43">
        <v>0</v>
      </c>
      <c r="AS81" s="43">
        <v>0</v>
      </c>
      <c r="AT81" s="44">
        <v>0</v>
      </c>
      <c r="AU81" s="44">
        <v>0</v>
      </c>
      <c r="AV81" s="44">
        <v>0</v>
      </c>
      <c r="AW81" s="44">
        <v>4830.6000000000004</v>
      </c>
      <c r="AX81" s="44">
        <v>20128.599999999999</v>
      </c>
      <c r="AY81" s="44">
        <v>3822.5</v>
      </c>
      <c r="AZ81" s="44">
        <v>1461.4</v>
      </c>
      <c r="BA81" s="44">
        <v>11284.4</v>
      </c>
      <c r="BB81" s="44">
        <v>16178.3</v>
      </c>
      <c r="BC81" s="44">
        <v>35669.5</v>
      </c>
      <c r="BD81" s="44">
        <v>0</v>
      </c>
      <c r="BE81" s="44">
        <v>0</v>
      </c>
      <c r="BF81" s="44">
        <v>0</v>
      </c>
      <c r="BG81" s="44">
        <v>359021.1</v>
      </c>
      <c r="BH81" s="44">
        <v>75106.100000000006</v>
      </c>
      <c r="BI81" s="367">
        <v>47331.7</v>
      </c>
      <c r="BJ81" s="367"/>
      <c r="BK81" s="405">
        <v>14470.7</v>
      </c>
      <c r="BL81" s="405">
        <v>36286.1</v>
      </c>
    </row>
    <row r="82" spans="1:64"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v>0</v>
      </c>
      <c r="AJ82" s="43">
        <v>0</v>
      </c>
      <c r="AK82" s="43">
        <v>0</v>
      </c>
      <c r="AL82" s="43">
        <v>0</v>
      </c>
      <c r="AM82" s="43">
        <v>0</v>
      </c>
      <c r="AN82" s="43">
        <v>0</v>
      </c>
      <c r="AO82" s="43">
        <v>0</v>
      </c>
      <c r="AP82" s="43">
        <v>0</v>
      </c>
      <c r="AQ82" s="43">
        <v>1000</v>
      </c>
      <c r="AR82" s="43">
        <v>1560.7</v>
      </c>
      <c r="AS82" s="43">
        <v>1636.2</v>
      </c>
      <c r="AT82" s="44">
        <v>1080.5</v>
      </c>
      <c r="AU82" s="44">
        <v>4523.2</v>
      </c>
      <c r="AV82" s="44">
        <v>8137.5</v>
      </c>
      <c r="AW82" s="44">
        <v>3903.1</v>
      </c>
      <c r="AX82" s="44">
        <v>11462.8</v>
      </c>
      <c r="AY82" s="44">
        <v>5162.5</v>
      </c>
      <c r="AZ82" s="44">
        <v>4791.5</v>
      </c>
      <c r="BA82" s="44">
        <v>29961.5</v>
      </c>
      <c r="BB82" s="44">
        <v>8147.2</v>
      </c>
      <c r="BC82" s="44">
        <v>19765.2</v>
      </c>
      <c r="BD82" s="44">
        <v>30082</v>
      </c>
      <c r="BE82" s="44">
        <v>64014.3</v>
      </c>
      <c r="BF82" s="44">
        <v>51950.5</v>
      </c>
      <c r="BG82" s="44">
        <v>0</v>
      </c>
      <c r="BH82" s="44">
        <v>0</v>
      </c>
      <c r="BI82" s="367">
        <v>0</v>
      </c>
      <c r="BJ82" s="367"/>
      <c r="BK82" s="405">
        <v>0</v>
      </c>
      <c r="BL82" s="405"/>
    </row>
    <row r="83" spans="1:64" ht="10.5" customHeight="1" x14ac:dyDescent="0.2">
      <c r="A83" s="18"/>
      <c r="B83" s="349" t="s">
        <v>523</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4"/>
      <c r="AU83" s="44"/>
      <c r="AV83" s="44"/>
      <c r="AW83" s="44"/>
      <c r="AX83" s="44"/>
      <c r="AY83" s="44"/>
      <c r="AZ83" s="44"/>
      <c r="BA83" s="44"/>
      <c r="BB83" s="44"/>
      <c r="BC83" s="44"/>
      <c r="BD83" s="44"/>
      <c r="BE83" s="44"/>
      <c r="BF83" s="44"/>
      <c r="BG83" s="44">
        <v>34635.299999999988</v>
      </c>
      <c r="BH83" s="44">
        <v>127089.00000000001</v>
      </c>
      <c r="BI83" s="368">
        <v>85619.8</v>
      </c>
      <c r="BJ83" s="368"/>
      <c r="BK83" s="406">
        <v>0</v>
      </c>
      <c r="BL83" s="406"/>
    </row>
    <row r="84" spans="1:64" ht="10.5" customHeight="1" x14ac:dyDescent="0.2">
      <c r="A84" s="18"/>
      <c r="B84" s="20" t="s">
        <v>77</v>
      </c>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v>0</v>
      </c>
      <c r="AJ84" s="43">
        <v>0</v>
      </c>
      <c r="AK84" s="43">
        <v>0</v>
      </c>
      <c r="AL84" s="43">
        <v>0</v>
      </c>
      <c r="AM84" s="43">
        <v>0</v>
      </c>
      <c r="AN84" s="43">
        <v>0</v>
      </c>
      <c r="AO84" s="43">
        <v>0</v>
      </c>
      <c r="AP84" s="43">
        <v>0</v>
      </c>
      <c r="AQ84" s="43">
        <v>0</v>
      </c>
      <c r="AR84" s="43">
        <v>0</v>
      </c>
      <c r="AS84" s="43">
        <v>0</v>
      </c>
      <c r="AT84" s="44">
        <v>0</v>
      </c>
      <c r="AU84" s="44">
        <v>0</v>
      </c>
      <c r="AV84" s="44">
        <v>0</v>
      </c>
      <c r="AW84" s="44">
        <v>0</v>
      </c>
      <c r="AX84" s="44">
        <v>0</v>
      </c>
      <c r="AY84" s="44">
        <v>0</v>
      </c>
      <c r="AZ84" s="44">
        <v>0</v>
      </c>
      <c r="BA84" s="44">
        <v>46.1</v>
      </c>
      <c r="BB84" s="44">
        <v>0</v>
      </c>
      <c r="BC84" s="44">
        <v>0</v>
      </c>
      <c r="BD84" s="44">
        <v>0</v>
      </c>
      <c r="BE84" s="44">
        <v>0</v>
      </c>
      <c r="BF84" s="44">
        <v>0</v>
      </c>
      <c r="BG84" s="44">
        <v>0</v>
      </c>
      <c r="BH84" s="44">
        <v>0</v>
      </c>
      <c r="BI84" s="44">
        <v>0</v>
      </c>
      <c r="BJ84" s="44"/>
      <c r="BK84" s="407">
        <v>0</v>
      </c>
      <c r="BL84" s="407"/>
    </row>
    <row r="85" spans="1:64" ht="10.5" customHeight="1" x14ac:dyDescent="0.2">
      <c r="A85" s="18" t="s">
        <v>78</v>
      </c>
      <c r="B85" s="19" t="s">
        <v>79</v>
      </c>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v>1213.7</v>
      </c>
      <c r="AJ85" s="40">
        <v>740</v>
      </c>
      <c r="AK85" s="40">
        <v>496</v>
      </c>
      <c r="AL85" s="40">
        <v>1535.5</v>
      </c>
      <c r="AM85" s="40">
        <v>2129.9</v>
      </c>
      <c r="AN85" s="40">
        <v>1044.8</v>
      </c>
      <c r="AO85" s="40">
        <v>703.6</v>
      </c>
      <c r="AP85" s="40">
        <v>889.9</v>
      </c>
      <c r="AQ85" s="40">
        <v>202.9</v>
      </c>
      <c r="AR85" s="40">
        <v>1844.6</v>
      </c>
      <c r="AS85" s="40">
        <v>2081.9</v>
      </c>
      <c r="AT85" s="41">
        <v>4828.2</v>
      </c>
      <c r="AU85" s="41">
        <v>4671.2</v>
      </c>
      <c r="AV85" s="41">
        <v>5733.8</v>
      </c>
      <c r="AW85" s="41">
        <v>7588.2</v>
      </c>
      <c r="AX85" s="41">
        <v>24340</v>
      </c>
      <c r="AY85" s="41">
        <v>406.8</v>
      </c>
      <c r="AZ85" s="41">
        <v>13112.6</v>
      </c>
      <c r="BA85" s="41">
        <v>29250.5</v>
      </c>
      <c r="BB85" s="41">
        <v>21189.4</v>
      </c>
      <c r="BC85" s="41">
        <v>48759.4</v>
      </c>
      <c r="BD85" s="41">
        <v>21176</v>
      </c>
      <c r="BE85" s="41">
        <v>28212.9</v>
      </c>
      <c r="BF85" s="41">
        <v>98945.5</v>
      </c>
      <c r="BG85" s="41">
        <v>406181.4</v>
      </c>
      <c r="BH85" s="41">
        <v>216876.79999999999</v>
      </c>
      <c r="BI85" s="366">
        <v>55681</v>
      </c>
      <c r="BJ85" s="366"/>
      <c r="BK85" s="41">
        <v>197905.9</v>
      </c>
      <c r="BL85" s="41">
        <v>292669.59999999998</v>
      </c>
    </row>
    <row r="86" spans="1:64" ht="10.5" customHeight="1" x14ac:dyDescent="0.2">
      <c r="A86" s="18"/>
      <c r="B86" s="20" t="s">
        <v>43</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v>1213.7</v>
      </c>
      <c r="AJ86" s="43">
        <v>740</v>
      </c>
      <c r="AK86" s="43">
        <v>496</v>
      </c>
      <c r="AL86" s="43">
        <v>1535.5</v>
      </c>
      <c r="AM86" s="43">
        <v>2129.9</v>
      </c>
      <c r="AN86" s="43">
        <v>1044.8</v>
      </c>
      <c r="AO86" s="43">
        <v>703.6</v>
      </c>
      <c r="AP86" s="43">
        <v>889.9</v>
      </c>
      <c r="AQ86" s="43">
        <v>202.9</v>
      </c>
      <c r="AR86" s="43">
        <v>611.70000000000005</v>
      </c>
      <c r="AS86" s="43">
        <v>2081.9</v>
      </c>
      <c r="AT86" s="44">
        <v>4424.5</v>
      </c>
      <c r="AU86" s="44">
        <v>1870.6</v>
      </c>
      <c r="AV86" s="44">
        <v>2835.5</v>
      </c>
      <c r="AW86" s="44">
        <v>6051.6</v>
      </c>
      <c r="AX86" s="44">
        <v>14956</v>
      </c>
      <c r="AY86" s="44">
        <v>400.9</v>
      </c>
      <c r="AZ86" s="44">
        <v>12456.1</v>
      </c>
      <c r="BA86" s="44">
        <v>16733.2</v>
      </c>
      <c r="BB86" s="44">
        <v>21189.4</v>
      </c>
      <c r="BC86" s="44">
        <v>39199.800000000003</v>
      </c>
      <c r="BD86" s="44">
        <v>7658.6</v>
      </c>
      <c r="BE86" s="44">
        <v>3371.1</v>
      </c>
      <c r="BF86" s="44">
        <v>87081.4</v>
      </c>
      <c r="BG86" s="44">
        <v>406181.4</v>
      </c>
      <c r="BH86" s="44">
        <v>216876.79999999999</v>
      </c>
      <c r="BI86" s="367">
        <v>55681</v>
      </c>
      <c r="BJ86" s="367"/>
      <c r="BK86" s="405">
        <v>197905.9</v>
      </c>
      <c r="BL86" s="405">
        <v>292669.59999999998</v>
      </c>
    </row>
    <row r="87" spans="1:64" ht="10.5" customHeight="1" x14ac:dyDescent="0.2">
      <c r="A87" s="18"/>
      <c r="B87" s="20" t="s">
        <v>80</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v>0</v>
      </c>
      <c r="AJ87" s="43">
        <v>0</v>
      </c>
      <c r="AK87" s="43">
        <v>0</v>
      </c>
      <c r="AL87" s="43">
        <v>0</v>
      </c>
      <c r="AM87" s="43">
        <v>0</v>
      </c>
      <c r="AN87" s="43">
        <v>0</v>
      </c>
      <c r="AO87" s="43">
        <v>0</v>
      </c>
      <c r="AP87" s="43">
        <v>0</v>
      </c>
      <c r="AQ87" s="43">
        <v>0</v>
      </c>
      <c r="AR87" s="43">
        <v>0</v>
      </c>
      <c r="AS87" s="43">
        <v>0</v>
      </c>
      <c r="AT87" s="44">
        <v>0</v>
      </c>
      <c r="AU87" s="44">
        <v>0</v>
      </c>
      <c r="AV87" s="44">
        <v>0</v>
      </c>
      <c r="AW87" s="44">
        <v>0</v>
      </c>
      <c r="AX87" s="44">
        <v>0</v>
      </c>
      <c r="AY87" s="44">
        <v>0</v>
      </c>
      <c r="AZ87" s="44">
        <v>0</v>
      </c>
      <c r="BA87" s="44">
        <v>0</v>
      </c>
      <c r="BB87" s="44">
        <v>0</v>
      </c>
      <c r="BC87" s="44">
        <v>0</v>
      </c>
      <c r="BD87" s="44">
        <v>0</v>
      </c>
      <c r="BE87" s="44">
        <v>0</v>
      </c>
      <c r="BF87" s="44">
        <v>0</v>
      </c>
      <c r="BG87" s="44">
        <v>0</v>
      </c>
      <c r="BH87" s="44">
        <v>0</v>
      </c>
      <c r="BI87" s="367">
        <v>0</v>
      </c>
      <c r="BJ87" s="367"/>
      <c r="BK87" s="405">
        <v>0</v>
      </c>
      <c r="BL87" s="405"/>
    </row>
    <row r="88" spans="1:64" ht="10.5" customHeight="1" x14ac:dyDescent="0.2">
      <c r="A88" s="18"/>
      <c r="B88" s="20" t="s">
        <v>81</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v>0</v>
      </c>
      <c r="AJ88" s="43">
        <v>0</v>
      </c>
      <c r="AK88" s="43">
        <v>0</v>
      </c>
      <c r="AL88" s="43">
        <v>0</v>
      </c>
      <c r="AM88" s="43">
        <v>0</v>
      </c>
      <c r="AN88" s="43">
        <v>0</v>
      </c>
      <c r="AO88" s="43">
        <v>0</v>
      </c>
      <c r="AP88" s="43">
        <v>0</v>
      </c>
      <c r="AQ88" s="43">
        <v>0</v>
      </c>
      <c r="AR88" s="43">
        <v>1232.9000000000001</v>
      </c>
      <c r="AS88" s="43">
        <v>0</v>
      </c>
      <c r="AT88" s="44">
        <v>403.7</v>
      </c>
      <c r="AU88" s="44">
        <v>2800.6</v>
      </c>
      <c r="AV88" s="44">
        <v>2898.3</v>
      </c>
      <c r="AW88" s="44">
        <v>1536.6</v>
      </c>
      <c r="AX88" s="44">
        <v>9384</v>
      </c>
      <c r="AY88" s="44">
        <v>5.9</v>
      </c>
      <c r="AZ88" s="44">
        <v>656.5</v>
      </c>
      <c r="BA88" s="44">
        <v>12471.2</v>
      </c>
      <c r="BB88" s="44">
        <v>0</v>
      </c>
      <c r="BC88" s="44">
        <v>9559.6</v>
      </c>
      <c r="BD88" s="44">
        <v>13517.4</v>
      </c>
      <c r="BE88" s="44">
        <v>24841.8</v>
      </c>
      <c r="BF88" s="44">
        <v>11864.1</v>
      </c>
      <c r="BG88" s="44">
        <v>0</v>
      </c>
      <c r="BH88" s="44">
        <v>0</v>
      </c>
      <c r="BI88" s="367">
        <v>0</v>
      </c>
      <c r="BJ88" s="367"/>
      <c r="BK88" s="405">
        <v>0</v>
      </c>
      <c r="BL88" s="405"/>
    </row>
    <row r="89" spans="1:64" ht="10.5" customHeight="1" x14ac:dyDescent="0.2">
      <c r="A89" s="18"/>
      <c r="B89" s="20" t="s">
        <v>82</v>
      </c>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v>0</v>
      </c>
      <c r="AJ89" s="43">
        <v>0</v>
      </c>
      <c r="AK89" s="43">
        <v>0</v>
      </c>
      <c r="AL89" s="43">
        <v>0</v>
      </c>
      <c r="AM89" s="43">
        <v>0</v>
      </c>
      <c r="AN89" s="43">
        <v>0</v>
      </c>
      <c r="AO89" s="43">
        <v>0</v>
      </c>
      <c r="AP89" s="43">
        <v>0</v>
      </c>
      <c r="AQ89" s="43">
        <v>0</v>
      </c>
      <c r="AR89" s="43">
        <v>0</v>
      </c>
      <c r="AS89" s="43">
        <v>0</v>
      </c>
      <c r="AT89" s="44">
        <v>0</v>
      </c>
      <c r="AU89" s="44">
        <v>0</v>
      </c>
      <c r="AV89" s="44">
        <v>0</v>
      </c>
      <c r="AW89" s="44">
        <v>0</v>
      </c>
      <c r="AX89" s="44">
        <v>0</v>
      </c>
      <c r="AY89" s="44">
        <v>0</v>
      </c>
      <c r="AZ89" s="44">
        <v>0</v>
      </c>
      <c r="BA89" s="44">
        <v>46.1</v>
      </c>
      <c r="BB89" s="44">
        <v>0</v>
      </c>
      <c r="BC89" s="44">
        <v>0</v>
      </c>
      <c r="BD89" s="44">
        <v>0</v>
      </c>
      <c r="BE89" s="44">
        <v>0</v>
      </c>
      <c r="BF89" s="44">
        <v>0</v>
      </c>
      <c r="BG89" s="44">
        <v>0</v>
      </c>
      <c r="BH89" s="44">
        <v>0</v>
      </c>
      <c r="BI89" s="367">
        <v>0</v>
      </c>
      <c r="BJ89" s="367"/>
      <c r="BK89" s="405">
        <v>0</v>
      </c>
      <c r="BL89" s="405"/>
    </row>
    <row r="90" spans="1:64" ht="10.5" customHeight="1" x14ac:dyDescent="0.2">
      <c r="A90" s="18"/>
      <c r="B90" s="19"/>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4"/>
      <c r="AU90" s="44"/>
      <c r="AV90" s="44"/>
      <c r="AW90" s="44"/>
      <c r="AX90" s="44"/>
      <c r="AY90" s="44"/>
      <c r="AZ90" s="44"/>
      <c r="BA90" s="44"/>
      <c r="BB90" s="44"/>
      <c r="BC90" s="44"/>
      <c r="BD90" s="44"/>
      <c r="BE90" s="44"/>
      <c r="BF90" s="44"/>
      <c r="BG90" s="44"/>
      <c r="BH90" s="44"/>
      <c r="BI90" s="44"/>
      <c r="BJ90" s="44"/>
      <c r="BK90" s="407"/>
      <c r="BL90" s="407"/>
    </row>
    <row r="91" spans="1:64" ht="10.5" customHeight="1" x14ac:dyDescent="0.2">
      <c r="A91" s="18" t="s">
        <v>83</v>
      </c>
      <c r="B91" s="19" t="s">
        <v>84</v>
      </c>
      <c r="C91" s="55">
        <f>+[1]Hoja1!H69</f>
        <v>2.16</v>
      </c>
      <c r="D91" s="55">
        <f>+[2]Hoja1!H69</f>
        <v>2.42</v>
      </c>
      <c r="E91" s="55">
        <f>+[3]Hoja1!H69</f>
        <v>2.72</v>
      </c>
      <c r="F91" s="55">
        <f>+[4]Hoja1!H69</f>
        <v>13.9</v>
      </c>
      <c r="G91" s="55">
        <f>+[5]Hoja1!H69</f>
        <v>12</v>
      </c>
      <c r="H91" s="55">
        <f>+[6]Hoja1!H69</f>
        <v>-1.84</v>
      </c>
      <c r="I91" s="55">
        <f>+[7]Hoja1!H69</f>
        <v>8.42</v>
      </c>
      <c r="J91" s="55">
        <f>+[8]Hoja1!H69</f>
        <v>1.1000000000000001</v>
      </c>
      <c r="K91" s="55">
        <f>+[9]Hoja1!H69</f>
        <v>-1.3</v>
      </c>
      <c r="L91" s="55">
        <f>+[10]Hoja1!H69</f>
        <v>-5.82</v>
      </c>
      <c r="M91" s="55">
        <f>+[11]Hoja1!H69</f>
        <v>7.8</v>
      </c>
      <c r="N91" s="55">
        <f>+[12]Hoja1!H69</f>
        <v>52.97</v>
      </c>
      <c r="O91" s="55">
        <f>+[13]Hoja1!H69</f>
        <v>20.260000000000002</v>
      </c>
      <c r="P91" s="55">
        <f>+[14]Hoja1!H69</f>
        <v>-3.9</v>
      </c>
      <c r="Q91" s="55">
        <f>+[15]Hoja1!H69</f>
        <v>297.5</v>
      </c>
      <c r="R91" s="55">
        <f>+[16]Hoja1!H69</f>
        <v>319.39999999999998</v>
      </c>
      <c r="S91" s="55">
        <f>+[17]Hoja1!H69</f>
        <v>-0.17</v>
      </c>
      <c r="T91" s="55">
        <f>+[18]Hoja1!H69</f>
        <v>1.78</v>
      </c>
      <c r="U91" s="55">
        <f>+[19]Hoja1!H69</f>
        <v>33.35</v>
      </c>
      <c r="V91" s="55">
        <f>+[20]Hoja1!H69</f>
        <v>37.6</v>
      </c>
      <c r="W91" s="55">
        <f>+[21]Hoja1!H69</f>
        <v>316.10000000000002</v>
      </c>
      <c r="X91" s="55">
        <f>+[22]Hoja1!H69</f>
        <v>16</v>
      </c>
      <c r="Y91" s="55">
        <f>+[23]Hoja1!H69</f>
        <v>-244</v>
      </c>
      <c r="Z91" s="55">
        <f>+[24]Hoja1!H69</f>
        <v>2405</v>
      </c>
      <c r="AA91" s="55">
        <f>+[25]Hoja1!H69</f>
        <v>-33.6</v>
      </c>
      <c r="AB91" s="55">
        <f>+[26]Hoja1!H69</f>
        <v>23.4</v>
      </c>
      <c r="AC91" s="55">
        <f>+[27]Hoja1!H69</f>
        <v>45.1</v>
      </c>
      <c r="AD91" s="55">
        <f>+[28]Hoja1!H69</f>
        <v>174.4</v>
      </c>
      <c r="AE91" s="55">
        <f>+[29]Hoja1!H69</f>
        <v>3100.1</v>
      </c>
      <c r="AF91" s="55">
        <f>+[30]Hoja1!H69</f>
        <v>-37.5</v>
      </c>
      <c r="AG91" s="55">
        <f>+[31]Hoja1!H69</f>
        <v>-120.1</v>
      </c>
      <c r="AH91" s="55">
        <f>+[32]Hoja1!H69</f>
        <v>318</v>
      </c>
      <c r="AI91" s="40">
        <v>570.6</v>
      </c>
      <c r="AJ91" s="40">
        <v>1642.3</v>
      </c>
      <c r="AK91" s="40">
        <v>2751.5</v>
      </c>
      <c r="AL91" s="40">
        <v>1983.8</v>
      </c>
      <c r="AM91" s="40">
        <v>976.5</v>
      </c>
      <c r="AN91" s="40">
        <v>1339.5</v>
      </c>
      <c r="AO91" s="40">
        <v>3241.1</v>
      </c>
      <c r="AP91" s="40">
        <v>3352.2</v>
      </c>
      <c r="AQ91" s="40">
        <v>4938.2</v>
      </c>
      <c r="AR91" s="40">
        <v>1914.5</v>
      </c>
      <c r="AS91" s="40">
        <v>-1183.9000000000001</v>
      </c>
      <c r="AT91" s="41">
        <v>-459.7</v>
      </c>
      <c r="AU91" s="41">
        <v>-1611.1</v>
      </c>
      <c r="AV91" s="41">
        <v>-3081.5</v>
      </c>
      <c r="AW91" s="41">
        <v>-222.3</v>
      </c>
      <c r="AX91" s="41">
        <v>-1273.3</v>
      </c>
      <c r="AY91" s="41">
        <v>2730.2</v>
      </c>
      <c r="AZ91" s="41">
        <v>2236.6</v>
      </c>
      <c r="BA91" s="41">
        <v>5603.2</v>
      </c>
      <c r="BB91" s="41">
        <v>10419.5</v>
      </c>
      <c r="BC91" s="41">
        <v>3123.7</v>
      </c>
      <c r="BD91" s="41">
        <v>-5065</v>
      </c>
      <c r="BE91" s="41">
        <v>20465.599999999999</v>
      </c>
      <c r="BF91" s="41">
        <v>115023.9</v>
      </c>
      <c r="BG91" s="41">
        <v>95099.700000000012</v>
      </c>
      <c r="BH91" s="41">
        <v>44346.100000000006</v>
      </c>
      <c r="BI91" s="366">
        <v>147162.00000000003</v>
      </c>
      <c r="BJ91" s="366"/>
      <c r="BK91" s="404">
        <v>94205.1</v>
      </c>
      <c r="BL91" s="404">
        <v>-15366.899999999965</v>
      </c>
    </row>
    <row r="92" spans="1:64" ht="10.5" customHeight="1" x14ac:dyDescent="0.2">
      <c r="A92" s="18"/>
      <c r="B92" s="20" t="s">
        <v>85</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v>1589.1</v>
      </c>
      <c r="AJ92" s="43">
        <v>2797.1</v>
      </c>
      <c r="AK92" s="43">
        <v>5367.8</v>
      </c>
      <c r="AL92" s="43">
        <v>5131.3999999999996</v>
      </c>
      <c r="AM92" s="43">
        <v>4279.6000000000004</v>
      </c>
      <c r="AN92" s="43">
        <v>4379.6000000000004</v>
      </c>
      <c r="AO92" s="43">
        <v>6250.4</v>
      </c>
      <c r="AP92" s="43">
        <v>6666.3</v>
      </c>
      <c r="AQ92" s="43">
        <v>9077.5</v>
      </c>
      <c r="AR92" s="43">
        <v>3050</v>
      </c>
      <c r="AS92" s="43">
        <v>6930</v>
      </c>
      <c r="AT92" s="44">
        <v>2538.8000000000002</v>
      </c>
      <c r="AU92" s="44">
        <v>1149.4000000000001</v>
      </c>
      <c r="AV92" s="44">
        <v>3015.6</v>
      </c>
      <c r="AW92" s="44">
        <v>8425.1</v>
      </c>
      <c r="AX92" s="44">
        <v>7642.5</v>
      </c>
      <c r="AY92" s="44">
        <v>11522.8</v>
      </c>
      <c r="AZ92" s="44">
        <v>21804.7</v>
      </c>
      <c r="BA92" s="44">
        <v>17704.2</v>
      </c>
      <c r="BB92" s="44">
        <v>27138.7</v>
      </c>
      <c r="BC92" s="44">
        <v>17014.400000000001</v>
      </c>
      <c r="BD92" s="44">
        <v>20552.400000000001</v>
      </c>
      <c r="BE92" s="44">
        <v>62449</v>
      </c>
      <c r="BF92" s="44">
        <v>177690.1</v>
      </c>
      <c r="BG92" s="44">
        <v>206781.6</v>
      </c>
      <c r="BH92" s="44">
        <v>147428.5</v>
      </c>
      <c r="BI92" s="367">
        <v>273671.40000000002</v>
      </c>
      <c r="BJ92" s="367"/>
      <c r="BK92" s="405">
        <v>292877</v>
      </c>
      <c r="BL92" s="405">
        <v>333034.7</v>
      </c>
    </row>
    <row r="93" spans="1:64" ht="10.5" customHeight="1" x14ac:dyDescent="0.2">
      <c r="A93" s="18"/>
      <c r="B93" s="20" t="s">
        <v>86</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v>234.4</v>
      </c>
      <c r="AJ93" s="43">
        <v>615.20000000000005</v>
      </c>
      <c r="AK93" s="43">
        <v>755.7</v>
      </c>
      <c r="AL93" s="43">
        <v>1911.2</v>
      </c>
      <c r="AM93" s="43">
        <v>1955.5</v>
      </c>
      <c r="AN93" s="43">
        <v>600.20000000000005</v>
      </c>
      <c r="AO93" s="43">
        <v>1792.8</v>
      </c>
      <c r="AP93" s="43">
        <v>2549.6999999999998</v>
      </c>
      <c r="AQ93" s="43">
        <v>3403.2</v>
      </c>
      <c r="AR93" s="43">
        <v>2770</v>
      </c>
      <c r="AS93" s="43">
        <v>246.8</v>
      </c>
      <c r="AT93" s="44">
        <v>358.4</v>
      </c>
      <c r="AU93" s="44">
        <v>150.19999999999999</v>
      </c>
      <c r="AV93" s="44">
        <v>2153.1</v>
      </c>
      <c r="AW93" s="44">
        <v>1931.4</v>
      </c>
      <c r="AX93" s="44">
        <v>423.2</v>
      </c>
      <c r="AY93" s="44">
        <v>1604.4</v>
      </c>
      <c r="AZ93" s="44">
        <v>10352.299999999999</v>
      </c>
      <c r="BA93" s="44">
        <v>8239</v>
      </c>
      <c r="BB93" s="44">
        <v>13140.5</v>
      </c>
      <c r="BC93" s="44">
        <v>12839.4</v>
      </c>
      <c r="BD93" s="44">
        <v>11304.8</v>
      </c>
      <c r="BE93" s="44">
        <v>31464.799999999999</v>
      </c>
      <c r="BF93" s="44">
        <v>141026.9</v>
      </c>
      <c r="BG93" s="44">
        <v>158124.20000000001</v>
      </c>
      <c r="BH93" s="44">
        <v>81944.100000000006</v>
      </c>
      <c r="BI93" s="367">
        <v>157848.70000000001</v>
      </c>
      <c r="BJ93" s="367"/>
      <c r="BK93" s="405">
        <v>108314.4</v>
      </c>
      <c r="BL93" s="405">
        <v>127345.60000000001</v>
      </c>
    </row>
    <row r="94" spans="1:64" ht="10.5" customHeight="1" x14ac:dyDescent="0.2">
      <c r="A94" s="18"/>
      <c r="B94" s="20" t="s">
        <v>87</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v>1354.7</v>
      </c>
      <c r="AJ94" s="43">
        <v>2181.9</v>
      </c>
      <c r="AK94" s="43">
        <v>4612.1000000000004</v>
      </c>
      <c r="AL94" s="43">
        <v>3220.2</v>
      </c>
      <c r="AM94" s="43">
        <v>2324.1</v>
      </c>
      <c r="AN94" s="43">
        <v>3779.4</v>
      </c>
      <c r="AO94" s="43">
        <v>4457.6000000000004</v>
      </c>
      <c r="AP94" s="43">
        <v>3844.4</v>
      </c>
      <c r="AQ94" s="43">
        <v>3421.5</v>
      </c>
      <c r="AR94" s="43">
        <v>280</v>
      </c>
      <c r="AS94" s="43">
        <v>6683.2</v>
      </c>
      <c r="AT94" s="44">
        <v>2180.4</v>
      </c>
      <c r="AU94" s="44">
        <v>999.2</v>
      </c>
      <c r="AV94" s="44">
        <v>862.5</v>
      </c>
      <c r="AW94" s="44">
        <v>6493.7</v>
      </c>
      <c r="AX94" s="44">
        <v>7219.3</v>
      </c>
      <c r="AY94" s="44">
        <v>9918.4</v>
      </c>
      <c r="AZ94" s="44">
        <v>11452.4</v>
      </c>
      <c r="BA94" s="44">
        <v>9465.2000000000007</v>
      </c>
      <c r="BB94" s="44">
        <v>13998.2</v>
      </c>
      <c r="BC94" s="44">
        <v>4175</v>
      </c>
      <c r="BD94" s="44">
        <v>9247.6</v>
      </c>
      <c r="BE94" s="44">
        <v>30984.2</v>
      </c>
      <c r="BF94" s="44">
        <v>36663.199999999997</v>
      </c>
      <c r="BG94" s="44">
        <v>48657.4</v>
      </c>
      <c r="BH94" s="44">
        <v>65484.399999999994</v>
      </c>
      <c r="BI94" s="367">
        <v>30202.9</v>
      </c>
      <c r="BJ94" s="367"/>
      <c r="BK94" s="405">
        <v>101804.2</v>
      </c>
      <c r="BL94" s="405">
        <v>102591</v>
      </c>
    </row>
    <row r="95" spans="1:64" ht="10.5" customHeight="1" x14ac:dyDescent="0.2">
      <c r="A95" s="18"/>
      <c r="B95" s="20" t="s">
        <v>88</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v>0</v>
      </c>
      <c r="AJ95" s="43">
        <v>0</v>
      </c>
      <c r="AK95" s="43">
        <v>0</v>
      </c>
      <c r="AL95" s="43">
        <v>0</v>
      </c>
      <c r="AM95" s="43">
        <v>0</v>
      </c>
      <c r="AN95" s="43">
        <v>0</v>
      </c>
      <c r="AO95" s="43">
        <v>0</v>
      </c>
      <c r="AP95" s="43">
        <v>0</v>
      </c>
      <c r="AQ95" s="43">
        <v>0</v>
      </c>
      <c r="AR95" s="43">
        <v>0</v>
      </c>
      <c r="AS95" s="43">
        <v>0</v>
      </c>
      <c r="AT95" s="44">
        <v>0</v>
      </c>
      <c r="AU95" s="44">
        <v>0</v>
      </c>
      <c r="AV95" s="44">
        <v>0</v>
      </c>
      <c r="AW95" s="44">
        <v>0</v>
      </c>
      <c r="AX95" s="44">
        <v>0</v>
      </c>
      <c r="AY95" s="44">
        <v>0</v>
      </c>
      <c r="AZ95" s="44">
        <v>0</v>
      </c>
      <c r="BA95" s="44">
        <v>0</v>
      </c>
      <c r="BB95" s="44">
        <v>0</v>
      </c>
      <c r="BC95" s="44">
        <v>0</v>
      </c>
      <c r="BD95" s="44">
        <v>0</v>
      </c>
      <c r="BE95" s="44">
        <v>0</v>
      </c>
      <c r="BF95" s="44">
        <v>0</v>
      </c>
      <c r="BG95" s="44">
        <v>0</v>
      </c>
      <c r="BH95" s="44">
        <v>0</v>
      </c>
      <c r="BI95" s="367">
        <v>0</v>
      </c>
      <c r="BJ95" s="367"/>
      <c r="BK95" s="405">
        <v>0</v>
      </c>
      <c r="BL95" s="405"/>
    </row>
    <row r="96" spans="1:64" ht="10.5" customHeight="1" x14ac:dyDescent="0.2">
      <c r="A96" s="18"/>
      <c r="B96" s="20" t="s">
        <v>89</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v>0</v>
      </c>
      <c r="AJ96" s="43">
        <v>0</v>
      </c>
      <c r="AK96" s="43">
        <v>0</v>
      </c>
      <c r="AL96" s="43">
        <v>0</v>
      </c>
      <c r="AM96" s="43">
        <v>0</v>
      </c>
      <c r="AN96" s="43">
        <v>0</v>
      </c>
      <c r="AO96" s="43">
        <v>0</v>
      </c>
      <c r="AP96" s="43">
        <v>272.2</v>
      </c>
      <c r="AQ96" s="43">
        <v>2252.8000000000002</v>
      </c>
      <c r="AR96" s="43">
        <v>0</v>
      </c>
      <c r="AS96" s="43">
        <v>0</v>
      </c>
      <c r="AT96" s="44">
        <v>0</v>
      </c>
      <c r="AU96" s="44">
        <v>0</v>
      </c>
      <c r="AV96" s="44">
        <v>0</v>
      </c>
      <c r="AW96" s="44">
        <v>0</v>
      </c>
      <c r="AX96" s="44">
        <v>0</v>
      </c>
      <c r="AY96" s="44">
        <v>0</v>
      </c>
      <c r="AZ96" s="44">
        <v>0</v>
      </c>
      <c r="BA96" s="44">
        <v>0</v>
      </c>
      <c r="BB96" s="44">
        <v>0</v>
      </c>
      <c r="BC96" s="44">
        <v>0</v>
      </c>
      <c r="BD96" s="44">
        <v>0</v>
      </c>
      <c r="BE96" s="44">
        <v>0</v>
      </c>
      <c r="BF96" s="44">
        <v>0</v>
      </c>
      <c r="BG96" s="44">
        <v>0</v>
      </c>
      <c r="BH96" s="44">
        <v>0</v>
      </c>
      <c r="BI96" s="367">
        <v>0</v>
      </c>
      <c r="BJ96" s="367"/>
      <c r="BK96" s="405">
        <v>0</v>
      </c>
      <c r="BL96" s="405"/>
    </row>
    <row r="97" spans="1:64" ht="10.5" customHeight="1" x14ac:dyDescent="0.2">
      <c r="A97" s="18"/>
      <c r="B97" s="20" t="s">
        <v>532</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4"/>
      <c r="AU97" s="44"/>
      <c r="AV97" s="44"/>
      <c r="AW97" s="44"/>
      <c r="AX97" s="44"/>
      <c r="AY97" s="44"/>
      <c r="AZ97" s="44"/>
      <c r="BA97" s="44"/>
      <c r="BB97" s="44"/>
      <c r="BC97" s="44"/>
      <c r="BD97" s="44"/>
      <c r="BE97" s="44"/>
      <c r="BF97" s="44"/>
      <c r="BG97" s="44"/>
      <c r="BH97" s="44"/>
      <c r="BI97" s="367">
        <v>85619.8</v>
      </c>
      <c r="BJ97" s="367"/>
      <c r="BK97" s="405">
        <v>82758.399999999994</v>
      </c>
      <c r="BL97" s="405">
        <v>103098.1</v>
      </c>
    </row>
    <row r="98" spans="1:64" ht="10.5" customHeight="1" x14ac:dyDescent="0.2">
      <c r="A98" s="18"/>
      <c r="B98" s="20" t="s">
        <v>90</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v>1018.5</v>
      </c>
      <c r="AJ98" s="43">
        <v>1154.8</v>
      </c>
      <c r="AK98" s="43">
        <v>2616.3000000000002</v>
      </c>
      <c r="AL98" s="43">
        <v>3147.6</v>
      </c>
      <c r="AM98" s="43">
        <v>3303.1</v>
      </c>
      <c r="AN98" s="43">
        <v>3040.1</v>
      </c>
      <c r="AO98" s="43">
        <v>3009.3</v>
      </c>
      <c r="AP98" s="43">
        <v>3314.1</v>
      </c>
      <c r="AQ98" s="43">
        <v>4139.3</v>
      </c>
      <c r="AR98" s="43">
        <v>1135.5</v>
      </c>
      <c r="AS98" s="43">
        <v>8113.9</v>
      </c>
      <c r="AT98" s="44">
        <v>2998.5</v>
      </c>
      <c r="AU98" s="44">
        <v>2760.5</v>
      </c>
      <c r="AV98" s="44">
        <v>6097.1</v>
      </c>
      <c r="AW98" s="44">
        <v>8647.4</v>
      </c>
      <c r="AX98" s="44">
        <v>8915.7999999999993</v>
      </c>
      <c r="AY98" s="44">
        <v>8792.6</v>
      </c>
      <c r="AZ98" s="44">
        <v>19568.099999999999</v>
      </c>
      <c r="BA98" s="44">
        <v>12101</v>
      </c>
      <c r="BB98" s="44">
        <v>16719.2</v>
      </c>
      <c r="BC98" s="44">
        <v>13890.7</v>
      </c>
      <c r="BD98" s="44">
        <v>25617.4</v>
      </c>
      <c r="BE98" s="44">
        <v>41983.4</v>
      </c>
      <c r="BF98" s="44">
        <v>62666.2</v>
      </c>
      <c r="BG98" s="44">
        <v>111681.9</v>
      </c>
      <c r="BH98" s="44">
        <v>103082.4</v>
      </c>
      <c r="BI98" s="367">
        <v>126509.4</v>
      </c>
      <c r="BJ98" s="367"/>
      <c r="BK98" s="405">
        <v>198671.9</v>
      </c>
      <c r="BL98" s="405">
        <v>348401.6</v>
      </c>
    </row>
    <row r="99" spans="1:64" ht="10.5" customHeight="1" x14ac:dyDescent="0.2">
      <c r="A99" s="18"/>
      <c r="B99" s="20" t="s">
        <v>91</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v>178.2</v>
      </c>
      <c r="AJ99" s="43">
        <v>202.1</v>
      </c>
      <c r="AK99" s="43">
        <v>457.8</v>
      </c>
      <c r="AL99" s="43">
        <v>550.79999999999995</v>
      </c>
      <c r="AM99" s="43">
        <v>578</v>
      </c>
      <c r="AN99" s="43">
        <v>684</v>
      </c>
      <c r="AO99" s="43">
        <v>707.2</v>
      </c>
      <c r="AP99" s="43">
        <v>762.6</v>
      </c>
      <c r="AQ99" s="43">
        <v>1149</v>
      </c>
      <c r="AR99" s="43">
        <v>195</v>
      </c>
      <c r="AS99" s="43">
        <v>5162.2</v>
      </c>
      <c r="AT99" s="44">
        <v>621.5</v>
      </c>
      <c r="AU99" s="44">
        <v>568.6</v>
      </c>
      <c r="AV99" s="44">
        <v>1083.0999999999999</v>
      </c>
      <c r="AW99" s="44">
        <v>1030.4000000000001</v>
      </c>
      <c r="AX99" s="44">
        <v>913.5</v>
      </c>
      <c r="AY99" s="44">
        <v>1105.5999999999999</v>
      </c>
      <c r="AZ99" s="44">
        <v>2160.3000000000002</v>
      </c>
      <c r="BA99" s="44">
        <v>3725.8</v>
      </c>
      <c r="BB99" s="44">
        <v>4200</v>
      </c>
      <c r="BC99" s="44">
        <v>9708.2999999999993</v>
      </c>
      <c r="BD99" s="44">
        <v>10678.6</v>
      </c>
      <c r="BE99" s="44">
        <v>24648.799999999999</v>
      </c>
      <c r="BF99" s="44">
        <v>26556.9</v>
      </c>
      <c r="BG99" s="44">
        <v>52928.9</v>
      </c>
      <c r="BH99" s="44">
        <v>58714.7</v>
      </c>
      <c r="BI99" s="367">
        <v>0</v>
      </c>
      <c r="BJ99" s="367"/>
      <c r="BK99" s="405">
        <v>98431.4</v>
      </c>
      <c r="BL99" s="405">
        <v>160780</v>
      </c>
    </row>
    <row r="100" spans="1:64" ht="10.5" customHeight="1" x14ac:dyDescent="0.2">
      <c r="A100" s="18"/>
      <c r="B100" s="20" t="s">
        <v>92</v>
      </c>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v>840.3</v>
      </c>
      <c r="AJ100" s="43">
        <v>952.7</v>
      </c>
      <c r="AK100" s="43">
        <v>2158.5</v>
      </c>
      <c r="AL100" s="43">
        <v>2596.8000000000002</v>
      </c>
      <c r="AM100" s="43">
        <v>2725.1</v>
      </c>
      <c r="AN100" s="43">
        <v>2356.1</v>
      </c>
      <c r="AO100" s="43">
        <v>2302.1</v>
      </c>
      <c r="AP100" s="43">
        <v>1858.8</v>
      </c>
      <c r="AQ100" s="43">
        <v>2608.9</v>
      </c>
      <c r="AR100" s="43">
        <v>450</v>
      </c>
      <c r="AS100" s="43">
        <v>2241.4</v>
      </c>
      <c r="AT100" s="44">
        <v>2377</v>
      </c>
      <c r="AU100" s="44">
        <v>2191.9</v>
      </c>
      <c r="AV100" s="44">
        <v>5014</v>
      </c>
      <c r="AW100" s="44">
        <v>7617</v>
      </c>
      <c r="AX100" s="44">
        <v>8002.3</v>
      </c>
      <c r="AY100" s="44">
        <v>7687</v>
      </c>
      <c r="AZ100" s="44">
        <v>7277.2</v>
      </c>
      <c r="BA100" s="44">
        <v>3313</v>
      </c>
      <c r="BB100" s="44">
        <v>11435.6</v>
      </c>
      <c r="BC100" s="44">
        <v>4182.3999999999996</v>
      </c>
      <c r="BD100" s="44">
        <v>14938.8</v>
      </c>
      <c r="BE100" s="44">
        <v>17334.599999999999</v>
      </c>
      <c r="BF100" s="44">
        <v>36109.300000000003</v>
      </c>
      <c r="BG100" s="44">
        <v>58753</v>
      </c>
      <c r="BH100" s="44">
        <v>44367.7</v>
      </c>
      <c r="BI100" s="367">
        <v>126509.4</v>
      </c>
      <c r="BJ100" s="367"/>
      <c r="BK100" s="405">
        <v>100240.5</v>
      </c>
      <c r="BL100" s="405">
        <v>184429.6</v>
      </c>
    </row>
    <row r="101" spans="1:64" ht="10.5" customHeight="1" x14ac:dyDescent="0.2">
      <c r="A101" s="18"/>
      <c r="B101" s="20" t="s">
        <v>93</v>
      </c>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v>0</v>
      </c>
      <c r="AJ101" s="43">
        <v>0</v>
      </c>
      <c r="AK101" s="43">
        <v>0</v>
      </c>
      <c r="AL101" s="43">
        <v>0</v>
      </c>
      <c r="AM101" s="43">
        <v>0</v>
      </c>
      <c r="AN101" s="43">
        <v>0</v>
      </c>
      <c r="AO101" s="43">
        <v>0</v>
      </c>
      <c r="AP101" s="43">
        <v>0</v>
      </c>
      <c r="AQ101" s="43">
        <v>0</v>
      </c>
      <c r="AR101" s="43">
        <v>0</v>
      </c>
      <c r="AS101" s="43">
        <v>0</v>
      </c>
      <c r="AT101" s="44">
        <v>0</v>
      </c>
      <c r="AU101" s="44">
        <v>0</v>
      </c>
      <c r="AV101" s="44">
        <v>0</v>
      </c>
      <c r="AW101" s="44">
        <v>0</v>
      </c>
      <c r="AX101" s="44">
        <v>0</v>
      </c>
      <c r="AY101" s="44">
        <v>0</v>
      </c>
      <c r="AZ101" s="44">
        <v>0</v>
      </c>
      <c r="BA101" s="44">
        <v>0</v>
      </c>
      <c r="BB101" s="44">
        <v>0</v>
      </c>
      <c r="BC101" s="44">
        <v>0</v>
      </c>
      <c r="BD101" s="44">
        <v>0</v>
      </c>
      <c r="BE101" s="44">
        <v>0</v>
      </c>
      <c r="BF101" s="44">
        <v>0</v>
      </c>
      <c r="BG101" s="44">
        <v>0</v>
      </c>
      <c r="BH101" s="44">
        <v>0</v>
      </c>
      <c r="BI101" s="367">
        <v>0</v>
      </c>
      <c r="BJ101" s="367"/>
      <c r="BK101" s="405">
        <v>0</v>
      </c>
      <c r="BL101" s="405">
        <v>0</v>
      </c>
    </row>
    <row r="102" spans="1:64" ht="10.5" customHeight="1" thickBot="1" x14ac:dyDescent="0.25">
      <c r="A102" s="23"/>
      <c r="B102" s="27" t="s">
        <v>94</v>
      </c>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v>0</v>
      </c>
      <c r="AJ102" s="56">
        <v>0</v>
      </c>
      <c r="AK102" s="56">
        <v>0</v>
      </c>
      <c r="AL102" s="56">
        <v>0</v>
      </c>
      <c r="AM102" s="56">
        <v>0</v>
      </c>
      <c r="AN102" s="56">
        <v>0</v>
      </c>
      <c r="AO102" s="56">
        <v>0</v>
      </c>
      <c r="AP102" s="56">
        <v>692.7</v>
      </c>
      <c r="AQ102" s="56">
        <v>381.4</v>
      </c>
      <c r="AR102" s="56">
        <v>490.5</v>
      </c>
      <c r="AS102" s="56">
        <v>710.3</v>
      </c>
      <c r="AT102" s="57">
        <v>0</v>
      </c>
      <c r="AU102" s="57">
        <v>0</v>
      </c>
      <c r="AV102" s="57">
        <v>0</v>
      </c>
      <c r="AW102" s="57">
        <v>0</v>
      </c>
      <c r="AX102" s="57">
        <v>0</v>
      </c>
      <c r="AY102" s="57">
        <v>0</v>
      </c>
      <c r="AZ102" s="57">
        <v>10130.6</v>
      </c>
      <c r="BA102" s="57">
        <v>5062.2</v>
      </c>
      <c r="BB102" s="57">
        <v>1083.5999999999999</v>
      </c>
      <c r="BC102" s="57">
        <v>0</v>
      </c>
      <c r="BD102" s="57">
        <v>0</v>
      </c>
      <c r="BE102" s="57">
        <v>0</v>
      </c>
      <c r="BF102" s="57">
        <v>0</v>
      </c>
      <c r="BG102" s="57">
        <v>0</v>
      </c>
      <c r="BH102" s="57">
        <v>0</v>
      </c>
      <c r="BI102" s="57">
        <v>0</v>
      </c>
      <c r="BJ102" s="57">
        <v>0</v>
      </c>
      <c r="BK102" s="57">
        <v>0</v>
      </c>
      <c r="BL102" s="57">
        <v>3192</v>
      </c>
    </row>
    <row r="103" spans="1:64" ht="10.5" customHeight="1" thickBot="1" x14ac:dyDescent="0.25">
      <c r="A103" s="10" t="s">
        <v>95</v>
      </c>
      <c r="BI103" s="369"/>
      <c r="BJ103" s="369"/>
      <c r="BK103" s="408"/>
      <c r="BL103" s="408"/>
    </row>
    <row r="104" spans="1:64" s="119" customFormat="1" ht="12" customHeight="1" thickBot="1" x14ac:dyDescent="0.25">
      <c r="A104" s="120" t="s">
        <v>112</v>
      </c>
      <c r="B104" s="121"/>
      <c r="C104" s="122">
        <f>+C53+C25-C30</f>
        <v>74.569999999999993</v>
      </c>
      <c r="D104" s="122">
        <f t="shared" ref="D104:AU104" si="13">+D53+D25-D30</f>
        <v>94.38</v>
      </c>
      <c r="E104" s="122">
        <f t="shared" si="13"/>
        <v>114.53</v>
      </c>
      <c r="F104" s="122">
        <f t="shared" si="13"/>
        <v>150.35</v>
      </c>
      <c r="G104" s="122">
        <f t="shared" si="13"/>
        <v>221.95000000000002</v>
      </c>
      <c r="H104" s="122">
        <f t="shared" si="13"/>
        <v>304.33</v>
      </c>
      <c r="I104" s="122">
        <f t="shared" si="13"/>
        <v>384.97999999999996</v>
      </c>
      <c r="J104" s="122">
        <f t="shared" si="13"/>
        <v>457.62</v>
      </c>
      <c r="K104" s="122">
        <f t="shared" si="13"/>
        <v>559.68000000000006</v>
      </c>
      <c r="L104" s="122">
        <f t="shared" si="13"/>
        <v>659.67</v>
      </c>
      <c r="M104" s="122">
        <f t="shared" si="13"/>
        <v>889.96999999999991</v>
      </c>
      <c r="N104" s="122">
        <f t="shared" si="13"/>
        <v>1466.6200000000001</v>
      </c>
      <c r="O104" s="122">
        <f t="shared" si="13"/>
        <v>2840.6</v>
      </c>
      <c r="P104" s="122">
        <f t="shared" si="13"/>
        <v>4812.2</v>
      </c>
      <c r="Q104" s="122">
        <f t="shared" si="13"/>
        <v>15108.140000000001</v>
      </c>
      <c r="R104" s="122">
        <f t="shared" si="13"/>
        <v>66184</v>
      </c>
      <c r="S104" s="122">
        <f t="shared" si="13"/>
        <v>196.14</v>
      </c>
      <c r="T104" s="122">
        <f t="shared" si="13"/>
        <v>544.41</v>
      </c>
      <c r="U104" s="122">
        <f t="shared" si="13"/>
        <v>1445.3600000000001</v>
      </c>
      <c r="V104" s="122">
        <f t="shared" si="13"/>
        <v>3260.6000000000004</v>
      </c>
      <c r="W104" s="122">
        <f t="shared" si="13"/>
        <v>6422.2000000000007</v>
      </c>
      <c r="X104" s="122">
        <f t="shared" si="13"/>
        <v>13943.4</v>
      </c>
      <c r="Y104" s="122">
        <f t="shared" si="13"/>
        <v>76594</v>
      </c>
      <c r="Z104" s="122">
        <f t="shared" si="13"/>
        <v>622322</v>
      </c>
      <c r="AA104" s="122">
        <f t="shared" si="13"/>
        <v>4480.5999999999995</v>
      </c>
      <c r="AB104" s="122">
        <f t="shared" si="13"/>
        <v>9494.6</v>
      </c>
      <c r="AC104" s="122">
        <f t="shared" si="13"/>
        <v>2224.6</v>
      </c>
      <c r="AD104" s="122">
        <f t="shared" si="13"/>
        <v>9431.3000000000011</v>
      </c>
      <c r="AE104" s="122">
        <f t="shared" si="13"/>
        <v>263159.39999999997</v>
      </c>
      <c r="AF104" s="122">
        <f t="shared" si="13"/>
        <v>5746.4</v>
      </c>
      <c r="AG104" s="122">
        <f t="shared" si="13"/>
        <v>15980.9</v>
      </c>
      <c r="AH104" s="122">
        <f t="shared" si="13"/>
        <v>22046.5</v>
      </c>
      <c r="AI104" s="122">
        <f t="shared" si="13"/>
        <v>26787.7</v>
      </c>
      <c r="AJ104" s="122">
        <f t="shared" si="13"/>
        <v>28938.399999999998</v>
      </c>
      <c r="AK104" s="122">
        <f t="shared" si="13"/>
        <v>29174.3</v>
      </c>
      <c r="AL104" s="122">
        <f t="shared" si="13"/>
        <v>29210.799999999999</v>
      </c>
      <c r="AM104" s="122">
        <f t="shared" si="13"/>
        <v>31654.100000000002</v>
      </c>
      <c r="AN104" s="122">
        <f t="shared" si="13"/>
        <v>33835.200000000004</v>
      </c>
      <c r="AO104" s="122">
        <f t="shared" si="13"/>
        <v>34883.799999999996</v>
      </c>
      <c r="AP104" s="122">
        <f t="shared" si="13"/>
        <v>33861.4</v>
      </c>
      <c r="AQ104" s="122">
        <f t="shared" si="13"/>
        <v>33865.1</v>
      </c>
      <c r="AR104" s="122">
        <f t="shared" si="13"/>
        <v>32477.899999999998</v>
      </c>
      <c r="AS104" s="122">
        <f t="shared" si="13"/>
        <v>39178.5</v>
      </c>
      <c r="AT104" s="122">
        <f t="shared" si="13"/>
        <v>51768.6</v>
      </c>
      <c r="AU104" s="122">
        <f t="shared" si="13"/>
        <v>67612.399999999994</v>
      </c>
      <c r="AV104" s="122">
        <f t="shared" ref="AV104:BB104" si="14">+AV53+AV25-AV30</f>
        <v>85216.1</v>
      </c>
      <c r="AW104" s="122">
        <f t="shared" si="14"/>
        <v>111388.3</v>
      </c>
      <c r="AX104" s="122">
        <f t="shared" si="14"/>
        <v>146595.40000000002</v>
      </c>
      <c r="AY104" s="122">
        <f t="shared" si="14"/>
        <v>175451.3</v>
      </c>
      <c r="AZ104" s="122">
        <f t="shared" si="14"/>
        <v>220823.4</v>
      </c>
      <c r="BA104" s="122">
        <f t="shared" si="14"/>
        <v>301445.5</v>
      </c>
      <c r="BB104" s="122">
        <f t="shared" si="14"/>
        <v>365842.89999999997</v>
      </c>
      <c r="BC104" s="122">
        <f t="shared" ref="BC104:BH104" si="15">+BC53+BC25-BC30</f>
        <v>482658.5</v>
      </c>
      <c r="BD104" s="122">
        <f t="shared" si="15"/>
        <v>663714</v>
      </c>
      <c r="BE104" s="122">
        <f t="shared" si="15"/>
        <v>927016.6</v>
      </c>
      <c r="BF104" s="122">
        <f t="shared" si="15"/>
        <v>1259394.2999999998</v>
      </c>
      <c r="BG104" s="122">
        <f t="shared" si="15"/>
        <v>1684699.9</v>
      </c>
      <c r="BH104" s="122">
        <f t="shared" si="15"/>
        <v>2148518.4000000004</v>
      </c>
      <c r="BI104" s="122">
        <f>+BI53+BI25-BI30</f>
        <v>3029662.1</v>
      </c>
      <c r="BJ104" s="122">
        <f>+BJ53+BJ25-BJ30</f>
        <v>4054240.2</v>
      </c>
      <c r="BK104" s="122">
        <f>+BK53+BK25-BK30</f>
        <v>6424587.4242634447</v>
      </c>
      <c r="BL104" s="122">
        <f>+BL53+BL25-BL30</f>
        <v>11793262.920147467</v>
      </c>
    </row>
    <row r="105" spans="1:64" ht="10.5" customHeight="1" x14ac:dyDescent="0.2"/>
    <row r="106" spans="1:64" ht="10.5" customHeight="1" x14ac:dyDescent="0.2"/>
    <row r="107" spans="1:64" ht="10.5" customHeight="1" x14ac:dyDescent="0.2">
      <c r="A107" s="412"/>
      <c r="B107" s="413" t="s">
        <v>54</v>
      </c>
      <c r="C107" s="412"/>
      <c r="D107" s="412"/>
      <c r="E107" s="412"/>
      <c r="F107" s="412"/>
      <c r="G107" s="412"/>
      <c r="H107" s="412"/>
      <c r="I107" s="412"/>
      <c r="J107" s="412"/>
      <c r="K107" s="412"/>
      <c r="L107" s="412"/>
      <c r="M107" s="412"/>
      <c r="N107" s="412"/>
      <c r="O107" s="412"/>
      <c r="P107" s="412"/>
      <c r="Q107" s="412"/>
      <c r="R107" s="412"/>
      <c r="S107" s="412"/>
      <c r="T107" s="412"/>
      <c r="U107" s="412"/>
      <c r="V107" s="412"/>
      <c r="W107" s="412"/>
      <c r="X107" s="412"/>
      <c r="Y107" s="412"/>
      <c r="Z107" s="412"/>
      <c r="AA107" s="412"/>
      <c r="AB107" s="412"/>
      <c r="AC107" s="412"/>
      <c r="AD107" s="412"/>
      <c r="AE107" s="412"/>
      <c r="AF107" s="412"/>
      <c r="AG107" s="412"/>
      <c r="AH107" s="412"/>
      <c r="AI107" s="414">
        <v>290.60000000000002</v>
      </c>
      <c r="AJ107" s="414">
        <v>280.8</v>
      </c>
      <c r="AK107" s="414">
        <v>169.5</v>
      </c>
      <c r="AL107" s="414">
        <v>199.9</v>
      </c>
      <c r="AM107" s="414">
        <v>166.9</v>
      </c>
      <c r="AN107" s="414">
        <v>170</v>
      </c>
      <c r="AO107" s="414">
        <v>164.3</v>
      </c>
      <c r="AP107" s="414">
        <v>168</v>
      </c>
      <c r="AQ107" s="414">
        <v>142.30000000000001</v>
      </c>
      <c r="AR107" s="414">
        <v>268.3</v>
      </c>
      <c r="AS107" s="414">
        <v>472.1</v>
      </c>
      <c r="AT107" s="414">
        <v>1150.0999999999999</v>
      </c>
      <c r="AU107" s="414">
        <v>1925.4</v>
      </c>
      <c r="AV107" s="414">
        <v>1704.7</v>
      </c>
      <c r="AW107" s="414">
        <v>1249.2</v>
      </c>
      <c r="AX107" s="414">
        <v>1767.8</v>
      </c>
      <c r="AY107" s="414">
        <v>2450.6999999999998</v>
      </c>
      <c r="AZ107" s="414">
        <v>2354.4</v>
      </c>
      <c r="BA107" s="414">
        <v>716.7</v>
      </c>
      <c r="BB107" s="414">
        <v>0</v>
      </c>
      <c r="BC107" s="414">
        <v>0</v>
      </c>
      <c r="BD107" s="414">
        <v>0</v>
      </c>
      <c r="BE107" s="414">
        <v>33.9</v>
      </c>
      <c r="BF107" s="414">
        <v>19171.5</v>
      </c>
      <c r="BG107" s="414">
        <v>10845</v>
      </c>
      <c r="BH107" s="414">
        <v>19529.5</v>
      </c>
      <c r="BI107" s="414">
        <v>25059.5</v>
      </c>
      <c r="BJ107" s="414">
        <v>36225.199999999997</v>
      </c>
      <c r="BK107" s="414">
        <v>58538.1</v>
      </c>
      <c r="BL107" s="414">
        <v>72218.399999999994</v>
      </c>
    </row>
    <row r="108" spans="1:64" ht="10.5" customHeight="1" x14ac:dyDescent="0.2"/>
    <row r="111" spans="1:64" x14ac:dyDescent="0.2">
      <c r="A111" s="13" t="s">
        <v>3</v>
      </c>
      <c r="B111" s="78" t="s">
        <v>4</v>
      </c>
      <c r="C111" s="101">
        <f>+C14/Cálculos!E$3</f>
        <v>5.6278992710404235E-2</v>
      </c>
      <c r="D111" s="101">
        <f>+D14/Cálculos!F$3</f>
        <v>5.1302833411481008E-2</v>
      </c>
      <c r="E111" s="101">
        <f>+E14/Cálculos!G$3</f>
        <v>5.273954260618071E-2</v>
      </c>
      <c r="F111" s="101">
        <f>+F14/Cálculos!H$3</f>
        <v>4.8357139526570198E-2</v>
      </c>
      <c r="G111" s="101">
        <f>+G14/Cálculos!I$3</f>
        <v>5.3696629213483144E-2</v>
      </c>
      <c r="H111" s="101">
        <f>+H14/Cálculos!J$3</f>
        <v>6.1309126831477857E-2</v>
      </c>
      <c r="I111" s="101">
        <f>+I14/Cálculos!K$3</f>
        <v>6.3419586636436806E-2</v>
      </c>
      <c r="J111" s="101">
        <f>+J14/Cálculos!L$3</f>
        <v>6.6003388652626199E-2</v>
      </c>
      <c r="K111" s="101">
        <f>+K14/Cálculos!M$3</f>
        <v>6.6290317473719759E-2</v>
      </c>
      <c r="L111" s="101">
        <f>+L14/Cálculos!N$3</f>
        <v>6.7042735042735044E-2</v>
      </c>
      <c r="M111" s="101">
        <f>+M14/Cálculos!O$3</f>
        <v>5.6612117825496924E-2</v>
      </c>
      <c r="N111" s="101">
        <f>+N14/Cálculos!P$3</f>
        <v>4.6592062648039834E-2</v>
      </c>
      <c r="O111" s="101">
        <f>+O14/Cálculos!Q$3</f>
        <v>5.2433256194615342E-2</v>
      </c>
      <c r="P111" s="101">
        <f>+P14/Cálculos!R$3</f>
        <v>6.0069430208684847E-2</v>
      </c>
      <c r="Q111" s="101">
        <f>+Q14/Cálculos!S$3</f>
        <v>3.5329533125792616E-2</v>
      </c>
      <c r="R111" s="101">
        <f>+R14/Cálculos!T$3</f>
        <v>4.4272248611081297E-2</v>
      </c>
      <c r="S111" s="101">
        <f>+S14/Cálculos!U$3</f>
        <v>6.7838499282674478E-2</v>
      </c>
      <c r="T111" s="101">
        <f>+T14/Cálculos!V$3</f>
        <v>7.0711754481860678E-2</v>
      </c>
      <c r="U111" s="101">
        <f>+U14/Cálculos!W$3</f>
        <v>6.9948355997369871E-2</v>
      </c>
      <c r="V111" s="101">
        <f>+V14/Cálculos!X$3</f>
        <v>7.6413427186027255E-2</v>
      </c>
      <c r="W111" s="101">
        <f>+W14/Cálculos!Y$3</f>
        <v>6.3741211613420265E-2</v>
      </c>
      <c r="X111" s="101">
        <f>+X14/Cálculos!Z$3</f>
        <v>5.3651009775298707E-2</v>
      </c>
      <c r="Y111" s="101">
        <f>+Y14/Cálculos!AA$3</f>
        <v>4.4187316107891922E-2</v>
      </c>
      <c r="Z111" s="101">
        <f>+Z14/Cálculos!AB$3</f>
        <v>4.7323068657906447E-2</v>
      </c>
      <c r="AA111" s="101">
        <f>+AA14/Cálculos!AC$3</f>
        <v>4.1201871102810067E-2</v>
      </c>
      <c r="AB111" s="101">
        <f>+AB14/Cálculos!AD$3</f>
        <v>4.7290643403198489E-2</v>
      </c>
      <c r="AC111" s="101">
        <f>+AC14/Cálculos!AE$3</f>
        <v>4.1387969622994666E-2</v>
      </c>
      <c r="AD111" s="101">
        <f>+AD14/Cálculos!AF$3</f>
        <v>6.7150139038511275E-2</v>
      </c>
      <c r="AE111" s="101">
        <f>+AE14/Cálculos!AG$3</f>
        <v>7.4231503944126184E-2</v>
      </c>
      <c r="AF111" s="101">
        <f>+AF14/Cálculos!AH$3</f>
        <v>6.5202076443697451E-2</v>
      </c>
      <c r="AG111" s="101">
        <f>+AG14/Cálculos!AI$3</f>
        <v>7.9845111491005524E-2</v>
      </c>
      <c r="AH111" s="101">
        <f>+AH14/Cálculos!AJ$3</f>
        <v>9.1691619425911364E-2</v>
      </c>
      <c r="AI111" s="101">
        <f>+AI14/Cálculos!AK$3</f>
        <v>8.8025630580802136E-2</v>
      </c>
      <c r="AJ111" s="101">
        <f>+AJ14/Cálculos!AL$3</f>
        <v>8.7998895793282905E-2</v>
      </c>
      <c r="AK111" s="101">
        <f>+AK14/Cálculos!AM$3</f>
        <v>8.2379078957257795E-2</v>
      </c>
      <c r="AL111" s="101">
        <f>+AL14/Cálculos!AN$3</f>
        <v>8.3586177067445977E-2</v>
      </c>
      <c r="AM111" s="101">
        <f>+AM14/Cálculos!AO$3</f>
        <v>8.5943040117499994E-2</v>
      </c>
      <c r="AN111" s="101">
        <f>+AN14/Cálculos!AP$3</f>
        <v>8.8684694498061545E-2</v>
      </c>
      <c r="AO111" s="101">
        <f>+AO14/Cálculos!AQ$3</f>
        <v>8.9488381984712984E-2</v>
      </c>
      <c r="AP111" s="101">
        <f>+AP14/Cálculos!AR$3</f>
        <v>9.0845169077784393E-2</v>
      </c>
      <c r="AQ111" s="101">
        <f>+AQ14/Cálculos!AS$3</f>
        <v>8.5791502007679737E-2</v>
      </c>
      <c r="AR111" s="101">
        <f>+AR14/Cálculos!AT$3</f>
        <v>7.9436968048689174E-2</v>
      </c>
      <c r="AS111" s="101">
        <f>+AS14/Cálculos!AU$3</f>
        <v>8.742488193418739E-2</v>
      </c>
      <c r="AT111" s="101">
        <f>+AT14/Cálculos!AV$3</f>
        <v>9.5931235521090244E-2</v>
      </c>
      <c r="AU111" s="101">
        <f>+AU14/Cálculos!AW$3</f>
        <v>9.7386579344575591E-2</v>
      </c>
      <c r="AV111" s="101">
        <f>+AV14/Cálculos!AX$3</f>
        <v>9.9218991706767304E-2</v>
      </c>
      <c r="AW111" s="101">
        <f>+AW14/Cálculos!AY$3</f>
        <v>0.1112139408245197</v>
      </c>
      <c r="AX111" s="101">
        <f>+AX14/Cálculos!AZ$3</f>
        <v>0.11147891603313936</v>
      </c>
      <c r="AY111" s="101">
        <f>+AY14/Cálculos!BA$3</f>
        <v>0.11388377814266896</v>
      </c>
      <c r="AZ111" s="101">
        <f>+AZ14/Cálculos!BB$3</f>
        <v>0.11875652338422878</v>
      </c>
      <c r="BA111" s="101">
        <f>+BA14/Cálculos!BC$3</f>
        <v>0.1175781853780781</v>
      </c>
      <c r="BB111" s="101">
        <f>+BB14/Cálculos!BD$3</f>
        <v>0.12328101625456375</v>
      </c>
      <c r="BC111" s="101">
        <f>+BC14/Cálculos!BE$3</f>
        <v>0.12993486159644382</v>
      </c>
      <c r="BD111" s="101">
        <f>+BD14/Cálculos!BF$3</f>
        <v>0.12949720641016316</v>
      </c>
      <c r="BE111" s="101">
        <f>+BE14/Cálculos!BG$3</f>
        <v>0.13219708785308629</v>
      </c>
      <c r="BF111" s="101">
        <f>+BF14/Cálculos!BH$3</f>
        <v>0.13111712195018915</v>
      </c>
      <c r="BG111" s="101">
        <f>+BG14/Cálculos!BI$3</f>
        <v>0.13817244168052645</v>
      </c>
      <c r="BH111" s="101">
        <f>+BH14/Cálculos!BJ$3</f>
        <v>0.13947096677007598</v>
      </c>
      <c r="BI111" s="101">
        <f>+BI14/Cálculos!BK$3</f>
        <v>0.1382092640535233</v>
      </c>
      <c r="BJ111" s="101">
        <f>+BJ14/Cálculos!BL$3</f>
        <v>0.14259023158219999</v>
      </c>
      <c r="BK111" s="101">
        <f>+BK14/Cálculos!BM$3</f>
        <v>0.13861066729315891</v>
      </c>
      <c r="BL111" s="101">
        <f>+BL14/Cálculos!BN$3</f>
        <v>0.14349075606297265</v>
      </c>
    </row>
    <row r="112" spans="1:64" x14ac:dyDescent="0.2">
      <c r="A112" s="13"/>
      <c r="B112" s="78" t="s">
        <v>5</v>
      </c>
      <c r="C112" s="101">
        <f>+C15/Cálculos!E$3</f>
        <v>4.9859178263750824E-2</v>
      </c>
      <c r="D112" s="101">
        <f>+D15/Cálculos!F$3</f>
        <v>4.4617857860539886E-2</v>
      </c>
      <c r="E112" s="101">
        <f>+E15/Cálculos!G$3</f>
        <v>4.6194633388677631E-2</v>
      </c>
      <c r="F112" s="101">
        <f>+F15/Cálculos!H$3</f>
        <v>4.2431495671365733E-2</v>
      </c>
      <c r="G112" s="101">
        <f>+G15/Cálculos!I$3</f>
        <v>4.741011235955056E-2</v>
      </c>
      <c r="H112" s="101">
        <f>+H15/Cálculos!J$3</f>
        <v>5.4079953383667438E-2</v>
      </c>
      <c r="I112" s="101">
        <f>+I15/Cálculos!K$3</f>
        <v>5.5774447349363571E-2</v>
      </c>
      <c r="J112" s="101">
        <f>+J15/Cálculos!L$3</f>
        <v>5.7024381693895808E-2</v>
      </c>
      <c r="K112" s="101">
        <f>+K15/Cálculos!M$3</f>
        <v>5.5871891754971079E-2</v>
      </c>
      <c r="L112" s="101">
        <f>+L15/Cálculos!N$3</f>
        <v>5.5500854700854696E-2</v>
      </c>
      <c r="M112" s="101">
        <f>+M15/Cálculos!O$3</f>
        <v>4.6383012692584012E-2</v>
      </c>
      <c r="N112" s="101">
        <f>+N15/Cálculos!P$3</f>
        <v>4.0349494851839321E-2</v>
      </c>
      <c r="O112" s="101">
        <f>+O15/Cálculos!Q$3</f>
        <v>4.5090026528193258E-2</v>
      </c>
      <c r="P112" s="101">
        <f>+P15/Cálculos!R$3</f>
        <v>5.1713915371781972E-2</v>
      </c>
      <c r="Q112" s="101">
        <f>+Q15/Cálculos!S$3</f>
        <v>2.8395681531006755E-2</v>
      </c>
      <c r="R112" s="101">
        <f>+R15/Cálculos!T$3</f>
        <v>4.004338242396082E-2</v>
      </c>
      <c r="S112" s="101">
        <f>+S15/Cálculos!U$3</f>
        <v>5.9403394135210841E-2</v>
      </c>
      <c r="T112" s="101">
        <f>+T15/Cálculos!V$3</f>
        <v>6.011742812747585E-2</v>
      </c>
      <c r="U112" s="101">
        <f>+U15/Cálculos!W$3</f>
        <v>6.0230283303276275E-2</v>
      </c>
      <c r="V112" s="101">
        <f>+V15/Cálculos!X$3</f>
        <v>6.6713916330658027E-2</v>
      </c>
      <c r="W112" s="101">
        <f>+W15/Cálculos!Y$3</f>
        <v>5.5138246329824052E-2</v>
      </c>
      <c r="X112" s="101">
        <f>+X15/Cálculos!Z$3</f>
        <v>4.5898650675858188E-2</v>
      </c>
      <c r="Y112" s="101">
        <f>+Y15/Cálculos!AA$3</f>
        <v>3.5161478940359751E-2</v>
      </c>
      <c r="Z112" s="101">
        <f>+Z15/Cálculos!AB$3</f>
        <v>3.8490260861054386E-2</v>
      </c>
      <c r="AA112" s="101">
        <f>+AA15/Cálculos!AC$3</f>
        <v>3.0881900697537209E-2</v>
      </c>
      <c r="AB112" s="101">
        <f>+AB15/Cálculos!AD$3</f>
        <v>3.421519609789471E-2</v>
      </c>
      <c r="AC112" s="101">
        <f>+AC15/Cálculos!AE$3</f>
        <v>3.0969795697368852E-2</v>
      </c>
      <c r="AD112" s="101">
        <f>+AD15/Cálculos!AF$3</f>
        <v>5.6271422315234888E-2</v>
      </c>
      <c r="AE112" s="101">
        <f>+AE15/Cálculos!AG$3</f>
        <v>6.3802270231786154E-2</v>
      </c>
      <c r="AF112" s="101">
        <f>+AF15/Cálculos!AH$3</f>
        <v>5.7273925578199367E-2</v>
      </c>
      <c r="AG112" s="101">
        <f>+AG15/Cálculos!AI$3</f>
        <v>7.2867375415921878E-2</v>
      </c>
      <c r="AH112" s="101">
        <f>+AH15/Cálculos!AJ$3</f>
        <v>8.3441488851921347E-2</v>
      </c>
      <c r="AI112" s="101">
        <f>+AI15/Cálculos!AK$3</f>
        <v>7.9120955507998178E-2</v>
      </c>
      <c r="AJ112" s="101">
        <f>+AJ15/Cálculos!AL$3</f>
        <v>7.8438425764436756E-2</v>
      </c>
      <c r="AK112" s="101">
        <f>+AK15/Cálculos!AM$3</f>
        <v>7.3043669409693854E-2</v>
      </c>
      <c r="AL112" s="101">
        <f>+AL15/Cálculos!AN$3</f>
        <v>7.4401194957149697E-2</v>
      </c>
      <c r="AM112" s="101">
        <f>+AM15/Cálculos!AO$3</f>
        <v>7.7736669985195933E-2</v>
      </c>
      <c r="AN112" s="101">
        <f>+AN15/Cálculos!AP$3</f>
        <v>8.0717235004426693E-2</v>
      </c>
      <c r="AO112" s="101">
        <f>+AO15/Cálculos!AQ$3</f>
        <v>8.1189136545964435E-2</v>
      </c>
      <c r="AP112" s="101">
        <f>+AP15/Cálculos!AR$3</f>
        <v>8.0474116055446507E-2</v>
      </c>
      <c r="AQ112" s="101">
        <f>+AQ15/Cálculos!AS$3</f>
        <v>7.5835885396906319E-2</v>
      </c>
      <c r="AR112" s="101">
        <f>+AR15/Cálculos!AT$3</f>
        <v>6.7986853348788748E-2</v>
      </c>
      <c r="AS112" s="101">
        <f>+AS15/Cálculos!AU$3</f>
        <v>7.4922472251183481E-2</v>
      </c>
      <c r="AT112" s="101">
        <f>+AT15/Cálculos!AV$3</f>
        <v>8.4450869495532307E-2</v>
      </c>
      <c r="AU112" s="101">
        <f>+AU15/Cálculos!AW$3</f>
        <v>8.5558513270797595E-2</v>
      </c>
      <c r="AV112" s="101">
        <f>+AV15/Cálculos!AX$3</f>
        <v>8.6313215942050409E-2</v>
      </c>
      <c r="AW112" s="101">
        <f>+AW15/Cálculos!AY$3</f>
        <v>9.9242215796025157E-2</v>
      </c>
      <c r="AX112" s="101">
        <f>+AX15/Cálculos!AZ$3</f>
        <v>9.9352140572247408E-2</v>
      </c>
      <c r="AY112" s="101">
        <f>+AY15/Cálculos!BA$3</f>
        <v>0.10259659997420315</v>
      </c>
      <c r="AZ112" s="101">
        <f>+AZ15/Cálculos!BB$3</f>
        <v>0.10239637555462466</v>
      </c>
      <c r="BA112" s="101">
        <f>+BA15/Cálculos!BC$3</f>
        <v>0.10386759817061218</v>
      </c>
      <c r="BB112" s="101">
        <f>+BB15/Cálculos!BD$3</f>
        <v>0.11018604727998282</v>
      </c>
      <c r="BC112" s="101">
        <f>+BC15/Cálculos!BE$3</f>
        <v>0.11835561191370995</v>
      </c>
      <c r="BD112" s="101">
        <f>+BD15/Cálculos!BF$3</f>
        <v>0.11882175819655365</v>
      </c>
      <c r="BE112" s="101">
        <f>+BE15/Cálculos!BG$3</f>
        <v>0.12260855892096123</v>
      </c>
      <c r="BF112" s="101">
        <f>+BF15/Cálculos!BH$3</f>
        <v>0.12003003748455914</v>
      </c>
      <c r="BG112" s="101">
        <f>+BG15/Cálculos!BI$3</f>
        <v>0.12526436001351401</v>
      </c>
      <c r="BH112" s="101">
        <f>+BH15/Cálculos!BJ$3</f>
        <v>0.12513394986107351</v>
      </c>
      <c r="BI112" s="101">
        <f>+BI15/Cálculos!BK$3</f>
        <v>0.12408617623267561</v>
      </c>
      <c r="BJ112" s="101">
        <f>+BJ15/Cálculos!BL$3</f>
        <v>0.13260795097676611</v>
      </c>
      <c r="BK112" s="101">
        <f>+BK15/Cálculos!BM$3</f>
        <v>0.12682142292097789</v>
      </c>
      <c r="BL112" s="101">
        <f>+BL15/Cálculos!BN$3</f>
        <v>0.12999565990281134</v>
      </c>
    </row>
    <row r="113" spans="1:64" x14ac:dyDescent="0.2">
      <c r="A113" s="13"/>
      <c r="B113" s="78" t="s">
        <v>6</v>
      </c>
      <c r="C113" s="101">
        <f>+C16/Cálculos!E$3</f>
        <v>0</v>
      </c>
      <c r="D113" s="101">
        <f>+D16/Cálculos!F$3</f>
        <v>0</v>
      </c>
      <c r="E113" s="101">
        <f>+E16/Cálculos!G$3</f>
        <v>0</v>
      </c>
      <c r="F113" s="101">
        <f>+F16/Cálculos!H$3</f>
        <v>0</v>
      </c>
      <c r="G113" s="101">
        <f>+G16/Cálculos!I$3</f>
        <v>0</v>
      </c>
      <c r="H113" s="101">
        <f>+H16/Cálculos!J$3</f>
        <v>0</v>
      </c>
      <c r="I113" s="101">
        <f>+I16/Cálculos!K$3</f>
        <v>0</v>
      </c>
      <c r="J113" s="101">
        <f>+J16/Cálculos!L$3</f>
        <v>0</v>
      </c>
      <c r="K113" s="101">
        <f>+K16/Cálculos!M$3</f>
        <v>0</v>
      </c>
      <c r="L113" s="101">
        <f>+L16/Cálculos!N$3</f>
        <v>0</v>
      </c>
      <c r="M113" s="101">
        <f>+M16/Cálculos!O$3</f>
        <v>0</v>
      </c>
      <c r="N113" s="101">
        <f>+N16/Cálculos!P$3</f>
        <v>0</v>
      </c>
      <c r="O113" s="101">
        <f>+O16/Cálculos!Q$3</f>
        <v>0</v>
      </c>
      <c r="P113" s="101">
        <f>+P16/Cálculos!R$3</f>
        <v>0</v>
      </c>
      <c r="Q113" s="101">
        <f>+Q16/Cálculos!S$3</f>
        <v>0</v>
      </c>
      <c r="R113" s="101">
        <f>+R16/Cálculos!T$3</f>
        <v>0</v>
      </c>
      <c r="S113" s="101">
        <f>+S16/Cálculos!U$3</f>
        <v>0</v>
      </c>
      <c r="T113" s="101">
        <f>+T16/Cálculos!V$3</f>
        <v>0</v>
      </c>
      <c r="U113" s="101">
        <f>+U16/Cálculos!W$3</f>
        <v>0</v>
      </c>
      <c r="V113" s="101">
        <f>+V16/Cálculos!X$3</f>
        <v>0</v>
      </c>
      <c r="W113" s="101">
        <f>+W16/Cálculos!Y$3</f>
        <v>0</v>
      </c>
      <c r="X113" s="101">
        <f>+X16/Cálculos!Z$3</f>
        <v>0</v>
      </c>
      <c r="Y113" s="101">
        <f>+Y16/Cálculos!AA$3</f>
        <v>0</v>
      </c>
      <c r="Z113" s="101">
        <f>+Z16/Cálculos!AB$3</f>
        <v>0</v>
      </c>
      <c r="AA113" s="101">
        <f>+AA16/Cálculos!AC$3</f>
        <v>0</v>
      </c>
      <c r="AB113" s="101">
        <f>+AB16/Cálculos!AD$3</f>
        <v>0</v>
      </c>
      <c r="AC113" s="101">
        <f>+AC16/Cálculos!AE$3</f>
        <v>0</v>
      </c>
      <c r="AD113" s="101">
        <f>+AD16/Cálculos!AF$3</f>
        <v>0</v>
      </c>
      <c r="AE113" s="101">
        <f>+AE16/Cálculos!AG$3</f>
        <v>0</v>
      </c>
      <c r="AF113" s="101">
        <f>+AF16/Cálculos!AH$3</f>
        <v>0</v>
      </c>
      <c r="AG113" s="101">
        <f>+AG16/Cálculos!AI$3</f>
        <v>0</v>
      </c>
      <c r="AH113" s="101">
        <f>+AH16/Cálculos!AJ$3</f>
        <v>0</v>
      </c>
      <c r="AI113" s="101">
        <f>+AI16/Cálculos!AK$3</f>
        <v>0</v>
      </c>
      <c r="AJ113" s="101">
        <f>+AJ16/Cálculos!AL$3</f>
        <v>0</v>
      </c>
      <c r="AK113" s="101">
        <f>+AK16/Cálculos!AM$3</f>
        <v>0</v>
      </c>
      <c r="AL113" s="101">
        <f>+AL16/Cálculos!AN$3</f>
        <v>0</v>
      </c>
      <c r="AM113" s="101">
        <f>+AM16/Cálculos!AO$3</f>
        <v>0</v>
      </c>
      <c r="AN113" s="101">
        <f>+AN16/Cálculos!AP$3</f>
        <v>0</v>
      </c>
      <c r="AO113" s="101">
        <f>+AO16/Cálculos!AQ$3</f>
        <v>0</v>
      </c>
      <c r="AP113" s="101">
        <f>+AP16/Cálculos!AR$3</f>
        <v>0</v>
      </c>
      <c r="AQ113" s="101">
        <f>+AQ16/Cálculos!AS$3</f>
        <v>0</v>
      </c>
      <c r="AR113" s="101">
        <f>+AR16/Cálculos!AT$3</f>
        <v>0</v>
      </c>
      <c r="AS113" s="101">
        <f>+AS16/Cálculos!AU$3</f>
        <v>0</v>
      </c>
      <c r="AT113" s="101">
        <f>+AT16/Cálculos!AV$3</f>
        <v>0</v>
      </c>
      <c r="AU113" s="101">
        <f>+AU16/Cálculos!AW$3</f>
        <v>0</v>
      </c>
      <c r="AV113" s="101">
        <f>+AV16/Cálculos!AX$3</f>
        <v>0</v>
      </c>
      <c r="AW113" s="101">
        <f>+AW16/Cálculos!AY$3</f>
        <v>0</v>
      </c>
      <c r="AX113" s="101">
        <f>+AX16/Cálculos!AZ$3</f>
        <v>0</v>
      </c>
      <c r="AY113" s="101">
        <f>+AY16/Cálculos!BA$3</f>
        <v>0</v>
      </c>
      <c r="AZ113" s="101">
        <f>+AZ16/Cálculos!BB$3</f>
        <v>0</v>
      </c>
      <c r="BA113" s="101">
        <f>+BA16/Cálculos!BC$3</f>
        <v>0</v>
      </c>
      <c r="BB113" s="101">
        <f>+BB16/Cálculos!BD$3</f>
        <v>0</v>
      </c>
      <c r="BC113" s="101">
        <f>+BC16/Cálculos!BE$3</f>
        <v>0</v>
      </c>
      <c r="BD113" s="101">
        <f>+BD16/Cálculos!BF$3</f>
        <v>0</v>
      </c>
      <c r="BE113" s="101">
        <f>+BE16/Cálculos!BG$3</f>
        <v>0</v>
      </c>
      <c r="BF113" s="101">
        <f>+BF16/Cálculos!BH$3</f>
        <v>0</v>
      </c>
      <c r="BG113" s="101">
        <f>+BG16/Cálculos!BI$3</f>
        <v>0</v>
      </c>
      <c r="BH113" s="101">
        <f>+BH16/Cálculos!BJ$3</f>
        <v>0</v>
      </c>
      <c r="BI113" s="101">
        <f>+BI16/Cálculos!BK$3</f>
        <v>0</v>
      </c>
      <c r="BJ113" s="101">
        <f>+BJ16/Cálculos!BL$3</f>
        <v>0</v>
      </c>
      <c r="BK113" s="101">
        <f>+BK16/Cálculos!BM$3</f>
        <v>0</v>
      </c>
      <c r="BL113" s="101">
        <f>+BL16/Cálculos!BN$3</f>
        <v>0</v>
      </c>
    </row>
    <row r="114" spans="1:64" x14ac:dyDescent="0.2">
      <c r="A114" s="13"/>
      <c r="B114" s="78" t="s">
        <v>7</v>
      </c>
      <c r="C114" s="101">
        <f>+C17/Cálculos!E$3</f>
        <v>6.4198144466534124E-3</v>
      </c>
      <c r="D114" s="101">
        <f>+D17/Cálculos!F$3</f>
        <v>6.684975550941121E-3</v>
      </c>
      <c r="E114" s="101">
        <f>+E17/Cálculos!G$3</f>
        <v>6.5449092175030804E-3</v>
      </c>
      <c r="F114" s="101">
        <f>+F17/Cálculos!H$3</f>
        <v>5.9256438552044641E-3</v>
      </c>
      <c r="G114" s="101">
        <f>+G17/Cálculos!I$3</f>
        <v>6.2865168539325842E-3</v>
      </c>
      <c r="H114" s="101">
        <f>+H17/Cálculos!J$3</f>
        <v>7.2291734478104209E-3</v>
      </c>
      <c r="I114" s="101">
        <f>+I17/Cálculos!K$3</f>
        <v>7.6451392870732267E-3</v>
      </c>
      <c r="J114" s="101">
        <f>+J17/Cálculos!L$3</f>
        <v>8.9790069587303914E-3</v>
      </c>
      <c r="K114" s="101">
        <f>+K17/Cálculos!M$3</f>
        <v>1.0418425718748681E-2</v>
      </c>
      <c r="L114" s="101">
        <f>+L17/Cálculos!N$3</f>
        <v>1.1541880341880343E-2</v>
      </c>
      <c r="M114" s="101">
        <f>+M17/Cálculos!O$3</f>
        <v>1.0229105132912907E-2</v>
      </c>
      <c r="N114" s="101">
        <f>+N17/Cálculos!P$3</f>
        <v>6.2425677962005119E-3</v>
      </c>
      <c r="O114" s="101">
        <f>+O17/Cálculos!Q$3</f>
        <v>7.3432296664220804E-3</v>
      </c>
      <c r="P114" s="101">
        <f>+P17/Cálculos!R$3</f>
        <v>8.355514836902873E-3</v>
      </c>
      <c r="Q114" s="101">
        <f>+Q17/Cálculos!S$3</f>
        <v>6.9338515947858668E-3</v>
      </c>
      <c r="R114" s="101">
        <f>+R17/Cálculos!T$3</f>
        <v>4.2288661871204714E-3</v>
      </c>
      <c r="S114" s="101">
        <f>+S17/Cálculos!U$3</f>
        <v>8.435105147463642E-3</v>
      </c>
      <c r="T114" s="101">
        <f>+T17/Cálculos!V$3</f>
        <v>1.0594326354384823E-2</v>
      </c>
      <c r="U114" s="101">
        <f>+U17/Cálculos!W$3</f>
        <v>9.7180726940935928E-3</v>
      </c>
      <c r="V114" s="101">
        <f>+V17/Cálculos!X$3</f>
        <v>9.6995108553692318E-3</v>
      </c>
      <c r="W114" s="101">
        <f>+W17/Cálculos!Y$3</f>
        <v>8.6029652835962252E-3</v>
      </c>
      <c r="X114" s="101">
        <f>+X17/Cálculos!Z$3</f>
        <v>7.7523590994405143E-3</v>
      </c>
      <c r="Y114" s="101">
        <f>+Y17/Cálculos!AA$3</f>
        <v>9.0258371675321688E-3</v>
      </c>
      <c r="Z114" s="101">
        <f>+Z17/Cálculos!AB$3</f>
        <v>8.8328077968520581E-3</v>
      </c>
      <c r="AA114" s="101">
        <f>+AA17/Cálculos!AC$3</f>
        <v>1.0319970405272855E-2</v>
      </c>
      <c r="AB114" s="101">
        <f>+AB17/Cálculos!AD$3</f>
        <v>1.3075447305303786E-2</v>
      </c>
      <c r="AC114" s="101">
        <f>+AC17/Cálculos!AE$3</f>
        <v>1.0418173925625815E-2</v>
      </c>
      <c r="AD114" s="101">
        <f>+AD17/Cálculos!AF$3</f>
        <v>1.0878716723276395E-2</v>
      </c>
      <c r="AE114" s="101">
        <f>+AE17/Cálculos!AG$3</f>
        <v>1.0429233712340022E-2</v>
      </c>
      <c r="AF114" s="101">
        <f>+AF17/Cálculos!AH$3</f>
        <v>7.9281508654980848E-3</v>
      </c>
      <c r="AG114" s="101">
        <f>+AG17/Cálculos!AI$3</f>
        <v>6.9777360750836528E-3</v>
      </c>
      <c r="AH114" s="101">
        <f>+AH17/Cálculos!AJ$3</f>
        <v>8.2501305739900131E-3</v>
      </c>
      <c r="AI114" s="101">
        <f>+AI17/Cálculos!AK$3</f>
        <v>8.9046750728039633E-3</v>
      </c>
      <c r="AJ114" s="101">
        <f>+AJ17/Cálculos!AL$3</f>
        <v>9.560470028846144E-3</v>
      </c>
      <c r="AK114" s="101">
        <f>+AK17/Cálculos!AM$3</f>
        <v>9.3354095475639207E-3</v>
      </c>
      <c r="AL114" s="101">
        <f>+AL17/Cálculos!AN$3</f>
        <v>6.8260978158356271E-3</v>
      </c>
      <c r="AM114" s="101">
        <f>+AM17/Cálculos!AO$3</f>
        <v>6.4530734827650789E-3</v>
      </c>
      <c r="AN114" s="101">
        <f>+AN17/Cálculos!AP$3</f>
        <v>6.1149518154725163E-3</v>
      </c>
      <c r="AO114" s="101">
        <f>+AO17/Cálculos!AQ$3</f>
        <v>6.3565097259156052E-3</v>
      </c>
      <c r="AP114" s="101">
        <f>+AP17/Cálculos!AR$3</f>
        <v>8.3043310255584042E-3</v>
      </c>
      <c r="AQ114" s="101">
        <f>+AQ17/Cálculos!AS$3</f>
        <v>7.8982184599415469E-3</v>
      </c>
      <c r="AR114" s="101">
        <f>+AR17/Cálculos!AT$3</f>
        <v>9.6914389097393933E-3</v>
      </c>
      <c r="AS114" s="101">
        <f>+AS17/Cálculos!AU$3</f>
        <v>1.0755667688171145E-2</v>
      </c>
      <c r="AT114" s="101">
        <f>+AT17/Cálculos!AV$3</f>
        <v>1.0067299588030793E-2</v>
      </c>
      <c r="AU114" s="101">
        <f>+AU17/Cálculos!AW$3</f>
        <v>1.0610120138282378E-2</v>
      </c>
      <c r="AV114" s="101">
        <f>+AV17/Cálculos!AX$3</f>
        <v>1.0584376011122682E-2</v>
      </c>
      <c r="AW114" s="101">
        <f>+AW17/Cálculos!AY$3</f>
        <v>8.678898625663449E-3</v>
      </c>
      <c r="AX114" s="101">
        <f>+AX17/Cálculos!AZ$3</f>
        <v>8.8607268649333361E-3</v>
      </c>
      <c r="AY114" s="101">
        <f>+AY17/Cálculos!BA$3</f>
        <v>9.6814781901921401E-3</v>
      </c>
      <c r="AZ114" s="101">
        <f>+AZ17/Cálculos!BB$3</f>
        <v>8.9713620182798239E-3</v>
      </c>
      <c r="BA114" s="101">
        <f>+BA17/Cálculos!BC$3</f>
        <v>7.7714147226658585E-3</v>
      </c>
      <c r="BB114" s="101">
        <f>+BB17/Cálculos!BD$3</f>
        <v>8.2058024808667838E-3</v>
      </c>
      <c r="BC114" s="101">
        <f>+BC17/Cálculos!BE$3</f>
        <v>8.1482934132049607E-3</v>
      </c>
      <c r="BD114" s="101">
        <f>+BD17/Cálculos!BF$3</f>
        <v>8.708724032549027E-3</v>
      </c>
      <c r="BE114" s="101">
        <f>+BE17/Cálculos!BG$3</f>
        <v>7.6298458086400973E-3</v>
      </c>
      <c r="BF114" s="101">
        <f>+BF17/Cálculos!BH$3</f>
        <v>7.8078213674119623E-3</v>
      </c>
      <c r="BG114" s="101">
        <f>+BG17/Cálculos!BI$3</f>
        <v>8.0173328406255816E-3</v>
      </c>
      <c r="BH114" s="101">
        <f>+BH17/Cálculos!BJ$3</f>
        <v>9.2386401549416353E-3</v>
      </c>
      <c r="BI114" s="101">
        <f>+BI17/Cálculos!BK$3</f>
        <v>9.9582371767751449E-3</v>
      </c>
      <c r="BJ114" s="101">
        <f>+BJ17/Cálculos!BL$3</f>
        <v>7.5628300478768505E-3</v>
      </c>
      <c r="BK114" s="101">
        <f>+BK17/Cálculos!BM$3</f>
        <v>7.782059524466348E-3</v>
      </c>
      <c r="BL114" s="101">
        <f>+BL17/Cálculos!BN$3</f>
        <v>7.8030328467729752E-3</v>
      </c>
    </row>
    <row r="115" spans="1:64" x14ac:dyDescent="0.2">
      <c r="A115" s="13"/>
      <c r="B115" s="78" t="s">
        <v>8</v>
      </c>
      <c r="C115" s="101">
        <f>+C18/Cálculos!E$3</f>
        <v>0</v>
      </c>
      <c r="D115" s="101">
        <f>+D18/Cálculos!F$3</f>
        <v>0</v>
      </c>
      <c r="E115" s="101">
        <f>+E18/Cálculos!G$3</f>
        <v>0</v>
      </c>
      <c r="F115" s="101">
        <f>+F18/Cálculos!H$3</f>
        <v>0</v>
      </c>
      <c r="G115" s="101">
        <f>+G18/Cálculos!I$3</f>
        <v>0</v>
      </c>
      <c r="H115" s="101">
        <f>+H18/Cálculos!J$3</f>
        <v>0</v>
      </c>
      <c r="I115" s="101">
        <f>+I18/Cálculos!K$3</f>
        <v>0</v>
      </c>
      <c r="J115" s="101">
        <f>+J18/Cálculos!L$3</f>
        <v>0</v>
      </c>
      <c r="K115" s="101">
        <f>+K18/Cálculos!M$3</f>
        <v>0</v>
      </c>
      <c r="L115" s="101">
        <f>+L18/Cálculos!N$3</f>
        <v>0</v>
      </c>
      <c r="M115" s="101">
        <f>+M18/Cálculos!O$3</f>
        <v>0</v>
      </c>
      <c r="N115" s="101">
        <f>+N18/Cálculos!P$3</f>
        <v>0</v>
      </c>
      <c r="O115" s="101">
        <f>+O18/Cálculos!Q$3</f>
        <v>0</v>
      </c>
      <c r="P115" s="101">
        <f>+P18/Cálculos!R$3</f>
        <v>0</v>
      </c>
      <c r="Q115" s="101">
        <f>+Q18/Cálculos!S$3</f>
        <v>0</v>
      </c>
      <c r="R115" s="101">
        <f>+R18/Cálculos!T$3</f>
        <v>0</v>
      </c>
      <c r="S115" s="101">
        <f>+S18/Cálculos!U$3</f>
        <v>0</v>
      </c>
      <c r="T115" s="101">
        <f>+T18/Cálculos!V$3</f>
        <v>0</v>
      </c>
      <c r="U115" s="101">
        <f>+U18/Cálculos!W$3</f>
        <v>0</v>
      </c>
      <c r="V115" s="101">
        <f>+V18/Cálculos!X$3</f>
        <v>0</v>
      </c>
      <c r="W115" s="101">
        <f>+W18/Cálculos!Y$3</f>
        <v>0</v>
      </c>
      <c r="X115" s="101">
        <f>+X18/Cálculos!Z$3</f>
        <v>0</v>
      </c>
      <c r="Y115" s="101">
        <f>+Y18/Cálculos!AA$3</f>
        <v>0</v>
      </c>
      <c r="Z115" s="101">
        <f>+Z18/Cálculos!AB$3</f>
        <v>0</v>
      </c>
      <c r="AA115" s="101">
        <f>+AA18/Cálculos!AC$3</f>
        <v>0</v>
      </c>
      <c r="AB115" s="101">
        <f>+AB18/Cálculos!AD$3</f>
        <v>0</v>
      </c>
      <c r="AC115" s="101">
        <f>+AC18/Cálculos!AE$3</f>
        <v>0</v>
      </c>
      <c r="AD115" s="101">
        <f>+AD18/Cálculos!AF$3</f>
        <v>0</v>
      </c>
      <c r="AE115" s="101">
        <f>+AE18/Cálculos!AG$3</f>
        <v>0</v>
      </c>
      <c r="AF115" s="101">
        <f>+AF18/Cálculos!AH$3</f>
        <v>0</v>
      </c>
      <c r="AG115" s="101">
        <f>+AG18/Cálculos!AI$3</f>
        <v>0</v>
      </c>
      <c r="AH115" s="101">
        <f>+AH18/Cálculos!AJ$3</f>
        <v>0</v>
      </c>
      <c r="AI115" s="101">
        <f>+AI18/Cálculos!AK$3</f>
        <v>0</v>
      </c>
      <c r="AJ115" s="101">
        <f>+AJ18/Cálculos!AL$3</f>
        <v>0</v>
      </c>
      <c r="AK115" s="101">
        <f>+AK18/Cálculos!AM$3</f>
        <v>0</v>
      </c>
      <c r="AL115" s="101">
        <f>+AL18/Cálculos!AN$3</f>
        <v>1.9235583449647923E-3</v>
      </c>
      <c r="AM115" s="101">
        <f>+AM18/Cálculos!AO$3</f>
        <v>1.1019869049400462E-3</v>
      </c>
      <c r="AN115" s="101">
        <f>+AN18/Cálculos!AP$3</f>
        <v>1.0226512974470829E-3</v>
      </c>
      <c r="AO115" s="101">
        <f>+AO18/Cálculos!AQ$3</f>
        <v>1.1322216474095028E-3</v>
      </c>
      <c r="AP115" s="101">
        <f>+AP18/Cálculos!AR$3</f>
        <v>1.260693731778613E-3</v>
      </c>
      <c r="AQ115" s="101">
        <f>+AQ18/Cálculos!AS$3</f>
        <v>1.0910072432665924E-3</v>
      </c>
      <c r="AR115" s="101">
        <f>+AR18/Cálculos!AT$3</f>
        <v>8.8787515619780425E-4</v>
      </c>
      <c r="AS115" s="101">
        <f>+AS18/Cálculos!AU$3</f>
        <v>1.11248474444403E-3</v>
      </c>
      <c r="AT115" s="101">
        <f>+AT18/Cálculos!AV$3</f>
        <v>1.0760330859068909E-3</v>
      </c>
      <c r="AU115" s="101">
        <f>+AU18/Cálculos!AW$3</f>
        <v>7.2166944507732187E-4</v>
      </c>
      <c r="AV115" s="101">
        <f>+AV18/Cálculos!AX$3</f>
        <v>7.7272901118498013E-4</v>
      </c>
      <c r="AW115" s="101">
        <f>+AW18/Cálculos!AY$3</f>
        <v>8.0871352675165268E-4</v>
      </c>
      <c r="AX115" s="101">
        <f>+AX18/Cálculos!AZ$3</f>
        <v>9.4837881755983932E-4</v>
      </c>
      <c r="AY115" s="101">
        <f>+AY18/Cálculos!BA$3</f>
        <v>1.0818722131287067E-3</v>
      </c>
      <c r="AZ115" s="101">
        <f>+AZ18/Cálculos!BB$3</f>
        <v>9.2103311458872612E-4</v>
      </c>
      <c r="BA115" s="101">
        <f>+BA18/Cálculos!BC$3</f>
        <v>9.0926024943858053E-4</v>
      </c>
      <c r="BB115" s="101">
        <f>+BB18/Cálculos!BD$3</f>
        <v>9.3210019033157076E-4</v>
      </c>
      <c r="BC115" s="101">
        <f>+BC18/Cálculos!BE$3</f>
        <v>8.4102167106202296E-4</v>
      </c>
      <c r="BD115" s="101">
        <f>+BD18/Cálculos!BF$3</f>
        <v>8.9581187575896767E-4</v>
      </c>
      <c r="BE115" s="101">
        <f>+BE18/Cálculos!BG$3</f>
        <v>8.3818807076339863E-4</v>
      </c>
      <c r="BF115" s="101">
        <f>+BF18/Cálculos!BH$3</f>
        <v>8.633036283742315E-4</v>
      </c>
      <c r="BG115" s="101">
        <f>+BG18/Cálculos!BI$3</f>
        <v>1.0405874513292387E-3</v>
      </c>
      <c r="BH115" s="101">
        <f>+BH18/Cálculos!BJ$3</f>
        <v>9.4644145017857629E-4</v>
      </c>
      <c r="BI115" s="101">
        <f>+BI18/Cálculos!BK$3</f>
        <v>9.0446230094591617E-4</v>
      </c>
      <c r="BJ115" s="101">
        <f>+BJ18/Cálculos!BL$3</f>
        <v>8.1668694548881827E-4</v>
      </c>
      <c r="BK115" s="101">
        <f>+BK18/Cálculos!BM$3</f>
        <v>7.9852454262692668E-4</v>
      </c>
      <c r="BL115" s="101">
        <f>+BL18/Cálculos!BN$3</f>
        <v>7.9208181458593964E-4</v>
      </c>
    </row>
    <row r="116" spans="1:64" x14ac:dyDescent="0.2">
      <c r="A116" s="13"/>
      <c r="B116" s="78" t="s">
        <v>9</v>
      </c>
      <c r="C116" s="101">
        <f>+C19/Cálculos!E$3</f>
        <v>0</v>
      </c>
      <c r="D116" s="101">
        <f>+D19/Cálculos!F$3</f>
        <v>0</v>
      </c>
      <c r="E116" s="101">
        <f>+E19/Cálculos!G$3</f>
        <v>0</v>
      </c>
      <c r="F116" s="101">
        <f>+F19/Cálculos!H$3</f>
        <v>0</v>
      </c>
      <c r="G116" s="101">
        <f>+G19/Cálculos!I$3</f>
        <v>0</v>
      </c>
      <c r="H116" s="101">
        <f>+H19/Cálculos!J$3</f>
        <v>0</v>
      </c>
      <c r="I116" s="101">
        <f>+I19/Cálculos!K$3</f>
        <v>0</v>
      </c>
      <c r="J116" s="101">
        <f>+J19/Cálculos!L$3</f>
        <v>0</v>
      </c>
      <c r="K116" s="101">
        <f>+K19/Cálculos!M$3</f>
        <v>0</v>
      </c>
      <c r="L116" s="101">
        <f>+L19/Cálculos!N$3</f>
        <v>0</v>
      </c>
      <c r="M116" s="101">
        <f>+M19/Cálculos!O$3</f>
        <v>0</v>
      </c>
      <c r="N116" s="101">
        <f>+N19/Cálculos!P$3</f>
        <v>0</v>
      </c>
      <c r="O116" s="101">
        <f>+O19/Cálculos!Q$3</f>
        <v>0</v>
      </c>
      <c r="P116" s="101">
        <f>+P19/Cálculos!R$3</f>
        <v>0</v>
      </c>
      <c r="Q116" s="101">
        <f>+Q19/Cálculos!S$3</f>
        <v>0</v>
      </c>
      <c r="R116" s="101">
        <f>+R19/Cálculos!T$3</f>
        <v>0</v>
      </c>
      <c r="S116" s="101">
        <f>+S19/Cálculos!U$3</f>
        <v>0</v>
      </c>
      <c r="T116" s="101">
        <f>+T19/Cálculos!V$3</f>
        <v>0</v>
      </c>
      <c r="U116" s="101">
        <f>+U19/Cálculos!W$3</f>
        <v>0</v>
      </c>
      <c r="V116" s="101">
        <f>+V19/Cálculos!X$3</f>
        <v>0</v>
      </c>
      <c r="W116" s="101">
        <f>+W19/Cálculos!Y$3</f>
        <v>0</v>
      </c>
      <c r="X116" s="101">
        <f>+X19/Cálculos!Z$3</f>
        <v>0</v>
      </c>
      <c r="Y116" s="101">
        <f>+Y19/Cálculos!AA$3</f>
        <v>0</v>
      </c>
      <c r="Z116" s="101">
        <f>+Z19/Cálculos!AB$3</f>
        <v>0</v>
      </c>
      <c r="AA116" s="101">
        <f>+AA19/Cálculos!AC$3</f>
        <v>0</v>
      </c>
      <c r="AB116" s="101">
        <f>+AB19/Cálculos!AD$3</f>
        <v>0</v>
      </c>
      <c r="AC116" s="101">
        <f>+AC19/Cálculos!AE$3</f>
        <v>0</v>
      </c>
      <c r="AD116" s="101">
        <f>+AD19/Cálculos!AF$3</f>
        <v>0</v>
      </c>
      <c r="AE116" s="101">
        <f>+AE19/Cálculos!AG$3</f>
        <v>0</v>
      </c>
      <c r="AF116" s="101">
        <f>+AF19/Cálculos!AH$3</f>
        <v>0</v>
      </c>
      <c r="AG116" s="101">
        <f>+AG19/Cálculos!AI$3</f>
        <v>0</v>
      </c>
      <c r="AH116" s="101">
        <f>+AH19/Cálculos!AJ$3</f>
        <v>0</v>
      </c>
      <c r="AI116" s="101">
        <f>+AI19/Cálculos!AK$3</f>
        <v>0</v>
      </c>
      <c r="AJ116" s="101">
        <f>+AJ19/Cálculos!AL$3</f>
        <v>0</v>
      </c>
      <c r="AK116" s="101">
        <f>+AK19/Cálculos!AM$3</f>
        <v>0</v>
      </c>
      <c r="AL116" s="101">
        <f>+AL19/Cálculos!AN$3</f>
        <v>0</v>
      </c>
      <c r="AM116" s="101">
        <f>+AM19/Cálculos!AO$3</f>
        <v>0</v>
      </c>
      <c r="AN116" s="101">
        <f>+AN19/Cálculos!AP$3</f>
        <v>0</v>
      </c>
      <c r="AO116" s="101">
        <f>+AO19/Cálculos!AQ$3</f>
        <v>0</v>
      </c>
      <c r="AP116" s="101">
        <f>+AP19/Cálculos!AR$3</f>
        <v>0</v>
      </c>
      <c r="AQ116" s="101">
        <f>+AQ19/Cálculos!AS$3</f>
        <v>0</v>
      </c>
      <c r="AR116" s="101">
        <f>+AR19/Cálculos!AT$3</f>
        <v>0</v>
      </c>
      <c r="AS116" s="101">
        <f>+AS19/Cálculos!AU$3</f>
        <v>0</v>
      </c>
      <c r="AT116" s="101">
        <f>+AT19/Cálculos!AV$3</f>
        <v>0</v>
      </c>
      <c r="AU116" s="101">
        <f>+AU19/Cálculos!AW$3</f>
        <v>0</v>
      </c>
      <c r="AV116" s="101">
        <f>+AV19/Cálculos!AX$3</f>
        <v>0</v>
      </c>
      <c r="AW116" s="101">
        <f>+AW19/Cálculos!AY$3</f>
        <v>0</v>
      </c>
      <c r="AX116" s="101">
        <f>+AX19/Cálculos!AZ$3</f>
        <v>0</v>
      </c>
      <c r="AY116" s="101">
        <f>+AY19/Cálculos!BA$3</f>
        <v>0</v>
      </c>
      <c r="AZ116" s="101">
        <f>+AZ19/Cálculos!BB$3</f>
        <v>0</v>
      </c>
      <c r="BA116" s="101">
        <f>+BA19/Cálculos!BC$3</f>
        <v>0</v>
      </c>
      <c r="BB116" s="101">
        <f>+BB19/Cálculos!BD$3</f>
        <v>0</v>
      </c>
      <c r="BC116" s="101">
        <f>+BC19/Cálculos!BE$3</f>
        <v>0</v>
      </c>
      <c r="BD116" s="101">
        <f>+BD19/Cálculos!BF$3</f>
        <v>0</v>
      </c>
      <c r="BE116" s="101">
        <f>+BE19/Cálculos!BG$3</f>
        <v>0</v>
      </c>
      <c r="BF116" s="101">
        <f>+BF19/Cálculos!BH$3</f>
        <v>0</v>
      </c>
      <c r="BG116" s="101">
        <f>+BG19/Cálculos!BI$3</f>
        <v>0</v>
      </c>
      <c r="BH116" s="101">
        <f>+BH19/Cálculos!BJ$3</f>
        <v>0</v>
      </c>
      <c r="BI116" s="101">
        <f>+BI19/Cálculos!BK$3</f>
        <v>0</v>
      </c>
      <c r="BJ116" s="101">
        <f>+BJ19/Cálculos!BL$3</f>
        <v>0</v>
      </c>
      <c r="BK116" s="101">
        <f>+BK19/Cálculos!BM$3</f>
        <v>0</v>
      </c>
      <c r="BL116" s="101">
        <f>+BL19/Cálculos!BN$3</f>
        <v>0</v>
      </c>
    </row>
    <row r="117" spans="1:64" x14ac:dyDescent="0.2">
      <c r="A117" s="13"/>
      <c r="B117" s="78" t="s">
        <v>10</v>
      </c>
      <c r="C117" s="101">
        <f>+C20/Cálculos!E$3</f>
        <v>0</v>
      </c>
      <c r="D117" s="101">
        <f>+D20/Cálculos!F$3</f>
        <v>0</v>
      </c>
      <c r="E117" s="101">
        <f>+E20/Cálculos!G$3</f>
        <v>0</v>
      </c>
      <c r="F117" s="101">
        <f>+F20/Cálculos!H$3</f>
        <v>0</v>
      </c>
      <c r="G117" s="101">
        <f>+G20/Cálculos!I$3</f>
        <v>0</v>
      </c>
      <c r="H117" s="101">
        <f>+H20/Cálculos!J$3</f>
        <v>0</v>
      </c>
      <c r="I117" s="101">
        <f>+I20/Cálculos!K$3</f>
        <v>0</v>
      </c>
      <c r="J117" s="101">
        <f>+J20/Cálculos!L$3</f>
        <v>0</v>
      </c>
      <c r="K117" s="101">
        <f>+K20/Cálculos!M$3</f>
        <v>0</v>
      </c>
      <c r="L117" s="101">
        <f>+L20/Cálculos!N$3</f>
        <v>0</v>
      </c>
      <c r="M117" s="101">
        <f>+M20/Cálculos!O$3</f>
        <v>0</v>
      </c>
      <c r="N117" s="101">
        <f>+N20/Cálculos!P$3</f>
        <v>0</v>
      </c>
      <c r="O117" s="101">
        <f>+O20/Cálculos!Q$3</f>
        <v>0</v>
      </c>
      <c r="P117" s="101">
        <f>+P20/Cálculos!R$3</f>
        <v>0</v>
      </c>
      <c r="Q117" s="101">
        <f>+Q20/Cálculos!S$3</f>
        <v>0</v>
      </c>
      <c r="R117" s="101">
        <f>+R20/Cálculos!T$3</f>
        <v>0</v>
      </c>
      <c r="S117" s="101">
        <f>+S20/Cálculos!U$3</f>
        <v>0</v>
      </c>
      <c r="T117" s="101">
        <f>+T20/Cálculos!V$3</f>
        <v>0</v>
      </c>
      <c r="U117" s="101">
        <f>+U20/Cálculos!W$3</f>
        <v>0</v>
      </c>
      <c r="V117" s="101">
        <f>+V20/Cálculos!X$3</f>
        <v>0</v>
      </c>
      <c r="W117" s="101">
        <f>+W20/Cálculos!Y$3</f>
        <v>0</v>
      </c>
      <c r="X117" s="101">
        <f>+X20/Cálculos!Z$3</f>
        <v>0</v>
      </c>
      <c r="Y117" s="101">
        <f>+Y20/Cálculos!AA$3</f>
        <v>0</v>
      </c>
      <c r="Z117" s="101">
        <f>+Z20/Cálculos!AB$3</f>
        <v>0</v>
      </c>
      <c r="AA117" s="101">
        <f>+AA20/Cálculos!AC$3</f>
        <v>0</v>
      </c>
      <c r="AB117" s="101">
        <f>+AB20/Cálculos!AD$3</f>
        <v>0</v>
      </c>
      <c r="AC117" s="101">
        <f>+AC20/Cálculos!AE$3</f>
        <v>0</v>
      </c>
      <c r="AD117" s="101">
        <f>+AD20/Cálculos!AF$3</f>
        <v>0</v>
      </c>
      <c r="AE117" s="101">
        <f>+AE20/Cálculos!AG$3</f>
        <v>0</v>
      </c>
      <c r="AF117" s="101">
        <f>+AF20/Cálculos!AH$3</f>
        <v>0</v>
      </c>
      <c r="AG117" s="101">
        <f>+AG20/Cálculos!AI$3</f>
        <v>0</v>
      </c>
      <c r="AH117" s="101">
        <f>+AH20/Cálculos!AJ$3</f>
        <v>0</v>
      </c>
      <c r="AI117" s="101">
        <f>+AI20/Cálculos!AK$3</f>
        <v>0</v>
      </c>
      <c r="AJ117" s="101">
        <f>+AJ20/Cálculos!AL$3</f>
        <v>0</v>
      </c>
      <c r="AK117" s="101">
        <f>+AK20/Cálculos!AM$3</f>
        <v>0</v>
      </c>
      <c r="AL117" s="101">
        <f>+AL20/Cálculos!AN$3</f>
        <v>4.3532594949586309E-4</v>
      </c>
      <c r="AM117" s="101">
        <f>+AM20/Cálculos!AO$3</f>
        <v>6.5130974459893186E-4</v>
      </c>
      <c r="AN117" s="101">
        <f>+AN20/Cálculos!AP$3</f>
        <v>8.2985638071525578E-4</v>
      </c>
      <c r="AO117" s="101">
        <f>+AO20/Cálculos!AQ$3</f>
        <v>8.1051406542343959E-4</v>
      </c>
      <c r="AP117" s="101">
        <f>+AP20/Cálculos!AR$3</f>
        <v>8.0602826500085804E-4</v>
      </c>
      <c r="AQ117" s="101">
        <f>+AQ20/Cálculos!AS$3</f>
        <v>9.6639090756529247E-4</v>
      </c>
      <c r="AR117" s="101">
        <f>+AR20/Cálculos!AT$3</f>
        <v>8.7080063396323111E-4</v>
      </c>
      <c r="AS117" s="101">
        <f>+AS20/Cálculos!AU$3</f>
        <v>6.342572503887392E-4</v>
      </c>
      <c r="AT117" s="101">
        <f>+AT20/Cálculos!AV$3</f>
        <v>3.3703335162026175E-4</v>
      </c>
      <c r="AU117" s="101">
        <f>+AU20/Cálculos!AW$3</f>
        <v>4.9627649041830105E-4</v>
      </c>
      <c r="AV117" s="101">
        <f>+AV20/Cálculos!AX$3</f>
        <v>6.9841739984181136E-4</v>
      </c>
      <c r="AW117" s="101">
        <f>+AW20/Cálculos!AY$3</f>
        <v>7.2565706446464119E-4</v>
      </c>
      <c r="AX117" s="101">
        <f>+AX20/Cálculos!AZ$3</f>
        <v>7.2326606145189985E-4</v>
      </c>
      <c r="AY117" s="101">
        <f>+AY20/Cálculos!BA$3</f>
        <v>4.3255656665941477E-4</v>
      </c>
      <c r="AZ117" s="101">
        <f>+AZ20/Cálculos!BB$3</f>
        <v>3.2472359923690078E-4</v>
      </c>
      <c r="BA117" s="101">
        <f>+BA20/Cálculos!BC$3</f>
        <v>3.6103317934352763E-4</v>
      </c>
      <c r="BB117" s="101">
        <f>+BB20/Cálculos!BD$3</f>
        <v>3.9952024995544268E-4</v>
      </c>
      <c r="BC117" s="101">
        <f>+BC20/Cálculos!BE$3</f>
        <v>5.5938692823123898E-4</v>
      </c>
      <c r="BD117" s="101">
        <f>+BD20/Cálculos!BF$3</f>
        <v>7.042889564414116E-4</v>
      </c>
      <c r="BE117" s="101">
        <f>+BE20/Cálculos!BG$3</f>
        <v>6.974544295492676E-4</v>
      </c>
      <c r="BF117" s="101">
        <f>+BF20/Cálculos!BH$3</f>
        <v>1.6261838273870831E-3</v>
      </c>
      <c r="BG117" s="101">
        <f>+BG20/Cálculos!BI$3</f>
        <v>1.7402441241324848E-3</v>
      </c>
      <c r="BH117" s="101">
        <f>+BH20/Cálculos!BJ$3</f>
        <v>2.6049639321053994E-3</v>
      </c>
      <c r="BI117" s="101">
        <f>+BI20/Cálculos!BK$3</f>
        <v>3.2603883431266234E-3</v>
      </c>
      <c r="BJ117" s="101">
        <f>+BJ20/Cálculos!BL$3</f>
        <v>1.6027525866345656E-3</v>
      </c>
      <c r="BK117" s="101">
        <f>+BK20/Cálculos!BM$3</f>
        <v>2.0317662380933557E-3</v>
      </c>
      <c r="BL117" s="101">
        <f>+BL20/Cálculos!BN$3</f>
        <v>4.004418739975933E-3</v>
      </c>
    </row>
    <row r="118" spans="1:64" x14ac:dyDescent="0.2">
      <c r="A118" s="13"/>
      <c r="B118" s="78" t="s">
        <v>11</v>
      </c>
      <c r="C118" s="101">
        <f>+C21/Cálculos!E$3</f>
        <v>0</v>
      </c>
      <c r="D118" s="101">
        <f>+D21/Cálculos!F$3</f>
        <v>0</v>
      </c>
      <c r="E118" s="101">
        <f>+E21/Cálculos!G$3</f>
        <v>0</v>
      </c>
      <c r="F118" s="101">
        <f>+F21/Cálculos!H$3</f>
        <v>0</v>
      </c>
      <c r="G118" s="101">
        <f>+G21/Cálculos!I$3</f>
        <v>0</v>
      </c>
      <c r="H118" s="101">
        <f>+H21/Cálculos!J$3</f>
        <v>0</v>
      </c>
      <c r="I118" s="101">
        <f>+I21/Cálculos!K$3</f>
        <v>0</v>
      </c>
      <c r="J118" s="101">
        <f>+J21/Cálculos!L$3</f>
        <v>0</v>
      </c>
      <c r="K118" s="101">
        <f>+K21/Cálculos!M$3</f>
        <v>0</v>
      </c>
      <c r="L118" s="101">
        <f>+L21/Cálculos!N$3</f>
        <v>0</v>
      </c>
      <c r="M118" s="101">
        <f>+M21/Cálculos!O$3</f>
        <v>0</v>
      </c>
      <c r="N118" s="101">
        <f>+N21/Cálculos!P$3</f>
        <v>0</v>
      </c>
      <c r="O118" s="101">
        <f>+O21/Cálculos!Q$3</f>
        <v>0</v>
      </c>
      <c r="P118" s="101">
        <f>+P21/Cálculos!R$3</f>
        <v>0</v>
      </c>
      <c r="Q118" s="101">
        <f>+Q21/Cálculos!S$3</f>
        <v>0</v>
      </c>
      <c r="R118" s="101">
        <f>+R21/Cálculos!T$3</f>
        <v>0</v>
      </c>
      <c r="S118" s="101">
        <f>+S21/Cálculos!U$3</f>
        <v>0</v>
      </c>
      <c r="T118" s="101">
        <f>+T21/Cálculos!V$3</f>
        <v>0</v>
      </c>
      <c r="U118" s="101">
        <f>+U21/Cálculos!W$3</f>
        <v>0</v>
      </c>
      <c r="V118" s="101">
        <f>+V21/Cálculos!X$3</f>
        <v>0</v>
      </c>
      <c r="W118" s="101">
        <f>+W21/Cálculos!Y$3</f>
        <v>0</v>
      </c>
      <c r="X118" s="101">
        <f>+X21/Cálculos!Z$3</f>
        <v>0</v>
      </c>
      <c r="Y118" s="101">
        <f>+Y21/Cálculos!AA$3</f>
        <v>0</v>
      </c>
      <c r="Z118" s="101">
        <f>+Z21/Cálculos!AB$3</f>
        <v>0</v>
      </c>
      <c r="AA118" s="101">
        <f>+AA21/Cálculos!AC$3</f>
        <v>0</v>
      </c>
      <c r="AB118" s="101">
        <f>+AB21/Cálculos!AD$3</f>
        <v>0</v>
      </c>
      <c r="AC118" s="101">
        <f>+AC21/Cálculos!AE$3</f>
        <v>0</v>
      </c>
      <c r="AD118" s="101">
        <f>+AD21/Cálculos!AF$3</f>
        <v>0</v>
      </c>
      <c r="AE118" s="101">
        <f>+AE21/Cálculos!AG$3</f>
        <v>0</v>
      </c>
      <c r="AF118" s="101">
        <f>+AF21/Cálculos!AH$3</f>
        <v>0</v>
      </c>
      <c r="AG118" s="101">
        <f>+AG21/Cálculos!AI$3</f>
        <v>0</v>
      </c>
      <c r="AH118" s="101">
        <f>+AH21/Cálculos!AJ$3</f>
        <v>0</v>
      </c>
      <c r="AI118" s="101">
        <f>+AI21/Cálculos!AK$3</f>
        <v>0</v>
      </c>
      <c r="AJ118" s="101">
        <f>+AJ21/Cálculos!AL$3</f>
        <v>0</v>
      </c>
      <c r="AK118" s="101">
        <f>+AK21/Cálculos!AM$3</f>
        <v>0</v>
      </c>
      <c r="AL118" s="101">
        <f>+AL21/Cálculos!AN$3</f>
        <v>0</v>
      </c>
      <c r="AM118" s="101">
        <f>+AM21/Cálculos!AO$3</f>
        <v>0</v>
      </c>
      <c r="AN118" s="101">
        <f>+AN21/Cálculos!AP$3</f>
        <v>0</v>
      </c>
      <c r="AO118" s="101">
        <f>+AO21/Cálculos!AQ$3</f>
        <v>0</v>
      </c>
      <c r="AP118" s="101">
        <f>+AP21/Cálculos!AR$3</f>
        <v>0</v>
      </c>
      <c r="AQ118" s="101">
        <f>+AQ21/Cálculos!AS$3</f>
        <v>0</v>
      </c>
      <c r="AR118" s="101">
        <f>+AR21/Cálculos!AT$3</f>
        <v>0</v>
      </c>
      <c r="AS118" s="101">
        <f>+AS21/Cálculos!AU$3</f>
        <v>0</v>
      </c>
      <c r="AT118" s="101">
        <f>+AT21/Cálculos!AV$3</f>
        <v>0</v>
      </c>
      <c r="AU118" s="101">
        <f>+AU21/Cálculos!AW$3</f>
        <v>0</v>
      </c>
      <c r="AV118" s="101">
        <f>+AV21/Cálculos!AX$3</f>
        <v>8.5025334256742119E-4</v>
      </c>
      <c r="AW118" s="101">
        <f>+AW21/Cálculos!AY$3</f>
        <v>1.758455811614808E-3</v>
      </c>
      <c r="AX118" s="101">
        <f>+AX21/Cálculos!AZ$3</f>
        <v>1.5944037169468822E-3</v>
      </c>
      <c r="AY118" s="101">
        <f>+AY21/Cálculos!BA$3</f>
        <v>9.1271198485563815E-5</v>
      </c>
      <c r="AZ118" s="101">
        <f>+AZ21/Cálculos!BB$3</f>
        <v>6.1430290974986718E-3</v>
      </c>
      <c r="BA118" s="101">
        <f>+BA21/Cálculos!BC$3</f>
        <v>4.6688790560179393E-3</v>
      </c>
      <c r="BB118" s="101">
        <f>+BB21/Cálculos!BD$3</f>
        <v>3.557546053427129E-3</v>
      </c>
      <c r="BC118" s="101">
        <f>+BC21/Cálculos!BE$3</f>
        <v>2.0305476702356488E-3</v>
      </c>
      <c r="BD118" s="101">
        <f>+BD21/Cálculos!BF$3</f>
        <v>3.6662334886010601E-4</v>
      </c>
      <c r="BE118" s="101">
        <f>+BE21/Cálculos!BG$3</f>
        <v>4.2304062317231037E-4</v>
      </c>
      <c r="BF118" s="101">
        <f>+BF21/Cálculos!BH$3</f>
        <v>7.8977564245672589E-4</v>
      </c>
      <c r="BG118" s="101">
        <f>+BG21/Cálculos!BI$3</f>
        <v>2.1099172509251407E-3</v>
      </c>
      <c r="BH118" s="101">
        <f>+BH21/Cálculos!BJ$3</f>
        <v>1.5469713717768624E-3</v>
      </c>
      <c r="BI118" s="101">
        <f>+BI21/Cálculos!BK$3</f>
        <v>1.3710904925723154E-19</v>
      </c>
      <c r="BJ118" s="101">
        <f>+BJ21/Cálculos!BL$3</f>
        <v>4.2617187263902969E-19</v>
      </c>
      <c r="BK118" s="101">
        <f>+BK21/Cálculos!BM$3</f>
        <v>1.176894066994393E-3</v>
      </c>
      <c r="BL118" s="101">
        <f>+BL21/Cálculos!BN$3</f>
        <v>8.9556275882646198E-4</v>
      </c>
    </row>
    <row r="119" spans="1:64" x14ac:dyDescent="0.2">
      <c r="A119" s="13"/>
      <c r="B119" s="78" t="s">
        <v>12</v>
      </c>
      <c r="C119" s="101">
        <f>+C22/Cálculos!E$3</f>
        <v>0</v>
      </c>
      <c r="D119" s="101">
        <f>+D22/Cálculos!F$3</f>
        <v>0</v>
      </c>
      <c r="E119" s="101">
        <f>+E22/Cálculos!G$3</f>
        <v>0</v>
      </c>
      <c r="F119" s="101">
        <f>+F22/Cálculos!H$3</f>
        <v>0</v>
      </c>
      <c r="G119" s="101">
        <f>+G22/Cálculos!I$3</f>
        <v>0</v>
      </c>
      <c r="H119" s="101">
        <f>+H22/Cálculos!J$3</f>
        <v>0</v>
      </c>
      <c r="I119" s="101">
        <f>+I22/Cálculos!K$3</f>
        <v>0</v>
      </c>
      <c r="J119" s="101">
        <f>+J22/Cálculos!L$3</f>
        <v>0</v>
      </c>
      <c r="K119" s="101">
        <f>+K22/Cálculos!M$3</f>
        <v>0</v>
      </c>
      <c r="L119" s="101">
        <f>+L22/Cálculos!N$3</f>
        <v>0</v>
      </c>
      <c r="M119" s="101">
        <f>+M22/Cálculos!O$3</f>
        <v>0</v>
      </c>
      <c r="N119" s="101">
        <f>+N22/Cálculos!P$3</f>
        <v>0</v>
      </c>
      <c r="O119" s="101">
        <f>+O22/Cálculos!Q$3</f>
        <v>0</v>
      </c>
      <c r="P119" s="101">
        <f>+P22/Cálculos!R$3</f>
        <v>0</v>
      </c>
      <c r="Q119" s="101">
        <f>+Q22/Cálculos!S$3</f>
        <v>0</v>
      </c>
      <c r="R119" s="101">
        <f>+R22/Cálculos!T$3</f>
        <v>0</v>
      </c>
      <c r="S119" s="101">
        <f>+S22/Cálculos!U$3</f>
        <v>0</v>
      </c>
      <c r="T119" s="101">
        <f>+T22/Cálculos!V$3</f>
        <v>0</v>
      </c>
      <c r="U119" s="101">
        <f>+U22/Cálculos!W$3</f>
        <v>0</v>
      </c>
      <c r="V119" s="101">
        <f>+V22/Cálculos!X$3</f>
        <v>0</v>
      </c>
      <c r="W119" s="101">
        <f>+W22/Cálculos!Y$3</f>
        <v>0</v>
      </c>
      <c r="X119" s="101">
        <f>+X22/Cálculos!Z$3</f>
        <v>0</v>
      </c>
      <c r="Y119" s="101">
        <f>+Y22/Cálculos!AA$3</f>
        <v>0</v>
      </c>
      <c r="Z119" s="101">
        <f>+Z22/Cálculos!AB$3</f>
        <v>0</v>
      </c>
      <c r="AA119" s="101">
        <f>+AA22/Cálculos!AC$3</f>
        <v>0</v>
      </c>
      <c r="AB119" s="101">
        <f>+AB22/Cálculos!AD$3</f>
        <v>0</v>
      </c>
      <c r="AC119" s="101">
        <f>+AC22/Cálculos!AE$3</f>
        <v>0</v>
      </c>
      <c r="AD119" s="101">
        <f>+AD22/Cálculos!AF$3</f>
        <v>0</v>
      </c>
      <c r="AE119" s="101">
        <f>+AE22/Cálculos!AG$3</f>
        <v>0</v>
      </c>
      <c r="AF119" s="101">
        <f>+AF22/Cálculos!AH$3</f>
        <v>0</v>
      </c>
      <c r="AG119" s="101">
        <f>+AG22/Cálculos!AI$3</f>
        <v>0</v>
      </c>
      <c r="AH119" s="101">
        <f>+AH22/Cálculos!AJ$3</f>
        <v>0</v>
      </c>
      <c r="AI119" s="101">
        <f>+AI22/Cálculos!AK$3</f>
        <v>0</v>
      </c>
      <c r="AJ119" s="101">
        <f>+AJ22/Cálculos!AL$3</f>
        <v>0</v>
      </c>
      <c r="AK119" s="101">
        <f>+AK22/Cálculos!AM$3</f>
        <v>0</v>
      </c>
      <c r="AL119" s="101">
        <f>+AL22/Cálculos!AN$3</f>
        <v>0</v>
      </c>
      <c r="AM119" s="101">
        <f>+AM22/Cálculos!AO$3</f>
        <v>0</v>
      </c>
      <c r="AN119" s="101">
        <f>+AN22/Cálculos!AP$3</f>
        <v>0</v>
      </c>
      <c r="AO119" s="101">
        <f>+AO22/Cálculos!AQ$3</f>
        <v>0</v>
      </c>
      <c r="AP119" s="101">
        <f>+AP22/Cálculos!AR$3</f>
        <v>0</v>
      </c>
      <c r="AQ119" s="101">
        <f>+AQ22/Cálculos!AS$3</f>
        <v>0</v>
      </c>
      <c r="AR119" s="101">
        <f>+AR22/Cálculos!AT$3</f>
        <v>0</v>
      </c>
      <c r="AS119" s="101">
        <f>+AS22/Cálculos!AU$3</f>
        <v>0</v>
      </c>
      <c r="AT119" s="101">
        <f>+AT22/Cálculos!AV$3</f>
        <v>0</v>
      </c>
      <c r="AU119" s="101">
        <f>+AU22/Cálculos!AW$3</f>
        <v>0</v>
      </c>
      <c r="AV119" s="101">
        <f>+AV22/Cálculos!AX$3</f>
        <v>0</v>
      </c>
      <c r="AW119" s="101">
        <f>+AW22/Cálculos!AY$3</f>
        <v>0</v>
      </c>
      <c r="AX119" s="101">
        <f>+AX22/Cálculos!AZ$3</f>
        <v>0</v>
      </c>
      <c r="AY119" s="101">
        <f>+AY22/Cálculos!BA$3</f>
        <v>0</v>
      </c>
      <c r="AZ119" s="101">
        <f>+AZ22/Cálculos!BB$3</f>
        <v>0</v>
      </c>
      <c r="BA119" s="101">
        <f>+BA22/Cálculos!BC$3</f>
        <v>0</v>
      </c>
      <c r="BB119" s="101">
        <f>+BB22/Cálculos!BD$3</f>
        <v>0</v>
      </c>
      <c r="BC119" s="101">
        <f>+BC22/Cálculos!BE$3</f>
        <v>0</v>
      </c>
      <c r="BD119" s="101">
        <f>+BD22/Cálculos!BF$3</f>
        <v>0</v>
      </c>
      <c r="BE119" s="101">
        <f>+BE22/Cálculos!BG$3</f>
        <v>0</v>
      </c>
      <c r="BF119" s="101">
        <f>+BF22/Cálculos!BH$3</f>
        <v>0</v>
      </c>
      <c r="BG119" s="101">
        <f>+BG22/Cálculos!BI$3</f>
        <v>0</v>
      </c>
      <c r="BH119" s="101">
        <f>+BH22/Cálculos!BJ$3</f>
        <v>0</v>
      </c>
      <c r="BI119" s="101">
        <f>+BI22/Cálculos!BK$3</f>
        <v>0</v>
      </c>
      <c r="BJ119" s="101">
        <f>+BJ22/Cálculos!BL$3</f>
        <v>0</v>
      </c>
      <c r="BK119" s="101">
        <f>+BK22/Cálculos!BM$3</f>
        <v>0</v>
      </c>
      <c r="BL119" s="101">
        <f>+BL22/Cálculos!BN$3</f>
        <v>0</v>
      </c>
    </row>
    <row r="120" spans="1:64" x14ac:dyDescent="0.2">
      <c r="A120" s="13"/>
      <c r="B120" s="78" t="s">
        <v>13</v>
      </c>
      <c r="C120" s="101">
        <f>+C23/Cálculos!E$3</f>
        <v>0</v>
      </c>
      <c r="D120" s="101">
        <f>+D23/Cálculos!F$3</f>
        <v>0</v>
      </c>
      <c r="E120" s="101">
        <f>+E23/Cálculos!G$3</f>
        <v>0</v>
      </c>
      <c r="F120" s="101">
        <f>+F23/Cálculos!H$3</f>
        <v>0</v>
      </c>
      <c r="G120" s="101">
        <f>+G23/Cálculos!I$3</f>
        <v>0</v>
      </c>
      <c r="H120" s="101">
        <f>+H23/Cálculos!J$3</f>
        <v>0</v>
      </c>
      <c r="I120" s="101">
        <f>+I23/Cálculos!K$3</f>
        <v>0</v>
      </c>
      <c r="J120" s="101">
        <f>+J23/Cálculos!L$3</f>
        <v>0</v>
      </c>
      <c r="K120" s="101">
        <f>+K23/Cálculos!M$3</f>
        <v>0</v>
      </c>
      <c r="L120" s="101">
        <f>+L23/Cálculos!N$3</f>
        <v>0</v>
      </c>
      <c r="M120" s="101">
        <f>+M23/Cálculos!O$3</f>
        <v>0</v>
      </c>
      <c r="N120" s="101">
        <f>+N23/Cálculos!P$3</f>
        <v>0</v>
      </c>
      <c r="O120" s="101">
        <f>+O23/Cálculos!Q$3</f>
        <v>0</v>
      </c>
      <c r="P120" s="101">
        <f>+P23/Cálculos!R$3</f>
        <v>0</v>
      </c>
      <c r="Q120" s="101">
        <f>+Q23/Cálculos!S$3</f>
        <v>0</v>
      </c>
      <c r="R120" s="101">
        <f>+R23/Cálculos!T$3</f>
        <v>0</v>
      </c>
      <c r="S120" s="101">
        <f>+S23/Cálculos!U$3</f>
        <v>0</v>
      </c>
      <c r="T120" s="101">
        <f>+T23/Cálculos!V$3</f>
        <v>0</v>
      </c>
      <c r="U120" s="101">
        <f>+U23/Cálculos!W$3</f>
        <v>0</v>
      </c>
      <c r="V120" s="101">
        <f>+V23/Cálculos!X$3</f>
        <v>0</v>
      </c>
      <c r="W120" s="101">
        <f>+W23/Cálculos!Y$3</f>
        <v>0</v>
      </c>
      <c r="X120" s="101">
        <f>+X23/Cálculos!Z$3</f>
        <v>0</v>
      </c>
      <c r="Y120" s="101">
        <f>+Y23/Cálculos!AA$3</f>
        <v>0</v>
      </c>
      <c r="Z120" s="101">
        <f>+Z23/Cálculos!AB$3</f>
        <v>0</v>
      </c>
      <c r="AA120" s="101">
        <f>+AA23/Cálculos!AC$3</f>
        <v>0</v>
      </c>
      <c r="AB120" s="101">
        <f>+AB23/Cálculos!AD$3</f>
        <v>0</v>
      </c>
      <c r="AC120" s="101">
        <f>+AC23/Cálculos!AE$3</f>
        <v>0</v>
      </c>
      <c r="AD120" s="101">
        <f>+AD23/Cálculos!AF$3</f>
        <v>0</v>
      </c>
      <c r="AE120" s="101">
        <f>+AE23/Cálculos!AG$3</f>
        <v>0</v>
      </c>
      <c r="AF120" s="101">
        <f>+AF23/Cálculos!AH$3</f>
        <v>0</v>
      </c>
      <c r="AG120" s="101">
        <f>+AG23/Cálculos!AI$3</f>
        <v>0</v>
      </c>
      <c r="AH120" s="101">
        <f>+AH23/Cálculos!AJ$3</f>
        <v>0</v>
      </c>
      <c r="AI120" s="101">
        <f>+AI23/Cálculos!AK$3</f>
        <v>0</v>
      </c>
      <c r="AJ120" s="101">
        <f>+AJ23/Cálculos!AL$3</f>
        <v>0</v>
      </c>
      <c r="AK120" s="101">
        <f>+AK23/Cálculos!AM$3</f>
        <v>0</v>
      </c>
      <c r="AL120" s="101">
        <f>+AL23/Cálculos!AN$3</f>
        <v>0</v>
      </c>
      <c r="AM120" s="101">
        <f>+AM23/Cálculos!AO$3</f>
        <v>0</v>
      </c>
      <c r="AN120" s="101">
        <f>+AN23/Cálculos!AP$3</f>
        <v>0</v>
      </c>
      <c r="AO120" s="101">
        <f>+AO23/Cálculos!AQ$3</f>
        <v>0</v>
      </c>
      <c r="AP120" s="101">
        <f>+AP23/Cálculos!AR$3</f>
        <v>0</v>
      </c>
      <c r="AQ120" s="101">
        <f>+AQ23/Cálculos!AS$3</f>
        <v>0</v>
      </c>
      <c r="AR120" s="101">
        <f>+AR23/Cálculos!AT$3</f>
        <v>0</v>
      </c>
      <c r="AS120" s="101">
        <f>+AS23/Cálculos!AU$3</f>
        <v>0</v>
      </c>
      <c r="AT120" s="101">
        <f>+AT23/Cálculos!AV$3</f>
        <v>0</v>
      </c>
      <c r="AU120" s="101">
        <f>+AU23/Cálculos!AW$3</f>
        <v>0</v>
      </c>
      <c r="AV120" s="101">
        <f>+AV23/Cálculos!AX$3</f>
        <v>0</v>
      </c>
      <c r="AW120" s="101">
        <f>+AW23/Cálculos!AY$3</f>
        <v>0</v>
      </c>
      <c r="AX120" s="101">
        <f>+AX23/Cálculos!AZ$3</f>
        <v>0</v>
      </c>
      <c r="AY120" s="101">
        <f>+AY23/Cálculos!BA$3</f>
        <v>0</v>
      </c>
      <c r="AZ120" s="101">
        <f>+AZ23/Cálculos!BB$3</f>
        <v>0</v>
      </c>
      <c r="BA120" s="101">
        <f>+BA23/Cálculos!BC$3</f>
        <v>0</v>
      </c>
      <c r="BB120" s="101">
        <f>+BB23/Cálculos!BD$3</f>
        <v>0</v>
      </c>
      <c r="BC120" s="101">
        <f>+BC23/Cálculos!BE$3</f>
        <v>0</v>
      </c>
      <c r="BD120" s="101">
        <f>+BD23/Cálculos!BF$3</f>
        <v>0</v>
      </c>
      <c r="BE120" s="101">
        <f>+BE23/Cálculos!BG$3</f>
        <v>0</v>
      </c>
      <c r="BF120" s="101">
        <f>+BF23/Cálculos!BH$3</f>
        <v>0</v>
      </c>
      <c r="BG120" s="101">
        <f>+BG23/Cálculos!BI$3</f>
        <v>0</v>
      </c>
      <c r="BH120" s="101">
        <f>+BH23/Cálculos!BJ$3</f>
        <v>0</v>
      </c>
      <c r="BI120" s="101">
        <f>+BI23/Cálculos!BK$3</f>
        <v>0</v>
      </c>
      <c r="BJ120" s="101">
        <f>+BJ23/Cálculos!BL$3</f>
        <v>0</v>
      </c>
      <c r="BK120" s="101">
        <f>+BK23/Cálculos!BM$3</f>
        <v>0</v>
      </c>
      <c r="BL120" s="101">
        <f>+BL23/Cálculos!BN$3</f>
        <v>0</v>
      </c>
    </row>
    <row r="121" spans="1:64" x14ac:dyDescent="0.2">
      <c r="A121" s="13"/>
      <c r="B121" s="78"/>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1"/>
      <c r="BK121" s="101"/>
      <c r="BL121" s="101"/>
    </row>
    <row r="122" spans="1:64" x14ac:dyDescent="0.2">
      <c r="A122" s="18" t="s">
        <v>14</v>
      </c>
      <c r="B122" s="77" t="s">
        <v>15</v>
      </c>
      <c r="C122" s="101">
        <f>+C25/Cálculos!E$3</f>
        <v>4.3853545394300857E-2</v>
      </c>
      <c r="D122" s="101">
        <f>+D25/Cálculos!F$3</f>
        <v>4.7498157947618726E-2</v>
      </c>
      <c r="E122" s="101">
        <f>+E25/Cálculos!G$3</f>
        <v>4.5407316158748864E-2</v>
      </c>
      <c r="F122" s="101">
        <f>+F25/Cálculos!H$3</f>
        <v>4.3165886942600915E-2</v>
      </c>
      <c r="G122" s="101">
        <f>+G25/Cálculos!I$3</f>
        <v>4.7081460674157305E-2</v>
      </c>
      <c r="H122" s="101">
        <f>+H25/Cálculos!J$3</f>
        <v>5.3328811306281587E-2</v>
      </c>
      <c r="I122" s="101">
        <f>+I25/Cálculos!K$3</f>
        <v>4.9760037313890823E-2</v>
      </c>
      <c r="J122" s="101">
        <f>+J25/Cálculos!L$3</f>
        <v>4.892175041435657E-2</v>
      </c>
      <c r="K122" s="101">
        <f>+K25/Cálculos!M$3</f>
        <v>5.1610588086292056E-2</v>
      </c>
      <c r="L122" s="101">
        <f>+L25/Cálculos!N$3</f>
        <v>5.3229629629629627E-2</v>
      </c>
      <c r="M122" s="101">
        <f>+M25/Cálculos!O$3</f>
        <v>5.1367446315957535E-2</v>
      </c>
      <c r="N122" s="101">
        <f>+N25/Cálculos!P$3</f>
        <v>4.9947309904771114E-2</v>
      </c>
      <c r="O122" s="101">
        <f>+O25/Cálculos!Q$3</f>
        <v>6.2558841790370828E-2</v>
      </c>
      <c r="P122" s="101">
        <f>+P25/Cálculos!R$3</f>
        <v>7.2136536090147307E-2</v>
      </c>
      <c r="Q122" s="101">
        <f>+Q25/Cálculos!S$3</f>
        <v>7.2317133299607331E-2</v>
      </c>
      <c r="R122" s="101">
        <f>+R25/Cálculos!T$3</f>
        <v>4.7471242303662037E-2</v>
      </c>
      <c r="S122" s="101">
        <f>+S25/Cálculos!U$3</f>
        <v>4.6025373632158688E-2</v>
      </c>
      <c r="T122" s="101">
        <f>+T25/Cálculos!V$3</f>
        <v>5.2206997782868511E-2</v>
      </c>
      <c r="U122" s="101">
        <f>+U25/Cálculos!W$3</f>
        <v>5.2720530267400673E-2</v>
      </c>
      <c r="V122" s="101">
        <f>+V25/Cálculos!X$3</f>
        <v>6.44336804453607E-2</v>
      </c>
      <c r="W122" s="101">
        <f>+W25/Cálculos!Y$3</f>
        <v>6.8041237113402056E-2</v>
      </c>
      <c r="X122" s="101">
        <f>+X25/Cálculos!Z$3</f>
        <v>5.1782569128316872E-2</v>
      </c>
      <c r="Y122" s="101">
        <f>+Y25/Cálculos!AA$3</f>
        <v>5.6968697203203869E-2</v>
      </c>
      <c r="Z122" s="101">
        <f>+Z25/Cálculos!AB$3</f>
        <v>6.5976242477545105E-2</v>
      </c>
      <c r="AA122" s="101">
        <f>+AA25/Cálculos!AC$3</f>
        <v>7.132419570129199E-2</v>
      </c>
      <c r="AB122" s="101">
        <f>+AB25/Cálculos!AD$3</f>
        <v>7.8137441963863033E-2</v>
      </c>
      <c r="AC122" s="101">
        <f>+AC25/Cálculos!AE$3</f>
        <v>7.9251870556989568E-2</v>
      </c>
      <c r="AD122" s="101">
        <f>+AD25/Cálculos!AF$3</f>
        <v>7.5540106614169558E-2</v>
      </c>
      <c r="AE122" s="101">
        <f>+AE25/Cálculos!AG$3</f>
        <v>7.7265052050019989E-2</v>
      </c>
      <c r="AF122" s="101">
        <f>+AF25/Cálculos!AH$3</f>
        <v>7.4401140762278217E-2</v>
      </c>
      <c r="AG122" s="101">
        <f>+AG25/Cálculos!AI$3</f>
        <v>8.2399414205429261E-2</v>
      </c>
      <c r="AH122" s="101">
        <f>+AH25/Cálculos!AJ$3</f>
        <v>9.5064015371204846E-2</v>
      </c>
      <c r="AI122" s="101">
        <f>+AI25/Cálculos!AK$3</f>
        <v>9.9241039237313311E-2</v>
      </c>
      <c r="AJ122" s="101">
        <f>+AJ25/Cálculos!AL$3</f>
        <v>9.6328107773401353E-2</v>
      </c>
      <c r="AK122" s="101">
        <f>+AK25/Cálculos!AM$3</f>
        <v>9.606385821916355E-2</v>
      </c>
      <c r="AL122" s="101">
        <f>+AL25/Cálculos!AN$3</f>
        <v>9.1886128221789473E-2</v>
      </c>
      <c r="AM122" s="101">
        <f>+AM25/Cálculos!AO$3</f>
        <v>9.1472540464466692E-2</v>
      </c>
      <c r="AN122" s="101">
        <f>+AN25/Cálculos!AP$3</f>
        <v>9.6100206002658131E-2</v>
      </c>
      <c r="AO122" s="101">
        <f>+AO25/Cálculos!AQ$3</f>
        <v>0.10689704935409523</v>
      </c>
      <c r="AP122" s="101">
        <f>+AP25/Cálculos!AR$3</f>
        <v>0.10754409559657031</v>
      </c>
      <c r="AQ122" s="101">
        <f>+AQ25/Cálculos!AS$3</f>
        <v>0.1158443987637231</v>
      </c>
      <c r="AR122" s="101">
        <f>+AR25/Cálculos!AT$3</f>
        <v>9.4502987273037548E-2</v>
      </c>
      <c r="AS122" s="101">
        <f>+AS25/Cálculos!AU$3</f>
        <v>9.0445083905434209E-2</v>
      </c>
      <c r="AT122" s="101">
        <f>+AT25/Cálculos!AV$3</f>
        <v>9.3098918547841081E-2</v>
      </c>
      <c r="AU122" s="101">
        <f>+AU25/Cálculos!AW$3</f>
        <v>9.8968449928873298E-2</v>
      </c>
      <c r="AV122" s="101">
        <f>+AV25/Cálculos!AX$3</f>
        <v>0.10069684292483258</v>
      </c>
      <c r="AW122" s="101">
        <f>+AW25/Cálculos!AY$3</f>
        <v>0.10436038912103777</v>
      </c>
      <c r="AX122" s="101">
        <f>+AX25/Cálculos!AZ$3</f>
        <v>0.10911932030866484</v>
      </c>
      <c r="AY122" s="101">
        <f>+AY25/Cálculos!BA$3</f>
        <v>0.12141938150911666</v>
      </c>
      <c r="AZ122" s="101">
        <f>+AZ25/Cálculos!BB$3</f>
        <v>0.1136397195531843</v>
      </c>
      <c r="BA122" s="101">
        <f>+BA25/Cálculos!BC$3</f>
        <v>0.11869740200167413</v>
      </c>
      <c r="BB122" s="101">
        <f>+BB25/Cálculos!BD$3</f>
        <v>0.12328912872571759</v>
      </c>
      <c r="BC122" s="101">
        <f>+BC25/Cálculos!BE$3</f>
        <v>0.12644847435314038</v>
      </c>
      <c r="BD122" s="101">
        <f>+BD25/Cálculos!BF$3</f>
        <v>0.1273297653361212</v>
      </c>
      <c r="BE122" s="101">
        <f>+BE25/Cálculos!BG$3</f>
        <v>0.13739828750533734</v>
      </c>
      <c r="BF122" s="101">
        <f>+BF25/Cálculos!BH$3</f>
        <v>0.13627657464532744</v>
      </c>
      <c r="BG122" s="101">
        <f>+BG25/Cálculos!BI$3</f>
        <v>0.13770582879296756</v>
      </c>
      <c r="BH122" s="101">
        <f>+BH25/Cálculos!BJ$3</f>
        <v>0.13083276158807369</v>
      </c>
      <c r="BI122" s="101">
        <f>+BI25/Cálculos!BK$3</f>
        <v>0.1307944803662725</v>
      </c>
      <c r="BJ122" s="101">
        <f>+BJ25/Cálculos!BL$3</f>
        <v>0.13878829455112621</v>
      </c>
      <c r="BK122" s="101">
        <f>+BK25/Cálculos!BM$3</f>
        <v>0.1256244042385993</v>
      </c>
      <c r="BL122" s="101">
        <f>+BL25/Cálculos!BN$3</f>
        <v>0.12673166499310043</v>
      </c>
    </row>
    <row r="123" spans="1:64" x14ac:dyDescent="0.2">
      <c r="A123" s="13"/>
      <c r="B123" s="78" t="s">
        <v>16</v>
      </c>
      <c r="C123" s="101">
        <f>+C26/Cálculos!E$3</f>
        <v>3.4990059642147117E-2</v>
      </c>
      <c r="D123" s="101">
        <f>+D26/Cálculos!F$3</f>
        <v>3.914528769509009E-2</v>
      </c>
      <c r="E123" s="101">
        <f>+E26/Cálculos!G$3</f>
        <v>3.7582346955171125E-2</v>
      </c>
      <c r="F123" s="101">
        <f>+F26/Cálculos!H$3</f>
        <v>3.7395669811467386E-2</v>
      </c>
      <c r="G123" s="101">
        <f>+G26/Cálculos!I$3</f>
        <v>3.9921348314606746E-2</v>
      </c>
      <c r="H123" s="101">
        <f>+H26/Cálculos!J$3</f>
        <v>4.5211924494287903E-2</v>
      </c>
      <c r="I123" s="101">
        <f>+I26/Cálculos!K$3</f>
        <v>4.2807519590669418E-2</v>
      </c>
      <c r="J123" s="101">
        <f>+J26/Cálculos!L$3</f>
        <v>4.1627844761579685E-2</v>
      </c>
      <c r="K123" s="101">
        <f>+K26/Cálculos!M$3</f>
        <v>4.2717260522649549E-2</v>
      </c>
      <c r="L123" s="101">
        <f>+L26/Cálculos!N$3</f>
        <v>4.4863817663817668E-2</v>
      </c>
      <c r="M123" s="101">
        <f>+M26/Cálculos!O$3</f>
        <v>4.3488464915781906E-2</v>
      </c>
      <c r="N123" s="101">
        <f>+N26/Cálculos!P$3</f>
        <v>4.2028326968627641E-2</v>
      </c>
      <c r="O123" s="101">
        <f>+O26/Cálculos!Q$3</f>
        <v>5.2321499125134056E-2</v>
      </c>
      <c r="P123" s="101">
        <f>+P26/Cálculos!R$3</f>
        <v>5.8547737013570661E-2</v>
      </c>
      <c r="Q123" s="101">
        <f>+Q26/Cálculos!S$3</f>
        <v>5.8887046877354111E-2</v>
      </c>
      <c r="R123" s="101">
        <f>+R26/Cálculos!T$3</f>
        <v>3.6482926402716609E-2</v>
      </c>
      <c r="S123" s="101">
        <f>+S26/Cálculos!U$3</f>
        <v>3.2868377799478384E-2</v>
      </c>
      <c r="T123" s="101">
        <f>+T26/Cálculos!V$3</f>
        <v>4.0456507987200824E-2</v>
      </c>
      <c r="U123" s="101">
        <f>+U26/Cálculos!W$3</f>
        <v>4.1195650580219637E-2</v>
      </c>
      <c r="V123" s="101">
        <f>+V26/Cálculos!X$3</f>
        <v>4.9802166848036171E-2</v>
      </c>
      <c r="W123" s="101">
        <f>+W26/Cálculos!Y$3</f>
        <v>4.5489053222104836E-2</v>
      </c>
      <c r="X123" s="101">
        <f>+X26/Cálculos!Z$3</f>
        <v>3.467255689797985E-2</v>
      </c>
      <c r="Y123" s="101">
        <f>+Y26/Cálculos!AA$3</f>
        <v>3.9269105111368885E-2</v>
      </c>
      <c r="Z123" s="101">
        <f>+Z26/Cálculos!AB$3</f>
        <v>4.8957662034937809E-2</v>
      </c>
      <c r="AA123" s="101">
        <f>+AA26/Cálculos!AC$3</f>
        <v>5.3720506378591625E-2</v>
      </c>
      <c r="AB123" s="101">
        <f>+AB26/Cálculos!AD$3</f>
        <v>5.7456920944320644E-2</v>
      </c>
      <c r="AC123" s="101">
        <f>+AC26/Cálculos!AE$3</f>
        <v>5.9610438711544478E-2</v>
      </c>
      <c r="AD123" s="101">
        <f>+AD26/Cálculos!AF$3</f>
        <v>5.4723063408974433E-2</v>
      </c>
      <c r="AE123" s="101">
        <f>+AE26/Cálculos!AG$3</f>
        <v>5.5155746665628363E-2</v>
      </c>
      <c r="AF123" s="101">
        <f>+AF26/Cálculos!AH$3</f>
        <v>5.4415876130390173E-2</v>
      </c>
      <c r="AG123" s="101">
        <f>+AG26/Cálculos!AI$3</f>
        <v>5.950681314531861E-2</v>
      </c>
      <c r="AH123" s="101">
        <f>+AH26/Cálculos!AJ$3</f>
        <v>6.8192745466303231E-2</v>
      </c>
      <c r="AI123" s="101">
        <f>+AI26/Cálculos!AK$3</f>
        <v>7.1772273040508483E-2</v>
      </c>
      <c r="AJ123" s="101">
        <f>+AJ26/Cálculos!AL$3</f>
        <v>7.0108056949321082E-2</v>
      </c>
      <c r="AK123" s="101">
        <f>+AK26/Cálculos!AM$3</f>
        <v>7.0050135881329662E-2</v>
      </c>
      <c r="AL123" s="101">
        <f>+AL26/Cálculos!AN$3</f>
        <v>6.4062293525728953E-2</v>
      </c>
      <c r="AM123" s="101">
        <f>+AM26/Cálculos!AO$3</f>
        <v>6.3621089904313283E-2</v>
      </c>
      <c r="AN123" s="101">
        <f>+AN26/Cálculos!AP$3</f>
        <v>6.6526497454480027E-2</v>
      </c>
      <c r="AO123" s="101">
        <f>+AO26/Cálculos!AQ$3</f>
        <v>7.4738106229328888E-2</v>
      </c>
      <c r="AP123" s="101">
        <f>+AP26/Cálculos!AR$3</f>
        <v>7.4508971993891018E-2</v>
      </c>
      <c r="AQ123" s="101">
        <f>+AQ26/Cálculos!AS$3</f>
        <v>7.9596139447701594E-2</v>
      </c>
      <c r="AR123" s="101">
        <f>+AR26/Cálculos!AT$3</f>
        <v>6.5458326292963623E-2</v>
      </c>
      <c r="AS123" s="101">
        <f>+AS26/Cálculos!AU$3</f>
        <v>6.0213885886710429E-2</v>
      </c>
      <c r="AT123" s="101">
        <f>+AT26/Cálculos!AV$3</f>
        <v>6.1263799450484283E-2</v>
      </c>
      <c r="AU123" s="101">
        <f>+AU26/Cálculos!AW$3</f>
        <v>6.584650033591917E-2</v>
      </c>
      <c r="AV123" s="101">
        <f>+AV26/Cálculos!AX$3</f>
        <v>6.8794113884418417E-2</v>
      </c>
      <c r="AW123" s="101">
        <f>+AW26/Cálculos!AY$3</f>
        <v>7.1852758693007154E-2</v>
      </c>
      <c r="AX123" s="101">
        <f>+AX26/Cálculos!AZ$3</f>
        <v>7.6419430918430675E-2</v>
      </c>
      <c r="AY123" s="101">
        <f>+AY26/Cálculos!BA$3</f>
        <v>8.6315709297200546E-2</v>
      </c>
      <c r="AZ123" s="101">
        <f>+AZ26/Cálculos!BB$3</f>
        <v>7.9399373228089321E-2</v>
      </c>
      <c r="BA123" s="101">
        <f>+BA26/Cálculos!BC$3</f>
        <v>8.3673282776542457E-2</v>
      </c>
      <c r="BB123" s="101">
        <f>+BB26/Cálculos!BD$3</f>
        <v>8.799968966273522E-2</v>
      </c>
      <c r="BC123" s="101">
        <f>+BC26/Cálculos!BE$3</f>
        <v>8.9783244601565143E-2</v>
      </c>
      <c r="BD123" s="101">
        <f>+BD26/Cálculos!BF$3</f>
        <v>9.0288315526581189E-2</v>
      </c>
      <c r="BE123" s="101">
        <f>+BE26/Cálculos!BG$3</f>
        <v>9.9181781735799876E-2</v>
      </c>
      <c r="BF123" s="101">
        <f>+BF26/Cálculos!BH$3</f>
        <v>9.746496704271225E-2</v>
      </c>
      <c r="BG123" s="101">
        <f>+BG26/Cálculos!BI$3</f>
        <v>9.7889158802571763E-2</v>
      </c>
      <c r="BH123" s="101">
        <f>+BH26/Cálculos!BJ$3</f>
        <v>8.935820397012538E-2</v>
      </c>
      <c r="BI123" s="101">
        <f>+BI26/Cálculos!BK$3</f>
        <v>8.9250735659945429E-2</v>
      </c>
      <c r="BJ123" s="101">
        <f>+BJ26/Cálculos!BL$3</f>
        <v>9.5016213134913541E-2</v>
      </c>
      <c r="BK123" s="101">
        <f>+BK26/Cálculos!BM$3</f>
        <v>8.5187826598018643E-2</v>
      </c>
      <c r="BL123" s="101">
        <f>+BL26/Cálculos!BN$3</f>
        <v>8.5522155469637512E-2</v>
      </c>
    </row>
    <row r="124" spans="1:64" x14ac:dyDescent="0.2">
      <c r="A124" s="13"/>
      <c r="B124" s="78" t="s">
        <v>17</v>
      </c>
      <c r="C124" s="101">
        <f>+C27/Cálculos!E$3</f>
        <v>2.7601060304837641E-2</v>
      </c>
      <c r="D124" s="101">
        <f>+D27/Cálculos!F$3</f>
        <v>3.1964632594279591E-2</v>
      </c>
      <c r="E124" s="101">
        <f>+E27/Cálculos!G$3</f>
        <v>3.1182047024797814E-2</v>
      </c>
      <c r="F124" s="101">
        <f>+F27/Cálculos!H$3</f>
        <v>3.1135858499510404E-2</v>
      </c>
      <c r="G124" s="101">
        <f>+G27/Cálculos!I$3</f>
        <v>3.3188202247191011E-2</v>
      </c>
      <c r="H124" s="101">
        <f>+H27/Cálculos!J$3</f>
        <v>3.8590493272726026E-2</v>
      </c>
      <c r="I124" s="101">
        <f>+I27/Cálculos!K$3</f>
        <v>3.5912866453795128E-2</v>
      </c>
      <c r="J124" s="101">
        <f>+J27/Cálculos!L$3</f>
        <v>3.3396063381949122E-2</v>
      </c>
      <c r="K124" s="101">
        <f>+K27/Cálculos!M$3</f>
        <v>3.5094408325241695E-2</v>
      </c>
      <c r="L124" s="101">
        <f>+L27/Cálculos!N$3</f>
        <v>3.7301424501424499E-2</v>
      </c>
      <c r="M124" s="101">
        <f>+M27/Cálculos!O$3</f>
        <v>3.6650435060269819E-2</v>
      </c>
      <c r="N124" s="101">
        <f>+N27/Cálculos!P$3</f>
        <v>3.5612220234930152E-2</v>
      </c>
      <c r="O124" s="101">
        <f>+O27/Cálculos!Q$3</f>
        <v>4.5581644747982167E-2</v>
      </c>
      <c r="P124" s="101">
        <f>+P27/Cálculos!R$3</f>
        <v>5.1341376493703496E-2</v>
      </c>
      <c r="Q124" s="101">
        <f>+Q27/Cálculos!S$3</f>
        <v>5.2804687145078043E-2</v>
      </c>
      <c r="R124" s="101">
        <f>+R27/Cálculos!T$3</f>
        <v>3.0916082463642976E-2</v>
      </c>
      <c r="S124" s="101">
        <f>+S27/Cálculos!U$3</f>
        <v>2.6342122077953393E-2</v>
      </c>
      <c r="T124" s="101">
        <f>+T27/Cálculos!V$3</f>
        <v>3.3582479133783309E-2</v>
      </c>
      <c r="U124" s="101">
        <f>+U27/Cálculos!W$3</f>
        <v>3.4644001502288968E-2</v>
      </c>
      <c r="V124" s="101">
        <f>+V27/Cálculos!X$3</f>
        <v>4.129382399244913E-2</v>
      </c>
      <c r="W124" s="101">
        <f>+W27/Cálculos!Y$3</f>
        <v>3.8384029725693047E-2</v>
      </c>
      <c r="X124" s="101">
        <f>+X27/Cálculos!Z$3</f>
        <v>2.8389931452300187E-2</v>
      </c>
      <c r="Y124" s="101">
        <f>+Y27/Cálculos!AA$3</f>
        <v>3.3590038419731565E-2</v>
      </c>
      <c r="Z124" s="101">
        <f>+Z27/Cálculos!AB$3</f>
        <v>4.2007851831456472E-2</v>
      </c>
      <c r="AA124" s="101">
        <f>+AA27/Cálculos!AC$3</f>
        <v>4.5387751281117474E-2</v>
      </c>
      <c r="AB124" s="101">
        <f>+AB27/Cálculos!AD$3</f>
        <v>4.7088844975611839E-2</v>
      </c>
      <c r="AC124" s="101">
        <f>+AC27/Cálculos!AE$3</f>
        <v>4.9537670193847118E-2</v>
      </c>
      <c r="AD124" s="101">
        <f>+AD27/Cálculos!AF$3</f>
        <v>4.5374074294163083E-2</v>
      </c>
      <c r="AE124" s="101">
        <f>+AE27/Cálculos!AG$3</f>
        <v>4.5365511577114798E-2</v>
      </c>
      <c r="AF124" s="101">
        <f>+AF27/Cálculos!AH$3</f>
        <v>4.5468284023497563E-2</v>
      </c>
      <c r="AG124" s="101">
        <f>+AG27/Cálculos!AI$3</f>
        <v>4.9415617680831816E-2</v>
      </c>
      <c r="AH124" s="101">
        <f>+AH27/Cálculos!AJ$3</f>
        <v>5.6902943000818947E-2</v>
      </c>
      <c r="AI124" s="101">
        <f>+AI27/Cálculos!AK$3</f>
        <v>5.9866392665389116E-2</v>
      </c>
      <c r="AJ124" s="101">
        <f>+AJ27/Cálculos!AL$3</f>
        <v>5.8184173021116316E-2</v>
      </c>
      <c r="AK124" s="101">
        <f>+AK27/Cálculos!AM$3</f>
        <v>5.7858686052430282E-2</v>
      </c>
      <c r="AL124" s="101">
        <f>+AL27/Cálculos!AN$3</f>
        <v>5.3030681025209511E-2</v>
      </c>
      <c r="AM124" s="101">
        <f>+AM27/Cálculos!AO$3</f>
        <v>5.18885606506648E-2</v>
      </c>
      <c r="AN124" s="101">
        <f>+AN27/Cálculos!AP$3</f>
        <v>5.4290790632061464E-2</v>
      </c>
      <c r="AO124" s="101">
        <f>+AO27/Cálculos!AQ$3</f>
        <v>6.0925609763301872E-2</v>
      </c>
      <c r="AP124" s="101">
        <f>+AP27/Cálculos!AR$3</f>
        <v>6.2095601812328642E-2</v>
      </c>
      <c r="AQ124" s="101">
        <f>+AQ27/Cálculos!AS$3</f>
        <v>6.5843410433319816E-2</v>
      </c>
      <c r="AR124" s="101">
        <f>+AR27/Cálculos!AT$3</f>
        <v>5.4271518699101615E-2</v>
      </c>
      <c r="AS124" s="101">
        <f>+AS27/Cálculos!AU$3</f>
        <v>4.7286165298962415E-2</v>
      </c>
      <c r="AT124" s="101">
        <f>+AT27/Cálculos!AV$3</f>
        <v>4.7531597135568697E-2</v>
      </c>
      <c r="AU124" s="101">
        <f>+AU27/Cálculos!AW$3</f>
        <v>5.2584880138487347E-2</v>
      </c>
      <c r="AV124" s="101">
        <f>+AV27/Cálculos!AX$3</f>
        <v>5.6083056890777416E-2</v>
      </c>
      <c r="AW124" s="101">
        <f>+AW27/Cálculos!AY$3</f>
        <v>5.903051319365675E-2</v>
      </c>
      <c r="AX124" s="101">
        <f>+AX27/Cálculos!AZ$3</f>
        <v>6.4308921332883448E-2</v>
      </c>
      <c r="AY124" s="101">
        <f>+AY27/Cálculos!BA$3</f>
        <v>7.2457792482013589E-2</v>
      </c>
      <c r="AZ124" s="101">
        <f>+AZ27/Cálculos!BB$3</f>
        <v>6.6032507797677831E-2</v>
      </c>
      <c r="BA124" s="101">
        <f>+BA27/Cálculos!BC$3</f>
        <v>7.0313219456686296E-2</v>
      </c>
      <c r="BB124" s="101">
        <f>+BB27/Cálculos!BD$3</f>
        <v>7.4971060989646093E-2</v>
      </c>
      <c r="BC124" s="101">
        <f>+BC27/Cálculos!BE$3</f>
        <v>7.6343324069085713E-2</v>
      </c>
      <c r="BD124" s="101">
        <f>+BD27/Cálculos!BF$3</f>
        <v>7.6818816532660761E-2</v>
      </c>
      <c r="BE124" s="101">
        <f>+BE27/Cálculos!BG$3</f>
        <v>8.4066350497759471E-2</v>
      </c>
      <c r="BF124" s="101">
        <f>+BF27/Cálculos!BH$3</f>
        <v>8.3807417109722865E-2</v>
      </c>
      <c r="BG124" s="101">
        <f>+BG27/Cálculos!BI$3</f>
        <v>8.2875944022237302E-2</v>
      </c>
      <c r="BH124" s="101">
        <f>+BH27/Cálculos!BJ$3</f>
        <v>7.5176977464287725E-2</v>
      </c>
      <c r="BI124" s="101">
        <f>+BI27/Cálculos!BK$3</f>
        <v>7.4722697466075419E-2</v>
      </c>
      <c r="BJ124" s="101">
        <f>+BJ27/Cálculos!BL$3</f>
        <v>7.937333524686295E-2</v>
      </c>
      <c r="BK124" s="101">
        <f>+BK27/Cálculos!BM$3</f>
        <v>6.9506035226050686E-2</v>
      </c>
      <c r="BL124" s="101">
        <f>+BL27/Cálculos!BN$3</f>
        <v>7.0523645170554219E-2</v>
      </c>
    </row>
    <row r="125" spans="1:64" x14ac:dyDescent="0.2">
      <c r="A125" s="13"/>
      <c r="B125" s="78" t="s">
        <v>18</v>
      </c>
      <c r="C125" s="101">
        <f>+C28/Cálculos!E$3</f>
        <v>7.3889993373094758E-3</v>
      </c>
      <c r="D125" s="101">
        <f>+D28/Cálculos!F$3</f>
        <v>7.1806551008105034E-3</v>
      </c>
      <c r="E125" s="101">
        <f>+E28/Cálculos!G$3</f>
        <v>6.4002999303733061E-3</v>
      </c>
      <c r="F125" s="101">
        <f>+F28/Cálculos!H$3</f>
        <v>6.2598113119569782E-3</v>
      </c>
      <c r="G125" s="101">
        <f>+G28/Cálculos!I$3</f>
        <v>6.7331460674157299E-3</v>
      </c>
      <c r="H125" s="101">
        <f>+H28/Cálculos!J$3</f>
        <v>6.6214312215618744E-3</v>
      </c>
      <c r="I125" s="101">
        <f>+I28/Cálculos!K$3</f>
        <v>6.8946531368742955E-3</v>
      </c>
      <c r="J125" s="101">
        <f>+J28/Cálculos!L$3</f>
        <v>8.2317813796305688E-3</v>
      </c>
      <c r="K125" s="101">
        <f>+K28/Cálculos!M$3</f>
        <v>7.6228521974078612E-3</v>
      </c>
      <c r="L125" s="101">
        <f>+L28/Cálculos!N$3</f>
        <v>7.562393162393162E-3</v>
      </c>
      <c r="M125" s="101">
        <f>+M28/Cálculos!O$3</f>
        <v>6.8380298555120933E-3</v>
      </c>
      <c r="N125" s="101">
        <f>+N28/Cálculos!P$3</f>
        <v>6.4161067336974903E-3</v>
      </c>
      <c r="O125" s="101">
        <f>+O28/Cálculos!Q$3</f>
        <v>6.7398543771518878E-3</v>
      </c>
      <c r="P125" s="101">
        <f>+P28/Cálculos!R$3</f>
        <v>7.2063605198671643E-3</v>
      </c>
      <c r="Q125" s="101">
        <f>+Q28/Cálculos!S$3</f>
        <v>6.0823597322760721E-3</v>
      </c>
      <c r="R125" s="101">
        <f>+R28/Cálculos!T$3</f>
        <v>5.5668439390736324E-3</v>
      </c>
      <c r="S125" s="101">
        <f>+S28/Cálculos!U$3</f>
        <v>6.5262557215249898E-3</v>
      </c>
      <c r="T125" s="101">
        <f>+T28/Cálculos!V$3</f>
        <v>6.8740288534175154E-3</v>
      </c>
      <c r="U125" s="101">
        <f>+U28/Cálculos!W$3</f>
        <v>6.5516490779306772E-3</v>
      </c>
      <c r="V125" s="101">
        <f>+V28/Cálculos!X$3</f>
        <v>8.508342855587046E-3</v>
      </c>
      <c r="W125" s="101">
        <f>+W28/Cálculos!Y$3</f>
        <v>7.1050234964117887E-3</v>
      </c>
      <c r="X125" s="101">
        <f>+X28/Cálculos!Z$3</f>
        <v>6.2826254456796599E-3</v>
      </c>
      <c r="Y125" s="101">
        <f>+Y28/Cálculos!AA$3</f>
        <v>5.6790666916373203E-3</v>
      </c>
      <c r="Z125" s="101">
        <f>+Z28/Cálculos!AB$3</f>
        <v>6.9498102034813332E-3</v>
      </c>
      <c r="AA125" s="101">
        <f>+AA28/Cálculos!AC$3</f>
        <v>8.3327550974741423E-3</v>
      </c>
      <c r="AB125" s="101">
        <f>+AB28/Cálculos!AD$3</f>
        <v>1.0368075968708809E-2</v>
      </c>
      <c r="AC125" s="101">
        <f>+AC28/Cálculos!AE$3</f>
        <v>1.007276851769736E-2</v>
      </c>
      <c r="AD125" s="101">
        <f>+AD28/Cálculos!AF$3</f>
        <v>9.3489891148113517E-3</v>
      </c>
      <c r="AE125" s="101">
        <f>+AE28/Cálculos!AG$3</f>
        <v>9.7902350885135624E-3</v>
      </c>
      <c r="AF125" s="101">
        <f>+AF28/Cálculos!AH$3</f>
        <v>8.9475921068926153E-3</v>
      </c>
      <c r="AG125" s="101">
        <f>+AG28/Cálculos!AI$3</f>
        <v>1.0091195464486792E-2</v>
      </c>
      <c r="AH125" s="101">
        <f>+AH28/Cálculos!AJ$3</f>
        <v>1.1289802465484286E-2</v>
      </c>
      <c r="AI125" s="101">
        <f>+AI28/Cálculos!AK$3</f>
        <v>1.1905880375119374E-2</v>
      </c>
      <c r="AJ125" s="101">
        <f>+AJ28/Cálculos!AL$3</f>
        <v>1.1923883928204752E-2</v>
      </c>
      <c r="AK125" s="101">
        <f>+AK28/Cálculos!AM$3</f>
        <v>1.2191449828899394E-2</v>
      </c>
      <c r="AL125" s="101">
        <f>+AL28/Cálculos!AN$3</f>
        <v>1.1031612500519445E-2</v>
      </c>
      <c r="AM125" s="101">
        <f>+AM28/Cálculos!AO$3</f>
        <v>1.1732529253648477E-2</v>
      </c>
      <c r="AN125" s="101">
        <f>+AN28/Cálculos!AP$3</f>
        <v>1.2235706822418565E-2</v>
      </c>
      <c r="AO125" s="101">
        <f>+AO28/Cálculos!AQ$3</f>
        <v>1.3812496466027021E-2</v>
      </c>
      <c r="AP125" s="101">
        <f>+AP28/Cálculos!AR$3</f>
        <v>1.2413370181562364E-2</v>
      </c>
      <c r="AQ125" s="101">
        <f>+AQ28/Cálculos!AS$3</f>
        <v>1.3752729014381775E-2</v>
      </c>
      <c r="AR125" s="101">
        <f>+AR28/Cálculos!AT$3</f>
        <v>1.1186807593862012E-2</v>
      </c>
      <c r="AS125" s="101">
        <f>+AS28/Cálculos!AU$3</f>
        <v>1.2927720587748021E-2</v>
      </c>
      <c r="AT125" s="101">
        <f>+AT28/Cálculos!AV$3</f>
        <v>1.3732202314915584E-2</v>
      </c>
      <c r="AU125" s="101">
        <f>+AU28/Cálculos!AW$3</f>
        <v>1.3261620197431833E-2</v>
      </c>
      <c r="AV125" s="101">
        <f>+AV28/Cálculos!AX$3</f>
        <v>1.2711056993640998E-2</v>
      </c>
      <c r="AW125" s="101">
        <f>+AW28/Cálculos!AY$3</f>
        <v>1.2822245499350403E-2</v>
      </c>
      <c r="AX125" s="101">
        <f>+AX28/Cálculos!AZ$3</f>
        <v>1.2110509585547217E-2</v>
      </c>
      <c r="AY125" s="101">
        <f>+AY28/Cálculos!BA$3</f>
        <v>1.3857916815186963E-2</v>
      </c>
      <c r="AZ125" s="101">
        <f>+AZ28/Cálculos!BB$3</f>
        <v>1.336686543041149E-2</v>
      </c>
      <c r="BA125" s="101">
        <f>+BA28/Cálculos!BC$3</f>
        <v>1.3360063319856163E-2</v>
      </c>
      <c r="BB125" s="101">
        <f>+BB28/Cálculos!BD$3</f>
        <v>1.3028628673089132E-2</v>
      </c>
      <c r="BC125" s="101">
        <f>+BC28/Cálculos!BE$3</f>
        <v>1.3439920532479437E-2</v>
      </c>
      <c r="BD125" s="101">
        <f>+BD28/Cálculos!BF$3</f>
        <v>1.346949899392043E-2</v>
      </c>
      <c r="BE125" s="101">
        <f>+BE28/Cálculos!BG$3</f>
        <v>1.5115431238040411E-2</v>
      </c>
      <c r="BF125" s="101">
        <f>+BF28/Cálculos!BH$3</f>
        <v>1.365754993298939E-2</v>
      </c>
      <c r="BG125" s="101">
        <f>+BG28/Cálculos!BI$3</f>
        <v>1.5013214780334455E-2</v>
      </c>
      <c r="BH125" s="101">
        <f>+BH28/Cálculos!BJ$3</f>
        <v>1.4181226505837667E-2</v>
      </c>
      <c r="BI125" s="101">
        <f>+BI28/Cálculos!BK$3</f>
        <v>1.4528038193870023E-2</v>
      </c>
      <c r="BJ125" s="101">
        <f>+BJ28/Cálculos!BL$3</f>
        <v>1.5642877888050594E-2</v>
      </c>
      <c r="BK125" s="101">
        <f>+BK28/Cálculos!BM$3</f>
        <v>1.5681791371967957E-2</v>
      </c>
      <c r="BL125" s="101">
        <f>+BL28/Cálculos!BN$3</f>
        <v>1.4998510299083279E-2</v>
      </c>
    </row>
    <row r="126" spans="1:64" x14ac:dyDescent="0.2">
      <c r="A126" s="13"/>
      <c r="B126" s="78" t="s">
        <v>19</v>
      </c>
      <c r="C126" s="101">
        <f>+C29/Cálculos!E$3</f>
        <v>0</v>
      </c>
      <c r="D126" s="101">
        <f>+D29/Cálculos!F$3</f>
        <v>0</v>
      </c>
      <c r="E126" s="101">
        <f>+E29/Cálculos!G$3</f>
        <v>0</v>
      </c>
      <c r="F126" s="101">
        <f>+F29/Cálculos!H$3</f>
        <v>0</v>
      </c>
      <c r="G126" s="101">
        <f>+G29/Cálculos!I$3</f>
        <v>0</v>
      </c>
      <c r="H126" s="101">
        <f>+H29/Cálculos!J$3</f>
        <v>0</v>
      </c>
      <c r="I126" s="101">
        <f>+I29/Cálculos!K$3</f>
        <v>0</v>
      </c>
      <c r="J126" s="101">
        <f>+J29/Cálculos!L$3</f>
        <v>0</v>
      </c>
      <c r="K126" s="101">
        <f>+K29/Cálculos!M$3</f>
        <v>0</v>
      </c>
      <c r="L126" s="101">
        <f>+L29/Cálculos!N$3</f>
        <v>0</v>
      </c>
      <c r="M126" s="101">
        <f>+M29/Cálculos!O$3</f>
        <v>0</v>
      </c>
      <c r="N126" s="101">
        <f>+N29/Cálculos!P$3</f>
        <v>0</v>
      </c>
      <c r="O126" s="101">
        <f>+O29/Cálculos!Q$3</f>
        <v>0</v>
      </c>
      <c r="P126" s="101">
        <f>+P29/Cálculos!R$3</f>
        <v>0</v>
      </c>
      <c r="Q126" s="101">
        <f>+Q29/Cálculos!S$3</f>
        <v>0</v>
      </c>
      <c r="R126" s="101">
        <f>+R29/Cálculos!T$3</f>
        <v>0</v>
      </c>
      <c r="S126" s="101">
        <f>+S29/Cálculos!U$3</f>
        <v>0</v>
      </c>
      <c r="T126" s="101">
        <f>+T29/Cálculos!V$3</f>
        <v>0</v>
      </c>
      <c r="U126" s="101">
        <f>+U29/Cálculos!W$3</f>
        <v>0</v>
      </c>
      <c r="V126" s="101">
        <f>+V29/Cálculos!X$3</f>
        <v>0</v>
      </c>
      <c r="W126" s="101">
        <f>+W29/Cálculos!Y$3</f>
        <v>0</v>
      </c>
      <c r="X126" s="101">
        <f>+X29/Cálculos!Z$3</f>
        <v>0</v>
      </c>
      <c r="Y126" s="101">
        <f>+Y29/Cálculos!AA$3</f>
        <v>0</v>
      </c>
      <c r="Z126" s="101">
        <f>+Z29/Cálculos!AB$3</f>
        <v>0</v>
      </c>
      <c r="AA126" s="101">
        <f>+AA29/Cálculos!AC$3</f>
        <v>0</v>
      </c>
      <c r="AB126" s="101">
        <f>+AB29/Cálculos!AD$3</f>
        <v>0</v>
      </c>
      <c r="AC126" s="101">
        <f>+AC29/Cálculos!AE$3</f>
        <v>0</v>
      </c>
      <c r="AD126" s="101">
        <f>+AD29/Cálculos!AF$3</f>
        <v>0</v>
      </c>
      <c r="AE126" s="101">
        <f>+AE29/Cálculos!AG$3</f>
        <v>0</v>
      </c>
      <c r="AF126" s="101">
        <f>+AF29/Cálculos!AH$3</f>
        <v>0</v>
      </c>
      <c r="AG126" s="101">
        <f>+AG29/Cálculos!AI$3</f>
        <v>0</v>
      </c>
      <c r="AH126" s="101">
        <f>+AH29/Cálculos!AJ$3</f>
        <v>0</v>
      </c>
      <c r="AI126" s="101">
        <f>+AI29/Cálculos!AK$3</f>
        <v>0</v>
      </c>
      <c r="AJ126" s="101">
        <f>+AJ29/Cálculos!AL$3</f>
        <v>0</v>
      </c>
      <c r="AK126" s="101">
        <f>+AK29/Cálculos!AM$3</f>
        <v>0</v>
      </c>
      <c r="AL126" s="101">
        <f>+AL29/Cálculos!AN$3</f>
        <v>0</v>
      </c>
      <c r="AM126" s="101">
        <f>+AM29/Cálculos!AO$3</f>
        <v>0</v>
      </c>
      <c r="AN126" s="101">
        <f>+AN29/Cálculos!AP$3</f>
        <v>0</v>
      </c>
      <c r="AO126" s="101">
        <f>+AO29/Cálculos!AQ$3</f>
        <v>0</v>
      </c>
      <c r="AP126" s="101">
        <f>+AP29/Cálculos!AR$3</f>
        <v>0</v>
      </c>
      <c r="AQ126" s="101">
        <f>+AQ29/Cálculos!AS$3</f>
        <v>0</v>
      </c>
      <c r="AR126" s="101">
        <f>+AR29/Cálculos!AT$3</f>
        <v>0</v>
      </c>
      <c r="AS126" s="101">
        <f>+AS29/Cálculos!AU$3</f>
        <v>0</v>
      </c>
      <c r="AT126" s="101">
        <f>+AT29/Cálculos!AV$3</f>
        <v>0</v>
      </c>
      <c r="AU126" s="101">
        <f>+AU29/Cálculos!AW$3</f>
        <v>0</v>
      </c>
      <c r="AV126" s="101">
        <f>+AV29/Cálculos!AX$3</f>
        <v>0</v>
      </c>
      <c r="AW126" s="101">
        <f>+AW29/Cálculos!AY$3</f>
        <v>0</v>
      </c>
      <c r="AX126" s="101">
        <f>+AX29/Cálculos!AZ$3</f>
        <v>0</v>
      </c>
      <c r="AY126" s="101">
        <f>+AY29/Cálculos!BA$3</f>
        <v>0</v>
      </c>
      <c r="AZ126" s="101">
        <f>+AZ29/Cálculos!BB$3</f>
        <v>0</v>
      </c>
      <c r="BA126" s="101">
        <f>+BA29/Cálculos!BC$3</f>
        <v>0</v>
      </c>
      <c r="BB126" s="101">
        <f>+BB29/Cálculos!BD$3</f>
        <v>0</v>
      </c>
      <c r="BC126" s="101">
        <f>+BC29/Cálculos!BE$3</f>
        <v>0</v>
      </c>
      <c r="BD126" s="101">
        <f>+BD29/Cálculos!BF$3</f>
        <v>0</v>
      </c>
      <c r="BE126" s="101">
        <f>+BE29/Cálculos!BG$3</f>
        <v>0</v>
      </c>
      <c r="BF126" s="101">
        <f>+BF29/Cálculos!BH$3</f>
        <v>0</v>
      </c>
      <c r="BG126" s="101">
        <f>+BG29/Cálculos!BI$3</f>
        <v>0</v>
      </c>
      <c r="BH126" s="101">
        <f>+BH29/Cálculos!BJ$3</f>
        <v>0</v>
      </c>
      <c r="BI126" s="101">
        <f>+BI29/Cálculos!BK$3</f>
        <v>0</v>
      </c>
      <c r="BJ126" s="101">
        <f>+BJ29/Cálculos!BL$3</f>
        <v>0</v>
      </c>
      <c r="BK126" s="101">
        <f>+BK29/Cálculos!BM$3</f>
        <v>0</v>
      </c>
      <c r="BL126" s="101">
        <f>+BL29/Cálculos!BN$3</f>
        <v>0</v>
      </c>
    </row>
    <row r="127" spans="1:64" x14ac:dyDescent="0.2">
      <c r="A127" s="13"/>
      <c r="B127" s="78" t="s">
        <v>10</v>
      </c>
      <c r="C127" s="101">
        <f>+C30/Cálculos!E$3</f>
        <v>9.2776673293571907E-4</v>
      </c>
      <c r="D127" s="101">
        <f>+D30/Cálculos!F$3</f>
        <v>1.272690736151115E-3</v>
      </c>
      <c r="E127" s="101">
        <f>+E30/Cálculos!G$3</f>
        <v>1.108671201328263E-3</v>
      </c>
      <c r="F127" s="101">
        <f>+F30/Cálculos!H$3</f>
        <v>8.004476289653243E-4</v>
      </c>
      <c r="G127" s="101">
        <f>+G30/Cálculos!I$3</f>
        <v>1.2134831460674158E-3</v>
      </c>
      <c r="H127" s="101">
        <f>+H30/Cálculos!J$3</f>
        <v>1.5773983625102712E-3</v>
      </c>
      <c r="I127" s="101">
        <f>+I30/Cálculos!K$3</f>
        <v>1.1415104761203373E-3</v>
      </c>
      <c r="J127" s="101">
        <f>+J30/Cálculos!L$3</f>
        <v>4.1512532172212433E-4</v>
      </c>
      <c r="K127" s="101">
        <f>+K30/Cálculos!M$3</f>
        <v>3.3773799974669652E-4</v>
      </c>
      <c r="L127" s="101">
        <f>+L30/Cálculos!N$3</f>
        <v>3.6125356125356122E-4</v>
      </c>
      <c r="M127" s="101">
        <f>+M30/Cálculos!O$3</f>
        <v>2.8578270934780873E-4</v>
      </c>
      <c r="N127" s="101">
        <f>+N30/Cálculos!P$3</f>
        <v>3.7849857398366123E-4</v>
      </c>
      <c r="O127" s="101">
        <f>+O30/Cálculos!Q$3</f>
        <v>3.265225489642716E-4</v>
      </c>
      <c r="P127" s="101">
        <f>+P30/Cálculos!R$3</f>
        <v>4.5335419025422529E-4</v>
      </c>
      <c r="Q127" s="101">
        <f>+Q30/Cálculos!S$3</f>
        <v>3.2789174208176737E-4</v>
      </c>
      <c r="R127" s="101">
        <f>+R30/Cálculos!T$3</f>
        <v>2.3692391507336685E-4</v>
      </c>
      <c r="S127" s="101">
        <f>+S30/Cálculos!U$3</f>
        <v>1.768197362974751E-4</v>
      </c>
      <c r="T127" s="101">
        <f>+T30/Cálculos!V$3</f>
        <v>1.1822654047646831E-4</v>
      </c>
      <c r="U127" s="101">
        <f>+U30/Cálculos!W$3</f>
        <v>4.0094874284805568E-4</v>
      </c>
      <c r="V127" s="101">
        <f>+V30/Cálculos!X$3</f>
        <v>7.714230855732254E-4</v>
      </c>
      <c r="W127" s="101">
        <f>+W30/Cálculos!Y$3</f>
        <v>2.0968270736949476E-3</v>
      </c>
      <c r="X127" s="101">
        <f>+X30/Cálculos!Z$3</f>
        <v>1.1133892785695988E-3</v>
      </c>
      <c r="Y127" s="101">
        <f>+Y30/Cálculos!AA$3</f>
        <v>4.127517823168981E-4</v>
      </c>
      <c r="Z127" s="101">
        <f>+Z30/Cálculos!AB$3</f>
        <v>1.3150001474727916E-4</v>
      </c>
      <c r="AA127" s="101">
        <f>+AA30/Cálculos!AC$3</f>
        <v>3.9621131653424726E-4</v>
      </c>
      <c r="AB127" s="101">
        <f>+AB30/Cálculos!AD$3</f>
        <v>4.701357961613358E-4</v>
      </c>
      <c r="AC127" s="101">
        <f>+AC30/Cálculos!AE$3</f>
        <v>7.5149014427677255E-4</v>
      </c>
      <c r="AD127" s="101">
        <f>+AD30/Cálculos!AF$3</f>
        <v>2.542681851762727E-3</v>
      </c>
      <c r="AE127" s="101">
        <f>+AE30/Cálculos!AG$3</f>
        <v>3.5766667218580994E-3</v>
      </c>
      <c r="AF127" s="101">
        <f>+AF30/Cálculos!AH$3</f>
        <v>1.3657802155758335E-3</v>
      </c>
      <c r="AG127" s="101">
        <f>+AG30/Cálculos!AI$3</f>
        <v>1.562004757673073E-3</v>
      </c>
      <c r="AH127" s="101">
        <f>+AH30/Cálculos!AJ$3</f>
        <v>1.6797811516091896E-3</v>
      </c>
      <c r="AI127" s="101">
        <f>+AI30/Cálculos!AK$3</f>
        <v>1.9919242292487879E-3</v>
      </c>
      <c r="AJ127" s="101">
        <f>+AJ30/Cálculos!AL$3</f>
        <v>2.2018426114109417E-3</v>
      </c>
      <c r="AK127" s="101">
        <f>+AK30/Cálculos!AM$3</f>
        <v>2.7533022717501246E-3</v>
      </c>
      <c r="AL127" s="101">
        <f>+AL30/Cálculos!AN$3</f>
        <v>3.6091432972241663E-3</v>
      </c>
      <c r="AM127" s="101">
        <f>+AM30/Cálculos!AO$3</f>
        <v>3.48934884555497E-3</v>
      </c>
      <c r="AN127" s="101">
        <f>+AN30/Cálculos!AP$3</f>
        <v>3.8368767625844053E-3</v>
      </c>
      <c r="AO127" s="101">
        <f>+AO30/Cálculos!AQ$3</f>
        <v>4.8320276270183739E-3</v>
      </c>
      <c r="AP127" s="101">
        <f>+AP30/Cálculos!AR$3</f>
        <v>6.2586707379017267E-3</v>
      </c>
      <c r="AQ127" s="101">
        <f>+AQ30/Cálculos!AS$3</f>
        <v>8.5005892544864226E-3</v>
      </c>
      <c r="AR127" s="101">
        <f>+AR30/Cálculos!AT$3</f>
        <v>4.4264950010576773E-3</v>
      </c>
      <c r="AS127" s="101">
        <f>+AS30/Cálculos!AU$3</f>
        <v>4.4709572492314976E-3</v>
      </c>
      <c r="AT127" s="101">
        <f>+AT30/Cálculos!AV$3</f>
        <v>3.3713641992350958E-3</v>
      </c>
      <c r="AU127" s="101">
        <f>+AU30/Cálculos!AW$3</f>
        <v>3.3178941566257081E-3</v>
      </c>
      <c r="AV127" s="101">
        <f>+AV30/Cálculos!AX$3</f>
        <v>3.2300407907884091E-3</v>
      </c>
      <c r="AW127" s="101">
        <f>+AW30/Cálculos!AY$3</f>
        <v>2.7840080217869131E-3</v>
      </c>
      <c r="AX127" s="101">
        <f>+AX30/Cálculos!AZ$3</f>
        <v>2.3206272102796435E-3</v>
      </c>
      <c r="AY127" s="101">
        <f>+AY30/Cálculos!BA$3</f>
        <v>2.6365276317577E-3</v>
      </c>
      <c r="AZ127" s="101">
        <f>+AZ30/Cálculos!BB$3</f>
        <v>2.3073068047335084E-3</v>
      </c>
      <c r="BA127" s="101">
        <f>+BA30/Cálculos!BC$3</f>
        <v>1.8582630606302428E-3</v>
      </c>
      <c r="BB127" s="101">
        <f>+BB30/Cálculos!BD$3</f>
        <v>2.1548846274283308E-3</v>
      </c>
      <c r="BC127" s="101">
        <f>+BC30/Cálculos!BE$3</f>
        <v>2.2291852815365552E-3</v>
      </c>
      <c r="BD127" s="101">
        <f>+BD30/Cálculos!BF$3</f>
        <v>2.5310725597382823E-3</v>
      </c>
      <c r="BE127" s="101">
        <f>+BE30/Cálculos!BG$3</f>
        <v>2.6623513295556318E-3</v>
      </c>
      <c r="BF127" s="101">
        <f>+BF30/Cálculos!BH$3</f>
        <v>3.2965452132551797E-3</v>
      </c>
      <c r="BG127" s="101">
        <f>+BG30/Cálculos!BI$3</f>
        <v>4.2599368317588959E-3</v>
      </c>
      <c r="BH127" s="101">
        <f>+BH30/Cálculos!BJ$3</f>
        <v>6.8232005281098664E-3</v>
      </c>
      <c r="BI127" s="101">
        <f>+BI30/Cálculos!BK$3</f>
        <v>7.9907389794818661E-3</v>
      </c>
      <c r="BJ127" s="101">
        <f>+BJ30/Cálculos!BL$3</f>
        <v>5.1611047124569716E-3</v>
      </c>
      <c r="BK127" s="101">
        <f>+BK30/Cálculos!BM$3</f>
        <v>3.7857315633913614E-3</v>
      </c>
      <c r="BL127" s="101">
        <f>+BL30/Cálculos!BN$3</f>
        <v>3.5280526675883247E-3</v>
      </c>
    </row>
    <row r="128" spans="1:64" x14ac:dyDescent="0.2">
      <c r="A128" s="13"/>
      <c r="B128" s="78" t="s">
        <v>20</v>
      </c>
      <c r="C128" s="101">
        <f>+C31/Cálculos!E$3</f>
        <v>9.2776673293571907E-4</v>
      </c>
      <c r="D128" s="101">
        <f>+D31/Cálculos!F$3</f>
        <v>1.272690736151115E-3</v>
      </c>
      <c r="E128" s="101">
        <f>+E31/Cálculos!G$3</f>
        <v>1.108671201328263E-3</v>
      </c>
      <c r="F128" s="101">
        <f>+F31/Cálculos!H$3</f>
        <v>8.004476289653243E-4</v>
      </c>
      <c r="G128" s="101">
        <f>+G31/Cálculos!I$3</f>
        <v>1.2134831460674158E-3</v>
      </c>
      <c r="H128" s="101">
        <f>+H31/Cálculos!J$3</f>
        <v>1.5773983625102712E-3</v>
      </c>
      <c r="I128" s="101">
        <f>+I31/Cálculos!K$3</f>
        <v>1.1415104761203373E-3</v>
      </c>
      <c r="J128" s="101">
        <f>+J31/Cálculos!L$3</f>
        <v>4.1512532172212433E-4</v>
      </c>
      <c r="K128" s="101">
        <f>+K31/Cálculos!M$3</f>
        <v>3.3773799974669652E-4</v>
      </c>
      <c r="L128" s="101">
        <f>+L31/Cálculos!N$3</f>
        <v>3.6125356125356122E-4</v>
      </c>
      <c r="M128" s="101">
        <f>+M31/Cálculos!O$3</f>
        <v>2.8578270934780873E-4</v>
      </c>
      <c r="N128" s="101">
        <f>+N31/Cálculos!P$3</f>
        <v>3.7849857398366123E-4</v>
      </c>
      <c r="O128" s="101">
        <f>+O31/Cálculos!Q$3</f>
        <v>3.265225489642716E-4</v>
      </c>
      <c r="P128" s="101">
        <f>+P31/Cálculos!R$3</f>
        <v>4.5335419025422529E-4</v>
      </c>
      <c r="Q128" s="101">
        <f>+Q31/Cálculos!S$3</f>
        <v>3.2789174208176737E-4</v>
      </c>
      <c r="R128" s="101">
        <f>+R31/Cálculos!T$3</f>
        <v>2.3692391507336685E-4</v>
      </c>
      <c r="S128" s="101">
        <f>+S31/Cálculos!U$3</f>
        <v>1.768197362974751E-4</v>
      </c>
      <c r="T128" s="101">
        <f>+T31/Cálculos!V$3</f>
        <v>1.1822654047646831E-4</v>
      </c>
      <c r="U128" s="101">
        <f>+U31/Cálculos!W$3</f>
        <v>4.0094874284805568E-4</v>
      </c>
      <c r="V128" s="101">
        <f>+V31/Cálculos!X$3</f>
        <v>7.714230855732254E-4</v>
      </c>
      <c r="W128" s="101">
        <f>+W31/Cálculos!Y$3</f>
        <v>2.0968270736949476E-3</v>
      </c>
      <c r="X128" s="101">
        <f>+X31/Cálculos!Z$3</f>
        <v>1.1133892785695988E-3</v>
      </c>
      <c r="Y128" s="101">
        <f>+Y31/Cálculos!AA$3</f>
        <v>4.127517823168981E-4</v>
      </c>
      <c r="Z128" s="101">
        <f>+Z31/Cálculos!AB$3</f>
        <v>1.3150001474727916E-4</v>
      </c>
      <c r="AA128" s="101">
        <f>+AA31/Cálculos!AC$3</f>
        <v>3.9621131653424726E-4</v>
      </c>
      <c r="AB128" s="101">
        <f>+AB31/Cálculos!AD$3</f>
        <v>4.701357961613358E-4</v>
      </c>
      <c r="AC128" s="101">
        <f>+AC31/Cálculos!AE$3</f>
        <v>7.5149014427677255E-4</v>
      </c>
      <c r="AD128" s="101">
        <f>+AD31/Cálculos!AF$3</f>
        <v>2.542681851762727E-3</v>
      </c>
      <c r="AE128" s="101">
        <f>+AE31/Cálculos!AG$3</f>
        <v>3.5766667218580994E-3</v>
      </c>
      <c r="AF128" s="101">
        <f>+AF31/Cálculos!AH$3</f>
        <v>1.3657802155758335E-3</v>
      </c>
      <c r="AG128" s="101">
        <f>+AG31/Cálculos!AI$3</f>
        <v>1.562004757673073E-3</v>
      </c>
      <c r="AH128" s="101">
        <f>+AH31/Cálculos!AJ$3</f>
        <v>1.6797811516091896E-3</v>
      </c>
      <c r="AI128" s="101">
        <f>+AI31/Cálculos!AK$3</f>
        <v>1.9919242292487879E-3</v>
      </c>
      <c r="AJ128" s="101">
        <f>+AJ31/Cálculos!AL$3</f>
        <v>2.2018426114109417E-3</v>
      </c>
      <c r="AK128" s="101">
        <f>+AK31/Cálculos!AM$3</f>
        <v>2.7533022717501246E-3</v>
      </c>
      <c r="AL128" s="101">
        <f>+AL31/Cálculos!AN$3</f>
        <v>3.6091432972241663E-3</v>
      </c>
      <c r="AM128" s="101">
        <f>+AM31/Cálculos!AO$3</f>
        <v>3.48934884555497E-3</v>
      </c>
      <c r="AN128" s="101">
        <f>+AN31/Cálculos!AP$3</f>
        <v>3.8368767625844053E-3</v>
      </c>
      <c r="AO128" s="101">
        <f>+AO31/Cálculos!AQ$3</f>
        <v>4.8320276270183739E-3</v>
      </c>
      <c r="AP128" s="101">
        <f>+AP31/Cálculos!AR$3</f>
        <v>6.2586707379017267E-3</v>
      </c>
      <c r="AQ128" s="101">
        <f>+AQ31/Cálculos!AS$3</f>
        <v>8.5005892544864226E-3</v>
      </c>
      <c r="AR128" s="101">
        <f>+AR31/Cálculos!AT$3</f>
        <v>4.4264950010576773E-3</v>
      </c>
      <c r="AS128" s="101">
        <f>+AS31/Cálculos!AU$3</f>
        <v>4.4709572492314976E-3</v>
      </c>
      <c r="AT128" s="101">
        <f>+AT31/Cálculos!AV$3</f>
        <v>3.3713641992350958E-3</v>
      </c>
      <c r="AU128" s="101">
        <f>+AU31/Cálculos!AW$3</f>
        <v>3.3178941566257081E-3</v>
      </c>
      <c r="AV128" s="101">
        <f>+AV31/Cálculos!AX$3</f>
        <v>3.2300407907884091E-3</v>
      </c>
      <c r="AW128" s="101">
        <f>+AW31/Cálculos!AY$3</f>
        <v>2.7840080217869131E-3</v>
      </c>
      <c r="AX128" s="101">
        <f>+AX31/Cálculos!AZ$3</f>
        <v>2.3206272102796435E-3</v>
      </c>
      <c r="AY128" s="101">
        <f>+AY31/Cálculos!BA$3</f>
        <v>2.6365276317577E-3</v>
      </c>
      <c r="AZ128" s="101">
        <f>+AZ31/Cálculos!BB$3</f>
        <v>2.3073068047335084E-3</v>
      </c>
      <c r="BA128" s="101">
        <f>+BA31/Cálculos!BC$3</f>
        <v>1.8582630606302428E-3</v>
      </c>
      <c r="BB128" s="101">
        <f>+BB31/Cálculos!BD$3</f>
        <v>2.1548846274283308E-3</v>
      </c>
      <c r="BC128" s="101">
        <f>+BC31/Cálculos!BE$3</f>
        <v>2.2291852815365552E-3</v>
      </c>
      <c r="BD128" s="101">
        <f>+BD31/Cálculos!BF$3</f>
        <v>2.5310725597382823E-3</v>
      </c>
      <c r="BE128" s="101">
        <f>+BE31/Cálculos!BG$3</f>
        <v>2.6623513295556318E-3</v>
      </c>
      <c r="BF128" s="101">
        <f>+BF31/Cálculos!BH$3</f>
        <v>3.2965452132551797E-3</v>
      </c>
      <c r="BG128" s="101">
        <f>+BG31/Cálculos!BI$3</f>
        <v>4.2599368317588959E-3</v>
      </c>
      <c r="BH128" s="101">
        <f>+BH31/Cálculos!BJ$3</f>
        <v>6.8232005281098664E-3</v>
      </c>
      <c r="BI128" s="101">
        <f>+BI31/Cálculos!BK$3</f>
        <v>7.9907389794818661E-3</v>
      </c>
      <c r="BJ128" s="101">
        <f>+BJ31/Cálculos!BL$3</f>
        <v>5.1611047124569716E-3</v>
      </c>
      <c r="BK128" s="101">
        <f>+BK31/Cálculos!BM$3</f>
        <v>3.7857320869171449E-3</v>
      </c>
      <c r="BL128" s="101">
        <f>+BL31/Cálculos!BN$3</f>
        <v>3.5280526675883247E-3</v>
      </c>
    </row>
    <row r="129" spans="1:67" x14ac:dyDescent="0.2">
      <c r="A129" s="13"/>
      <c r="B129" s="78" t="s">
        <v>21</v>
      </c>
      <c r="C129" s="101">
        <f>+C32/Cálculos!E$3</f>
        <v>9.2776673293571907E-4</v>
      </c>
      <c r="D129" s="101">
        <f>+D32/Cálculos!F$3</f>
        <v>1.272690736151115E-3</v>
      </c>
      <c r="E129" s="101">
        <f>+E32/Cálculos!G$3</f>
        <v>1.108671201328263E-3</v>
      </c>
      <c r="F129" s="101">
        <f>+F32/Cálculos!H$3</f>
        <v>7.4993394364226984E-4</v>
      </c>
      <c r="G129" s="101">
        <f>+G32/Cálculos!I$3</f>
        <v>1.1882022471910113E-3</v>
      </c>
      <c r="H129" s="101">
        <f>+H32/Cálculos!J$3</f>
        <v>1.5478079170374954E-3</v>
      </c>
      <c r="I129" s="101">
        <f>+I32/Cálculos!K$3</f>
        <v>1.1081945021629081E-3</v>
      </c>
      <c r="J129" s="101">
        <f>+J32/Cálculos!L$3</f>
        <v>3.8591279908241924E-4</v>
      </c>
      <c r="K129" s="101">
        <f>+K32/Cálculos!M$3</f>
        <v>3.0343648414742259E-4</v>
      </c>
      <c r="L129" s="101">
        <f>+L32/Cálculos!N$3</f>
        <v>3.4188034188034188E-4</v>
      </c>
      <c r="M129" s="101">
        <f>+M32/Cálculos!O$3</f>
        <v>2.7221202203241E-4</v>
      </c>
      <c r="N129" s="101">
        <f>+N32/Cálculos!P$3</f>
        <v>3.3015903707642484E-4</v>
      </c>
      <c r="O129" s="101">
        <f>+O32/Cálculos!Q$3</f>
        <v>2.9322119997742284E-4</v>
      </c>
      <c r="P129" s="101">
        <f>+P32/Cálculos!R$3</f>
        <v>4.2970092815400481E-4</v>
      </c>
      <c r="Q129" s="101">
        <f>+Q32/Cálculos!S$3</f>
        <v>3.0915507110566636E-4</v>
      </c>
      <c r="R129" s="101">
        <f>+R32/Cálculos!T$3</f>
        <v>2.3692391507336685E-4</v>
      </c>
      <c r="S129" s="101">
        <f>+S32/Cálculos!U$3</f>
        <v>1.768197362974751E-4</v>
      </c>
      <c r="T129" s="101">
        <f>+T32/Cálculos!V$3</f>
        <v>1.1822654047646831E-4</v>
      </c>
      <c r="U129" s="101">
        <f>+U32/Cálculos!W$3</f>
        <v>4.0094874284805568E-4</v>
      </c>
      <c r="V129" s="101">
        <f>+V32/Cálculos!X$3</f>
        <v>7.714230855732254E-4</v>
      </c>
      <c r="W129" s="101">
        <f>+W32/Cálculos!Y$3</f>
        <v>2.0968270736949476E-3</v>
      </c>
      <c r="X129" s="101">
        <f>+X32/Cálculos!Z$3</f>
        <v>1.0436155547559264E-3</v>
      </c>
      <c r="Y129" s="101">
        <f>+Y32/Cálculos!AA$3</f>
        <v>3.8689263450909241E-4</v>
      </c>
      <c r="Z129" s="101">
        <f>+Z32/Cálculos!AB$3</f>
        <v>8.9915716890024376E-5</v>
      </c>
      <c r="AA129" s="101">
        <f>+AA32/Cálculos!AC$3</f>
        <v>3.6952350764852073E-4</v>
      </c>
      <c r="AB129" s="101">
        <f>+AB32/Cálculos!AD$3</f>
        <v>3.6105556503341566E-4</v>
      </c>
      <c r="AC129" s="101">
        <f>+AC32/Cálculos!AE$3</f>
        <v>7.5149014427677255E-4</v>
      </c>
      <c r="AD129" s="101">
        <f>+AD32/Cálculos!AF$3</f>
        <v>2.542681851762727E-3</v>
      </c>
      <c r="AE129" s="101">
        <f>+AE32/Cálculos!AG$3</f>
        <v>3.5766667218580994E-3</v>
      </c>
      <c r="AF129" s="101">
        <f>+AF32/Cálculos!AH$3</f>
        <v>1.3657802155758335E-3</v>
      </c>
      <c r="AG129" s="101">
        <f>+AG32/Cálculos!AI$3</f>
        <v>1.562004757673073E-3</v>
      </c>
      <c r="AH129" s="101">
        <f>+AH32/Cálculos!AJ$3</f>
        <v>1.6797811516091896E-3</v>
      </c>
      <c r="AI129" s="101">
        <f>+AI32/Cálculos!AK$3</f>
        <v>1.4938374659172081E-3</v>
      </c>
      <c r="AJ129" s="101">
        <f>+AJ32/Cálculos!AL$3</f>
        <v>1.6716265710098831E-3</v>
      </c>
      <c r="AK129" s="101">
        <f>+AK32/Cálculos!AM$3</f>
        <v>2.1154863758113384E-3</v>
      </c>
      <c r="AL129" s="101">
        <f>+AL32/Cálculos!AN$3</f>
        <v>2.973948455969674E-3</v>
      </c>
      <c r="AM129" s="101">
        <f>+AM32/Cálculos!AO$3</f>
        <v>2.6042441060770936E-3</v>
      </c>
      <c r="AN129" s="101">
        <f>+AN32/Cálculos!AP$3</f>
        <v>3.0779482776567783E-3</v>
      </c>
      <c r="AO129" s="101">
        <f>+AO32/Cálculos!AQ$3</f>
        <v>4.0566212095766241E-3</v>
      </c>
      <c r="AP129" s="101">
        <f>+AP32/Cálculos!AR$3</f>
        <v>4.787359914895183E-4</v>
      </c>
      <c r="AQ129" s="101">
        <f>+AQ32/Cálculos!AS$3</f>
        <v>7.417304713713995E-4</v>
      </c>
      <c r="AR129" s="101">
        <f>+AR32/Cálculos!AT$3</f>
        <v>1.8212823716878036E-3</v>
      </c>
      <c r="AS129" s="101">
        <f>+AS32/Cálculos!AU$3</f>
        <v>2.6881132822518449E-3</v>
      </c>
      <c r="AT129" s="101">
        <f>+AT32/Cálculos!AV$3</f>
        <v>2.0708483488545261E-3</v>
      </c>
      <c r="AU129" s="101">
        <f>+AU32/Cálculos!AW$3</f>
        <v>2.3148697590075372E-3</v>
      </c>
      <c r="AV129" s="101">
        <f>+AV32/Cálculos!AX$3</f>
        <v>1.5940678733989502E-3</v>
      </c>
      <c r="AW129" s="101">
        <f>+AW32/Cálculos!AY$3</f>
        <v>1.6147514090806365E-3</v>
      </c>
      <c r="AX129" s="101">
        <f>+AX32/Cálculos!AZ$3</f>
        <v>1.3459794389545038E-3</v>
      </c>
      <c r="AY129" s="101">
        <f>+AY32/Cálculos!BA$3</f>
        <v>1.5291732051799949E-3</v>
      </c>
      <c r="AZ129" s="101">
        <f>+AZ32/Cálculos!BB$3</f>
        <v>1.3382511860322833E-3</v>
      </c>
      <c r="BA129" s="101">
        <f>+BA32/Cálculos!BC$3</f>
        <v>1.1149486579574174E-3</v>
      </c>
      <c r="BB129" s="101">
        <f>+BB32/Cálculos!BD$3</f>
        <v>8.9604897506374392E-4</v>
      </c>
      <c r="BC129" s="101">
        <f>+BC32/Cálculos!BE$3</f>
        <v>9.5854369789544127E-4</v>
      </c>
      <c r="BD129" s="101">
        <f>+BD32/Cálculos!BF$3</f>
        <v>0</v>
      </c>
      <c r="BE129" s="101">
        <f>+BE32/Cálculos!BG$3</f>
        <v>0</v>
      </c>
      <c r="BF129" s="101">
        <f>+BF32/Cálculos!BH$3</f>
        <v>0</v>
      </c>
      <c r="BG129" s="101">
        <f>+BG32/Cálculos!BI$3</f>
        <v>0</v>
      </c>
      <c r="BH129" s="101">
        <f>+BH32/Cálculos!BJ$3</f>
        <v>0</v>
      </c>
      <c r="BI129" s="101">
        <f>+BI32/Cálculos!BK$3</f>
        <v>0</v>
      </c>
      <c r="BJ129" s="101">
        <f>+BJ32/Cálculos!BL$3</f>
        <v>0</v>
      </c>
      <c r="BK129" s="101">
        <f>+BK32/Cálculos!BM$3</f>
        <v>0</v>
      </c>
      <c r="BL129" s="101">
        <f>+BL32/Cálculos!BN$3</f>
        <v>0</v>
      </c>
    </row>
    <row r="130" spans="1:67" x14ac:dyDescent="0.2">
      <c r="A130" s="13"/>
      <c r="B130" s="78" t="s">
        <v>22</v>
      </c>
      <c r="C130" s="101">
        <f>+C33/Cálculos!E$3</f>
        <v>0</v>
      </c>
      <c r="D130" s="101">
        <f>+D33/Cálculos!F$3</f>
        <v>0</v>
      </c>
      <c r="E130" s="101">
        <f>+E33/Cálculos!G$3</f>
        <v>0</v>
      </c>
      <c r="F130" s="101">
        <f>+F33/Cálculos!H$3</f>
        <v>5.0513685323054446E-5</v>
      </c>
      <c r="G130" s="101">
        <f>+G33/Cálculos!I$3</f>
        <v>2.5280898876404494E-5</v>
      </c>
      <c r="H130" s="101">
        <f>+H33/Cálculos!J$3</f>
        <v>2.9590445472775651E-5</v>
      </c>
      <c r="I130" s="101">
        <f>+I33/Cálculos!K$3</f>
        <v>3.3315973957429201E-5</v>
      </c>
      <c r="J130" s="101">
        <f>+J33/Cálculos!L$3</f>
        <v>2.9212522639705044E-5</v>
      </c>
      <c r="K130" s="101">
        <f>+K33/Cálculos!M$3</f>
        <v>3.4301515599273863E-5</v>
      </c>
      <c r="L130" s="101">
        <f>+L33/Cálculos!N$3</f>
        <v>1.9373219373219374E-5</v>
      </c>
      <c r="M130" s="101">
        <f>+M33/Cálculos!O$3</f>
        <v>1.357068731539874E-5</v>
      </c>
      <c r="N130" s="101">
        <f>+N33/Cálculos!P$3</f>
        <v>4.8339536907236429E-5</v>
      </c>
      <c r="O130" s="101">
        <f>+O33/Cálculos!Q$3</f>
        <v>3.330134898684879E-5</v>
      </c>
      <c r="P130" s="101">
        <f>+P33/Cálculos!R$3</f>
        <v>2.3653262100220449E-5</v>
      </c>
      <c r="Q130" s="101">
        <f>+Q33/Cálculos!S$3</f>
        <v>1.8736670976100993E-5</v>
      </c>
      <c r="R130" s="101">
        <f>+R33/Cálculos!T$3</f>
        <v>0</v>
      </c>
      <c r="S130" s="101">
        <f>+S33/Cálculos!U$3</f>
        <v>0</v>
      </c>
      <c r="T130" s="101">
        <f>+T33/Cálculos!V$3</f>
        <v>0</v>
      </c>
      <c r="U130" s="101">
        <f>+U33/Cálculos!W$3</f>
        <v>0</v>
      </c>
      <c r="V130" s="101">
        <f>+V33/Cálculos!X$3</f>
        <v>0</v>
      </c>
      <c r="W130" s="101">
        <f>+W33/Cálculos!Y$3</f>
        <v>0</v>
      </c>
      <c r="X130" s="101">
        <f>+X33/Cálculos!Z$3</f>
        <v>6.9773723813672259E-5</v>
      </c>
      <c r="Y130" s="101">
        <f>+Y33/Cálculos!AA$3</f>
        <v>2.5859147807805662E-5</v>
      </c>
      <c r="Z130" s="101">
        <f>+Z33/Cálculos!AB$3</f>
        <v>4.1584297857254764E-5</v>
      </c>
      <c r="AA130" s="101">
        <f>+AA33/Cálculos!AC$3</f>
        <v>2.6687808885726501E-5</v>
      </c>
      <c r="AB130" s="101">
        <f>+AB33/Cálculos!AD$3</f>
        <v>1.0908023112792013E-4</v>
      </c>
      <c r="AC130" s="101">
        <f>+AC33/Cálculos!AE$3</f>
        <v>0</v>
      </c>
      <c r="AD130" s="101">
        <f>+AD33/Cálculos!AF$3</f>
        <v>0</v>
      </c>
      <c r="AE130" s="101">
        <f>+AE33/Cálculos!AG$3</f>
        <v>0</v>
      </c>
      <c r="AF130" s="101">
        <f>+AF33/Cálculos!AH$3</f>
        <v>0</v>
      </c>
      <c r="AG130" s="101">
        <f>+AG33/Cálculos!AI$3</f>
        <v>0</v>
      </c>
      <c r="AH130" s="101">
        <f>+AH33/Cálculos!AJ$3</f>
        <v>0</v>
      </c>
      <c r="AI130" s="101">
        <f>+AI33/Cálculos!AK$3</f>
        <v>4.9808676333157971E-4</v>
      </c>
      <c r="AJ130" s="101">
        <f>+AJ33/Cálculos!AL$3</f>
        <v>5.3021604040105871E-4</v>
      </c>
      <c r="AK130" s="101">
        <f>+AK33/Cálculos!AM$3</f>
        <v>6.3781589593878596E-4</v>
      </c>
      <c r="AL130" s="101">
        <f>+AL33/Cálculos!AN$3</f>
        <v>6.3519484125449223E-4</v>
      </c>
      <c r="AM130" s="101">
        <f>+AM33/Cálculos!AO$3</f>
        <v>8.8510473947787623E-4</v>
      </c>
      <c r="AN130" s="101">
        <f>+AN33/Cálculos!AP$3</f>
        <v>7.589284849276271E-4</v>
      </c>
      <c r="AO130" s="101">
        <f>+AO33/Cálculos!AQ$3</f>
        <v>7.7540641744174954E-4</v>
      </c>
      <c r="AP130" s="101">
        <f>+AP33/Cálculos!AR$3</f>
        <v>5.7799347464122085E-3</v>
      </c>
      <c r="AQ130" s="101">
        <f>+AQ33/Cálculos!AS$3</f>
        <v>7.7588587831150238E-3</v>
      </c>
      <c r="AR130" s="101">
        <f>+AR33/Cálculos!AT$3</f>
        <v>2.605212629369873E-3</v>
      </c>
      <c r="AS130" s="101">
        <f>+AS33/Cálculos!AU$3</f>
        <v>1.7828439669796527E-3</v>
      </c>
      <c r="AT130" s="101">
        <f>+AT33/Cálculos!AV$3</f>
        <v>1.3005158503805697E-3</v>
      </c>
      <c r="AU130" s="101">
        <f>+AU33/Cálculos!AW$3</f>
        <v>1.0030243976181712E-3</v>
      </c>
      <c r="AV130" s="101">
        <f>+AV33/Cálculos!AX$3</f>
        <v>1.635972917389459E-3</v>
      </c>
      <c r="AW130" s="101">
        <f>+AW33/Cálculos!AY$3</f>
        <v>1.169256612706277E-3</v>
      </c>
      <c r="AX130" s="101">
        <f>+AX33/Cálculos!AZ$3</f>
        <v>9.7464777132513986E-4</v>
      </c>
      <c r="AY130" s="101">
        <f>+AY33/Cálculos!BA$3</f>
        <v>1.1073544265777053E-3</v>
      </c>
      <c r="AZ130" s="101">
        <f>+AZ33/Cálculos!BB$3</f>
        <v>9.6905561870122559E-4</v>
      </c>
      <c r="BA130" s="101">
        <f>+BA33/Cálculos!BC$3</f>
        <v>7.4331440267282533E-4</v>
      </c>
      <c r="BB130" s="101">
        <f>+BB33/Cálculos!BD$3</f>
        <v>1.2588356523645871E-3</v>
      </c>
      <c r="BC130" s="101">
        <f>+BC33/Cálculos!BE$3</f>
        <v>1.2706415836411138E-3</v>
      </c>
      <c r="BD130" s="101">
        <f>+BD33/Cálculos!BF$3</f>
        <v>0</v>
      </c>
      <c r="BE130" s="101">
        <f>+BE33/Cálculos!BG$3</f>
        <v>0</v>
      </c>
      <c r="BF130" s="101">
        <f>+BF33/Cálculos!BH$3</f>
        <v>0</v>
      </c>
      <c r="BG130" s="101">
        <f>+BG33/Cálculos!BI$3</f>
        <v>0</v>
      </c>
      <c r="BH130" s="101">
        <f>+BH33/Cálculos!BJ$3</f>
        <v>0</v>
      </c>
      <c r="BI130" s="101">
        <f>+BI33/Cálculos!BK$3</f>
        <v>0</v>
      </c>
      <c r="BJ130" s="101">
        <f>+BJ33/Cálculos!BL$3</f>
        <v>0</v>
      </c>
      <c r="BK130" s="101">
        <f>+BK33/Cálculos!BM$3</f>
        <v>0</v>
      </c>
      <c r="BL130" s="101">
        <f>+BL33/Cálculos!BN$3</f>
        <v>0</v>
      </c>
    </row>
    <row r="131" spans="1:67" x14ac:dyDescent="0.2">
      <c r="A131" s="13"/>
      <c r="B131" s="78" t="s">
        <v>23</v>
      </c>
      <c r="C131" s="101">
        <f>+C34/Cálculos!E$3</f>
        <v>0</v>
      </c>
      <c r="D131" s="101">
        <f>+D34/Cálculos!F$3</f>
        <v>0</v>
      </c>
      <c r="E131" s="101">
        <f>+E34/Cálculos!G$3</f>
        <v>0</v>
      </c>
      <c r="F131" s="101">
        <f>+F34/Cálculos!H$3</f>
        <v>0</v>
      </c>
      <c r="G131" s="101">
        <f>+G34/Cálculos!I$3</f>
        <v>0</v>
      </c>
      <c r="H131" s="101">
        <f>+H34/Cálculos!J$3</f>
        <v>0</v>
      </c>
      <c r="I131" s="101">
        <f>+I34/Cálculos!K$3</f>
        <v>0</v>
      </c>
      <c r="J131" s="101">
        <f>+J34/Cálculos!L$3</f>
        <v>0</v>
      </c>
      <c r="K131" s="101">
        <f>+K34/Cálculos!M$3</f>
        <v>0</v>
      </c>
      <c r="L131" s="101">
        <f>+L34/Cálculos!N$3</f>
        <v>0</v>
      </c>
      <c r="M131" s="101">
        <f>+M34/Cálculos!O$3</f>
        <v>0</v>
      </c>
      <c r="N131" s="101">
        <f>+N34/Cálculos!P$3</f>
        <v>0</v>
      </c>
      <c r="O131" s="101">
        <f>+O34/Cálculos!Q$3</f>
        <v>0</v>
      </c>
      <c r="P131" s="101">
        <f>+P34/Cálculos!R$3</f>
        <v>0</v>
      </c>
      <c r="Q131" s="101">
        <f>+Q34/Cálculos!S$3</f>
        <v>0</v>
      </c>
      <c r="R131" s="101">
        <f>+R34/Cálculos!T$3</f>
        <v>0</v>
      </c>
      <c r="S131" s="101">
        <f>+S34/Cálculos!U$3</f>
        <v>0</v>
      </c>
      <c r="T131" s="101">
        <f>+T34/Cálculos!V$3</f>
        <v>0</v>
      </c>
      <c r="U131" s="101">
        <f>+U34/Cálculos!W$3</f>
        <v>0</v>
      </c>
      <c r="V131" s="101">
        <f>+V34/Cálculos!X$3</f>
        <v>0</v>
      </c>
      <c r="W131" s="101">
        <f>+W34/Cálculos!Y$3</f>
        <v>0</v>
      </c>
      <c r="X131" s="101">
        <f>+X34/Cálculos!Z$3</f>
        <v>0</v>
      </c>
      <c r="Y131" s="101">
        <f>+Y34/Cálculos!AA$3</f>
        <v>0</v>
      </c>
      <c r="Z131" s="101">
        <f>+Z34/Cálculos!AB$3</f>
        <v>0</v>
      </c>
      <c r="AA131" s="101">
        <f>+AA34/Cálculos!AC$3</f>
        <v>0</v>
      </c>
      <c r="AB131" s="101">
        <f>+AB34/Cálculos!AD$3</f>
        <v>0</v>
      </c>
      <c r="AC131" s="101">
        <f>+AC34/Cálculos!AE$3</f>
        <v>0</v>
      </c>
      <c r="AD131" s="101">
        <f>+AD34/Cálculos!AF$3</f>
        <v>0</v>
      </c>
      <c r="AE131" s="101">
        <f>+AE34/Cálculos!AG$3</f>
        <v>0</v>
      </c>
      <c r="AF131" s="101">
        <f>+AF34/Cálculos!AH$3</f>
        <v>0</v>
      </c>
      <c r="AG131" s="101">
        <f>+AG34/Cálculos!AI$3</f>
        <v>0</v>
      </c>
      <c r="AH131" s="101">
        <f>+AH34/Cálculos!AJ$3</f>
        <v>0</v>
      </c>
      <c r="AI131" s="101">
        <f>+AI34/Cálculos!AK$3</f>
        <v>0</v>
      </c>
      <c r="AJ131" s="101">
        <f>+AJ34/Cálculos!AL$3</f>
        <v>0</v>
      </c>
      <c r="AK131" s="101">
        <f>+AK34/Cálculos!AM$3</f>
        <v>0</v>
      </c>
      <c r="AL131" s="101">
        <f>+AL34/Cálculos!AN$3</f>
        <v>0</v>
      </c>
      <c r="AM131" s="101">
        <f>+AM34/Cálculos!AO$3</f>
        <v>0</v>
      </c>
      <c r="AN131" s="101">
        <f>+AN34/Cálculos!AP$3</f>
        <v>0</v>
      </c>
      <c r="AO131" s="101">
        <f>+AO34/Cálculos!AQ$3</f>
        <v>0</v>
      </c>
      <c r="AP131" s="101">
        <f>+AP34/Cálculos!AR$3</f>
        <v>0</v>
      </c>
      <c r="AQ131" s="101">
        <f>+AQ34/Cálculos!AS$3</f>
        <v>0</v>
      </c>
      <c r="AR131" s="101">
        <f>+AR34/Cálculos!AT$3</f>
        <v>0</v>
      </c>
      <c r="AS131" s="101">
        <f>+AS34/Cálculos!AU$3</f>
        <v>0</v>
      </c>
      <c r="AT131" s="101">
        <f>+AT34/Cálculos!AV$3</f>
        <v>0</v>
      </c>
      <c r="AU131" s="101">
        <f>+AU34/Cálculos!AW$3</f>
        <v>0</v>
      </c>
      <c r="AV131" s="101">
        <f>+AV34/Cálculos!AX$3</f>
        <v>0</v>
      </c>
      <c r="AW131" s="101">
        <f>+AW34/Cálculos!AY$3</f>
        <v>0</v>
      </c>
      <c r="AX131" s="101">
        <f>+AX34/Cálculos!AZ$3</f>
        <v>0</v>
      </c>
      <c r="AY131" s="101">
        <f>+AY34/Cálculos!BA$3</f>
        <v>0</v>
      </c>
      <c r="AZ131" s="101">
        <f>+AZ34/Cálculos!BB$3</f>
        <v>0</v>
      </c>
      <c r="BA131" s="101">
        <f>+BA34/Cálculos!BC$3</f>
        <v>0</v>
      </c>
      <c r="BB131" s="101">
        <f>+BB34/Cálculos!BD$3</f>
        <v>0</v>
      </c>
      <c r="BC131" s="101">
        <f>+BC34/Cálculos!BE$3</f>
        <v>0</v>
      </c>
      <c r="BD131" s="101">
        <f>+BD34/Cálculos!BF$3</f>
        <v>0</v>
      </c>
      <c r="BE131" s="101">
        <f>+BE34/Cálculos!BG$3</f>
        <v>0</v>
      </c>
      <c r="BF131" s="101">
        <f>+BF34/Cálculos!BH$3</f>
        <v>0</v>
      </c>
      <c r="BG131" s="101">
        <f>+BG34/Cálculos!BI$3</f>
        <v>0</v>
      </c>
      <c r="BH131" s="101">
        <f>+BH34/Cálculos!BJ$3</f>
        <v>0</v>
      </c>
      <c r="BI131" s="101">
        <f>+BI34/Cálculos!BK$3</f>
        <v>0</v>
      </c>
      <c r="BJ131" s="101">
        <f>+BJ34/Cálculos!BL$3</f>
        <v>0</v>
      </c>
      <c r="BK131" s="101">
        <f>+BK34/Cálculos!BM$3</f>
        <v>0</v>
      </c>
      <c r="BL131" s="101">
        <f>+BL34/Cálculos!BN$3</f>
        <v>0</v>
      </c>
    </row>
    <row r="132" spans="1:67" x14ac:dyDescent="0.2">
      <c r="A132" s="13"/>
      <c r="B132" s="78" t="s">
        <v>24</v>
      </c>
      <c r="C132" s="101">
        <f>+C35/Cálculos!E$3</f>
        <v>0</v>
      </c>
      <c r="D132" s="101">
        <f>+D35/Cálculos!F$3</f>
        <v>0</v>
      </c>
      <c r="E132" s="101">
        <f>+E35/Cálculos!G$3</f>
        <v>0</v>
      </c>
      <c r="F132" s="101">
        <f>+F35/Cálculos!H$3</f>
        <v>0</v>
      </c>
      <c r="G132" s="101">
        <f>+G35/Cálculos!I$3</f>
        <v>0</v>
      </c>
      <c r="H132" s="101">
        <f>+H35/Cálculos!J$3</f>
        <v>0</v>
      </c>
      <c r="I132" s="101">
        <f>+I35/Cálculos!K$3</f>
        <v>0</v>
      </c>
      <c r="J132" s="101">
        <f>+J35/Cálculos!L$3</f>
        <v>0</v>
      </c>
      <c r="K132" s="101">
        <f>+K35/Cálculos!M$3</f>
        <v>0</v>
      </c>
      <c r="L132" s="101">
        <f>+L35/Cálculos!N$3</f>
        <v>0</v>
      </c>
      <c r="M132" s="101">
        <f>+M35/Cálculos!O$3</f>
        <v>0</v>
      </c>
      <c r="N132" s="101">
        <f>+N35/Cálculos!P$3</f>
        <v>0</v>
      </c>
      <c r="O132" s="101">
        <f>+O35/Cálculos!Q$3</f>
        <v>0</v>
      </c>
      <c r="P132" s="101">
        <f>+P35/Cálculos!R$3</f>
        <v>0</v>
      </c>
      <c r="Q132" s="101">
        <f>+Q35/Cálculos!S$3</f>
        <v>0</v>
      </c>
      <c r="R132" s="101">
        <f>+R35/Cálculos!T$3</f>
        <v>0</v>
      </c>
      <c r="S132" s="101">
        <f>+S35/Cálculos!U$3</f>
        <v>0</v>
      </c>
      <c r="T132" s="101">
        <f>+T35/Cálculos!V$3</f>
        <v>0</v>
      </c>
      <c r="U132" s="101">
        <f>+U35/Cálculos!W$3</f>
        <v>0</v>
      </c>
      <c r="V132" s="101">
        <f>+V35/Cálculos!X$3</f>
        <v>0</v>
      </c>
      <c r="W132" s="101">
        <f>+W35/Cálculos!Y$3</f>
        <v>0</v>
      </c>
      <c r="X132" s="101">
        <f>+X35/Cálculos!Z$3</f>
        <v>0</v>
      </c>
      <c r="Y132" s="101">
        <f>+Y35/Cálculos!AA$3</f>
        <v>8.1506044724987473E-3</v>
      </c>
      <c r="Z132" s="101">
        <f>+Z35/Cálculos!AB$3</f>
        <v>7.0062657071948246E-3</v>
      </c>
      <c r="AA132" s="101">
        <f>+AA35/Cálculos!AC$3</f>
        <v>3.851256113047916E-3</v>
      </c>
      <c r="AB132" s="101">
        <f>+AB35/Cálculos!AD$3</f>
        <v>3.9727020176788513E-3</v>
      </c>
      <c r="AC132" s="101">
        <f>+AC35/Cálculos!AE$3</f>
        <v>3.7247772368500893E-3</v>
      </c>
      <c r="AD132" s="101">
        <f>+AD35/Cálculos!AF$3</f>
        <v>3.1280968403868486E-3</v>
      </c>
      <c r="AE132" s="101">
        <f>+AE35/Cálculos!AG$3</f>
        <v>3.6364574410466528E-3</v>
      </c>
      <c r="AF132" s="101">
        <f>+AF35/Cálculos!AH$3</f>
        <v>3.7193794183818176E-3</v>
      </c>
      <c r="AG132" s="101">
        <f>+AG35/Cálculos!AI$3</f>
        <v>3.8730684572996867E-3</v>
      </c>
      <c r="AH132" s="101">
        <f>+AH35/Cálculos!AJ$3</f>
        <v>4.8458881835471675E-3</v>
      </c>
      <c r="AI132" s="101">
        <f>+AI35/Cálculos!AK$3</f>
        <v>0</v>
      </c>
      <c r="AJ132" s="101">
        <f>+AJ35/Cálculos!AL$3</f>
        <v>0</v>
      </c>
      <c r="AK132" s="101">
        <f>+AK35/Cálculos!AM$3</f>
        <v>0</v>
      </c>
      <c r="AL132" s="101">
        <f>+AL35/Cálculos!AN$3</f>
        <v>0</v>
      </c>
      <c r="AM132" s="101">
        <f>+AM35/Cálculos!AO$3</f>
        <v>0</v>
      </c>
      <c r="AN132" s="101">
        <f>+AN35/Cálculos!AP$3</f>
        <v>0</v>
      </c>
      <c r="AO132" s="101">
        <f>+AO35/Cálculos!AQ$3</f>
        <v>0</v>
      </c>
      <c r="AP132" s="101">
        <f>+AP35/Cálculos!AR$3</f>
        <v>0</v>
      </c>
      <c r="AQ132" s="101">
        <f>+AQ35/Cálculos!AS$3</f>
        <v>0</v>
      </c>
      <c r="AR132" s="101">
        <f>+AR35/Cálculos!AT$3</f>
        <v>0</v>
      </c>
      <c r="AS132" s="101">
        <f>+AS35/Cálculos!AU$3</f>
        <v>0</v>
      </c>
      <c r="AT132" s="101">
        <f>+AT35/Cálculos!AV$3</f>
        <v>0</v>
      </c>
      <c r="AU132" s="101">
        <f>+AU35/Cálculos!AW$3</f>
        <v>0</v>
      </c>
      <c r="AV132" s="101">
        <f>+AV35/Cálculos!AX$3</f>
        <v>0</v>
      </c>
      <c r="AW132" s="101">
        <f>+AW35/Cálculos!AY$3</f>
        <v>0</v>
      </c>
      <c r="BM132" s="101"/>
      <c r="BN132" s="101"/>
      <c r="BO132" s="101"/>
    </row>
    <row r="133" spans="1:67" x14ac:dyDescent="0.2">
      <c r="A133" s="13"/>
      <c r="B133" s="78" t="s">
        <v>25</v>
      </c>
      <c r="C133" s="101">
        <f>+C36/Cálculos!E$3</f>
        <v>0</v>
      </c>
      <c r="D133" s="101">
        <f>+D36/Cálculos!F$3</f>
        <v>0</v>
      </c>
      <c r="E133" s="101">
        <f>+E36/Cálculos!G$3</f>
        <v>0</v>
      </c>
      <c r="F133" s="101">
        <f>+F36/Cálculos!H$3</f>
        <v>0</v>
      </c>
      <c r="G133" s="101">
        <f>+G36/Cálculos!I$3</f>
        <v>0</v>
      </c>
      <c r="H133" s="101">
        <f>+H36/Cálculos!J$3</f>
        <v>0</v>
      </c>
      <c r="I133" s="101">
        <f>+I36/Cálculos!K$3</f>
        <v>0</v>
      </c>
      <c r="J133" s="101">
        <f>+J36/Cálculos!L$3</f>
        <v>0</v>
      </c>
      <c r="K133" s="101">
        <f>+K36/Cálculos!M$3</f>
        <v>0</v>
      </c>
      <c r="L133" s="101">
        <f>+L36/Cálculos!N$3</f>
        <v>0</v>
      </c>
      <c r="M133" s="101">
        <f>+M36/Cálculos!O$3</f>
        <v>0</v>
      </c>
      <c r="N133" s="101">
        <f>+N36/Cálculos!P$3</f>
        <v>0</v>
      </c>
      <c r="O133" s="101">
        <f>+O36/Cálculos!Q$3</f>
        <v>0</v>
      </c>
      <c r="P133" s="101">
        <f>+P36/Cálculos!R$3</f>
        <v>0</v>
      </c>
      <c r="Q133" s="101">
        <f>+Q36/Cálculos!S$3</f>
        <v>0</v>
      </c>
      <c r="R133" s="101">
        <f>+R36/Cálculos!T$3</f>
        <v>0</v>
      </c>
      <c r="S133" s="101">
        <f>+S36/Cálculos!U$3</f>
        <v>0</v>
      </c>
      <c r="T133" s="101">
        <f>+T36/Cálculos!V$3</f>
        <v>0</v>
      </c>
      <c r="U133" s="101">
        <f>+U36/Cálculos!W$3</f>
        <v>0</v>
      </c>
      <c r="V133" s="101">
        <f>+V36/Cálculos!X$3</f>
        <v>0</v>
      </c>
      <c r="W133" s="101">
        <f>+W36/Cálculos!Y$3</f>
        <v>0</v>
      </c>
      <c r="X133" s="101">
        <f>+X36/Cálculos!Z$3</f>
        <v>0</v>
      </c>
      <c r="Y133" s="101">
        <f>+Y36/Cálculos!AA$3</f>
        <v>0</v>
      </c>
      <c r="Z133" s="101">
        <f>+Z36/Cálculos!AB$3</f>
        <v>0</v>
      </c>
      <c r="AA133" s="101">
        <f>+AA36/Cálculos!AC$3</f>
        <v>0</v>
      </c>
      <c r="AB133" s="101">
        <f>+AB36/Cálculos!AD$3</f>
        <v>0</v>
      </c>
      <c r="AC133" s="101">
        <f>+AC36/Cálculos!AE$3</f>
        <v>0</v>
      </c>
      <c r="AD133" s="101">
        <f>+AD36/Cálculos!AF$3</f>
        <v>0</v>
      </c>
      <c r="AE133" s="101">
        <f>+AE36/Cálculos!AG$3</f>
        <v>0</v>
      </c>
      <c r="AF133" s="101">
        <f>+AF36/Cálculos!AH$3</f>
        <v>0</v>
      </c>
      <c r="AG133" s="101">
        <f>+AG36/Cálculos!AI$3</f>
        <v>0</v>
      </c>
      <c r="AH133" s="101">
        <f>+AH36/Cálculos!AJ$3</f>
        <v>0</v>
      </c>
      <c r="AI133" s="101">
        <f>+AI36/Cálculos!AK$3</f>
        <v>0</v>
      </c>
      <c r="AJ133" s="101">
        <f>+AJ36/Cálculos!AL$3</f>
        <v>0</v>
      </c>
      <c r="AK133" s="101">
        <f>+AK36/Cálculos!AM$3</f>
        <v>0</v>
      </c>
      <c r="AL133" s="101">
        <f>+AL36/Cálculos!AN$3</f>
        <v>0</v>
      </c>
      <c r="AM133" s="101">
        <f>+AM36/Cálculos!AO$3</f>
        <v>0</v>
      </c>
      <c r="AN133" s="101">
        <f>+AN36/Cálculos!AP$3</f>
        <v>0</v>
      </c>
      <c r="AO133" s="101">
        <f>+AO36/Cálculos!AQ$3</f>
        <v>0</v>
      </c>
      <c r="AP133" s="101">
        <f>+AP36/Cálculos!AR$3</f>
        <v>0</v>
      </c>
      <c r="AQ133" s="101">
        <f>+AQ36/Cálculos!AS$3</f>
        <v>0</v>
      </c>
      <c r="AR133" s="101">
        <f>+AR36/Cálculos!AT$3</f>
        <v>0</v>
      </c>
      <c r="AS133" s="101">
        <f>+AS36/Cálculos!AU$3</f>
        <v>0</v>
      </c>
      <c r="AT133" s="101">
        <f>+AT36/Cálculos!AV$3</f>
        <v>0</v>
      </c>
      <c r="AU133" s="101">
        <f>+AU36/Cálculos!AW$3</f>
        <v>0</v>
      </c>
      <c r="AV133" s="101">
        <f>+AV36/Cálculos!AX$3</f>
        <v>0</v>
      </c>
      <c r="AW133" s="101">
        <f>+AW36/Cálculos!AY$3</f>
        <v>0</v>
      </c>
      <c r="AX133" s="101">
        <f>+AX36/Cálculos!AZ$3</f>
        <v>0</v>
      </c>
      <c r="AY133" s="101">
        <f>+AY36/Cálculos!BA$3</f>
        <v>0</v>
      </c>
      <c r="AZ133" s="101">
        <f>+AZ36/Cálculos!BB$3</f>
        <v>0</v>
      </c>
      <c r="BA133" s="101">
        <f>+BA36/Cálculos!BC$3</f>
        <v>0</v>
      </c>
      <c r="BB133" s="101">
        <f>+BB36/Cálculos!BD$3</f>
        <v>0</v>
      </c>
      <c r="BC133" s="101">
        <f>+BC36/Cálculos!BE$3</f>
        <v>0</v>
      </c>
      <c r="BD133" s="101">
        <f>+BD36/Cálculos!BF$3</f>
        <v>0</v>
      </c>
      <c r="BE133" s="101">
        <f>+BE36/Cálculos!BG$3</f>
        <v>0</v>
      </c>
      <c r="BF133" s="101">
        <f>+BF36/Cálculos!BH$3</f>
        <v>0</v>
      </c>
      <c r="BG133" s="101">
        <f>+BG36/Cálculos!BI$3</f>
        <v>0</v>
      </c>
      <c r="BH133" s="101">
        <f>+BH36/Cálculos!BJ$3</f>
        <v>0</v>
      </c>
      <c r="BI133" s="101">
        <f>+BI36/Cálculos!BK$3</f>
        <v>0</v>
      </c>
      <c r="BJ133" s="101">
        <f>+BJ36/Cálculos!BL$3</f>
        <v>0</v>
      </c>
      <c r="BK133" s="101">
        <f>+BK36/Cálculos!BM$3</f>
        <v>0</v>
      </c>
      <c r="BL133" s="101">
        <f>+BL36/Cálculos!BN$3</f>
        <v>0</v>
      </c>
    </row>
    <row r="134" spans="1:67" x14ac:dyDescent="0.2">
      <c r="A134" s="13"/>
      <c r="B134" s="78" t="s">
        <v>11</v>
      </c>
      <c r="C134" s="101">
        <f>+C37/Cálculos!E$3</f>
        <v>7.9357190192180255E-3</v>
      </c>
      <c r="D134" s="101">
        <f>+D37/Cálculos!F$3</f>
        <v>7.0801795163775204E-3</v>
      </c>
      <c r="E134" s="101">
        <f>+E37/Cálculos!G$3</f>
        <v>6.7162980022494774E-3</v>
      </c>
      <c r="F134" s="101">
        <f>+F37/Cálculos!H$3</f>
        <v>4.9697695021682026E-3</v>
      </c>
      <c r="G134" s="101">
        <f>+G37/Cálculos!I$3</f>
        <v>5.9466292134831462E-3</v>
      </c>
      <c r="H134" s="101">
        <f>+H37/Cálculos!J$3</f>
        <v>6.5394884494834188E-3</v>
      </c>
      <c r="I134" s="101">
        <f>+I37/Cálculos!K$3</f>
        <v>5.8110072471010714E-3</v>
      </c>
      <c r="J134" s="101">
        <f>+J37/Cálculos!L$3</f>
        <v>6.8787803310547567E-3</v>
      </c>
      <c r="K134" s="101">
        <f>+K37/Cálculos!M$3</f>
        <v>8.5555895638958074E-3</v>
      </c>
      <c r="L134" s="101">
        <f>+L37/Cálculos!N$3</f>
        <v>8.0045584045584043E-3</v>
      </c>
      <c r="M134" s="101">
        <f>+M37/Cálculos!O$3</f>
        <v>7.5931986908278123E-3</v>
      </c>
      <c r="N134" s="101">
        <f>+N37/Cálculos!P$3</f>
        <v>7.5404843621598109E-3</v>
      </c>
      <c r="O134" s="101">
        <f>+O37/Cálculos!Q$3</f>
        <v>9.9108201162725063E-3</v>
      </c>
      <c r="P134" s="101">
        <f>+P37/Cálculos!R$3</f>
        <v>1.3135444886322421E-2</v>
      </c>
      <c r="Q134" s="101">
        <f>+Q37/Cálculos!S$3</f>
        <v>1.3102194680171445E-2</v>
      </c>
      <c r="R134" s="101">
        <f>+R37/Cálculos!T$3</f>
        <v>1.0751391985872067E-2</v>
      </c>
      <c r="S134" s="101">
        <f>+S37/Cálculos!U$3</f>
        <v>1.298017609638283E-2</v>
      </c>
      <c r="T134" s="101">
        <f>+T37/Cálculos!V$3</f>
        <v>1.1632263255191221E-2</v>
      </c>
      <c r="U134" s="101">
        <f>+U37/Cálculos!W$3</f>
        <v>1.1123930944332975E-2</v>
      </c>
      <c r="V134" s="101">
        <f>+V37/Cálculos!X$3</f>
        <v>1.3860090511751296E-2</v>
      </c>
      <c r="W134" s="101">
        <f>+W37/Cálculos!Y$3</f>
        <v>2.0455356817602272E-2</v>
      </c>
      <c r="X134" s="101">
        <f>+X37/Cálculos!Z$3</f>
        <v>1.5996622951767417E-2</v>
      </c>
      <c r="Y134" s="101">
        <f>+Y37/Cálculos!AA$3</f>
        <v>1.7286840309518086E-2</v>
      </c>
      <c r="Z134" s="101">
        <f>+Z37/Cálculos!AB$3</f>
        <v>1.6887080427860017E-2</v>
      </c>
      <c r="AA134" s="101">
        <f>+AA37/Cálculos!AC$3</f>
        <v>1.7207478006166118E-2</v>
      </c>
      <c r="AB134" s="101">
        <f>+AB37/Cálculos!AD$3</f>
        <v>2.021038522338104E-2</v>
      </c>
      <c r="AC134" s="101">
        <f>+AC37/Cálculos!AE$3</f>
        <v>1.8889941701168311E-2</v>
      </c>
      <c r="AD134" s="101">
        <f>+AD37/Cálculos!AF$3</f>
        <v>1.8274361353432383E-2</v>
      </c>
      <c r="AE134" s="101">
        <f>+AE37/Cálculos!AG$3</f>
        <v>1.8532638662533511E-2</v>
      </c>
      <c r="AF134" s="101">
        <f>+AF37/Cálculos!AH$3</f>
        <v>1.8619484416312216E-2</v>
      </c>
      <c r="AG134" s="101">
        <f>+AG37/Cálculos!AI$3</f>
        <v>2.1330596302437579E-2</v>
      </c>
      <c r="AH134" s="101">
        <f>+AH37/Cálculos!AJ$3</f>
        <v>2.5191488753292426E-2</v>
      </c>
      <c r="AI134" s="101">
        <f>+AI37/Cálculos!AK$3</f>
        <v>2.5476841967556028E-2</v>
      </c>
      <c r="AJ134" s="101">
        <f>+AJ37/Cálculos!AL$3</f>
        <v>2.401820821266934E-2</v>
      </c>
      <c r="AK134" s="101">
        <f>+AK37/Cálculos!AM$3</f>
        <v>2.3260420066083764E-2</v>
      </c>
      <c r="AL134" s="101">
        <f>+AL37/Cálculos!AN$3</f>
        <v>2.4214691398836363E-2</v>
      </c>
      <c r="AM134" s="101">
        <f>+AM37/Cálculos!AO$3</f>
        <v>2.4362101714598437E-2</v>
      </c>
      <c r="AN134" s="101">
        <f>+AN37/Cálculos!AP$3</f>
        <v>2.5736831785593689E-2</v>
      </c>
      <c r="AO134" s="101">
        <f>+AO37/Cálculos!AQ$3</f>
        <v>2.7326915497747965E-2</v>
      </c>
      <c r="AP134" s="101">
        <f>+AP37/Cálculos!AR$3</f>
        <v>2.6776452864777572E-2</v>
      </c>
      <c r="AQ134" s="101">
        <f>+AQ37/Cálculos!AS$3</f>
        <v>2.7747670061535092E-2</v>
      </c>
      <c r="AR134" s="101">
        <f>+AR37/Cálculos!AT$3</f>
        <v>2.4618165979016244E-2</v>
      </c>
      <c r="AS134" s="101">
        <f>+AS37/Cálculos!AU$3</f>
        <v>2.5760240769492272E-2</v>
      </c>
      <c r="AT134" s="101">
        <f>+AT37/Cálculos!AV$3</f>
        <v>2.8463754898121706E-2</v>
      </c>
      <c r="AU134" s="101">
        <f>+AU37/Cálculos!AW$3</f>
        <v>2.980405543632841E-2</v>
      </c>
      <c r="AV134" s="101">
        <f>+AV37/Cálculos!AX$3</f>
        <v>2.8672688249625756E-2</v>
      </c>
      <c r="AW134" s="101">
        <f>+AW37/Cálculos!AY$3</f>
        <v>2.972362240624371E-2</v>
      </c>
      <c r="AX134" s="101">
        <f>+AX37/Cálculos!AZ$3</f>
        <v>3.0379262179954521E-2</v>
      </c>
      <c r="AY134" s="101">
        <f>+AY37/Cálculos!BA$3</f>
        <v>3.2467144580158411E-2</v>
      </c>
      <c r="AZ134" s="101">
        <f>+AZ37/Cálculos!BB$3</f>
        <v>3.1933039520361486E-2</v>
      </c>
      <c r="BA134" s="101">
        <f>+BA37/Cálculos!BC$3</f>
        <v>3.316585616450142E-2</v>
      </c>
      <c r="BB134" s="101">
        <f>+BB37/Cálculos!BD$3</f>
        <v>3.3134554435554055E-2</v>
      </c>
      <c r="BC134" s="101">
        <f>+BC37/Cálculos!BE$3</f>
        <v>3.4436044470038674E-2</v>
      </c>
      <c r="BD134" s="101">
        <f>+BD37/Cálculos!BF$3</f>
        <v>3.4510377249801709E-2</v>
      </c>
      <c r="BE134" s="101">
        <f>+BE37/Cálculos!BG$3</f>
        <v>3.5554154439981826E-2</v>
      </c>
      <c r="BF134" s="101">
        <f>+BF37/Cálculos!BH$3</f>
        <v>3.5515062389360037E-2</v>
      </c>
      <c r="BG134" s="101">
        <f>+BG37/Cálculos!BI$3</f>
        <v>3.5556733158636916E-2</v>
      </c>
      <c r="BH134" s="101">
        <f>+BH37/Cálculos!BJ$3</f>
        <v>3.465135708983845E-2</v>
      </c>
      <c r="BI134" s="101">
        <f>+BI37/Cálculos!BK$3</f>
        <v>3.3553005726845192E-2</v>
      </c>
      <c r="BJ134" s="101">
        <f>+BJ37/Cálculos!BL$3</f>
        <v>3.8610965678322069E-2</v>
      </c>
      <c r="BK134" s="101">
        <f>+BK37/Cálculos!BM$3</f>
        <v>3.6650845106356592E-2</v>
      </c>
      <c r="BL134" s="101">
        <f>+BL37/Cálculos!BN$3</f>
        <v>3.7681456611474561E-2</v>
      </c>
    </row>
    <row r="135" spans="1:67" x14ac:dyDescent="0.2">
      <c r="A135" s="13"/>
      <c r="B135" s="78" t="s">
        <v>26</v>
      </c>
      <c r="C135" s="101">
        <f>+C38/Cálculos!E$3</f>
        <v>0</v>
      </c>
      <c r="D135" s="101">
        <f>+D38/Cálculos!F$3</f>
        <v>0</v>
      </c>
      <c r="E135" s="101">
        <f>+E38/Cálculos!G$3</f>
        <v>0</v>
      </c>
      <c r="F135" s="101">
        <f>+F38/Cálculos!H$3</f>
        <v>0</v>
      </c>
      <c r="G135" s="101">
        <f>+G38/Cálculos!I$3</f>
        <v>0</v>
      </c>
      <c r="H135" s="101">
        <f>+H38/Cálculos!J$3</f>
        <v>0</v>
      </c>
      <c r="I135" s="101">
        <f>+I38/Cálculos!K$3</f>
        <v>0</v>
      </c>
      <c r="J135" s="101">
        <f>+J38/Cálculos!L$3</f>
        <v>0</v>
      </c>
      <c r="K135" s="101">
        <f>+K38/Cálculos!M$3</f>
        <v>0</v>
      </c>
      <c r="L135" s="101">
        <f>+L38/Cálculos!N$3</f>
        <v>0</v>
      </c>
      <c r="M135" s="101">
        <f>+M38/Cálculos!O$3</f>
        <v>0</v>
      </c>
      <c r="N135" s="101">
        <f>+N38/Cálculos!P$3</f>
        <v>0</v>
      </c>
      <c r="O135" s="101">
        <f>+O38/Cálculos!Q$3</f>
        <v>0</v>
      </c>
      <c r="P135" s="101">
        <f>+P38/Cálculos!R$3</f>
        <v>0</v>
      </c>
      <c r="Q135" s="101">
        <f>+Q38/Cálculos!S$3</f>
        <v>0</v>
      </c>
      <c r="R135" s="101">
        <f>+R38/Cálculos!T$3</f>
        <v>0</v>
      </c>
      <c r="S135" s="101">
        <f>+S38/Cálculos!U$3</f>
        <v>0</v>
      </c>
      <c r="T135" s="101">
        <f>+T38/Cálculos!V$3</f>
        <v>0</v>
      </c>
      <c r="U135" s="101">
        <f>+U38/Cálculos!W$3</f>
        <v>0</v>
      </c>
      <c r="V135" s="101">
        <f>+V38/Cálculos!X$3</f>
        <v>0</v>
      </c>
      <c r="W135" s="101">
        <f>+W38/Cálculos!Y$3</f>
        <v>0</v>
      </c>
      <c r="X135" s="101">
        <f>+X38/Cálculos!Z$3</f>
        <v>0</v>
      </c>
      <c r="Y135" s="101">
        <f>+Y38/Cálculos!AA$3</f>
        <v>0</v>
      </c>
      <c r="Z135" s="101">
        <f>+Z38/Cálculos!AB$3</f>
        <v>0</v>
      </c>
      <c r="AA135" s="101">
        <f>+AA38/Cálculos!AC$3</f>
        <v>0</v>
      </c>
      <c r="AB135" s="101">
        <f>+AB38/Cálculos!AD$3</f>
        <v>0</v>
      </c>
      <c r="AC135" s="101">
        <f>+AC38/Cálculos!AE$3</f>
        <v>0</v>
      </c>
      <c r="AD135" s="101">
        <f>+AD38/Cálculos!AF$3</f>
        <v>0</v>
      </c>
      <c r="AE135" s="101">
        <f>+AE38/Cálculos!AG$3</f>
        <v>0</v>
      </c>
      <c r="AF135" s="101">
        <f>+AF38/Cálculos!AH$3</f>
        <v>0</v>
      </c>
      <c r="AG135" s="101">
        <f>+AG38/Cálculos!AI$3</f>
        <v>0</v>
      </c>
      <c r="AH135" s="101">
        <f>+AH38/Cálculos!AJ$3</f>
        <v>0</v>
      </c>
      <c r="AI135" s="101">
        <f>+AI38/Cálculos!AK$3</f>
        <v>7.7934933970523583E-3</v>
      </c>
      <c r="AJ135" s="101">
        <f>+AJ38/Cálculos!AL$3</f>
        <v>8.3442508350825527E-3</v>
      </c>
      <c r="AK135" s="101">
        <f>+AK38/Cálculos!AM$3</f>
        <v>8.6586372316336622E-3</v>
      </c>
      <c r="AL135" s="101">
        <f>+AL38/Cálculos!AN$3</f>
        <v>8.1777291701745584E-3</v>
      </c>
      <c r="AM135" s="101">
        <f>+AM38/Cálculos!AO$3</f>
        <v>9.2473382017012294E-3</v>
      </c>
      <c r="AN135" s="101">
        <f>+AN38/Cálculos!AP$3</f>
        <v>1.0082077986685112E-2</v>
      </c>
      <c r="AO135" s="101">
        <f>+AO38/Cálculos!AQ$3</f>
        <v>1.1382979710986415E-2</v>
      </c>
      <c r="AP135" s="101">
        <f>+AP38/Cálculos!AR$3</f>
        <v>1.0663911072997665E-2</v>
      </c>
      <c r="AQ135" s="101">
        <f>+AQ38/Cálculos!AS$3</f>
        <v>1.1301122004415919E-2</v>
      </c>
      <c r="AR135" s="101">
        <f>+AR38/Cálculos!AT$3</f>
        <v>1.003173114234422E-2</v>
      </c>
      <c r="AS135" s="101">
        <f>+AS38/Cálculos!AU$3</f>
        <v>9.9107331756649771E-3</v>
      </c>
      <c r="AT135" s="101">
        <f>+AT38/Cálculos!AV$3</f>
        <v>1.0464318692141265E-2</v>
      </c>
      <c r="AU135" s="101">
        <f>+AU38/Cálculos!AW$3</f>
        <v>1.0484634799473737E-2</v>
      </c>
      <c r="AV135" s="101">
        <f>+AV38/Cálculos!AX$3</f>
        <v>1.0759120044563104E-2</v>
      </c>
      <c r="AW135" s="101">
        <f>+AW38/Cálculos!AY$3</f>
        <v>1.1012729473336333E-2</v>
      </c>
      <c r="AX135" s="101">
        <f>+AX38/Cálculos!AZ$3</f>
        <v>1.1200229449276126E-2</v>
      </c>
      <c r="AY135" s="101">
        <f>+AY38/Cálculos!BA$3</f>
        <v>1.2766028008721385E-2</v>
      </c>
      <c r="AZ135" s="101">
        <f>+AZ38/Cálculos!BB$3</f>
        <v>1.2000871920574868E-2</v>
      </c>
      <c r="BA135" s="101">
        <f>+BA38/Cálculos!BC$3</f>
        <v>1.218123285363051E-2</v>
      </c>
      <c r="BB135" s="101">
        <f>+BB38/Cálculos!BD$3</f>
        <v>1.211536912838123E-2</v>
      </c>
      <c r="BC135" s="101">
        <f>+BC38/Cálculos!BE$3</f>
        <v>1.1927216425970506E-2</v>
      </c>
      <c r="BD135" s="101">
        <f>+BD38/Cálculos!BF$3</f>
        <v>1.1895604262424848E-2</v>
      </c>
      <c r="BE135" s="101">
        <f>+BE38/Cálculos!BG$3</f>
        <v>1.2366254977091335E-2</v>
      </c>
      <c r="BF135" s="101">
        <f>+BF38/Cálculos!BH$3</f>
        <v>1.1815230287163147E-2</v>
      </c>
      <c r="BG135" s="101">
        <f>+BG38/Cálculos!BI$3</f>
        <v>1.1580689856706385E-2</v>
      </c>
      <c r="BH135" s="101">
        <f>+BH38/Cálculos!BJ$3</f>
        <v>1.0862302914946597E-2</v>
      </c>
      <c r="BI135" s="101">
        <f>+BI38/Cálculos!BK$3</f>
        <v>1.2215450158529415E-2</v>
      </c>
      <c r="BJ135" s="101">
        <f>+BJ38/Cálculos!BL$3</f>
        <v>1.4138523621444996E-2</v>
      </c>
      <c r="BK135" s="101">
        <f>+BK38/Cálculos!BM$3</f>
        <v>1.3911837852109737E-2</v>
      </c>
      <c r="BL135" s="101">
        <f>+BL38/Cálculos!BN$3</f>
        <v>1.4061710918934611E-2</v>
      </c>
    </row>
    <row r="136" spans="1:67" x14ac:dyDescent="0.2">
      <c r="A136" s="13"/>
      <c r="B136" s="78" t="s">
        <v>27</v>
      </c>
      <c r="C136" s="101">
        <f>+C39/Cálculos!E$3</f>
        <v>0</v>
      </c>
      <c r="D136" s="101">
        <f>+D39/Cálculos!F$3</f>
        <v>0</v>
      </c>
      <c r="E136" s="101">
        <f>+E39/Cálculos!G$3</f>
        <v>0</v>
      </c>
      <c r="F136" s="101">
        <f>+F39/Cálculos!H$3</f>
        <v>0</v>
      </c>
      <c r="G136" s="101">
        <f>+G39/Cálculos!I$3</f>
        <v>0</v>
      </c>
      <c r="H136" s="101">
        <f>+H39/Cálculos!J$3</f>
        <v>0</v>
      </c>
      <c r="I136" s="101">
        <f>+I39/Cálculos!K$3</f>
        <v>0</v>
      </c>
      <c r="J136" s="101">
        <f>+J39/Cálculos!L$3</f>
        <v>0</v>
      </c>
      <c r="K136" s="101">
        <f>+K39/Cálculos!M$3</f>
        <v>0</v>
      </c>
      <c r="L136" s="101">
        <f>+L39/Cálculos!N$3</f>
        <v>0</v>
      </c>
      <c r="M136" s="101">
        <f>+M39/Cálculos!O$3</f>
        <v>0</v>
      </c>
      <c r="N136" s="101">
        <f>+N39/Cálculos!P$3</f>
        <v>0</v>
      </c>
      <c r="O136" s="101">
        <f>+O39/Cálculos!Q$3</f>
        <v>0</v>
      </c>
      <c r="P136" s="101">
        <f>+P39/Cálculos!R$3</f>
        <v>0</v>
      </c>
      <c r="Q136" s="101">
        <f>+Q39/Cálculos!S$3</f>
        <v>0</v>
      </c>
      <c r="R136" s="101">
        <f>+R39/Cálculos!T$3</f>
        <v>0</v>
      </c>
      <c r="S136" s="101">
        <f>+S39/Cálculos!U$3</f>
        <v>0</v>
      </c>
      <c r="T136" s="101">
        <f>+T39/Cálculos!V$3</f>
        <v>0</v>
      </c>
      <c r="U136" s="101">
        <f>+U39/Cálculos!W$3</f>
        <v>0</v>
      </c>
      <c r="V136" s="101">
        <f>+V39/Cálculos!X$3</f>
        <v>0</v>
      </c>
      <c r="W136" s="101">
        <f>+W39/Cálculos!Y$3</f>
        <v>0</v>
      </c>
      <c r="X136" s="101">
        <f>+X39/Cálculos!Z$3</f>
        <v>0</v>
      </c>
      <c r="Y136" s="101">
        <f>+Y39/Cálculos!AA$3</f>
        <v>0</v>
      </c>
      <c r="Z136" s="101">
        <f>+Z39/Cálculos!AB$3</f>
        <v>0</v>
      </c>
      <c r="AA136" s="101">
        <f>+AA39/Cálculos!AC$3</f>
        <v>0</v>
      </c>
      <c r="AB136" s="101">
        <f>+AB39/Cálculos!AD$3</f>
        <v>0</v>
      </c>
      <c r="AC136" s="101">
        <f>+AC39/Cálculos!AE$3</f>
        <v>0</v>
      </c>
      <c r="AD136" s="101">
        <f>+AD39/Cálculos!AF$3</f>
        <v>0</v>
      </c>
      <c r="AE136" s="101">
        <f>+AE39/Cálculos!AG$3</f>
        <v>0</v>
      </c>
      <c r="AF136" s="101">
        <f>+AF39/Cálculos!AH$3</f>
        <v>0</v>
      </c>
      <c r="AG136" s="101">
        <f>+AG39/Cálculos!AI$3</f>
        <v>0</v>
      </c>
      <c r="AH136" s="101">
        <f>+AH39/Cálculos!AJ$3</f>
        <v>0</v>
      </c>
      <c r="AI136" s="101">
        <f>+AI39/Cálculos!AK$3</f>
        <v>1.7683348570503674E-2</v>
      </c>
      <c r="AJ136" s="101">
        <f>+AJ39/Cálculos!AL$3</f>
        <v>1.5673957377586787E-2</v>
      </c>
      <c r="AK136" s="101">
        <f>+AK39/Cálculos!AM$3</f>
        <v>1.4601782834450098E-2</v>
      </c>
      <c r="AL136" s="101">
        <f>+AL39/Cálculos!AN$3</f>
        <v>1.6036962228661803E-2</v>
      </c>
      <c r="AM136" s="101">
        <f>+AM39/Cálculos!AO$3</f>
        <v>1.5073973747833222E-2</v>
      </c>
      <c r="AN136" s="101">
        <f>+AN39/Cálculos!AP$3</f>
        <v>1.5611552262383385E-2</v>
      </c>
      <c r="AO136" s="101">
        <f>+AO39/Cálculos!AQ$3</f>
        <v>1.5925706815694132E-2</v>
      </c>
      <c r="AP136" s="101">
        <f>+AP39/Cálculos!AR$3</f>
        <v>1.609281733402999E-2</v>
      </c>
      <c r="AQ136" s="101">
        <f>+AQ39/Cálculos!AS$3</f>
        <v>1.6429347492473077E-2</v>
      </c>
      <c r="AR136" s="101">
        <f>+AR39/Cálculos!AT$3</f>
        <v>1.4568461655372473E-2</v>
      </c>
      <c r="AS136" s="101">
        <f>+AS39/Cálculos!AU$3</f>
        <v>1.5811180157643961E-2</v>
      </c>
      <c r="AT136" s="101">
        <f>+AT39/Cálculos!AV$3</f>
        <v>1.7931411125836898E-2</v>
      </c>
      <c r="AU136" s="101">
        <f>+AU39/Cálculos!AW$3</f>
        <v>1.9283371497114843E-2</v>
      </c>
      <c r="AV136" s="101">
        <f>+AV39/Cálculos!AX$3</f>
        <v>1.7886190242988851E-2</v>
      </c>
      <c r="AW136" s="101">
        <f>+AW39/Cálculos!AY$3</f>
        <v>1.8678896685019628E-2</v>
      </c>
      <c r="AX136" s="101">
        <f>+AX39/Cálculos!AZ$3</f>
        <v>1.9151632994135116E-2</v>
      </c>
      <c r="AY136" s="101">
        <f>+AY39/Cálculos!BA$3</f>
        <v>1.9701116571437027E-2</v>
      </c>
      <c r="AZ136" s="101">
        <f>+AZ39/Cálculos!BB$3</f>
        <v>1.993216759978661E-2</v>
      </c>
      <c r="BA136" s="101">
        <f>+BA39/Cálculos!BC$3</f>
        <v>2.0955160580333407E-2</v>
      </c>
      <c r="BB136" s="101">
        <f>+BB39/Cálculos!BD$3</f>
        <v>2.0979684396227421E-2</v>
      </c>
      <c r="BC136" s="101">
        <f>+BC39/Cálculos!BE$3</f>
        <v>2.2426398363239643E-2</v>
      </c>
      <c r="BD136" s="101">
        <f>+BD39/Cálculos!BF$3</f>
        <v>2.2578084446390149E-2</v>
      </c>
      <c r="BE136" s="101">
        <f>+BE39/Cálculos!BG$3</f>
        <v>2.3127609036642433E-2</v>
      </c>
      <c r="BF136" s="101">
        <f>+BF39/Cálculos!BH$3</f>
        <v>2.363567437696408E-2</v>
      </c>
      <c r="BG136" s="101">
        <f>+BG39/Cálculos!BI$3</f>
        <v>2.3944186573890854E-2</v>
      </c>
      <c r="BH136" s="101">
        <f>+BH39/Cálculos!BJ$3</f>
        <v>2.3750681352589544E-2</v>
      </c>
      <c r="BI136" s="101">
        <f>+BI39/Cálculos!BK$3</f>
        <v>2.1296476537107822E-2</v>
      </c>
      <c r="BJ136" s="101">
        <f>+BJ39/Cálculos!BL$3</f>
        <v>2.4259206495272495E-2</v>
      </c>
      <c r="BK136" s="101">
        <f>+BK39/Cálculos!BM$3</f>
        <v>2.2598115527501031E-2</v>
      </c>
      <c r="BL136" s="101">
        <f>+BL39/Cálculos!BN$3</f>
        <v>2.3476182956167629E-2</v>
      </c>
    </row>
    <row r="137" spans="1:67" x14ac:dyDescent="0.2">
      <c r="A137" s="13"/>
      <c r="B137" s="78" t="s">
        <v>28</v>
      </c>
      <c r="C137" s="101">
        <f>+C40/Cálculos!E$3</f>
        <v>0</v>
      </c>
      <c r="D137" s="101">
        <f>+D40/Cálculos!F$3</f>
        <v>0</v>
      </c>
      <c r="E137" s="101">
        <f>+E40/Cálculos!G$3</f>
        <v>0</v>
      </c>
      <c r="F137" s="101">
        <f>+F40/Cálculos!H$3</f>
        <v>0</v>
      </c>
      <c r="G137" s="101">
        <f>+G40/Cálculos!I$3</f>
        <v>0</v>
      </c>
      <c r="H137" s="101">
        <f>+H40/Cálculos!J$3</f>
        <v>0</v>
      </c>
      <c r="I137" s="101">
        <f>+I40/Cálculos!K$3</f>
        <v>0</v>
      </c>
      <c r="J137" s="101">
        <f>+J40/Cálculos!L$3</f>
        <v>0</v>
      </c>
      <c r="K137" s="101">
        <f>+K40/Cálculos!M$3</f>
        <v>0</v>
      </c>
      <c r="L137" s="101">
        <f>+L40/Cálculos!N$3</f>
        <v>0</v>
      </c>
      <c r="M137" s="101">
        <f>+M40/Cálculos!O$3</f>
        <v>0</v>
      </c>
      <c r="N137" s="101">
        <f>+N40/Cálculos!P$3</f>
        <v>0</v>
      </c>
      <c r="O137" s="101">
        <f>+O40/Cálculos!Q$3</f>
        <v>0</v>
      </c>
      <c r="P137" s="101">
        <f>+P40/Cálculos!R$3</f>
        <v>0</v>
      </c>
      <c r="Q137" s="101">
        <f>+Q40/Cálculos!S$3</f>
        <v>0</v>
      </c>
      <c r="R137" s="101">
        <f>+R40/Cálculos!T$3</f>
        <v>0</v>
      </c>
      <c r="S137" s="101">
        <f>+S40/Cálculos!U$3</f>
        <v>0</v>
      </c>
      <c r="T137" s="101">
        <f>+T40/Cálculos!V$3</f>
        <v>0</v>
      </c>
      <c r="U137" s="101">
        <f>+U40/Cálculos!W$3</f>
        <v>0</v>
      </c>
      <c r="V137" s="101">
        <f>+V40/Cálculos!X$3</f>
        <v>0</v>
      </c>
      <c r="W137" s="101">
        <f>+W40/Cálculos!Y$3</f>
        <v>0</v>
      </c>
      <c r="X137" s="101">
        <f>+X40/Cálculos!Z$3</f>
        <v>0</v>
      </c>
      <c r="Y137" s="101">
        <f>+Y40/Cálculos!AA$3</f>
        <v>0</v>
      </c>
      <c r="Z137" s="101">
        <f>+Z40/Cálculos!AB$3</f>
        <v>0</v>
      </c>
      <c r="AA137" s="101">
        <f>+AA40/Cálculos!AC$3</f>
        <v>0</v>
      </c>
      <c r="AB137" s="101">
        <f>+AB40/Cálculos!AD$3</f>
        <v>0</v>
      </c>
      <c r="AC137" s="101">
        <f>+AC40/Cálculos!AE$3</f>
        <v>0</v>
      </c>
      <c r="AD137" s="101">
        <f>+AD40/Cálculos!AF$3</f>
        <v>0</v>
      </c>
      <c r="AE137" s="101">
        <f>+AE40/Cálculos!AG$3</f>
        <v>0</v>
      </c>
      <c r="AF137" s="101">
        <f>+AF40/Cálculos!AH$3</f>
        <v>0</v>
      </c>
      <c r="AG137" s="101">
        <f>+AG40/Cálculos!AI$3</f>
        <v>0</v>
      </c>
      <c r="AH137" s="101">
        <f>+AH40/Cálculos!AJ$3</f>
        <v>0</v>
      </c>
      <c r="AI137" s="101">
        <f>+AI40/Cálculos!AK$3</f>
        <v>0</v>
      </c>
      <c r="AJ137" s="101">
        <f>+AJ40/Cálculos!AL$3</f>
        <v>0</v>
      </c>
      <c r="AK137" s="101">
        <f>+AK40/Cálculos!AM$3</f>
        <v>0</v>
      </c>
      <c r="AL137" s="101">
        <f>+AL40/Cálculos!AN$3</f>
        <v>0</v>
      </c>
      <c r="AM137" s="101">
        <f>+AM40/Cálculos!AO$3</f>
        <v>0</v>
      </c>
      <c r="AN137" s="101">
        <f>+AN40/Cálculos!AP$3</f>
        <v>0</v>
      </c>
      <c r="AO137" s="101">
        <f>+AO40/Cálculos!AQ$3</f>
        <v>0</v>
      </c>
      <c r="AP137" s="101">
        <f>+AP40/Cálculos!AR$3</f>
        <v>0</v>
      </c>
      <c r="AQ137" s="101">
        <f>+AQ40/Cálculos!AS$3</f>
        <v>0</v>
      </c>
      <c r="AR137" s="101">
        <f>+AR40/Cálculos!AT$3</f>
        <v>0</v>
      </c>
      <c r="AS137" s="101">
        <f>+AS40/Cálculos!AU$3</f>
        <v>0</v>
      </c>
      <c r="AT137" s="101">
        <f>+AT40/Cálculos!AV$3</f>
        <v>0</v>
      </c>
      <c r="AU137" s="101">
        <f>+AU40/Cálculos!AW$3</f>
        <v>0</v>
      </c>
      <c r="AV137" s="101">
        <f>+AV40/Cálculos!AX$3</f>
        <v>0</v>
      </c>
      <c r="AW137" s="101">
        <f>+AW40/Cálculos!AY$3</f>
        <v>0</v>
      </c>
      <c r="AX137" s="101">
        <f>+AX40/Cálculos!AZ$3</f>
        <v>0</v>
      </c>
      <c r="AY137" s="101">
        <f>+AY40/Cálculos!BA$3</f>
        <v>0</v>
      </c>
      <c r="AZ137" s="101">
        <f>+AZ40/Cálculos!BB$3</f>
        <v>0</v>
      </c>
      <c r="BA137" s="101">
        <f>+BA40/Cálculos!BC$3</f>
        <v>0</v>
      </c>
      <c r="BB137" s="101">
        <f>+BB40/Cálculos!BD$3</f>
        <v>0</v>
      </c>
      <c r="BC137" s="101">
        <f>+BC40/Cálculos!BE$3</f>
        <v>0</v>
      </c>
      <c r="BD137" s="101">
        <f>+BD40/Cálculos!BF$3</f>
        <v>0</v>
      </c>
      <c r="BE137" s="101">
        <f>+BE40/Cálculos!BG$3</f>
        <v>0</v>
      </c>
      <c r="BF137" s="101">
        <f>+BF40/Cálculos!BH$3</f>
        <v>0</v>
      </c>
      <c r="BG137" s="101">
        <f>+BG40/Cálculos!BI$3</f>
        <v>0</v>
      </c>
      <c r="BH137" s="101">
        <f>+BH40/Cálculos!BJ$3</f>
        <v>0</v>
      </c>
      <c r="BI137" s="101">
        <f>+BI40/Cálculos!BK$3</f>
        <v>0</v>
      </c>
      <c r="BJ137" s="101">
        <f>+BJ40/Cálculos!BL$3</f>
        <v>0</v>
      </c>
      <c r="BK137" s="101">
        <f>+BK40/Cálculos!BM$3</f>
        <v>0</v>
      </c>
      <c r="BL137" s="101">
        <f>+BL40/Cálculos!BN$3</f>
        <v>0</v>
      </c>
    </row>
    <row r="138" spans="1:67" x14ac:dyDescent="0.2">
      <c r="A138" s="13"/>
      <c r="B138" s="78" t="s">
        <v>29</v>
      </c>
      <c r="C138" s="101">
        <f>+C41/Cálculos!E$3</f>
        <v>0</v>
      </c>
      <c r="D138" s="101">
        <f>+D41/Cálculos!F$3</f>
        <v>0</v>
      </c>
      <c r="E138" s="101">
        <f>+E41/Cálculos!G$3</f>
        <v>0</v>
      </c>
      <c r="F138" s="101">
        <f>+F41/Cálculos!H$3</f>
        <v>0</v>
      </c>
      <c r="G138" s="101">
        <f>+G41/Cálculos!I$3</f>
        <v>0</v>
      </c>
      <c r="H138" s="101">
        <f>+H41/Cálculos!J$3</f>
        <v>0</v>
      </c>
      <c r="I138" s="101">
        <f>+I41/Cálculos!K$3</f>
        <v>0</v>
      </c>
      <c r="J138" s="101">
        <f>+J41/Cálculos!L$3</f>
        <v>0</v>
      </c>
      <c r="K138" s="101">
        <f>+K41/Cálculos!M$3</f>
        <v>0</v>
      </c>
      <c r="L138" s="101">
        <f>+L41/Cálculos!N$3</f>
        <v>0</v>
      </c>
      <c r="M138" s="101">
        <f>+M41/Cálculos!O$3</f>
        <v>0</v>
      </c>
      <c r="N138" s="101">
        <f>+N41/Cálculos!P$3</f>
        <v>0</v>
      </c>
      <c r="O138" s="101">
        <f>+O41/Cálculos!Q$3</f>
        <v>0</v>
      </c>
      <c r="P138" s="101">
        <f>+P41/Cálculos!R$3</f>
        <v>0</v>
      </c>
      <c r="Q138" s="101">
        <f>+Q41/Cálculos!S$3</f>
        <v>0</v>
      </c>
      <c r="R138" s="101">
        <f>+R41/Cálculos!T$3</f>
        <v>0</v>
      </c>
      <c r="S138" s="101">
        <f>+S41/Cálculos!U$3</f>
        <v>0</v>
      </c>
      <c r="T138" s="101">
        <f>+T41/Cálculos!V$3</f>
        <v>0</v>
      </c>
      <c r="U138" s="101">
        <f>+U41/Cálculos!W$3</f>
        <v>0</v>
      </c>
      <c r="V138" s="101">
        <f>+V41/Cálculos!X$3</f>
        <v>0</v>
      </c>
      <c r="W138" s="101">
        <f>+W41/Cálculos!Y$3</f>
        <v>0</v>
      </c>
      <c r="X138" s="101">
        <f>+X41/Cálculos!Z$3</f>
        <v>0</v>
      </c>
      <c r="Y138" s="101">
        <f>+Y41/Cálculos!AA$3</f>
        <v>0</v>
      </c>
      <c r="Z138" s="101">
        <f>+Z41/Cálculos!AB$3</f>
        <v>0</v>
      </c>
      <c r="AA138" s="101">
        <f>+AA41/Cálculos!AC$3</f>
        <v>0</v>
      </c>
      <c r="AB138" s="101">
        <f>+AB41/Cálculos!AD$3</f>
        <v>0</v>
      </c>
      <c r="AC138" s="101">
        <f>+AC41/Cálculos!AE$3</f>
        <v>0</v>
      </c>
      <c r="AD138" s="101">
        <f>+AD41/Cálculos!AF$3</f>
        <v>0</v>
      </c>
      <c r="AE138" s="101">
        <f>+AE41/Cálculos!AG$3</f>
        <v>0</v>
      </c>
      <c r="AF138" s="101">
        <f>+AF41/Cálculos!AH$3</f>
        <v>0</v>
      </c>
      <c r="AG138" s="101">
        <f>+AG41/Cálculos!AI$3</f>
        <v>0</v>
      </c>
      <c r="AH138" s="101">
        <f>+AH41/Cálculos!AJ$3</f>
        <v>0</v>
      </c>
      <c r="AI138" s="101">
        <f>+AI41/Cálculos!AK$3</f>
        <v>0</v>
      </c>
      <c r="AJ138" s="101">
        <f>+AJ41/Cálculos!AL$3</f>
        <v>0</v>
      </c>
      <c r="AK138" s="101">
        <f>+AK41/Cálculos!AM$3</f>
        <v>0</v>
      </c>
      <c r="AL138" s="101">
        <f>+AL41/Cálculos!AN$3</f>
        <v>0</v>
      </c>
      <c r="AM138" s="101">
        <f>+AM41/Cálculos!AO$3</f>
        <v>0</v>
      </c>
      <c r="AN138" s="101">
        <f>+AN41/Cálculos!AP$3</f>
        <v>0</v>
      </c>
      <c r="AO138" s="101">
        <f>+AO41/Cálculos!AQ$3</f>
        <v>0</v>
      </c>
      <c r="AP138" s="101">
        <f>+AP41/Cálculos!AR$3</f>
        <v>0</v>
      </c>
      <c r="AQ138" s="101">
        <f>+AQ41/Cálculos!AS$3</f>
        <v>0</v>
      </c>
      <c r="AR138" s="101">
        <f>+AR41/Cálculos!AT$3</f>
        <v>0</v>
      </c>
      <c r="AS138" s="101">
        <f>+AS41/Cálculos!AU$3</f>
        <v>0</v>
      </c>
      <c r="AT138" s="101">
        <f>+AT41/Cálculos!AV$3</f>
        <v>0</v>
      </c>
      <c r="AU138" s="101">
        <f>+AU41/Cálculos!AW$3</f>
        <v>0</v>
      </c>
      <c r="AV138" s="101">
        <f>+AV41/Cálculos!AX$3</f>
        <v>0</v>
      </c>
      <c r="AW138" s="101">
        <f>+AW41/Cálculos!AY$3</f>
        <v>0</v>
      </c>
      <c r="AX138" s="101">
        <f>+AX41/Cálculos!AZ$3</f>
        <v>0</v>
      </c>
      <c r="AY138" s="101">
        <f>+AY41/Cálculos!BA$3</f>
        <v>0</v>
      </c>
      <c r="AZ138" s="101">
        <f>+AZ41/Cálculos!BB$3</f>
        <v>0</v>
      </c>
      <c r="BA138" s="101">
        <f>+BA41/Cálculos!BC$3</f>
        <v>0</v>
      </c>
      <c r="BB138" s="101">
        <f>+BB41/Cálculos!BD$3</f>
        <v>0</v>
      </c>
      <c r="BC138" s="101">
        <f>+BC41/Cálculos!BE$3</f>
        <v>0</v>
      </c>
      <c r="BD138" s="101">
        <f>+BD41/Cálculos!BF$3</f>
        <v>0</v>
      </c>
      <c r="BE138" s="101">
        <f>+BE41/Cálculos!BG$3</f>
        <v>0</v>
      </c>
      <c r="BF138" s="101">
        <f>+BF41/Cálculos!BH$3</f>
        <v>0</v>
      </c>
      <c r="BG138" s="101">
        <f>+BG41/Cálculos!BI$3</f>
        <v>0</v>
      </c>
      <c r="BH138" s="101">
        <f>+BH41/Cálculos!BJ$3</f>
        <v>0</v>
      </c>
      <c r="BI138" s="101">
        <f>+BI41/Cálculos!BK$3</f>
        <v>0</v>
      </c>
      <c r="BJ138" s="101">
        <f>+BJ41/Cálculos!BL$3</f>
        <v>0</v>
      </c>
      <c r="BK138" s="101">
        <f>+BK41/Cálculos!BM$3</f>
        <v>0</v>
      </c>
      <c r="BL138" s="101">
        <f>+BL41/Cálculos!BN$3</f>
        <v>0</v>
      </c>
    </row>
    <row r="139" spans="1:67" x14ac:dyDescent="0.2">
      <c r="A139" s="13"/>
      <c r="B139" s="78" t="s">
        <v>30</v>
      </c>
      <c r="C139" s="101">
        <f>+C42/Cálculos!E$3</f>
        <v>7.9357190192180255E-3</v>
      </c>
      <c r="D139" s="101">
        <f>+D42/Cálculos!F$3</f>
        <v>7.0801795163775204E-3</v>
      </c>
      <c r="E139" s="101">
        <f>+E42/Cálculos!G$3</f>
        <v>6.7162980022494774E-3</v>
      </c>
      <c r="F139" s="101">
        <f>+F42/Cálculos!H$3</f>
        <v>4.9697695021682026E-3</v>
      </c>
      <c r="G139" s="101">
        <f>+G42/Cálculos!I$3</f>
        <v>5.9466292134831462E-3</v>
      </c>
      <c r="H139" s="101">
        <f>+H42/Cálculos!J$3</f>
        <v>6.5394884494834188E-3</v>
      </c>
      <c r="I139" s="101">
        <f>+I42/Cálculos!K$3</f>
        <v>5.8110072471010714E-3</v>
      </c>
      <c r="J139" s="101">
        <f>+J42/Cálculos!L$3</f>
        <v>6.8787803310547567E-3</v>
      </c>
      <c r="K139" s="101">
        <f>+K42/Cálculos!M$3</f>
        <v>8.5555895638958074E-3</v>
      </c>
      <c r="L139" s="101">
        <f>+L42/Cálculos!N$3</f>
        <v>8.0045584045584043E-3</v>
      </c>
      <c r="M139" s="101">
        <f>+M42/Cálculos!O$3</f>
        <v>7.5931986908278123E-3</v>
      </c>
      <c r="N139" s="101">
        <f>+N42/Cálculos!P$3</f>
        <v>7.5404843621598109E-3</v>
      </c>
      <c r="O139" s="101">
        <f>+O42/Cálculos!Q$3</f>
        <v>9.9108201162725063E-3</v>
      </c>
      <c r="P139" s="101">
        <f>+P42/Cálculos!R$3</f>
        <v>1.3135444886322421E-2</v>
      </c>
      <c r="Q139" s="101">
        <f>+Q42/Cálculos!S$3</f>
        <v>1.3102194680171445E-2</v>
      </c>
      <c r="R139" s="101">
        <f>+R42/Cálculos!T$3</f>
        <v>1.0751391985872067E-2</v>
      </c>
      <c r="S139" s="101">
        <f>+S42/Cálculos!U$3</f>
        <v>1.298017609638283E-2</v>
      </c>
      <c r="T139" s="101">
        <f>+T42/Cálculos!V$3</f>
        <v>1.1632263255191221E-2</v>
      </c>
      <c r="U139" s="101">
        <f>+U42/Cálculos!W$3</f>
        <v>1.1123930944332975E-2</v>
      </c>
      <c r="V139" s="101">
        <f>+V42/Cálculos!X$3</f>
        <v>1.3860090511751296E-2</v>
      </c>
      <c r="W139" s="101">
        <f>+W42/Cálculos!Y$3</f>
        <v>2.0455356817602272E-2</v>
      </c>
      <c r="X139" s="101">
        <f>+X42/Cálculos!Z$3</f>
        <v>1.5996622951767417E-2</v>
      </c>
      <c r="Y139" s="101">
        <f>+Y42/Cálculos!AA$3</f>
        <v>9.1362358370193388E-3</v>
      </c>
      <c r="Z139" s="101">
        <f>+Z42/Cálculos!AB$3</f>
        <v>9.4850754092686666E-3</v>
      </c>
      <c r="AA139" s="101">
        <f>+AA42/Cálculos!AC$3</f>
        <v>1.1816540611249364E-2</v>
      </c>
      <c r="AB139" s="101">
        <f>+AB42/Cálculos!AD$3</f>
        <v>1.5127246452819964E-2</v>
      </c>
      <c r="AC139" s="101">
        <f>+AC42/Cálculos!AE$3</f>
        <v>1.4768415009265267E-2</v>
      </c>
      <c r="AD139" s="101">
        <f>+AD42/Cálculos!AF$3</f>
        <v>1.4435333412957616E-2</v>
      </c>
      <c r="AE139" s="101">
        <f>+AE42/Cálculos!AG$3</f>
        <v>1.4224886880726437E-2</v>
      </c>
      <c r="AF139" s="101">
        <f>+AF42/Cálculos!AH$3</f>
        <v>1.3318992289711408E-2</v>
      </c>
      <c r="AG139" s="101">
        <f>+AG42/Cálculos!AI$3</f>
        <v>1.5930690173941511E-2</v>
      </c>
      <c r="AH139" s="101">
        <f>+AH42/Cálculos!AJ$3</f>
        <v>1.763532549151221E-2</v>
      </c>
      <c r="AI139" s="101">
        <f>+AI42/Cálculos!AK$3</f>
        <v>1.7683348570503674E-2</v>
      </c>
      <c r="AJ139" s="101">
        <f>+AJ42/Cálculos!AL$3</f>
        <v>1.5673957377586787E-2</v>
      </c>
      <c r="AK139" s="101">
        <f>+AK42/Cálculos!AM$3</f>
        <v>1.4601782834450098E-2</v>
      </c>
      <c r="AL139" s="101">
        <f>+AL42/Cálculos!AN$3</f>
        <v>1.6036962228661803E-2</v>
      </c>
      <c r="AM139" s="101">
        <f>+AM42/Cálculos!AO$3</f>
        <v>1.5073973747833222E-2</v>
      </c>
      <c r="AN139" s="101">
        <f>+AN42/Cálculos!AP$3</f>
        <v>1.5611552262383385E-2</v>
      </c>
      <c r="AO139" s="101">
        <f>+AO42/Cálculos!AQ$3</f>
        <v>1.5925706815694132E-2</v>
      </c>
      <c r="AP139" s="101">
        <f>+AP42/Cálculos!AR$3</f>
        <v>1.609281733402999E-2</v>
      </c>
      <c r="AQ139" s="101">
        <f>+AQ42/Cálculos!AS$3</f>
        <v>1.6429347492473077E-2</v>
      </c>
      <c r="AR139" s="101">
        <f>+AR42/Cálculos!AT$3</f>
        <v>1.4568461655372473E-2</v>
      </c>
      <c r="AS139" s="101">
        <f>+AS42/Cálculos!AU$3</f>
        <v>1.5811180157643961E-2</v>
      </c>
      <c r="AT139" s="101">
        <f>+AT42/Cálculos!AV$3</f>
        <v>1.7931411125836898E-2</v>
      </c>
      <c r="AU139" s="101">
        <f>+AU42/Cálculos!AW$3</f>
        <v>1.9283371497114843E-2</v>
      </c>
      <c r="AV139" s="101">
        <f>+AV42/Cálculos!AX$3</f>
        <v>1.7886190242988851E-2</v>
      </c>
      <c r="AW139" s="101">
        <f>+AW42/Cálculos!AY$3</f>
        <v>1.8678896685019628E-2</v>
      </c>
      <c r="AX139" s="101">
        <f>+AX42/Cálculos!AZ$3</f>
        <v>1.9151632994135116E-2</v>
      </c>
      <c r="AY139" s="101">
        <f>+AY42/Cálculos!BA$3</f>
        <v>1.9701116571437027E-2</v>
      </c>
      <c r="AZ139" s="101">
        <f>+AZ42/Cálculos!BB$3</f>
        <v>1.993216759978661E-2</v>
      </c>
      <c r="BA139" s="101">
        <f>+BA42/Cálculos!BC$3</f>
        <v>2.0955160580333407E-2</v>
      </c>
      <c r="BB139" s="101">
        <f>+BB42/Cálculos!BD$3</f>
        <v>2.0979684396227421E-2</v>
      </c>
      <c r="BC139" s="101">
        <f>+BC42/Cálculos!BE$3</f>
        <v>2.2426398363239643E-2</v>
      </c>
      <c r="BD139" s="101">
        <f>+BD42/Cálculos!BF$3</f>
        <v>2.2578084446390149E-2</v>
      </c>
      <c r="BE139" s="101">
        <f>+BE42/Cálculos!BG$3</f>
        <v>2.3127609036642433E-2</v>
      </c>
      <c r="BF139" s="101">
        <f>+BF42/Cálculos!BH$3</f>
        <v>2.363567437696408E-2</v>
      </c>
      <c r="BG139" s="101">
        <f>+BG42/Cálculos!BI$3</f>
        <v>2.3944186573890854E-2</v>
      </c>
      <c r="BH139" s="101">
        <f>+BH42/Cálculos!BJ$3</f>
        <v>2.3750681352589544E-2</v>
      </c>
      <c r="BI139" s="101">
        <f>+BI42/Cálculos!BK$3</f>
        <v>2.1296476537107822E-2</v>
      </c>
      <c r="BJ139" s="101">
        <f>+BJ42/Cálculos!BL$3</f>
        <v>2.4259206495272495E-2</v>
      </c>
      <c r="BK139" s="101">
        <f>+BK42/Cálculos!BM$3</f>
        <v>2.2598115527501031E-2</v>
      </c>
      <c r="BL139" s="101">
        <f>+BL42/Cálculos!BN$3</f>
        <v>2.3476182956167629E-2</v>
      </c>
    </row>
    <row r="140" spans="1:67" x14ac:dyDescent="0.2">
      <c r="A140" s="13"/>
      <c r="B140" s="78" t="s">
        <v>31</v>
      </c>
      <c r="C140" s="101">
        <f>+C43/Cálculos!E$3</f>
        <v>0</v>
      </c>
      <c r="D140" s="101">
        <f>+D43/Cálculos!F$3</f>
        <v>0</v>
      </c>
      <c r="E140" s="101">
        <f>+E43/Cálculos!G$3</f>
        <v>0</v>
      </c>
      <c r="F140" s="101">
        <f>+F43/Cálculos!H$3</f>
        <v>0</v>
      </c>
      <c r="G140" s="101">
        <f>+G43/Cálculos!I$3</f>
        <v>0</v>
      </c>
      <c r="H140" s="101">
        <f>+H43/Cálculos!J$3</f>
        <v>0</v>
      </c>
      <c r="I140" s="101">
        <f>+I43/Cálculos!K$3</f>
        <v>0</v>
      </c>
      <c r="J140" s="101">
        <f>+J43/Cálculos!L$3</f>
        <v>0</v>
      </c>
      <c r="K140" s="101">
        <f>+K43/Cálculos!M$3</f>
        <v>0</v>
      </c>
      <c r="L140" s="101">
        <f>+L43/Cálculos!N$3</f>
        <v>0</v>
      </c>
      <c r="M140" s="101">
        <f>+M43/Cálculos!O$3</f>
        <v>0</v>
      </c>
      <c r="N140" s="101">
        <f>+N43/Cálculos!P$3</f>
        <v>0</v>
      </c>
      <c r="O140" s="101">
        <f>+O43/Cálculos!Q$3</f>
        <v>0</v>
      </c>
      <c r="P140" s="101">
        <f>+P43/Cálculos!R$3</f>
        <v>0</v>
      </c>
      <c r="Q140" s="101">
        <f>+Q43/Cálculos!S$3</f>
        <v>0</v>
      </c>
      <c r="R140" s="101">
        <f>+R43/Cálculos!T$3</f>
        <v>0</v>
      </c>
      <c r="S140" s="101">
        <f>+S43/Cálculos!U$3</f>
        <v>0</v>
      </c>
      <c r="T140" s="101">
        <f>+T43/Cálculos!V$3</f>
        <v>0</v>
      </c>
      <c r="U140" s="101">
        <f>+U43/Cálculos!W$3</f>
        <v>0</v>
      </c>
      <c r="V140" s="101">
        <f>+V43/Cálculos!X$3</f>
        <v>0</v>
      </c>
      <c r="W140" s="101">
        <f>+W43/Cálculos!Y$3</f>
        <v>0</v>
      </c>
      <c r="X140" s="101">
        <f>+X43/Cálculos!Z$3</f>
        <v>0</v>
      </c>
      <c r="Y140" s="101">
        <f>+Y43/Cálculos!AA$3</f>
        <v>0</v>
      </c>
      <c r="Z140" s="101">
        <f>+Z43/Cálculos!AB$3</f>
        <v>0</v>
      </c>
      <c r="AA140" s="101">
        <f>+AA43/Cálculos!AC$3</f>
        <v>0</v>
      </c>
      <c r="AB140" s="101">
        <f>+AB43/Cálculos!AD$3</f>
        <v>0</v>
      </c>
      <c r="AC140" s="101">
        <f>+AC43/Cálculos!AE$3</f>
        <v>0</v>
      </c>
      <c r="AD140" s="101">
        <f>+AD43/Cálculos!AF$3</f>
        <v>0</v>
      </c>
      <c r="AE140" s="101">
        <f>+AE43/Cálculos!AG$3</f>
        <v>0</v>
      </c>
      <c r="AF140" s="101">
        <f>+AF43/Cálculos!AH$3</f>
        <v>0</v>
      </c>
      <c r="AG140" s="101">
        <f>+AG43/Cálculos!AI$3</f>
        <v>0</v>
      </c>
      <c r="AH140" s="101">
        <f>+AH43/Cálculos!AJ$3</f>
        <v>0</v>
      </c>
      <c r="AI140" s="101">
        <f>+AI43/Cálculos!AK$3</f>
        <v>0</v>
      </c>
      <c r="AJ140" s="101">
        <f>+AJ43/Cálculos!AL$3</f>
        <v>0</v>
      </c>
      <c r="AK140" s="101">
        <f>+AK43/Cálculos!AM$3</f>
        <v>0</v>
      </c>
      <c r="AL140" s="101">
        <f>+AL43/Cálculos!AN$3</f>
        <v>0</v>
      </c>
      <c r="AM140" s="101">
        <f>+AM43/Cálculos!AO$3</f>
        <v>4.0789765063986059E-5</v>
      </c>
      <c r="AN140" s="101">
        <f>+AN43/Cálculos!AP$3</f>
        <v>4.3201536525192026E-5</v>
      </c>
      <c r="AO140" s="101">
        <f>+AO43/Cálculos!AQ$3</f>
        <v>1.8228971067415967E-5</v>
      </c>
      <c r="AP140" s="101">
        <f>+AP43/Cálculos!AR$3</f>
        <v>1.9724457749917306E-5</v>
      </c>
      <c r="AQ140" s="101">
        <f>+AQ43/Cálculos!AS$3</f>
        <v>1.7200564646094927E-5</v>
      </c>
      <c r="AR140" s="101">
        <f>+AR43/Cálculos!AT$3</f>
        <v>1.7973181299550695E-5</v>
      </c>
      <c r="AS140" s="101">
        <f>+AS43/Cálculos!AU$3</f>
        <v>3.8327436183335111E-5</v>
      </c>
      <c r="AT140" s="101">
        <f>+AT43/Cálculos!AV$3</f>
        <v>6.8025080143539076E-5</v>
      </c>
      <c r="AU140" s="101">
        <f>+AU43/Cálculos!AW$3</f>
        <v>3.6049139739828161E-5</v>
      </c>
      <c r="AV140" s="101">
        <f>+AV43/Cálculos!AX$3</f>
        <v>2.7377962073799006E-5</v>
      </c>
      <c r="AW140" s="101">
        <f>+AW43/Cálculos!AY$3</f>
        <v>3.1996247887748045E-5</v>
      </c>
      <c r="AX140" s="101">
        <f>+AX43/Cálculos!AZ$3</f>
        <v>2.7399736543277025E-5</v>
      </c>
      <c r="AY140" s="101">
        <f>+AY43/Cálculos!BA$3</f>
        <v>0</v>
      </c>
      <c r="AZ140" s="101">
        <f>+AZ43/Cálculos!BB$3</f>
        <v>0</v>
      </c>
      <c r="BA140" s="101">
        <f>+BA43/Cálculos!BC$3</f>
        <v>2.94627305375041E-5</v>
      </c>
      <c r="BB140" s="101">
        <f>+BB43/Cálculos!BD$3</f>
        <v>3.9500910945400063E-5</v>
      </c>
      <c r="BC140" s="101">
        <f>+BC43/Cálculos!BE$3</f>
        <v>8.2429680828522133E-5</v>
      </c>
      <c r="BD140" s="101">
        <f>+BD43/Cálculos!BF$3</f>
        <v>3.6688540986715398E-5</v>
      </c>
      <c r="BE140" s="101">
        <f>+BE43/Cálculos!BG$3</f>
        <v>6.0290426248058524E-5</v>
      </c>
      <c r="BF140" s="101">
        <f>+BF43/Cálculos!BH$3</f>
        <v>6.4157725232812012E-5</v>
      </c>
      <c r="BG140" s="101">
        <f>+BG43/Cálculos!BI$3</f>
        <v>3.18567280396839E-5</v>
      </c>
      <c r="BH140" s="101">
        <f>+BH43/Cálculos!BJ$3</f>
        <v>3.8372822302315173E-5</v>
      </c>
      <c r="BI140" s="101">
        <f>+BI43/Cálculos!BK$3</f>
        <v>4.1079031207956566E-5</v>
      </c>
      <c r="BJ140" s="101">
        <f>+BJ43/Cálculos!BL$3</f>
        <v>2.1323556160457352E-4</v>
      </c>
      <c r="BK140" s="101">
        <f>+BK43/Cálculos!BM$3</f>
        <v>1.4089172674581872E-4</v>
      </c>
      <c r="BL140" s="101">
        <f>+BL43/Cálculos!BN$3</f>
        <v>1.4356273637232186E-4</v>
      </c>
    </row>
    <row r="141" spans="1:67" x14ac:dyDescent="0.2">
      <c r="A141" s="13"/>
      <c r="B141" s="78" t="s">
        <v>32</v>
      </c>
      <c r="C141" s="101">
        <f>+C44/Cálculos!E$3</f>
        <v>0</v>
      </c>
      <c r="D141" s="101">
        <f>+D44/Cálculos!F$3</f>
        <v>0</v>
      </c>
      <c r="E141" s="101">
        <f>+E44/Cálculos!G$3</f>
        <v>0</v>
      </c>
      <c r="F141" s="101">
        <f>+F44/Cálculos!H$3</f>
        <v>0</v>
      </c>
      <c r="G141" s="101">
        <f>+G44/Cálculos!I$3</f>
        <v>0</v>
      </c>
      <c r="H141" s="101">
        <f>+H44/Cálculos!J$3</f>
        <v>0</v>
      </c>
      <c r="I141" s="101">
        <f>+I44/Cálculos!K$3</f>
        <v>0</v>
      </c>
      <c r="J141" s="101">
        <f>+J44/Cálculos!L$3</f>
        <v>0</v>
      </c>
      <c r="K141" s="101">
        <f>+K44/Cálculos!M$3</f>
        <v>0</v>
      </c>
      <c r="L141" s="101">
        <f>+L44/Cálculos!N$3</f>
        <v>0</v>
      </c>
      <c r="M141" s="101">
        <f>+M44/Cálculos!O$3</f>
        <v>0</v>
      </c>
      <c r="N141" s="101">
        <f>+N44/Cálculos!P$3</f>
        <v>0</v>
      </c>
      <c r="O141" s="101">
        <f>+O44/Cálculos!Q$3</f>
        <v>0</v>
      </c>
      <c r="P141" s="101">
        <f>+P44/Cálculos!R$3</f>
        <v>0</v>
      </c>
      <c r="Q141" s="101">
        <f>+Q44/Cálculos!S$3</f>
        <v>0</v>
      </c>
      <c r="R141" s="101">
        <f>+R44/Cálculos!T$3</f>
        <v>0</v>
      </c>
      <c r="S141" s="101">
        <f>+S44/Cálculos!U$3</f>
        <v>0</v>
      </c>
      <c r="T141" s="101">
        <f>+T44/Cálculos!V$3</f>
        <v>0</v>
      </c>
      <c r="U141" s="101">
        <f>+U44/Cálculos!W$3</f>
        <v>0</v>
      </c>
      <c r="V141" s="101">
        <f>+V44/Cálculos!X$3</f>
        <v>0</v>
      </c>
      <c r="W141" s="101">
        <f>+W44/Cálculos!Y$3</f>
        <v>0</v>
      </c>
      <c r="X141" s="101">
        <f>+X44/Cálculos!Z$3</f>
        <v>0</v>
      </c>
      <c r="Y141" s="101">
        <f>+Y44/Cálculos!AA$3</f>
        <v>0</v>
      </c>
      <c r="Z141" s="101">
        <f>+Z44/Cálculos!AB$3</f>
        <v>0</v>
      </c>
      <c r="AA141" s="101">
        <f>+AA44/Cálculos!AC$3</f>
        <v>0</v>
      </c>
      <c r="AB141" s="101">
        <f>+AB44/Cálculos!AD$3</f>
        <v>0</v>
      </c>
      <c r="AC141" s="101">
        <f>+AC44/Cálculos!AE$3</f>
        <v>0</v>
      </c>
      <c r="AD141" s="101">
        <f>+AD44/Cálculos!AF$3</f>
        <v>0</v>
      </c>
      <c r="AE141" s="101">
        <f>+AE44/Cálculos!AG$3</f>
        <v>0</v>
      </c>
      <c r="AF141" s="101">
        <f>+AF44/Cálculos!AH$3</f>
        <v>0</v>
      </c>
      <c r="AG141" s="101">
        <f>+AG44/Cálculos!AI$3</f>
        <v>0</v>
      </c>
      <c r="AH141" s="101">
        <f>+AH44/Cálculos!AJ$3</f>
        <v>0</v>
      </c>
      <c r="AI141" s="101">
        <f>+AI44/Cálculos!AK$3</f>
        <v>0</v>
      </c>
      <c r="AJ141" s="101">
        <f>+AJ44/Cálculos!AL$3</f>
        <v>0</v>
      </c>
      <c r="AK141" s="101">
        <f>+AK44/Cálculos!AM$3</f>
        <v>0</v>
      </c>
      <c r="AL141" s="101">
        <f>+AL44/Cálculos!AN$3</f>
        <v>0</v>
      </c>
      <c r="AM141" s="101">
        <f>+AM44/Cálculos!AO$3</f>
        <v>0</v>
      </c>
      <c r="AN141" s="101">
        <f>+AN44/Cálculos!AP$3</f>
        <v>0</v>
      </c>
      <c r="AO141" s="101">
        <f>+AO44/Cálculos!AQ$3</f>
        <v>0</v>
      </c>
      <c r="AP141" s="101">
        <f>+AP44/Cálculos!AR$3</f>
        <v>0</v>
      </c>
      <c r="AQ141" s="101">
        <f>+AQ44/Cálculos!AS$3</f>
        <v>0</v>
      </c>
      <c r="AR141" s="101">
        <f>+AR44/Cálculos!AT$3</f>
        <v>0</v>
      </c>
      <c r="AS141" s="101">
        <f>+AS44/Cálculos!AU$3</f>
        <v>0</v>
      </c>
      <c r="AT141" s="101">
        <f>+AT44/Cálculos!AV$3</f>
        <v>0</v>
      </c>
      <c r="AU141" s="101">
        <f>+AU44/Cálculos!AW$3</f>
        <v>0</v>
      </c>
      <c r="AV141" s="101">
        <f>+AV44/Cálculos!AX$3</f>
        <v>0</v>
      </c>
      <c r="AW141" s="101">
        <f>+AW44/Cálculos!AY$3</f>
        <v>0</v>
      </c>
      <c r="AX141" s="101">
        <f>+AX44/Cálculos!AZ$3</f>
        <v>0</v>
      </c>
      <c r="AY141" s="101">
        <f>+AY44/Cálculos!BA$3</f>
        <v>0</v>
      </c>
      <c r="AZ141" s="101">
        <f>+AZ44/Cálculos!BB$3</f>
        <v>0</v>
      </c>
      <c r="BA141" s="101">
        <f>+BA44/Cálculos!BC$3</f>
        <v>0</v>
      </c>
      <c r="BB141" s="101">
        <f>+BB44/Cálculos!BD$3</f>
        <v>0</v>
      </c>
      <c r="BC141" s="101">
        <f>+BC44/Cálculos!BE$3</f>
        <v>0</v>
      </c>
      <c r="BD141" s="101">
        <f>+BD44/Cálculos!BF$3</f>
        <v>0</v>
      </c>
      <c r="BE141" s="101">
        <f>+BE44/Cálculos!BG$3</f>
        <v>0</v>
      </c>
      <c r="BF141" s="101">
        <f>+BF44/Cálculos!BH$3</f>
        <v>0</v>
      </c>
      <c r="BG141" s="101">
        <f>+BG44/Cálculos!BI$3</f>
        <v>0</v>
      </c>
      <c r="BH141" s="101">
        <f>+BH44/Cálculos!BJ$3</f>
        <v>0</v>
      </c>
      <c r="BI141" s="101">
        <f>+BI44/Cálculos!BK$3</f>
        <v>0</v>
      </c>
      <c r="BJ141" s="101">
        <f>+BJ44/Cálculos!BL$3</f>
        <v>0</v>
      </c>
      <c r="BK141" s="101">
        <f>+BK44/Cálculos!BM$3</f>
        <v>0</v>
      </c>
      <c r="BL141" s="101">
        <f>+BL44/Cálculos!BN$3</f>
        <v>0</v>
      </c>
    </row>
    <row r="142" spans="1:67" x14ac:dyDescent="0.2">
      <c r="A142" s="13"/>
      <c r="B142" s="78"/>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row>
    <row r="143" spans="1:67" x14ac:dyDescent="0.2">
      <c r="A143" s="18" t="s">
        <v>33</v>
      </c>
      <c r="B143" s="77" t="s">
        <v>34</v>
      </c>
      <c r="C143" s="101">
        <f>+C46/Cálculos!E$3</f>
        <v>1.2425447316103379E-2</v>
      </c>
      <c r="D143" s="101">
        <f>+D46/Cálculos!F$3</f>
        <v>3.8046754638622858E-3</v>
      </c>
      <c r="E143" s="101">
        <f>+E46/Cálculos!G$3</f>
        <v>7.3322264474318466E-3</v>
      </c>
      <c r="F143" s="101">
        <f>+F46/Cálculos!H$3</f>
        <v>5.1912525839692874E-3</v>
      </c>
      <c r="G143" s="101">
        <f>+G46/Cálculos!I$3</f>
        <v>6.6151685393258429E-3</v>
      </c>
      <c r="H143" s="101">
        <f>+H46/Cálculos!J$3</f>
        <v>7.9803155251962649E-3</v>
      </c>
      <c r="I143" s="101">
        <f>+I46/Cálculos!K$3</f>
        <v>1.3659549322545973E-2</v>
      </c>
      <c r="J143" s="101">
        <f>+J46/Cálculos!L$3</f>
        <v>1.7081638238269633E-2</v>
      </c>
      <c r="K143" s="101">
        <f>+K46/Cálculos!M$3</f>
        <v>1.4679729387427702E-2</v>
      </c>
      <c r="L143" s="101">
        <f>+L46/Cálculos!N$3</f>
        <v>1.3813105413105412E-2</v>
      </c>
      <c r="M143" s="101">
        <f>+M46/Cálculos!O$3</f>
        <v>5.2446715095393892E-3</v>
      </c>
      <c r="N143" s="101">
        <f>+N46/Cálculos!P$3</f>
        <v>-3.3552472567312899E-3</v>
      </c>
      <c r="O143" s="101">
        <f>+O46/Cálculos!Q$3</f>
        <v>-1.012558559575549E-2</v>
      </c>
      <c r="P143" s="101">
        <f>+P46/Cálculos!R$3</f>
        <v>-1.2067105881462467E-2</v>
      </c>
      <c r="Q143" s="101">
        <f>+Q46/Cálculos!S$3</f>
        <v>-3.6987600173814708E-2</v>
      </c>
      <c r="R143" s="101">
        <f>+R46/Cálculos!T$3</f>
        <v>-3.198993692580756E-3</v>
      </c>
      <c r="S143" s="101">
        <f>+S46/Cálculos!U$3</f>
        <v>2.1813125650515793E-2</v>
      </c>
      <c r="T143" s="101">
        <f>+T46/Cálculos!V$3</f>
        <v>1.8504756698992156E-2</v>
      </c>
      <c r="U143" s="101">
        <f>+U46/Cálculos!W$3</f>
        <v>1.7227825729969198E-2</v>
      </c>
      <c r="V143" s="101">
        <f>+V46/Cálculos!X$3</f>
        <v>1.1979746740666559E-2</v>
      </c>
      <c r="W143" s="101">
        <f>+W46/Cálculos!Y$3</f>
        <v>-4.3000254999817859E-3</v>
      </c>
      <c r="X143" s="101">
        <f>+X46/Cálculos!Z$3</f>
        <v>1.8684406469818451E-3</v>
      </c>
      <c r="Y143" s="101">
        <f>+Y46/Cálculos!AA$3</f>
        <v>-1.2781381095311945E-2</v>
      </c>
      <c r="Z143" s="101">
        <f>+Z46/Cálculos!AB$3</f>
        <v>-1.8653173819638658E-2</v>
      </c>
      <c r="AA143" s="101">
        <f>+AA46/Cálculos!AC$3</f>
        <v>-3.0122324598481916E-2</v>
      </c>
      <c r="AB143" s="101">
        <f>+AB46/Cálculos!AD$3</f>
        <v>-3.0846798560664534E-2</v>
      </c>
      <c r="AC143" s="101">
        <f>+AC46/Cálculos!AE$3</f>
        <v>-3.7863900933994901E-2</v>
      </c>
      <c r="AD143" s="101">
        <f>+AD46/Cálculos!AF$3</f>
        <v>-8.3899675756582675E-3</v>
      </c>
      <c r="AE143" s="101">
        <f>+AE46/Cálculos!AG$3</f>
        <v>-3.0335481058938038E-3</v>
      </c>
      <c r="AF143" s="101">
        <f>+AF46/Cálculos!AH$3</f>
        <v>-9.1990643185807779E-3</v>
      </c>
      <c r="AG143" s="101">
        <f>+AG46/Cálculos!AI$3</f>
        <v>-2.5543027144237407E-3</v>
      </c>
      <c r="AH143" s="101">
        <f>+AH46/Cálculos!AJ$3</f>
        <v>-3.3723959452934922E-3</v>
      </c>
      <c r="AI143" s="101">
        <f>+AI46/Cálculos!AK$3</f>
        <v>-1.1215408656511165E-2</v>
      </c>
      <c r="AJ143" s="101">
        <f>+AJ46/Cálculos!AL$3</f>
        <v>-8.3292119801184495E-3</v>
      </c>
      <c r="AK143" s="101">
        <f>+AK46/Cálculos!AM$3</f>
        <v>-1.3684779261905772E-2</v>
      </c>
      <c r="AL143" s="101">
        <f>+AL46/Cálculos!AN$3</f>
        <v>-8.2999511543435048E-3</v>
      </c>
      <c r="AM143" s="101">
        <f>+AM46/Cálculos!AO$3</f>
        <v>-5.5295003469666764E-3</v>
      </c>
      <c r="AN143" s="101">
        <f>+AN46/Cálculos!AP$3</f>
        <v>-7.4155115045965525E-3</v>
      </c>
      <c r="AO143" s="101">
        <f>+AO46/Cálculos!AQ$3</f>
        <v>-1.740866736938225E-2</v>
      </c>
      <c r="AP143" s="101">
        <f>+AP46/Cálculos!AR$3</f>
        <v>-1.6698926518785923E-2</v>
      </c>
      <c r="AQ143" s="101">
        <f>+AQ46/Cálculos!AS$3</f>
        <v>-3.0052896756043359E-2</v>
      </c>
      <c r="AR143" s="101">
        <f>+AR46/Cálculos!AT$3</f>
        <v>-1.506601922434837E-2</v>
      </c>
      <c r="AS143" s="101">
        <f>+AS46/Cálculos!AU$3</f>
        <v>-3.0202019712467745E-3</v>
      </c>
      <c r="AT143" s="101">
        <f>+AT46/Cálculos!AV$3</f>
        <v>2.8323169732491875E-3</v>
      </c>
      <c r="AU143" s="101">
        <f>+AU46/Cálculos!AW$3</f>
        <v>-1.5818705842976853E-3</v>
      </c>
      <c r="AV143" s="101">
        <f>+AV46/Cálculos!AX$3</f>
        <v>-1.4778512180652727E-3</v>
      </c>
      <c r="AW143" s="101">
        <f>+AW46/Cálculos!AY$3</f>
        <v>6.8535517034819205E-3</v>
      </c>
      <c r="AX143" s="101">
        <f>+AX46/Cálculos!AZ$3</f>
        <v>2.3595957244745263E-3</v>
      </c>
      <c r="AY143" s="101">
        <f>+AY46/Cálculos!BA$3</f>
        <v>-7.5356033664477039E-3</v>
      </c>
      <c r="AZ143" s="101">
        <f>+AZ46/Cálculos!BB$3</f>
        <v>5.1168038310444707E-3</v>
      </c>
      <c r="BA143" s="101">
        <f>+BA46/Cálculos!BC$3</f>
        <v>-1.119216623596028E-3</v>
      </c>
      <c r="BB143" s="101">
        <f>+BB46/Cálculos!BD$3</f>
        <v>-8.1124711538537547E-6</v>
      </c>
      <c r="BC143" s="101">
        <f>+BC46/Cálculos!BE$3</f>
        <v>3.4863872433034534E-3</v>
      </c>
      <c r="BD143" s="101">
        <f>+BD46/Cálculos!BF$3</f>
        <v>2.1674410740419739E-3</v>
      </c>
      <c r="BE143" s="101">
        <f>+BE46/Cálculos!BG$3</f>
        <v>-5.2011996522510345E-3</v>
      </c>
      <c r="BF143" s="101">
        <f>+BF46/Cálculos!BH$3</f>
        <v>-5.1594526951383255E-3</v>
      </c>
      <c r="BG143" s="101">
        <f>+BG46/Cálculos!BI$3</f>
        <v>4.6661288755887555E-4</v>
      </c>
      <c r="BH143" s="101">
        <f>+BH46/Cálculos!BJ$3</f>
        <v>8.6382051820022773E-3</v>
      </c>
      <c r="BI143" s="101">
        <f>+BI46/Cálculos!BK$3</f>
        <v>7.4147836872508061E-3</v>
      </c>
      <c r="BJ143" s="101">
        <f>+BJ46/Cálculos!BL$3</f>
        <v>3.8019370310737716E-3</v>
      </c>
      <c r="BK143" s="101">
        <f>+BK46/Cálculos!BM$3</f>
        <v>1.2986263054559603E-2</v>
      </c>
      <c r="BL143" s="101">
        <f>+BL46/Cálculos!BN$3</f>
        <v>1.675909106987224E-2</v>
      </c>
    </row>
    <row r="144" spans="1:67" x14ac:dyDescent="0.2">
      <c r="A144" s="13"/>
      <c r="B144" s="78"/>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299">
        <f>+AR143*100</f>
        <v>-1.506601922434837</v>
      </c>
      <c r="AS144" s="299">
        <f t="shared" ref="AS144:BF144" si="16">+AS143*100</f>
        <v>-0.30202019712467748</v>
      </c>
      <c r="AT144" s="299">
        <f t="shared" si="16"/>
        <v>0.28323169732491876</v>
      </c>
      <c r="AU144" s="299">
        <f t="shared" si="16"/>
        <v>-0.15818705842976852</v>
      </c>
      <c r="AV144" s="299">
        <f t="shared" si="16"/>
        <v>-0.14778512180652728</v>
      </c>
      <c r="AW144" s="299">
        <f t="shared" si="16"/>
        <v>0.68535517034819204</v>
      </c>
      <c r="AX144" s="299">
        <f t="shared" si="16"/>
        <v>0.23595957244745264</v>
      </c>
      <c r="AY144" s="299">
        <f t="shared" si="16"/>
        <v>-0.7535603366447704</v>
      </c>
      <c r="AZ144" s="299">
        <f t="shared" si="16"/>
        <v>0.51168038310444708</v>
      </c>
      <c r="BA144" s="299">
        <f t="shared" si="16"/>
        <v>-0.1119216623596028</v>
      </c>
      <c r="BB144" s="299">
        <f t="shared" si="16"/>
        <v>-8.1124711538537548E-4</v>
      </c>
      <c r="BC144" s="299">
        <f t="shared" si="16"/>
        <v>0.34863872433034532</v>
      </c>
      <c r="BD144" s="299">
        <f t="shared" si="16"/>
        <v>0.21674410740419739</v>
      </c>
      <c r="BE144" s="299">
        <f t="shared" si="16"/>
        <v>-0.5201199652251034</v>
      </c>
      <c r="BF144" s="299">
        <f t="shared" si="16"/>
        <v>-0.51594526951383257</v>
      </c>
      <c r="BG144" s="299">
        <f t="shared" ref="BG144:BL144" si="17">+BG143*100</f>
        <v>4.6661288755887556E-2</v>
      </c>
      <c r="BH144" s="299">
        <f t="shared" si="17"/>
        <v>0.86382051820022776</v>
      </c>
      <c r="BI144" s="299">
        <f t="shared" si="17"/>
        <v>0.74147836872508055</v>
      </c>
      <c r="BJ144" s="299">
        <f t="shared" si="17"/>
        <v>0.38019370310737716</v>
      </c>
      <c r="BK144" s="299">
        <f t="shared" si="17"/>
        <v>1.2986263054559604</v>
      </c>
      <c r="BL144" s="299">
        <f t="shared" si="17"/>
        <v>1.6759091069872241</v>
      </c>
    </row>
    <row r="145" spans="1:66" x14ac:dyDescent="0.2">
      <c r="A145" s="18" t="s">
        <v>35</v>
      </c>
      <c r="B145" s="77" t="s">
        <v>36</v>
      </c>
      <c r="C145" s="101">
        <f>+C48/Cálculos!E$3</f>
        <v>4.3903247183565275E-4</v>
      </c>
      <c r="D145" s="101">
        <f>+D48/Cálculos!F$3</f>
        <v>6.6313885725768635E-4</v>
      </c>
      <c r="E145" s="101">
        <f>+E48/Cálculos!G$3</f>
        <v>1.2693481870280116E-3</v>
      </c>
      <c r="F145" s="101">
        <f>+F48/Cálculos!H$3</f>
        <v>9.714170254433547E-4</v>
      </c>
      <c r="G145" s="101">
        <f>+G48/Cálculos!I$3</f>
        <v>7.8089887640449436E-4</v>
      </c>
      <c r="H145" s="101">
        <f>+H48/Cálculos!J$3</f>
        <v>5.849803451156416E-4</v>
      </c>
      <c r="I145" s="101">
        <f>+I48/Cálculos!K$3</f>
        <v>4.664236354040088E-4</v>
      </c>
      <c r="J145" s="101">
        <f>+J48/Cálculos!L$3</f>
        <v>6.2115048139162307E-4</v>
      </c>
      <c r="K145" s="101">
        <f>+K48/Cálculos!M$3</f>
        <v>8.3774855405918853E-4</v>
      </c>
      <c r="L145" s="101">
        <f>+L48/Cálculos!N$3</f>
        <v>8.1823361823361819E-4</v>
      </c>
      <c r="M145" s="101">
        <f>+M48/Cálculos!O$3</f>
        <v>4.3585854554163006E-4</v>
      </c>
      <c r="N145" s="101">
        <f>+N48/Cálculos!P$3</f>
        <v>4.5632522840431184E-4</v>
      </c>
      <c r="O145" s="101">
        <f>+O48/Cálculos!Q$3</f>
        <v>3.389400011288593E-4</v>
      </c>
      <c r="P145" s="101">
        <f>+P48/Cálculos!R$3</f>
        <v>1.0900211617851589E-3</v>
      </c>
      <c r="Q145" s="101">
        <f>+Q48/Cálculos!S$3</f>
        <v>2.9901673544051582E-4</v>
      </c>
      <c r="R145" s="101">
        <f>+R48/Cálculos!T$3</f>
        <v>4.2419450353878334E-4</v>
      </c>
      <c r="S145" s="101">
        <f>+S48/Cálculos!U$3</f>
        <v>3.5765810296534736E-4</v>
      </c>
      <c r="T145" s="101">
        <f>+T48/Cálculos!V$3</f>
        <v>4.9440189653795845E-4</v>
      </c>
      <c r="U145" s="101">
        <f>+U48/Cálculos!W$3</f>
        <v>3.9361775317572841E-4</v>
      </c>
      <c r="V145" s="101">
        <f>+V48/Cálculos!X$3</f>
        <v>4.5945051420170045E-4</v>
      </c>
      <c r="W145" s="101">
        <f>+W48/Cálculos!Y$3</f>
        <v>3.7885687224509126E-4</v>
      </c>
      <c r="X145" s="101">
        <f>+X48/Cálculos!Z$3</f>
        <v>5.9207988493316171E-4</v>
      </c>
      <c r="Y145" s="101">
        <f>+Y48/Cálculos!AA$3</f>
        <v>2.3273233027025096E-4</v>
      </c>
      <c r="Z145" s="101">
        <f>+Z48/Cálculos!AB$3</f>
        <v>5.2476079183443015E-4</v>
      </c>
      <c r="AA145" s="101">
        <f>+AA48/Cálculos!AC$3</f>
        <v>3.1204207312541751E-4</v>
      </c>
      <c r="AB145" s="101">
        <f>+AB48/Cálculos!AD$3</f>
        <v>6.3484694516449517E-4</v>
      </c>
      <c r="AC145" s="101">
        <f>+AC48/Cálculos!AE$3</f>
        <v>6.3013148743704529E-4</v>
      </c>
      <c r="AD145" s="101">
        <f>+AD48/Cálculos!AF$3</f>
        <v>4.6382125564356714E-4</v>
      </c>
      <c r="AE145" s="101">
        <f>+AE48/Cálculos!AG$3</f>
        <v>3.5414502903989239E-4</v>
      </c>
      <c r="AF145" s="101">
        <f>+AF48/Cálculos!AH$3</f>
        <v>2.0178009800128079E-4</v>
      </c>
      <c r="AG145" s="101">
        <f>+AG48/Cálculos!AI$3</f>
        <v>4.9937262796902746E-4</v>
      </c>
      <c r="AH145" s="101">
        <f>+AH48/Cálculos!AJ$3</f>
        <v>6.1696545975911958E-4</v>
      </c>
      <c r="AI145" s="101">
        <f>+AI48/Cálculos!AK$3</f>
        <v>2.4667556683161595E-3</v>
      </c>
      <c r="AJ145" s="101">
        <f>+AJ48/Cálculos!AL$3</f>
        <v>1.8046625956923306E-3</v>
      </c>
      <c r="AK145" s="101">
        <f>+AK48/Cálculos!AM$3</f>
        <v>2.0387193128869694E-3</v>
      </c>
      <c r="AL145" s="101">
        <f>+AL48/Cálculos!AN$3</f>
        <v>3.4286861323629581E-3</v>
      </c>
      <c r="AM145" s="101">
        <f>+AM48/Cálculos!AO$3</f>
        <v>5.3802694991716251E-3</v>
      </c>
      <c r="AN145" s="101">
        <f>+AN48/Cálculos!AP$3</f>
        <v>2.7262103944554017E-3</v>
      </c>
      <c r="AO145" s="101">
        <f>+AO48/Cálculos!AQ$3</f>
        <v>3.2950553072045789E-3</v>
      </c>
      <c r="AP145" s="101">
        <f>+AP48/Cálculos!AR$3</f>
        <v>1.8103040460305459E-3</v>
      </c>
      <c r="AQ145" s="101">
        <f>+AQ48/Cálculos!AS$3</f>
        <v>2.1240942178269466E-3</v>
      </c>
      <c r="AR145" s="101">
        <f>+AR48/Cálculos!AT$3</f>
        <v>1.6819902166162859E-3</v>
      </c>
      <c r="AS145" s="101">
        <f>+AS48/Cálculos!AU$3</f>
        <v>1.709403653776746E-3</v>
      </c>
      <c r="AT145" s="101">
        <f>+AT48/Cálculos!AV$3</f>
        <v>2.0327130766528449E-3</v>
      </c>
      <c r="AU145" s="101">
        <f>+AU48/Cálculos!AW$3</f>
        <v>2.2587360985555187E-3</v>
      </c>
      <c r="AV145" s="101">
        <f>+AV48/Cálculos!AX$3</f>
        <v>1.8587680679389967E-3</v>
      </c>
      <c r="AW145" s="101">
        <f>+AW48/Cálculos!AY$3</f>
        <v>2.1460897973489541E-3</v>
      </c>
      <c r="AX145" s="101">
        <f>+AX48/Cálculos!AZ$3</f>
        <v>1.8655306337894042E-3</v>
      </c>
      <c r="AY145" s="101">
        <f>+AY48/Cálculos!BA$3</f>
        <v>1.5379878073164409E-3</v>
      </c>
      <c r="AZ145" s="101">
        <f>+AZ48/Cálculos!BB$3</f>
        <v>1.4727503046932308E-3</v>
      </c>
      <c r="BA145" s="101">
        <f>+BA48/Cálculos!BC$3</f>
        <v>1.1036133083580976E-3</v>
      </c>
      <c r="BB145" s="101">
        <f>+BB48/Cálculos!BD$3</f>
        <v>8.1670597447955752E-4</v>
      </c>
      <c r="BC145" s="101">
        <f>+BC48/Cálculos!BE$3</f>
        <v>7.1498788370826807E-4</v>
      </c>
      <c r="BD145" s="101">
        <f>+BD48/Cálculos!BF$3</f>
        <v>6.4685391906339881E-4</v>
      </c>
      <c r="BE145" s="101">
        <f>+BE48/Cálculos!BG$3</f>
        <v>5.7536211789929943E-4</v>
      </c>
      <c r="BF145" s="101">
        <f>+BF48/Cálculos!BH$3</f>
        <v>6.1200806394179092E-4</v>
      </c>
      <c r="BG145" s="101">
        <f>+BG48/Cálculos!BI$3</f>
        <v>7.7562127341142099E-4</v>
      </c>
      <c r="BH145" s="101">
        <f>+BH48/Cálculos!BJ$3</f>
        <v>1.4725926615984438E-3</v>
      </c>
      <c r="BI145" s="101">
        <f>+BI48/Cálculos!BK$3</f>
        <v>1.0418516217847221E-3</v>
      </c>
      <c r="BJ145" s="101">
        <f>+BJ48/Cálculos!BL$3</f>
        <v>7.5354428707327594E-4</v>
      </c>
      <c r="BK145" s="101">
        <f>+BK48/Cálculos!BM$3</f>
        <v>1.1582668766210783E-3</v>
      </c>
      <c r="BL145" s="101">
        <f>+BL48/Cálculos!BN$3</f>
        <v>1.1461437103628671E-3</v>
      </c>
    </row>
    <row r="146" spans="1:66" x14ac:dyDescent="0.2">
      <c r="A146" s="13"/>
      <c r="B146" s="78" t="s">
        <v>37</v>
      </c>
      <c r="C146" s="101">
        <f>+C49/Cálculos!E$3</f>
        <v>0</v>
      </c>
      <c r="D146" s="101">
        <f>+D49/Cálculos!F$3</f>
        <v>0</v>
      </c>
      <c r="E146" s="101">
        <f>+E49/Cálculos!G$3</f>
        <v>0</v>
      </c>
      <c r="F146" s="101">
        <f>+F49/Cálculos!H$3</f>
        <v>0</v>
      </c>
      <c r="G146" s="101">
        <f>+G49/Cálculos!I$3</f>
        <v>0</v>
      </c>
      <c r="H146" s="101">
        <f>+H49/Cálculos!J$3</f>
        <v>0</v>
      </c>
      <c r="I146" s="101">
        <f>+I49/Cálculos!K$3</f>
        <v>0</v>
      </c>
      <c r="J146" s="101">
        <f>+J49/Cálculos!L$3</f>
        <v>0</v>
      </c>
      <c r="K146" s="101">
        <f>+K49/Cálculos!M$3</f>
        <v>0</v>
      </c>
      <c r="L146" s="101">
        <f>+L49/Cálculos!N$3</f>
        <v>0</v>
      </c>
      <c r="M146" s="101">
        <f>+M49/Cálculos!O$3</f>
        <v>0</v>
      </c>
      <c r="N146" s="101">
        <f>+N49/Cálculos!P$3</f>
        <v>0</v>
      </c>
      <c r="O146" s="101">
        <f>+O49/Cálculos!Q$3</f>
        <v>0</v>
      </c>
      <c r="P146" s="101">
        <f>+P49/Cálculos!R$3</f>
        <v>0</v>
      </c>
      <c r="Q146" s="101">
        <f>+Q49/Cálculos!S$3</f>
        <v>0</v>
      </c>
      <c r="R146" s="101">
        <f>+R49/Cálculos!T$3</f>
        <v>0</v>
      </c>
      <c r="S146" s="101">
        <f>+S49/Cálculos!U$3</f>
        <v>0</v>
      </c>
      <c r="T146" s="101">
        <f>+T49/Cálculos!V$3</f>
        <v>0</v>
      </c>
      <c r="U146" s="101">
        <f>+U49/Cálculos!W$3</f>
        <v>0</v>
      </c>
      <c r="V146" s="101">
        <f>+V49/Cálculos!X$3</f>
        <v>0</v>
      </c>
      <c r="W146" s="101">
        <f>+W49/Cálculos!Y$3</f>
        <v>0</v>
      </c>
      <c r="X146" s="101">
        <f>+X49/Cálculos!Z$3</f>
        <v>0</v>
      </c>
      <c r="Y146" s="101">
        <f>+Y49/Cálculos!AA$3</f>
        <v>0</v>
      </c>
      <c r="Z146" s="101">
        <f>+Z49/Cálculos!AB$3</f>
        <v>0</v>
      </c>
      <c r="AA146" s="101">
        <f>+AA49/Cálculos!AC$3</f>
        <v>0</v>
      </c>
      <c r="AB146" s="101">
        <f>+AB49/Cálculos!AD$3</f>
        <v>0</v>
      </c>
      <c r="AC146" s="101">
        <f>+AC49/Cálculos!AE$3</f>
        <v>0</v>
      </c>
      <c r="AD146" s="101">
        <f>+AD49/Cálculos!AF$3</f>
        <v>0</v>
      </c>
      <c r="AE146" s="101">
        <f>+AE49/Cálculos!AG$3</f>
        <v>0</v>
      </c>
      <c r="AF146" s="101">
        <f>+AF49/Cálculos!AH$3</f>
        <v>0</v>
      </c>
      <c r="AG146" s="101">
        <f>+AG49/Cálculos!AI$3</f>
        <v>0</v>
      </c>
      <c r="AH146" s="101">
        <f>+AH49/Cálculos!AJ$3</f>
        <v>0</v>
      </c>
      <c r="AI146" s="101">
        <f>+AI49/Cálculos!AK$3</f>
        <v>1.1373967685585309E-4</v>
      </c>
      <c r="AJ146" s="101">
        <f>+AJ49/Cálculos!AL$3</f>
        <v>1.1568349972386735E-4</v>
      </c>
      <c r="AK146" s="101">
        <f>+AK49/Cálculos!AM$3</f>
        <v>1.0884882056440359E-4</v>
      </c>
      <c r="AL146" s="101">
        <f>+AL49/Cálculos!AN$3</f>
        <v>1.0245078084749874E-4</v>
      </c>
      <c r="AM146" s="101">
        <f>+AM49/Cálculos!AO$3</f>
        <v>3.0011981612119824E-4</v>
      </c>
      <c r="AN146" s="101">
        <f>+AN49/Cálculos!AP$3</f>
        <v>1.5475177262755353E-4</v>
      </c>
      <c r="AO146" s="101">
        <f>+AO49/Cálculos!AQ$3</f>
        <v>1.2287676793591503E-4</v>
      </c>
      <c r="AP146" s="101">
        <f>+AP49/Cálculos!AR$3</f>
        <v>2.1429453250333886E-4</v>
      </c>
      <c r="AQ146" s="101">
        <f>+AQ49/Cálculos!AS$3</f>
        <v>7.5120833352332927E-5</v>
      </c>
      <c r="AR146" s="101">
        <f>+AR49/Cálculos!AT$3</f>
        <v>8.5672164194524976E-5</v>
      </c>
      <c r="AS146" s="101">
        <f>+AS49/Cálculos!AU$3</f>
        <v>1.4638607884215733E-4</v>
      </c>
      <c r="AT146" s="101">
        <f>+AT49/Cálculos!AV$3</f>
        <v>1.0677876216470678E-4</v>
      </c>
      <c r="AU146" s="101">
        <f>+AU49/Cálculos!AW$3</f>
        <v>1.2222374997503645E-4</v>
      </c>
      <c r="AV146" s="101">
        <f>+AV49/Cálculos!AX$3</f>
        <v>2.39836535105678E-4</v>
      </c>
      <c r="AW146" s="101">
        <f>+AW49/Cálculos!AY$3</f>
        <v>2.5106463499375816E-4</v>
      </c>
      <c r="AX146" s="101">
        <f>+AX49/Cálculos!AZ$3</f>
        <v>1.5178584212069337E-4</v>
      </c>
      <c r="AY146" s="101">
        <f>+AY49/Cálculos!BA$3</f>
        <v>1.0697721683777673E-4</v>
      </c>
      <c r="AZ146" s="101">
        <f>+AZ49/Cálculos!BB$3</f>
        <v>2.5317127168080828E-4</v>
      </c>
      <c r="BA146" s="101">
        <f>+BA49/Cálculos!BC$3</f>
        <v>1.4680883954746977E-4</v>
      </c>
      <c r="BB146" s="101">
        <f>+BB49/Cálculos!BD$3</f>
        <v>7.9380909327896092E-5</v>
      </c>
      <c r="BC146" s="101">
        <f>+BC49/Cálculos!BE$3</f>
        <v>6.4510184996234712E-5</v>
      </c>
      <c r="BD146" s="101">
        <f>+BD49/Cálculos!BF$3</f>
        <v>7.8181533769310194E-5</v>
      </c>
      <c r="BE146" s="101">
        <f>+BE49/Cálculos!BG$3</f>
        <v>7.7252356752386975E-5</v>
      </c>
      <c r="BF146" s="101">
        <f>+BF49/Cálculos!BH$3</f>
        <v>5.9247757247576924E-5</v>
      </c>
      <c r="BG146" s="101">
        <f>+BG49/Cálculos!BI$3</f>
        <v>1.5528747820050862E-4</v>
      </c>
      <c r="BH146" s="101">
        <f>+BH49/Cálculos!BJ$3</f>
        <v>6.8749611113214722E-5</v>
      </c>
      <c r="BI146" s="101">
        <f>+BI49/Cálculos!BK$3</f>
        <v>3.9947687970420364E-4</v>
      </c>
      <c r="BJ146" s="101">
        <f>+BJ49/Cálculos!BL$3</f>
        <v>2.2938414673220826E-4</v>
      </c>
      <c r="BK146" s="101">
        <f>+BK49/Cálculos!BM$3</f>
        <v>9.8940092038493009E-5</v>
      </c>
      <c r="BL146" s="101">
        <f>+BL49/Cálculos!BN$3</f>
        <v>2.2869984971226037E-4</v>
      </c>
    </row>
    <row r="147" spans="1:66" x14ac:dyDescent="0.2">
      <c r="A147" s="13"/>
      <c r="B147" s="78" t="s">
        <v>38</v>
      </c>
      <c r="C147" s="101">
        <f>+C50/Cálculos!E$3</f>
        <v>0</v>
      </c>
      <c r="D147" s="101">
        <f>+D50/Cálculos!F$3</f>
        <v>0</v>
      </c>
      <c r="E147" s="101">
        <f>+E50/Cálculos!G$3</f>
        <v>0</v>
      </c>
      <c r="F147" s="101">
        <f>+F50/Cálculos!H$3</f>
        <v>0</v>
      </c>
      <c r="G147" s="101">
        <f>+G50/Cálculos!I$3</f>
        <v>0</v>
      </c>
      <c r="H147" s="101">
        <f>+H50/Cálculos!J$3</f>
        <v>0</v>
      </c>
      <c r="I147" s="101">
        <f>+I50/Cálculos!K$3</f>
        <v>0</v>
      </c>
      <c r="J147" s="101">
        <f>+J50/Cálculos!L$3</f>
        <v>0</v>
      </c>
      <c r="K147" s="101">
        <f>+K50/Cálculos!M$3</f>
        <v>0</v>
      </c>
      <c r="L147" s="101">
        <f>+L50/Cálculos!N$3</f>
        <v>0</v>
      </c>
      <c r="M147" s="101">
        <f>+M50/Cálculos!O$3</f>
        <v>0</v>
      </c>
      <c r="N147" s="101">
        <f>+N50/Cálculos!P$3</f>
        <v>0</v>
      </c>
      <c r="O147" s="101">
        <f>+O50/Cálculos!Q$3</f>
        <v>0</v>
      </c>
      <c r="P147" s="101">
        <f>+P50/Cálculos!R$3</f>
        <v>0</v>
      </c>
      <c r="Q147" s="101">
        <f>+Q50/Cálculos!S$3</f>
        <v>0</v>
      </c>
      <c r="R147" s="101">
        <f>+R50/Cálculos!T$3</f>
        <v>0</v>
      </c>
      <c r="S147" s="101">
        <f>+S50/Cálculos!U$3</f>
        <v>0</v>
      </c>
      <c r="T147" s="101">
        <f>+T50/Cálculos!V$3</f>
        <v>0</v>
      </c>
      <c r="U147" s="101">
        <f>+U50/Cálculos!W$3</f>
        <v>0</v>
      </c>
      <c r="V147" s="101">
        <f>+V50/Cálculos!X$3</f>
        <v>0</v>
      </c>
      <c r="W147" s="101">
        <f>+W50/Cálculos!Y$3</f>
        <v>0</v>
      </c>
      <c r="X147" s="101">
        <f>+X50/Cálculos!Z$3</f>
        <v>0</v>
      </c>
      <c r="Y147" s="101">
        <f>+Y50/Cálculos!AA$3</f>
        <v>0</v>
      </c>
      <c r="Z147" s="101">
        <f>+Z50/Cálculos!AB$3</f>
        <v>0</v>
      </c>
      <c r="AA147" s="101">
        <f>+AA50/Cálculos!AC$3</f>
        <v>0</v>
      </c>
      <c r="AB147" s="101">
        <f>+AB50/Cálculos!AD$3</f>
        <v>0</v>
      </c>
      <c r="AC147" s="101">
        <f>+AC50/Cálculos!AE$3</f>
        <v>0</v>
      </c>
      <c r="AD147" s="101">
        <f>+AD50/Cálculos!AF$3</f>
        <v>0</v>
      </c>
      <c r="AE147" s="101">
        <f>+AE50/Cálculos!AG$3</f>
        <v>0</v>
      </c>
      <c r="AF147" s="101">
        <f>+AF50/Cálculos!AH$3</f>
        <v>0</v>
      </c>
      <c r="AG147" s="101">
        <f>+AG50/Cálculos!AI$3</f>
        <v>0</v>
      </c>
      <c r="AH147" s="101">
        <f>+AH50/Cálculos!AJ$3</f>
        <v>0</v>
      </c>
      <c r="AI147" s="101">
        <f>+AI50/Cálculos!AK$3</f>
        <v>0</v>
      </c>
      <c r="AJ147" s="101">
        <f>+AJ50/Cálculos!AL$3</f>
        <v>0</v>
      </c>
      <c r="AK147" s="101">
        <f>+AK50/Cálculos!AM$3</f>
        <v>0</v>
      </c>
      <c r="AL147" s="101">
        <f>+AL50/Cálculos!AN$3</f>
        <v>0</v>
      </c>
      <c r="AM147" s="101">
        <f>+AM50/Cálculos!AO$3</f>
        <v>0</v>
      </c>
      <c r="AN147" s="101">
        <f>+AN50/Cálculos!AP$3</f>
        <v>0</v>
      </c>
      <c r="AO147" s="101">
        <f>+AO50/Cálculos!AQ$3</f>
        <v>0</v>
      </c>
      <c r="AP147" s="101">
        <f>+AP50/Cálculos!AR$3</f>
        <v>0</v>
      </c>
      <c r="AQ147" s="101">
        <f>+AQ50/Cálculos!AS$3</f>
        <v>0</v>
      </c>
      <c r="AR147" s="101">
        <f>+AR50/Cálculos!AT$3</f>
        <v>0</v>
      </c>
      <c r="AS147" s="101">
        <f>+AS50/Cálculos!AU$3</f>
        <v>0</v>
      </c>
      <c r="AT147" s="101">
        <f>+AT50/Cálculos!AV$3</f>
        <v>0</v>
      </c>
      <c r="AU147" s="101">
        <f>+AU50/Cálculos!AW$3</f>
        <v>0</v>
      </c>
      <c r="AV147" s="101">
        <f>+AV50/Cálculos!AX$3</f>
        <v>0</v>
      </c>
      <c r="AW147" s="101">
        <f>+AW50/Cálculos!AY$3</f>
        <v>0</v>
      </c>
      <c r="AX147" s="101">
        <f>+AX50/Cálculos!AZ$3</f>
        <v>0</v>
      </c>
      <c r="AY147" s="101">
        <f>+AY50/Cálculos!BA$3</f>
        <v>0</v>
      </c>
      <c r="AZ147" s="101">
        <f>+AZ50/Cálculos!BB$3</f>
        <v>0</v>
      </c>
      <c r="BA147" s="101">
        <f>+BA50/Cálculos!BC$3</f>
        <v>0</v>
      </c>
      <c r="BB147" s="101">
        <f>+BB50/Cálculos!BD$3</f>
        <v>0</v>
      </c>
      <c r="BC147" s="101">
        <f>+BC50/Cálculos!BE$3</f>
        <v>0</v>
      </c>
      <c r="BD147" s="101">
        <f>+BD50/Cálculos!BF$3</f>
        <v>0</v>
      </c>
      <c r="BE147" s="101">
        <f>+BE50/Cálculos!BG$3</f>
        <v>0</v>
      </c>
      <c r="BF147" s="101">
        <f>+BF50/Cálculos!BH$3</f>
        <v>0</v>
      </c>
      <c r="BG147" s="101">
        <f>+BG50/Cálculos!BI$3</f>
        <v>6.8253298864342956E-19</v>
      </c>
      <c r="BH147" s="101">
        <f>+BH50/Cálculos!BJ$3</f>
        <v>8.2688074244306633E-4</v>
      </c>
      <c r="BI147" s="101">
        <f>+BI50/Cálculos!BK$3</f>
        <v>0</v>
      </c>
      <c r="BJ147" s="101">
        <f>+BJ50/Cálculos!BL$3</f>
        <v>0</v>
      </c>
      <c r="BK147" s="101">
        <f>+BK50/Cálculos!BM$3</f>
        <v>5.6931710533203905E-4</v>
      </c>
      <c r="BL147" s="101">
        <f>+BL50/Cálculos!BN$3</f>
        <v>0</v>
      </c>
      <c r="BN147" s="102"/>
    </row>
    <row r="148" spans="1:66" x14ac:dyDescent="0.2">
      <c r="A148" s="13"/>
      <c r="B148" s="78" t="s">
        <v>39</v>
      </c>
      <c r="C148" s="101">
        <f>+C51/Cálculos!E$3</f>
        <v>0</v>
      </c>
      <c r="D148" s="101">
        <f>+D51/Cálculos!F$3</f>
        <v>0</v>
      </c>
      <c r="E148" s="101">
        <f>+E51/Cálculos!G$3</f>
        <v>0</v>
      </c>
      <c r="F148" s="101">
        <f>+F51/Cálculos!H$3</f>
        <v>0</v>
      </c>
      <c r="G148" s="101">
        <f>+G51/Cálculos!I$3</f>
        <v>0</v>
      </c>
      <c r="H148" s="101">
        <f>+H51/Cálculos!J$3</f>
        <v>0</v>
      </c>
      <c r="I148" s="101">
        <f>+I51/Cálculos!K$3</f>
        <v>0</v>
      </c>
      <c r="J148" s="101">
        <f>+J51/Cálculos!L$3</f>
        <v>0</v>
      </c>
      <c r="K148" s="101">
        <f>+K51/Cálculos!M$3</f>
        <v>0</v>
      </c>
      <c r="L148" s="101">
        <f>+L51/Cálculos!N$3</f>
        <v>0</v>
      </c>
      <c r="M148" s="101">
        <f>+M51/Cálculos!O$3</f>
        <v>0</v>
      </c>
      <c r="N148" s="101">
        <f>+N51/Cálculos!P$3</f>
        <v>0</v>
      </c>
      <c r="O148" s="101">
        <f>+O51/Cálculos!Q$3</f>
        <v>0</v>
      </c>
      <c r="P148" s="101">
        <f>+P51/Cálculos!R$3</f>
        <v>0</v>
      </c>
      <c r="Q148" s="101">
        <f>+Q51/Cálculos!S$3</f>
        <v>0</v>
      </c>
      <c r="R148" s="101">
        <f>+R51/Cálculos!T$3</f>
        <v>0</v>
      </c>
      <c r="S148" s="101">
        <f>+S51/Cálculos!U$3</f>
        <v>0</v>
      </c>
      <c r="T148" s="101">
        <f>+T51/Cálculos!V$3</f>
        <v>0</v>
      </c>
      <c r="U148" s="101">
        <f>+U51/Cálculos!W$3</f>
        <v>0</v>
      </c>
      <c r="V148" s="101">
        <f>+V51/Cálculos!X$3</f>
        <v>0</v>
      </c>
      <c r="W148" s="101">
        <f>+W51/Cálculos!Y$3</f>
        <v>0</v>
      </c>
      <c r="X148" s="101">
        <f>+X51/Cálculos!Z$3</f>
        <v>0</v>
      </c>
      <c r="Y148" s="101">
        <f>+Y51/Cálculos!AA$3</f>
        <v>0</v>
      </c>
      <c r="Z148" s="101">
        <f>+Z51/Cálculos!AB$3</f>
        <v>0</v>
      </c>
      <c r="AA148" s="101">
        <f>+AA51/Cálculos!AC$3</f>
        <v>0</v>
      </c>
      <c r="AB148" s="101">
        <f>+AB51/Cálculos!AD$3</f>
        <v>0</v>
      </c>
      <c r="AC148" s="101">
        <f>+AC51/Cálculos!AE$3</f>
        <v>0</v>
      </c>
      <c r="AD148" s="101">
        <f>+AD51/Cálculos!AF$3</f>
        <v>0</v>
      </c>
      <c r="AE148" s="101">
        <f>+AE51/Cálculos!AG$3</f>
        <v>0</v>
      </c>
      <c r="AF148" s="101">
        <f>+AF51/Cálculos!AH$3</f>
        <v>0</v>
      </c>
      <c r="AG148" s="101">
        <f>+AG51/Cálculos!AI$3</f>
        <v>0</v>
      </c>
      <c r="AH148" s="101">
        <f>+AH51/Cálculos!AJ$3</f>
        <v>0</v>
      </c>
      <c r="AI148" s="101">
        <f>+AI51/Cálculos!AK$3</f>
        <v>2.3530159914603066E-3</v>
      </c>
      <c r="AJ148" s="101">
        <f>+AJ51/Cálculos!AL$3</f>
        <v>1.6889790959684634E-3</v>
      </c>
      <c r="AK148" s="101">
        <f>+AK51/Cálculos!AM$3</f>
        <v>1.9298704923225662E-3</v>
      </c>
      <c r="AL148" s="101">
        <f>+AL51/Cálculos!AN$3</f>
        <v>3.326235351515459E-3</v>
      </c>
      <c r="AM148" s="101">
        <f>+AM51/Cálculos!AO$3</f>
        <v>5.0801496830504261E-3</v>
      </c>
      <c r="AN148" s="101">
        <f>+AN51/Cálculos!AP$3</f>
        <v>2.5714586218278479E-3</v>
      </c>
      <c r="AO148" s="101">
        <f>+AO51/Cálculos!AQ$3</f>
        <v>3.1721785392686639E-3</v>
      </c>
      <c r="AP148" s="101">
        <f>+AP51/Cálculos!AR$3</f>
        <v>1.5960095135272071E-3</v>
      </c>
      <c r="AQ148" s="101">
        <f>+AQ51/Cálculos!AS$3</f>
        <v>2.048973384474614E-3</v>
      </c>
      <c r="AR148" s="101">
        <f>+AR51/Cálculos!AT$3</f>
        <v>1.5963180524217607E-3</v>
      </c>
      <c r="AS148" s="101">
        <f>+AS51/Cálculos!AU$3</f>
        <v>1.5630175749345887E-3</v>
      </c>
      <c r="AT148" s="101">
        <f>+AT51/Cálculos!AV$3</f>
        <v>1.925934314488138E-3</v>
      </c>
      <c r="AU148" s="101">
        <f>+AU51/Cálculos!AW$3</f>
        <v>2.1365123485804823E-3</v>
      </c>
      <c r="AV148" s="101">
        <f>+AV51/Cálculos!AX$3</f>
        <v>1.6189315328333186E-3</v>
      </c>
      <c r="AW148" s="101">
        <f>+AW51/Cálculos!AY$3</f>
        <v>1.895025162355196E-3</v>
      </c>
      <c r="AX148" s="101">
        <f>+AX51/Cálculos!AZ$3</f>
        <v>1.713744791668711E-3</v>
      </c>
      <c r="AY148" s="101">
        <f>+AY51/Cálculos!BA$3</f>
        <v>1.4310105904786641E-3</v>
      </c>
      <c r="AZ148" s="101">
        <f>+AZ51/Cálculos!BB$3</f>
        <v>1.2195790330124224E-3</v>
      </c>
      <c r="BA148" s="101">
        <f>+BA51/Cálculos!BC$3</f>
        <v>9.568044688106277E-4</v>
      </c>
      <c r="BB148" s="101">
        <f>+BB51/Cálculos!BD$3</f>
        <v>7.3732506515166135E-4</v>
      </c>
      <c r="BC148" s="101">
        <f>+BC51/Cálculos!BE$3</f>
        <v>6.5047769871203333E-4</v>
      </c>
      <c r="BD148" s="101">
        <f>+BD51/Cálculos!BF$3</f>
        <v>5.6867238529408862E-4</v>
      </c>
      <c r="BE148" s="101">
        <f>+BE51/Cálculos!BG$3</f>
        <v>4.9810976114691248E-4</v>
      </c>
      <c r="BF148" s="101">
        <f>+BF51/Cálculos!BH$3</f>
        <v>5.5276030669421398E-4</v>
      </c>
      <c r="BG148" s="101">
        <f>+BG51/Cálculos!BI$3</f>
        <v>6.203337952109117E-4</v>
      </c>
      <c r="BH148" s="101">
        <f>+BH51/Cálculos!BJ$3</f>
        <v>5.7696230804216272E-4</v>
      </c>
      <c r="BI148" s="101">
        <f>+BI51/Cálculos!BK$3</f>
        <v>6.4237474208051859E-4</v>
      </c>
      <c r="BJ148" s="101">
        <f>+BJ51/Cálculos!BL$3</f>
        <v>5.2416014034106762E-4</v>
      </c>
      <c r="BK148" s="101">
        <f>+BK51/Cálculos!BM$3</f>
        <v>4.9000967925054634E-4</v>
      </c>
      <c r="BL148" s="101">
        <f>+BL51/Cálculos!BN$3</f>
        <v>9.1744386065060687E-4</v>
      </c>
    </row>
    <row r="149" spans="1:66" x14ac:dyDescent="0.2">
      <c r="A149" s="13"/>
      <c r="B149" s="78"/>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2"/>
      <c r="AY149" s="102"/>
      <c r="AZ149" s="102"/>
      <c r="BA149" s="102"/>
      <c r="BB149" s="102"/>
      <c r="BC149" s="102"/>
      <c r="BD149" s="102"/>
      <c r="BE149" s="102"/>
      <c r="BF149" s="102"/>
      <c r="BG149" s="102"/>
      <c r="BH149" s="102"/>
      <c r="BI149" s="102"/>
      <c r="BJ149" s="102"/>
      <c r="BK149" s="102"/>
      <c r="BL149" s="102"/>
    </row>
    <row r="150" spans="1:66" x14ac:dyDescent="0.2">
      <c r="A150" s="18" t="s">
        <v>40</v>
      </c>
      <c r="B150" s="77" t="s">
        <v>41</v>
      </c>
      <c r="C150" s="101">
        <f>+C53/Cálculos!E$3</f>
        <v>1.884526176275679E-2</v>
      </c>
      <c r="D150" s="101">
        <f>+D53/Cálculos!F$3</f>
        <v>1.6993770513765154E-2</v>
      </c>
      <c r="E150" s="101">
        <f>+E53/Cálculos!G$3</f>
        <v>1.7042472283219968E-2</v>
      </c>
      <c r="F150" s="101">
        <f>+F53/Cálculos!H$3</f>
        <v>1.6055580596527768E-2</v>
      </c>
      <c r="G150" s="101">
        <f>+G53/Cálculos!I$3</f>
        <v>1.6477528089887641E-2</v>
      </c>
      <c r="H150" s="101">
        <f>+H53/Cálculos!J$3</f>
        <v>1.7519819907996476E-2</v>
      </c>
      <c r="I150" s="101">
        <f>+I53/Cálculos!K$3</f>
        <v>1.8886650289235255E-2</v>
      </c>
      <c r="J150" s="101">
        <f>+J53/Cálculos!L$3</f>
        <v>2.1852504435690936E-2</v>
      </c>
      <c r="K150" s="101">
        <f>+K53/Cálculos!M$3</f>
        <v>2.256512010807616E-2</v>
      </c>
      <c r="L150" s="101">
        <f>+L53/Cálculos!N$3</f>
        <v>2.2307692307692306E-2</v>
      </c>
      <c r="M150" s="101">
        <f>+M53/Cálculos!O$3</f>
        <v>1.9962481040951545E-2</v>
      </c>
      <c r="N150" s="101">
        <f>+N53/Cálculos!P$3</f>
        <v>2.1326920288103641E-2</v>
      </c>
      <c r="O150" s="101">
        <f>+O53/Cálculos!Q$3</f>
        <v>1.7933623073883843E-2</v>
      </c>
      <c r="P150" s="101">
        <f>+P53/Cálculos!R$3</f>
        <v>2.3170341332340947E-2</v>
      </c>
      <c r="Q150" s="101">
        <f>+Q53/Cálculos!S$3</f>
        <v>2.4954679072909519E-2</v>
      </c>
      <c r="R150" s="101">
        <f>+R53/Cálculos!T$3</f>
        <v>2.9368380171331757E-2</v>
      </c>
      <c r="S150" s="101">
        <f>+S53/Cálculos!U$3</f>
        <v>3.2972862189108706E-2</v>
      </c>
      <c r="T150" s="101">
        <f>+T53/Cálculos!V$3</f>
        <v>3.1500463693704205E-2</v>
      </c>
      <c r="U150" s="101">
        <f>+U53/Cálculos!W$3</f>
        <v>2.9187489496947494E-2</v>
      </c>
      <c r="V150" s="101">
        <f>+V53/Cálculos!X$3</f>
        <v>2.881208502330293E-2</v>
      </c>
      <c r="W150" s="101">
        <f>+W53/Cálculos!Y$3</f>
        <v>2.7636151688463079E-2</v>
      </c>
      <c r="X150" s="101">
        <f>+X53/Cálculos!Z$3</f>
        <v>1.8822458766221142E-2</v>
      </c>
      <c r="Y150" s="101">
        <f>+Y53/Cálculos!AA$3</f>
        <v>1.9623114855692528E-2</v>
      </c>
      <c r="Z150" s="101">
        <f>+Z53/Cálculos!AB$3</f>
        <v>1.9846725785952181E-2</v>
      </c>
      <c r="AA150" s="101">
        <f>+AA53/Cálculos!AC$3</f>
        <v>2.105462830246238E-2</v>
      </c>
      <c r="AB150" s="101">
        <f>+AB53/Cálculos!AD$3</f>
        <v>2.5900010079013356E-2</v>
      </c>
      <c r="AC150" s="101">
        <f>+AC53/Cálculos!AE$3</f>
        <v>2.5335953435616898E-2</v>
      </c>
      <c r="AD150" s="101">
        <f>+AD53/Cálculos!AF$3</f>
        <v>1.9485395710133874E-2</v>
      </c>
      <c r="AE150" s="101">
        <f>+AE53/Cálculos!AG$3</f>
        <v>1.465799191624105E-2</v>
      </c>
      <c r="AF150" s="101">
        <f>+AF53/Cálculos!AH$3</f>
        <v>1.3495173420055811E-2</v>
      </c>
      <c r="AG150" s="101">
        <f>+AG53/Cálculos!AI$3</f>
        <v>1.2829539264805215E-2</v>
      </c>
      <c r="AH150" s="101">
        <f>+AH53/Cálculos!AJ$3</f>
        <v>1.1407206524467726E-2</v>
      </c>
      <c r="AI150" s="101">
        <f>+AI53/Cálculos!AK$3</f>
        <v>1.6015730408721205E-2</v>
      </c>
      <c r="AJ150" s="101">
        <f>+AJ53/Cálculos!AL$3</f>
        <v>1.7463581118315016E-2</v>
      </c>
      <c r="AK150" s="101">
        <f>+AK53/Cálculos!AM$3</f>
        <v>1.8113589518975331E-2</v>
      </c>
      <c r="AL150" s="101">
        <f>+AL53/Cálculos!AN$3</f>
        <v>1.6728954344912454E-2</v>
      </c>
      <c r="AM150" s="101">
        <f>+AM53/Cálculos!AO$3</f>
        <v>1.698943458530951E-2</v>
      </c>
      <c r="AN150" s="101">
        <f>+AN53/Cálculos!AP$3</f>
        <v>1.6821195285088762E-2</v>
      </c>
      <c r="AO150" s="101">
        <f>+AO53/Cálculos!AQ$3</f>
        <v>1.5693456221353718E-2</v>
      </c>
      <c r="AP150" s="101">
        <f>+AP53/Cálculos!AR$3</f>
        <v>1.191758423506868E-2</v>
      </c>
      <c r="AQ150" s="101">
        <f>+AQ53/Cálculos!AS$3</f>
        <v>1.1533505143103976E-2</v>
      </c>
      <c r="AR150" s="101">
        <f>+AR53/Cálculos!AT$3</f>
        <v>7.2120385494663748E-3</v>
      </c>
      <c r="AS150" s="101">
        <f>+AS53/Cálculos!AU$3</f>
        <v>1.0904031957267926E-2</v>
      </c>
      <c r="AT150" s="101">
        <f>+AT53/Cálculos!AV$3</f>
        <v>1.6986480921661194E-2</v>
      </c>
      <c r="AU150" s="101">
        <f>+AU53/Cálculos!AW$3</f>
        <v>2.0414627834664689E-2</v>
      </c>
      <c r="AV150" s="101">
        <f>+AV53/Cálculos!AX$3</f>
        <v>2.1566011839275388E-2</v>
      </c>
      <c r="AW150" s="101">
        <f>+AW53/Cálculos!AY$3</f>
        <v>2.2605070419733298E-2</v>
      </c>
      <c r="AX150" s="101">
        <f>+AX53/Cálculos!AZ$3</f>
        <v>2.0714809709751727E-2</v>
      </c>
      <c r="AY150" s="101">
        <f>+AY53/Cálculos!BA$3</f>
        <v>2.1811091924662122E-2</v>
      </c>
      <c r="AZ150" s="101">
        <f>+AZ53/Cálculos!BB$3</f>
        <v>2.1555966131700865E-2</v>
      </c>
      <c r="BA150" s="101">
        <f>+BA53/Cálculos!BC$3</f>
        <v>2.1500542340002718E-2</v>
      </c>
      <c r="BB150" s="101">
        <f>+BB53/Cálculos!BD$3</f>
        <v>1.755220324246792E-2</v>
      </c>
      <c r="BC150" s="101">
        <f>+BC53/Cálculos!BE$3</f>
        <v>1.9930660581197811E-2</v>
      </c>
      <c r="BD150" s="101">
        <f>+BD53/Cálculos!BF$3</f>
        <v>2.0145939916812471E-2</v>
      </c>
      <c r="BE150" s="101">
        <f>+BE53/Cálculos!BG$3</f>
        <v>2.094714447331571E-2</v>
      </c>
      <c r="BF150" s="101">
        <f>+BF53/Cálculos!BH$3</f>
        <v>2.0079022394352462E-2</v>
      </c>
      <c r="BG150" s="101">
        <f>+BG53/Cálculos!BI$3</f>
        <v>2.4590110814947542E-2</v>
      </c>
      <c r="BH150" s="101">
        <f>+BH53/Cálculos!BJ$3</f>
        <v>2.1703968060669803E-2</v>
      </c>
      <c r="BI150" s="101">
        <f>+BI53/Cálculos!BK$3</f>
        <v>1.7728760821275332E-2</v>
      </c>
      <c r="BJ150" s="101">
        <f>+BJ53/Cálculos!BL$3</f>
        <v>1.5371997684268746E-2</v>
      </c>
      <c r="BK150" s="101">
        <f>+BK53/Cálculos!BM$3</f>
        <v>1.6782910808811256E-2</v>
      </c>
      <c r="BL150" s="101">
        <f>+BL53/Cálculos!BN$3</f>
        <v>1.9855256060485951E-2</v>
      </c>
    </row>
    <row r="151" spans="1:66" x14ac:dyDescent="0.2">
      <c r="A151" s="13"/>
      <c r="B151" s="78" t="s">
        <v>42</v>
      </c>
      <c r="C151" s="101">
        <f>+C54/Cálculos!E$3</f>
        <v>1.7784956925115968E-2</v>
      </c>
      <c r="D151" s="101">
        <f>+D54/Cálculos!F$3</f>
        <v>1.6464599102418109E-2</v>
      </c>
      <c r="E151" s="101">
        <f>+E54/Cálculos!G$3</f>
        <v>1.6453323335654222E-2</v>
      </c>
      <c r="F151" s="101">
        <f>+F54/Cálculos!H$3</f>
        <v>1.539890268732806E-2</v>
      </c>
      <c r="G151" s="101">
        <f>+G54/Cálculos!I$3</f>
        <v>1.548876404494382E-2</v>
      </c>
      <c r="H151" s="101">
        <f>+H54/Cálculos!J$3</f>
        <v>1.6745915949477726E-2</v>
      </c>
      <c r="I151" s="101">
        <f>+I54/Cálculos!K$3</f>
        <v>1.7883664125885282E-2</v>
      </c>
      <c r="J151" s="101">
        <f>+J54/Cálculos!L$3</f>
        <v>2.1089903844675476E-2</v>
      </c>
      <c r="K151" s="101">
        <f>+K54/Cálculos!M$3</f>
        <v>2.1718136530586397E-2</v>
      </c>
      <c r="L151" s="101">
        <f>+L54/Cálculos!N$3</f>
        <v>2.141994301994302E-2</v>
      </c>
      <c r="M151" s="101">
        <f>+M54/Cálculos!O$3</f>
        <v>1.8972619142651873E-2</v>
      </c>
      <c r="N151" s="101">
        <f>+N54/Cálculos!P$3</f>
        <v>2.0494030067191957E-2</v>
      </c>
      <c r="O151" s="101">
        <f>+O54/Cálculos!Q$3</f>
        <v>1.7272675960941467E-2</v>
      </c>
      <c r="P151" s="101">
        <f>+P54/Cálculos!R$3</f>
        <v>2.1985707122154908E-2</v>
      </c>
      <c r="Q151" s="101">
        <f>+Q54/Cálculos!S$3</f>
        <v>2.433803726441524E-2</v>
      </c>
      <c r="R151" s="101">
        <f>+R54/Cálculos!T$3</f>
        <v>2.8735039837535243E-2</v>
      </c>
      <c r="S151" s="101">
        <f>+S54/Cálculos!U$3</f>
        <v>3.0541590815018428E-2</v>
      </c>
      <c r="T151" s="101">
        <f>+T54/Cálculos!V$3</f>
        <v>3.0476345479447008E-2</v>
      </c>
      <c r="U151" s="101">
        <f>+U54/Cálculos!W$3</f>
        <v>2.825137850801954E-2</v>
      </c>
      <c r="V151" s="101">
        <f>+V54/Cálculos!X$3</f>
        <v>2.8105892566289207E-2</v>
      </c>
      <c r="W151" s="101">
        <f>+W54/Cálculos!Y$3</f>
        <v>2.3237040544971041E-2</v>
      </c>
      <c r="X151" s="101">
        <f>+X54/Cálculos!Z$3</f>
        <v>1.7803264014800004E-2</v>
      </c>
      <c r="Y151" s="101">
        <f>+Y54/Cálculos!AA$3</f>
        <v>1.8928896195313745E-2</v>
      </c>
      <c r="Z151" s="101">
        <f>+Z54/Cálculos!AB$3</f>
        <v>1.8290757025068143E-2</v>
      </c>
      <c r="AA151" s="101">
        <f>+AA54/Cálculos!AC$3</f>
        <v>1.9950163596268472E-2</v>
      </c>
      <c r="AB151" s="101">
        <f>+AB54/Cálculos!AD$3</f>
        <v>2.419944927572908E-2</v>
      </c>
      <c r="AC151" s="101">
        <f>+AC54/Cálculos!AE$3</f>
        <v>2.42063843988779E-2</v>
      </c>
      <c r="AD151" s="101">
        <f>+AD54/Cálculos!AF$3</f>
        <v>1.8429295303520513E-2</v>
      </c>
      <c r="AE151" s="101">
        <f>+AE54/Cálculos!AG$3</f>
        <v>1.345908896078815E-2</v>
      </c>
      <c r="AF151" s="101">
        <f>+AF54/Cálculos!AH$3</f>
        <v>1.2331173302481258E-2</v>
      </c>
      <c r="AG151" s="101">
        <f>+AG54/Cálculos!AI$3</f>
        <v>1.1999009905847336E-2</v>
      </c>
      <c r="AH151" s="101">
        <f>+AH54/Cálculos!AJ$3</f>
        <v>1.021130121109797E-2</v>
      </c>
      <c r="AI151" s="101">
        <f>+AI54/Cálculos!AK$3</f>
        <v>1.1472908519727576E-2</v>
      </c>
      <c r="AJ151" s="101">
        <f>+AJ54/Cálculos!AL$3</f>
        <v>1.2245869669102851E-2</v>
      </c>
      <c r="AK151" s="101">
        <f>+AK54/Cálculos!AM$3</f>
        <v>1.1499018559835312E-2</v>
      </c>
      <c r="AL151" s="101">
        <f>+AL54/Cálculos!AN$3</f>
        <v>9.5771708889089875E-3</v>
      </c>
      <c r="AM151" s="101">
        <f>+AM54/Cálculos!AO$3</f>
        <v>1.144832739462542E-2</v>
      </c>
      <c r="AN151" s="101">
        <f>+AN54/Cálculos!AP$3</f>
        <v>1.0567611673304063E-2</v>
      </c>
      <c r="AO151" s="101">
        <f>+AO54/Cálculos!AQ$3</f>
        <v>1.1244912133827653E-2</v>
      </c>
      <c r="AP151" s="101">
        <f>+AP54/Cálculos!AR$3</f>
        <v>8.620256662400301E-3</v>
      </c>
      <c r="AQ151" s="101">
        <f>+AQ54/Cálculos!AS$3</f>
        <v>7.9442036429749844E-3</v>
      </c>
      <c r="AR151" s="101">
        <f>+AR54/Cálculos!AT$3</f>
        <v>5.2122225768697012E-3</v>
      </c>
      <c r="AS151" s="101">
        <f>+AS54/Cálculos!AU$3</f>
        <v>7.9097937331130564E-3</v>
      </c>
      <c r="AT151" s="101">
        <f>+AT54/Cálculos!AV$3</f>
        <v>1.0502041691129956E-2</v>
      </c>
      <c r="AU151" s="101">
        <f>+AU54/Cálculos!AW$3</f>
        <v>1.4981335825591828E-2</v>
      </c>
      <c r="AV151" s="101">
        <f>+AV54/Cálculos!AX$3</f>
        <v>1.5661451457532744E-2</v>
      </c>
      <c r="AW151" s="101">
        <f>+AW54/Cálculos!AY$3</f>
        <v>1.6415970414547471E-2</v>
      </c>
      <c r="AX151" s="101">
        <f>+AX54/Cálculos!AZ$3</f>
        <v>1.4868401797741319E-2</v>
      </c>
      <c r="AY151" s="101">
        <f>+AY54/Cálculos!BA$3</f>
        <v>1.5520190512627291E-2</v>
      </c>
      <c r="AZ151" s="101">
        <f>+AZ54/Cálculos!BB$3</f>
        <v>1.4590416249478331E-2</v>
      </c>
      <c r="BA151" s="101">
        <f>+BA54/Cálculos!BC$3</f>
        <v>1.600363205799072E-2</v>
      </c>
      <c r="BB151" s="101">
        <f>+BB54/Cálculos!BD$3</f>
        <v>1.324592159203254E-2</v>
      </c>
      <c r="BC151" s="101">
        <f>+BC54/Cálculos!BE$3</f>
        <v>1.4995930087249728E-2</v>
      </c>
      <c r="BD151" s="101">
        <f>+BD54/Cálculos!BF$3</f>
        <v>1.4706426947186836E-2</v>
      </c>
      <c r="BE151" s="101">
        <f>+BE54/Cálculos!BG$3</f>
        <v>1.5675174944683248E-2</v>
      </c>
      <c r="BF151" s="101">
        <f>+BF54/Cálculos!BH$3</f>
        <v>1.3752127583635676E-2</v>
      </c>
      <c r="BG151" s="101">
        <f>+BG54/Cálculos!BI$3</f>
        <v>1.7979999217966572E-2</v>
      </c>
      <c r="BH151" s="101">
        <f>+BH54/Cálculos!BJ$3</f>
        <v>1.4932589154195141E-2</v>
      </c>
      <c r="BI151" s="101">
        <f>+BI54/Cálculos!BK$3</f>
        <v>1.2434000252747357E-2</v>
      </c>
      <c r="BJ151" s="101">
        <f>+BJ54/Cálculos!BL$3</f>
        <v>9.4706527079888476E-3</v>
      </c>
      <c r="BK151" s="101">
        <f>+BK54/Cálculos!BM$3</f>
        <v>1.1167879880519194E-2</v>
      </c>
      <c r="BL151" s="101">
        <f>+BL54/Cálculos!BN$3</f>
        <v>1.3543740913695519E-2</v>
      </c>
    </row>
    <row r="152" spans="1:66" x14ac:dyDescent="0.2">
      <c r="A152" s="13"/>
      <c r="B152" s="78" t="s">
        <v>38</v>
      </c>
      <c r="C152" s="101">
        <f>+C55/Cálculos!E$3</f>
        <v>0</v>
      </c>
      <c r="D152" s="101">
        <f>+D55/Cálculos!F$3</f>
        <v>0</v>
      </c>
      <c r="E152" s="101">
        <f>+E55/Cálculos!G$3</f>
        <v>0</v>
      </c>
      <c r="F152" s="101">
        <f>+F55/Cálculos!H$3</f>
        <v>0</v>
      </c>
      <c r="G152" s="101">
        <f>+G55/Cálculos!I$3</f>
        <v>0</v>
      </c>
      <c r="H152" s="101">
        <f>+H55/Cálculos!J$3</f>
        <v>0</v>
      </c>
      <c r="I152" s="101">
        <f>+I55/Cálculos!K$3</f>
        <v>0</v>
      </c>
      <c r="J152" s="101">
        <f>+J55/Cálculos!L$3</f>
        <v>0</v>
      </c>
      <c r="K152" s="101">
        <f>+K55/Cálculos!M$3</f>
        <v>0</v>
      </c>
      <c r="L152" s="101">
        <f>+L55/Cálculos!N$3</f>
        <v>0</v>
      </c>
      <c r="M152" s="101">
        <f>+M55/Cálculos!O$3</f>
        <v>0</v>
      </c>
      <c r="N152" s="101">
        <f>+N55/Cálculos!P$3</f>
        <v>0</v>
      </c>
      <c r="O152" s="101">
        <f>+O55/Cálculos!Q$3</f>
        <v>0</v>
      </c>
      <c r="P152" s="101">
        <f>+P55/Cálculos!R$3</f>
        <v>0</v>
      </c>
      <c r="Q152" s="101">
        <f>+Q55/Cálculos!S$3</f>
        <v>0</v>
      </c>
      <c r="R152" s="101">
        <f>+R55/Cálculos!T$3</f>
        <v>0</v>
      </c>
      <c r="S152" s="101">
        <f>+S55/Cálculos!U$3</f>
        <v>0</v>
      </c>
      <c r="T152" s="101">
        <f>+T55/Cálculos!V$3</f>
        <v>0</v>
      </c>
      <c r="U152" s="101">
        <f>+U55/Cálculos!W$3</f>
        <v>0</v>
      </c>
      <c r="V152" s="101">
        <f>+V55/Cálculos!X$3</f>
        <v>0</v>
      </c>
      <c r="W152" s="101">
        <f>+W55/Cálculos!Y$3</f>
        <v>0</v>
      </c>
      <c r="X152" s="101">
        <f>+X55/Cálculos!Z$3</f>
        <v>0</v>
      </c>
      <c r="Y152" s="101">
        <f>+Y55/Cálculos!AA$3</f>
        <v>0</v>
      </c>
      <c r="Z152" s="101">
        <f>+Z55/Cálculos!AB$3</f>
        <v>0</v>
      </c>
      <c r="AA152" s="101">
        <f>+AA55/Cálculos!AC$3</f>
        <v>0</v>
      </c>
      <c r="AB152" s="101">
        <f>+AB55/Cálculos!AD$3</f>
        <v>0</v>
      </c>
      <c r="AC152" s="101">
        <f>+AC55/Cálculos!AE$3</f>
        <v>0</v>
      </c>
      <c r="AD152" s="101">
        <f>+AD55/Cálculos!AF$3</f>
        <v>0</v>
      </c>
      <c r="AE152" s="101">
        <f>+AE55/Cálculos!AG$3</f>
        <v>0</v>
      </c>
      <c r="AF152" s="101">
        <f>+AF55/Cálculos!AH$3</f>
        <v>0</v>
      </c>
      <c r="AG152" s="101">
        <f>+AG55/Cálculos!AI$3</f>
        <v>0</v>
      </c>
      <c r="AH152" s="101">
        <f>+AH55/Cálculos!AJ$3</f>
        <v>0</v>
      </c>
      <c r="AI152" s="101">
        <f>+AI55/Cálculos!AK$3</f>
        <v>1.8693052467647828E-3</v>
      </c>
      <c r="AJ152" s="101">
        <f>+AJ55/Cálculos!AL$3</f>
        <v>2.1833332514551232E-3</v>
      </c>
      <c r="AK152" s="101">
        <f>+AK55/Cálculos!AM$3</f>
        <v>1.937127080360193E-3</v>
      </c>
      <c r="AL152" s="101">
        <f>+AL55/Cálculos!AN$3</f>
        <v>1.2578080076680635E-3</v>
      </c>
      <c r="AM152" s="101">
        <f>+AM55/Cálculos!AO$3</f>
        <v>1.3954742389370189E-3</v>
      </c>
      <c r="AN152" s="101">
        <f>+AN55/Cálculos!AP$3</f>
        <v>1.5729872888538201E-3</v>
      </c>
      <c r="AO152" s="101">
        <f>+AO55/Cálculos!AQ$3</f>
        <v>1.6534351905222854E-3</v>
      </c>
      <c r="AP152" s="101">
        <f>+AP55/Cálculos!AR$3</f>
        <v>8.9194666570812503E-4</v>
      </c>
      <c r="AQ152" s="101">
        <f>+AQ55/Cálculos!AS$3</f>
        <v>8.3405186936982736E-4</v>
      </c>
      <c r="AR152" s="101">
        <f>+AR55/Cálculos!AT$3</f>
        <v>8.087931584797812E-4</v>
      </c>
      <c r="AS152" s="101">
        <f>+AS55/Cálculos!AU$3</f>
        <v>1.4364133986386688E-3</v>
      </c>
      <c r="AT152" s="101">
        <f>+AT55/Cálculos!AV$3</f>
        <v>3.189139439093009E-3</v>
      </c>
      <c r="AU152" s="101">
        <f>+AU55/Cálculos!AW$3</f>
        <v>2.7441978470518712E-3</v>
      </c>
      <c r="AV152" s="101">
        <f>+AV55/Cálculos!AX$3</f>
        <v>3.6083036545427336E-3</v>
      </c>
      <c r="AW152" s="101">
        <f>+AW55/Cálculos!AY$3</f>
        <v>3.4839120086833674E-3</v>
      </c>
      <c r="AX152" s="101">
        <f>+AX55/Cálculos!AZ$3</f>
        <v>3.2150763876590644E-3</v>
      </c>
      <c r="AY152" s="101">
        <f>+AY55/Cálculos!BA$3</f>
        <v>4.0095221136292108E-3</v>
      </c>
      <c r="AZ152" s="101">
        <f>+AZ55/Cálculos!BB$3</f>
        <v>4.6106418234126006E-3</v>
      </c>
      <c r="BA152" s="101">
        <f>+BA55/Cálculos!BC$3</f>
        <v>4.0101438003554259E-3</v>
      </c>
      <c r="BB152" s="101">
        <f>+BB55/Cálculos!BD$3</f>
        <v>2.9876639092407575E-3</v>
      </c>
      <c r="BC152" s="101">
        <f>+BC55/Cálculos!BE$3</f>
        <v>3.3509457206377475E-3</v>
      </c>
      <c r="BD152" s="101">
        <f>+BD55/Cálculos!BF$3</f>
        <v>4.0955767718146461E-3</v>
      </c>
      <c r="BE152" s="101">
        <f>+BE55/Cálculos!BG$3</f>
        <v>3.7437163841830658E-3</v>
      </c>
      <c r="BF152" s="101">
        <f>+BF55/Cálculos!BH$3</f>
        <v>3.994745091432831E-3</v>
      </c>
      <c r="BG152" s="101">
        <f>+BG55/Cálculos!BI$3</f>
        <v>4.0858317456527321E-3</v>
      </c>
      <c r="BH152" s="101">
        <f>+BH55/Cálculos!BJ$3</f>
        <v>4.5157446546710729E-3</v>
      </c>
      <c r="BI152" s="101">
        <f>+BI55/Cálculos!BK$3</f>
        <v>3.5342299969650299E-3</v>
      </c>
      <c r="BJ152" s="101">
        <f>+BJ55/Cálculos!BL$3</f>
        <v>3.3604455921120886E-3</v>
      </c>
      <c r="BK152" s="101">
        <f>+BK55/Cálculos!BM$3</f>
        <v>3.0579533241998922E-3</v>
      </c>
      <c r="BL152" s="101">
        <f>+BL55/Cálculos!BN$3</f>
        <v>3.4845405978497493E-3</v>
      </c>
    </row>
    <row r="153" spans="1:66" x14ac:dyDescent="0.2">
      <c r="A153" s="13"/>
      <c r="B153" s="78" t="s">
        <v>28</v>
      </c>
      <c r="C153" s="101">
        <f>+C56/Cálculos!E$3</f>
        <v>0</v>
      </c>
      <c r="D153" s="101">
        <f>+D56/Cálculos!F$3</f>
        <v>0</v>
      </c>
      <c r="E153" s="101">
        <f>+E56/Cálculos!G$3</f>
        <v>0</v>
      </c>
      <c r="F153" s="101">
        <f>+F56/Cálculos!H$3</f>
        <v>0</v>
      </c>
      <c r="G153" s="101">
        <f>+G56/Cálculos!I$3</f>
        <v>0</v>
      </c>
      <c r="H153" s="101">
        <f>+H56/Cálculos!J$3</f>
        <v>0</v>
      </c>
      <c r="I153" s="101">
        <f>+I56/Cálculos!K$3</f>
        <v>0</v>
      </c>
      <c r="J153" s="101">
        <f>+J56/Cálculos!L$3</f>
        <v>0</v>
      </c>
      <c r="K153" s="101">
        <f>+K56/Cálculos!M$3</f>
        <v>0</v>
      </c>
      <c r="L153" s="101">
        <f>+L56/Cálculos!N$3</f>
        <v>0</v>
      </c>
      <c r="M153" s="101">
        <f>+M56/Cálculos!O$3</f>
        <v>0</v>
      </c>
      <c r="N153" s="101">
        <f>+N56/Cálculos!P$3</f>
        <v>0</v>
      </c>
      <c r="O153" s="101">
        <f>+O56/Cálculos!Q$3</f>
        <v>0</v>
      </c>
      <c r="P153" s="101">
        <f>+P56/Cálculos!R$3</f>
        <v>0</v>
      </c>
      <c r="Q153" s="101">
        <f>+Q56/Cálculos!S$3</f>
        <v>0</v>
      </c>
      <c r="R153" s="101">
        <f>+R56/Cálculos!T$3</f>
        <v>0</v>
      </c>
      <c r="S153" s="101">
        <f>+S56/Cálculos!U$3</f>
        <v>0</v>
      </c>
      <c r="T153" s="101">
        <f>+T56/Cálculos!V$3</f>
        <v>0</v>
      </c>
      <c r="U153" s="101">
        <f>+U56/Cálculos!W$3</f>
        <v>0</v>
      </c>
      <c r="V153" s="101">
        <f>+V56/Cálculos!X$3</f>
        <v>0</v>
      </c>
      <c r="W153" s="101">
        <f>+W56/Cálculos!Y$3</f>
        <v>0</v>
      </c>
      <c r="X153" s="101">
        <f>+X56/Cálculos!Z$3</f>
        <v>0</v>
      </c>
      <c r="Y153" s="101">
        <f>+Y56/Cálculos!AA$3</f>
        <v>0</v>
      </c>
      <c r="Z153" s="101">
        <f>+Z56/Cálculos!AB$3</f>
        <v>0</v>
      </c>
      <c r="AA153" s="101">
        <f>+AA56/Cálculos!AC$3</f>
        <v>0</v>
      </c>
      <c r="AB153" s="101">
        <f>+AB56/Cálculos!AD$3</f>
        <v>0</v>
      </c>
      <c r="AC153" s="101">
        <f>+AC56/Cálculos!AE$3</f>
        <v>0</v>
      </c>
      <c r="AD153" s="101">
        <f>+AD56/Cálculos!AF$3</f>
        <v>0</v>
      </c>
      <c r="AE153" s="101">
        <f>+AE56/Cálculos!AG$3</f>
        <v>0</v>
      </c>
      <c r="AF153" s="101">
        <f>+AF56/Cálculos!AH$3</f>
        <v>0</v>
      </c>
      <c r="AG153" s="101">
        <f>+AG56/Cálculos!AI$3</f>
        <v>0</v>
      </c>
      <c r="AH153" s="101">
        <f>+AH56/Cálculos!AJ$3</f>
        <v>0</v>
      </c>
      <c r="AI153" s="101">
        <f>+AI56/Cálculos!AK$3</f>
        <v>0</v>
      </c>
      <c r="AJ153" s="101">
        <f>+AJ56/Cálculos!AL$3</f>
        <v>0</v>
      </c>
      <c r="AK153" s="101">
        <f>+AK56/Cálculos!AM$3</f>
        <v>0</v>
      </c>
      <c r="AL153" s="101">
        <f>+AL56/Cálculos!AN$3</f>
        <v>0</v>
      </c>
      <c r="AM153" s="101">
        <f>+AM56/Cálculos!AO$3</f>
        <v>0</v>
      </c>
      <c r="AN153" s="101">
        <f>+AN56/Cálculos!AP$3</f>
        <v>0</v>
      </c>
      <c r="AO153" s="101">
        <f>+AO56/Cálculos!AQ$3</f>
        <v>0</v>
      </c>
      <c r="AP153" s="101">
        <f>+AP56/Cálculos!AR$3</f>
        <v>0</v>
      </c>
      <c r="AQ153" s="101">
        <f>+AQ56/Cálculos!AS$3</f>
        <v>0</v>
      </c>
      <c r="AR153" s="101">
        <f>+AR56/Cálculos!AT$3</f>
        <v>0</v>
      </c>
      <c r="AS153" s="101">
        <f>+AS56/Cálculos!AU$3</f>
        <v>0</v>
      </c>
      <c r="AT153" s="101">
        <f>+AT56/Cálculos!AV$3</f>
        <v>0</v>
      </c>
      <c r="AU153" s="101">
        <f>+AU56/Cálculos!AW$3</f>
        <v>0</v>
      </c>
      <c r="AV153" s="101">
        <f>+AV56/Cálculos!AX$3</f>
        <v>0</v>
      </c>
      <c r="AW153" s="101">
        <f>+AW56/Cálculos!AY$3</f>
        <v>0</v>
      </c>
      <c r="AX153" s="101">
        <f>+AX56/Cálculos!AZ$3</f>
        <v>0</v>
      </c>
      <c r="AY153" s="101">
        <f>+AY56/Cálculos!BA$3</f>
        <v>0</v>
      </c>
      <c r="AZ153" s="101">
        <f>+AZ56/Cálculos!BB$3</f>
        <v>0</v>
      </c>
      <c r="BA153" s="101">
        <f>+BA56/Cálculos!BC$3</f>
        <v>0</v>
      </c>
      <c r="BB153" s="101">
        <f>+BB56/Cálculos!BD$3</f>
        <v>0</v>
      </c>
      <c r="BC153" s="101">
        <f>+BC56/Cálculos!BE$3</f>
        <v>0</v>
      </c>
      <c r="BD153" s="101">
        <f>+BD56/Cálculos!BF$3</f>
        <v>0</v>
      </c>
      <c r="BE153" s="101">
        <f>+BE56/Cálculos!BG$3</f>
        <v>0</v>
      </c>
      <c r="BF153" s="101">
        <f>+BF56/Cálculos!BH$3</f>
        <v>0</v>
      </c>
      <c r="BG153" s="101">
        <f>+BG56/Cálculos!BI$3</f>
        <v>0</v>
      </c>
      <c r="BH153" s="101">
        <f>+BH56/Cálculos!BJ$3</f>
        <v>0</v>
      </c>
      <c r="BI153" s="101">
        <f>+BI56/Cálculos!BK$3</f>
        <v>0</v>
      </c>
      <c r="BJ153" s="101">
        <f>+BJ56/Cálculos!BL$3</f>
        <v>0</v>
      </c>
      <c r="BK153" s="101">
        <f>+BK56/Cálculos!BM$3</f>
        <v>0</v>
      </c>
      <c r="BL153" s="101">
        <f>+BL56/Cálculos!BN$3</f>
        <v>0</v>
      </c>
    </row>
    <row r="154" spans="1:66" x14ac:dyDescent="0.2">
      <c r="A154" s="13"/>
      <c r="B154" s="78" t="s">
        <v>30</v>
      </c>
      <c r="C154" s="101">
        <f>+C57/Cálculos!E$3</f>
        <v>0</v>
      </c>
      <c r="D154" s="101">
        <f>+D57/Cálculos!F$3</f>
        <v>0</v>
      </c>
      <c r="E154" s="101">
        <f>+E57/Cálculos!G$3</f>
        <v>0</v>
      </c>
      <c r="F154" s="101">
        <f>+F57/Cálculos!H$3</f>
        <v>0</v>
      </c>
      <c r="G154" s="101">
        <f>+G57/Cálculos!I$3</f>
        <v>0</v>
      </c>
      <c r="H154" s="101">
        <f>+H57/Cálculos!J$3</f>
        <v>0</v>
      </c>
      <c r="I154" s="101">
        <f>+I57/Cálculos!K$3</f>
        <v>0</v>
      </c>
      <c r="J154" s="101">
        <f>+J57/Cálculos!L$3</f>
        <v>0</v>
      </c>
      <c r="K154" s="101">
        <f>+K57/Cálculos!M$3</f>
        <v>0</v>
      </c>
      <c r="L154" s="101">
        <f>+L57/Cálculos!N$3</f>
        <v>0</v>
      </c>
      <c r="M154" s="101">
        <f>+M57/Cálculos!O$3</f>
        <v>0</v>
      </c>
      <c r="N154" s="101">
        <f>+N57/Cálculos!P$3</f>
        <v>0</v>
      </c>
      <c r="O154" s="101">
        <f>+O57/Cálculos!Q$3</f>
        <v>0</v>
      </c>
      <c r="P154" s="101">
        <f>+P57/Cálculos!R$3</f>
        <v>0</v>
      </c>
      <c r="Q154" s="101">
        <f>+Q57/Cálculos!S$3</f>
        <v>0</v>
      </c>
      <c r="R154" s="101">
        <f>+R57/Cálculos!T$3</f>
        <v>0</v>
      </c>
      <c r="S154" s="101">
        <f>+S57/Cálculos!U$3</f>
        <v>0</v>
      </c>
      <c r="T154" s="101">
        <f>+T57/Cálculos!V$3</f>
        <v>0</v>
      </c>
      <c r="U154" s="101">
        <f>+U57/Cálculos!W$3</f>
        <v>0</v>
      </c>
      <c r="V154" s="101">
        <f>+V57/Cálculos!X$3</f>
        <v>0</v>
      </c>
      <c r="W154" s="101">
        <f>+W57/Cálculos!Y$3</f>
        <v>0</v>
      </c>
      <c r="X154" s="101">
        <f>+X57/Cálculos!Z$3</f>
        <v>0</v>
      </c>
      <c r="Y154" s="101">
        <f>+Y57/Cálculos!AA$3</f>
        <v>0</v>
      </c>
      <c r="Z154" s="101">
        <f>+Z57/Cálculos!AB$3</f>
        <v>0</v>
      </c>
      <c r="AA154" s="101">
        <f>+AA57/Cálculos!AC$3</f>
        <v>0</v>
      </c>
      <c r="AB154" s="101">
        <f>+AB57/Cálculos!AD$3</f>
        <v>0</v>
      </c>
      <c r="AC154" s="101">
        <f>+AC57/Cálculos!AE$3</f>
        <v>0</v>
      </c>
      <c r="AD154" s="101">
        <f>+AD57/Cálculos!AF$3</f>
        <v>0</v>
      </c>
      <c r="AE154" s="101">
        <f>+AE57/Cálculos!AG$3</f>
        <v>0</v>
      </c>
      <c r="AF154" s="101">
        <f>+AF57/Cálculos!AH$3</f>
        <v>0</v>
      </c>
      <c r="AG154" s="101">
        <f>+AG57/Cálculos!AI$3</f>
        <v>0</v>
      </c>
      <c r="AH154" s="101">
        <f>+AH57/Cálculos!AJ$3</f>
        <v>0</v>
      </c>
      <c r="AI154" s="101">
        <f>+AI57/Cálculos!AK$3</f>
        <v>1.8693052467647828E-3</v>
      </c>
      <c r="AJ154" s="101">
        <f>+AJ57/Cálculos!AL$3</f>
        <v>2.1833332514551232E-3</v>
      </c>
      <c r="AK154" s="101">
        <f>+AK57/Cálculos!AM$3</f>
        <v>1.937127080360193E-3</v>
      </c>
      <c r="AL154" s="101">
        <f>+AL57/Cálculos!AN$3</f>
        <v>1.2578080076680635E-3</v>
      </c>
      <c r="AM154" s="101">
        <f>+AM57/Cálculos!AO$3</f>
        <v>1.3954742389370189E-3</v>
      </c>
      <c r="AN154" s="101">
        <f>+AN57/Cálculos!AP$3</f>
        <v>1.5729872888538201E-3</v>
      </c>
      <c r="AO154" s="101">
        <f>+AO57/Cálculos!AQ$3</f>
        <v>1.6534351905222854E-3</v>
      </c>
      <c r="AP154" s="101">
        <f>+AP57/Cálculos!AR$3</f>
        <v>8.9194666570812503E-4</v>
      </c>
      <c r="AQ154" s="101">
        <f>+AQ57/Cálculos!AS$3</f>
        <v>8.3405186936982736E-4</v>
      </c>
      <c r="AR154" s="101">
        <f>+AR57/Cálculos!AT$3</f>
        <v>8.087931584797812E-4</v>
      </c>
      <c r="AS154" s="101">
        <f>+AS57/Cálculos!AU$3</f>
        <v>1.4364133986386688E-3</v>
      </c>
      <c r="AT154" s="101">
        <f>+AT57/Cálculos!AV$3</f>
        <v>3.189139439093009E-3</v>
      </c>
      <c r="AU154" s="101">
        <f>+AU57/Cálculos!AW$3</f>
        <v>2.7441978470518712E-3</v>
      </c>
      <c r="AV154" s="101">
        <f>+AV57/Cálculos!AX$3</f>
        <v>3.6083036545427336E-3</v>
      </c>
      <c r="AW154" s="101">
        <f>+AW57/Cálculos!AY$3</f>
        <v>3.4839120086833674E-3</v>
      </c>
      <c r="AX154" s="101">
        <f>+AX57/Cálculos!AZ$3</f>
        <v>3.2150763876590644E-3</v>
      </c>
      <c r="AY154" s="101">
        <f>+AY57/Cálculos!BA$3</f>
        <v>4.0095221136292108E-3</v>
      </c>
      <c r="AZ154" s="101">
        <f>+AZ57/Cálculos!BB$3</f>
        <v>4.6106418234126006E-3</v>
      </c>
      <c r="BA154" s="101">
        <f>+BA57/Cálculos!BC$3</f>
        <v>4.0101438003554259E-3</v>
      </c>
      <c r="BB154" s="101">
        <f>+BB57/Cálculos!BD$3</f>
        <v>2.9876639092407575E-3</v>
      </c>
      <c r="BC154" s="101">
        <f>+BC57/Cálculos!BE$3</f>
        <v>3.3509457206377475E-3</v>
      </c>
      <c r="BD154" s="101">
        <f>+BD57/Cálculos!BF$3</f>
        <v>4.0955767718146461E-3</v>
      </c>
      <c r="BE154" s="101">
        <f>+BE57/Cálculos!BG$3</f>
        <v>3.7437163841830658E-3</v>
      </c>
      <c r="BF154" s="101">
        <f>+BF57/Cálculos!BH$3</f>
        <v>3.994745091432831E-3</v>
      </c>
      <c r="BG154" s="101">
        <f>+BG57/Cálculos!BI$3</f>
        <v>4.0858317456527321E-3</v>
      </c>
      <c r="BH154" s="101">
        <f>+BH57/Cálculos!BJ$3</f>
        <v>4.5157446546710729E-3</v>
      </c>
      <c r="BI154" s="101">
        <f>+BI57/Cálculos!BK$3</f>
        <v>3.5342299969650299E-3</v>
      </c>
      <c r="BJ154" s="101">
        <f>+BJ57/Cálculos!BL$3</f>
        <v>3.3604455921120886E-3</v>
      </c>
      <c r="BK154" s="101">
        <f>+BK57/Cálculos!BM$3</f>
        <v>3.0579533241998922E-3</v>
      </c>
      <c r="BL154" s="101">
        <f>+BL57/Cálculos!BN$3</f>
        <v>3.4845405978497493E-3</v>
      </c>
    </row>
    <row r="155" spans="1:66" x14ac:dyDescent="0.2">
      <c r="A155" s="13"/>
      <c r="B155" s="78" t="s">
        <v>43</v>
      </c>
      <c r="C155" s="101">
        <f>+C58/Cálculos!E$3</f>
        <v>1.0603048376408217E-3</v>
      </c>
      <c r="D155" s="101">
        <f>+D58/Cálculos!F$3</f>
        <v>5.2917141134704263E-4</v>
      </c>
      <c r="E155" s="101">
        <f>+E58/Cálculos!G$3</f>
        <v>5.891489475657437E-4</v>
      </c>
      <c r="F155" s="101">
        <f>+F58/Cálculos!H$3</f>
        <v>6.5667790919970775E-4</v>
      </c>
      <c r="G155" s="101">
        <f>+G58/Cálculos!I$3</f>
        <v>9.887640449438202E-4</v>
      </c>
      <c r="H155" s="101">
        <f>+H58/Cálculos!J$3</f>
        <v>7.7390395851874771E-4</v>
      </c>
      <c r="I155" s="101">
        <f>+I58/Cálculos!K$3</f>
        <v>1.0029861633499737E-3</v>
      </c>
      <c r="J155" s="101">
        <f>+J58/Cálculos!L$3</f>
        <v>7.6260059101545803E-4</v>
      </c>
      <c r="K155" s="101">
        <f>+K58/Cálculos!M$3</f>
        <v>8.4698357748976233E-4</v>
      </c>
      <c r="L155" s="101">
        <f>+L58/Cálculos!N$3</f>
        <v>8.8774928774928779E-4</v>
      </c>
      <c r="M155" s="101">
        <f>+M58/Cálculos!O$3</f>
        <v>9.8986189829967279E-4</v>
      </c>
      <c r="N155" s="101">
        <f>+N58/Cálculos!P$3</f>
        <v>8.3289022091168367E-4</v>
      </c>
      <c r="O155" s="101">
        <f>+O58/Cálculos!Q$3</f>
        <v>6.6094711294237176E-4</v>
      </c>
      <c r="P155" s="101">
        <f>+P58/Cálculos!R$3</f>
        <v>1.1846342101860408E-3</v>
      </c>
      <c r="Q155" s="101">
        <f>+Q58/Cálculos!S$3</f>
        <v>6.1664180849428261E-4</v>
      </c>
      <c r="R155" s="101">
        <f>+R58/Cálculos!T$3</f>
        <v>6.3334033379651368E-4</v>
      </c>
      <c r="S155" s="101">
        <f>+S58/Cálculos!U$3</f>
        <v>2.4312713740902827E-3</v>
      </c>
      <c r="T155" s="101">
        <f>+T58/Cálculos!V$3</f>
        <v>1.0241182142571995E-3</v>
      </c>
      <c r="U155" s="101">
        <f>+U58/Cálculos!W$3</f>
        <v>9.3611098892795004E-4</v>
      </c>
      <c r="V155" s="101">
        <f>+V58/Cálculos!X$3</f>
        <v>7.0619245701372473E-4</v>
      </c>
      <c r="W155" s="101">
        <f>+W58/Cálculos!Y$3</f>
        <v>4.3991111434920401E-3</v>
      </c>
      <c r="X155" s="101">
        <f>+X58/Cálculos!Z$3</f>
        <v>1.0191947514211412E-3</v>
      </c>
      <c r="Y155" s="101">
        <f>+Y58/Cálculos!AA$3</f>
        <v>6.9421866037878283E-4</v>
      </c>
      <c r="Z155" s="101">
        <f>+Z58/Cálculos!AB$3</f>
        <v>1.5559687608840359E-3</v>
      </c>
      <c r="AA155" s="101">
        <f>+AA58/Cálculos!AC$3</f>
        <v>1.104464706193912E-3</v>
      </c>
      <c r="AB155" s="101">
        <f>+AB58/Cálculos!AD$3</f>
        <v>1.7005608032842749E-3</v>
      </c>
      <c r="AC155" s="101">
        <f>+AC58/Cálculos!AE$3</f>
        <v>1.1295690367389996E-3</v>
      </c>
      <c r="AD155" s="101">
        <f>+AD58/Cálculos!AF$3</f>
        <v>1.0561004066133655E-3</v>
      </c>
      <c r="AE155" s="101">
        <f>+AE58/Cálculos!AG$3</f>
        <v>1.1989029554528993E-3</v>
      </c>
      <c r="AF155" s="101">
        <f>+AF58/Cálculos!AH$3</f>
        <v>1.1640001175745526E-3</v>
      </c>
      <c r="AG155" s="101">
        <f>+AG58/Cálculos!AI$3</f>
        <v>8.3052935895787773E-4</v>
      </c>
      <c r="AH155" s="101">
        <f>+AH58/Cálculos!AJ$3</f>
        <v>1.1959053133697569E-3</v>
      </c>
      <c r="AI155" s="101">
        <f>+AI58/Cálculos!AK$3</f>
        <v>2.6735166422288442E-3</v>
      </c>
      <c r="AJ155" s="101">
        <f>+AJ58/Cálculos!AL$3</f>
        <v>3.0343781977570402E-3</v>
      </c>
      <c r="AK155" s="101">
        <f>+AK58/Cálculos!AM$3</f>
        <v>4.6774438787798274E-3</v>
      </c>
      <c r="AL155" s="101">
        <f>+AL58/Cálculos!AN$3</f>
        <v>5.893975448335401E-3</v>
      </c>
      <c r="AM155" s="101">
        <f>+AM58/Cálculos!AO$3</f>
        <v>4.1456329517470707E-3</v>
      </c>
      <c r="AN155" s="101">
        <f>+AN58/Cálculos!AP$3</f>
        <v>4.6805963229308795E-3</v>
      </c>
      <c r="AO155" s="101">
        <f>+AO58/Cálculos!AQ$3</f>
        <v>2.7951088970037817E-3</v>
      </c>
      <c r="AP155" s="101">
        <f>+AP58/Cálculos!AR$3</f>
        <v>2.4053809069602547E-3</v>
      </c>
      <c r="AQ155" s="101">
        <f>+AQ58/Cálculos!AS$3</f>
        <v>2.7552496307591645E-3</v>
      </c>
      <c r="AR155" s="101">
        <f>+AR58/Cálculos!AT$3</f>
        <v>1.1910228141168927E-3</v>
      </c>
      <c r="AS155" s="101">
        <f>+AS58/Cálculos!AU$3</f>
        <v>1.5578248255162014E-3</v>
      </c>
      <c r="AT155" s="101">
        <f>+AT58/Cálculos!AV$3</f>
        <v>3.295299791438229E-3</v>
      </c>
      <c r="AU155" s="101">
        <f>+AU58/Cálculos!AW$3</f>
        <v>2.6890941620209912E-3</v>
      </c>
      <c r="AV155" s="101">
        <f>+AV58/Cálculos!AX$3</f>
        <v>2.2962567271999075E-3</v>
      </c>
      <c r="AW155" s="101">
        <f>+AW58/Cálculos!AY$3</f>
        <v>2.7051879965024612E-3</v>
      </c>
      <c r="AX155" s="101">
        <f>+AX58/Cálculos!AZ$3</f>
        <v>2.6313315243513438E-3</v>
      </c>
      <c r="AY155" s="101">
        <f>+AY58/Cálculos!BA$3</f>
        <v>2.2813792984056206E-3</v>
      </c>
      <c r="AZ155" s="101">
        <f>+AZ58/Cálculos!BB$3</f>
        <v>2.3549080588099332E-3</v>
      </c>
      <c r="BA155" s="101">
        <f>+BA58/Cálculos!BC$3</f>
        <v>1.4867664816565736E-3</v>
      </c>
      <c r="BB155" s="101">
        <f>+BB58/Cálculos!BD$3</f>
        <v>1.3186177411946215E-3</v>
      </c>
      <c r="BC155" s="101">
        <f>+BC58/Cálculos!BE$3</f>
        <v>1.5837847733103365E-3</v>
      </c>
      <c r="BD155" s="101">
        <f>+BD58/Cálculos!BF$3</f>
        <v>1.3439361978109913E-3</v>
      </c>
      <c r="BE155" s="101">
        <f>+BE58/Cálculos!BG$3</f>
        <v>1.5282531444493943E-3</v>
      </c>
      <c r="BF155" s="101">
        <f>+BF58/Cálculos!BH$3</f>
        <v>2.3321497192839544E-3</v>
      </c>
      <c r="BG155" s="101">
        <f>+BG58/Cálculos!BI$3</f>
        <v>2.5242798513282387E-3</v>
      </c>
      <c r="BH155" s="101">
        <f>+BH58/Cálculos!BJ$3</f>
        <v>2.2556342518035882E-3</v>
      </c>
      <c r="BI155" s="101">
        <f>+BI58/Cálculos!BK$3</f>
        <v>1.7605305715629471E-3</v>
      </c>
      <c r="BJ155" s="101">
        <f>+BJ58/Cálculos!BL$3</f>
        <v>2.5408993841678079E-3</v>
      </c>
      <c r="BK155" s="101">
        <f>+BK58/Cálculos!BM$3</f>
        <v>2.5570776040921691E-3</v>
      </c>
      <c r="BL155" s="101">
        <f>+BL58/Cálculos!BN$3</f>
        <v>2.8269745489406849E-3</v>
      </c>
    </row>
    <row r="156" spans="1:66" x14ac:dyDescent="0.2">
      <c r="A156" s="13"/>
      <c r="B156" s="78"/>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row>
    <row r="157" spans="1:66" x14ac:dyDescent="0.2">
      <c r="A157" s="18" t="s">
        <v>44</v>
      </c>
      <c r="B157" s="77" t="s">
        <v>45</v>
      </c>
      <c r="C157" s="101">
        <f>+C60/Cálculos!E$3</f>
        <v>5.6718025182239888E-2</v>
      </c>
      <c r="D157" s="101">
        <f>+D60/Cálculos!F$3</f>
        <v>5.196597226873869E-2</v>
      </c>
      <c r="E157" s="101">
        <f>+E60/Cálculos!G$3</f>
        <v>5.4008890793208725E-2</v>
      </c>
      <c r="F157" s="101">
        <f>+F60/Cálculos!H$3</f>
        <v>4.9328556552013555E-2</v>
      </c>
      <c r="G157" s="101">
        <f>+G60/Cálculos!I$3</f>
        <v>5.4477528089887643E-2</v>
      </c>
      <c r="H157" s="101">
        <f>+H60/Cálculos!J$3</f>
        <v>6.1894107176593501E-2</v>
      </c>
      <c r="I157" s="101">
        <f>+I60/Cálculos!K$3</f>
        <v>6.3886010271840807E-2</v>
      </c>
      <c r="J157" s="101">
        <f>+J60/Cálculos!L$3</f>
        <v>6.6624539134017821E-2</v>
      </c>
      <c r="K157" s="101">
        <f>+K60/Cálculos!M$3</f>
        <v>6.7128066027778946E-2</v>
      </c>
      <c r="L157" s="101">
        <f>+L60/Cálculos!N$3</f>
        <v>6.7860968660968662E-2</v>
      </c>
      <c r="M157" s="101">
        <f>+M60/Cálculos!O$3</f>
        <v>5.7047976371038554E-2</v>
      </c>
      <c r="N157" s="101">
        <f>+N60/Cálculos!P$3</f>
        <v>4.7048387876444143E-2</v>
      </c>
      <c r="O157" s="101">
        <f>+O60/Cálculos!Q$3</f>
        <v>5.2772196195744199E-2</v>
      </c>
      <c r="P157" s="101">
        <f>+P60/Cálculos!R$3</f>
        <v>6.1159451370470012E-2</v>
      </c>
      <c r="Q157" s="101">
        <f>+Q60/Cálculos!S$3</f>
        <v>3.5628549861233136E-2</v>
      </c>
      <c r="R157" s="101">
        <f>+R60/Cálculos!T$3</f>
        <v>4.469644311462008E-2</v>
      </c>
      <c r="S157" s="101">
        <f>+S60/Cálculos!U$3</f>
        <v>6.8196157385639819E-2</v>
      </c>
      <c r="T157" s="101">
        <f>+T60/Cálculos!V$3</f>
        <v>7.1206156378398625E-2</v>
      </c>
      <c r="U157" s="101">
        <f>+U60/Cálculos!W$3</f>
        <v>7.03419737505456E-2</v>
      </c>
      <c r="V157" s="101">
        <f>+V60/Cálculos!X$3</f>
        <v>7.687287770022895E-2</v>
      </c>
      <c r="W157" s="101">
        <f>+W60/Cálculos!Y$3</f>
        <v>6.4120068485665357E-2</v>
      </c>
      <c r="X157" s="101">
        <f>+X60/Cálculos!Z$3</f>
        <v>5.4243089660231864E-2</v>
      </c>
      <c r="Y157" s="101">
        <f>+Y60/Cálculos!AA$3</f>
        <v>4.4420048438162177E-2</v>
      </c>
      <c r="Z157" s="101">
        <f>+Z60/Cálculos!AB$3</f>
        <v>4.7847829449740878E-2</v>
      </c>
      <c r="AA157" s="101">
        <f>+AA60/Cálculos!AC$3</f>
        <v>4.1513913175935481E-2</v>
      </c>
      <c r="AB157" s="101">
        <f>+AB60/Cálculos!AD$3</f>
        <v>4.7925490348362992E-2</v>
      </c>
      <c r="AC157" s="101">
        <f>+AC60/Cálculos!AE$3</f>
        <v>4.2018101110431715E-2</v>
      </c>
      <c r="AD157" s="101">
        <f>+AD60/Cálculos!AF$3</f>
        <v>6.7613960294154854E-2</v>
      </c>
      <c r="AE157" s="101">
        <f>+AE60/Cálculos!AG$3</f>
        <v>7.4585648973166066E-2</v>
      </c>
      <c r="AF157" s="101">
        <f>+AF60/Cálculos!AH$3</f>
        <v>6.5403856541698724E-2</v>
      </c>
      <c r="AG157" s="101">
        <f>+AG60/Cálculos!AI$3</f>
        <v>8.0344484118974546E-2</v>
      </c>
      <c r="AH157" s="101">
        <f>+AH60/Cálculos!AJ$3</f>
        <v>9.230858488567048E-2</v>
      </c>
      <c r="AI157" s="101">
        <f>+AI60/Cálculos!AK$3</f>
        <v>9.0492386249118303E-2</v>
      </c>
      <c r="AJ157" s="101">
        <f>+AJ60/Cálculos!AL$3</f>
        <v>8.9803558388975233E-2</v>
      </c>
      <c r="AK157" s="101">
        <f>+AK60/Cálculos!AM$3</f>
        <v>8.4417798270144756E-2</v>
      </c>
      <c r="AL157" s="101">
        <f>+AL60/Cálculos!AN$3</f>
        <v>8.7014863199808931E-2</v>
      </c>
      <c r="AM157" s="101">
        <f>+AM60/Cálculos!AO$3</f>
        <v>9.1323309616671622E-2</v>
      </c>
      <c r="AN157" s="101">
        <f>+AN60/Cálculos!AP$3</f>
        <v>9.141090489251695E-2</v>
      </c>
      <c r="AO157" s="101">
        <f>+AO60/Cálculos!AQ$3</f>
        <v>9.278343729191757E-2</v>
      </c>
      <c r="AP157" s="101">
        <f>+AP60/Cálculos!AR$3</f>
        <v>9.2655473123814933E-2</v>
      </c>
      <c r="AQ157" s="101">
        <f>+AQ60/Cálculos!AS$3</f>
        <v>8.7915596225506695E-2</v>
      </c>
      <c r="AR157" s="101">
        <f>+AR60/Cálculos!AT$3</f>
        <v>8.1118958265305463E-2</v>
      </c>
      <c r="AS157" s="101">
        <f>+AS60/Cálculos!AU$3</f>
        <v>8.9134285587964143E-2</v>
      </c>
      <c r="AT157" s="101">
        <f>+AT60/Cálculos!AV$3</f>
        <v>9.79639485977431E-2</v>
      </c>
      <c r="AU157" s="101">
        <f>+AU60/Cálculos!AW$3</f>
        <v>9.9645315443131113E-2</v>
      </c>
      <c r="AV157" s="101">
        <f>+AV60/Cálculos!AX$3</f>
        <v>0.1010777597747063</v>
      </c>
      <c r="AW157" s="101">
        <f>+AW60/Cálculos!AY$3</f>
        <v>0.11336003062186865</v>
      </c>
      <c r="AX157" s="101">
        <f>+AX60/Cálculos!AZ$3</f>
        <v>0.11334444666692876</v>
      </c>
      <c r="AY157" s="101">
        <f>+AY60/Cálculos!BA$3</f>
        <v>0.11542176594998542</v>
      </c>
      <c r="AZ157" s="101">
        <f>+AZ60/Cálculos!BB$3</f>
        <v>0.120229273688922</v>
      </c>
      <c r="BA157" s="101">
        <f>+BA60/Cálculos!BC$3</f>
        <v>0.11868179868643619</v>
      </c>
      <c r="BB157" s="101">
        <f>+BB60/Cálculos!BD$3</f>
        <v>0.12409772222904331</v>
      </c>
      <c r="BC157" s="101">
        <f>+BC60/Cálculos!BE$3</f>
        <v>0.1306498494801521</v>
      </c>
      <c r="BD157" s="101">
        <f>+BD60/Cálculos!BF$3</f>
        <v>0.13014406032922657</v>
      </c>
      <c r="BE157" s="101">
        <f>+BE60/Cálculos!BG$3</f>
        <v>0.13277244997098561</v>
      </c>
      <c r="BF157" s="101">
        <f>+BF60/Cálculos!BH$3</f>
        <v>0.13172913001413095</v>
      </c>
      <c r="BG157" s="101">
        <f>+BG60/Cálculos!BI$3</f>
        <v>0.13894806295393786</v>
      </c>
      <c r="BH157" s="101">
        <f>+BH60/Cálculos!BJ$3</f>
        <v>0.14094355943167444</v>
      </c>
      <c r="BI157" s="101">
        <f>+BI60/Cálculos!BK$3</f>
        <v>0.13925111567530804</v>
      </c>
      <c r="BJ157" s="101">
        <f>+BJ60/Cálculos!BL$3</f>
        <v>0.14334377586927324</v>
      </c>
      <c r="BK157" s="101">
        <f>+BK60/Cálculos!BM$3</f>
        <v>0.13976893416977998</v>
      </c>
      <c r="BL157" s="101">
        <f>+BL60/Cálculos!BN$3</f>
        <v>0.14463689977333552</v>
      </c>
    </row>
    <row r="158" spans="1:66" x14ac:dyDescent="0.2">
      <c r="A158" s="18" t="s">
        <v>46</v>
      </c>
      <c r="B158" s="77" t="s">
        <v>47</v>
      </c>
      <c r="C158" s="101">
        <f>+C61/Cálculos!E$3</f>
        <v>6.2698807157057654E-2</v>
      </c>
      <c r="D158" s="101">
        <f>+D61/Cálculos!F$3</f>
        <v>6.4491928461383879E-2</v>
      </c>
      <c r="E158" s="101">
        <f>+E61/Cálculos!G$3</f>
        <v>6.2449788441968829E-2</v>
      </c>
      <c r="F158" s="101">
        <f>+F61/Cálculos!H$3</f>
        <v>5.9221467539128679E-2</v>
      </c>
      <c r="G158" s="101">
        <f>+G61/Cálculos!I$3</f>
        <v>6.3558988764044949E-2</v>
      </c>
      <c r="H158" s="101">
        <f>+H61/Cálculos!J$3</f>
        <v>7.0848631214278063E-2</v>
      </c>
      <c r="I158" s="101">
        <f>+I61/Cálculos!K$3</f>
        <v>6.8646687603126089E-2</v>
      </c>
      <c r="J158" s="101">
        <f>+J61/Cálculos!L$3</f>
        <v>7.0774254850047499E-2</v>
      </c>
      <c r="K158" s="101">
        <f>+K61/Cálculos!M$3</f>
        <v>7.4175708194368223E-2</v>
      </c>
      <c r="L158" s="101">
        <f>+L61/Cálculos!N$3</f>
        <v>7.5537321937321947E-2</v>
      </c>
      <c r="M158" s="101">
        <f>+M61/Cálculos!O$3</f>
        <v>7.1329927356909073E-2</v>
      </c>
      <c r="N158" s="101">
        <f>+N61/Cálculos!P$3</f>
        <v>7.1274230192874752E-2</v>
      </c>
      <c r="O158" s="101">
        <f>+O61/Cálculos!Q$3</f>
        <v>8.0492464864254668E-2</v>
      </c>
      <c r="P158" s="101">
        <f>+P61/Cálculos!R$3</f>
        <v>9.5306877422488265E-2</v>
      </c>
      <c r="Q158" s="101">
        <f>+Q61/Cálculos!S$3</f>
        <v>9.727181237251685E-2</v>
      </c>
      <c r="R158" s="101">
        <f>+R61/Cálculos!T$3</f>
        <v>7.6839622474993791E-2</v>
      </c>
      <c r="S158" s="101">
        <f>+S61/Cálculos!U$3</f>
        <v>7.8998235821267401E-2</v>
      </c>
      <c r="T158" s="101">
        <f>+T61/Cálculos!V$3</f>
        <v>8.3707461476572709E-2</v>
      </c>
      <c r="U158" s="101">
        <f>+U61/Cálculos!W$3</f>
        <v>8.1908019764348167E-2</v>
      </c>
      <c r="V158" s="101">
        <f>+V61/Cálculos!X$3</f>
        <v>9.324576546866363E-2</v>
      </c>
      <c r="W158" s="101">
        <f>+W61/Cálculos!Y$3</f>
        <v>9.5677388801865146E-2</v>
      </c>
      <c r="X158" s="101">
        <f>+X61/Cálculos!Z$3</f>
        <v>7.0605027894538014E-2</v>
      </c>
      <c r="Y158" s="101">
        <f>+Y61/Cálculos!AA$3</f>
        <v>7.6591812058896397E-2</v>
      </c>
      <c r="Z158" s="101">
        <f>+Z61/Cálculos!AB$3</f>
        <v>8.5822968263497279E-2</v>
      </c>
      <c r="AA158" s="101">
        <f>+AA61/Cálculos!AC$3</f>
        <v>9.2378824003754356E-2</v>
      </c>
      <c r="AB158" s="101">
        <f>+AB61/Cálculos!AD$3</f>
        <v>0.1040374520428764</v>
      </c>
      <c r="AC158" s="101">
        <f>+AC61/Cálculos!AE$3</f>
        <v>0.10458782399260645</v>
      </c>
      <c r="AD158" s="101">
        <f>+AD61/Cálculos!AF$3</f>
        <v>9.5025502324303429E-2</v>
      </c>
      <c r="AE158" s="101">
        <f>+AE61/Cálculos!AG$3</f>
        <v>9.1923043966261025E-2</v>
      </c>
      <c r="AF158" s="101">
        <f>+AF61/Cálculos!AH$3</f>
        <v>8.789631418233404E-2</v>
      </c>
      <c r="AG158" s="101">
        <f>+AG61/Cálculos!AI$3</f>
        <v>9.5228953470234468E-2</v>
      </c>
      <c r="AH158" s="101">
        <f>+AH61/Cálculos!AJ$3</f>
        <v>0.10647122189567258</v>
      </c>
      <c r="AI158" s="101">
        <f>+AI61/Cálculos!AK$3</f>
        <v>0.11525676964603451</v>
      </c>
      <c r="AJ158" s="101">
        <f>+AJ61/Cálculos!AL$3</f>
        <v>0.11379168889171638</v>
      </c>
      <c r="AK158" s="101">
        <f>+AK61/Cálculos!AM$3</f>
        <v>0.11417744773813888</v>
      </c>
      <c r="AL158" s="101">
        <f>+AL61/Cálculos!AN$3</f>
        <v>0.10861508256670194</v>
      </c>
      <c r="AM158" s="101">
        <f>+AM61/Cálculos!AO$3</f>
        <v>0.1084619750497762</v>
      </c>
      <c r="AN158" s="101">
        <f>+AN61/Cálculos!AP$3</f>
        <v>0.1129214012877469</v>
      </c>
      <c r="AO158" s="101">
        <f>+AO61/Cálculos!AQ$3</f>
        <v>0.12259050557544894</v>
      </c>
      <c r="AP158" s="101">
        <f>+AP61/Cálculos!AR$3</f>
        <v>0.11946167983163899</v>
      </c>
      <c r="AQ158" s="101">
        <f>+AQ61/Cálculos!AS$3</f>
        <v>0.12737790390682707</v>
      </c>
      <c r="AR158" s="101">
        <f>+AR61/Cálculos!AT$3</f>
        <v>0.10171502582250391</v>
      </c>
      <c r="AS158" s="101">
        <f>+AS61/Cálculos!AU$3</f>
        <v>0.10134911586270212</v>
      </c>
      <c r="AT158" s="101">
        <f>+AT61/Cálculos!AV$3</f>
        <v>0.11008539946950227</v>
      </c>
      <c r="AU158" s="101">
        <f>+AU61/Cálculos!AW$3</f>
        <v>0.11938307776353797</v>
      </c>
      <c r="AV158" s="101">
        <f>+AV61/Cálculos!AX$3</f>
        <v>0.12226285476410796</v>
      </c>
      <c r="AW158" s="101">
        <f>+AW61/Cálculos!AY$3</f>
        <v>0.12696545954077107</v>
      </c>
      <c r="AX158" s="101">
        <f>+AX61/Cálculos!AZ$3</f>
        <v>0.12983413001841654</v>
      </c>
      <c r="AY158" s="101">
        <f>+AY61/Cálculos!BA$3</f>
        <v>0.14323047343377879</v>
      </c>
      <c r="AZ158" s="101">
        <f>+AZ61/Cálculos!BB$3</f>
        <v>0.13519568568488516</v>
      </c>
      <c r="BA158" s="101">
        <f>+BA61/Cálculos!BC$3</f>
        <v>0.14019794434167684</v>
      </c>
      <c r="BB158" s="101">
        <f>+BB61/Cálculos!BD$3</f>
        <v>0.14084133196818552</v>
      </c>
      <c r="BC158" s="101">
        <f>+BC61/Cálculos!BE$3</f>
        <v>0.14637913493433818</v>
      </c>
      <c r="BD158" s="101">
        <f>+BD61/Cálculos!BF$3</f>
        <v>0.14747570525293366</v>
      </c>
      <c r="BE158" s="101">
        <f>+BE61/Cálculos!BG$3</f>
        <v>0.15834543197865303</v>
      </c>
      <c r="BF158" s="101">
        <f>+BF61/Cálculos!BH$3</f>
        <v>0.15635559703967994</v>
      </c>
      <c r="BG158" s="101">
        <f>+BG61/Cálculos!BI$3</f>
        <v>0.16229593960791511</v>
      </c>
      <c r="BH158" s="101">
        <f>+BH61/Cálculos!BJ$3</f>
        <v>0.15253672964874351</v>
      </c>
      <c r="BI158" s="101">
        <f>+BI61/Cálculos!BK$3</f>
        <v>0.14852324118754784</v>
      </c>
      <c r="BJ158" s="101">
        <f>+BJ61/Cálculos!BL$3</f>
        <v>0.15416029223539496</v>
      </c>
      <c r="BK158" s="101">
        <f>+BK61/Cálculos!BM$3</f>
        <v>0.14240731504741055</v>
      </c>
      <c r="BL158" s="101">
        <f>+BL61/Cálculos!BN$3</f>
        <v>0.14658692105358637</v>
      </c>
    </row>
    <row r="159" spans="1:66" x14ac:dyDescent="0.2">
      <c r="A159" s="18" t="s">
        <v>48</v>
      </c>
      <c r="B159" s="77" t="s">
        <v>49</v>
      </c>
      <c r="C159" s="101">
        <f>+C62/Cálculos!E$3</f>
        <v>5.9807819748177596E-3</v>
      </c>
      <c r="D159" s="101">
        <f>+D62/Cálculos!F$3</f>
        <v>1.2525956192645186E-2</v>
      </c>
      <c r="E159" s="101">
        <f>+E62/Cálculos!G$3</f>
        <v>8.4408976487601092E-3</v>
      </c>
      <c r="F159" s="101">
        <f>+F62/Cálculos!H$3</f>
        <v>9.8929109871151253E-3</v>
      </c>
      <c r="G159" s="101">
        <f>+G62/Cálculos!I$3</f>
        <v>9.0814606741573024E-3</v>
      </c>
      <c r="H159" s="101">
        <f>+H62/Cálculos!J$3</f>
        <v>8.9545240376845709E-3</v>
      </c>
      <c r="I159" s="101">
        <f>+I62/Cálculos!K$3</f>
        <v>4.7606773312852775E-3</v>
      </c>
      <c r="J159" s="101">
        <f>+J62/Cálculos!L$3</f>
        <v>4.1497157160296791E-3</v>
      </c>
      <c r="K159" s="101">
        <f>+K62/Cálculos!M$3</f>
        <v>7.0476421665892483E-3</v>
      </c>
      <c r="L159" s="101">
        <f>+L62/Cálculos!N$3</f>
        <v>7.6763532763532913E-3</v>
      </c>
      <c r="M159" s="101">
        <f>+M62/Cálculos!O$3</f>
        <v>1.4281950985870519E-2</v>
      </c>
      <c r="N159" s="101">
        <f>+N62/Cálculos!P$3</f>
        <v>2.4225842316430608E-2</v>
      </c>
      <c r="O159" s="101">
        <f>+O62/Cálculos!Q$3</f>
        <v>2.7720268668510472E-2</v>
      </c>
      <c r="P159" s="101">
        <f>+P62/Cálculos!R$3</f>
        <v>3.4147426052018259E-2</v>
      </c>
      <c r="Q159" s="101">
        <f>+Q62/Cálculos!S$3</f>
        <v>6.1643262511283714E-2</v>
      </c>
      <c r="R159" s="101">
        <f>+R62/Cálculos!T$3</f>
        <v>3.2143179360373718E-2</v>
      </c>
      <c r="S159" s="101">
        <f>+S62/Cálculos!U$3</f>
        <v>1.080207843562757E-2</v>
      </c>
      <c r="T159" s="101">
        <f>+T62/Cálculos!V$3</f>
        <v>1.2501305098174076E-2</v>
      </c>
      <c r="U159" s="101">
        <f>+U62/Cálculos!W$3</f>
        <v>1.1566046013802561E-2</v>
      </c>
      <c r="V159" s="101">
        <f>+V62/Cálculos!X$3</f>
        <v>1.6372887768434669E-2</v>
      </c>
      <c r="W159" s="101">
        <f>+W62/Cálculos!Y$3</f>
        <v>3.1557320316199775E-2</v>
      </c>
      <c r="X159" s="101">
        <f>+X62/Cálculos!Z$3</f>
        <v>1.6361938234306143E-2</v>
      </c>
      <c r="Y159" s="101">
        <f>+Y62/Cálculos!AA$3</f>
        <v>3.217176362073422E-2</v>
      </c>
      <c r="Z159" s="101">
        <f>+Z62/Cálculos!AB$3</f>
        <v>3.7975138813756408E-2</v>
      </c>
      <c r="AA159" s="101">
        <f>+AA62/Cálculos!AC$3</f>
        <v>5.0864910827818875E-2</v>
      </c>
      <c r="AB159" s="101">
        <f>+AB62/Cálculos!AD$3</f>
        <v>5.61119616945134E-2</v>
      </c>
      <c r="AC159" s="101">
        <f>+AC62/Cálculos!AE$3</f>
        <v>6.2569722882174758E-2</v>
      </c>
      <c r="AD159" s="101">
        <f>+AD62/Cálculos!AF$3</f>
        <v>2.7411542030148579E-2</v>
      </c>
      <c r="AE159" s="101">
        <f>+AE62/Cálculos!AG$3</f>
        <v>1.7337394993094959E-2</v>
      </c>
      <c r="AF159" s="101">
        <f>+AF62/Cálculos!AH$3</f>
        <v>2.2492457640635309E-2</v>
      </c>
      <c r="AG159" s="101">
        <f>+AG62/Cálculos!AI$3</f>
        <v>1.4884469351259921E-2</v>
      </c>
      <c r="AH159" s="101">
        <f>+AH62/Cálculos!AJ$3</f>
        <v>1.4162637010002099E-2</v>
      </c>
      <c r="AI159" s="101">
        <f>+AI62/Cálculos!AK$3</f>
        <v>-2.4764383396916206E-2</v>
      </c>
      <c r="AJ159" s="101">
        <f>+AJ62/Cálculos!AL$3</f>
        <v>-2.3988130502741133E-2</v>
      </c>
      <c r="AK159" s="101">
        <f>+AK62/Cálculos!AM$3</f>
        <v>-2.9759649467994132E-2</v>
      </c>
      <c r="AL159" s="101">
        <f>+AL62/Cálculos!AN$3</f>
        <v>-2.1600219366892999E-2</v>
      </c>
      <c r="AM159" s="101">
        <f>+AM62/Cálculos!AO$3</f>
        <v>-1.7138665433104553E-2</v>
      </c>
      <c r="AN159" s="101">
        <f>+AN62/Cálculos!AP$3</f>
        <v>-2.1510496395229919E-2</v>
      </c>
      <c r="AO159" s="101">
        <f>+AO62/Cálculos!AQ$3</f>
        <v>-2.9807068283531388E-2</v>
      </c>
      <c r="AP159" s="101">
        <f>+AP62/Cálculos!AR$3</f>
        <v>-2.6806206707824059E-2</v>
      </c>
      <c r="AQ159" s="101">
        <f>+AQ62/Cálculos!AS$3</f>
        <v>-3.9462307681320391E-2</v>
      </c>
      <c r="AR159" s="101">
        <f>+AR62/Cálculos!AT$3</f>
        <v>-2.059606755719846E-2</v>
      </c>
      <c r="AS159" s="101">
        <f>+AS62/Cálculos!AU$3</f>
        <v>-1.221483027473794E-2</v>
      </c>
      <c r="AT159" s="101">
        <f>+AT62/Cálculos!AV$3</f>
        <v>-1.2121450871759176E-2</v>
      </c>
      <c r="AU159" s="101">
        <f>+AU62/Cálculos!AW$3</f>
        <v>-1.9737762320406867E-2</v>
      </c>
      <c r="AV159" s="101">
        <f>+AV62/Cálculos!AX$3</f>
        <v>-2.1185094989401663E-2</v>
      </c>
      <c r="AW159" s="101">
        <f>+AW62/Cálculos!AY$3</f>
        <v>-1.3605428918902424E-2</v>
      </c>
      <c r="AX159" s="101">
        <f>+AX62/Cálculos!AZ$3</f>
        <v>-1.6489683351487795E-2</v>
      </c>
      <c r="AY159" s="101">
        <f>+AY62/Cálculos!BA$3</f>
        <v>-2.7808707483793389E-2</v>
      </c>
      <c r="AZ159" s="101">
        <f>+AZ62/Cálculos!BB$3</f>
        <v>-1.4966411995963162E-2</v>
      </c>
      <c r="BA159" s="101">
        <f>+BA62/Cálculos!BC$3</f>
        <v>-2.1516145655240647E-2</v>
      </c>
      <c r="BB159" s="101">
        <f>+BB62/Cálculos!BD$3</f>
        <v>-1.6743609739142216E-2</v>
      </c>
      <c r="BC159" s="101">
        <f>+BC62/Cálculos!BE$3</f>
        <v>-1.5729285454186091E-2</v>
      </c>
      <c r="BD159" s="101">
        <f>+BD62/Cálculos!BF$3</f>
        <v>-1.7331644923707101E-2</v>
      </c>
      <c r="BE159" s="101">
        <f>+BE62/Cálculos!BG$3</f>
        <v>-2.5572982007667448E-2</v>
      </c>
      <c r="BF159" s="101">
        <f>+BF62/Cálculos!BH$3</f>
        <v>-2.4626467025548996E-2</v>
      </c>
      <c r="BG159" s="101">
        <f>+BG62/Cálculos!BI$3</f>
        <v>-2.3347876653977237E-2</v>
      </c>
      <c r="BH159" s="101">
        <f>+BH62/Cálculos!BJ$3</f>
        <v>-1.1593170217069083E-2</v>
      </c>
      <c r="BI159" s="101">
        <f>+BI62/Cálculos!BK$3</f>
        <v>-9.2721255122397948E-3</v>
      </c>
      <c r="BJ159" s="101">
        <f>+BJ62/Cálculos!BL$3</f>
        <v>-1.0816516366121709E-2</v>
      </c>
      <c r="BK159" s="101">
        <f>+BK62/Cálculos!BM$3</f>
        <v>-2.6383808776305703E-3</v>
      </c>
      <c r="BL159" s="101">
        <f>+BL62/Cálculos!BN$3</f>
        <v>-1.9500212802508444E-3</v>
      </c>
    </row>
    <row r="160" spans="1:66" x14ac:dyDescent="0.2">
      <c r="A160" s="18"/>
      <c r="B160" s="77"/>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2"/>
      <c r="BG160" s="102"/>
      <c r="BH160" s="102"/>
      <c r="BI160" s="102"/>
      <c r="BJ160" s="102"/>
      <c r="BK160" s="102"/>
      <c r="BL160" s="102"/>
    </row>
    <row r="161" spans="1:64" x14ac:dyDescent="0.2">
      <c r="A161" s="18" t="s">
        <v>50</v>
      </c>
      <c r="B161" s="77" t="s">
        <v>51</v>
      </c>
      <c r="C161" s="101">
        <f>+C64/Cálculos!E$3</f>
        <v>0</v>
      </c>
      <c r="D161" s="101">
        <f>+D64/Cálculos!F$3</f>
        <v>4.0190233773193111E-5</v>
      </c>
      <c r="E161" s="101">
        <f>+E64/Cálculos!G$3</f>
        <v>1.3389748808312357E-4</v>
      </c>
      <c r="F161" s="101">
        <f>+F64/Cálculos!H$3</f>
        <v>2.0982607749576464E-4</v>
      </c>
      <c r="G161" s="101">
        <f>+G64/Cálculos!I$3</f>
        <v>2.0224719101123595E-4</v>
      </c>
      <c r="H161" s="101">
        <f>+H64/Cálculos!J$3</f>
        <v>1.7526648472336346E-4</v>
      </c>
      <c r="I161" s="101">
        <f>+I64/Cálculos!K$3</f>
        <v>9.5914935551125104E-4</v>
      </c>
      <c r="J161" s="101">
        <f>+J64/Cálculos!L$3</f>
        <v>5.1475539893543407E-3</v>
      </c>
      <c r="K161" s="101">
        <f>+K64/Cálculos!M$3</f>
        <v>7.2521319711234006E-3</v>
      </c>
      <c r="L161" s="101">
        <f>+L64/Cálculos!N$3</f>
        <v>7.6433048433048427E-3</v>
      </c>
      <c r="M161" s="101">
        <f>+M64/Cálculos!O$3</f>
        <v>1.0433463718368324E-2</v>
      </c>
      <c r="N161" s="101">
        <f>+N64/Cálculos!P$3</f>
        <v>1.5267075941412481E-2</v>
      </c>
      <c r="O161" s="101">
        <f>+O64/Cálculos!Q$3</f>
        <v>2.3732291019924363E-2</v>
      </c>
      <c r="P161" s="101">
        <f>+P64/Cálculos!R$3</f>
        <v>2.9259085217972696E-2</v>
      </c>
      <c r="Q161" s="101">
        <f>+Q64/Cálculos!S$3</f>
        <v>5.6504152995955188E-2</v>
      </c>
      <c r="R161" s="101">
        <f>+R64/Cálculos!T$3</f>
        <v>3.0188875351573625E-2</v>
      </c>
      <c r="S161" s="101">
        <f>+S64/Cálculos!U$3</f>
        <v>1.3152977202309908E-2</v>
      </c>
      <c r="T161" s="101">
        <f>+T64/Cálculos!V$3</f>
        <v>1.3335032519975677E-2</v>
      </c>
      <c r="U161" s="101">
        <f>+U64/Cálculos!W$3</f>
        <v>1.2317190494074868E-2</v>
      </c>
      <c r="V161" s="101">
        <f>+V64/Cálculos!X$3</f>
        <v>1.3843073826040124E-2</v>
      </c>
      <c r="W161" s="101">
        <f>+W64/Cálculos!Y$3</f>
        <v>2.1344213325561908E-2</v>
      </c>
      <c r="X161" s="101">
        <f>+X64/Cálculos!Z$3</f>
        <v>1.4887220743130028E-2</v>
      </c>
      <c r="Y161" s="101">
        <f>+Y64/Cálculos!AA$3</f>
        <v>3.4642306818987653E-2</v>
      </c>
      <c r="Z161" s="101">
        <f>+Z64/Cálculos!AB$3</f>
        <v>2.7838208881122695E-2</v>
      </c>
      <c r="AA161" s="101">
        <f>+AA64/Cálculos!AC$3</f>
        <v>4.5995412160361709E-2</v>
      </c>
      <c r="AB161" s="101">
        <f>+AB64/Cálculos!AD$3</f>
        <v>5.0713581055992628E-2</v>
      </c>
      <c r="AC161" s="101">
        <f>+AC64/Cálculos!AE$3</f>
        <v>5.031716618200998E-2</v>
      </c>
      <c r="AD161" s="101">
        <f>+AD64/Cálculos!AF$3</f>
        <v>1.2330977356697373E-2</v>
      </c>
      <c r="AE161" s="101">
        <f>+AE64/Cálculos!AG$3</f>
        <v>6.0540033535711321E-3</v>
      </c>
      <c r="AF161" s="101">
        <f>+AF64/Cálculos!AH$3</f>
        <v>6.4253408818766055E-3</v>
      </c>
      <c r="AG161" s="101">
        <f>+AG64/Cálculos!AI$3</f>
        <v>6.0868365510074532E-3</v>
      </c>
      <c r="AH161" s="101">
        <f>+AH64/Cálculos!AJ$3</f>
        <v>1.1328778711786483E-2</v>
      </c>
      <c r="AI161" s="101">
        <f>+AI64/Cálculos!AK$3</f>
        <v>1.6128624437421992E-2</v>
      </c>
      <c r="AJ161" s="101">
        <f>+AJ64/Cálculos!AL$3</f>
        <v>1.4657870638345484E-2</v>
      </c>
      <c r="AK161" s="101">
        <f>+AK64/Cálculos!AM$3</f>
        <v>1.6886462289244005E-2</v>
      </c>
      <c r="AL161" s="101">
        <f>+AL64/Cálculos!AN$3</f>
        <v>1.6805522823230057E-2</v>
      </c>
      <c r="AM161" s="101">
        <f>+AM64/Cálculos!AO$3</f>
        <v>1.6290039345309947E-2</v>
      </c>
      <c r="AN161" s="101">
        <f>+AN64/Cálculos!AP$3</f>
        <v>1.4789433470299507E-2</v>
      </c>
      <c r="AO161" s="101">
        <f>+AO64/Cálculos!AQ$3</f>
        <v>1.5609400410320636E-2</v>
      </c>
      <c r="AP161" s="101">
        <f>+AP64/Cálculos!AR$3</f>
        <v>1.559268532057446E-2</v>
      </c>
      <c r="AQ161" s="101">
        <f>+AQ64/Cálculos!AS$3</f>
        <v>1.7021187329071361E-2</v>
      </c>
      <c r="AR161" s="101">
        <f>+AR64/Cálculos!AT$3</f>
        <v>1.5086388829821194E-2</v>
      </c>
      <c r="AS161" s="101">
        <f>+AS64/Cálculos!AU$3</f>
        <v>1.5167773777327587E-2</v>
      </c>
      <c r="AT161" s="101">
        <f>+AT64/Cálculos!AV$3</f>
        <v>1.8866034499687826E-2</v>
      </c>
      <c r="AU161" s="101">
        <f>+AU64/Cálculos!AW$3</f>
        <v>2.0012079107569941E-2</v>
      </c>
      <c r="AV161" s="101">
        <f>+AV64/Cálculos!AX$3</f>
        <v>2.0273939649568036E-2</v>
      </c>
      <c r="AW161" s="101">
        <f>+AW64/Cálculos!AY$3</f>
        <v>1.1605496198141755E-2</v>
      </c>
      <c r="AX161" s="101">
        <f>+AX64/Cálculos!AZ$3</f>
        <v>1.0016386864025333E-2</v>
      </c>
      <c r="AY161" s="101">
        <f>+AY64/Cálculos!BA$3</f>
        <v>1.6987340971865383E-2</v>
      </c>
      <c r="AZ161" s="101">
        <f>+AZ64/Cálculos!BB$3</f>
        <v>1.6438741050620317E-2</v>
      </c>
      <c r="BA161" s="101">
        <f>+BA64/Cálculos!BC$3</f>
        <v>1.3155017400788296E-2</v>
      </c>
      <c r="BB161" s="101">
        <f>+BB64/Cálculos!BD$3</f>
        <v>1.1656749146982526E-2</v>
      </c>
      <c r="BC161" s="101">
        <f>+BC64/Cálculos!BE$3</f>
        <v>1.2855446310082995E-2</v>
      </c>
      <c r="BD161" s="101">
        <f>+BD64/Cálculos!BF$3</f>
        <v>1.6492831316981066E-2</v>
      </c>
      <c r="BE161" s="101">
        <f>+BE64/Cálculos!BG$3</f>
        <v>1.6160202187154051E-2</v>
      </c>
      <c r="BF161" s="101">
        <f>+BF64/Cálculos!BH$3</f>
        <v>1.509310789936555E-2</v>
      </c>
      <c r="BG161" s="101">
        <f>+BG64/Cálculos!BI$3</f>
        <v>1.4922954050888688E-2</v>
      </c>
      <c r="BH161" s="101">
        <f>+BH64/Cálculos!BJ$3</f>
        <v>8.3090113994409385E-3</v>
      </c>
      <c r="BI161" s="101">
        <f>+BI64/Cálculos!BK$3</f>
        <v>6.2927175570334642E-3</v>
      </c>
      <c r="BJ161" s="101">
        <f>+BJ64/Cálculos!BL$3</f>
        <v>1.2394972572173923E-2</v>
      </c>
      <c r="BK161" s="101">
        <f>+BK64/Cálculos!BM$3</f>
        <v>8.7645494184681299E-3</v>
      </c>
      <c r="BL161" s="101">
        <f>+BL64/Cálculos!BN$3</f>
        <v>8.9834174852426261E-3</v>
      </c>
    </row>
    <row r="162" spans="1:64" x14ac:dyDescent="0.2">
      <c r="A162" s="13"/>
      <c r="B162" s="78" t="s">
        <v>52</v>
      </c>
      <c r="C162" s="101">
        <f>+C65/Cálculos!E$3</f>
        <v>0</v>
      </c>
      <c r="D162" s="101">
        <f>+D65/Cálculos!F$3</f>
        <v>4.0190233773193111E-5</v>
      </c>
      <c r="E162" s="101">
        <f>+E65/Cálculos!G$3</f>
        <v>1.3389748808312357E-4</v>
      </c>
      <c r="F162" s="101">
        <f>+F65/Cálculos!H$3</f>
        <v>2.0982607749576464E-4</v>
      </c>
      <c r="G162" s="101">
        <f>+G65/Cálculos!I$3</f>
        <v>2.0224719101123595E-4</v>
      </c>
      <c r="H162" s="101">
        <f>+H65/Cálculos!J$3</f>
        <v>1.7526648472336346E-4</v>
      </c>
      <c r="I162" s="101">
        <f>+I65/Cálculos!K$3</f>
        <v>8.5744796132541457E-4</v>
      </c>
      <c r="J162" s="101">
        <f>+J65/Cálculos!L$3</f>
        <v>4.4725909662579983E-3</v>
      </c>
      <c r="K162" s="101">
        <f>+K65/Cálculos!M$3</f>
        <v>6.1689956516232528E-3</v>
      </c>
      <c r="L162" s="101">
        <f>+L65/Cálculos!N$3</f>
        <v>6.2769230769230766E-3</v>
      </c>
      <c r="M162" s="101">
        <f>+M65/Cálculos!O$3</f>
        <v>9.1378622176099631E-3</v>
      </c>
      <c r="N162" s="101">
        <f>+N65/Cálculos!P$3</f>
        <v>1.3621598105090154E-2</v>
      </c>
      <c r="O162" s="101">
        <f>+O65/Cálculos!Q$3</f>
        <v>2.0932155556809846E-2</v>
      </c>
      <c r="P162" s="101">
        <f>+P65/Cálculos!R$3</f>
        <v>2.4521731040333544E-2</v>
      </c>
      <c r="Q162" s="101">
        <f>+Q65/Cálculos!S$3</f>
        <v>5.0328559075568588E-2</v>
      </c>
      <c r="R162" s="101">
        <f>+R65/Cálculos!T$3</f>
        <v>2.3829430059093826E-2</v>
      </c>
      <c r="S162" s="101">
        <f>+S65/Cálculos!U$3</f>
        <v>5.6019707363336429E-3</v>
      </c>
      <c r="T162" s="101">
        <f>+T65/Cálculos!V$3</f>
        <v>3.5391191662111619E-3</v>
      </c>
      <c r="U162" s="101">
        <f>+U65/Cálculos!W$3</f>
        <v>2.7220528575633823E-3</v>
      </c>
      <c r="V162" s="101">
        <f>+V65/Cálculos!X$3</f>
        <v>2.8758198851884216E-3</v>
      </c>
      <c r="W162" s="101">
        <f>+W65/Cálculos!Y$3</f>
        <v>1.0338421186842009E-2</v>
      </c>
      <c r="X162" s="101">
        <f>+X65/Cálculos!Z$3</f>
        <v>5.8480348230687878E-3</v>
      </c>
      <c r="Y162" s="101">
        <f>+Y65/Cálculos!AA$3</f>
        <v>2.5370807747281333E-2</v>
      </c>
      <c r="Z162" s="101">
        <f>+Z65/Cálculos!AB$3</f>
        <v>1.9960600667832808E-2</v>
      </c>
      <c r="AA162" s="101">
        <f>+AA65/Cálculos!AC$3</f>
        <v>3.5899208768053789E-2</v>
      </c>
      <c r="AB162" s="101">
        <f>+AB65/Cálculos!AD$3</f>
        <v>3.8918735664130628E-2</v>
      </c>
      <c r="AC162" s="101">
        <f>+AC65/Cálculos!AE$3</f>
        <v>3.9030811095915351E-2</v>
      </c>
      <c r="AD162" s="101">
        <f>+AD65/Cálculos!AF$3</f>
        <v>2.489729742238937E-3</v>
      </c>
      <c r="AE162" s="101">
        <f>+AE65/Cálculos!AG$3</f>
        <v>3.8459431725101966E-4</v>
      </c>
      <c r="AF162" s="101">
        <f>+AF65/Cálculos!AH$3</f>
        <v>1.2046573015002651E-5</v>
      </c>
      <c r="AG162" s="101">
        <f>+AG65/Cálculos!AI$3</f>
        <v>1.0350845786306366E-3</v>
      </c>
      <c r="AH162" s="101">
        <f>+AH65/Cálculos!AJ$3</f>
        <v>5.1904952392677851E-3</v>
      </c>
      <c r="AI162" s="101">
        <f>+AI65/Cálculos!AK$3</f>
        <v>1.5957803510099448E-2</v>
      </c>
      <c r="AJ162" s="101">
        <f>+AJ65/Cálculos!AL$3</f>
        <v>1.4530233176983485E-2</v>
      </c>
      <c r="AK162" s="101">
        <f>+AK65/Cálculos!AM$3</f>
        <v>1.6796327827302952E-2</v>
      </c>
      <c r="AL162" s="101">
        <f>+AL65/Cálculos!AN$3</f>
        <v>1.6737581779089086E-2</v>
      </c>
      <c r="AM162" s="101">
        <f>+AM65/Cálculos!AO$3</f>
        <v>1.618192988668507E-2</v>
      </c>
      <c r="AN162" s="101">
        <f>+AN65/Cálculos!AP$3</f>
        <v>1.4723019167880181E-2</v>
      </c>
      <c r="AO162" s="101">
        <f>+AO65/Cálculos!AQ$3</f>
        <v>1.554323599681668E-2</v>
      </c>
      <c r="AP162" s="101">
        <f>+AP65/Cálculos!AR$3</f>
        <v>1.557998143253214E-2</v>
      </c>
      <c r="AQ162" s="101">
        <f>+AQ65/Cálculos!AS$3</f>
        <v>1.3899109329839357E-2</v>
      </c>
      <c r="AR162" s="101">
        <f>+AR65/Cálculos!AT$3</f>
        <v>1.187278401346153E-2</v>
      </c>
      <c r="AS162" s="101">
        <f>+AS65/Cálculos!AU$3</f>
        <v>1.5125242686853176E-2</v>
      </c>
      <c r="AT162" s="101">
        <f>+AT65/Cálculos!AV$3</f>
        <v>1.8805636473984623E-2</v>
      </c>
      <c r="AU162" s="101">
        <f>+AU65/Cálculos!AW$3</f>
        <v>1.991199982914937E-2</v>
      </c>
      <c r="AV162" s="101">
        <f>+AV65/Cálculos!AX$3</f>
        <v>1.9679307075342718E-2</v>
      </c>
      <c r="AW162" s="101">
        <f>+AW65/Cálculos!AY$3</f>
        <v>1.075664800505007E-2</v>
      </c>
      <c r="AX162" s="101">
        <f>+AX65/Cálculos!AZ$3</f>
        <v>9.0190364538500472E-3</v>
      </c>
      <c r="AY162" s="101">
        <f>+AY65/Cálculos!BA$3</f>
        <v>1.5748408575214548E-2</v>
      </c>
      <c r="AZ162" s="101">
        <f>+AZ65/Cálculos!BB$3</f>
        <v>1.5254547020638158E-2</v>
      </c>
      <c r="BA162" s="101">
        <f>+BA65/Cálculos!BC$3</f>
        <v>1.1903769195017191E-2</v>
      </c>
      <c r="BB162" s="101">
        <f>+BB65/Cálculos!BD$3</f>
        <v>1.0638217020993074E-2</v>
      </c>
      <c r="BC162" s="101">
        <f>+BC65/Cálculos!BE$3</f>
        <v>1.1654690760187802E-2</v>
      </c>
      <c r="BD162" s="101">
        <f>+BD65/Cálculos!BF$3</f>
        <v>1.4200321627325449E-2</v>
      </c>
      <c r="BE162" s="101">
        <f>+BE65/Cálculos!BG$3</f>
        <v>1.5083791359753131E-2</v>
      </c>
      <c r="BF162" s="101">
        <f>+BF65/Cálculos!BH$3</f>
        <v>1.4251242844075366E-2</v>
      </c>
      <c r="BG162" s="101">
        <f>+BG65/Cálculos!BI$3</f>
        <v>1.4315584330516069E-2</v>
      </c>
      <c r="BH162" s="101">
        <f>+BH65/Cálculos!BJ$3</f>
        <v>7.8161668211647033E-3</v>
      </c>
      <c r="BI162" s="101">
        <f>+BI65/Cálculos!BK$3</f>
        <v>6.0307506005632125E-3</v>
      </c>
      <c r="BJ162" s="101">
        <f>+BJ65/Cálculos!BL$3</f>
        <v>1.174168622826903E-2</v>
      </c>
      <c r="BK162" s="101">
        <f>+BK65/Cálculos!BM$3</f>
        <v>7.9505608339779411E-3</v>
      </c>
      <c r="BL162" s="101">
        <f>+BL65/Cálculos!BN$3</f>
        <v>6.7375694824752998E-3</v>
      </c>
    </row>
    <row r="163" spans="1:64" x14ac:dyDescent="0.2">
      <c r="A163" s="13"/>
      <c r="B163" s="78" t="s">
        <v>53</v>
      </c>
      <c r="C163" s="101">
        <f>+C66/Cálculos!E$3</f>
        <v>0</v>
      </c>
      <c r="D163" s="101">
        <f>+D66/Cálculos!F$3</f>
        <v>0</v>
      </c>
      <c r="E163" s="101">
        <f>+E66/Cálculos!G$3</f>
        <v>0</v>
      </c>
      <c r="F163" s="101">
        <f>+F66/Cálculos!H$3</f>
        <v>0</v>
      </c>
      <c r="G163" s="101">
        <f>+G66/Cálculos!I$3</f>
        <v>0</v>
      </c>
      <c r="H163" s="101">
        <f>+H66/Cálculos!J$3</f>
        <v>0</v>
      </c>
      <c r="I163" s="101">
        <f>+I66/Cálculos!K$3</f>
        <v>4.5590280152271535E-5</v>
      </c>
      <c r="J163" s="101">
        <f>+J66/Cálculos!L$3</f>
        <v>0</v>
      </c>
      <c r="K163" s="101">
        <f>+K66/Cálculos!M$3</f>
        <v>1.4644108582766919E-4</v>
      </c>
      <c r="L163" s="101">
        <f>+L66/Cálculos!N$3</f>
        <v>6.3817663817663817E-5</v>
      </c>
      <c r="M163" s="101">
        <f>+M66/Cálculos!O$3</f>
        <v>1.037758441765786E-5</v>
      </c>
      <c r="N163" s="101">
        <f>+N66/Cálculos!P$3</f>
        <v>1.5952047179388023E-5</v>
      </c>
      <c r="O163" s="101">
        <f>+O66/Cálculos!Q$3</f>
        <v>1.1740136591973811E-4</v>
      </c>
      <c r="P163" s="101">
        <f>+P66/Cálculos!R$3</f>
        <v>1.4073690949631165E-4</v>
      </c>
      <c r="Q163" s="101">
        <f>+Q66/Cálculos!S$3</f>
        <v>2.8105006464151486E-5</v>
      </c>
      <c r="R163" s="101">
        <f>+R66/Cálculos!T$3</f>
        <v>4.513938782540941E-6</v>
      </c>
      <c r="S163" s="101">
        <f>+S66/Cálculos!U$3</f>
        <v>1.3663343259350349E-4</v>
      </c>
      <c r="T163" s="101">
        <f>+T66/Cálculos!V$3</f>
        <v>1.3511604625882092E-4</v>
      </c>
      <c r="U163" s="101">
        <f>+U66/Cálculos!W$3</f>
        <v>1.105287673673965E-4</v>
      </c>
      <c r="V163" s="101">
        <f>+V66/Cálculos!X$3</f>
        <v>4.1123657135337384E-4</v>
      </c>
      <c r="W163" s="101">
        <f>+W66/Cálculos!Y$3</f>
        <v>2.0837127973480021E-4</v>
      </c>
      <c r="X163" s="101">
        <f>+X66/Cálculos!Z$3</f>
        <v>1.2459593538155761E-4</v>
      </c>
      <c r="Y163" s="101">
        <f>+Y66/Cálculos!AA$3</f>
        <v>1.0045284340724508E-4</v>
      </c>
      <c r="Z163" s="101">
        <f>+Z66/Cálculos!AB$3</f>
        <v>2.8090055506225074E-5</v>
      </c>
      <c r="AA163" s="101">
        <f>+AA66/Cálculos!AC$3</f>
        <v>8.0063426657179498E-5</v>
      </c>
      <c r="AB163" s="101">
        <f>+AB66/Cálculos!AD$3</f>
        <v>5.7812522497797668E-5</v>
      </c>
      <c r="AC163" s="101">
        <f>+AC66/Cálculos!AE$3</f>
        <v>1.6803506331654539E-4</v>
      </c>
      <c r="AD163" s="101">
        <f>+AD66/Cálculos!AF$3</f>
        <v>4.6087947178113443E-4</v>
      </c>
      <c r="AE163" s="101">
        <f>+AE66/Cálculos!AG$3</f>
        <v>4.6070075206317593E-4</v>
      </c>
      <c r="AF163" s="101">
        <f>+AF66/Cálculos!AH$3</f>
        <v>1.5058216268752297E-4</v>
      </c>
      <c r="AG163" s="101">
        <f>+AG66/Cálculos!AI$3</f>
        <v>1.7524931427551549E-4</v>
      </c>
      <c r="AH163" s="101">
        <f>+AH66/Cálculos!AJ$3</f>
        <v>1.5638030528563197E-4</v>
      </c>
      <c r="AI163" s="101">
        <f>+AI66/Cálculos!AK$3</f>
        <v>1.7082092732254516E-4</v>
      </c>
      <c r="AJ163" s="101">
        <f>+AJ66/Cálculos!AL$3</f>
        <v>1.276374613620003E-4</v>
      </c>
      <c r="AK163" s="101">
        <f>+AK66/Cálculos!AM$3</f>
        <v>9.0134461941050002E-5</v>
      </c>
      <c r="AL163" s="101">
        <f>+AL66/Cálculos!AN$3</f>
        <v>6.7941044140972851E-5</v>
      </c>
      <c r="AM163" s="101">
        <f>+AM66/Cálculos!AO$3</f>
        <v>1.0810945862487362E-4</v>
      </c>
      <c r="AN163" s="101">
        <f>+AN66/Cálculos!AP$3</f>
        <v>6.6414302419325061E-5</v>
      </c>
      <c r="AO163" s="101">
        <f>+AO66/Cálculos!AQ$3</f>
        <v>6.6164413503954261E-5</v>
      </c>
      <c r="AP163" s="101">
        <f>+AP66/Cálculos!AR$3</f>
        <v>1.270388804231962E-5</v>
      </c>
      <c r="AQ163" s="101">
        <f>+AQ66/Cálculos!AS$3</f>
        <v>8.4247663572709837E-6</v>
      </c>
      <c r="AR163" s="101">
        <f>+AR66/Cálculos!AT$3</f>
        <v>8.6870376281161686E-6</v>
      </c>
      <c r="AS163" s="101">
        <f>+AS66/Cálculos!AU$3</f>
        <v>3.8821983746991047E-5</v>
      </c>
      <c r="AT163" s="101">
        <f>+AT66/Cálculos!AV$3</f>
        <v>6.0398025703202879E-5</v>
      </c>
      <c r="AU163" s="101">
        <f>+AU66/Cálculos!AW$3</f>
        <v>1.0007927842057056E-4</v>
      </c>
      <c r="AV163" s="101">
        <f>+AV66/Cálculos!AX$3</f>
        <v>5.9463257422531811E-4</v>
      </c>
      <c r="AW163" s="101">
        <f>+AW66/Cálculos!AY$3</f>
        <v>8.4884819309168503E-4</v>
      </c>
      <c r="AX163" s="101">
        <f>+AX66/Cálculos!AZ$3</f>
        <v>9.9735041017528364E-4</v>
      </c>
      <c r="AY163" s="101">
        <f>+AY66/Cálculos!BA$3</f>
        <v>1.2389323966508358E-3</v>
      </c>
      <c r="AZ163" s="101">
        <f>+AZ66/Cálculos!BB$3</f>
        <v>1.1841940299821597E-3</v>
      </c>
      <c r="BA163" s="101">
        <f>+BA66/Cálculos!BC$3</f>
        <v>1.2512482057711047E-3</v>
      </c>
      <c r="BB163" s="101">
        <f>+BB66/Cálculos!BD$3</f>
        <v>1.0185321259894519E-3</v>
      </c>
      <c r="BC163" s="101">
        <f>+BC66/Cálculos!BE$3</f>
        <v>1.2007555498951929E-3</v>
      </c>
      <c r="BD163" s="101">
        <f>+BD66/Cálculos!BF$3</f>
        <v>1.3475395366579009E-3</v>
      </c>
      <c r="BE163" s="101">
        <f>+BE66/Cálculos!BG$3</f>
        <v>1.0764108274009224E-3</v>
      </c>
      <c r="BF163" s="101">
        <f>+BF66/Cálculos!BH$3</f>
        <v>7.5787300393879975E-4</v>
      </c>
      <c r="BG163" s="101">
        <f>+BG66/Cálculos!BI$3</f>
        <v>6.0736972037261873E-4</v>
      </c>
      <c r="BH163" s="101">
        <f>+BH66/Cálculos!BJ$3</f>
        <v>4.9284457827623558E-4</v>
      </c>
      <c r="BI163" s="101">
        <f>+BI66/Cálculos!BK$3</f>
        <v>2.6196695647025232E-4</v>
      </c>
      <c r="BJ163" s="101">
        <f>+BJ66/Cálculos!BL$3</f>
        <v>6.5328634390489273E-4</v>
      </c>
      <c r="BK163" s="101">
        <f>+BK66/Cálculos!BM$3</f>
        <v>8.1398858449018864E-4</v>
      </c>
      <c r="BL163" s="101">
        <f>+BL66/Cálculos!BN$3</f>
        <v>5.6627995535255069E-4</v>
      </c>
    </row>
    <row r="164" spans="1:64" x14ac:dyDescent="0.2">
      <c r="A164" s="13"/>
      <c r="B164" s="78" t="s">
        <v>54</v>
      </c>
      <c r="C164" s="101">
        <f>+C67/Cálculos!E$3</f>
        <v>0</v>
      </c>
      <c r="D164" s="101">
        <f>+D67/Cálculos!F$3</f>
        <v>0</v>
      </c>
      <c r="E164" s="101">
        <f>+E67/Cálculos!G$3</f>
        <v>0</v>
      </c>
      <c r="F164" s="101">
        <f>+F67/Cálculos!H$3</f>
        <v>0</v>
      </c>
      <c r="G164" s="101">
        <f>+G67/Cálculos!I$3</f>
        <v>0</v>
      </c>
      <c r="H164" s="101">
        <f>+H67/Cálculos!J$3</f>
        <v>0</v>
      </c>
      <c r="I164" s="101">
        <f>+I67/Cálculos!K$3</f>
        <v>0</v>
      </c>
      <c r="J164" s="101">
        <f>+J67/Cálculos!L$3</f>
        <v>0</v>
      </c>
      <c r="K164" s="101">
        <f>+K67/Cálculos!M$3</f>
        <v>0</v>
      </c>
      <c r="L164" s="101">
        <f>+L67/Cálculos!N$3</f>
        <v>0</v>
      </c>
      <c r="M164" s="101">
        <f>+M67/Cálculos!O$3</f>
        <v>0</v>
      </c>
      <c r="N164" s="101">
        <f>+N67/Cálculos!P$3</f>
        <v>0</v>
      </c>
      <c r="O164" s="101">
        <f>+O67/Cálculos!Q$3</f>
        <v>0</v>
      </c>
      <c r="P164" s="101">
        <f>+P67/Cálculos!R$3</f>
        <v>0</v>
      </c>
      <c r="Q164" s="101">
        <f>+Q67/Cálculos!S$3</f>
        <v>0</v>
      </c>
      <c r="R164" s="101">
        <f>+R67/Cálculos!T$3</f>
        <v>0</v>
      </c>
      <c r="S164" s="101">
        <f>+S67/Cálculos!U$3</f>
        <v>0</v>
      </c>
      <c r="T164" s="101">
        <f>+T67/Cálculos!V$3</f>
        <v>0</v>
      </c>
      <c r="U164" s="101">
        <f>+U67/Cálculos!W$3</f>
        <v>0</v>
      </c>
      <c r="V164" s="101">
        <f>+V67/Cálculos!X$3</f>
        <v>0</v>
      </c>
      <c r="W164" s="101">
        <f>+W67/Cálculos!Y$3</f>
        <v>0</v>
      </c>
      <c r="X164" s="101">
        <f>+X67/Cálculos!Z$3</f>
        <v>0</v>
      </c>
      <c r="Y164" s="101">
        <f>+Y67/Cálculos!AA$3</f>
        <v>0</v>
      </c>
      <c r="Z164" s="101">
        <f>+Z67/Cálculos!AB$3</f>
        <v>0</v>
      </c>
      <c r="AA164" s="101">
        <f>+AA67/Cálculos!AC$3</f>
        <v>0</v>
      </c>
      <c r="AB164" s="101">
        <f>+AB67/Cálculos!AD$3</f>
        <v>0</v>
      </c>
      <c r="AC164" s="101">
        <f>+AC67/Cálculos!AE$3</f>
        <v>0</v>
      </c>
      <c r="AD164" s="101">
        <f>+AD67/Cálculos!AF$3</f>
        <v>0</v>
      </c>
      <c r="AE164" s="101">
        <f>+AE67/Cálculos!AG$3</f>
        <v>0</v>
      </c>
      <c r="AF164" s="101">
        <f>+AF67/Cálculos!AH$3</f>
        <v>0</v>
      </c>
      <c r="AG164" s="101">
        <f>+AG67/Cálculos!AI$3</f>
        <v>0</v>
      </c>
      <c r="AH164" s="101">
        <f>+AH67/Cálculos!AJ$3</f>
        <v>0</v>
      </c>
      <c r="AI164" s="101">
        <f>+AI67/Cálculos!AK$3</f>
        <v>0</v>
      </c>
      <c r="AJ164" s="101">
        <f>+AJ67/Cálculos!AL$3</f>
        <v>0</v>
      </c>
      <c r="AK164" s="101">
        <f>+AK67/Cálculos!AM$3</f>
        <v>0</v>
      </c>
      <c r="AL164" s="101">
        <f>+AL67/Cálculos!AN$3</f>
        <v>0</v>
      </c>
      <c r="AM164" s="101">
        <f>+AM67/Cálculos!AO$3</f>
        <v>0</v>
      </c>
      <c r="AN164" s="101">
        <f>+AN67/Cálculos!AP$3</f>
        <v>0</v>
      </c>
      <c r="AO164" s="101">
        <f>+AO67/Cálculos!AQ$3</f>
        <v>0</v>
      </c>
      <c r="AP164" s="101">
        <f>+AP67/Cálculos!AR$3</f>
        <v>0</v>
      </c>
      <c r="AQ164" s="101">
        <f>+AQ67/Cálculos!AS$3</f>
        <v>0</v>
      </c>
      <c r="AR164" s="101">
        <f>+AR67/Cálculos!AT$3</f>
        <v>0</v>
      </c>
      <c r="AS164" s="101">
        <f>+AS67/Cálculos!AU$3</f>
        <v>0</v>
      </c>
      <c r="AT164" s="101">
        <f>+AT67/Cálculos!AV$3</f>
        <v>0</v>
      </c>
      <c r="AU164" s="101">
        <f>+AU67/Cálculos!AW$3</f>
        <v>0</v>
      </c>
      <c r="AV164" s="101">
        <f>+AV67/Cálculos!AX$3</f>
        <v>0</v>
      </c>
      <c r="AW164" s="101">
        <f>+AW67/Cálculos!AY$3</f>
        <v>0</v>
      </c>
      <c r="AX164" s="101">
        <f>+AX67/Cálculos!AZ$3</f>
        <v>0</v>
      </c>
      <c r="AY164" s="101">
        <f>+AY67/Cálculos!BA$3</f>
        <v>0</v>
      </c>
      <c r="AZ164" s="101">
        <f>+AZ67/Cálculos!BB$3</f>
        <v>0</v>
      </c>
      <c r="BA164" s="101">
        <f>+BA67/Cálculos!BC$3</f>
        <v>0</v>
      </c>
      <c r="BB164" s="101">
        <f>+BB67/Cálculos!BD$3</f>
        <v>0</v>
      </c>
      <c r="BC164" s="101">
        <f>+BC67/Cálculos!BE$3</f>
        <v>0</v>
      </c>
      <c r="BD164" s="101">
        <f>+BD67/Cálculos!BF$3</f>
        <v>0</v>
      </c>
      <c r="BE164" s="101">
        <f>+BE67/Cálculos!BG$3</f>
        <v>0</v>
      </c>
      <c r="BF164" s="101">
        <f>+BF67/Cálculos!BH$3</f>
        <v>0</v>
      </c>
      <c r="BG164" s="101">
        <f>+BG67/Cálculos!BI$3</f>
        <v>0</v>
      </c>
      <c r="BH164" s="101">
        <f>+BH67/Cálculos!BJ$3</f>
        <v>0</v>
      </c>
      <c r="BI164" s="101">
        <f>+BI67/Cálculos!BK$3</f>
        <v>0</v>
      </c>
      <c r="BJ164" s="101">
        <f>+BJ67/Cálculos!BL$3</f>
        <v>0</v>
      </c>
      <c r="BK164" s="101">
        <f>+BK67/Cálculos!BM$3</f>
        <v>0</v>
      </c>
      <c r="BL164" s="101">
        <f>+BL67/Cálculos!BN$3</f>
        <v>0</v>
      </c>
    </row>
    <row r="165" spans="1:64" x14ac:dyDescent="0.2">
      <c r="A165" s="13"/>
      <c r="B165" s="78" t="s">
        <v>55</v>
      </c>
      <c r="C165" s="101">
        <f>+C68/Cálculos!E$3</f>
        <v>0</v>
      </c>
      <c r="D165" s="101">
        <f>+D68/Cálculos!F$3</f>
        <v>0</v>
      </c>
      <c r="E165" s="101">
        <f>+E68/Cálculos!G$3</f>
        <v>0</v>
      </c>
      <c r="F165" s="101">
        <f>+F68/Cálculos!H$3</f>
        <v>0</v>
      </c>
      <c r="G165" s="101">
        <f>+G68/Cálculos!I$3</f>
        <v>0</v>
      </c>
      <c r="H165" s="101">
        <f>+H68/Cálculos!J$3</f>
        <v>0</v>
      </c>
      <c r="I165" s="101">
        <f>+I68/Cálculos!K$3</f>
        <v>0</v>
      </c>
      <c r="J165" s="101">
        <f>+J68/Cálculos!L$3</f>
        <v>0</v>
      </c>
      <c r="K165" s="101">
        <f>+K68/Cálculos!M$3</f>
        <v>0</v>
      </c>
      <c r="L165" s="101">
        <f>+L68/Cálculos!N$3</f>
        <v>0</v>
      </c>
      <c r="M165" s="101">
        <f>+M68/Cálculos!O$3</f>
        <v>0</v>
      </c>
      <c r="N165" s="101">
        <f>+N68/Cálculos!P$3</f>
        <v>0</v>
      </c>
      <c r="O165" s="101">
        <f>+O68/Cálculos!Q$3</f>
        <v>0</v>
      </c>
      <c r="P165" s="101">
        <f>+P68/Cálculos!R$3</f>
        <v>0</v>
      </c>
      <c r="Q165" s="101">
        <f>+Q68/Cálculos!S$3</f>
        <v>0</v>
      </c>
      <c r="R165" s="101">
        <f>+R68/Cálculos!T$3</f>
        <v>0</v>
      </c>
      <c r="S165" s="101">
        <f>+S68/Cálculos!U$3</f>
        <v>0</v>
      </c>
      <c r="T165" s="101">
        <f>+T68/Cálculos!V$3</f>
        <v>0</v>
      </c>
      <c r="U165" s="101">
        <f>+U68/Cálculos!W$3</f>
        <v>0</v>
      </c>
      <c r="V165" s="101">
        <f>+V68/Cálculos!X$3</f>
        <v>0</v>
      </c>
      <c r="W165" s="101">
        <f>+W68/Cálculos!Y$3</f>
        <v>0</v>
      </c>
      <c r="X165" s="101">
        <f>+X68/Cálculos!Z$3</f>
        <v>0</v>
      </c>
      <c r="Y165" s="101">
        <f>+Y68/Cálculos!AA$3</f>
        <v>0</v>
      </c>
      <c r="Z165" s="101">
        <f>+Z68/Cálculos!AB$3</f>
        <v>0</v>
      </c>
      <c r="AA165" s="101">
        <f>+AA68/Cálculos!AC$3</f>
        <v>0</v>
      </c>
      <c r="AB165" s="101">
        <f>+AB68/Cálculos!AD$3</f>
        <v>0</v>
      </c>
      <c r="AC165" s="101">
        <f>+AC68/Cálculos!AE$3</f>
        <v>0</v>
      </c>
      <c r="AD165" s="101">
        <f>+AD68/Cálculos!AF$3</f>
        <v>0</v>
      </c>
      <c r="AE165" s="101">
        <f>+AE68/Cálculos!AG$3</f>
        <v>0</v>
      </c>
      <c r="AF165" s="101">
        <f>+AF68/Cálculos!AH$3</f>
        <v>0</v>
      </c>
      <c r="AG165" s="101">
        <f>+AG68/Cálculos!AI$3</f>
        <v>0</v>
      </c>
      <c r="AH165" s="101">
        <f>+AH68/Cálculos!AJ$3</f>
        <v>0</v>
      </c>
      <c r="AI165" s="101">
        <f>+AI68/Cálculos!AK$3</f>
        <v>0</v>
      </c>
      <c r="AJ165" s="101">
        <f>+AJ68/Cálculos!AL$3</f>
        <v>0</v>
      </c>
      <c r="AK165" s="101">
        <f>+AK68/Cálculos!AM$3</f>
        <v>0</v>
      </c>
      <c r="AL165" s="101">
        <f>+AL68/Cálculos!AN$3</f>
        <v>0</v>
      </c>
      <c r="AM165" s="101">
        <f>+AM68/Cálculos!AO$3</f>
        <v>0</v>
      </c>
      <c r="AN165" s="101">
        <f>+AN68/Cálculos!AP$3</f>
        <v>0</v>
      </c>
      <c r="AO165" s="101">
        <f>+AO68/Cálculos!AQ$3</f>
        <v>0</v>
      </c>
      <c r="AP165" s="101">
        <f>+AP68/Cálculos!AR$3</f>
        <v>0</v>
      </c>
      <c r="AQ165" s="101">
        <f>+AQ68/Cálculos!AS$3</f>
        <v>0</v>
      </c>
      <c r="AR165" s="101">
        <f>+AR68/Cálculos!AT$3</f>
        <v>0</v>
      </c>
      <c r="AS165" s="101">
        <f>+AS68/Cálculos!AU$3</f>
        <v>0</v>
      </c>
      <c r="AT165" s="101">
        <f>+AT68/Cálculos!AV$3</f>
        <v>0</v>
      </c>
      <c r="AU165" s="101">
        <f>+AU68/Cálculos!AW$3</f>
        <v>0</v>
      </c>
      <c r="AV165" s="101">
        <f>+AV68/Cálculos!AX$3</f>
        <v>0</v>
      </c>
      <c r="AW165" s="101">
        <f>+AW68/Cálculos!AY$3</f>
        <v>0</v>
      </c>
      <c r="AX165" s="101">
        <f>+AX68/Cálculos!AZ$3</f>
        <v>0</v>
      </c>
      <c r="AY165" s="101">
        <f>+AY68/Cálculos!BA$3</f>
        <v>0</v>
      </c>
      <c r="AZ165" s="101">
        <f>+AZ68/Cálculos!BB$3</f>
        <v>0</v>
      </c>
      <c r="BA165" s="101">
        <f>+BA68/Cálculos!BC$3</f>
        <v>0</v>
      </c>
      <c r="BB165" s="101">
        <f>+BB68/Cálculos!BD$3</f>
        <v>0</v>
      </c>
      <c r="BC165" s="101">
        <f>+BC68/Cálculos!BE$3</f>
        <v>0</v>
      </c>
      <c r="BD165" s="101">
        <f>+BD68/Cálculos!BF$3</f>
        <v>0</v>
      </c>
      <c r="BE165" s="101">
        <f>+BE68/Cálculos!BG$3</f>
        <v>0</v>
      </c>
      <c r="BF165" s="101">
        <f>+BF68/Cálculos!BH$3</f>
        <v>0</v>
      </c>
      <c r="BG165" s="101">
        <f>+BG68/Cálculos!BI$3</f>
        <v>0</v>
      </c>
      <c r="BH165" s="101">
        <f>+BH68/Cálculos!BJ$3</f>
        <v>0</v>
      </c>
      <c r="BI165" s="101">
        <f>+BI68/Cálculos!BK$3</f>
        <v>0</v>
      </c>
      <c r="BJ165" s="101">
        <f>+BJ68/Cálculos!BL$3</f>
        <v>0</v>
      </c>
      <c r="BK165" s="101">
        <f>+BK68/Cálculos!BM$3</f>
        <v>0</v>
      </c>
      <c r="BL165" s="101">
        <f>+BL68/Cálculos!BN$3</f>
        <v>0</v>
      </c>
    </row>
    <row r="166" spans="1:64" x14ac:dyDescent="0.2">
      <c r="A166" s="13"/>
      <c r="B166" s="78" t="s">
        <v>56</v>
      </c>
      <c r="C166" s="101">
        <f>+C69/Cálculos!E$3</f>
        <v>0</v>
      </c>
      <c r="D166" s="101">
        <f>+D69/Cálculos!F$3</f>
        <v>0</v>
      </c>
      <c r="E166" s="101">
        <f>+E69/Cálculos!G$3</f>
        <v>0</v>
      </c>
      <c r="F166" s="101">
        <f>+F69/Cálculos!H$3</f>
        <v>0</v>
      </c>
      <c r="G166" s="101">
        <f>+G69/Cálculos!I$3</f>
        <v>0</v>
      </c>
      <c r="H166" s="101">
        <f>+H69/Cálculos!J$3</f>
        <v>0</v>
      </c>
      <c r="I166" s="101">
        <f>+I69/Cálculos!K$3</f>
        <v>0</v>
      </c>
      <c r="J166" s="101">
        <f>+J69/Cálculos!L$3</f>
        <v>0</v>
      </c>
      <c r="K166" s="101">
        <f>+K69/Cálculos!M$3</f>
        <v>0</v>
      </c>
      <c r="L166" s="101">
        <f>+L69/Cálculos!N$3</f>
        <v>0</v>
      </c>
      <c r="M166" s="101">
        <f>+M69/Cálculos!O$3</f>
        <v>0</v>
      </c>
      <c r="N166" s="101">
        <f>+N69/Cálculos!P$3</f>
        <v>0</v>
      </c>
      <c r="O166" s="101">
        <f>+O69/Cálculos!Q$3</f>
        <v>0</v>
      </c>
      <c r="P166" s="101">
        <f>+P69/Cálculos!R$3</f>
        <v>0</v>
      </c>
      <c r="Q166" s="101">
        <f>+Q69/Cálculos!S$3</f>
        <v>0</v>
      </c>
      <c r="R166" s="101">
        <f>+R69/Cálculos!T$3</f>
        <v>0</v>
      </c>
      <c r="S166" s="101">
        <f>+S69/Cálculos!U$3</f>
        <v>0</v>
      </c>
      <c r="T166" s="101">
        <f>+T69/Cálculos!V$3</f>
        <v>0</v>
      </c>
      <c r="U166" s="101">
        <f>+U69/Cálculos!W$3</f>
        <v>0</v>
      </c>
      <c r="V166" s="101">
        <f>+V69/Cálculos!X$3</f>
        <v>0</v>
      </c>
      <c r="W166" s="101">
        <f>+W69/Cálculos!Y$3</f>
        <v>0</v>
      </c>
      <c r="X166" s="101">
        <f>+X69/Cálculos!Z$3</f>
        <v>0</v>
      </c>
      <c r="Y166" s="101">
        <f>+Y69/Cálculos!AA$3</f>
        <v>0</v>
      </c>
      <c r="Z166" s="101">
        <f>+Z69/Cálculos!AB$3</f>
        <v>0</v>
      </c>
      <c r="AA166" s="101">
        <f>+AA69/Cálculos!AC$3</f>
        <v>0</v>
      </c>
      <c r="AB166" s="101">
        <f>+AB69/Cálculos!AD$3</f>
        <v>0</v>
      </c>
      <c r="AC166" s="101">
        <f>+AC69/Cálculos!AE$3</f>
        <v>0</v>
      </c>
      <c r="AD166" s="101">
        <f>+AD69/Cálculos!AF$3</f>
        <v>0</v>
      </c>
      <c r="AE166" s="101">
        <f>+AE69/Cálculos!AG$3</f>
        <v>0</v>
      </c>
      <c r="AF166" s="101">
        <f>+AF69/Cálculos!AH$3</f>
        <v>0</v>
      </c>
      <c r="AG166" s="101">
        <f>+AG69/Cálculos!AI$3</f>
        <v>0</v>
      </c>
      <c r="AH166" s="101">
        <f>+AH69/Cálculos!AJ$3</f>
        <v>0</v>
      </c>
      <c r="AI166" s="101">
        <f>+AI69/Cálculos!AK$3</f>
        <v>0</v>
      </c>
      <c r="AJ166" s="101">
        <f>+AJ69/Cálculos!AL$3</f>
        <v>0</v>
      </c>
      <c r="AK166" s="101">
        <f>+AK69/Cálculos!AM$3</f>
        <v>0</v>
      </c>
      <c r="AL166" s="101">
        <f>+AL69/Cálculos!AN$3</f>
        <v>0</v>
      </c>
      <c r="AM166" s="101">
        <f>+AM69/Cálculos!AO$3</f>
        <v>0</v>
      </c>
      <c r="AN166" s="101">
        <f>+AN69/Cálculos!AP$3</f>
        <v>0</v>
      </c>
      <c r="AO166" s="101">
        <f>+AO69/Cálculos!AQ$3</f>
        <v>0</v>
      </c>
      <c r="AP166" s="101">
        <f>+AP69/Cálculos!AR$3</f>
        <v>0</v>
      </c>
      <c r="AQ166" s="101">
        <f>+AQ69/Cálculos!AS$3</f>
        <v>0</v>
      </c>
      <c r="AR166" s="101">
        <f>+AR69/Cálculos!AT$3</f>
        <v>0</v>
      </c>
      <c r="AS166" s="101">
        <f>+AS69/Cálculos!AU$3</f>
        <v>0</v>
      </c>
      <c r="AT166" s="101">
        <f>+AT69/Cálculos!AV$3</f>
        <v>0</v>
      </c>
      <c r="AU166" s="101">
        <f>+AU69/Cálculos!AW$3</f>
        <v>0</v>
      </c>
      <c r="AV166" s="101">
        <f>+AV69/Cálculos!AX$3</f>
        <v>0</v>
      </c>
      <c r="AW166" s="101">
        <f>+AW69/Cálculos!AY$3</f>
        <v>0</v>
      </c>
      <c r="AX166" s="101">
        <f>+AX69/Cálculos!AZ$3</f>
        <v>0</v>
      </c>
      <c r="AY166" s="101">
        <f>+AY69/Cálculos!BA$3</f>
        <v>0</v>
      </c>
      <c r="AZ166" s="101">
        <f>+AZ69/Cálculos!BB$3</f>
        <v>0</v>
      </c>
      <c r="BA166" s="101">
        <f>+BA69/Cálculos!BC$3</f>
        <v>0</v>
      </c>
      <c r="BB166" s="101">
        <f>+BB69/Cálculos!BD$3</f>
        <v>0</v>
      </c>
      <c r="BC166" s="101">
        <f>+BC69/Cálculos!BE$3</f>
        <v>0</v>
      </c>
      <c r="BD166" s="101">
        <f>+BD69/Cálculos!BF$3</f>
        <v>4.6079060405934219E-5</v>
      </c>
      <c r="BE166" s="101">
        <f>+BE69/Cálculos!BG$3</f>
        <v>0</v>
      </c>
      <c r="BF166" s="101">
        <f>+BF69/Cálculos!BH$3</f>
        <v>0</v>
      </c>
      <c r="BG166" s="101">
        <f>+BG69/Cálculos!BI$3</f>
        <v>0</v>
      </c>
      <c r="BH166" s="101">
        <f>+BH69/Cálculos!BJ$3</f>
        <v>0</v>
      </c>
      <c r="BI166" s="101">
        <f>+BI69/Cálculos!BK$3</f>
        <v>0</v>
      </c>
      <c r="BJ166" s="101">
        <f>+BJ69/Cálculos!BL$3</f>
        <v>0</v>
      </c>
      <c r="BK166" s="101">
        <f>+BK69/Cálculos!BM$3</f>
        <v>0</v>
      </c>
      <c r="BL166" s="101">
        <f>+BL69/Cálculos!BN$3</f>
        <v>0</v>
      </c>
    </row>
    <row r="167" spans="1:64" x14ac:dyDescent="0.2">
      <c r="A167" s="13"/>
      <c r="B167" s="78" t="s">
        <v>57</v>
      </c>
      <c r="C167" s="101">
        <f>+C70/Cálculos!E$3</f>
        <v>0</v>
      </c>
      <c r="D167" s="101">
        <f>+D70/Cálculos!F$3</f>
        <v>0</v>
      </c>
      <c r="E167" s="101">
        <f>+E70/Cálculos!G$3</f>
        <v>0</v>
      </c>
      <c r="F167" s="101">
        <f>+F70/Cálculos!H$3</f>
        <v>0</v>
      </c>
      <c r="G167" s="101">
        <f>+G70/Cálculos!I$3</f>
        <v>0</v>
      </c>
      <c r="H167" s="101">
        <f>+H70/Cálculos!J$3</f>
        <v>0</v>
      </c>
      <c r="I167" s="101">
        <f>+I70/Cálculos!K$3</f>
        <v>0</v>
      </c>
      <c r="J167" s="101">
        <f>+J70/Cálculos!L$3</f>
        <v>0</v>
      </c>
      <c r="K167" s="101">
        <f>+K70/Cálculos!M$3</f>
        <v>0</v>
      </c>
      <c r="L167" s="101">
        <f>+L70/Cálculos!N$3</f>
        <v>0</v>
      </c>
      <c r="M167" s="101">
        <f>+M70/Cálculos!O$3</f>
        <v>0</v>
      </c>
      <c r="N167" s="101">
        <f>+N70/Cálculos!P$3</f>
        <v>0</v>
      </c>
      <c r="O167" s="101">
        <f>+O70/Cálculos!Q$3</f>
        <v>0</v>
      </c>
      <c r="P167" s="101">
        <f>+P70/Cálculos!R$3</f>
        <v>0</v>
      </c>
      <c r="Q167" s="101">
        <f>+Q70/Cálculos!S$3</f>
        <v>0</v>
      </c>
      <c r="R167" s="101">
        <f>+R70/Cálculos!T$3</f>
        <v>0</v>
      </c>
      <c r="S167" s="101">
        <f>+S70/Cálculos!U$3</f>
        <v>0</v>
      </c>
      <c r="T167" s="101">
        <f>+T70/Cálculos!V$3</f>
        <v>0</v>
      </c>
      <c r="U167" s="101">
        <f>+U70/Cálculos!W$3</f>
        <v>0</v>
      </c>
      <c r="V167" s="101">
        <f>+V70/Cálculos!X$3</f>
        <v>0</v>
      </c>
      <c r="W167" s="101">
        <f>+W70/Cálculos!Y$3</f>
        <v>0</v>
      </c>
      <c r="X167" s="101">
        <f>+X70/Cálculos!Z$3</f>
        <v>0</v>
      </c>
      <c r="Y167" s="101">
        <f>+Y70/Cálculos!AA$3</f>
        <v>0</v>
      </c>
      <c r="Z167" s="101">
        <f>+Z70/Cálculos!AB$3</f>
        <v>0</v>
      </c>
      <c r="AA167" s="101">
        <f>+AA70/Cálculos!AC$3</f>
        <v>0</v>
      </c>
      <c r="AB167" s="101">
        <f>+AB70/Cálculos!AD$3</f>
        <v>0</v>
      </c>
      <c r="AC167" s="101">
        <f>+AC70/Cálculos!AE$3</f>
        <v>0</v>
      </c>
      <c r="AD167" s="101">
        <f>+AD70/Cálculos!AF$3</f>
        <v>0</v>
      </c>
      <c r="AE167" s="101">
        <f>+AE70/Cálculos!AG$3</f>
        <v>0</v>
      </c>
      <c r="AF167" s="101">
        <f>+AF70/Cálculos!AH$3</f>
        <v>0</v>
      </c>
      <c r="AG167" s="101">
        <f>+AG70/Cálculos!AI$3</f>
        <v>0</v>
      </c>
      <c r="AH167" s="101">
        <f>+AH70/Cálculos!AJ$3</f>
        <v>0</v>
      </c>
      <c r="AI167" s="101">
        <f>+AI70/Cálculos!AK$3</f>
        <v>0</v>
      </c>
      <c r="AJ167" s="101">
        <f>+AJ70/Cálculos!AL$3</f>
        <v>0</v>
      </c>
      <c r="AK167" s="101">
        <f>+AK70/Cálculos!AM$3</f>
        <v>0</v>
      </c>
      <c r="AL167" s="101">
        <f>+AL70/Cálculos!AN$3</f>
        <v>0</v>
      </c>
      <c r="AM167" s="101">
        <f>+AM70/Cálculos!AO$3</f>
        <v>0</v>
      </c>
      <c r="AN167" s="101">
        <f>+AN70/Cálculos!AP$3</f>
        <v>0</v>
      </c>
      <c r="AO167" s="101">
        <f>+AO70/Cálculos!AQ$3</f>
        <v>0</v>
      </c>
      <c r="AP167" s="101">
        <f>+AP70/Cálculos!AR$3</f>
        <v>0</v>
      </c>
      <c r="AQ167" s="101">
        <f>+AQ70/Cálculos!AS$3</f>
        <v>3.1136532328747343E-3</v>
      </c>
      <c r="AR167" s="101">
        <f>+AR70/Cálculos!AT$3</f>
        <v>3.2040191196665703E-3</v>
      </c>
      <c r="AS167" s="101">
        <f>+AS70/Cálculos!AU$3</f>
        <v>0</v>
      </c>
      <c r="AT167" s="101">
        <f>+AT70/Cálculos!AV$3</f>
        <v>0</v>
      </c>
      <c r="AU167" s="101">
        <f>+AU70/Cálculos!AW$3</f>
        <v>0</v>
      </c>
      <c r="AV167" s="101">
        <f>+AV70/Cálculos!AX$3</f>
        <v>0</v>
      </c>
      <c r="AW167" s="101">
        <f>+AW70/Cálculos!AY$3</f>
        <v>0</v>
      </c>
      <c r="AX167" s="101">
        <f>+AX70/Cálculos!AZ$3</f>
        <v>0</v>
      </c>
      <c r="AY167" s="101">
        <f>+AY70/Cálculos!BA$3</f>
        <v>0</v>
      </c>
      <c r="AZ167" s="101">
        <f>+AZ70/Cálculos!BB$3</f>
        <v>0</v>
      </c>
      <c r="BA167" s="101">
        <f>+BA70/Cálculos!BC$3</f>
        <v>0</v>
      </c>
      <c r="BB167" s="101">
        <f>+BB70/Cálculos!BD$3</f>
        <v>0</v>
      </c>
      <c r="BC167" s="101">
        <f>+BC70/Cálculos!BE$3</f>
        <v>0</v>
      </c>
      <c r="BD167" s="101">
        <f>+BD70/Cálculos!BF$3</f>
        <v>8.9843248582944732E-4</v>
      </c>
      <c r="BE167" s="101">
        <f>+BE70/Cálculos!BG$3</f>
        <v>0</v>
      </c>
      <c r="BF167" s="101">
        <f>+BF70/Cálculos!BH$3</f>
        <v>8.3724676857139984E-5</v>
      </c>
      <c r="BG167" s="101">
        <f>+BG70/Cálculos!BI$3</f>
        <v>0</v>
      </c>
      <c r="BH167" s="101">
        <f>+BH70/Cálculos!BJ$3</f>
        <v>0</v>
      </c>
      <c r="BI167" s="101">
        <f>+BI70/Cálculos!BK$3</f>
        <v>0</v>
      </c>
      <c r="BJ167" s="101">
        <f>+BJ70/Cálculos!BL$3</f>
        <v>0</v>
      </c>
      <c r="BK167" s="101">
        <f>+BK70/Cálculos!BM$3</f>
        <v>0</v>
      </c>
      <c r="BL167" s="101">
        <f>+BL70/Cálculos!BN$3</f>
        <v>1.6795680474147761E-3</v>
      </c>
    </row>
    <row r="168" spans="1:64" x14ac:dyDescent="0.2">
      <c r="A168" s="13"/>
      <c r="B168" s="78" t="s">
        <v>58</v>
      </c>
      <c r="C168" s="101">
        <f>+C71/Cálculos!E$3</f>
        <v>0</v>
      </c>
      <c r="D168" s="101">
        <f>+D71/Cálculos!F$3</f>
        <v>0</v>
      </c>
      <c r="E168" s="101">
        <f>+E71/Cálculos!G$3</f>
        <v>0</v>
      </c>
      <c r="F168" s="101">
        <f>+F71/Cálculos!H$3</f>
        <v>0</v>
      </c>
      <c r="G168" s="101">
        <f>+G71/Cálculos!I$3</f>
        <v>0</v>
      </c>
      <c r="H168" s="101">
        <f>+H71/Cálculos!J$3</f>
        <v>0</v>
      </c>
      <c r="I168" s="101">
        <f>+I71/Cálculos!K$3</f>
        <v>5.6111114033564965E-5</v>
      </c>
      <c r="J168" s="101">
        <f>+J71/Cálculos!L$3</f>
        <v>6.7496302309634276E-4</v>
      </c>
      <c r="K168" s="101">
        <f>+K71/Cálculos!M$3</f>
        <v>9.3669523367247848E-4</v>
      </c>
      <c r="L168" s="101">
        <f>+L71/Cálculos!N$3</f>
        <v>1.3025641025641026E-3</v>
      </c>
      <c r="M168" s="101">
        <f>+M71/Cálculos!O$3</f>
        <v>1.2852239163407041E-3</v>
      </c>
      <c r="N168" s="101">
        <f>+N71/Cálculos!P$3</f>
        <v>1.62952578914294E-3</v>
      </c>
      <c r="O168" s="101">
        <f>+O71/Cálculos!Q$3</f>
        <v>2.6827340971947848E-3</v>
      </c>
      <c r="P168" s="101">
        <f>+P71/Cálculos!R$3</f>
        <v>4.5966172681428403E-3</v>
      </c>
      <c r="Q168" s="101">
        <f>+Q71/Cálculos!S$3</f>
        <v>6.1474889139224503E-3</v>
      </c>
      <c r="R168" s="101">
        <f>+R71/Cálculos!T$3</f>
        <v>6.3549313536972549E-3</v>
      </c>
      <c r="S168" s="101">
        <f>+S71/Cálculos!U$3</f>
        <v>7.4143730333827628E-3</v>
      </c>
      <c r="T168" s="101">
        <f>+T71/Cálculos!V$3</f>
        <v>9.6607973075056967E-3</v>
      </c>
      <c r="U168" s="101">
        <f>+U71/Cálculos!W$3</f>
        <v>9.4846088691440903E-3</v>
      </c>
      <c r="V168" s="101">
        <f>+V71/Cálculos!X$3</f>
        <v>1.0556017369498327E-2</v>
      </c>
      <c r="W168" s="101">
        <f>+W71/Cálculos!Y$3</f>
        <v>1.07974208589851E-2</v>
      </c>
      <c r="X168" s="101">
        <f>+X71/Cálculos!Z$3</f>
        <v>8.9145899846796838E-3</v>
      </c>
      <c r="Y168" s="101">
        <f>+Y71/Cálculos!AA$3</f>
        <v>9.171046228299078E-3</v>
      </c>
      <c r="Z168" s="101">
        <f>+Z71/Cálculos!AB$3</f>
        <v>7.8495181577836592E-3</v>
      </c>
      <c r="AA168" s="101">
        <f>+AA71/Cálculos!AC$3</f>
        <v>1.0016139965650737E-2</v>
      </c>
      <c r="AB168" s="101">
        <f>+AB71/Cálculos!AD$3</f>
        <v>1.1737032869364207E-2</v>
      </c>
      <c r="AC168" s="101">
        <f>+AC71/Cálculos!AE$3</f>
        <v>1.1118320022778086E-2</v>
      </c>
      <c r="AD168" s="101">
        <f>+AD71/Cálculos!AF$3</f>
        <v>9.3803681426773023E-3</v>
      </c>
      <c r="AE168" s="101">
        <f>+AE71/Cálculos!AG$3</f>
        <v>5.208708284256936E-3</v>
      </c>
      <c r="AF168" s="101">
        <f>+AF71/Cálculos!AH$3</f>
        <v>6.2627121461740799E-3</v>
      </c>
      <c r="AG168" s="101">
        <f>+AG71/Cálculos!AI$3</f>
        <v>4.8765026581013013E-3</v>
      </c>
      <c r="AH168" s="101">
        <f>+AH71/Cálculos!AJ$3</f>
        <v>5.9819031672330653E-3</v>
      </c>
      <c r="AI168" s="101">
        <f>+AI71/Cálculos!AK$3</f>
        <v>0</v>
      </c>
      <c r="AJ168" s="101">
        <f>+AJ71/Cálculos!AL$3</f>
        <v>0</v>
      </c>
      <c r="AK168" s="101">
        <f>+AK71/Cálculos!AM$3</f>
        <v>0</v>
      </c>
      <c r="AL168" s="101">
        <f>+AL71/Cálculos!AN$3</f>
        <v>0</v>
      </c>
      <c r="AM168" s="101">
        <f>+AM71/Cálculos!AO$3</f>
        <v>0</v>
      </c>
      <c r="AN168" s="101">
        <f>+AN71/Cálculos!AP$3</f>
        <v>0</v>
      </c>
      <c r="AO168" s="101">
        <f>+AO71/Cálculos!AQ$3</f>
        <v>0</v>
      </c>
      <c r="AP168" s="101">
        <f>+AP71/Cálculos!AR$3</f>
        <v>0</v>
      </c>
      <c r="AQ168" s="101">
        <f>+AQ71/Cálculos!AS$3</f>
        <v>0</v>
      </c>
      <c r="AR168" s="101">
        <f>+AR71/Cálculos!AT$3</f>
        <v>8.986590649775347E-7</v>
      </c>
      <c r="AS168" s="101">
        <f>+AS71/Cálculos!AU$3</f>
        <v>3.7091067274195271E-6</v>
      </c>
      <c r="AT168" s="101">
        <f>+AT71/Cálculos!AV$3</f>
        <v>0</v>
      </c>
      <c r="AU168" s="101">
        <f>+AU71/Cálculos!AW$3</f>
        <v>0</v>
      </c>
      <c r="AV168" s="101">
        <f>+AV71/Cálculos!AX$3</f>
        <v>0</v>
      </c>
      <c r="AW168" s="101">
        <f>+AW71/Cálculos!AY$3</f>
        <v>0</v>
      </c>
      <c r="AX168" s="101">
        <f>+AX71/Cálculos!AZ$3</f>
        <v>0</v>
      </c>
      <c r="AY168" s="101">
        <f>+AY71/Cálculos!BA$3</f>
        <v>0</v>
      </c>
      <c r="AZ168" s="101">
        <f>+AZ71/Cálculos!BB$3</f>
        <v>0</v>
      </c>
      <c r="BA168" s="101">
        <f>+BA71/Cálculos!BC$3</f>
        <v>0</v>
      </c>
      <c r="BB168" s="101">
        <f>+BB71/Cálculos!BD$3</f>
        <v>0</v>
      </c>
      <c r="BC168" s="101">
        <f>+BC71/Cálculos!BE$3</f>
        <v>0</v>
      </c>
      <c r="BD168" s="101">
        <f>+BD71/Cálculos!BF$3</f>
        <v>4.5860676233394248E-7</v>
      </c>
      <c r="BE168" s="101">
        <f>+BE71/Cálculos!BG$3</f>
        <v>0</v>
      </c>
      <c r="BF168" s="101">
        <f>+BF71/Cálculos!BH$3</f>
        <v>2.6737449424547538E-7</v>
      </c>
      <c r="BG168" s="101">
        <f>+BG71/Cálculos!BI$3</f>
        <v>0</v>
      </c>
      <c r="BH168" s="101">
        <f>+BH71/Cálculos!BJ$3</f>
        <v>0</v>
      </c>
      <c r="BI168" s="101">
        <f>+BI71/Cálculos!BK$3</f>
        <v>0</v>
      </c>
      <c r="BJ168" s="101">
        <f>+BJ71/Cálculos!BL$3</f>
        <v>0</v>
      </c>
      <c r="BK168" s="101">
        <f>+BK71/Cálculos!BM$3</f>
        <v>0</v>
      </c>
      <c r="BL168" s="101">
        <f>+BL71/Cálculos!BN$3</f>
        <v>0</v>
      </c>
    </row>
    <row r="169" spans="1:64" x14ac:dyDescent="0.2">
      <c r="A169" s="18" t="s">
        <v>59</v>
      </c>
      <c r="B169" s="77" t="s">
        <v>60</v>
      </c>
      <c r="C169" s="101">
        <f>+C72/Cálculos!E$3</f>
        <v>0</v>
      </c>
      <c r="D169" s="101">
        <f>+D72/Cálculos!F$3</f>
        <v>0</v>
      </c>
      <c r="E169" s="101">
        <f>+E72/Cálculos!G$3</f>
        <v>0</v>
      </c>
      <c r="F169" s="101">
        <f>+F72/Cálculos!H$3</f>
        <v>0</v>
      </c>
      <c r="G169" s="101">
        <f>+G72/Cálculos!I$3</f>
        <v>0</v>
      </c>
      <c r="H169" s="101">
        <f>+H72/Cálculos!J$3</f>
        <v>0</v>
      </c>
      <c r="I169" s="101">
        <f>+I72/Cálculos!K$3</f>
        <v>0</v>
      </c>
      <c r="J169" s="101">
        <f>+J72/Cálculos!L$3</f>
        <v>0</v>
      </c>
      <c r="K169" s="101">
        <f>+K72/Cálculos!M$3</f>
        <v>0</v>
      </c>
      <c r="L169" s="101">
        <f>+L72/Cálculos!N$3</f>
        <v>0</v>
      </c>
      <c r="M169" s="101">
        <f>+M72/Cálculos!O$3</f>
        <v>0</v>
      </c>
      <c r="N169" s="101">
        <f>+N72/Cálculos!P$3</f>
        <v>0</v>
      </c>
      <c r="O169" s="101">
        <f>+O72/Cálculos!Q$3</f>
        <v>0</v>
      </c>
      <c r="P169" s="101">
        <f>+P72/Cálculos!R$3</f>
        <v>0</v>
      </c>
      <c r="Q169" s="101">
        <f>+Q72/Cálculos!S$3</f>
        <v>0</v>
      </c>
      <c r="R169" s="101">
        <f>+R72/Cálculos!T$3</f>
        <v>0</v>
      </c>
      <c r="S169" s="101">
        <f>+S72/Cálculos!U$3</f>
        <v>0</v>
      </c>
      <c r="T169" s="101">
        <f>+T72/Cálculos!V$3</f>
        <v>0</v>
      </c>
      <c r="U169" s="101">
        <f>+U72/Cálculos!W$3</f>
        <v>2.9160421227388128E-3</v>
      </c>
      <c r="V169" s="101">
        <f>+V72/Cálculos!X$3</f>
        <v>0</v>
      </c>
      <c r="W169" s="101">
        <f>+W72/Cálculos!Y$3</f>
        <v>0</v>
      </c>
      <c r="X169" s="101">
        <f>+X72/Cálculos!Z$3</f>
        <v>0</v>
      </c>
      <c r="Y169" s="101">
        <f>+Y72/Cálculos!AA$3</f>
        <v>0</v>
      </c>
      <c r="Z169" s="101">
        <f>+Z72/Cálculos!AB$3</f>
        <v>0</v>
      </c>
      <c r="AA169" s="101">
        <f>+AA72/Cálculos!AC$3</f>
        <v>0</v>
      </c>
      <c r="AB169" s="101">
        <f>+AB72/Cálculos!AD$3</f>
        <v>0</v>
      </c>
      <c r="AC169" s="101">
        <f>+AC72/Cálculos!AE$3</f>
        <v>0</v>
      </c>
      <c r="AD169" s="101">
        <f>+AD72/Cálculos!AF$3</f>
        <v>0</v>
      </c>
      <c r="AE169" s="101">
        <f>+AE72/Cálculos!AG$3</f>
        <v>0</v>
      </c>
      <c r="AF169" s="101">
        <f>+AF72/Cálculos!AH$3</f>
        <v>0</v>
      </c>
      <c r="AG169" s="101">
        <f>+AG72/Cálculos!AI$3</f>
        <v>0</v>
      </c>
      <c r="AH169" s="101">
        <f>+AH72/Cálculos!AJ$3</f>
        <v>0</v>
      </c>
      <c r="AI169" s="101">
        <f>+AI72/Cálculos!AK$3</f>
        <v>2.4946620574332093E-5</v>
      </c>
      <c r="AJ169" s="101">
        <f>+AJ72/Cálculos!AL$3</f>
        <v>2.0051806618803675E-4</v>
      </c>
      <c r="AK169" s="101">
        <f>+AK72/Cálculos!AM$3</f>
        <v>1.802689238821E-4</v>
      </c>
      <c r="AL169" s="101">
        <f>+AL72/Cálculos!AN$3</f>
        <v>2.0957475520733953E-4</v>
      </c>
      <c r="AM169" s="101">
        <f>+AM72/Cálculos!AO$3</f>
        <v>7.8263289065859431E-5</v>
      </c>
      <c r="AN169" s="101">
        <f>+AN72/Cálculos!AP$3</f>
        <v>1.1574142994435775E-4</v>
      </c>
      <c r="AO169" s="101">
        <f>+AO72/Cálculos!AQ$3</f>
        <v>2.8119875739180555E-4</v>
      </c>
      <c r="AP169" s="101">
        <f>+AP72/Cálculos!AR$3</f>
        <v>4.2257143382873688E-4</v>
      </c>
      <c r="AQ169" s="101">
        <f>+AQ72/Cálculos!AS$3</f>
        <v>4.2685482876839647E-4</v>
      </c>
      <c r="AR169" s="101">
        <f>+AR72/Cálculos!AT$3</f>
        <v>1.7853360090887022E-4</v>
      </c>
      <c r="AS169" s="101">
        <f>+AS72/Cálculos!AU$3</f>
        <v>9.0749477930864435E-5</v>
      </c>
      <c r="AT169" s="101">
        <f>+AT72/Cálculos!AV$3</f>
        <v>4.4236915753949953E-4</v>
      </c>
      <c r="AU169" s="101">
        <f>+AU72/Cálculos!AW$3</f>
        <v>5.5979164138847458E-4</v>
      </c>
      <c r="AV169" s="101">
        <f>+AV72/Cálculos!AX$3</f>
        <v>5.2325431596148507E-4</v>
      </c>
      <c r="AW169" s="101">
        <f>+AW72/Cálculos!AY$3</f>
        <v>4.2197142249172947E-4</v>
      </c>
      <c r="AX169" s="101">
        <f>+AX72/Cálculos!AZ$3</f>
        <v>2.643422201746631E-4</v>
      </c>
      <c r="AY169" s="101">
        <f>+AY72/Cálculos!BA$3</f>
        <v>2.0417823857876786E-4</v>
      </c>
      <c r="AZ169" s="101">
        <f>+AZ72/Cálculos!BB$3</f>
        <v>1.0705768773951936E-4</v>
      </c>
      <c r="BA169" s="101">
        <f>+BA72/Cálculos!BC$3</f>
        <v>6.530446348110332E-5</v>
      </c>
      <c r="BB169" s="101">
        <f>+BB72/Cálculos!BD$3</f>
        <v>5.1897070138438278E-5</v>
      </c>
      <c r="BC169" s="101">
        <f>+BC72/Cálculos!BE$3</f>
        <v>5.2713183573312159E-5</v>
      </c>
      <c r="BD169" s="101">
        <f>+BD72/Cálculos!BF$3</f>
        <v>0</v>
      </c>
      <c r="BE169" s="101">
        <f>+BE72/Cálculos!BG$3</f>
        <v>4.2388032270222764E-5</v>
      </c>
      <c r="BF169" s="101">
        <f>+BF72/Cálculos!BH$3</f>
        <v>1.0644421683634413E-3</v>
      </c>
      <c r="BG169" s="101">
        <f>+BG72/Cálculos!BI$3</f>
        <v>3.38463664428691E-4</v>
      </c>
      <c r="BH169" s="101">
        <f>+BH72/Cálculos!BJ$3</f>
        <v>5.2194634223863127E-5</v>
      </c>
      <c r="BI169" s="101">
        <f>+BI72/Cálculos!BK$3</f>
        <v>5.7536619591632028E-5</v>
      </c>
      <c r="BJ169" s="101">
        <f>+BJ72/Cálculos!BL$3</f>
        <v>6.9044940553680958E-5</v>
      </c>
      <c r="BK169" s="101">
        <f>+BK72/Cálculos!BM$3</f>
        <v>3.1766771193002317E-4</v>
      </c>
      <c r="BL169" s="101">
        <f>+BL72/Cálculos!BN$3</f>
        <v>0</v>
      </c>
    </row>
    <row r="170" spans="1:64" x14ac:dyDescent="0.2">
      <c r="A170" s="18"/>
      <c r="B170" s="77"/>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c r="BG170" s="102"/>
      <c r="BH170" s="102"/>
      <c r="BI170" s="102"/>
      <c r="BJ170" s="102"/>
      <c r="BK170" s="102"/>
      <c r="BL170" s="102"/>
    </row>
    <row r="171" spans="1:64" x14ac:dyDescent="0.2">
      <c r="A171" s="18" t="s">
        <v>61</v>
      </c>
      <c r="B171" s="77" t="s">
        <v>62</v>
      </c>
      <c r="C171" s="101">
        <f>+C74/Cálculos!E$3</f>
        <v>5.6718025182239888E-2</v>
      </c>
      <c r="D171" s="101">
        <f>+D74/Cálculos!F$3</f>
        <v>5.2006162502511888E-2</v>
      </c>
      <c r="E171" s="101">
        <f>+E74/Cálculos!G$3</f>
        <v>5.4142788281291848E-2</v>
      </c>
      <c r="F171" s="101">
        <f>+F74/Cálculos!H$3</f>
        <v>4.9538382629509319E-2</v>
      </c>
      <c r="G171" s="101">
        <f>+G74/Cálculos!I$3</f>
        <v>5.4679775280898874E-2</v>
      </c>
      <c r="H171" s="101">
        <f>+H74/Cálculos!J$3</f>
        <v>6.206937366131686E-2</v>
      </c>
      <c r="I171" s="101">
        <f>+I74/Cálculos!K$3</f>
        <v>6.4845159627352059E-2</v>
      </c>
      <c r="J171" s="101">
        <f>+J74/Cálculos!L$3</f>
        <v>7.1772093123372169E-2</v>
      </c>
      <c r="K171" s="101">
        <f>+K74/Cálculos!M$3</f>
        <v>7.4380197998902345E-2</v>
      </c>
      <c r="L171" s="101">
        <f>+L74/Cálculos!N$3</f>
        <v>7.5504273504273495E-2</v>
      </c>
      <c r="M171" s="101">
        <f>+M74/Cálculos!O$3</f>
        <v>6.7481440089406888E-2</v>
      </c>
      <c r="N171" s="101">
        <f>+N74/Cálculos!P$3</f>
        <v>6.2315463817856617E-2</v>
      </c>
      <c r="O171" s="101">
        <f>+O74/Cálculos!Q$3</f>
        <v>7.6504487215668576E-2</v>
      </c>
      <c r="P171" s="101">
        <f>+P74/Cálculos!R$3</f>
        <v>9.0418536588442705E-2</v>
      </c>
      <c r="Q171" s="101">
        <f>+Q74/Cálculos!S$3</f>
        <v>9.2132702857188331E-2</v>
      </c>
      <c r="R171" s="101">
        <f>+R74/Cálculos!T$3</f>
        <v>7.4885318466193701E-2</v>
      </c>
      <c r="S171" s="101">
        <f>+S74/Cálculos!U$3</f>
        <v>8.1349134587949748E-2</v>
      </c>
      <c r="T171" s="101">
        <f>+T74/Cálculos!V$3</f>
        <v>8.4541188898374309E-2</v>
      </c>
      <c r="U171" s="101">
        <f>+U74/Cálculos!W$3</f>
        <v>8.265916424462047E-2</v>
      </c>
      <c r="V171" s="101">
        <f>+V74/Cálculos!X$3</f>
        <v>9.0715951526269073E-2</v>
      </c>
      <c r="W171" s="101">
        <f>+W74/Cálculos!Y$3</f>
        <v>8.5464281811227269E-2</v>
      </c>
      <c r="X171" s="101">
        <f>+X74/Cálculos!Z$3</f>
        <v>6.91303104033619E-2</v>
      </c>
      <c r="Y171" s="101">
        <f>+Y74/Cálculos!AA$3</f>
        <v>7.906235525714983E-2</v>
      </c>
      <c r="Z171" s="101">
        <f>+Z74/Cálculos!AB$3</f>
        <v>7.568603833086357E-2</v>
      </c>
      <c r="AA171" s="101">
        <f>+AA74/Cálculos!AC$3</f>
        <v>8.7509325336297183E-2</v>
      </c>
      <c r="AB171" s="101">
        <f>+AB74/Cálculos!AD$3</f>
        <v>9.8639071404355613E-2</v>
      </c>
      <c r="AC171" s="101">
        <f>+AC74/Cálculos!AE$3</f>
        <v>9.2335267292441695E-2</v>
      </c>
      <c r="AD171" s="101">
        <f>+AD74/Cálculos!AF$3</f>
        <v>7.9944937650852227E-2</v>
      </c>
      <c r="AE171" s="101">
        <f>+AE74/Cálculos!AG$3</f>
        <v>8.0639652326737199E-2</v>
      </c>
      <c r="AF171" s="101">
        <f>+AF74/Cálculos!AH$3</f>
        <v>7.1829197423575339E-2</v>
      </c>
      <c r="AG171" s="101">
        <f>+AG74/Cálculos!AI$3</f>
        <v>8.6431320669982006E-2</v>
      </c>
      <c r="AH171" s="101">
        <f>+AH74/Cálculos!AJ$3</f>
        <v>0.10363736359745697</v>
      </c>
      <c r="AI171" s="101">
        <f>+AI74/Cálculos!AK$3</f>
        <v>0.10784973745584553</v>
      </c>
      <c r="AJ171" s="101">
        <f>+AJ74/Cálculos!AL$3</f>
        <v>0.10554422658473611</v>
      </c>
      <c r="AK171" s="101">
        <f>+AK74/Cálculos!AM$3</f>
        <v>0.1019516245974823</v>
      </c>
      <c r="AL171" s="101">
        <f>+AL74/Cálculos!AN$3</f>
        <v>0.10453897939466759</v>
      </c>
      <c r="AM171" s="101">
        <f>+AM74/Cálculos!AO$3</f>
        <v>0.10816682959524816</v>
      </c>
      <c r="AN171" s="101">
        <f>+AN74/Cálculos!AP$3</f>
        <v>0.10674841755753904</v>
      </c>
      <c r="AO171" s="101">
        <f>+AO74/Cálculos!AQ$3</f>
        <v>0.10894747102564124</v>
      </c>
      <c r="AP171" s="101">
        <f>+AP74/Cálculos!AR$3</f>
        <v>0.1088098040209972</v>
      </c>
      <c r="AQ171" s="101">
        <f>+AQ74/Cálculos!AS$3</f>
        <v>0.10543630199317791</v>
      </c>
      <c r="AR171" s="101">
        <f>+AR74/Cálculos!AT$3</f>
        <v>9.7009047852238225E-2</v>
      </c>
      <c r="AS171" s="101">
        <f>+AS74/Cálculos!AU$3</f>
        <v>0.10546943888930158</v>
      </c>
      <c r="AT171" s="101">
        <f>+AT74/Cálculos!AV$3</f>
        <v>0.1192007602087365</v>
      </c>
      <c r="AU171" s="101">
        <f>+AU74/Cálculos!AW$3</f>
        <v>0.12296258567713272</v>
      </c>
      <c r="AV171" s="101">
        <f>+AV74/Cálculos!AX$3</f>
        <v>0.123732883707295</v>
      </c>
      <c r="AW171" s="101">
        <f>+AW74/Cálculos!AY$3</f>
        <v>0.12635819974200954</v>
      </c>
      <c r="AX171" s="101">
        <f>+AX74/Cálculos!AZ$3</f>
        <v>0.12489852414242093</v>
      </c>
      <c r="AY171" s="101">
        <f>+AY74/Cálculos!BA$3</f>
        <v>0.13437292014510427</v>
      </c>
      <c r="AZ171" s="101">
        <f>+AZ74/Cálculos!BB$3</f>
        <v>0.1380848591465908</v>
      </c>
      <c r="BA171" s="101">
        <f>+BA74/Cálculos!BC$3</f>
        <v>0.13216572479401933</v>
      </c>
      <c r="BB171" s="101">
        <f>+BB74/Cálculos!BD$3</f>
        <v>0.13575447137602584</v>
      </c>
      <c r="BC171" s="101">
        <f>+BC74/Cálculos!BE$3</f>
        <v>0.1435052957902351</v>
      </c>
      <c r="BD171" s="101">
        <f>+BD74/Cálculos!BF$3</f>
        <v>0.14663689164620763</v>
      </c>
      <c r="BE171" s="101">
        <f>+BE74/Cálculos!BG$3</f>
        <v>0.14893834532095249</v>
      </c>
      <c r="BF171" s="101">
        <f>+BF74/Cálculos!BH$3</f>
        <v>0.14915222433005426</v>
      </c>
      <c r="BG171" s="101">
        <f>+BG74/Cálculos!BI$3</f>
        <v>0.15387101700482655</v>
      </c>
      <c r="BH171" s="101">
        <f>+BH74/Cálculos!BJ$3</f>
        <v>0.14925257083111534</v>
      </c>
      <c r="BI171" s="101">
        <f>+BI74/Cálculos!BK$3</f>
        <v>0.14554383323234152</v>
      </c>
      <c r="BJ171" s="101">
        <f>+BJ74/Cálculos!BL$3</f>
        <v>0.15573874844144719</v>
      </c>
      <c r="BK171" s="101">
        <f>+BK74/Cálculos!BM$3</f>
        <v>0.14853348358824811</v>
      </c>
      <c r="BL171" s="101">
        <f>+BL74/Cálculos!BN$3</f>
        <v>0.15362031725857817</v>
      </c>
    </row>
    <row r="172" spans="1:64" ht="13.5" thickBot="1" x14ac:dyDescent="0.25">
      <c r="A172" s="18" t="s">
        <v>63</v>
      </c>
      <c r="B172" s="77" t="s">
        <v>64</v>
      </c>
      <c r="C172" s="101">
        <f>+C75/Cálculos!E$3</f>
        <v>6.1771040424121924E-2</v>
      </c>
      <c r="D172" s="101">
        <f>+D75/Cálculos!F$3</f>
        <v>6.321923772523276E-2</v>
      </c>
      <c r="E172" s="101">
        <f>+E75/Cálculos!G$3</f>
        <v>6.1341117240640571E-2</v>
      </c>
      <c r="F172" s="101">
        <f>+F75/Cálculos!H$3</f>
        <v>5.8421019910163352E-2</v>
      </c>
      <c r="G172" s="101">
        <f>+G75/Cálculos!I$3</f>
        <v>6.2345505617977526E-2</v>
      </c>
      <c r="H172" s="101">
        <f>+H75/Cálculos!J$3</f>
        <v>6.9271232851767797E-2</v>
      </c>
      <c r="I172" s="101">
        <f>+I75/Cálculos!K$3</f>
        <v>6.7505177127005753E-2</v>
      </c>
      <c r="J172" s="101">
        <f>+J75/Cálculos!L$3</f>
        <v>7.0359129528325376E-2</v>
      </c>
      <c r="K172" s="101">
        <f>+K75/Cálculos!M$3</f>
        <v>7.3837970194621516E-2</v>
      </c>
      <c r="L172" s="101">
        <f>+L75/Cálculos!N$3</f>
        <v>7.517606837606837E-2</v>
      </c>
      <c r="M172" s="101">
        <f>+M75/Cálculos!O$3</f>
        <v>7.1044144647561272E-2</v>
      </c>
      <c r="N172" s="101">
        <f>+N75/Cálculos!P$3</f>
        <v>7.0895731618891081E-2</v>
      </c>
      <c r="O172" s="101">
        <f>+O75/Cálculos!Q$3</f>
        <v>8.0165942315290395E-2</v>
      </c>
      <c r="P172" s="101">
        <f>+P75/Cálculos!R$3</f>
        <v>9.4853523232234033E-2</v>
      </c>
      <c r="Q172" s="101">
        <f>+Q75/Cálculos!S$3</f>
        <v>9.6943920630435082E-2</v>
      </c>
      <c r="R172" s="101">
        <f>+R75/Cálculos!T$3</f>
        <v>7.6602698559920426E-2</v>
      </c>
      <c r="S172" s="101">
        <f>+S75/Cálculos!U$3</f>
        <v>7.8821416084969925E-2</v>
      </c>
      <c r="T172" s="101">
        <f>+T75/Cálculos!V$3</f>
        <v>8.3589234936096241E-2</v>
      </c>
      <c r="U172" s="101">
        <f>+U75/Cálculos!W$3</f>
        <v>8.442311314423892E-2</v>
      </c>
      <c r="V172" s="101">
        <f>+V75/Cálculos!X$3</f>
        <v>9.2474342383090394E-2</v>
      </c>
      <c r="W172" s="101">
        <f>+W75/Cálculos!Y$3</f>
        <v>9.3580561728170197E-2</v>
      </c>
      <c r="X172" s="101">
        <f>+X75/Cálculos!Z$3</f>
        <v>6.949163861596841E-2</v>
      </c>
      <c r="Y172" s="101">
        <f>+Y75/Cálculos!AA$3</f>
        <v>7.6179060276579502E-2</v>
      </c>
      <c r="Z172" s="101">
        <f>+Z75/Cálculos!AB$3</f>
        <v>8.569146824875E-2</v>
      </c>
      <c r="AA172" s="101">
        <f>+AA75/Cálculos!AC$3</f>
        <v>9.1982612687220119E-2</v>
      </c>
      <c r="AB172" s="101">
        <f>+AB75/Cálculos!AD$3</f>
        <v>0.10356731624671506</v>
      </c>
      <c r="AC172" s="101">
        <f>+AC75/Cálculos!AE$3</f>
        <v>0.10383633384832969</v>
      </c>
      <c r="AD172" s="101">
        <f>+AD75/Cálculos!AF$3</f>
        <v>9.2482820472540694E-2</v>
      </c>
      <c r="AE172" s="101">
        <f>+AE75/Cálculos!AG$3</f>
        <v>8.8346377244402932E-2</v>
      </c>
      <c r="AF172" s="101">
        <f>+AF75/Cálculos!AH$3</f>
        <v>8.6530533966758194E-2</v>
      </c>
      <c r="AG172" s="101">
        <f>+AG75/Cálculos!AI$3</f>
        <v>9.3666948712561399E-2</v>
      </c>
      <c r="AH172" s="101">
        <f>+AH75/Cálculos!AJ$3</f>
        <v>0.10479144074406339</v>
      </c>
      <c r="AI172" s="101">
        <f>+AI75/Cálculos!AK$3</f>
        <v>0.11328979203736005</v>
      </c>
      <c r="AJ172" s="101">
        <f>+AJ75/Cálculos!AL$3</f>
        <v>0.11179036434649348</v>
      </c>
      <c r="AK172" s="101">
        <f>+AK75/Cálculos!AM$3</f>
        <v>0.11160441439027086</v>
      </c>
      <c r="AL172" s="101">
        <f>+AL75/Cálculos!AN$3</f>
        <v>0.1052155140246851</v>
      </c>
      <c r="AM172" s="101">
        <f>+AM75/Cálculos!AO$3</f>
        <v>0.10505088949328709</v>
      </c>
      <c r="AN172" s="101">
        <f>+AN75/Cálculos!AP$3</f>
        <v>0.10920026595510683</v>
      </c>
      <c r="AO172" s="101">
        <f>+AO75/Cálculos!AQ$3</f>
        <v>0.11803967670582238</v>
      </c>
      <c r="AP172" s="101">
        <f>+AP75/Cálculos!AR$3</f>
        <v>0.11362558052756601</v>
      </c>
      <c r="AQ172" s="101">
        <f>+AQ75/Cálculos!AS$3</f>
        <v>0.11930416948110904</v>
      </c>
      <c r="AR172" s="101">
        <f>+AR75/Cálculos!AT$3</f>
        <v>9.7467064422355115E-2</v>
      </c>
      <c r="AS172" s="101">
        <f>+AS75/Cálculos!AU$3</f>
        <v>9.696890809140149E-2</v>
      </c>
      <c r="AT172" s="101">
        <f>+AT75/Cálculos!AV$3</f>
        <v>0.10715640442780668</v>
      </c>
      <c r="AU172" s="101">
        <f>+AU75/Cálculos!AW$3</f>
        <v>0.11662497524830075</v>
      </c>
      <c r="AV172" s="101">
        <f>+AV75/Cálculos!AX$3</f>
        <v>0.11955606828928103</v>
      </c>
      <c r="AW172" s="101">
        <f>+AW75/Cálculos!AY$3</f>
        <v>0.1246034229414759</v>
      </c>
      <c r="AX172" s="101">
        <f>+AX75/Cálculos!AZ$3</f>
        <v>0.12777784502831158</v>
      </c>
      <c r="AY172" s="101">
        <f>+AY75/Cálculos!BA$3</f>
        <v>0.14079812404059985</v>
      </c>
      <c r="AZ172" s="101">
        <f>+AZ75/Cálculos!BB$3</f>
        <v>0.13299543656789117</v>
      </c>
      <c r="BA172" s="101">
        <f>+BA75/Cálculos!BC$3</f>
        <v>0.1384049857445277</v>
      </c>
      <c r="BB172" s="101">
        <f>+BB75/Cálculos!BD$3</f>
        <v>0.13873834441089564</v>
      </c>
      <c r="BC172" s="101">
        <f>+BC75/Cálculos!BE$3</f>
        <v>0.14420266283637495</v>
      </c>
      <c r="BD172" s="101">
        <f>+BD75/Cálculos!BF$3</f>
        <v>0.14494463269319538</v>
      </c>
      <c r="BE172" s="101">
        <f>+BE75/Cálculos!BG$3</f>
        <v>0.15572546868136763</v>
      </c>
      <c r="BF172" s="101">
        <f>+BF75/Cálculos!BH$3</f>
        <v>0.15412349399478817</v>
      </c>
      <c r="BG172" s="101">
        <f>+BG75/Cálculos!BI$3</f>
        <v>0.15837446644058492</v>
      </c>
      <c r="BH172" s="101">
        <f>+BH75/Cálculos!BJ$3</f>
        <v>0.14576572375485752</v>
      </c>
      <c r="BI172" s="101">
        <f>+BI75/Cálculos!BK$3</f>
        <v>0.14059003882765758</v>
      </c>
      <c r="BJ172" s="101">
        <f>+BJ75/Cálculos!BL$3</f>
        <v>0.14906823246349166</v>
      </c>
      <c r="BK172" s="101">
        <f>+BK75/Cálculos!BM$3</f>
        <v>0.13893925067242344</v>
      </c>
      <c r="BL172" s="101">
        <f>+BL75/Cálculos!BN$3</f>
        <v>0.14305886838599804</v>
      </c>
    </row>
    <row r="173" spans="1:64" s="142" customFormat="1" x14ac:dyDescent="0.2">
      <c r="A173" s="21" t="s">
        <v>65</v>
      </c>
      <c r="B173" s="75" t="s">
        <v>66</v>
      </c>
      <c r="C173" s="169">
        <f>+C76/Cálculos!E$3</f>
        <v>-5.0530152418820362E-3</v>
      </c>
      <c r="D173" s="169">
        <f>+D76/Cálculos!F$3</f>
        <v>-1.1213075222720878E-2</v>
      </c>
      <c r="E173" s="169">
        <f>+E76/Cálculos!G$3</f>
        <v>-7.1983289593487224E-3</v>
      </c>
      <c r="F173" s="169">
        <f>+F76/Cálculos!H$3</f>
        <v>-8.8826372806540353E-3</v>
      </c>
      <c r="G173" s="169">
        <f>+G76/Cálculos!I$3</f>
        <v>-7.6657303370786514E-3</v>
      </c>
      <c r="H173" s="169">
        <f>+H76/Cálculos!J$3</f>
        <v>-7.2018591904509351E-3</v>
      </c>
      <c r="I173" s="169">
        <f>+I76/Cálculos!K$3</f>
        <v>-2.6600174996536893E-3</v>
      </c>
      <c r="J173" s="169">
        <f>+J76/Cálculos!L$3</f>
        <v>1.4129635950467861E-3</v>
      </c>
      <c r="K173" s="169">
        <f>+K76/Cálculos!M$3</f>
        <v>5.4222780428084597E-4</v>
      </c>
      <c r="L173" s="169">
        <f>+L76/Cálculos!N$3</f>
        <v>3.2820512820511474E-4</v>
      </c>
      <c r="M173" s="169">
        <f>+M76/Cálculos!O$3</f>
        <v>-3.5627045581543954E-3</v>
      </c>
      <c r="N173" s="169">
        <f>+N76/Cálculos!P$3</f>
        <v>-8.5802678010344652E-3</v>
      </c>
      <c r="O173" s="169">
        <f>+O76/Cálculos!Q$3</f>
        <v>-3.6614550996218326E-3</v>
      </c>
      <c r="P173" s="169">
        <f>+P76/Cálculos!R$3</f>
        <v>-4.4349866437913164E-3</v>
      </c>
      <c r="Q173" s="169">
        <f>+Q76/Cálculos!S$3</f>
        <v>-4.8112177732467501E-3</v>
      </c>
      <c r="R173" s="169">
        <f>+R76/Cálculos!T$3</f>
        <v>-1.7173800937267507E-3</v>
      </c>
      <c r="S173" s="169">
        <f>+S76/Cálculos!U$3</f>
        <v>2.5277185029798227E-3</v>
      </c>
      <c r="T173" s="169">
        <f>+T76/Cálculos!V$3</f>
        <v>9.519539622780635E-4</v>
      </c>
      <c r="U173" s="169">
        <f>+U76/Cálculos!W$3</f>
        <v>-1.7639488996184615E-3</v>
      </c>
      <c r="V173" s="169">
        <f>+V76/Cálculos!X$3</f>
        <v>-1.7583908568213355E-3</v>
      </c>
      <c r="W173" s="169">
        <f>+W76/Cálculos!Y$3</f>
        <v>-8.1162799169429301E-3</v>
      </c>
      <c r="X173" s="169">
        <f>+X76/Cálculos!Z$3</f>
        <v>-3.6132821260651703E-4</v>
      </c>
      <c r="Y173" s="169">
        <f>+Y76/Cálculos!AA$3</f>
        <v>2.8832949805703313E-3</v>
      </c>
      <c r="Z173" s="169">
        <f>+Z76/Cálculos!AB$3</f>
        <v>-1.0005429917886435E-2</v>
      </c>
      <c r="AA173" s="169">
        <f>+AA76/Cálculos!AC$3</f>
        <v>-4.4732873509229377E-3</v>
      </c>
      <c r="AB173" s="169">
        <f>+AB76/Cálculos!AD$3</f>
        <v>-4.9282448423594435E-3</v>
      </c>
      <c r="AC173" s="169">
        <f>+AC76/Cálculos!AE$3</f>
        <v>-1.1501066555887996E-2</v>
      </c>
      <c r="AD173" s="169">
        <f>+AD76/Cálculos!AF$3</f>
        <v>-1.2537882821688476E-2</v>
      </c>
      <c r="AE173" s="169">
        <f>+AE76/Cálculos!AG$3</f>
        <v>-7.7067249176657289E-3</v>
      </c>
      <c r="AF173" s="169">
        <f>+AF76/Cálculos!AH$3</f>
        <v>-1.4701336543182867E-2</v>
      </c>
      <c r="AG173" s="169">
        <f>+AG76/Cálculos!AI$3</f>
        <v>-7.235628042579394E-3</v>
      </c>
      <c r="AH173" s="169">
        <f>+AH76/Cálculos!AJ$3</f>
        <v>-1.1540771466064235E-3</v>
      </c>
      <c r="AI173" s="169">
        <f>+AI76/Cálculos!AK$3</f>
        <v>-5.4400545815145194E-3</v>
      </c>
      <c r="AJ173" s="169">
        <f>+AJ76/Cálculos!AL$3</f>
        <v>-6.2461377617573444E-3</v>
      </c>
      <c r="AK173" s="169">
        <f>+AK76/Cálculos!AM$3</f>
        <v>-9.6527897927885485E-3</v>
      </c>
      <c r="AL173" s="169">
        <f>+AL76/Cálculos!AN$3</f>
        <v>-6.7653463001753371E-4</v>
      </c>
      <c r="AM173" s="169">
        <f>+AM76/Cálculos!AO$3</f>
        <v>3.1159401019611125E-3</v>
      </c>
      <c r="AN173" s="169">
        <f>+AN76/Cálculos!AP$3</f>
        <v>-2.4518483975677777E-3</v>
      </c>
      <c r="AO173" s="169">
        <f>+AO76/Cálculos!AQ$3</f>
        <v>-9.0922056801811431E-3</v>
      </c>
      <c r="AP173" s="169">
        <f>+AP76/Cálculos!AR$3</f>
        <v>-4.8157765065687929E-3</v>
      </c>
      <c r="AQ173" s="169">
        <f>+AQ76/Cálculos!AS$3</f>
        <v>-1.3867867487931144E-2</v>
      </c>
      <c r="AR173" s="169">
        <f>+AR76/Cálculos!AT$3</f>
        <v>-4.5801657011687699E-4</v>
      </c>
      <c r="AS173" s="169">
        <f>+AS76/Cálculos!AU$3</f>
        <v>8.5005307979001184E-3</v>
      </c>
      <c r="AT173" s="169">
        <f>+AT76/Cálculos!AV$3</f>
        <v>1.204435578092985E-2</v>
      </c>
      <c r="AU173" s="169">
        <f>+AU76/Cálculos!AW$3</f>
        <v>6.3376104288319956E-3</v>
      </c>
      <c r="AV173" s="169">
        <f>+AV76/Cálculos!AX$3</f>
        <v>4.1768154180139442E-3</v>
      </c>
      <c r="AW173" s="169">
        <f>+AW76/Cálculos!AY$3</f>
        <v>1.7547768005336385E-3</v>
      </c>
      <c r="AX173" s="169">
        <f>+AX76/Cálculos!AZ$3</f>
        <v>-2.8793208858906541E-3</v>
      </c>
      <c r="AY173" s="169">
        <f>+AY76/Cálculos!BA$3</f>
        <v>-6.4252038954955909E-3</v>
      </c>
      <c r="AZ173" s="169">
        <f>+AZ76/Cálculos!BB$3</f>
        <v>5.0894225786996244E-3</v>
      </c>
      <c r="BA173" s="169">
        <f>+BA76/Cálculos!BC$3</f>
        <v>-6.2392609505083638E-3</v>
      </c>
      <c r="BB173" s="169">
        <f>+BB76/Cálculos!BD$3</f>
        <v>-2.9838730348697978E-3</v>
      </c>
      <c r="BC173" s="169">
        <f>+BC76/Cálculos!BE$3</f>
        <v>-6.9736704613985209E-4</v>
      </c>
      <c r="BD173" s="169">
        <f>+BD76/Cálculos!BF$3</f>
        <v>1.6922589530122478E-3</v>
      </c>
      <c r="BE173" s="169">
        <f>+BE76/Cálculos!BG$3</f>
        <v>-6.7871233604151456E-3</v>
      </c>
      <c r="BF173" s="169">
        <f>+BF76/Cálculos!BH$3</f>
        <v>-4.9712696647339193E-3</v>
      </c>
      <c r="BG173" s="169">
        <f>+BG76/Cálculos!BI$3</f>
        <v>-4.503449435758357E-3</v>
      </c>
      <c r="BH173" s="169">
        <f>+BH76/Cálculos!BJ$3</f>
        <v>3.4868470762578268E-3</v>
      </c>
      <c r="BI173" s="169">
        <f>+BI76/Cálculos!BK$3</f>
        <v>4.9537944046839123E-3</v>
      </c>
      <c r="BJ173" s="169">
        <f>+BJ76/Cálculos!BL$3</f>
        <v>6.6705159779555179E-3</v>
      </c>
      <c r="BK173" s="169">
        <f>+BK76/Cálculos!BM$3</f>
        <v>9.5942329158246811E-3</v>
      </c>
      <c r="BL173" s="169">
        <f>+BL76/Cálculos!BN$3</f>
        <v>1.05614488725801E-2</v>
      </c>
    </row>
    <row r="174" spans="1:64" ht="13.5" thickBot="1" x14ac:dyDescent="0.25">
      <c r="A174" s="23" t="s">
        <v>67</v>
      </c>
      <c r="B174" s="81" t="s">
        <v>68</v>
      </c>
      <c r="C174" s="101">
        <f>+C77/Cálculos!E$3</f>
        <v>-5.492047713717689E-3</v>
      </c>
      <c r="D174" s="101">
        <f>+D77/Cálculos!F$3</f>
        <v>-1.1876214079978565E-2</v>
      </c>
      <c r="E174" s="101">
        <f>+E77/Cálculos!G$3</f>
        <v>-8.4676771463767352E-3</v>
      </c>
      <c r="F174" s="101">
        <f>+F77/Cálculos!H$3</f>
        <v>-9.8540543060973897E-3</v>
      </c>
      <c r="G174" s="101">
        <f>+G77/Cálculos!I$3</f>
        <v>-8.4466292134831467E-3</v>
      </c>
      <c r="H174" s="101">
        <f>+H77/Cálculos!J$3</f>
        <v>-7.7868395355665766E-3</v>
      </c>
      <c r="I174" s="101">
        <f>+I77/Cálculos!K$3</f>
        <v>-3.1264411350576974E-3</v>
      </c>
      <c r="J174" s="101">
        <f>+J77/Cálculos!L$3</f>
        <v>7.9181311365516312E-4</v>
      </c>
      <c r="K174" s="101">
        <f>+K77/Cálculos!M$3</f>
        <v>-2.9552074977834256E-4</v>
      </c>
      <c r="L174" s="101">
        <f>+L77/Cálculos!N$3</f>
        <v>-4.9002849002850344E-4</v>
      </c>
      <c r="M174" s="101">
        <f>+M77/Cálculos!O$3</f>
        <v>-3.998563103696025E-3</v>
      </c>
      <c r="N174" s="101">
        <f>+N77/Cálculos!P$3</f>
        <v>-9.0365930294387786E-3</v>
      </c>
      <c r="O174" s="101">
        <f>+O77/Cálculos!Q$3</f>
        <v>-4.0003951007506911E-3</v>
      </c>
      <c r="P174" s="101">
        <f>+P77/Cálculos!R$3</f>
        <v>-5.5250078055764755E-3</v>
      </c>
      <c r="Q174" s="101">
        <f>+Q77/Cálculos!S$3</f>
        <v>-5.1102345086872659E-3</v>
      </c>
      <c r="R174" s="101">
        <f>+R77/Cálculos!T$3</f>
        <v>-2.1415745972655342E-3</v>
      </c>
      <c r="S174" s="101">
        <f>+S77/Cálculos!U$3</f>
        <v>2.1700604000144757E-3</v>
      </c>
      <c r="T174" s="101">
        <f>+T77/Cálculos!V$3</f>
        <v>4.575520657401051E-4</v>
      </c>
      <c r="U174" s="101">
        <f>+U77/Cálculos!W$3</f>
        <v>-2.1575666527941903E-3</v>
      </c>
      <c r="V174" s="101">
        <f>+V77/Cálculos!X$3</f>
        <v>-2.217841371023036E-3</v>
      </c>
      <c r="W174" s="101">
        <f>+W77/Cálculos!Y$3</f>
        <v>-8.4951367891880208E-3</v>
      </c>
      <c r="X174" s="101">
        <f>+X77/Cálculos!Z$3</f>
        <v>-9.534080975396788E-4</v>
      </c>
      <c r="Y174" s="101">
        <f>+Y77/Cálculos!AA$3</f>
        <v>2.6505626503000802E-3</v>
      </c>
      <c r="Z174" s="101">
        <f>+Z77/Cálculos!AB$3</f>
        <v>-1.0530190709720864E-2</v>
      </c>
      <c r="AA174" s="101">
        <f>+AA77/Cálculos!AC$3</f>
        <v>-4.7853294240483551E-3</v>
      </c>
      <c r="AB174" s="101">
        <f>+AB77/Cálculos!AD$3</f>
        <v>-5.5630917875239385E-3</v>
      </c>
      <c r="AC174" s="101">
        <f>+AC77/Cálculos!AE$3</f>
        <v>-1.2131198043325041E-2</v>
      </c>
      <c r="AD174" s="101">
        <f>+AD77/Cálculos!AF$3</f>
        <v>-1.3001704077332046E-2</v>
      </c>
      <c r="AE174" s="101">
        <f>+AE77/Cálculos!AG$3</f>
        <v>-8.0608699467056202E-3</v>
      </c>
      <c r="AF174" s="101">
        <f>+AF77/Cálculos!AH$3</f>
        <v>-1.490311664118415E-2</v>
      </c>
      <c r="AG174" s="101">
        <f>+AG77/Cálculos!AI$3</f>
        <v>-7.735000670548422E-3</v>
      </c>
      <c r="AH174" s="101">
        <f>+AH77/Cálculos!AJ$3</f>
        <v>-1.7710426063655429E-3</v>
      </c>
      <c r="AI174" s="101">
        <f>+AI77/Cálculos!AK$3</f>
        <v>-7.9068102498306789E-3</v>
      </c>
      <c r="AJ174" s="101">
        <f>+AJ77/Cálculos!AL$3</f>
        <v>-8.0508003574496761E-3</v>
      </c>
      <c r="AK174" s="101">
        <f>+AK77/Cálculos!AM$3</f>
        <v>-1.1691509105675518E-2</v>
      </c>
      <c r="AL174" s="101">
        <f>+AL77/Cálculos!AN$3</f>
        <v>-4.1052207623804762E-3</v>
      </c>
      <c r="AM174" s="101">
        <f>+AM77/Cálculos!AO$3</f>
        <v>-2.2643293972105121E-3</v>
      </c>
      <c r="AN174" s="101">
        <f>+AN77/Cálculos!AP$3</f>
        <v>-5.178058792023179E-3</v>
      </c>
      <c r="AO174" s="101">
        <f>+AO77/Cálculos!AQ$3</f>
        <v>-1.2387260987385721E-2</v>
      </c>
      <c r="AP174" s="101">
        <f>+AP77/Cálculos!AR$3</f>
        <v>-6.626080552599339E-3</v>
      </c>
      <c r="AQ174" s="101">
        <f>+AQ77/Cálculos!AS$3</f>
        <v>-1.599196170575809E-2</v>
      </c>
      <c r="AR174" s="101">
        <f>+AR77/Cálculos!AT$3</f>
        <v>-2.1400067867331628E-3</v>
      </c>
      <c r="AS174" s="101">
        <f>+AS77/Cálculos!AU$3</f>
        <v>6.7911271441233722E-3</v>
      </c>
      <c r="AT174" s="101">
        <f>+AT77/Cálculos!AV$3</f>
        <v>1.0011642704277004E-2</v>
      </c>
      <c r="AU174" s="101">
        <f>+AU77/Cálculos!AW$3</f>
        <v>4.0788743302764769E-3</v>
      </c>
      <c r="AV174" s="101">
        <f>+AV77/Cálculos!AX$3</f>
        <v>2.3180473500749475E-3</v>
      </c>
      <c r="AW174" s="101">
        <f>+AW77/Cálculos!AY$3</f>
        <v>-3.9131299681531583E-4</v>
      </c>
      <c r="AX174" s="101">
        <f>+AX77/Cálculos!AZ$3</f>
        <v>-4.7448515196800581E-3</v>
      </c>
      <c r="AY174" s="101">
        <f>+AY77/Cálculos!BA$3</f>
        <v>-7.9631917028120322E-3</v>
      </c>
      <c r="AZ174" s="101">
        <f>+AZ77/Cálculos!BB$3</f>
        <v>3.6166722740063936E-3</v>
      </c>
      <c r="BA174" s="101">
        <f>+BA77/Cálculos!BC$3</f>
        <v>-7.3428742588664605E-3</v>
      </c>
      <c r="BB174" s="101">
        <f>+BB77/Cálculos!BD$3</f>
        <v>-3.8005790093493556E-3</v>
      </c>
      <c r="BC174" s="101">
        <f>+BC77/Cálculos!BE$3</f>
        <v>-1.4123549298481202E-3</v>
      </c>
      <c r="BD174" s="101">
        <f>+BD77/Cálculos!BF$3</f>
        <v>1.0454050339488488E-3</v>
      </c>
      <c r="BE174" s="101">
        <f>+BE77/Cálculos!BG$3</f>
        <v>-7.3624854783144447E-3</v>
      </c>
      <c r="BF174" s="101">
        <f>+BF77/Cálculos!BH$3</f>
        <v>0</v>
      </c>
      <c r="BG174" s="101">
        <f>+BG77/Cálculos!BI$3</f>
        <v>0</v>
      </c>
      <c r="BH174" s="101">
        <f>+BH77/Cálculos!BJ$3</f>
        <v>0</v>
      </c>
      <c r="BI174" s="101">
        <f>+BI77/Cálculos!BK$3</f>
        <v>0</v>
      </c>
      <c r="BJ174" s="101">
        <f>+BJ77/Cálculos!BL$3</f>
        <v>0</v>
      </c>
      <c r="BK174" s="101">
        <f>+BK77/Cálculos!BM$3</f>
        <v>0</v>
      </c>
      <c r="BL174" s="101">
        <f>+BL77/Cálculos!BN$3</f>
        <v>0</v>
      </c>
    </row>
    <row r="175" spans="1:64" x14ac:dyDescent="0.2">
      <c r="A175" s="25" t="s">
        <v>69</v>
      </c>
      <c r="B175" s="83" t="s">
        <v>70</v>
      </c>
      <c r="C175" s="101">
        <f>+C78/Cálculos!E$3</f>
        <v>6.2698807157057654E-2</v>
      </c>
      <c r="D175" s="101">
        <f>+D78/Cálculos!F$3</f>
        <v>6.4491928461383879E-2</v>
      </c>
      <c r="E175" s="101">
        <f>+E78/Cálculos!G$3</f>
        <v>6.2449788441968829E-2</v>
      </c>
      <c r="F175" s="101">
        <f>+F78/Cálculos!H$3</f>
        <v>5.9221467539128679E-2</v>
      </c>
      <c r="G175" s="101">
        <f>+G78/Cálculos!I$3</f>
        <v>6.3558988764044949E-2</v>
      </c>
      <c r="H175" s="101">
        <f>+H78/Cálculos!J$3</f>
        <v>7.0848631214278063E-2</v>
      </c>
      <c r="I175" s="101">
        <f>+I78/Cálculos!K$3</f>
        <v>6.8646687603126089E-2</v>
      </c>
      <c r="J175" s="101">
        <f>+J78/Cálculos!L$3</f>
        <v>7.0774254850047499E-2</v>
      </c>
      <c r="K175" s="101">
        <f>+K78/Cálculos!M$3</f>
        <v>7.4175708194368223E-2</v>
      </c>
      <c r="L175" s="101">
        <f>+L78/Cálculos!N$3</f>
        <v>7.5537321937321947E-2</v>
      </c>
      <c r="M175" s="101">
        <f>+M78/Cálculos!O$3</f>
        <v>7.1329927356909073E-2</v>
      </c>
      <c r="N175" s="101">
        <f>+N78/Cálculos!P$3</f>
        <v>7.1274230192874752E-2</v>
      </c>
      <c r="O175" s="101">
        <f>+O78/Cálculos!Q$3</f>
        <v>8.0492464864254668E-2</v>
      </c>
      <c r="P175" s="101">
        <f>+P78/Cálculos!R$3</f>
        <v>9.5306877422488265E-2</v>
      </c>
      <c r="Q175" s="101">
        <f>+Q78/Cálculos!S$3</f>
        <v>9.727181237251685E-2</v>
      </c>
      <c r="R175" s="101">
        <f>+R78/Cálculos!T$3</f>
        <v>7.6839622474993791E-2</v>
      </c>
      <c r="S175" s="101">
        <f>+S78/Cálculos!U$3</f>
        <v>7.8998235821267401E-2</v>
      </c>
      <c r="T175" s="101">
        <f>+T78/Cálculos!V$3</f>
        <v>8.3707461476572709E-2</v>
      </c>
      <c r="U175" s="101">
        <f>+U78/Cálculos!W$3</f>
        <v>8.4824061887086979E-2</v>
      </c>
      <c r="V175" s="101">
        <f>+V78/Cálculos!X$3</f>
        <v>9.324576546866363E-2</v>
      </c>
      <c r="W175" s="101">
        <f>+W78/Cálculos!Y$3</f>
        <v>9.5677388801865146E-2</v>
      </c>
      <c r="X175" s="101">
        <f>+X78/Cálculos!Z$3</f>
        <v>7.0605027894538014E-2</v>
      </c>
      <c r="Y175" s="101">
        <f>+Y78/Cálculos!AA$3</f>
        <v>7.6591812058896397E-2</v>
      </c>
      <c r="Z175" s="101">
        <f>+Z78/Cálculos!AB$3</f>
        <v>8.5822968263497279E-2</v>
      </c>
      <c r="AA175" s="101">
        <f>+AA78/Cálculos!AC$3</f>
        <v>9.2378824003754356E-2</v>
      </c>
      <c r="AB175" s="101">
        <f>+AB78/Cálculos!AD$3</f>
        <v>0.1040374520428764</v>
      </c>
      <c r="AC175" s="101">
        <f>+AC78/Cálculos!AE$3</f>
        <v>0.10458782399260645</v>
      </c>
      <c r="AD175" s="101">
        <f>+AD78/Cálculos!AF$3</f>
        <v>9.5025502324303429E-2</v>
      </c>
      <c r="AE175" s="101">
        <f>+AE78/Cálculos!AG$3</f>
        <v>9.1923043966261025E-2</v>
      </c>
      <c r="AF175" s="101">
        <f>+AF78/Cálculos!AH$3</f>
        <v>8.789631418233404E-2</v>
      </c>
      <c r="AG175" s="101">
        <f>+AG78/Cálculos!AI$3</f>
        <v>9.5228953470234468E-2</v>
      </c>
      <c r="AH175" s="101">
        <f>+AH78/Cálculos!AJ$3</f>
        <v>0.10647122189567258</v>
      </c>
      <c r="AI175" s="101">
        <f>+AI78/Cálculos!AK$3</f>
        <v>0.11528171626660884</v>
      </c>
      <c r="AJ175" s="101">
        <f>+AJ78/Cálculos!AL$3</f>
        <v>0.11399220695790441</v>
      </c>
      <c r="AK175" s="101">
        <f>+AK78/Cálculos!AM$3</f>
        <v>0.11435771666202099</v>
      </c>
      <c r="AL175" s="101">
        <f>+AL78/Cálculos!AN$3</f>
        <v>0.10882465732190927</v>
      </c>
      <c r="AM175" s="101">
        <f>+AM78/Cálculos!AO$3</f>
        <v>0.10854023833884206</v>
      </c>
      <c r="AN175" s="101">
        <f>+AN78/Cálculos!AP$3</f>
        <v>0.11303714271769123</v>
      </c>
      <c r="AO175" s="101">
        <f>+AO78/Cálculos!AQ$3</f>
        <v>0.12287170433284075</v>
      </c>
      <c r="AP175" s="101">
        <f>+AP78/Cálculos!AR$3</f>
        <v>0.11988425126546773</v>
      </c>
      <c r="AQ175" s="101">
        <f>+AQ78/Cálculos!AS$3</f>
        <v>0.12780475873559549</v>
      </c>
      <c r="AR175" s="101">
        <f>+AR78/Cálculos!AT$3</f>
        <v>0.10189355942341279</v>
      </c>
      <c r="AS175" s="101">
        <f>+AS78/Cálculos!AU$3</f>
        <v>0.101439865340633</v>
      </c>
      <c r="AT175" s="101">
        <f>+AT78/Cálculos!AV$3</f>
        <v>0.11052776862704176</v>
      </c>
      <c r="AU175" s="101">
        <f>+AU78/Cálculos!AW$3</f>
        <v>0.11994286940492646</v>
      </c>
      <c r="AV175" s="101">
        <f>+AV78/Cálculos!AX$3</f>
        <v>0.12278610908006946</v>
      </c>
      <c r="AW175" s="101">
        <f>+AW78/Cálculos!AY$3</f>
        <v>0.1273874309632628</v>
      </c>
      <c r="AX175" s="101">
        <f>+AX78/Cálculos!AZ$3</f>
        <v>0.13009847223859122</v>
      </c>
      <c r="AY175" s="101">
        <f>+AY78/Cálculos!BA$3</f>
        <v>0.14343465167235755</v>
      </c>
      <c r="AZ175" s="101">
        <f>+AZ78/Cálculos!BB$3</f>
        <v>0.13530274337262468</v>
      </c>
      <c r="BA175" s="101">
        <f>+BA78/Cálculos!BC$3</f>
        <v>0.14026324880515795</v>
      </c>
      <c r="BB175" s="101">
        <f>+BB78/Cálculos!BD$3</f>
        <v>0.14089322903832396</v>
      </c>
      <c r="BC175" s="101">
        <f>+BC78/Cálculos!BE$3</f>
        <v>0.14643184811791149</v>
      </c>
      <c r="BD175" s="101">
        <f>+BD78/Cálculos!BF$3</f>
        <v>0.14747570525293366</v>
      </c>
      <c r="BE175" s="101">
        <f>+BE78/Cálculos!BG$3</f>
        <v>0.15838782001092327</v>
      </c>
      <c r="BF175" s="101">
        <f>+BF78/Cálculos!BH$3</f>
        <v>0.15742003920804337</v>
      </c>
      <c r="BG175" s="101">
        <f>+BG78/Cálculos!BI$3</f>
        <v>0.1626344032723438</v>
      </c>
      <c r="BH175" s="101">
        <f>+BH78/Cálculos!BJ$3</f>
        <v>0.15258892428296739</v>
      </c>
      <c r="BI175" s="101">
        <f>+BI78/Cálculos!BK$3</f>
        <v>0.14858077780713946</v>
      </c>
      <c r="BJ175" s="101">
        <f>+BJ78/Cálculos!BL$3</f>
        <v>0.15422933717594864</v>
      </c>
      <c r="BK175" s="101">
        <f>+BK78/Cálculos!BM$3</f>
        <v>0.14272498275934059</v>
      </c>
      <c r="BL175" s="101">
        <f>+BL78/Cálculos!BN$3</f>
        <v>0.14658692105358637</v>
      </c>
    </row>
    <row r="176" spans="1:64" s="142" customFormat="1" ht="13.5" thickBot="1" x14ac:dyDescent="0.25">
      <c r="A176" s="23" t="s">
        <v>71</v>
      </c>
      <c r="B176" s="81" t="s">
        <v>72</v>
      </c>
      <c r="C176" s="169">
        <f>+C79/Cálculos!E$3</f>
        <v>-5.9807819748177588E-3</v>
      </c>
      <c r="D176" s="169">
        <f>+D79/Cálculos!F$3</f>
        <v>-1.2485765958871993E-2</v>
      </c>
      <c r="E176" s="169">
        <f>+E79/Cálculos!G$3</f>
        <v>-8.3070001606769805E-3</v>
      </c>
      <c r="F176" s="169">
        <f>+F79/Cálculos!H$3</f>
        <v>-9.6830849096193605E-3</v>
      </c>
      <c r="G176" s="169">
        <f>+G79/Cálculos!I$3</f>
        <v>-8.8792134831460704E-3</v>
      </c>
      <c r="H176" s="169">
        <f>+H79/Cálculos!J$3</f>
        <v>-8.779257552961205E-3</v>
      </c>
      <c r="I176" s="169">
        <f>+I79/Cálculos!K$3</f>
        <v>-3.8015279757740274E-3</v>
      </c>
      <c r="J176" s="169">
        <f>+J79/Cálculos!L$3</f>
        <v>9.9783827332466306E-4</v>
      </c>
      <c r="K176" s="169">
        <f>+K79/Cálculos!M$3</f>
        <v>2.0448980453412666E-4</v>
      </c>
      <c r="L176" s="169">
        <f>+L79/Cálculos!N$3</f>
        <v>-3.3048433048441859E-5</v>
      </c>
      <c r="M176" s="169">
        <f>+M79/Cálculos!O$3</f>
        <v>-3.8484872675021891E-3</v>
      </c>
      <c r="N176" s="169">
        <f>+N79/Cálculos!P$3</f>
        <v>-8.9587663750181346E-3</v>
      </c>
      <c r="O176" s="169">
        <f>+O79/Cálculos!Q$3</f>
        <v>-3.9879776485861025E-3</v>
      </c>
      <c r="P176" s="169">
        <f>+P79/Cálculos!R$3</f>
        <v>-4.8883408340455597E-3</v>
      </c>
      <c r="Q176" s="169">
        <f>+Q79/Cálculos!S$3</f>
        <v>-5.1391095153285197E-3</v>
      </c>
      <c r="R176" s="169">
        <f>+R79/Cálculos!T$3</f>
        <v>-1.9543040088000974E-3</v>
      </c>
      <c r="S176" s="169">
        <f>+S79/Cálculos!U$3</f>
        <v>2.3508987666823371E-3</v>
      </c>
      <c r="T176" s="169">
        <f>+T79/Cálculos!V$3</f>
        <v>8.3372742180159803E-4</v>
      </c>
      <c r="U176" s="169">
        <f>+U79/Cálculos!W$3</f>
        <v>-2.1648976424665117E-3</v>
      </c>
      <c r="V176" s="169">
        <f>+V79/Cálculos!X$3</f>
        <v>-2.5298139423945557E-3</v>
      </c>
      <c r="W176" s="169">
        <f>+W79/Cálculos!Y$3</f>
        <v>-1.0213106990637872E-2</v>
      </c>
      <c r="X176" s="169">
        <f>+X79/Cálculos!Z$3</f>
        <v>-1.4747174911761141E-3</v>
      </c>
      <c r="Y176" s="169">
        <f>+Y79/Cálculos!AA$3</f>
        <v>2.4705431982534332E-3</v>
      </c>
      <c r="Z176" s="169">
        <f>+Z79/Cálculos!AB$3</f>
        <v>-1.0136929932633713E-2</v>
      </c>
      <c r="AA176" s="169">
        <f>+AA79/Cálculos!AC$3</f>
        <v>-4.8694986674571701E-3</v>
      </c>
      <c r="AB176" s="169">
        <f>+AB79/Cálculos!AD$3</f>
        <v>-5.3983806385207835E-3</v>
      </c>
      <c r="AC176" s="169">
        <f>+AC79/Cálculos!AE$3</f>
        <v>-1.2252556700164757E-2</v>
      </c>
      <c r="AD176" s="169">
        <f>+AD79/Cálculos!AF$3</f>
        <v>-1.5080564673451209E-2</v>
      </c>
      <c r="AE176" s="169">
        <f>+AE79/Cálculos!AG$3</f>
        <v>-1.128339163952382E-2</v>
      </c>
      <c r="AF176" s="169">
        <f>+AF79/Cálculos!AH$3</f>
        <v>-1.6067116758758701E-2</v>
      </c>
      <c r="AG176" s="169">
        <f>+AG79/Cálculos!AI$3</f>
        <v>-8.7976328002524681E-3</v>
      </c>
      <c r="AH176" s="169">
        <f>+AH79/Cálculos!AJ$3</f>
        <v>-2.83385829821562E-3</v>
      </c>
      <c r="AI176" s="169">
        <f>+AI79/Cálculos!AK$3</f>
        <v>-7.4319788107633112E-3</v>
      </c>
      <c r="AJ176" s="169">
        <f>+AJ79/Cálculos!AL$3</f>
        <v>-8.4479803731682974E-3</v>
      </c>
      <c r="AK176" s="169">
        <f>+AK79/Cálculos!AM$3</f>
        <v>-1.2406092064538684E-2</v>
      </c>
      <c r="AL176" s="169">
        <f>+AL79/Cálculos!AN$3</f>
        <v>-4.285677927241674E-3</v>
      </c>
      <c r="AM176" s="169">
        <f>+AM79/Cálculos!AO$3</f>
        <v>-3.7340874359389586E-4</v>
      </c>
      <c r="AN176" s="169">
        <f>+AN79/Cálculos!AP$3</f>
        <v>-6.2887251601522016E-3</v>
      </c>
      <c r="AO176" s="169">
        <f>+AO79/Cálculos!AQ$3</f>
        <v>-1.3924233307199513E-2</v>
      </c>
      <c r="AP176" s="169">
        <f>+AP79/Cálculos!AR$3</f>
        <v>-1.1074447244470527E-2</v>
      </c>
      <c r="AQ176" s="169">
        <f>+AQ79/Cálculos!AS$3</f>
        <v>-2.2368456742417581E-2</v>
      </c>
      <c r="AR176" s="169">
        <f>+AR79/Cálculos!AT$3</f>
        <v>-4.8845115711745558E-3</v>
      </c>
      <c r="AS176" s="169">
        <f>+AS79/Cálculos!AU$3</f>
        <v>4.0295735486685705E-3</v>
      </c>
      <c r="AT176" s="169">
        <f>+AT79/Cálculos!AV$3</f>
        <v>8.6729915816947389E-3</v>
      </c>
      <c r="AU176" s="169">
        <f>+AU79/Cálculos!AW$3</f>
        <v>3.0197162722062575E-3</v>
      </c>
      <c r="AV176" s="169">
        <f>+AV79/Cálculos!AX$3</f>
        <v>9.4677462722554315E-4</v>
      </c>
      <c r="AW176" s="169">
        <f>+AW79/Cálculos!AY$3</f>
        <v>-1.0292312212532751E-3</v>
      </c>
      <c r="AX176" s="169">
        <f>+AX79/Cálculos!AZ$3</f>
        <v>-5.1999480961702985E-3</v>
      </c>
      <c r="AY176" s="169">
        <f>+AY79/Cálculos!BA$3</f>
        <v>-9.0617315272532913E-3</v>
      </c>
      <c r="AZ176" s="169">
        <f>+AZ79/Cálculos!BB$3</f>
        <v>2.782115773966116E-3</v>
      </c>
      <c r="BA176" s="169">
        <f>+BA79/Cálculos!BC$3</f>
        <v>-8.0975240111386074E-3</v>
      </c>
      <c r="BB176" s="169">
        <f>+BB79/Cálculos!BD$3</f>
        <v>-5.1387576622981294E-3</v>
      </c>
      <c r="BC176" s="169">
        <f>+BC79/Cálculos!BE$3</f>
        <v>-2.9265523276764071E-3</v>
      </c>
      <c r="BD176" s="169">
        <f>+BD79/Cálculos!BF$3</f>
        <v>-8.3881360672603475E-4</v>
      </c>
      <c r="BE176" s="169">
        <f>+BE79/Cálculos!BG$3</f>
        <v>-9.4494746899707778E-3</v>
      </c>
      <c r="BF176" s="169">
        <f>+BF79/Cálculos!BH$3</f>
        <v>-8.2678148779890982E-3</v>
      </c>
      <c r="BG176" s="169">
        <f>+BG79/Cálculos!BI$3</f>
        <v>-8.7633862675172442E-3</v>
      </c>
      <c r="BH176" s="169">
        <f>+BH79/Cálculos!BJ$3</f>
        <v>-3.3363534518520265E-3</v>
      </c>
      <c r="BI176" s="169">
        <f>+BI79/Cálculos!BK$3</f>
        <v>-3.036944574797949E-3</v>
      </c>
      <c r="BJ176" s="169">
        <f>+BJ79/Cálculos!BL$3</f>
        <v>1.5094112654985398E-3</v>
      </c>
      <c r="BK176" s="169">
        <f>+BK79/Cálculos!BM$3</f>
        <v>5.808500828907528E-3</v>
      </c>
      <c r="BL176" s="169">
        <f>+BL79/Cálculos!BN$3</f>
        <v>7.0333962049917865E-3</v>
      </c>
    </row>
    <row r="177" spans="1:64" hidden="1" x14ac:dyDescent="0.2">
      <c r="A177" s="21" t="s">
        <v>73</v>
      </c>
      <c r="B177" s="77" t="s">
        <v>74</v>
      </c>
      <c r="C177" s="101">
        <f>+C80/Cálculos!E$3</f>
        <v>0</v>
      </c>
      <c r="D177" s="101">
        <f>+D80/Cálculos!F$3</f>
        <v>0</v>
      </c>
      <c r="E177" s="101">
        <f>+E80/Cálculos!G$3</f>
        <v>0</v>
      </c>
      <c r="F177" s="101">
        <f>+F80/Cálculos!H$3</f>
        <v>0</v>
      </c>
      <c r="G177" s="101">
        <f>+G80/Cálculos!I$3</f>
        <v>0</v>
      </c>
      <c r="H177" s="101">
        <f>+H80/Cálculos!J$3</f>
        <v>0</v>
      </c>
      <c r="I177" s="101">
        <f>+I80/Cálculos!K$3</f>
        <v>0</v>
      </c>
      <c r="J177" s="101">
        <f>+J80/Cálculos!L$3</f>
        <v>0</v>
      </c>
      <c r="K177" s="101">
        <f>+K80/Cálculos!M$3</f>
        <v>0</v>
      </c>
      <c r="L177" s="101">
        <f>+L80/Cálculos!N$3</f>
        <v>0</v>
      </c>
      <c r="M177" s="101">
        <f>+M80/Cálculos!O$3</f>
        <v>0</v>
      </c>
      <c r="N177" s="101">
        <f>+N80/Cálculos!P$3</f>
        <v>0</v>
      </c>
      <c r="O177" s="101">
        <f>+O80/Cálculos!Q$3</f>
        <v>0</v>
      </c>
      <c r="P177" s="101">
        <f>+P80/Cálculos!R$3</f>
        <v>0</v>
      </c>
      <c r="Q177" s="101">
        <f>+Q80/Cálculos!S$3</f>
        <v>0</v>
      </c>
      <c r="R177" s="101">
        <f>+R80/Cálculos!T$3</f>
        <v>0</v>
      </c>
      <c r="S177" s="101">
        <f>+S80/Cálculos!U$3</f>
        <v>0</v>
      </c>
      <c r="T177" s="101">
        <f>+T80/Cálculos!V$3</f>
        <v>0</v>
      </c>
      <c r="U177" s="101">
        <f>+U80/Cálculos!W$3</f>
        <v>0</v>
      </c>
      <c r="V177" s="101">
        <f>+V80/Cálculos!X$3</f>
        <v>0</v>
      </c>
      <c r="W177" s="101">
        <f>+W80/Cálculos!Y$3</f>
        <v>0</v>
      </c>
      <c r="X177" s="101">
        <f>+X80/Cálculos!Z$3</f>
        <v>0</v>
      </c>
      <c r="Y177" s="101">
        <f>+Y80/Cálculos!AA$3</f>
        <v>0</v>
      </c>
      <c r="Z177" s="101">
        <f>+Z80/Cálculos!AB$3</f>
        <v>0</v>
      </c>
      <c r="AA177" s="101">
        <f>+AA80/Cálculos!AC$3</f>
        <v>0</v>
      </c>
      <c r="AB177" s="101">
        <f>+AB80/Cálculos!AD$3</f>
        <v>0</v>
      </c>
      <c r="AC177" s="101">
        <f>+AC80/Cálculos!AE$3</f>
        <v>0</v>
      </c>
      <c r="AD177" s="101">
        <f>+AD80/Cálculos!AF$3</f>
        <v>0</v>
      </c>
      <c r="AE177" s="101">
        <f>+AE80/Cálculos!AG$3</f>
        <v>0</v>
      </c>
      <c r="AF177" s="101">
        <f>+AF80/Cálculos!AH$3</f>
        <v>0</v>
      </c>
      <c r="AG177" s="101">
        <f>+AG80/Cálculos!AI$3</f>
        <v>0</v>
      </c>
      <c r="AH177" s="101">
        <f>+AH80/Cálculos!AJ$3</f>
        <v>0</v>
      </c>
      <c r="AI177" s="101">
        <f>+AI80/Cálculos!AK$3</f>
        <v>1.0151160453365506E-2</v>
      </c>
      <c r="AJ177" s="101">
        <f>+AJ80/Cálculos!AL$3</f>
        <v>4.9686063131401028E-3</v>
      </c>
      <c r="AK177" s="101">
        <f>+AK80/Cálculos!AM$3</f>
        <v>3.7917582125031536E-3</v>
      </c>
      <c r="AL177" s="101">
        <f>+AL80/Cálculos!AN$3</f>
        <v>2.6741451183317304E-3</v>
      </c>
      <c r="AM177" s="101">
        <f>+AM80/Cálculos!AO$3</f>
        <v>4.1983611846346629E-3</v>
      </c>
      <c r="AN177" s="101">
        <f>+AN80/Cálculos!AP$3</f>
        <v>5.3386137561242898E-3</v>
      </c>
      <c r="AO177" s="101">
        <f>+AO80/Cálculos!AQ$3</f>
        <v>5.3583047732054375E-3</v>
      </c>
      <c r="AP177" s="101">
        <f>+AP80/Cálculos!AR$3</f>
        <v>2.8426621058906245E-3</v>
      </c>
      <c r="AQ177" s="101">
        <f>+AQ80/Cálculos!AS$3</f>
        <v>5.7460416875903643E-3</v>
      </c>
      <c r="AR177" s="101">
        <f>+AR80/Cálculos!AT$3</f>
        <v>4.6751240090347947E-3</v>
      </c>
      <c r="AS177" s="101">
        <f>+AS80/Cálculos!AU$3</f>
        <v>4.0458936182692206E-3</v>
      </c>
      <c r="AT177" s="101">
        <f>+AT80/Cálculos!AV$3</f>
        <v>2.2273060331846656E-3</v>
      </c>
      <c r="AU177" s="101">
        <f>+AU80/Cálculos!AW$3</f>
        <v>7.7646413748186068E-3</v>
      </c>
      <c r="AV177" s="101">
        <f>+AV80/Cálculos!AX$3</f>
        <v>1.136674318242548E-2</v>
      </c>
      <c r="AW177" s="101">
        <f>+AW80/Cálculos!AY$3</f>
        <v>9.7367815392761375E-3</v>
      </c>
      <c r="AX177" s="101">
        <f>+AX80/Cálculos!AZ$3</f>
        <v>2.7479239270897838E-2</v>
      </c>
      <c r="AY177" s="101">
        <f>+AY80/Cálculos!BA$3</f>
        <v>7.1999272905425007E-3</v>
      </c>
      <c r="AZ177" s="101">
        <f>+AZ80/Cálculos!BB$3</f>
        <v>3.7629062151008463E-3</v>
      </c>
      <c r="BA177" s="101">
        <f>+BA80/Cálculos!BC$3</f>
        <v>1.8949767435430205E-2</v>
      </c>
      <c r="BB177" s="101">
        <f>+BB80/Cálculos!BD$3</f>
        <v>9.2214914510780153E-3</v>
      </c>
      <c r="BC177" s="101">
        <f>+BC80/Cálculos!BE$3</f>
        <v>1.6556031260235058E-2</v>
      </c>
      <c r="BD177" s="101">
        <f>+BD80/Cálculos!BF$3</f>
        <v>6.5694326783474555E-3</v>
      </c>
      <c r="BE177" s="101">
        <f>+BE80/Cálculos!BG$3</f>
        <v>1.0750555523596359E-2</v>
      </c>
      <c r="BF177" s="101">
        <f>+BF80/Cálculos!BH$3</f>
        <v>6.3137448469543483E-3</v>
      </c>
      <c r="BG177" s="101">
        <f>+BG80/Cálculos!BI$3</f>
        <v>3.692757619517379E-2</v>
      </c>
      <c r="BH177" s="101">
        <f>+BH80/Cálculos!BJ$3</f>
        <v>1.3712966848177533E-2</v>
      </c>
      <c r="BI177" s="101">
        <f>+BI80/Cálculos!BK$3</f>
        <v>2.1955063024228067E-3</v>
      </c>
      <c r="BJ177" s="101">
        <f>+BJ80/Cálculos!BL$3</f>
        <v>0</v>
      </c>
      <c r="BK177" s="101">
        <f>+BK80/Cálculos!BM$3</f>
        <v>3.1223037615558193E-4</v>
      </c>
      <c r="BL177" s="101">
        <f>+BL80/Cálculos!BN$3</f>
        <v>4.4017066687056044E-4</v>
      </c>
    </row>
    <row r="178" spans="1:64" hidden="1" x14ac:dyDescent="0.2">
      <c r="A178" s="18"/>
      <c r="B178" s="78" t="s">
        <v>75</v>
      </c>
      <c r="C178" s="101">
        <f>+C81/Cálculos!E$3</f>
        <v>0</v>
      </c>
      <c r="D178" s="101">
        <f>+D81/Cálculos!F$3</f>
        <v>0</v>
      </c>
      <c r="E178" s="101">
        <f>+E81/Cálculos!G$3</f>
        <v>0</v>
      </c>
      <c r="F178" s="101">
        <f>+F81/Cálculos!H$3</f>
        <v>0</v>
      </c>
      <c r="G178" s="101">
        <f>+G81/Cálculos!I$3</f>
        <v>0</v>
      </c>
      <c r="H178" s="101">
        <f>+H81/Cálculos!J$3</f>
        <v>0</v>
      </c>
      <c r="I178" s="101">
        <f>+I81/Cálculos!K$3</f>
        <v>0</v>
      </c>
      <c r="J178" s="101">
        <f>+J81/Cálculos!L$3</f>
        <v>0</v>
      </c>
      <c r="K178" s="101">
        <f>+K81/Cálculos!M$3</f>
        <v>0</v>
      </c>
      <c r="L178" s="101">
        <f>+L81/Cálculos!N$3</f>
        <v>0</v>
      </c>
      <c r="M178" s="101">
        <f>+M81/Cálculos!O$3</f>
        <v>0</v>
      </c>
      <c r="N178" s="101">
        <f>+N81/Cálculos!P$3</f>
        <v>0</v>
      </c>
      <c r="O178" s="101">
        <f>+O81/Cálculos!Q$3</f>
        <v>0</v>
      </c>
      <c r="P178" s="101">
        <f>+P81/Cálculos!R$3</f>
        <v>0</v>
      </c>
      <c r="Q178" s="101">
        <f>+Q81/Cálculos!S$3</f>
        <v>0</v>
      </c>
      <c r="R178" s="101">
        <f>+R81/Cálculos!T$3</f>
        <v>0</v>
      </c>
      <c r="S178" s="101">
        <f>+S81/Cálculos!U$3</f>
        <v>0</v>
      </c>
      <c r="T178" s="101">
        <f>+T81/Cálculos!V$3</f>
        <v>0</v>
      </c>
      <c r="U178" s="101">
        <f>+U81/Cálculos!W$3</f>
        <v>0</v>
      </c>
      <c r="V178" s="101">
        <f>+V81/Cálculos!X$3</f>
        <v>0</v>
      </c>
      <c r="W178" s="101">
        <f>+W81/Cálculos!Y$3</f>
        <v>0</v>
      </c>
      <c r="X178" s="101">
        <f>+X81/Cálculos!Z$3</f>
        <v>0</v>
      </c>
      <c r="Y178" s="101">
        <f>+Y81/Cálculos!AA$3</f>
        <v>0</v>
      </c>
      <c r="Z178" s="101">
        <f>+Z81/Cálculos!AB$3</f>
        <v>0</v>
      </c>
      <c r="AA178" s="101">
        <f>+AA81/Cálculos!AC$3</f>
        <v>0</v>
      </c>
      <c r="AB178" s="101">
        <f>+AB81/Cálculos!AD$3</f>
        <v>0</v>
      </c>
      <c r="AC178" s="101">
        <f>+AC81/Cálculos!AE$3</f>
        <v>0</v>
      </c>
      <c r="AD178" s="101">
        <f>+AD81/Cálculos!AF$3</f>
        <v>0</v>
      </c>
      <c r="AE178" s="101">
        <f>+AE81/Cálculos!AG$3</f>
        <v>0</v>
      </c>
      <c r="AF178" s="101">
        <f>+AF81/Cálculos!AH$3</f>
        <v>0</v>
      </c>
      <c r="AG178" s="101">
        <f>+AG81/Cálculos!AI$3</f>
        <v>0</v>
      </c>
      <c r="AH178" s="101">
        <f>+AH81/Cálculos!AJ$3</f>
        <v>0</v>
      </c>
      <c r="AI178" s="101">
        <f>+AI81/Cálculos!AK$3</f>
        <v>1.0151160453365506E-2</v>
      </c>
      <c r="AJ178" s="101">
        <f>+AJ81/Cálculos!AL$3</f>
        <v>4.9686063131401028E-3</v>
      </c>
      <c r="AK178" s="101">
        <f>+AK81/Cálculos!AM$3</f>
        <v>3.7917582125031536E-3</v>
      </c>
      <c r="AL178" s="101">
        <f>+AL81/Cálculos!AN$3</f>
        <v>2.6741451183317304E-3</v>
      </c>
      <c r="AM178" s="101">
        <f>+AM81/Cálculos!AO$3</f>
        <v>4.1983611846346629E-3</v>
      </c>
      <c r="AN178" s="101">
        <f>+AN81/Cálculos!AP$3</f>
        <v>5.3386137561242898E-3</v>
      </c>
      <c r="AO178" s="101">
        <f>+AO81/Cálculos!AQ$3</f>
        <v>5.3583047732054375E-3</v>
      </c>
      <c r="AP178" s="101">
        <f>+AP81/Cálculos!AR$3</f>
        <v>2.8426621058906245E-3</v>
      </c>
      <c r="AQ178" s="101">
        <f>+AQ81/Cálculos!AS$3</f>
        <v>2.235722372060787E-3</v>
      </c>
      <c r="AR178" s="101">
        <f>+AR81/Cálculos!AT$3</f>
        <v>0</v>
      </c>
      <c r="AS178" s="101">
        <f>+AS81/Cálculos!AU$3</f>
        <v>0</v>
      </c>
      <c r="AT178" s="101">
        <f>+AT81/Cálculos!AV$3</f>
        <v>0</v>
      </c>
      <c r="AU178" s="101">
        <f>+AU81/Cálculos!AW$3</f>
        <v>0</v>
      </c>
      <c r="AV178" s="101">
        <f>+AV81/Cálculos!AX$3</f>
        <v>0</v>
      </c>
      <c r="AW178" s="101">
        <f>+AW81/Cálculos!AY$3</f>
        <v>5.3854033117266805E-3</v>
      </c>
      <c r="AX178" s="101">
        <f>+AX81/Cálculos!AZ$3</f>
        <v>1.7508518634444633E-2</v>
      </c>
      <c r="AY178" s="101">
        <f>+AY81/Cálculos!BA$3</f>
        <v>3.0630742424149929E-3</v>
      </c>
      <c r="AZ178" s="101">
        <f>+AZ81/Cálculos!BB$3</f>
        <v>8.7944971817050931E-4</v>
      </c>
      <c r="BA178" s="101">
        <f>+BA81/Cálculos!BC$3</f>
        <v>5.1786485432618575E-3</v>
      </c>
      <c r="BB178" s="101">
        <f>+BB81/Cálculos!BD$3</f>
        <v>6.132990283569729E-3</v>
      </c>
      <c r="BC178" s="101">
        <f>+BC81/Cálculos!BE$3</f>
        <v>1.0652990943162936E-2</v>
      </c>
      <c r="BD178" s="101">
        <f>+BD81/Cálculos!BF$3</f>
        <v>0</v>
      </c>
      <c r="BE178" s="101">
        <f>+BE81/Cálculos!BG$3</f>
        <v>0</v>
      </c>
      <c r="BF178" s="101">
        <f>+BF81/Cálculos!BH$3</f>
        <v>0</v>
      </c>
      <c r="BG178" s="101">
        <f>+BG81/Cálculos!BI$3</f>
        <v>3.367855578094274E-2</v>
      </c>
      <c r="BH178" s="101">
        <f>+BH81/Cálculos!BJ$3</f>
        <v>5.0937310518202788E-3</v>
      </c>
      <c r="BI178" s="101">
        <f>+BI81/Cálculos!BK$3</f>
        <v>2.1955063024228067E-3</v>
      </c>
      <c r="BJ178" s="101">
        <f>+BJ81/Cálculos!BL$3</f>
        <v>0</v>
      </c>
      <c r="BK178" s="101">
        <f>+BK81/Cálculos!BM$3</f>
        <v>3.1223037615558193E-4</v>
      </c>
      <c r="BL178" s="101">
        <f>+BL81/Cálculos!BN$3</f>
        <v>4.4017066687056044E-4</v>
      </c>
    </row>
    <row r="179" spans="1:64" hidden="1" x14ac:dyDescent="0.2">
      <c r="A179" s="18"/>
      <c r="B179" s="78" t="s">
        <v>76</v>
      </c>
      <c r="C179" s="101">
        <f>+C82/Cálculos!E$3</f>
        <v>0</v>
      </c>
      <c r="D179" s="101">
        <f>+D82/Cálculos!F$3</f>
        <v>0</v>
      </c>
      <c r="E179" s="101">
        <f>+E82/Cálculos!G$3</f>
        <v>0</v>
      </c>
      <c r="F179" s="101">
        <f>+F82/Cálculos!H$3</f>
        <v>0</v>
      </c>
      <c r="G179" s="101">
        <f>+G82/Cálculos!I$3</f>
        <v>0</v>
      </c>
      <c r="H179" s="101">
        <f>+H82/Cálculos!J$3</f>
        <v>0</v>
      </c>
      <c r="I179" s="101">
        <f>+I82/Cálculos!K$3</f>
        <v>0</v>
      </c>
      <c r="J179" s="101">
        <f>+J82/Cálculos!L$3</f>
        <v>0</v>
      </c>
      <c r="K179" s="101">
        <f>+K82/Cálculos!M$3</f>
        <v>0</v>
      </c>
      <c r="L179" s="101">
        <f>+L82/Cálculos!N$3</f>
        <v>0</v>
      </c>
      <c r="M179" s="101">
        <f>+M82/Cálculos!O$3</f>
        <v>0</v>
      </c>
      <c r="N179" s="101">
        <f>+N82/Cálculos!P$3</f>
        <v>0</v>
      </c>
      <c r="O179" s="101">
        <f>+O82/Cálculos!Q$3</f>
        <v>0</v>
      </c>
      <c r="P179" s="101">
        <f>+P82/Cálculos!R$3</f>
        <v>0</v>
      </c>
      <c r="Q179" s="101">
        <f>+Q82/Cálculos!S$3</f>
        <v>0</v>
      </c>
      <c r="R179" s="101">
        <f>+R82/Cálculos!T$3</f>
        <v>0</v>
      </c>
      <c r="S179" s="101">
        <f>+S82/Cálculos!U$3</f>
        <v>0</v>
      </c>
      <c r="T179" s="101">
        <f>+T82/Cálculos!V$3</f>
        <v>0</v>
      </c>
      <c r="U179" s="101">
        <f>+U82/Cálculos!W$3</f>
        <v>0</v>
      </c>
      <c r="V179" s="101">
        <f>+V82/Cálculos!X$3</f>
        <v>0</v>
      </c>
      <c r="W179" s="101">
        <f>+W82/Cálculos!Y$3</f>
        <v>0</v>
      </c>
      <c r="X179" s="101">
        <f>+X82/Cálculos!Z$3</f>
        <v>0</v>
      </c>
      <c r="Y179" s="101">
        <f>+Y82/Cálculos!AA$3</f>
        <v>0</v>
      </c>
      <c r="Z179" s="101">
        <f>+Z82/Cálculos!AB$3</f>
        <v>0</v>
      </c>
      <c r="AA179" s="101">
        <f>+AA82/Cálculos!AC$3</f>
        <v>0</v>
      </c>
      <c r="AB179" s="101">
        <f>+AB82/Cálculos!AD$3</f>
        <v>0</v>
      </c>
      <c r="AC179" s="101">
        <f>+AC82/Cálculos!AE$3</f>
        <v>0</v>
      </c>
      <c r="AD179" s="101">
        <f>+AD82/Cálculos!AF$3</f>
        <v>0</v>
      </c>
      <c r="AE179" s="101">
        <f>+AE82/Cálculos!AG$3</f>
        <v>0</v>
      </c>
      <c r="AF179" s="101">
        <f>+AF82/Cálculos!AH$3</f>
        <v>0</v>
      </c>
      <c r="AG179" s="101">
        <f>+AG82/Cálculos!AI$3</f>
        <v>0</v>
      </c>
      <c r="AH179" s="101">
        <f>+AH82/Cálculos!AJ$3</f>
        <v>0</v>
      </c>
      <c r="AI179" s="101">
        <f>+AI82/Cálculos!AK$3</f>
        <v>0</v>
      </c>
      <c r="AJ179" s="101">
        <f>+AJ82/Cálculos!AL$3</f>
        <v>0</v>
      </c>
      <c r="AK179" s="101">
        <f>+AK82/Cálculos!AM$3</f>
        <v>0</v>
      </c>
      <c r="AL179" s="101">
        <f>+AL82/Cálculos!AN$3</f>
        <v>0</v>
      </c>
      <c r="AM179" s="101">
        <f>+AM82/Cálculos!AO$3</f>
        <v>0</v>
      </c>
      <c r="AN179" s="101">
        <f>+AN82/Cálculos!AP$3</f>
        <v>0</v>
      </c>
      <c r="AO179" s="101">
        <f>+AO82/Cálculos!AQ$3</f>
        <v>0</v>
      </c>
      <c r="AP179" s="101">
        <f>+AP82/Cálculos!AR$3</f>
        <v>0</v>
      </c>
      <c r="AQ179" s="101">
        <f>+AQ82/Cálculos!AS$3</f>
        <v>3.5103193155295765E-3</v>
      </c>
      <c r="AR179" s="101">
        <f>+AR82/Cálculos!AT$3</f>
        <v>4.6751240090347947E-3</v>
      </c>
      <c r="AS179" s="101">
        <f>+AS82/Cálculos!AU$3</f>
        <v>4.0458936182692206E-3</v>
      </c>
      <c r="AT179" s="101">
        <f>+AT82/Cálculos!AV$3</f>
        <v>2.2273060331846656E-3</v>
      </c>
      <c r="AU179" s="101">
        <f>+AU82/Cálculos!AW$3</f>
        <v>7.7646413748186068E-3</v>
      </c>
      <c r="AV179" s="101">
        <f>+AV82/Cálculos!AX$3</f>
        <v>1.136674318242548E-2</v>
      </c>
      <c r="AW179" s="101">
        <f>+AW82/Cálculos!AY$3</f>
        <v>4.3513782275494562E-3</v>
      </c>
      <c r="AX179" s="101">
        <f>+AX82/Cálculos!AZ$3</f>
        <v>9.9707206364532015E-3</v>
      </c>
      <c r="AY179" s="101">
        <f>+AY82/Cálculos!BA$3</f>
        <v>4.1368530481275083E-3</v>
      </c>
      <c r="AZ179" s="101">
        <f>+AZ82/Cálculos!BB$3</f>
        <v>2.8834564969303375E-3</v>
      </c>
      <c r="BA179" s="101">
        <f>+BA82/Cálculos!BC$3</f>
        <v>1.374996263238986E-2</v>
      </c>
      <c r="BB179" s="101">
        <f>+BB82/Cálculos!BD$3</f>
        <v>3.0885011675082855E-3</v>
      </c>
      <c r="BC179" s="101">
        <f>+BC82/Cálculos!BE$3</f>
        <v>5.9030403170721221E-3</v>
      </c>
      <c r="BD179" s="101">
        <f>+BD82/Cálculos!BF$3</f>
        <v>6.5694326783474555E-3</v>
      </c>
      <c r="BE179" s="101">
        <f>+BE82/Cálculos!BG$3</f>
        <v>1.0750555523596359E-2</v>
      </c>
      <c r="BF179" s="101">
        <f>+BF82/Cálculos!BH$3</f>
        <v>6.3137448469543483E-3</v>
      </c>
      <c r="BG179" s="101">
        <f>+BG82/Cálculos!BI$3</f>
        <v>0</v>
      </c>
      <c r="BH179" s="101">
        <f>+BH82/Cálculos!BJ$3</f>
        <v>0</v>
      </c>
      <c r="BI179" s="101">
        <f>+BI82/Cálculos!BK$3</f>
        <v>0</v>
      </c>
      <c r="BJ179" s="101">
        <f>+BJ82/Cálculos!BL$3</f>
        <v>0</v>
      </c>
      <c r="BK179" s="101">
        <f>+BK82/Cálculos!BM$3</f>
        <v>0</v>
      </c>
      <c r="BL179" s="101">
        <f>+BL82/Cálculos!BN$3</f>
        <v>0</v>
      </c>
    </row>
    <row r="180" spans="1:64" hidden="1" x14ac:dyDescent="0.2">
      <c r="A180" s="18"/>
      <c r="B180" s="78" t="s">
        <v>77</v>
      </c>
      <c r="C180" s="101">
        <f>+C84/Cálculos!E$3</f>
        <v>0</v>
      </c>
      <c r="D180" s="101">
        <f>+D84/Cálculos!F$3</f>
        <v>0</v>
      </c>
      <c r="E180" s="101">
        <f>+E84/Cálculos!G$3</f>
        <v>0</v>
      </c>
      <c r="F180" s="101">
        <f>+F84/Cálculos!H$3</f>
        <v>0</v>
      </c>
      <c r="G180" s="101">
        <f>+G84/Cálculos!I$3</f>
        <v>0</v>
      </c>
      <c r="H180" s="101">
        <f>+H84/Cálculos!J$3</f>
        <v>0</v>
      </c>
      <c r="I180" s="101">
        <f>+I84/Cálculos!K$3</f>
        <v>0</v>
      </c>
      <c r="J180" s="101">
        <f>+J84/Cálculos!L$3</f>
        <v>0</v>
      </c>
      <c r="K180" s="101">
        <f>+K84/Cálculos!M$3</f>
        <v>0</v>
      </c>
      <c r="L180" s="101">
        <f>+L84/Cálculos!N$3</f>
        <v>0</v>
      </c>
      <c r="M180" s="101">
        <f>+M84/Cálculos!O$3</f>
        <v>0</v>
      </c>
      <c r="N180" s="101">
        <f>+N84/Cálculos!P$3</f>
        <v>0</v>
      </c>
      <c r="O180" s="101">
        <f>+O84/Cálculos!Q$3</f>
        <v>0</v>
      </c>
      <c r="P180" s="101">
        <f>+P84/Cálculos!R$3</f>
        <v>0</v>
      </c>
      <c r="Q180" s="101">
        <f>+Q84/Cálculos!S$3</f>
        <v>0</v>
      </c>
      <c r="R180" s="101">
        <f>+R84/Cálculos!T$3</f>
        <v>0</v>
      </c>
      <c r="S180" s="101">
        <f>+S84/Cálculos!U$3</f>
        <v>0</v>
      </c>
      <c r="T180" s="101">
        <f>+T84/Cálculos!V$3</f>
        <v>0</v>
      </c>
      <c r="U180" s="101">
        <f>+U84/Cálculos!W$3</f>
        <v>0</v>
      </c>
      <c r="V180" s="101">
        <f>+V84/Cálculos!X$3</f>
        <v>0</v>
      </c>
      <c r="W180" s="101">
        <f>+W84/Cálculos!Y$3</f>
        <v>0</v>
      </c>
      <c r="X180" s="101">
        <f>+X84/Cálculos!Z$3</f>
        <v>0</v>
      </c>
      <c r="Y180" s="101">
        <f>+Y84/Cálculos!AA$3</f>
        <v>0</v>
      </c>
      <c r="Z180" s="101">
        <f>+Z84/Cálculos!AB$3</f>
        <v>0</v>
      </c>
      <c r="AA180" s="101">
        <f>+AA84/Cálculos!AC$3</f>
        <v>0</v>
      </c>
      <c r="AB180" s="101">
        <f>+AB84/Cálculos!AD$3</f>
        <v>0</v>
      </c>
      <c r="AC180" s="101">
        <f>+AC84/Cálculos!AE$3</f>
        <v>0</v>
      </c>
      <c r="AD180" s="101">
        <f>+AD84/Cálculos!AF$3</f>
        <v>0</v>
      </c>
      <c r="AE180" s="101">
        <f>+AE84/Cálculos!AG$3</f>
        <v>0</v>
      </c>
      <c r="AF180" s="101">
        <f>+AF84/Cálculos!AH$3</f>
        <v>0</v>
      </c>
      <c r="AG180" s="101">
        <f>+AG84/Cálculos!AI$3</f>
        <v>0</v>
      </c>
      <c r="AH180" s="101">
        <f>+AH84/Cálculos!AJ$3</f>
        <v>0</v>
      </c>
      <c r="AI180" s="101">
        <f>+AI84/Cálculos!AK$3</f>
        <v>0</v>
      </c>
      <c r="AJ180" s="101">
        <f>+AJ84/Cálculos!AL$3</f>
        <v>0</v>
      </c>
      <c r="AK180" s="101">
        <f>+AK84/Cálculos!AM$3</f>
        <v>0</v>
      </c>
      <c r="AL180" s="101">
        <f>+AL84/Cálculos!AN$3</f>
        <v>0</v>
      </c>
      <c r="AM180" s="101">
        <f>+AM84/Cálculos!AO$3</f>
        <v>0</v>
      </c>
      <c r="AN180" s="101">
        <f>+AN84/Cálculos!AP$3</f>
        <v>0</v>
      </c>
      <c r="AO180" s="101">
        <f>+AO84/Cálculos!AQ$3</f>
        <v>0</v>
      </c>
      <c r="AP180" s="101">
        <f>+AP84/Cálculos!AR$3</f>
        <v>0</v>
      </c>
      <c r="AQ180" s="101">
        <f>+AQ84/Cálculos!AS$3</f>
        <v>0</v>
      </c>
      <c r="AR180" s="101">
        <f>+AR84/Cálculos!AT$3</f>
        <v>0</v>
      </c>
      <c r="AS180" s="101">
        <f>+AS84/Cálculos!AU$3</f>
        <v>0</v>
      </c>
      <c r="AT180" s="101">
        <f>+AT84/Cálculos!AV$3</f>
        <v>0</v>
      </c>
      <c r="AU180" s="101">
        <f>+AU84/Cálculos!AW$3</f>
        <v>0</v>
      </c>
      <c r="AV180" s="101">
        <f>+AV84/Cálculos!AX$3</f>
        <v>0</v>
      </c>
      <c r="AW180" s="101">
        <f>+AW84/Cálculos!AY$3</f>
        <v>0</v>
      </c>
      <c r="AX180" s="101">
        <f>+AX84/Cálculos!AZ$3</f>
        <v>0</v>
      </c>
      <c r="AY180" s="101">
        <f>+AY84/Cálculos!BA$3</f>
        <v>0</v>
      </c>
      <c r="AZ180" s="101">
        <f>+AZ84/Cálculos!BB$3</f>
        <v>0</v>
      </c>
      <c r="BA180" s="101">
        <f>+BA84/Cálculos!BC$3</f>
        <v>2.1156259778488145E-5</v>
      </c>
      <c r="BB180" s="101">
        <f>+BB84/Cálculos!BD$3</f>
        <v>0</v>
      </c>
      <c r="BC180" s="101">
        <f>+BC84/Cálculos!BE$3</f>
        <v>0</v>
      </c>
      <c r="BD180" s="101">
        <f>+BD84/Cálculos!BF$3</f>
        <v>0</v>
      </c>
      <c r="BE180" s="101">
        <f>+BE84/Cálculos!BG$3</f>
        <v>0</v>
      </c>
      <c r="BF180" s="101">
        <f>+BF84/Cálculos!BH$3</f>
        <v>0</v>
      </c>
      <c r="BG180" s="101">
        <f>+BG84/Cálculos!BI$3</f>
        <v>0</v>
      </c>
      <c r="BH180" s="101">
        <f>+BH84/Cálculos!BJ$3</f>
        <v>0</v>
      </c>
      <c r="BI180" s="101">
        <f>+BI84/Cálculos!BK$3</f>
        <v>0</v>
      </c>
      <c r="BJ180" s="101">
        <f>+BJ83/Cálculos!BL$3</f>
        <v>0</v>
      </c>
      <c r="BK180" s="101">
        <f>+BK83/Cálculos!BM$3</f>
        <v>0</v>
      </c>
      <c r="BL180" s="101">
        <f>+BL83/Cálculos!BN$3</f>
        <v>0</v>
      </c>
    </row>
    <row r="181" spans="1:64" hidden="1" x14ac:dyDescent="0.2">
      <c r="A181" s="18" t="s">
        <v>78</v>
      </c>
      <c r="B181" s="77" t="s">
        <v>79</v>
      </c>
      <c r="C181" s="101">
        <f>+C85/Cálculos!E$3</f>
        <v>0</v>
      </c>
      <c r="D181" s="101">
        <f>+D85/Cálculos!F$3</f>
        <v>0</v>
      </c>
      <c r="E181" s="101">
        <f>+E85/Cálculos!G$3</f>
        <v>0</v>
      </c>
      <c r="F181" s="101">
        <f>+F85/Cálculos!H$3</f>
        <v>0</v>
      </c>
      <c r="G181" s="101">
        <f>+G85/Cálculos!I$3</f>
        <v>0</v>
      </c>
      <c r="H181" s="101">
        <f>+H85/Cálculos!J$3</f>
        <v>0</v>
      </c>
      <c r="I181" s="101">
        <f>+I85/Cálculos!K$3</f>
        <v>0</v>
      </c>
      <c r="J181" s="101">
        <f>+J85/Cálculos!L$3</f>
        <v>0</v>
      </c>
      <c r="K181" s="101">
        <f>+K85/Cálculos!M$3</f>
        <v>0</v>
      </c>
      <c r="L181" s="101">
        <f>+L85/Cálculos!N$3</f>
        <v>0</v>
      </c>
      <c r="M181" s="101">
        <f>+M85/Cálculos!O$3</f>
        <v>0</v>
      </c>
      <c r="N181" s="101">
        <f>+N85/Cálculos!P$3</f>
        <v>0</v>
      </c>
      <c r="O181" s="101">
        <f>+O85/Cálculos!Q$3</f>
        <v>0</v>
      </c>
      <c r="P181" s="101">
        <f>+P85/Cálculos!R$3</f>
        <v>0</v>
      </c>
      <c r="Q181" s="101">
        <f>+Q85/Cálculos!S$3</f>
        <v>0</v>
      </c>
      <c r="R181" s="101">
        <f>+R85/Cálculos!T$3</f>
        <v>0</v>
      </c>
      <c r="S181" s="101">
        <f>+S85/Cálculos!U$3</f>
        <v>0</v>
      </c>
      <c r="T181" s="101">
        <f>+T85/Cálculos!V$3</f>
        <v>0</v>
      </c>
      <c r="U181" s="101">
        <f>+U85/Cálculos!W$3</f>
        <v>0</v>
      </c>
      <c r="V181" s="101">
        <f>+V85/Cálculos!X$3</f>
        <v>0</v>
      </c>
      <c r="W181" s="101">
        <f>+W85/Cálculos!Y$3</f>
        <v>0</v>
      </c>
      <c r="X181" s="101">
        <f>+X85/Cálculos!Z$3</f>
        <v>0</v>
      </c>
      <c r="Y181" s="101">
        <f>+Y85/Cálculos!AA$3</f>
        <v>0</v>
      </c>
      <c r="Z181" s="101">
        <f>+Z85/Cálculos!AB$3</f>
        <v>0</v>
      </c>
      <c r="AA181" s="101">
        <f>+AA85/Cálculos!AC$3</f>
        <v>0</v>
      </c>
      <c r="AB181" s="101">
        <f>+AB85/Cálculos!AD$3</f>
        <v>0</v>
      </c>
      <c r="AC181" s="101">
        <f>+AC85/Cálculos!AE$3</f>
        <v>0</v>
      </c>
      <c r="AD181" s="101">
        <f>+AD85/Cálculos!AF$3</f>
        <v>0</v>
      </c>
      <c r="AE181" s="101">
        <f>+AE85/Cálculos!AG$3</f>
        <v>0</v>
      </c>
      <c r="AF181" s="101">
        <f>+AF85/Cálculos!AH$3</f>
        <v>0</v>
      </c>
      <c r="AG181" s="101">
        <f>+AG85/Cálculos!AI$3</f>
        <v>0</v>
      </c>
      <c r="AH181" s="101">
        <f>+AH85/Cálculos!AJ$3</f>
        <v>0</v>
      </c>
      <c r="AI181" s="101">
        <f>+AI85/Cálculos!AK$3</f>
        <v>5.1318158289943832E-3</v>
      </c>
      <c r="AJ181" s="101">
        <f>+AJ85/Cálculos!AL$3</f>
        <v>2.8535263265220615E-3</v>
      </c>
      <c r="AK181" s="101">
        <f>+AK85/Cálculos!AM$3</f>
        <v>1.8943514035068133E-3</v>
      </c>
      <c r="AL181" s="101">
        <f>+AL85/Cálculos!AN$3</f>
        <v>5.5197604909240118E-3</v>
      </c>
      <c r="AM181" s="101">
        <f>+AM85/Cálculos!AO$3</f>
        <v>7.0632618381938133E-3</v>
      </c>
      <c r="AN181" s="101">
        <f>+AN85/Cálculos!AP$3</f>
        <v>3.3684302508597483E-3</v>
      </c>
      <c r="AO181" s="101">
        <f>+AO85/Cálculos!AQ$3</f>
        <v>2.3751674153766437E-3</v>
      </c>
      <c r="AP181" s="101">
        <f>+AP85/Cálculos!AR$3</f>
        <v>2.9750499918053236E-3</v>
      </c>
      <c r="AQ181" s="101">
        <f>+AQ85/Cálculos!AS$3</f>
        <v>7.1224378912095108E-4</v>
      </c>
      <c r="AR181" s="101">
        <f>+AR85/Cálculos!AT$3</f>
        <v>5.5255550375252014E-3</v>
      </c>
      <c r="AS181" s="101">
        <f>+AS85/Cálculos!AU$3</f>
        <v>5.1479928638764761E-3</v>
      </c>
      <c r="AT181" s="101">
        <f>+AT85/Cálculos!AV$3</f>
        <v>9.9526876348192527E-3</v>
      </c>
      <c r="AU181" s="101">
        <f>+AU85/Cálculos!AW$3</f>
        <v>8.0187019786993E-3</v>
      </c>
      <c r="AV181" s="101">
        <f>+AV85/Cálculos!AX$3</f>
        <v>8.0091713744259562E-3</v>
      </c>
      <c r="AW181" s="101">
        <f>+AW85/Cálculos!AY$3</f>
        <v>8.4597187533731605E-3</v>
      </c>
      <c r="AX181" s="101">
        <f>+AX85/Cálculos!AZ$3</f>
        <v>2.1171732935344849E-2</v>
      </c>
      <c r="AY181" s="101">
        <f>+AY85/Cálculos!BA$3</f>
        <v>3.2598001355511289E-4</v>
      </c>
      <c r="AZ181" s="101">
        <f>+AZ85/Cálculos!BB$3</f>
        <v>7.8909760329017517E-3</v>
      </c>
      <c r="BA181" s="101">
        <f>+BA85/Cálculos!BC$3</f>
        <v>1.3423669775502549E-2</v>
      </c>
      <c r="BB181" s="101">
        <f>+BB85/Cálculos!BD$3</f>
        <v>8.0326353396013451E-3</v>
      </c>
      <c r="BC181" s="101">
        <f>+BC85/Cálculos!BE$3</f>
        <v>1.4562397751413922E-2</v>
      </c>
      <c r="BD181" s="101">
        <f>+BD85/Cálculos!BF$3</f>
        <v>4.6245032377064598E-3</v>
      </c>
      <c r="BE181" s="101">
        <f>+BE85/Cálculos!BG$3</f>
        <v>4.7380717735204751E-3</v>
      </c>
      <c r="BF181" s="101">
        <f>+BF85/Cálculos!BH$3</f>
        <v>1.2025228645620764E-2</v>
      </c>
      <c r="BG181" s="101">
        <f>+BG85/Cálculos!BI$3</f>
        <v>3.810250410653139E-2</v>
      </c>
      <c r="BH181" s="101">
        <f>+BH85/Cálculos!BJ$3</f>
        <v>1.4708686652341369E-2</v>
      </c>
      <c r="BI181" s="101">
        <f>+BI85/Cálculos!BK$3</f>
        <v>2.5827930631100149E-3</v>
      </c>
      <c r="BJ181" s="101">
        <f>+BJ84/Cálculos!BL$3</f>
        <v>0</v>
      </c>
      <c r="BK181" s="101">
        <f>+BK84/Cálculos!BM$3</f>
        <v>0</v>
      </c>
      <c r="BL181" s="101">
        <f>+BL84/Cálculos!BN$3</f>
        <v>0</v>
      </c>
    </row>
    <row r="182" spans="1:64" hidden="1" x14ac:dyDescent="0.2">
      <c r="A182" s="18"/>
      <c r="B182" s="78" t="s">
        <v>43</v>
      </c>
      <c r="C182" s="101">
        <f>+C86/Cálculos!E$3</f>
        <v>0</v>
      </c>
      <c r="D182" s="101">
        <f>+D86/Cálculos!F$3</f>
        <v>0</v>
      </c>
      <c r="E182" s="101">
        <f>+E86/Cálculos!G$3</f>
        <v>0</v>
      </c>
      <c r="F182" s="101">
        <f>+F86/Cálculos!H$3</f>
        <v>0</v>
      </c>
      <c r="G182" s="101">
        <f>+G86/Cálculos!I$3</f>
        <v>0</v>
      </c>
      <c r="H182" s="101">
        <f>+H86/Cálculos!J$3</f>
        <v>0</v>
      </c>
      <c r="I182" s="101">
        <f>+I86/Cálculos!K$3</f>
        <v>0</v>
      </c>
      <c r="J182" s="101">
        <f>+J86/Cálculos!L$3</f>
        <v>0</v>
      </c>
      <c r="K182" s="101">
        <f>+K86/Cálculos!M$3</f>
        <v>0</v>
      </c>
      <c r="L182" s="101">
        <f>+L86/Cálculos!N$3</f>
        <v>0</v>
      </c>
      <c r="M182" s="101">
        <f>+M86/Cálculos!O$3</f>
        <v>0</v>
      </c>
      <c r="N182" s="101">
        <f>+N86/Cálculos!P$3</f>
        <v>0</v>
      </c>
      <c r="O182" s="101">
        <f>+O86/Cálculos!Q$3</f>
        <v>0</v>
      </c>
      <c r="P182" s="101">
        <f>+P86/Cálculos!R$3</f>
        <v>0</v>
      </c>
      <c r="Q182" s="101">
        <f>+Q86/Cálculos!S$3</f>
        <v>0</v>
      </c>
      <c r="R182" s="101">
        <f>+R86/Cálculos!T$3</f>
        <v>0</v>
      </c>
      <c r="S182" s="101">
        <f>+S86/Cálculos!U$3</f>
        <v>0</v>
      </c>
      <c r="T182" s="101">
        <f>+T86/Cálculos!V$3</f>
        <v>0</v>
      </c>
      <c r="U182" s="101">
        <f>+U86/Cálculos!W$3</f>
        <v>0</v>
      </c>
      <c r="V182" s="101">
        <f>+V86/Cálculos!X$3</f>
        <v>0</v>
      </c>
      <c r="W182" s="101">
        <f>+W86/Cálculos!Y$3</f>
        <v>0</v>
      </c>
      <c r="X182" s="101">
        <f>+X86/Cálculos!Z$3</f>
        <v>0</v>
      </c>
      <c r="Y182" s="101">
        <f>+Y86/Cálculos!AA$3</f>
        <v>0</v>
      </c>
      <c r="Z182" s="101">
        <f>+Z86/Cálculos!AB$3</f>
        <v>0</v>
      </c>
      <c r="AA182" s="101">
        <f>+AA86/Cálculos!AC$3</f>
        <v>0</v>
      </c>
      <c r="AB182" s="101">
        <f>+AB86/Cálculos!AD$3</f>
        <v>0</v>
      </c>
      <c r="AC182" s="101">
        <f>+AC86/Cálculos!AE$3</f>
        <v>0</v>
      </c>
      <c r="AD182" s="101">
        <f>+AD86/Cálculos!AF$3</f>
        <v>0</v>
      </c>
      <c r="AE182" s="101">
        <f>+AE86/Cálculos!AG$3</f>
        <v>0</v>
      </c>
      <c r="AF182" s="101">
        <f>+AF86/Cálculos!AH$3</f>
        <v>0</v>
      </c>
      <c r="AG182" s="101">
        <f>+AG86/Cálculos!AI$3</f>
        <v>0</v>
      </c>
      <c r="AH182" s="101">
        <f>+AH86/Cálculos!AJ$3</f>
        <v>0</v>
      </c>
      <c r="AI182" s="101">
        <f>+AI86/Cálculos!AK$3</f>
        <v>5.1318158289943832E-3</v>
      </c>
      <c r="AJ182" s="101">
        <f>+AJ86/Cálculos!AL$3</f>
        <v>2.8535263265220615E-3</v>
      </c>
      <c r="AK182" s="101">
        <f>+AK86/Cálculos!AM$3</f>
        <v>1.8943514035068133E-3</v>
      </c>
      <c r="AL182" s="101">
        <f>+AL86/Cálculos!AN$3</f>
        <v>5.5197604909240118E-3</v>
      </c>
      <c r="AM182" s="101">
        <f>+AM86/Cálculos!AO$3</f>
        <v>7.0632618381938133E-3</v>
      </c>
      <c r="AN182" s="101">
        <f>+AN86/Cálculos!AP$3</f>
        <v>3.3684302508597483E-3</v>
      </c>
      <c r="AO182" s="101">
        <f>+AO86/Cálculos!AQ$3</f>
        <v>2.3751674153766437E-3</v>
      </c>
      <c r="AP182" s="101">
        <f>+AP86/Cálculos!AR$3</f>
        <v>2.9750499918053236E-3</v>
      </c>
      <c r="AQ182" s="101">
        <f>+AQ86/Cálculos!AS$3</f>
        <v>7.1224378912095108E-4</v>
      </c>
      <c r="AR182" s="101">
        <f>+AR86/Cálculos!AT$3</f>
        <v>1.8323658334891933E-3</v>
      </c>
      <c r="AS182" s="101">
        <f>+AS86/Cálculos!AU$3</f>
        <v>5.1479928638764761E-3</v>
      </c>
      <c r="AT182" s="101">
        <f>+AT86/Cálculos!AV$3</f>
        <v>9.1205141543966254E-3</v>
      </c>
      <c r="AU182" s="101">
        <f>+AU86/Cálculos!AW$3</f>
        <v>3.211120037967741E-3</v>
      </c>
      <c r="AV182" s="101">
        <f>+AV86/Cálculos!AX$3</f>
        <v>3.9607250745029117E-3</v>
      </c>
      <c r="AW182" s="101">
        <f>+AW86/Cálculos!AY$3</f>
        <v>6.7466374117594458E-3</v>
      </c>
      <c r="AX182" s="101">
        <f>+AX86/Cálculos!AZ$3</f>
        <v>1.3009220944166705E-2</v>
      </c>
      <c r="AY182" s="101">
        <f>+AY86/Cálculos!BA$3</f>
        <v>3.2125218150011003E-4</v>
      </c>
      <c r="AZ182" s="101">
        <f>+AZ86/Cálculos!BB$3</f>
        <v>7.4959036776404003E-3</v>
      </c>
      <c r="BA182" s="101">
        <f>+BA86/Cálculos!BC$3</f>
        <v>7.6792174864511462E-3</v>
      </c>
      <c r="BB182" s="101">
        <f>+BB86/Cálculos!BD$3</f>
        <v>8.0326353396013451E-3</v>
      </c>
      <c r="BC182" s="101">
        <f>+BC86/Cálculos!BE$3</f>
        <v>1.1707344212108341E-2</v>
      </c>
      <c r="BD182" s="101">
        <f>+BD86/Cálculos!BF$3</f>
        <v>1.6725170238146342E-3</v>
      </c>
      <c r="BE182" s="101">
        <f>+BE86/Cálculos!BG$3</f>
        <v>5.6614221706080808E-4</v>
      </c>
      <c r="BF182" s="101">
        <f>+BF86/Cálculos!BH$3</f>
        <v>1.0583338765085425E-2</v>
      </c>
      <c r="BG182" s="101">
        <f>+BG86/Cálculos!BI$3</f>
        <v>3.810250410653139E-2</v>
      </c>
      <c r="BH182" s="101">
        <f>+BH86/Cálculos!BJ$3</f>
        <v>1.4708686652341369E-2</v>
      </c>
      <c r="BI182" s="101">
        <f>+BI86/Cálculos!BK$3</f>
        <v>2.5827930631100149E-3</v>
      </c>
      <c r="BJ182" s="101">
        <f>+BJ85/Cálculos!BL$3</f>
        <v>0</v>
      </c>
      <c r="BK182" s="101">
        <f>+BK85/Cálculos!BM$3</f>
        <v>4.2701620239801097E-3</v>
      </c>
      <c r="BL182" s="101">
        <f>+BL85/Cálculos!BN$3</f>
        <v>3.5502457691716713E-3</v>
      </c>
    </row>
    <row r="183" spans="1:64" hidden="1" x14ac:dyDescent="0.2">
      <c r="A183" s="18"/>
      <c r="B183" s="78" t="s">
        <v>80</v>
      </c>
      <c r="C183" s="101">
        <f>+C87/Cálculos!E$3</f>
        <v>0</v>
      </c>
      <c r="D183" s="101">
        <f>+D87/Cálculos!F$3</f>
        <v>0</v>
      </c>
      <c r="E183" s="101">
        <f>+E87/Cálculos!G$3</f>
        <v>0</v>
      </c>
      <c r="F183" s="101">
        <f>+F87/Cálculos!H$3</f>
        <v>0</v>
      </c>
      <c r="G183" s="101">
        <f>+G87/Cálculos!I$3</f>
        <v>0</v>
      </c>
      <c r="H183" s="101">
        <f>+H87/Cálculos!J$3</f>
        <v>0</v>
      </c>
      <c r="I183" s="101">
        <f>+I87/Cálculos!K$3</f>
        <v>0</v>
      </c>
      <c r="J183" s="101">
        <f>+J87/Cálculos!L$3</f>
        <v>0</v>
      </c>
      <c r="K183" s="101">
        <f>+K87/Cálculos!M$3</f>
        <v>0</v>
      </c>
      <c r="L183" s="101">
        <f>+L87/Cálculos!N$3</f>
        <v>0</v>
      </c>
      <c r="M183" s="101">
        <f>+M87/Cálculos!O$3</f>
        <v>0</v>
      </c>
      <c r="N183" s="101">
        <f>+N87/Cálculos!P$3</f>
        <v>0</v>
      </c>
      <c r="O183" s="101">
        <f>+O87/Cálculos!Q$3</f>
        <v>0</v>
      </c>
      <c r="P183" s="101">
        <f>+P87/Cálculos!R$3</f>
        <v>0</v>
      </c>
      <c r="Q183" s="101">
        <f>+Q87/Cálculos!S$3</f>
        <v>0</v>
      </c>
      <c r="R183" s="101">
        <f>+R87/Cálculos!T$3</f>
        <v>0</v>
      </c>
      <c r="S183" s="101">
        <f>+S87/Cálculos!U$3</f>
        <v>0</v>
      </c>
      <c r="T183" s="101">
        <f>+T87/Cálculos!V$3</f>
        <v>0</v>
      </c>
      <c r="U183" s="101">
        <f>+U87/Cálculos!W$3</f>
        <v>0</v>
      </c>
      <c r="V183" s="101">
        <f>+V87/Cálculos!X$3</f>
        <v>0</v>
      </c>
      <c r="W183" s="101">
        <f>+W87/Cálculos!Y$3</f>
        <v>0</v>
      </c>
      <c r="X183" s="101">
        <f>+X87/Cálculos!Z$3</f>
        <v>0</v>
      </c>
      <c r="Y183" s="101">
        <f>+Y87/Cálculos!AA$3</f>
        <v>0</v>
      </c>
      <c r="Z183" s="101">
        <f>+Z87/Cálculos!AB$3</f>
        <v>0</v>
      </c>
      <c r="AA183" s="101">
        <f>+AA87/Cálculos!AC$3</f>
        <v>0</v>
      </c>
      <c r="AB183" s="101">
        <f>+AB87/Cálculos!AD$3</f>
        <v>0</v>
      </c>
      <c r="AC183" s="101">
        <f>+AC87/Cálculos!AE$3</f>
        <v>0</v>
      </c>
      <c r="AD183" s="101">
        <f>+AD87/Cálculos!AF$3</f>
        <v>0</v>
      </c>
      <c r="AE183" s="101">
        <f>+AE87/Cálculos!AG$3</f>
        <v>0</v>
      </c>
      <c r="AF183" s="101">
        <f>+AF87/Cálculos!AH$3</f>
        <v>0</v>
      </c>
      <c r="AG183" s="101">
        <f>+AG87/Cálculos!AI$3</f>
        <v>0</v>
      </c>
      <c r="AH183" s="101">
        <f>+AH87/Cálculos!AJ$3</f>
        <v>0</v>
      </c>
      <c r="AI183" s="101">
        <f>+AI87/Cálculos!AK$3</f>
        <v>0</v>
      </c>
      <c r="AJ183" s="101">
        <f>+AJ87/Cálculos!AL$3</f>
        <v>0</v>
      </c>
      <c r="AK183" s="101">
        <f>+AK87/Cálculos!AM$3</f>
        <v>0</v>
      </c>
      <c r="AL183" s="101">
        <f>+AL87/Cálculos!AN$3</f>
        <v>0</v>
      </c>
      <c r="AM183" s="101">
        <f>+AM87/Cálculos!AO$3</f>
        <v>0</v>
      </c>
      <c r="AN183" s="101">
        <f>+AN87/Cálculos!AP$3</f>
        <v>0</v>
      </c>
      <c r="AO183" s="101">
        <f>+AO87/Cálculos!AQ$3</f>
        <v>0</v>
      </c>
      <c r="AP183" s="101">
        <f>+AP87/Cálculos!AR$3</f>
        <v>0</v>
      </c>
      <c r="AQ183" s="101">
        <f>+AQ87/Cálculos!AS$3</f>
        <v>0</v>
      </c>
      <c r="AR183" s="101">
        <f>+AR87/Cálculos!AT$3</f>
        <v>0</v>
      </c>
      <c r="AS183" s="101">
        <f>+AS87/Cálculos!AU$3</f>
        <v>0</v>
      </c>
      <c r="AT183" s="101">
        <f>+AT87/Cálculos!AV$3</f>
        <v>0</v>
      </c>
      <c r="AU183" s="101">
        <f>+AU87/Cálculos!AW$3</f>
        <v>0</v>
      </c>
      <c r="AV183" s="101">
        <f>+AV87/Cálculos!AX$3</f>
        <v>0</v>
      </c>
      <c r="AW183" s="101">
        <f>+AW87/Cálculos!AY$3</f>
        <v>0</v>
      </c>
      <c r="AX183" s="101">
        <f>+AX87/Cálculos!AZ$3</f>
        <v>0</v>
      </c>
      <c r="AY183" s="101">
        <f>+AY87/Cálculos!BA$3</f>
        <v>0</v>
      </c>
      <c r="AZ183" s="101">
        <f>+AZ87/Cálculos!BB$3</f>
        <v>0</v>
      </c>
      <c r="BA183" s="101">
        <f>+BA87/Cálculos!BC$3</f>
        <v>0</v>
      </c>
      <c r="BB183" s="101">
        <f>+BB87/Cálculos!BD$3</f>
        <v>0</v>
      </c>
      <c r="BC183" s="101">
        <f>+BC87/Cálculos!BE$3</f>
        <v>0</v>
      </c>
      <c r="BD183" s="101">
        <f>+BD87/Cálculos!BF$3</f>
        <v>0</v>
      </c>
      <c r="BE183" s="101">
        <f>+BE87/Cálculos!BG$3</f>
        <v>0</v>
      </c>
      <c r="BF183" s="101">
        <f>+BF87/Cálculos!BH$3</f>
        <v>0</v>
      </c>
      <c r="BG183" s="101">
        <f>+BG87/Cálculos!BI$3</f>
        <v>0</v>
      </c>
      <c r="BH183" s="101">
        <f>+BH87/Cálculos!BJ$3</f>
        <v>0</v>
      </c>
      <c r="BI183" s="101">
        <f>+BI87/Cálculos!BK$3</f>
        <v>0</v>
      </c>
      <c r="BJ183" s="101">
        <f>+BJ86/Cálculos!BL$3</f>
        <v>0</v>
      </c>
      <c r="BK183" s="101">
        <f>+BK86/Cálculos!BM$3</f>
        <v>4.2701620239801097E-3</v>
      </c>
      <c r="BL183" s="101">
        <f>+BL86/Cálculos!BN$3</f>
        <v>3.5502457691716713E-3</v>
      </c>
    </row>
    <row r="184" spans="1:64" hidden="1" x14ac:dyDescent="0.2">
      <c r="A184" s="18"/>
      <c r="B184" s="78" t="s">
        <v>81</v>
      </c>
      <c r="C184" s="101">
        <f>+C88/Cálculos!E$3</f>
        <v>0</v>
      </c>
      <c r="D184" s="101">
        <f>+D88/Cálculos!F$3</f>
        <v>0</v>
      </c>
      <c r="E184" s="101">
        <f>+E88/Cálculos!G$3</f>
        <v>0</v>
      </c>
      <c r="F184" s="101">
        <f>+F88/Cálculos!H$3</f>
        <v>0</v>
      </c>
      <c r="G184" s="101">
        <f>+G88/Cálculos!I$3</f>
        <v>0</v>
      </c>
      <c r="H184" s="101">
        <f>+H88/Cálculos!J$3</f>
        <v>0</v>
      </c>
      <c r="I184" s="101">
        <f>+I88/Cálculos!K$3</f>
        <v>0</v>
      </c>
      <c r="J184" s="101">
        <f>+J88/Cálculos!L$3</f>
        <v>0</v>
      </c>
      <c r="K184" s="101">
        <f>+K88/Cálculos!M$3</f>
        <v>0</v>
      </c>
      <c r="L184" s="101">
        <f>+L88/Cálculos!N$3</f>
        <v>0</v>
      </c>
      <c r="M184" s="101">
        <f>+M88/Cálculos!O$3</f>
        <v>0</v>
      </c>
      <c r="N184" s="101">
        <f>+N88/Cálculos!P$3</f>
        <v>0</v>
      </c>
      <c r="O184" s="101">
        <f>+O88/Cálculos!Q$3</f>
        <v>0</v>
      </c>
      <c r="P184" s="101">
        <f>+P88/Cálculos!R$3</f>
        <v>0</v>
      </c>
      <c r="Q184" s="101">
        <f>+Q88/Cálculos!S$3</f>
        <v>0</v>
      </c>
      <c r="R184" s="101">
        <f>+R88/Cálculos!T$3</f>
        <v>0</v>
      </c>
      <c r="S184" s="101">
        <f>+S88/Cálculos!U$3</f>
        <v>0</v>
      </c>
      <c r="T184" s="101">
        <f>+T88/Cálculos!V$3</f>
        <v>0</v>
      </c>
      <c r="U184" s="101">
        <f>+U88/Cálculos!W$3</f>
        <v>0</v>
      </c>
      <c r="V184" s="101">
        <f>+V88/Cálculos!X$3</f>
        <v>0</v>
      </c>
      <c r="W184" s="101">
        <f>+W88/Cálculos!Y$3</f>
        <v>0</v>
      </c>
      <c r="X184" s="101">
        <f>+X88/Cálculos!Z$3</f>
        <v>0</v>
      </c>
      <c r="Y184" s="101">
        <f>+Y88/Cálculos!AA$3</f>
        <v>0</v>
      </c>
      <c r="Z184" s="101">
        <f>+Z88/Cálculos!AB$3</f>
        <v>0</v>
      </c>
      <c r="AA184" s="101">
        <f>+AA88/Cálculos!AC$3</f>
        <v>0</v>
      </c>
      <c r="AB184" s="101">
        <f>+AB88/Cálculos!AD$3</f>
        <v>0</v>
      </c>
      <c r="AC184" s="101">
        <f>+AC88/Cálculos!AE$3</f>
        <v>0</v>
      </c>
      <c r="AD184" s="101">
        <f>+AD88/Cálculos!AF$3</f>
        <v>0</v>
      </c>
      <c r="AE184" s="101">
        <f>+AE88/Cálculos!AG$3</f>
        <v>0</v>
      </c>
      <c r="AF184" s="101">
        <f>+AF88/Cálculos!AH$3</f>
        <v>0</v>
      </c>
      <c r="AG184" s="101">
        <f>+AG88/Cálculos!AI$3</f>
        <v>0</v>
      </c>
      <c r="AH184" s="101">
        <f>+AH88/Cálculos!AJ$3</f>
        <v>0</v>
      </c>
      <c r="AI184" s="101">
        <f>+AI88/Cálculos!AK$3</f>
        <v>0</v>
      </c>
      <c r="AJ184" s="101">
        <f>+AJ88/Cálculos!AL$3</f>
        <v>0</v>
      </c>
      <c r="AK184" s="101">
        <f>+AK88/Cálculos!AM$3</f>
        <v>0</v>
      </c>
      <c r="AL184" s="101">
        <f>+AL88/Cálculos!AN$3</f>
        <v>0</v>
      </c>
      <c r="AM184" s="101">
        <f>+AM88/Cálculos!AO$3</f>
        <v>0</v>
      </c>
      <c r="AN184" s="101">
        <f>+AN88/Cálculos!AP$3</f>
        <v>0</v>
      </c>
      <c r="AO184" s="101">
        <f>+AO88/Cálculos!AQ$3</f>
        <v>0</v>
      </c>
      <c r="AP184" s="101">
        <f>+AP88/Cálculos!AR$3</f>
        <v>0</v>
      </c>
      <c r="AQ184" s="101">
        <f>+AQ88/Cálculos!AS$3</f>
        <v>0</v>
      </c>
      <c r="AR184" s="101">
        <f>+AR88/Cálculos!AT$3</f>
        <v>3.6931892040360085E-3</v>
      </c>
      <c r="AS184" s="101">
        <f>+AS88/Cálculos!AU$3</f>
        <v>0</v>
      </c>
      <c r="AT184" s="101">
        <f>+AT88/Cálculos!AV$3</f>
        <v>8.3217348042262797E-4</v>
      </c>
      <c r="AU184" s="101">
        <f>+AU88/Cálculos!AW$3</f>
        <v>4.8075819407315595E-3</v>
      </c>
      <c r="AV184" s="101">
        <f>+AV88/Cálculos!AX$3</f>
        <v>4.0484462999230437E-3</v>
      </c>
      <c r="AW184" s="101">
        <f>+AW88/Cálculos!AY$3</f>
        <v>1.7130813416137158E-3</v>
      </c>
      <c r="AX184" s="101">
        <f>+AX88/Cálculos!AZ$3</f>
        <v>8.1625119911781455E-3</v>
      </c>
      <c r="AY184" s="101">
        <f>+AY88/Cálculos!BA$3</f>
        <v>4.727832055002867E-6</v>
      </c>
      <c r="AZ184" s="101">
        <f>+AZ88/Cálculos!BB$3</f>
        <v>3.9507235526135164E-4</v>
      </c>
      <c r="BA184" s="101">
        <f>+BA88/Cálculos!BC$3</f>
        <v>5.7232960292729149E-3</v>
      </c>
      <c r="BB184" s="101">
        <f>+BB88/Cálculos!BD$3</f>
        <v>0</v>
      </c>
      <c r="BC184" s="101">
        <f>+BC88/Cálculos!BE$3</f>
        <v>2.8550535393055804E-3</v>
      </c>
      <c r="BD184" s="101">
        <f>+BD88/Cálculos!BF$3</f>
        <v>2.9519862138918255E-3</v>
      </c>
      <c r="BE184" s="101">
        <f>+BE88/Cálculos!BG$3</f>
        <v>4.1719295564596661E-3</v>
      </c>
      <c r="BF184" s="101">
        <f>+BF88/Cálculos!BH$3</f>
        <v>1.4418898805353382E-3</v>
      </c>
      <c r="BG184" s="101">
        <f>+BG88/Cálculos!BI$3</f>
        <v>0</v>
      </c>
      <c r="BH184" s="101">
        <f>+BH88/Cálculos!BJ$3</f>
        <v>0</v>
      </c>
      <c r="BI184" s="101">
        <f>+BI88/Cálculos!BK$3</f>
        <v>0</v>
      </c>
      <c r="BJ184" s="101">
        <f>+BJ87/Cálculos!BL$3</f>
        <v>0</v>
      </c>
      <c r="BK184" s="101">
        <f>+BK87/Cálculos!BM$3</f>
        <v>0</v>
      </c>
      <c r="BL184" s="101">
        <f>+BL87/Cálculos!BN$3</f>
        <v>0</v>
      </c>
    </row>
    <row r="185" spans="1:64" hidden="1" x14ac:dyDescent="0.2">
      <c r="A185" s="18"/>
      <c r="B185" s="78" t="s">
        <v>82</v>
      </c>
      <c r="C185" s="101">
        <f>+C89/Cálculos!E$3</f>
        <v>0</v>
      </c>
      <c r="D185" s="101">
        <f>+D89/Cálculos!F$3</f>
        <v>0</v>
      </c>
      <c r="E185" s="101">
        <f>+E89/Cálculos!G$3</f>
        <v>0</v>
      </c>
      <c r="F185" s="101">
        <f>+F89/Cálculos!H$3</f>
        <v>0</v>
      </c>
      <c r="G185" s="101">
        <f>+G89/Cálculos!I$3</f>
        <v>0</v>
      </c>
      <c r="H185" s="101">
        <f>+H89/Cálculos!J$3</f>
        <v>0</v>
      </c>
      <c r="I185" s="101">
        <f>+I89/Cálculos!K$3</f>
        <v>0</v>
      </c>
      <c r="J185" s="101">
        <f>+J89/Cálculos!L$3</f>
        <v>0</v>
      </c>
      <c r="K185" s="101">
        <f>+K89/Cálculos!M$3</f>
        <v>0</v>
      </c>
      <c r="L185" s="101">
        <f>+L89/Cálculos!N$3</f>
        <v>0</v>
      </c>
      <c r="M185" s="101">
        <f>+M89/Cálculos!O$3</f>
        <v>0</v>
      </c>
      <c r="N185" s="101">
        <f>+N89/Cálculos!P$3</f>
        <v>0</v>
      </c>
      <c r="O185" s="101">
        <f>+O89/Cálculos!Q$3</f>
        <v>0</v>
      </c>
      <c r="P185" s="101">
        <f>+P89/Cálculos!R$3</f>
        <v>0</v>
      </c>
      <c r="Q185" s="101">
        <f>+Q89/Cálculos!S$3</f>
        <v>0</v>
      </c>
      <c r="R185" s="101">
        <f>+R89/Cálculos!T$3</f>
        <v>0</v>
      </c>
      <c r="S185" s="101">
        <f>+S89/Cálculos!U$3</f>
        <v>0</v>
      </c>
      <c r="T185" s="101">
        <f>+T89/Cálculos!V$3</f>
        <v>0</v>
      </c>
      <c r="U185" s="101">
        <f>+U89/Cálculos!W$3</f>
        <v>0</v>
      </c>
      <c r="V185" s="101">
        <f>+V89/Cálculos!X$3</f>
        <v>0</v>
      </c>
      <c r="W185" s="101">
        <f>+W89/Cálculos!Y$3</f>
        <v>0</v>
      </c>
      <c r="X185" s="101">
        <f>+X89/Cálculos!Z$3</f>
        <v>0</v>
      </c>
      <c r="Y185" s="101">
        <f>+Y89/Cálculos!AA$3</f>
        <v>0</v>
      </c>
      <c r="Z185" s="101">
        <f>+Z89/Cálculos!AB$3</f>
        <v>0</v>
      </c>
      <c r="AA185" s="101">
        <f>+AA89/Cálculos!AC$3</f>
        <v>0</v>
      </c>
      <c r="AB185" s="101">
        <f>+AB89/Cálculos!AD$3</f>
        <v>0</v>
      </c>
      <c r="AC185" s="101">
        <f>+AC89/Cálculos!AE$3</f>
        <v>0</v>
      </c>
      <c r="AD185" s="101">
        <f>+AD89/Cálculos!AF$3</f>
        <v>0</v>
      </c>
      <c r="AE185" s="101">
        <f>+AE89/Cálculos!AG$3</f>
        <v>0</v>
      </c>
      <c r="AF185" s="101">
        <f>+AF89/Cálculos!AH$3</f>
        <v>0</v>
      </c>
      <c r="AG185" s="101">
        <f>+AG89/Cálculos!AI$3</f>
        <v>0</v>
      </c>
      <c r="AH185" s="101">
        <f>+AH89/Cálculos!AJ$3</f>
        <v>0</v>
      </c>
      <c r="AI185" s="101">
        <f>+AI89/Cálculos!AK$3</f>
        <v>0</v>
      </c>
      <c r="AJ185" s="101">
        <f>+AJ89/Cálculos!AL$3</f>
        <v>0</v>
      </c>
      <c r="AK185" s="101">
        <f>+AK89/Cálculos!AM$3</f>
        <v>0</v>
      </c>
      <c r="AL185" s="101">
        <f>+AL89/Cálculos!AN$3</f>
        <v>0</v>
      </c>
      <c r="AM185" s="101">
        <f>+AM89/Cálculos!AO$3</f>
        <v>0</v>
      </c>
      <c r="AN185" s="101">
        <f>+AN89/Cálculos!AP$3</f>
        <v>0</v>
      </c>
      <c r="AO185" s="101">
        <f>+AO89/Cálculos!AQ$3</f>
        <v>0</v>
      </c>
      <c r="AP185" s="101">
        <f>+AP89/Cálculos!AR$3</f>
        <v>0</v>
      </c>
      <c r="AQ185" s="101">
        <f>+AQ89/Cálculos!AS$3</f>
        <v>0</v>
      </c>
      <c r="AR185" s="101">
        <f>+AR89/Cálculos!AT$3</f>
        <v>0</v>
      </c>
      <c r="AS185" s="101">
        <f>+AS89/Cálculos!AU$3</f>
        <v>0</v>
      </c>
      <c r="AT185" s="101">
        <f>+AT89/Cálculos!AV$3</f>
        <v>0</v>
      </c>
      <c r="AU185" s="101">
        <f>+AU89/Cálculos!AW$3</f>
        <v>0</v>
      </c>
      <c r="AV185" s="101">
        <f>+AV89/Cálculos!AX$3</f>
        <v>0</v>
      </c>
      <c r="AW185" s="101">
        <f>+AW89/Cálculos!AY$3</f>
        <v>0</v>
      </c>
      <c r="AX185" s="101">
        <f>+AX89/Cálculos!AZ$3</f>
        <v>0</v>
      </c>
      <c r="AY185" s="101">
        <f>+AY89/Cálculos!BA$3</f>
        <v>0</v>
      </c>
      <c r="AZ185" s="101">
        <f>+AZ89/Cálculos!BB$3</f>
        <v>0</v>
      </c>
      <c r="BA185" s="101">
        <f>+BA89/Cálculos!BC$3</f>
        <v>2.1156259778488145E-5</v>
      </c>
      <c r="BB185" s="101">
        <f>+BB89/Cálculos!BD$3</f>
        <v>0</v>
      </c>
      <c r="BC185" s="101">
        <f>+BC89/Cálculos!BE$3</f>
        <v>0</v>
      </c>
      <c r="BD185" s="101">
        <f>+BD89/Cálculos!BF$3</f>
        <v>0</v>
      </c>
      <c r="BE185" s="101">
        <f>+BE89/Cálculos!BG$3</f>
        <v>0</v>
      </c>
      <c r="BF185" s="101">
        <f>+BF89/Cálculos!BH$3</f>
        <v>0</v>
      </c>
      <c r="BG185" s="101">
        <f>+BG89/Cálculos!BI$3</f>
        <v>0</v>
      </c>
      <c r="BH185" s="101">
        <f>+BH89/Cálculos!BJ$3</f>
        <v>0</v>
      </c>
      <c r="BI185" s="101">
        <f>+BI89/Cálculos!BK$3</f>
        <v>0</v>
      </c>
      <c r="BJ185" s="101">
        <f>+BJ88/Cálculos!BL$3</f>
        <v>0</v>
      </c>
      <c r="BK185" s="101">
        <f>+BK88/Cálculos!BM$3</f>
        <v>0</v>
      </c>
      <c r="BL185" s="101">
        <f>+BL88/Cálculos!BN$3</f>
        <v>0</v>
      </c>
    </row>
    <row r="186" spans="1:64" hidden="1" x14ac:dyDescent="0.2">
      <c r="A186" s="18"/>
      <c r="B186" s="77"/>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2"/>
      <c r="BG186" s="102"/>
      <c r="BH186" s="102"/>
      <c r="BI186" s="102"/>
      <c r="BJ186" s="102"/>
      <c r="BK186" s="102"/>
      <c r="BL186" s="102"/>
    </row>
    <row r="187" spans="1:64" hidden="1" x14ac:dyDescent="0.2">
      <c r="A187" s="18" t="s">
        <v>83</v>
      </c>
      <c r="B187" s="77" t="s">
        <v>84</v>
      </c>
      <c r="C187" s="101">
        <f>+C91/Cálculos!E$3</f>
        <v>1.7892644135188867E-3</v>
      </c>
      <c r="D187" s="101">
        <f>+D91/Cálculos!F$3</f>
        <v>1.6210060955187888E-3</v>
      </c>
      <c r="E187" s="101">
        <f>+E91/Cálculos!G$3</f>
        <v>1.4568046703443845E-3</v>
      </c>
      <c r="F187" s="101">
        <f>+F91/Cálculos!H$3</f>
        <v>5.4010786614650521E-3</v>
      </c>
      <c r="G187" s="101">
        <f>+G91/Cálculos!I$3</f>
        <v>3.3707865168539327E-3</v>
      </c>
      <c r="H187" s="101">
        <f>+H91/Cálculos!J$3</f>
        <v>-4.1881861284543998E-4</v>
      </c>
      <c r="I187" s="101">
        <f>+I91/Cálculos!K$3</f>
        <v>1.4764236880081781E-3</v>
      </c>
      <c r="J187" s="101">
        <f>+J91/Cálculos!L$3</f>
        <v>1.6912513107197657E-4</v>
      </c>
      <c r="K187" s="101">
        <f>+K91/Cálculos!M$3</f>
        <v>-1.7150757799636932E-4</v>
      </c>
      <c r="L187" s="101">
        <f>+L91/Cálculos!N$3</f>
        <v>-6.6324786324786333E-4</v>
      </c>
      <c r="M187" s="101">
        <f>+M91/Cálculos!O$3</f>
        <v>6.2265506505947154E-4</v>
      </c>
      <c r="N187" s="101">
        <f>+N91/Cálculos!P$3</f>
        <v>2.5605452699763134E-3</v>
      </c>
      <c r="O187" s="101">
        <f>+O91/Cálculos!Q$3</f>
        <v>5.7176722921487846E-4</v>
      </c>
      <c r="P187" s="101">
        <f>+P91/Cálculos!R$3</f>
        <v>-7.6873101825716459E-5</v>
      </c>
      <c r="Q187" s="101">
        <f>+Q91/Cálculos!S$3</f>
        <v>1.908958772393851E-3</v>
      </c>
      <c r="R187" s="101">
        <f>+R91/Cálculos!T$3</f>
        <v>3.6968001208809658E-4</v>
      </c>
      <c r="S187" s="101">
        <f>+S91/Cálculos!U$3</f>
        <v>-6.8316716296751745E-5</v>
      </c>
      <c r="T187" s="101">
        <f>+T91/Cálculos!V$3</f>
        <v>2.7330291175079688E-4</v>
      </c>
      <c r="U187" s="101">
        <f>+U91/Cálculos!W$3</f>
        <v>1.8806808120932009E-3</v>
      </c>
      <c r="V187" s="101">
        <f>+V91/Cálculos!X$3</f>
        <v>1.0663789712335764E-3</v>
      </c>
      <c r="W187" s="101">
        <f>+W91/Cálculos!Y$3</f>
        <v>4.6060252814105135E-3</v>
      </c>
      <c r="X187" s="101">
        <f>+X91/Cálculos!Z$3</f>
        <v>7.9741398644196871E-5</v>
      </c>
      <c r="Y187" s="101">
        <f>+Y91/Cálculos!AA$3</f>
        <v>-2.4267815635017621E-4</v>
      </c>
      <c r="Z187" s="101">
        <f>+Z91/Cálculos!AB$3</f>
        <v>3.3115972300231029E-4</v>
      </c>
      <c r="AA187" s="101">
        <f>+AA91/Cálculos!AC$3</f>
        <v>-6.8977721427723878E-4</v>
      </c>
      <c r="AB187" s="101">
        <f>+AB91/Cálculos!AD$3</f>
        <v>2.5524774083933308E-4</v>
      </c>
      <c r="AC187" s="101">
        <f>+AC91/Cálculos!AE$3</f>
        <v>2.1051059321044994E-3</v>
      </c>
      <c r="AD187" s="101">
        <f>+AD91/Cálculos!AF$3</f>
        <v>1.710157018694252E-3</v>
      </c>
      <c r="AE187" s="101">
        <f>+AE91/Cálculos!AG$3</f>
        <v>1.0407479424841884E-3</v>
      </c>
      <c r="AF187" s="101">
        <f>+AF91/Cálculos!AH$3</f>
        <v>-5.6468311007821115E-4</v>
      </c>
      <c r="AG187" s="101">
        <f>+AG91/Cálculos!AI$3</f>
        <v>-7.0392784764178632E-4</v>
      </c>
      <c r="AH187" s="101">
        <f>+AH91/Cálculos!AJ$3</f>
        <v>1.5115178444021571E-3</v>
      </c>
      <c r="AI187" s="101">
        <f>+AI91/Cálculos!AK$3</f>
        <v>2.412634186392185E-3</v>
      </c>
      <c r="AJ187" s="101">
        <f>+AJ91/Cálculos!AL$3</f>
        <v>6.3329003865502448E-3</v>
      </c>
      <c r="AK187" s="101">
        <f>+AK91/Cálculos!AM$3</f>
        <v>1.0508685255542332E-2</v>
      </c>
      <c r="AL187" s="101">
        <f>+AL91/Cálculos!AN$3</f>
        <v>7.1312932998339653E-3</v>
      </c>
      <c r="AM187" s="101">
        <f>+AM91/Cálculos!AO$3</f>
        <v>3.2383093971530396E-3</v>
      </c>
      <c r="AN187" s="101">
        <f>+AN91/Cálculos!AP$3</f>
        <v>4.3185416548876662E-3</v>
      </c>
      <c r="AO187" s="101">
        <f>+AO91/Cálculos!AQ$3</f>
        <v>1.0941095949370721E-2</v>
      </c>
      <c r="AP187" s="101">
        <f>+AP91/Cálculos!AR$3</f>
        <v>1.1206835130385218E-2</v>
      </c>
      <c r="AQ187" s="101">
        <f>+AQ91/Cálculos!AS$3</f>
        <v>1.7334658843948154E-2</v>
      </c>
      <c r="AR187" s="101">
        <f>+AR91/Cálculos!AT$3</f>
        <v>5.7349425996649677E-3</v>
      </c>
      <c r="AS187" s="101">
        <f>+AS91/Cálculos!AU$3</f>
        <v>-2.9274743030613189E-3</v>
      </c>
      <c r="AT187" s="101">
        <f>+AT91/Cálculos!AV$3</f>
        <v>-9.4760998006014889E-4</v>
      </c>
      <c r="AU187" s="101">
        <f>+AU91/Cálculos!AW$3</f>
        <v>-2.7656556683255786E-3</v>
      </c>
      <c r="AV187" s="101">
        <f>+AV91/Cálculos!AX$3</f>
        <v>-4.3043464352250831E-3</v>
      </c>
      <c r="AW187" s="101">
        <f>+AW91/Cálculos!AY$3</f>
        <v>-2.4783156464970005E-4</v>
      </c>
      <c r="AX187" s="101">
        <f>+AX91/Cálculos!AZ$3</f>
        <v>-1.1075582393826869E-3</v>
      </c>
      <c r="AY187" s="101">
        <f>+AY91/Cálculos!BA$3</f>
        <v>2.1877842502659025E-3</v>
      </c>
      <c r="AZ187" s="101">
        <f>+AZ91/Cálculos!BB$3</f>
        <v>1.3459540438347892E-3</v>
      </c>
      <c r="BA187" s="101">
        <f>+BA91/Cálculos!BC$3</f>
        <v>2.5714263512109496E-3</v>
      </c>
      <c r="BB187" s="101">
        <f>+BB91/Cálculos!BD$3</f>
        <v>3.9499015508214583E-3</v>
      </c>
      <c r="BC187" s="101">
        <f>+BC91/Cálculos!BE$3</f>
        <v>9.3291881885527019E-4</v>
      </c>
      <c r="BD187" s="101">
        <f>+BD91/Cálculos!BF$3</f>
        <v>-1.1061158339149611E-3</v>
      </c>
      <c r="BE187" s="101">
        <f>+BE91/Cálculos!BG$3</f>
        <v>3.4369909398948928E-3</v>
      </c>
      <c r="BF187" s="101">
        <f>+BF91/Cálculos!BH$3</f>
        <v>1.3979298676655514E-2</v>
      </c>
      <c r="BG187" s="101">
        <f>+BG91/Cálculos!BI$3</f>
        <v>8.9209813885616218E-3</v>
      </c>
      <c r="BH187" s="101">
        <f>+BH91/Cálculos!BJ$3</f>
        <v>3.0075733741617163E-3</v>
      </c>
      <c r="BI187" s="101">
        <f>+BI91/Cálculos!BK$3</f>
        <v>6.8261883362977695E-3</v>
      </c>
      <c r="BJ187" s="101">
        <f>+BJ91/Cálculos!BL$3</f>
        <v>0</v>
      </c>
      <c r="BK187" s="101">
        <f>+BK91/Cálculos!BM$3</f>
        <v>2.0326379379556076E-3</v>
      </c>
      <c r="BL187" s="101">
        <f>+BL91/Cálculos!BN$3</f>
        <v>-1.864090828370423E-4</v>
      </c>
    </row>
    <row r="188" spans="1:64" hidden="1" x14ac:dyDescent="0.2">
      <c r="A188" s="18"/>
      <c r="B188" s="78" t="s">
        <v>85</v>
      </c>
      <c r="C188" s="101">
        <f>+C92/Cálculos!E$3</f>
        <v>0</v>
      </c>
      <c r="D188" s="101">
        <f>+D92/Cálculos!F$3</f>
        <v>0</v>
      </c>
      <c r="E188" s="101">
        <f>+E92/Cálculos!G$3</f>
        <v>0</v>
      </c>
      <c r="F188" s="101">
        <f>+F92/Cálculos!H$3</f>
        <v>0</v>
      </c>
      <c r="G188" s="101">
        <f>+G92/Cálculos!I$3</f>
        <v>0</v>
      </c>
      <c r="H188" s="101">
        <f>+H92/Cálculos!J$3</f>
        <v>0</v>
      </c>
      <c r="I188" s="101">
        <f>+I92/Cálculos!K$3</f>
        <v>0</v>
      </c>
      <c r="J188" s="101">
        <f>+J92/Cálculos!L$3</f>
        <v>0</v>
      </c>
      <c r="K188" s="101">
        <f>+K92/Cálculos!M$3</f>
        <v>0</v>
      </c>
      <c r="L188" s="101">
        <f>+L92/Cálculos!N$3</f>
        <v>0</v>
      </c>
      <c r="M188" s="101">
        <f>+M92/Cálculos!O$3</f>
        <v>0</v>
      </c>
      <c r="N188" s="101">
        <f>+N92/Cálculos!P$3</f>
        <v>0</v>
      </c>
      <c r="O188" s="101">
        <f>+O92/Cálculos!Q$3</f>
        <v>0</v>
      </c>
      <c r="P188" s="101">
        <f>+P92/Cálculos!R$3</f>
        <v>0</v>
      </c>
      <c r="Q188" s="101">
        <f>+Q92/Cálculos!S$3</f>
        <v>0</v>
      </c>
      <c r="R188" s="101">
        <f>+R92/Cálculos!T$3</f>
        <v>0</v>
      </c>
      <c r="S188" s="101">
        <f>+S92/Cálculos!U$3</f>
        <v>0</v>
      </c>
      <c r="T188" s="101">
        <f>+T92/Cálculos!V$3</f>
        <v>0</v>
      </c>
      <c r="U188" s="101">
        <f>+U92/Cálculos!W$3</f>
        <v>0</v>
      </c>
      <c r="V188" s="101">
        <f>+V92/Cálculos!X$3</f>
        <v>0</v>
      </c>
      <c r="W188" s="101">
        <f>+W92/Cálculos!Y$3</f>
        <v>0</v>
      </c>
      <c r="X188" s="101">
        <f>+X92/Cálculos!Z$3</f>
        <v>0</v>
      </c>
      <c r="Y188" s="101">
        <f>+Y92/Cálculos!AA$3</f>
        <v>0</v>
      </c>
      <c r="Z188" s="101">
        <f>+Z92/Cálculos!AB$3</f>
        <v>0</v>
      </c>
      <c r="AA188" s="101">
        <f>+AA92/Cálculos!AC$3</f>
        <v>0</v>
      </c>
      <c r="AB188" s="101">
        <f>+AB92/Cálculos!AD$3</f>
        <v>0</v>
      </c>
      <c r="AC188" s="101">
        <f>+AC92/Cálculos!AE$3</f>
        <v>0</v>
      </c>
      <c r="AD188" s="101">
        <f>+AD92/Cálculos!AF$3</f>
        <v>0</v>
      </c>
      <c r="AE188" s="101">
        <f>+AE92/Cálculos!AG$3</f>
        <v>0</v>
      </c>
      <c r="AF188" s="101">
        <f>+AF92/Cálculos!AH$3</f>
        <v>0</v>
      </c>
      <c r="AG188" s="101">
        <f>+AG92/Cálculos!AI$3</f>
        <v>0</v>
      </c>
      <c r="AH188" s="101">
        <f>+AH92/Cálculos!AJ$3</f>
        <v>0</v>
      </c>
      <c r="AI188" s="101">
        <f>+AI92/Cálculos!AK$3</f>
        <v>6.7190974160459532E-3</v>
      </c>
      <c r="AJ188" s="101">
        <f>+AJ92/Cálculos!AL$3</f>
        <v>1.0785943902587644E-2</v>
      </c>
      <c r="AK188" s="101">
        <f>+AK92/Cálculos!AM$3</f>
        <v>2.0501006983354584E-2</v>
      </c>
      <c r="AL188" s="101">
        <f>+AL92/Cálculos!AN$3</f>
        <v>1.844617322248614E-2</v>
      </c>
      <c r="AM188" s="101">
        <f>+AM92/Cálculos!AO$3</f>
        <v>1.4192185249417458E-2</v>
      </c>
      <c r="AN188" s="101">
        <f>+AN92/Cálculos!AP$3</f>
        <v>1.4119809654159031E-2</v>
      </c>
      <c r="AO188" s="101">
        <f>+AO92/Cálculos!AQ$3</f>
        <v>2.1099696436995694E-2</v>
      </c>
      <c r="AP188" s="101">
        <f>+AP92/Cálculos!AR$3</f>
        <v>2.2286297067504023E-2</v>
      </c>
      <c r="AQ188" s="101">
        <f>+AQ92/Cálculos!AS$3</f>
        <v>3.1864923586719732E-2</v>
      </c>
      <c r="AR188" s="101">
        <f>+AR92/Cálculos!AT$3</f>
        <v>9.1363671606049367E-3</v>
      </c>
      <c r="AS188" s="101">
        <f>+AS92/Cálculos!AU$3</f>
        <v>1.7136073080678216E-2</v>
      </c>
      <c r="AT188" s="101">
        <f>+AT92/Cálculos!AV$3</f>
        <v>5.2333961657096062E-3</v>
      </c>
      <c r="AU188" s="101">
        <f>+AU92/Cálculos!AW$3</f>
        <v>1.9730895817599283E-3</v>
      </c>
      <c r="AV188" s="101">
        <f>+AV92/Cálculos!AX$3</f>
        <v>4.212295021925932E-3</v>
      </c>
      <c r="AW188" s="101">
        <f>+AW92/Cálculos!AY$3</f>
        <v>9.3927382605946373E-3</v>
      </c>
      <c r="AX188" s="101">
        <f>+AX92/Cálculos!AZ$3</f>
        <v>6.6476979851426881E-3</v>
      </c>
      <c r="AY188" s="101">
        <f>+AY92/Cálculos!BA$3</f>
        <v>9.2335361361672932E-3</v>
      </c>
      <c r="AZ188" s="101">
        <f>+AZ92/Cálculos!BB$3</f>
        <v>1.3121758087992682E-2</v>
      </c>
      <c r="BA188" s="101">
        <f>+BA92/Cálculos!BC$3</f>
        <v>8.1248298128049849E-3</v>
      </c>
      <c r="BB188" s="101">
        <f>+BB92/Cálculos!BD$3</f>
        <v>1.0287940229116398E-2</v>
      </c>
      <c r="BC188" s="101">
        <f>+BC92/Cálculos!BE$3</f>
        <v>5.0814911648145184E-3</v>
      </c>
      <c r="BD188" s="101">
        <f>+BD92/Cálculos!BF$3</f>
        <v>4.4883188677105335E-3</v>
      </c>
      <c r="BE188" s="101">
        <f>+BE92/Cálculos!BG$3</f>
        <v>1.0487679188760465E-2</v>
      </c>
      <c r="BF188" s="101">
        <f>+BF92/Cálculos!BH$3</f>
        <v>2.1595363918149063E-2</v>
      </c>
      <c r="BG188" s="101">
        <f>+BG92/Cálculos!BI$3</f>
        <v>1.9397482905803003E-2</v>
      </c>
      <c r="BH188" s="101">
        <f>+BH92/Cálculos!BJ$3</f>
        <v>9.9986702594501101E-3</v>
      </c>
      <c r="BI188" s="101">
        <f>+BI92/Cálculos!BK$3</f>
        <v>1.2694394739527061E-2</v>
      </c>
      <c r="BJ188" s="101">
        <f>+BJ92/Cálculos!BL$3</f>
        <v>0</v>
      </c>
      <c r="BK188" s="101">
        <f>+BK92/Cálculos!BM$3</f>
        <v>6.3193277365516777E-3</v>
      </c>
      <c r="BL188" s="101">
        <f>+BL92/Cálculos!BN$3</f>
        <v>4.0398969850724397E-3</v>
      </c>
    </row>
    <row r="189" spans="1:64" hidden="1" x14ac:dyDescent="0.2">
      <c r="A189" s="18"/>
      <c r="B189" s="78" t="s">
        <v>86</v>
      </c>
      <c r="C189" s="101">
        <f>+C93/Cálculos!E$3</f>
        <v>0</v>
      </c>
      <c r="D189" s="101">
        <f>+D93/Cálculos!F$3</f>
        <v>0</v>
      </c>
      <c r="E189" s="101">
        <f>+E93/Cálculos!G$3</f>
        <v>0</v>
      </c>
      <c r="F189" s="101">
        <f>+F93/Cálculos!H$3</f>
        <v>0</v>
      </c>
      <c r="G189" s="101">
        <f>+G93/Cálculos!I$3</f>
        <v>0</v>
      </c>
      <c r="H189" s="101">
        <f>+H93/Cálculos!J$3</f>
        <v>0</v>
      </c>
      <c r="I189" s="101">
        <f>+I93/Cálculos!K$3</f>
        <v>0</v>
      </c>
      <c r="J189" s="101">
        <f>+J93/Cálculos!L$3</f>
        <v>0</v>
      </c>
      <c r="K189" s="101">
        <f>+K93/Cálculos!M$3</f>
        <v>0</v>
      </c>
      <c r="L189" s="101">
        <f>+L93/Cálculos!N$3</f>
        <v>0</v>
      </c>
      <c r="M189" s="101">
        <f>+M93/Cálculos!O$3</f>
        <v>0</v>
      </c>
      <c r="N189" s="101">
        <f>+N93/Cálculos!P$3</f>
        <v>0</v>
      </c>
      <c r="O189" s="101">
        <f>+O93/Cálculos!Q$3</f>
        <v>0</v>
      </c>
      <c r="P189" s="101">
        <f>+P93/Cálculos!R$3</f>
        <v>0</v>
      </c>
      <c r="Q189" s="101">
        <f>+Q93/Cálculos!S$3</f>
        <v>0</v>
      </c>
      <c r="R189" s="101">
        <f>+R93/Cálculos!T$3</f>
        <v>0</v>
      </c>
      <c r="S189" s="101">
        <f>+S93/Cálculos!U$3</f>
        <v>0</v>
      </c>
      <c r="T189" s="101">
        <f>+T93/Cálculos!V$3</f>
        <v>0</v>
      </c>
      <c r="U189" s="101">
        <f>+U93/Cálculos!W$3</f>
        <v>0</v>
      </c>
      <c r="V189" s="101">
        <f>+V93/Cálculos!X$3</f>
        <v>0</v>
      </c>
      <c r="W189" s="101">
        <f>+W93/Cálculos!Y$3</f>
        <v>0</v>
      </c>
      <c r="X189" s="101">
        <f>+X93/Cálculos!Z$3</f>
        <v>0</v>
      </c>
      <c r="Y189" s="101">
        <f>+Y93/Cálculos!AA$3</f>
        <v>0</v>
      </c>
      <c r="Z189" s="101">
        <f>+Z93/Cálculos!AB$3</f>
        <v>0</v>
      </c>
      <c r="AA189" s="101">
        <f>+AA93/Cálculos!AC$3</f>
        <v>0</v>
      </c>
      <c r="AB189" s="101">
        <f>+AB93/Cálculos!AD$3</f>
        <v>0</v>
      </c>
      <c r="AC189" s="101">
        <f>+AC93/Cálculos!AE$3</f>
        <v>0</v>
      </c>
      <c r="AD189" s="101">
        <f>+AD93/Cálculos!AF$3</f>
        <v>0</v>
      </c>
      <c r="AE189" s="101">
        <f>+AE93/Cálculos!AG$3</f>
        <v>0</v>
      </c>
      <c r="AF189" s="101">
        <f>+AF93/Cálculos!AH$3</f>
        <v>0</v>
      </c>
      <c r="AG189" s="101">
        <f>+AG93/Cálculos!AI$3</f>
        <v>0</v>
      </c>
      <c r="AH189" s="101">
        <f>+AH93/Cálculos!AJ$3</f>
        <v>0</v>
      </c>
      <c r="AI189" s="101">
        <f>+AI93/Cálculos!AK$3</f>
        <v>9.9109963773278678E-4</v>
      </c>
      <c r="AJ189" s="101">
        <f>+AJ93/Cálculos!AL$3</f>
        <v>2.3722829676707732E-3</v>
      </c>
      <c r="AK189" s="101">
        <f>+AK93/Cálculos!AM$3</f>
        <v>2.8862124105445545E-3</v>
      </c>
      <c r="AL189" s="101">
        <f>+AL93/Cálculos!AN$3</f>
        <v>6.8703134159908636E-3</v>
      </c>
      <c r="AM189" s="101">
        <f>+AM93/Cálculos!AO$3</f>
        <v>6.484909396961361E-3</v>
      </c>
      <c r="AN189" s="101">
        <f>+AN93/Cálculos!AP$3</f>
        <v>1.935041956897034E-3</v>
      </c>
      <c r="AO189" s="101">
        <f>+AO93/Cálculos!AQ$3</f>
        <v>6.0520183943821009E-3</v>
      </c>
      <c r="AP189" s="101">
        <f>+AP93/Cálculos!AR$3</f>
        <v>8.5239745635532459E-3</v>
      </c>
      <c r="AQ189" s="101">
        <f>+AQ93/Cálculos!AS$3</f>
        <v>1.1946318694610254E-2</v>
      </c>
      <c r="AR189" s="101">
        <f>+AR93/Cálculos!AT$3</f>
        <v>8.2976186999592378E-3</v>
      </c>
      <c r="AS189" s="101">
        <f>+AS93/Cálculos!AU$3</f>
        <v>6.1027169355142626E-4</v>
      </c>
      <c r="AT189" s="101">
        <f>+AT93/Cálculos!AV$3</f>
        <v>7.3879359768013343E-4</v>
      </c>
      <c r="AU189" s="101">
        <f>+AU93/Cálculos!AW$3</f>
        <v>2.578371804248662E-4</v>
      </c>
      <c r="AV189" s="101">
        <f>+AV93/Cálculos!AX$3</f>
        <v>3.0075250071988076E-3</v>
      </c>
      <c r="AW189" s="101">
        <f>+AW93/Cálculos!AY$3</f>
        <v>2.1532248491427379E-3</v>
      </c>
      <c r="AX189" s="101">
        <f>+AX93/Cálculos!AZ$3</f>
        <v>3.6811328587666147E-4</v>
      </c>
      <c r="AY189" s="101">
        <f>+AY93/Cálculos!BA$3</f>
        <v>1.2856497879739999E-3</v>
      </c>
      <c r="AZ189" s="101">
        <f>+AZ93/Cálculos!BB$3</f>
        <v>6.2298667835066117E-3</v>
      </c>
      <c r="BA189" s="101">
        <f>+BA93/Cálculos!BC$3</f>
        <v>3.7810504189796927E-3</v>
      </c>
      <c r="BB189" s="101">
        <f>+BB93/Cálculos!BD$3</f>
        <v>4.981398467159592E-3</v>
      </c>
      <c r="BC189" s="101">
        <f>+BC93/Cálculos!BE$3</f>
        <v>3.8345929131511848E-3</v>
      </c>
      <c r="BD189" s="101">
        <f>+BD93/Cálculos!BF$3</f>
        <v>2.4687893937298819E-3</v>
      </c>
      <c r="BE189" s="101">
        <f>+BE93/Cálculos!BG$3</f>
        <v>5.2841955537880556E-3</v>
      </c>
      <c r="BF189" s="101">
        <f>+BF93/Cálculos!BH$3</f>
        <v>1.7139543664776012E-2</v>
      </c>
      <c r="BG189" s="101">
        <f>+BG93/Cálculos!BI$3</f>
        <v>1.4833096689907493E-2</v>
      </c>
      <c r="BH189" s="101">
        <f>+BH93/Cálculos!BJ$3</f>
        <v>5.5574874302282522E-3</v>
      </c>
      <c r="BI189" s="101">
        <f>+BI93/Cálculos!BK$3</f>
        <v>7.3218966502206113E-3</v>
      </c>
      <c r="BJ189" s="101">
        <f>+BJ93/Cálculos!BL$3</f>
        <v>0</v>
      </c>
      <c r="BK189" s="101">
        <f>+BK93/Cálculos!BM$3</f>
        <v>2.3370704841553041E-3</v>
      </c>
      <c r="BL189" s="101">
        <f>+BL93/Cálculos!BN$3</f>
        <v>1.5447732788872778E-3</v>
      </c>
    </row>
    <row r="190" spans="1:64" hidden="1" x14ac:dyDescent="0.2">
      <c r="A190" s="18"/>
      <c r="B190" s="78" t="s">
        <v>87</v>
      </c>
      <c r="C190" s="101">
        <f>+C94/Cálculos!E$3</f>
        <v>0</v>
      </c>
      <c r="D190" s="101">
        <f>+D94/Cálculos!F$3</f>
        <v>0</v>
      </c>
      <c r="E190" s="101">
        <f>+E94/Cálculos!G$3</f>
        <v>0</v>
      </c>
      <c r="F190" s="101">
        <f>+F94/Cálculos!H$3</f>
        <v>0</v>
      </c>
      <c r="G190" s="101">
        <f>+G94/Cálculos!I$3</f>
        <v>0</v>
      </c>
      <c r="H190" s="101">
        <f>+H94/Cálculos!J$3</f>
        <v>0</v>
      </c>
      <c r="I190" s="101">
        <f>+I94/Cálculos!K$3</f>
        <v>0</v>
      </c>
      <c r="J190" s="101">
        <f>+J94/Cálculos!L$3</f>
        <v>0</v>
      </c>
      <c r="K190" s="101">
        <f>+K94/Cálculos!M$3</f>
        <v>0</v>
      </c>
      <c r="L190" s="101">
        <f>+L94/Cálculos!N$3</f>
        <v>0</v>
      </c>
      <c r="M190" s="101">
        <f>+M94/Cálculos!O$3</f>
        <v>0</v>
      </c>
      <c r="N190" s="101">
        <f>+N94/Cálculos!P$3</f>
        <v>0</v>
      </c>
      <c r="O190" s="101">
        <f>+O94/Cálculos!Q$3</f>
        <v>0</v>
      </c>
      <c r="P190" s="101">
        <f>+P94/Cálculos!R$3</f>
        <v>0</v>
      </c>
      <c r="Q190" s="101">
        <f>+Q94/Cálculos!S$3</f>
        <v>0</v>
      </c>
      <c r="R190" s="101">
        <f>+R94/Cálculos!T$3</f>
        <v>0</v>
      </c>
      <c r="S190" s="101">
        <f>+S94/Cálculos!U$3</f>
        <v>0</v>
      </c>
      <c r="T190" s="101">
        <f>+T94/Cálculos!V$3</f>
        <v>0</v>
      </c>
      <c r="U190" s="101">
        <f>+U94/Cálculos!W$3</f>
        <v>0</v>
      </c>
      <c r="V190" s="101">
        <f>+V94/Cálculos!X$3</f>
        <v>0</v>
      </c>
      <c r="W190" s="101">
        <f>+W94/Cálculos!Y$3</f>
        <v>0</v>
      </c>
      <c r="X190" s="101">
        <f>+X94/Cálculos!Z$3</f>
        <v>0</v>
      </c>
      <c r="Y190" s="101">
        <f>+Y94/Cálculos!AA$3</f>
        <v>0</v>
      </c>
      <c r="Z190" s="101">
        <f>+Z94/Cálculos!AB$3</f>
        <v>0</v>
      </c>
      <c r="AA190" s="101">
        <f>+AA94/Cálculos!AC$3</f>
        <v>0</v>
      </c>
      <c r="AB190" s="101">
        <f>+AB94/Cálculos!AD$3</f>
        <v>0</v>
      </c>
      <c r="AC190" s="101">
        <f>+AC94/Cálculos!AE$3</f>
        <v>0</v>
      </c>
      <c r="AD190" s="101">
        <f>+AD94/Cálculos!AF$3</f>
        <v>0</v>
      </c>
      <c r="AE190" s="101">
        <f>+AE94/Cálculos!AG$3</f>
        <v>0</v>
      </c>
      <c r="AF190" s="101">
        <f>+AF94/Cálculos!AH$3</f>
        <v>0</v>
      </c>
      <c r="AG190" s="101">
        <f>+AG94/Cálculos!AI$3</f>
        <v>0</v>
      </c>
      <c r="AH190" s="101">
        <f>+AH94/Cálculos!AJ$3</f>
        <v>0</v>
      </c>
      <c r="AI190" s="101">
        <f>+AI94/Cálculos!AK$3</f>
        <v>5.7279977783131668E-3</v>
      </c>
      <c r="AJ190" s="101">
        <f>+AJ94/Cálculos!AL$3</f>
        <v>8.413660934916873E-3</v>
      </c>
      <c r="AK190" s="101">
        <f>+AK94/Cálculos!AM$3</f>
        <v>1.7614794572810028E-2</v>
      </c>
      <c r="AL190" s="101">
        <f>+AL94/Cálculos!AN$3</f>
        <v>1.1575859806495279E-2</v>
      </c>
      <c r="AM190" s="101">
        <f>+AM94/Cálculos!AO$3</f>
        <v>7.7072758524560974E-3</v>
      </c>
      <c r="AN190" s="101">
        <f>+AN94/Cálculos!AP$3</f>
        <v>1.2184767697261997E-2</v>
      </c>
      <c r="AO190" s="101">
        <f>+AO94/Cálculos!AQ$3</f>
        <v>1.5047678042613597E-2</v>
      </c>
      <c r="AP190" s="101">
        <f>+AP94/Cálculos!AR$3</f>
        <v>1.285232294470883E-2</v>
      </c>
      <c r="AQ190" s="101">
        <f>+AQ94/Cálculos!AS$3</f>
        <v>1.2010557538084445E-2</v>
      </c>
      <c r="AR190" s="101">
        <f>+AR94/Cálculos!AT$3</f>
        <v>8.3874846064569905E-4</v>
      </c>
      <c r="AS190" s="101">
        <f>+AS94/Cálculos!AU$3</f>
        <v>1.6525801387126789E-2</v>
      </c>
      <c r="AT190" s="101">
        <f>+AT94/Cálculos!AV$3</f>
        <v>4.4946025680294727E-3</v>
      </c>
      <c r="AU190" s="101">
        <f>+AU94/Cálculos!AW$3</f>
        <v>1.715252401335062E-3</v>
      </c>
      <c r="AV190" s="101">
        <f>+AV94/Cálculos!AX$3</f>
        <v>1.2047700147271244E-3</v>
      </c>
      <c r="AW190" s="101">
        <f>+AW94/Cálculos!AY$3</f>
        <v>7.2395134114518981E-3</v>
      </c>
      <c r="AX190" s="101">
        <f>+AX94/Cálculos!AZ$3</f>
        <v>6.2795846992660265E-3</v>
      </c>
      <c r="AY190" s="101">
        <f>+AY94/Cálculos!BA$3</f>
        <v>7.9478863481932931E-3</v>
      </c>
      <c r="AZ190" s="101">
        <f>+AZ94/Cálculos!BB$3</f>
        <v>6.8918913044860681E-3</v>
      </c>
      <c r="BA190" s="101">
        <f>+BA94/Cálculos!BC$3</f>
        <v>4.3437793938252926E-3</v>
      </c>
      <c r="BB190" s="101">
        <f>+BB94/Cálculos!BD$3</f>
        <v>5.3065417619568055E-3</v>
      </c>
      <c r="BC190" s="101">
        <f>+BC94/Cálculos!BE$3</f>
        <v>1.2468982516633329E-3</v>
      </c>
      <c r="BD190" s="101">
        <f>+BD94/Cálculos!BF$3</f>
        <v>2.0195294739806507E-3</v>
      </c>
      <c r="BE190" s="101">
        <f>+BE94/Cálculos!BG$3</f>
        <v>5.2034836349724098E-3</v>
      </c>
      <c r="BF190" s="101">
        <f>+BF94/Cálculos!BH$3</f>
        <v>4.4558202533730501E-3</v>
      </c>
      <c r="BG190" s="101">
        <f>+BG94/Cálculos!BI$3</f>
        <v>4.5643862158955099E-3</v>
      </c>
      <c r="BH190" s="101">
        <f>+BH94/Cálculos!BJ$3</f>
        <v>4.4411828292218588E-3</v>
      </c>
      <c r="BI190" s="101">
        <f>+BI94/Cálculos!BK$3</f>
        <v>1.4009777232055006E-3</v>
      </c>
      <c r="BJ190" s="101">
        <f>+BJ94/Cálculos!BL$3</f>
        <v>0</v>
      </c>
      <c r="BK190" s="101">
        <f>+BK94/Cálculos!BM$3</f>
        <v>2.196601661303053E-3</v>
      </c>
      <c r="BL190" s="101">
        <f>+BL94/Cálculos!BN$3</f>
        <v>1.2444861499284207E-3</v>
      </c>
    </row>
    <row r="191" spans="1:64" hidden="1" x14ac:dyDescent="0.2">
      <c r="A191" s="18"/>
      <c r="B191" s="78" t="s">
        <v>88</v>
      </c>
      <c r="C191" s="101">
        <f>+C95/Cálculos!E$3</f>
        <v>0</v>
      </c>
      <c r="D191" s="101">
        <f>+D95/Cálculos!F$3</f>
        <v>0</v>
      </c>
      <c r="E191" s="101">
        <f>+E95/Cálculos!G$3</f>
        <v>0</v>
      </c>
      <c r="F191" s="101">
        <f>+F95/Cálculos!H$3</f>
        <v>0</v>
      </c>
      <c r="G191" s="101">
        <f>+G95/Cálculos!I$3</f>
        <v>0</v>
      </c>
      <c r="H191" s="101">
        <f>+H95/Cálculos!J$3</f>
        <v>0</v>
      </c>
      <c r="I191" s="101">
        <f>+I95/Cálculos!K$3</f>
        <v>0</v>
      </c>
      <c r="J191" s="101">
        <f>+J95/Cálculos!L$3</f>
        <v>0</v>
      </c>
      <c r="K191" s="101">
        <f>+K95/Cálculos!M$3</f>
        <v>0</v>
      </c>
      <c r="L191" s="101">
        <f>+L95/Cálculos!N$3</f>
        <v>0</v>
      </c>
      <c r="M191" s="101">
        <f>+M95/Cálculos!O$3</f>
        <v>0</v>
      </c>
      <c r="N191" s="101">
        <f>+N95/Cálculos!P$3</f>
        <v>0</v>
      </c>
      <c r="O191" s="101">
        <f>+O95/Cálculos!Q$3</f>
        <v>0</v>
      </c>
      <c r="P191" s="101">
        <f>+P95/Cálculos!R$3</f>
        <v>0</v>
      </c>
      <c r="Q191" s="101">
        <f>+Q95/Cálculos!S$3</f>
        <v>0</v>
      </c>
      <c r="R191" s="101">
        <f>+R95/Cálculos!T$3</f>
        <v>0</v>
      </c>
      <c r="S191" s="101">
        <f>+S95/Cálculos!U$3</f>
        <v>0</v>
      </c>
      <c r="T191" s="101">
        <f>+T95/Cálculos!V$3</f>
        <v>0</v>
      </c>
      <c r="U191" s="101">
        <f>+U95/Cálculos!W$3</f>
        <v>0</v>
      </c>
      <c r="V191" s="101">
        <f>+V95/Cálculos!X$3</f>
        <v>0</v>
      </c>
      <c r="W191" s="101">
        <f>+W95/Cálculos!Y$3</f>
        <v>0</v>
      </c>
      <c r="X191" s="101">
        <f>+X95/Cálculos!Z$3</f>
        <v>0</v>
      </c>
      <c r="Y191" s="101">
        <f>+Y95/Cálculos!AA$3</f>
        <v>0</v>
      </c>
      <c r="Z191" s="101">
        <f>+Z95/Cálculos!AB$3</f>
        <v>0</v>
      </c>
      <c r="AA191" s="101">
        <f>+AA95/Cálculos!AC$3</f>
        <v>0</v>
      </c>
      <c r="AB191" s="101">
        <f>+AB95/Cálculos!AD$3</f>
        <v>0</v>
      </c>
      <c r="AC191" s="101">
        <f>+AC95/Cálculos!AE$3</f>
        <v>0</v>
      </c>
      <c r="AD191" s="101">
        <f>+AD95/Cálculos!AF$3</f>
        <v>0</v>
      </c>
      <c r="AE191" s="101">
        <f>+AE95/Cálculos!AG$3</f>
        <v>0</v>
      </c>
      <c r="AF191" s="101">
        <f>+AF95/Cálculos!AH$3</f>
        <v>0</v>
      </c>
      <c r="AG191" s="101">
        <f>+AG95/Cálculos!AI$3</f>
        <v>0</v>
      </c>
      <c r="AH191" s="101">
        <f>+AH95/Cálculos!AJ$3</f>
        <v>0</v>
      </c>
      <c r="AI191" s="101">
        <f>+AI95/Cálculos!AK$3</f>
        <v>0</v>
      </c>
      <c r="AJ191" s="101">
        <f>+AJ95/Cálculos!AL$3</f>
        <v>0</v>
      </c>
      <c r="AK191" s="101">
        <f>+AK95/Cálculos!AM$3</f>
        <v>0</v>
      </c>
      <c r="AL191" s="101">
        <f>+AL95/Cálculos!AN$3</f>
        <v>0</v>
      </c>
      <c r="AM191" s="101">
        <f>+AM95/Cálculos!AO$3</f>
        <v>0</v>
      </c>
      <c r="AN191" s="101">
        <f>+AN95/Cálculos!AP$3</f>
        <v>0</v>
      </c>
      <c r="AO191" s="101">
        <f>+AO95/Cálculos!AQ$3</f>
        <v>0</v>
      </c>
      <c r="AP191" s="101">
        <f>+AP95/Cálculos!AR$3</f>
        <v>0</v>
      </c>
      <c r="AQ191" s="101">
        <f>+AQ95/Cálculos!AS$3</f>
        <v>0</v>
      </c>
      <c r="AR191" s="101">
        <f>+AR95/Cálculos!AT$3</f>
        <v>0</v>
      </c>
      <c r="AS191" s="101">
        <f>+AS95/Cálculos!AU$3</f>
        <v>0</v>
      </c>
      <c r="AT191" s="101">
        <f>+AT95/Cálculos!AV$3</f>
        <v>0</v>
      </c>
      <c r="AU191" s="101">
        <f>+AU95/Cálculos!AW$3</f>
        <v>0</v>
      </c>
      <c r="AV191" s="101">
        <f>+AV95/Cálculos!AX$3</f>
        <v>0</v>
      </c>
      <c r="AW191" s="101">
        <f>+AW95/Cálculos!AY$3</f>
        <v>0</v>
      </c>
      <c r="AX191" s="101">
        <f>+AX95/Cálculos!AZ$3</f>
        <v>0</v>
      </c>
      <c r="AY191" s="101">
        <f>+AY95/Cálculos!BA$3</f>
        <v>0</v>
      </c>
      <c r="AZ191" s="101">
        <f>+AZ95/Cálculos!BB$3</f>
        <v>0</v>
      </c>
      <c r="BA191" s="101">
        <f>+BA95/Cálculos!BC$3</f>
        <v>0</v>
      </c>
      <c r="BB191" s="101">
        <f>+BB95/Cálculos!BD$3</f>
        <v>0</v>
      </c>
      <c r="BC191" s="101">
        <f>+BC95/Cálculos!BE$3</f>
        <v>0</v>
      </c>
      <c r="BD191" s="101">
        <f>+BD95/Cálculos!BF$3</f>
        <v>0</v>
      </c>
      <c r="BE191" s="101">
        <f>+BE95/Cálculos!BG$3</f>
        <v>0</v>
      </c>
      <c r="BF191" s="101">
        <f>+BF95/Cálculos!BH$3</f>
        <v>0</v>
      </c>
      <c r="BG191" s="101">
        <f>+BG95/Cálculos!BI$3</f>
        <v>0</v>
      </c>
      <c r="BH191" s="101">
        <f>+BH95/Cálculos!BJ$3</f>
        <v>0</v>
      </c>
      <c r="BI191" s="101">
        <f>+BI95/Cálculos!BK$3</f>
        <v>0</v>
      </c>
      <c r="BJ191" s="101">
        <f>+BJ95/Cálculos!BL$3</f>
        <v>0</v>
      </c>
      <c r="BK191" s="101">
        <f>+BK95/Cálculos!BM$3</f>
        <v>0</v>
      </c>
      <c r="BL191" s="101">
        <f>+BL95/Cálculos!BN$3</f>
        <v>0</v>
      </c>
    </row>
    <row r="192" spans="1:64" hidden="1" x14ac:dyDescent="0.2">
      <c r="A192" s="18"/>
      <c r="B192" s="78" t="s">
        <v>89</v>
      </c>
      <c r="C192" s="101">
        <f>+C96/Cálculos!E$3</f>
        <v>0</v>
      </c>
      <c r="D192" s="101">
        <f>+D96/Cálculos!F$3</f>
        <v>0</v>
      </c>
      <c r="E192" s="101">
        <f>+E96/Cálculos!G$3</f>
        <v>0</v>
      </c>
      <c r="F192" s="101">
        <f>+F96/Cálculos!H$3</f>
        <v>0</v>
      </c>
      <c r="G192" s="101">
        <f>+G96/Cálculos!I$3</f>
        <v>0</v>
      </c>
      <c r="H192" s="101">
        <f>+H96/Cálculos!J$3</f>
        <v>0</v>
      </c>
      <c r="I192" s="101">
        <f>+I96/Cálculos!K$3</f>
        <v>0</v>
      </c>
      <c r="J192" s="101">
        <f>+J96/Cálculos!L$3</f>
        <v>0</v>
      </c>
      <c r="K192" s="101">
        <f>+K96/Cálculos!M$3</f>
        <v>0</v>
      </c>
      <c r="L192" s="101">
        <f>+L96/Cálculos!N$3</f>
        <v>0</v>
      </c>
      <c r="M192" s="101">
        <f>+M96/Cálculos!O$3</f>
        <v>0</v>
      </c>
      <c r="N192" s="101">
        <f>+N96/Cálculos!P$3</f>
        <v>0</v>
      </c>
      <c r="O192" s="101">
        <f>+O96/Cálculos!Q$3</f>
        <v>0</v>
      </c>
      <c r="P192" s="101">
        <f>+P96/Cálculos!R$3</f>
        <v>0</v>
      </c>
      <c r="Q192" s="101">
        <f>+Q96/Cálculos!S$3</f>
        <v>0</v>
      </c>
      <c r="R192" s="101">
        <f>+R96/Cálculos!T$3</f>
        <v>0</v>
      </c>
      <c r="S192" s="101">
        <f>+S96/Cálculos!U$3</f>
        <v>0</v>
      </c>
      <c r="T192" s="101">
        <f>+T96/Cálculos!V$3</f>
        <v>0</v>
      </c>
      <c r="U192" s="101">
        <f>+U96/Cálculos!W$3</f>
        <v>0</v>
      </c>
      <c r="V192" s="101">
        <f>+V96/Cálculos!X$3</f>
        <v>0</v>
      </c>
      <c r="W192" s="101">
        <f>+W96/Cálculos!Y$3</f>
        <v>0</v>
      </c>
      <c r="X192" s="101">
        <f>+X96/Cálculos!Z$3</f>
        <v>0</v>
      </c>
      <c r="Y192" s="101">
        <f>+Y96/Cálculos!AA$3</f>
        <v>0</v>
      </c>
      <c r="Z192" s="101">
        <f>+Z96/Cálculos!AB$3</f>
        <v>0</v>
      </c>
      <c r="AA192" s="101">
        <f>+AA96/Cálculos!AC$3</f>
        <v>0</v>
      </c>
      <c r="AB192" s="101">
        <f>+AB96/Cálculos!AD$3</f>
        <v>0</v>
      </c>
      <c r="AC192" s="101">
        <f>+AC96/Cálculos!AE$3</f>
        <v>0</v>
      </c>
      <c r="AD192" s="101">
        <f>+AD96/Cálculos!AF$3</f>
        <v>0</v>
      </c>
      <c r="AE192" s="101">
        <f>+AE96/Cálculos!AG$3</f>
        <v>0</v>
      </c>
      <c r="AF192" s="101">
        <f>+AF96/Cálculos!AH$3</f>
        <v>0</v>
      </c>
      <c r="AG192" s="101">
        <f>+AG96/Cálculos!AI$3</f>
        <v>0</v>
      </c>
      <c r="AH192" s="101">
        <f>+AH96/Cálculos!AJ$3</f>
        <v>0</v>
      </c>
      <c r="AI192" s="101">
        <f>+AI96/Cálculos!AK$3</f>
        <v>0</v>
      </c>
      <c r="AJ192" s="101">
        <f>+AJ96/Cálculos!AL$3</f>
        <v>0</v>
      </c>
      <c r="AK192" s="101">
        <f>+AK96/Cálculos!AM$3</f>
        <v>0</v>
      </c>
      <c r="AL192" s="101">
        <f>+AL96/Cálculos!AN$3</f>
        <v>0</v>
      </c>
      <c r="AM192" s="101">
        <f>+AM96/Cálculos!AO$3</f>
        <v>0</v>
      </c>
      <c r="AN192" s="101">
        <f>+AN96/Cálculos!AP$3</f>
        <v>0</v>
      </c>
      <c r="AO192" s="101">
        <f>+AO96/Cálculos!AQ$3</f>
        <v>0</v>
      </c>
      <c r="AP192" s="101">
        <f>+AP96/Cálculos!AR$3</f>
        <v>9.0999955924194755E-4</v>
      </c>
      <c r="AQ192" s="101">
        <f>+AQ96/Cálculos!AS$3</f>
        <v>7.9080473540250312E-3</v>
      </c>
      <c r="AR192" s="101">
        <f>+AR96/Cálculos!AT$3</f>
        <v>0</v>
      </c>
      <c r="AS192" s="101">
        <f>+AS96/Cálculos!AU$3</f>
        <v>0</v>
      </c>
      <c r="AT192" s="101">
        <f>+AT96/Cálculos!AV$3</f>
        <v>0</v>
      </c>
      <c r="AU192" s="101">
        <f>+AU96/Cálculos!AW$3</f>
        <v>0</v>
      </c>
      <c r="AV192" s="101">
        <f>+AV96/Cálculos!AX$3</f>
        <v>0</v>
      </c>
      <c r="AW192" s="101">
        <f>+AW96/Cálculos!AY$3</f>
        <v>0</v>
      </c>
      <c r="AX192" s="101">
        <f>+AX96/Cálculos!AZ$3</f>
        <v>0</v>
      </c>
      <c r="AY192" s="101">
        <f>+AY96/Cálculos!BA$3</f>
        <v>0</v>
      </c>
      <c r="AZ192" s="101">
        <f>+AZ96/Cálculos!BB$3</f>
        <v>0</v>
      </c>
      <c r="BA192" s="101">
        <f>+BA96/Cálculos!BC$3</f>
        <v>0</v>
      </c>
      <c r="BB192" s="101">
        <f>+BB96/Cálculos!BD$3</f>
        <v>0</v>
      </c>
      <c r="BC192" s="101">
        <f>+BC96/Cálculos!BE$3</f>
        <v>0</v>
      </c>
      <c r="BD192" s="101">
        <f>+BD96/Cálculos!BF$3</f>
        <v>0</v>
      </c>
      <c r="BE192" s="101">
        <f>+BE96/Cálculos!BG$3</f>
        <v>0</v>
      </c>
      <c r="BF192" s="101">
        <f>+BF96/Cálculos!BH$3</f>
        <v>0</v>
      </c>
      <c r="BG192" s="101">
        <f>+BG96/Cálculos!BI$3</f>
        <v>0</v>
      </c>
      <c r="BH192" s="101">
        <f>+BH96/Cálculos!BJ$3</f>
        <v>0</v>
      </c>
      <c r="BI192" s="101">
        <f>+BI96/Cálculos!BK$3</f>
        <v>0</v>
      </c>
      <c r="BJ192" s="101">
        <f>+BJ96/Cálculos!BL$3</f>
        <v>0</v>
      </c>
      <c r="BK192" s="101">
        <f>+BK96/Cálculos!BM$3</f>
        <v>0</v>
      </c>
      <c r="BL192" s="101">
        <f>+BL96/Cálculos!BN$3</f>
        <v>0</v>
      </c>
    </row>
    <row r="193" spans="1:64" hidden="1" x14ac:dyDescent="0.2">
      <c r="A193" s="18"/>
      <c r="B193" s="78" t="s">
        <v>90</v>
      </c>
      <c r="C193" s="101">
        <f>+C98/Cálculos!E$3</f>
        <v>0</v>
      </c>
      <c r="D193" s="101">
        <f>+D98/Cálculos!F$3</f>
        <v>0</v>
      </c>
      <c r="E193" s="101">
        <f>+E98/Cálculos!G$3</f>
        <v>0</v>
      </c>
      <c r="F193" s="101">
        <f>+F98/Cálculos!H$3</f>
        <v>0</v>
      </c>
      <c r="G193" s="101">
        <f>+G98/Cálculos!I$3</f>
        <v>0</v>
      </c>
      <c r="H193" s="101">
        <f>+H98/Cálculos!J$3</f>
        <v>0</v>
      </c>
      <c r="I193" s="101">
        <f>+I98/Cálculos!K$3</f>
        <v>0</v>
      </c>
      <c r="J193" s="101">
        <f>+J98/Cálculos!L$3</f>
        <v>0</v>
      </c>
      <c r="K193" s="101">
        <f>+K98/Cálculos!M$3</f>
        <v>0</v>
      </c>
      <c r="L193" s="101">
        <f>+L98/Cálculos!N$3</f>
        <v>0</v>
      </c>
      <c r="M193" s="101">
        <f>+M98/Cálculos!O$3</f>
        <v>0</v>
      </c>
      <c r="N193" s="101">
        <f>+N98/Cálculos!P$3</f>
        <v>0</v>
      </c>
      <c r="O193" s="101">
        <f>+O98/Cálculos!Q$3</f>
        <v>0</v>
      </c>
      <c r="P193" s="101">
        <f>+P98/Cálculos!R$3</f>
        <v>0</v>
      </c>
      <c r="Q193" s="101">
        <f>+Q98/Cálculos!S$3</f>
        <v>0</v>
      </c>
      <c r="R193" s="101">
        <f>+R98/Cálculos!T$3</f>
        <v>0</v>
      </c>
      <c r="S193" s="101">
        <f>+S98/Cálculos!U$3</f>
        <v>0</v>
      </c>
      <c r="T193" s="101">
        <f>+T98/Cálculos!V$3</f>
        <v>0</v>
      </c>
      <c r="U193" s="101">
        <f>+U98/Cálculos!W$3</f>
        <v>0</v>
      </c>
      <c r="V193" s="101">
        <f>+V98/Cálculos!X$3</f>
        <v>0</v>
      </c>
      <c r="W193" s="101">
        <f>+W98/Cálculos!Y$3</f>
        <v>0</v>
      </c>
      <c r="X193" s="101">
        <f>+X98/Cálculos!Z$3</f>
        <v>0</v>
      </c>
      <c r="Y193" s="101">
        <f>+Y98/Cálculos!AA$3</f>
        <v>0</v>
      </c>
      <c r="Z193" s="101">
        <f>+Z98/Cálculos!AB$3</f>
        <v>0</v>
      </c>
      <c r="AA193" s="101">
        <f>+AA98/Cálculos!AC$3</f>
        <v>0</v>
      </c>
      <c r="AB193" s="101">
        <f>+AB98/Cálculos!AD$3</f>
        <v>0</v>
      </c>
      <c r="AC193" s="101">
        <f>+AC98/Cálculos!AE$3</f>
        <v>0</v>
      </c>
      <c r="AD193" s="101">
        <f>+AD98/Cálculos!AF$3</f>
        <v>0</v>
      </c>
      <c r="AE193" s="101">
        <f>+AE98/Cálculos!AG$3</f>
        <v>0</v>
      </c>
      <c r="AF193" s="101">
        <f>+AF98/Cálculos!AH$3</f>
        <v>0</v>
      </c>
      <c r="AG193" s="101">
        <f>+AG98/Cálculos!AI$3</f>
        <v>0</v>
      </c>
      <c r="AH193" s="101">
        <f>+AH98/Cálculos!AJ$3</f>
        <v>0</v>
      </c>
      <c r="AI193" s="101">
        <f>+AI98/Cálculos!AK$3</f>
        <v>4.306463229653769E-3</v>
      </c>
      <c r="AJ193" s="101">
        <f>+AJ98/Cálculos!AL$3</f>
        <v>4.4530435160374006E-3</v>
      </c>
      <c r="AK193" s="101">
        <f>+AK98/Cálculos!AM$3</f>
        <v>9.9923217278122499E-3</v>
      </c>
      <c r="AL193" s="101">
        <f>+AL98/Cálculos!AN$3</f>
        <v>1.1314879922652177E-2</v>
      </c>
      <c r="AM193" s="101">
        <f>+AM98/Cálculos!AO$3</f>
        <v>1.0953875852264419E-2</v>
      </c>
      <c r="AN193" s="101">
        <f>+AN98/Cálculos!AP$3</f>
        <v>9.8012679992713642E-3</v>
      </c>
      <c r="AO193" s="101">
        <f>+AO98/Cálculos!AQ$3</f>
        <v>1.0158600487624977E-2</v>
      </c>
      <c r="AP193" s="101">
        <f>+AP98/Cálculos!AR$3</f>
        <v>1.1079461937118803E-2</v>
      </c>
      <c r="AQ193" s="101">
        <f>+AQ98/Cálculos!AS$3</f>
        <v>1.4530264742771576E-2</v>
      </c>
      <c r="AR193" s="101">
        <f>+AR98/Cálculos!AT$3</f>
        <v>3.4014245609399686E-3</v>
      </c>
      <c r="AS193" s="101">
        <f>+AS98/Cálculos!AU$3</f>
        <v>2.0063547383739534E-2</v>
      </c>
      <c r="AT193" s="101">
        <f>+AT98/Cálculos!AV$3</f>
        <v>6.1810061457697549E-3</v>
      </c>
      <c r="AU193" s="101">
        <f>+AU98/Cálculos!AW$3</f>
        <v>4.7387452500855069E-3</v>
      </c>
      <c r="AV193" s="101">
        <f>+AV98/Cálculos!AX$3</f>
        <v>8.5166414571510168E-3</v>
      </c>
      <c r="AW193" s="101">
        <f>+AW98/Cálculos!AY$3</f>
        <v>9.6405698252443363E-3</v>
      </c>
      <c r="AX193" s="101">
        <f>+AX98/Cálculos!AZ$3</f>
        <v>7.7552562245253743E-3</v>
      </c>
      <c r="AY193" s="101">
        <f>+AY98/Cálculos!BA$3</f>
        <v>7.0457518859013907E-3</v>
      </c>
      <c r="AZ193" s="101">
        <f>+AZ98/Cálculos!BB$3</f>
        <v>1.177580404415789E-2</v>
      </c>
      <c r="BA193" s="101">
        <f>+BA98/Cálculos!BC$3</f>
        <v>5.5534034615940357E-3</v>
      </c>
      <c r="BB193" s="101">
        <f>+BB98/Cálculos!BD$3</f>
        <v>6.33803867829494E-3</v>
      </c>
      <c r="BC193" s="101">
        <f>+BC98/Cálculos!BE$3</f>
        <v>4.1485723459592479E-3</v>
      </c>
      <c r="BD193" s="101">
        <f>+BD98/Cálculos!BF$3</f>
        <v>5.5944347016254944E-3</v>
      </c>
      <c r="BE193" s="101">
        <f>+BE98/Cálculos!BG$3</f>
        <v>7.0506882488655725E-3</v>
      </c>
      <c r="BF193" s="101">
        <f>+BF98/Cálculos!BH$3</f>
        <v>7.6160652414935482E-3</v>
      </c>
      <c r="BG193" s="101">
        <f>+BG98/Cálculos!BI$3</f>
        <v>1.0476501517241379E-2</v>
      </c>
      <c r="BH193" s="101">
        <f>+BH98/Cálculos!BJ$3</f>
        <v>6.9910968852883943E-3</v>
      </c>
      <c r="BI193" s="101">
        <f>+BI98/Cálculos!BK$3</f>
        <v>5.8682064032292902E-3</v>
      </c>
      <c r="BJ193" s="101">
        <f>+BJ98/Cálculos!BL$3</f>
        <v>0</v>
      </c>
      <c r="BK193" s="101">
        <f>+BK98/Cálculos!BM$3</f>
        <v>4.2866897985960701E-3</v>
      </c>
      <c r="BL193" s="101">
        <f>+BL98/Cálculos!BN$3</f>
        <v>4.2263060679094818E-3</v>
      </c>
    </row>
    <row r="194" spans="1:64" hidden="1" x14ac:dyDescent="0.2">
      <c r="A194" s="18"/>
      <c r="B194" s="78" t="s">
        <v>91</v>
      </c>
      <c r="C194" s="101">
        <f>+C99/Cálculos!E$3</f>
        <v>0</v>
      </c>
      <c r="D194" s="101">
        <f>+D99/Cálculos!F$3</f>
        <v>0</v>
      </c>
      <c r="E194" s="101">
        <f>+E99/Cálculos!G$3</f>
        <v>0</v>
      </c>
      <c r="F194" s="101">
        <f>+F99/Cálculos!H$3</f>
        <v>0</v>
      </c>
      <c r="G194" s="101">
        <f>+G99/Cálculos!I$3</f>
        <v>0</v>
      </c>
      <c r="H194" s="101">
        <f>+H99/Cálculos!J$3</f>
        <v>0</v>
      </c>
      <c r="I194" s="101">
        <f>+I99/Cálculos!K$3</f>
        <v>0</v>
      </c>
      <c r="J194" s="101">
        <f>+J99/Cálculos!L$3</f>
        <v>0</v>
      </c>
      <c r="K194" s="101">
        <f>+K99/Cálculos!M$3</f>
        <v>0</v>
      </c>
      <c r="L194" s="101">
        <f>+L99/Cálculos!N$3</f>
        <v>0</v>
      </c>
      <c r="M194" s="101">
        <f>+M99/Cálculos!O$3</f>
        <v>0</v>
      </c>
      <c r="N194" s="101">
        <f>+N99/Cálculos!P$3</f>
        <v>0</v>
      </c>
      <c r="O194" s="101">
        <f>+O99/Cálculos!Q$3</f>
        <v>0</v>
      </c>
      <c r="P194" s="101">
        <f>+P99/Cálculos!R$3</f>
        <v>0</v>
      </c>
      <c r="Q194" s="101">
        <f>+Q99/Cálculos!S$3</f>
        <v>0</v>
      </c>
      <c r="R194" s="101">
        <f>+R99/Cálculos!T$3</f>
        <v>0</v>
      </c>
      <c r="S194" s="101">
        <f>+S99/Cálculos!U$3</f>
        <v>0</v>
      </c>
      <c r="T194" s="101">
        <f>+T99/Cálculos!V$3</f>
        <v>0</v>
      </c>
      <c r="U194" s="101">
        <f>+U99/Cálculos!W$3</f>
        <v>0</v>
      </c>
      <c r="V194" s="101">
        <f>+V99/Cálculos!X$3</f>
        <v>0</v>
      </c>
      <c r="W194" s="101">
        <f>+W99/Cálculos!Y$3</f>
        <v>0</v>
      </c>
      <c r="X194" s="101">
        <f>+X99/Cálculos!Z$3</f>
        <v>0</v>
      </c>
      <c r="Y194" s="101">
        <f>+Y99/Cálculos!AA$3</f>
        <v>0</v>
      </c>
      <c r="Z194" s="101">
        <f>+Z99/Cálculos!AB$3</f>
        <v>0</v>
      </c>
      <c r="AA194" s="101">
        <f>+AA99/Cálculos!AC$3</f>
        <v>0</v>
      </c>
      <c r="AB194" s="101">
        <f>+AB99/Cálculos!AD$3</f>
        <v>0</v>
      </c>
      <c r="AC194" s="101">
        <f>+AC99/Cálculos!AE$3</f>
        <v>0</v>
      </c>
      <c r="AD194" s="101">
        <f>+AD99/Cálculos!AF$3</f>
        <v>0</v>
      </c>
      <c r="AE194" s="101">
        <f>+AE99/Cálculos!AG$3</f>
        <v>0</v>
      </c>
      <c r="AF194" s="101">
        <f>+AF99/Cálculos!AH$3</f>
        <v>0</v>
      </c>
      <c r="AG194" s="101">
        <f>+AG99/Cálculos!AI$3</f>
        <v>0</v>
      </c>
      <c r="AH194" s="101">
        <f>+AH99/Cálculos!AJ$3</f>
        <v>0</v>
      </c>
      <c r="AI194" s="101">
        <f>+AI99/Cálculos!AK$3</f>
        <v>7.5347250616033536E-4</v>
      </c>
      <c r="AJ194" s="101">
        <f>+AJ99/Cálculos!AL$3</f>
        <v>7.7932117647311967E-4</v>
      </c>
      <c r="AK194" s="101">
        <f>+AK99/Cálculos!AM$3</f>
        <v>1.7484557913818935E-3</v>
      </c>
      <c r="AL194" s="101">
        <f>+AL99/Cálculos!AN$3</f>
        <v>1.9799961435369232E-3</v>
      </c>
      <c r="AM194" s="101">
        <f>+AM99/Cálculos!AO$3</f>
        <v>1.9167873339011334E-3</v>
      </c>
      <c r="AN194" s="101">
        <f>+AN99/Cálculos!AP$3</f>
        <v>2.2052127599426377E-3</v>
      </c>
      <c r="AO194" s="101">
        <f>+AO99/Cálculos!AQ$3</f>
        <v>2.3873200627549211E-3</v>
      </c>
      <c r="AP194" s="101">
        <f>+AP99/Cálculos!AR$3</f>
        <v>2.5494697423876166E-3</v>
      </c>
      <c r="AQ194" s="101">
        <f>+AQ99/Cálculos!AS$3</f>
        <v>4.0333568935434832E-3</v>
      </c>
      <c r="AR194" s="101">
        <f>+AR99/Cálculos!AT$3</f>
        <v>5.8412839223539754E-4</v>
      </c>
      <c r="AS194" s="101">
        <f>+AS99/Cálculos!AU$3</f>
        <v>1.2764767165523388E-2</v>
      </c>
      <c r="AT194" s="101">
        <f>+AT99/Cálculos!AV$3</f>
        <v>1.2811390093699858E-3</v>
      </c>
      <c r="AU194" s="101">
        <f>+AU99/Cálculos!AW$3</f>
        <v>9.7607337409839499E-4</v>
      </c>
      <c r="AV194" s="101">
        <f>+AV99/Cálculos!AX$3</f>
        <v>1.5129117715373314E-3</v>
      </c>
      <c r="AW194" s="101">
        <f>+AW99/Cálculos!AY$3</f>
        <v>1.1487433387991494E-3</v>
      </c>
      <c r="AX194" s="101">
        <f>+AX99/Cálculos!AZ$3</f>
        <v>7.945923597550337E-4</v>
      </c>
      <c r="AY194" s="101">
        <f>+AY99/Cálculos!BA$3</f>
        <v>8.8594764745952013E-4</v>
      </c>
      <c r="AZ194" s="101">
        <f>+AZ99/Cálculos!BB$3</f>
        <v>1.3000377899026628E-3</v>
      </c>
      <c r="BA194" s="101">
        <f>+BA99/Cálculos!BC$3</f>
        <v>1.709847997455339E-3</v>
      </c>
      <c r="BB194" s="101">
        <f>+BB99/Cálculos!BD$3</f>
        <v>1.5921672358030735E-3</v>
      </c>
      <c r="BC194" s="101">
        <f>+BC99/Cálculos!BE$3</f>
        <v>2.899464023143266E-3</v>
      </c>
      <c r="BD194" s="101">
        <f>+BD99/Cálculos!BF$3</f>
        <v>2.3320372248853516E-3</v>
      </c>
      <c r="BE194" s="101">
        <f>+BE99/Cálculos!BG$3</f>
        <v>4.1395171546048607E-3</v>
      </c>
      <c r="BF194" s="101">
        <f>+BF99/Cálculos!BH$3</f>
        <v>3.2275625937398474E-3</v>
      </c>
      <c r="BG194" s="101">
        <f>+BG99/Cálculos!BI$3</f>
        <v>4.9650811918127945E-3</v>
      </c>
      <c r="BH194" s="101">
        <f>+BH99/Cálculos!BJ$3</f>
        <v>3.9820585889603121E-3</v>
      </c>
      <c r="BI194" s="101">
        <f>+BI99/Cálculos!BK$3</f>
        <v>0</v>
      </c>
      <c r="BJ194" s="101">
        <f>+BJ99/Cálculos!BL$3</f>
        <v>0</v>
      </c>
      <c r="BK194" s="101">
        <f>+BK99/Cálculos!BM$3</f>
        <v>2.1238276688425955E-3</v>
      </c>
      <c r="BL194" s="101">
        <f>+BL99/Cálculos!BN$3</f>
        <v>1.9503512314480948E-3</v>
      </c>
    </row>
    <row r="195" spans="1:64" hidden="1" x14ac:dyDescent="0.2">
      <c r="A195" s="18"/>
      <c r="B195" s="78" t="s">
        <v>92</v>
      </c>
      <c r="C195" s="101">
        <f>+C100/Cálculos!E$3</f>
        <v>0</v>
      </c>
      <c r="D195" s="101">
        <f>+D100/Cálculos!F$3</f>
        <v>0</v>
      </c>
      <c r="E195" s="101">
        <f>+E100/Cálculos!G$3</f>
        <v>0</v>
      </c>
      <c r="F195" s="101">
        <f>+F100/Cálculos!H$3</f>
        <v>0</v>
      </c>
      <c r="G195" s="101">
        <f>+G100/Cálculos!I$3</f>
        <v>0</v>
      </c>
      <c r="H195" s="101">
        <f>+H100/Cálculos!J$3</f>
        <v>0</v>
      </c>
      <c r="I195" s="101">
        <f>+I100/Cálculos!K$3</f>
        <v>0</v>
      </c>
      <c r="J195" s="101">
        <f>+J100/Cálculos!L$3</f>
        <v>0</v>
      </c>
      <c r="K195" s="101">
        <f>+K100/Cálculos!M$3</f>
        <v>0</v>
      </c>
      <c r="L195" s="101">
        <f>+L100/Cálculos!N$3</f>
        <v>0</v>
      </c>
      <c r="M195" s="101">
        <f>+M100/Cálculos!O$3</f>
        <v>0</v>
      </c>
      <c r="N195" s="101">
        <f>+N100/Cálculos!P$3</f>
        <v>0</v>
      </c>
      <c r="O195" s="101">
        <f>+O100/Cálculos!Q$3</f>
        <v>0</v>
      </c>
      <c r="P195" s="101">
        <f>+P100/Cálculos!R$3</f>
        <v>0</v>
      </c>
      <c r="Q195" s="101">
        <f>+Q100/Cálculos!S$3</f>
        <v>0</v>
      </c>
      <c r="R195" s="101">
        <f>+R100/Cálculos!T$3</f>
        <v>0</v>
      </c>
      <c r="S195" s="101">
        <f>+S100/Cálculos!U$3</f>
        <v>0</v>
      </c>
      <c r="T195" s="101">
        <f>+T100/Cálculos!V$3</f>
        <v>0</v>
      </c>
      <c r="U195" s="101">
        <f>+U100/Cálculos!W$3</f>
        <v>0</v>
      </c>
      <c r="V195" s="101">
        <f>+V100/Cálculos!X$3</f>
        <v>0</v>
      </c>
      <c r="W195" s="101">
        <f>+W100/Cálculos!Y$3</f>
        <v>0</v>
      </c>
      <c r="X195" s="101">
        <f>+X100/Cálculos!Z$3</f>
        <v>0</v>
      </c>
      <c r="Y195" s="101">
        <f>+Y100/Cálculos!AA$3</f>
        <v>0</v>
      </c>
      <c r="Z195" s="101">
        <f>+Z100/Cálculos!AB$3</f>
        <v>0</v>
      </c>
      <c r="AA195" s="101">
        <f>+AA100/Cálculos!AC$3</f>
        <v>0</v>
      </c>
      <c r="AB195" s="101">
        <f>+AB100/Cálculos!AD$3</f>
        <v>0</v>
      </c>
      <c r="AC195" s="101">
        <f>+AC100/Cálculos!AE$3</f>
        <v>0</v>
      </c>
      <c r="AD195" s="101">
        <f>+AD100/Cálculos!AF$3</f>
        <v>0</v>
      </c>
      <c r="AE195" s="101">
        <f>+AE100/Cálculos!AG$3</f>
        <v>0</v>
      </c>
      <c r="AF195" s="101">
        <f>+AF100/Cálculos!AH$3</f>
        <v>0</v>
      </c>
      <c r="AG195" s="101">
        <f>+AG100/Cálculos!AI$3</f>
        <v>0</v>
      </c>
      <c r="AH195" s="101">
        <f>+AH100/Cálculos!AJ$3</f>
        <v>0</v>
      </c>
      <c r="AI195" s="101">
        <f>+AI100/Cálculos!AK$3</f>
        <v>3.5529907234934329E-3</v>
      </c>
      <c r="AJ195" s="101">
        <f>+AJ100/Cálculos!AL$3</f>
        <v>3.6737223395642811E-3</v>
      </c>
      <c r="AK195" s="101">
        <f>+AK100/Cálculos!AM$3</f>
        <v>8.2438659364303564E-3</v>
      </c>
      <c r="AL195" s="101">
        <f>+AL100/Cálculos!AN$3</f>
        <v>9.3348837791152554E-3</v>
      </c>
      <c r="AM195" s="101">
        <f>+AM100/Cálculos!AO$3</f>
        <v>9.037088518363285E-3</v>
      </c>
      <c r="AN195" s="101">
        <f>+AN100/Cálculos!AP$3</f>
        <v>7.5960552393287261E-3</v>
      </c>
      <c r="AO195" s="101">
        <f>+AO100/Cálculos!AQ$3</f>
        <v>7.7712804248700551E-3</v>
      </c>
      <c r="AP195" s="101">
        <f>+AP100/Cálculos!AR$3</f>
        <v>6.2142071297536083E-3</v>
      </c>
      <c r="AQ195" s="101">
        <f>+AQ100/Cálculos!AS$3</f>
        <v>9.1580720622851126E-3</v>
      </c>
      <c r="AR195" s="101">
        <f>+AR100/Cálculos!AT$3</f>
        <v>1.347988597466302E-3</v>
      </c>
      <c r="AS195" s="101">
        <f>+AS100/Cálculos!AU$3</f>
        <v>5.5423945458920858E-3</v>
      </c>
      <c r="AT195" s="101">
        <f>+AT100/Cálculos!AV$3</f>
        <v>4.8998671363997687E-3</v>
      </c>
      <c r="AU195" s="101">
        <f>+AU100/Cálculos!AW$3</f>
        <v>3.7626718759871123E-3</v>
      </c>
      <c r="AV195" s="101">
        <f>+AV100/Cálculos!AX$3</f>
        <v>7.0037296856136841E-3</v>
      </c>
      <c r="AW195" s="101">
        <f>+AW100/Cálculos!AY$3</f>
        <v>8.4918264864451871E-3</v>
      </c>
      <c r="AX195" s="101">
        <f>+AX100/Cálculos!AZ$3</f>
        <v>6.960663864770341E-3</v>
      </c>
      <c r="AY195" s="101">
        <f>+AY100/Cálculos!BA$3</f>
        <v>6.15980423844187E-3</v>
      </c>
      <c r="AZ195" s="101">
        <f>+AZ100/Cálculos!BB$3</f>
        <v>4.3793153750310869E-3</v>
      </c>
      <c r="BA195" s="101">
        <f>+BA100/Cálculos!BC$3</f>
        <v>1.5204053936254062E-3</v>
      </c>
      <c r="BB195" s="101">
        <f>+BB100/Cálculos!BD$3</f>
        <v>4.3350922956546731E-3</v>
      </c>
      <c r="BC195" s="101">
        <f>+BC100/Cálculos!BE$3</f>
        <v>1.2491083228159817E-3</v>
      </c>
      <c r="BD195" s="101">
        <f>+BD100/Cálculos!BF$3</f>
        <v>3.2623974767401424E-3</v>
      </c>
      <c r="BE195" s="101">
        <f>+BE100/Cálculos!BG$3</f>
        <v>2.9111710942607109E-3</v>
      </c>
      <c r="BF195" s="101">
        <f>+BF100/Cálculos!BH$3</f>
        <v>4.3885026477537012E-3</v>
      </c>
      <c r="BG195" s="101">
        <f>+BG100/Cálculos!BI$3</f>
        <v>5.5114203254285864E-3</v>
      </c>
      <c r="BH195" s="101">
        <f>+BH100/Cálculos!BJ$3</f>
        <v>3.0090382963280818E-3</v>
      </c>
      <c r="BI195" s="101">
        <f>+BI100/Cálculos!BK$3</f>
        <v>5.8682064032292902E-3</v>
      </c>
      <c r="BJ195" s="101">
        <f>+BJ100/Cálculos!BL$3</f>
        <v>0</v>
      </c>
      <c r="BK195" s="101">
        <f>+BK100/Cálculos!BM$3</f>
        <v>2.1628621297534747E-3</v>
      </c>
      <c r="BL195" s="101">
        <f>+BL100/Cálculos!BN$3</f>
        <v>2.237234093018283E-3</v>
      </c>
    </row>
    <row r="196" spans="1:64" hidden="1" x14ac:dyDescent="0.2">
      <c r="A196" s="18"/>
      <c r="B196" s="78" t="s">
        <v>93</v>
      </c>
      <c r="C196" s="101">
        <f>+C101/Cálculos!E$3</f>
        <v>0</v>
      </c>
      <c r="D196" s="101">
        <f>+D101/Cálculos!F$3</f>
        <v>0</v>
      </c>
      <c r="E196" s="101">
        <f>+E101/Cálculos!G$3</f>
        <v>0</v>
      </c>
      <c r="F196" s="101">
        <f>+F101/Cálculos!H$3</f>
        <v>0</v>
      </c>
      <c r="G196" s="101">
        <f>+G101/Cálculos!I$3</f>
        <v>0</v>
      </c>
      <c r="H196" s="101">
        <f>+H101/Cálculos!J$3</f>
        <v>0</v>
      </c>
      <c r="I196" s="101">
        <f>+I101/Cálculos!K$3</f>
        <v>0</v>
      </c>
      <c r="J196" s="101">
        <f>+J101/Cálculos!L$3</f>
        <v>0</v>
      </c>
      <c r="K196" s="101">
        <f>+K101/Cálculos!M$3</f>
        <v>0</v>
      </c>
      <c r="L196" s="101">
        <f>+L101/Cálculos!N$3</f>
        <v>0</v>
      </c>
      <c r="M196" s="101">
        <f>+M101/Cálculos!O$3</f>
        <v>0</v>
      </c>
      <c r="N196" s="101">
        <f>+N101/Cálculos!P$3</f>
        <v>0</v>
      </c>
      <c r="O196" s="101">
        <f>+O101/Cálculos!Q$3</f>
        <v>0</v>
      </c>
      <c r="P196" s="101">
        <f>+P101/Cálculos!R$3</f>
        <v>0</v>
      </c>
      <c r="Q196" s="101">
        <f>+Q101/Cálculos!S$3</f>
        <v>0</v>
      </c>
      <c r="R196" s="101">
        <f>+R101/Cálculos!T$3</f>
        <v>0</v>
      </c>
      <c r="S196" s="101">
        <f>+S101/Cálculos!U$3</f>
        <v>0</v>
      </c>
      <c r="T196" s="101">
        <f>+T101/Cálculos!V$3</f>
        <v>0</v>
      </c>
      <c r="U196" s="101">
        <f>+U101/Cálculos!W$3</f>
        <v>0</v>
      </c>
      <c r="V196" s="101">
        <f>+V101/Cálculos!X$3</f>
        <v>0</v>
      </c>
      <c r="W196" s="101">
        <f>+W101/Cálculos!Y$3</f>
        <v>0</v>
      </c>
      <c r="X196" s="101">
        <f>+X101/Cálculos!Z$3</f>
        <v>0</v>
      </c>
      <c r="Y196" s="101">
        <f>+Y101/Cálculos!AA$3</f>
        <v>0</v>
      </c>
      <c r="Z196" s="101">
        <f>+Z101/Cálculos!AB$3</f>
        <v>0</v>
      </c>
      <c r="AA196" s="101">
        <f>+AA101/Cálculos!AC$3</f>
        <v>0</v>
      </c>
      <c r="AB196" s="101">
        <f>+AB101/Cálculos!AD$3</f>
        <v>0</v>
      </c>
      <c r="AC196" s="101">
        <f>+AC101/Cálculos!AE$3</f>
        <v>0</v>
      </c>
      <c r="AD196" s="101">
        <f>+AD101/Cálculos!AF$3</f>
        <v>0</v>
      </c>
      <c r="AE196" s="101">
        <f>+AE101/Cálculos!AG$3</f>
        <v>0</v>
      </c>
      <c r="AF196" s="101">
        <f>+AF101/Cálculos!AH$3</f>
        <v>0</v>
      </c>
      <c r="AG196" s="101">
        <f>+AG101/Cálculos!AI$3</f>
        <v>0</v>
      </c>
      <c r="AH196" s="101">
        <f>+AH101/Cálculos!AJ$3</f>
        <v>0</v>
      </c>
      <c r="AI196" s="101">
        <f>+AI101/Cálculos!AK$3</f>
        <v>0</v>
      </c>
      <c r="AJ196" s="101">
        <f>+AJ101/Cálculos!AL$3</f>
        <v>0</v>
      </c>
      <c r="AK196" s="101">
        <f>+AK101/Cálculos!AM$3</f>
        <v>0</v>
      </c>
      <c r="AL196" s="101">
        <f>+AL101/Cálculos!AN$3</f>
        <v>0</v>
      </c>
      <c r="AM196" s="101">
        <f>+AM101/Cálculos!AO$3</f>
        <v>0</v>
      </c>
      <c r="AN196" s="101">
        <f>+AN101/Cálculos!AP$3</f>
        <v>0</v>
      </c>
      <c r="AO196" s="101">
        <f>+AO101/Cálculos!AQ$3</f>
        <v>0</v>
      </c>
      <c r="AP196" s="101">
        <f>+AP101/Cálculos!AR$3</f>
        <v>0</v>
      </c>
      <c r="AQ196" s="101">
        <f>+AQ101/Cálculos!AS$3</f>
        <v>0</v>
      </c>
      <c r="AR196" s="101">
        <f>+AR101/Cálculos!AT$3</f>
        <v>0</v>
      </c>
      <c r="AS196" s="101">
        <f>+AS101/Cálculos!AU$3</f>
        <v>0</v>
      </c>
      <c r="AT196" s="101">
        <f>+AT101/Cálculos!AV$3</f>
        <v>0</v>
      </c>
      <c r="AU196" s="101">
        <f>+AU101/Cálculos!AW$3</f>
        <v>0</v>
      </c>
      <c r="AV196" s="101">
        <f>+AV101/Cálculos!AX$3</f>
        <v>0</v>
      </c>
      <c r="AW196" s="101">
        <f>+AW101/Cálculos!AY$3</f>
        <v>0</v>
      </c>
      <c r="AX196" s="101">
        <f>+AX101/Cálculos!AZ$3</f>
        <v>0</v>
      </c>
      <c r="AY196" s="101">
        <f>+AY101/Cálculos!BA$3</f>
        <v>0</v>
      </c>
      <c r="AZ196" s="101">
        <f>+AZ101/Cálculos!BB$3</f>
        <v>0</v>
      </c>
      <c r="BA196" s="101">
        <f>+BA101/Cálculos!BC$3</f>
        <v>0</v>
      </c>
      <c r="BB196" s="101">
        <f>+BB101/Cálculos!BD$3</f>
        <v>0</v>
      </c>
      <c r="BC196" s="101">
        <f>+BC101/Cálculos!BE$3</f>
        <v>0</v>
      </c>
      <c r="BD196" s="101">
        <f>+BD101/Cálculos!BF$3</f>
        <v>0</v>
      </c>
      <c r="BE196" s="101">
        <f>+BE101/Cálculos!BG$3</f>
        <v>0</v>
      </c>
      <c r="BF196" s="101">
        <f>+BF101/Cálculos!BH$3</f>
        <v>0</v>
      </c>
      <c r="BG196" s="101">
        <f>+BG101/Cálculos!BI$3</f>
        <v>0</v>
      </c>
      <c r="BH196" s="101">
        <f>+BH101/Cálculos!BJ$3</f>
        <v>0</v>
      </c>
      <c r="BI196" s="101">
        <f>+BI101/Cálculos!BK$3</f>
        <v>0</v>
      </c>
      <c r="BJ196" s="101">
        <f>+BJ101/Cálculos!BL$3</f>
        <v>0</v>
      </c>
      <c r="BK196" s="101">
        <f>+BK101/Cálculos!BM$3</f>
        <v>0</v>
      </c>
      <c r="BL196" s="101">
        <f>+BL101/Cálculos!BN$3</f>
        <v>0</v>
      </c>
    </row>
    <row r="197" spans="1:64" ht="13.5" hidden="1" thickBot="1" x14ac:dyDescent="0.25">
      <c r="A197" s="23"/>
      <c r="B197" s="85" t="s">
        <v>94</v>
      </c>
      <c r="C197" s="101">
        <f>+C102/Cálculos!E$3</f>
        <v>0</v>
      </c>
      <c r="D197" s="101">
        <f>+D102/Cálculos!F$3</f>
        <v>0</v>
      </c>
      <c r="E197" s="101">
        <f>+E102/Cálculos!G$3</f>
        <v>0</v>
      </c>
      <c r="F197" s="101">
        <f>+F102/Cálculos!H$3</f>
        <v>0</v>
      </c>
      <c r="G197" s="101">
        <f>+G102/Cálculos!I$3</f>
        <v>0</v>
      </c>
      <c r="H197" s="101">
        <f>+H102/Cálculos!J$3</f>
        <v>0</v>
      </c>
      <c r="I197" s="101">
        <f>+I102/Cálculos!K$3</f>
        <v>0</v>
      </c>
      <c r="J197" s="101">
        <f>+J102/Cálculos!L$3</f>
        <v>0</v>
      </c>
      <c r="K197" s="101">
        <f>+K102/Cálculos!M$3</f>
        <v>0</v>
      </c>
      <c r="L197" s="101">
        <f>+L102/Cálculos!N$3</f>
        <v>0</v>
      </c>
      <c r="M197" s="101">
        <f>+M102/Cálculos!O$3</f>
        <v>0</v>
      </c>
      <c r="N197" s="101">
        <f>+N102/Cálculos!P$3</f>
        <v>0</v>
      </c>
      <c r="O197" s="101">
        <f>+O102/Cálculos!Q$3</f>
        <v>0</v>
      </c>
      <c r="P197" s="101">
        <f>+P102/Cálculos!R$3</f>
        <v>0</v>
      </c>
      <c r="Q197" s="101">
        <f>+Q102/Cálculos!S$3</f>
        <v>0</v>
      </c>
      <c r="R197" s="101">
        <f>+R102/Cálculos!T$3</f>
        <v>0</v>
      </c>
      <c r="S197" s="101">
        <f>+S102/Cálculos!U$3</f>
        <v>0</v>
      </c>
      <c r="T197" s="101">
        <f>+T102/Cálculos!V$3</f>
        <v>0</v>
      </c>
      <c r="U197" s="101">
        <f>+U102/Cálculos!W$3</f>
        <v>0</v>
      </c>
      <c r="V197" s="101">
        <f>+V102/Cálculos!X$3</f>
        <v>0</v>
      </c>
      <c r="W197" s="101">
        <f>+W102/Cálculos!Y$3</f>
        <v>0</v>
      </c>
      <c r="X197" s="101">
        <f>+X102/Cálculos!Z$3</f>
        <v>0</v>
      </c>
      <c r="Y197" s="101">
        <f>+Y102/Cálculos!AA$3</f>
        <v>0</v>
      </c>
      <c r="Z197" s="101">
        <f>+Z102/Cálculos!AB$3</f>
        <v>0</v>
      </c>
      <c r="AA197" s="101">
        <f>+AA102/Cálculos!AC$3</f>
        <v>0</v>
      </c>
      <c r="AB197" s="101">
        <f>+AB102/Cálculos!AD$3</f>
        <v>0</v>
      </c>
      <c r="AC197" s="101">
        <f>+AC102/Cálculos!AE$3</f>
        <v>0</v>
      </c>
      <c r="AD197" s="101">
        <f>+AD102/Cálculos!AF$3</f>
        <v>0</v>
      </c>
      <c r="AE197" s="101">
        <f>+AE102/Cálculos!AG$3</f>
        <v>0</v>
      </c>
      <c r="AF197" s="101">
        <f>+AF102/Cálculos!AH$3</f>
        <v>0</v>
      </c>
      <c r="AG197" s="101">
        <f>+AG102/Cálculos!AI$3</f>
        <v>0</v>
      </c>
      <c r="AH197" s="101">
        <f>+AH102/Cálculos!AJ$3</f>
        <v>0</v>
      </c>
      <c r="AI197" s="101">
        <f>+AI102/Cálculos!AK$3</f>
        <v>0</v>
      </c>
      <c r="AJ197" s="101">
        <f>+AJ102/Cálculos!AL$3</f>
        <v>0</v>
      </c>
      <c r="AK197" s="101">
        <f>+AK102/Cálculos!AM$3</f>
        <v>0</v>
      </c>
      <c r="AL197" s="101">
        <f>+AL102/Cálculos!AN$3</f>
        <v>0</v>
      </c>
      <c r="AM197" s="101">
        <f>+AM102/Cálculos!AO$3</f>
        <v>0</v>
      </c>
      <c r="AN197" s="101">
        <f>+AN102/Cálculos!AP$3</f>
        <v>0</v>
      </c>
      <c r="AO197" s="101">
        <f>+AO102/Cálculos!AQ$3</f>
        <v>0</v>
      </c>
      <c r="AP197" s="101">
        <f>+AP102/Cálculos!AR$3</f>
        <v>2.3157850649775796E-3</v>
      </c>
      <c r="AQ197" s="101">
        <f>+AQ102/Cálculos!AS$3</f>
        <v>1.3388357869429804E-3</v>
      </c>
      <c r="AR197" s="101">
        <f>+AR102/Cálculos!AT$3</f>
        <v>1.4693075712382691E-3</v>
      </c>
      <c r="AS197" s="101">
        <f>+AS102/Cálculos!AU$3</f>
        <v>1.75638567232406E-3</v>
      </c>
      <c r="AT197" s="101">
        <f>+AT102/Cálculos!AV$3</f>
        <v>0</v>
      </c>
      <c r="AU197" s="101">
        <f>+AU102/Cálculos!AW$3</f>
        <v>0</v>
      </c>
      <c r="AV197" s="101">
        <f>+AV102/Cálculos!AX$3</f>
        <v>0</v>
      </c>
      <c r="AW197" s="101">
        <f>+AW102/Cálculos!AY$3</f>
        <v>0</v>
      </c>
      <c r="AX197" s="101">
        <f>+AX102/Cálculos!AZ$3</f>
        <v>0</v>
      </c>
      <c r="AY197" s="101">
        <f>+AY102/Cálculos!BA$3</f>
        <v>0</v>
      </c>
      <c r="AZ197" s="101">
        <f>+AZ102/Cálculos!BB$3</f>
        <v>6.0964508792241421E-3</v>
      </c>
      <c r="BA197" s="101">
        <f>+BA102/Cálculos!BC$3</f>
        <v>2.3231500705132905E-3</v>
      </c>
      <c r="BB197" s="101">
        <f>+BB102/Cálculos!BD$3</f>
        <v>4.1077914683719291E-4</v>
      </c>
      <c r="BC197" s="101">
        <f>+BC102/Cálculos!BE$3</f>
        <v>0</v>
      </c>
      <c r="BD197" s="101">
        <f>+BD102/Cálculos!BF$3</f>
        <v>0</v>
      </c>
      <c r="BE197" s="101">
        <f>+BE102/Cálculos!BG$3</f>
        <v>0</v>
      </c>
      <c r="BF197" s="101">
        <f>+BF102/Cálculos!BH$3</f>
        <v>0</v>
      </c>
      <c r="BG197" s="101">
        <f>+BG102/Cálculos!BI$3</f>
        <v>0</v>
      </c>
      <c r="BH197" s="101">
        <f>+BH102/Cálculos!BJ$3</f>
        <v>0</v>
      </c>
      <c r="BI197" s="101">
        <f>+BI102/Cálculos!BK$3</f>
        <v>0</v>
      </c>
      <c r="BJ197" s="101">
        <f>+BJ102/Cálculos!BL$3</f>
        <v>0</v>
      </c>
      <c r="BK197" s="101">
        <f>+BK102/Cálculos!BM$3</f>
        <v>0</v>
      </c>
      <c r="BL197" s="101">
        <f>+BL102/Cálculos!BN$3</f>
        <v>3.8720743443104356E-5</v>
      </c>
    </row>
    <row r="198" spans="1:64" ht="13.5" thickBot="1" x14ac:dyDescent="0.25"/>
    <row r="199" spans="1:64" s="119" customFormat="1" ht="13.5" thickBot="1" x14ac:dyDescent="0.25">
      <c r="A199" s="120" t="s">
        <v>112</v>
      </c>
      <c r="B199" s="121"/>
      <c r="C199" s="123">
        <f>+C104/Cálculos!E$3</f>
        <v>6.1771040424121924E-2</v>
      </c>
      <c r="D199" s="123">
        <f>+D104/Cálculos!F$3</f>
        <v>6.321923772523276E-2</v>
      </c>
      <c r="E199" s="123">
        <f>+E104/Cálculos!G$3</f>
        <v>6.1341117240640571E-2</v>
      </c>
      <c r="F199" s="123">
        <f>+F104/Cálculos!H$3</f>
        <v>5.8421019910163352E-2</v>
      </c>
      <c r="G199" s="123">
        <f>+G104/Cálculos!I$3</f>
        <v>6.2345505617977533E-2</v>
      </c>
      <c r="H199" s="123">
        <f>+H104/Cálculos!J$3</f>
        <v>6.9271232851767797E-2</v>
      </c>
      <c r="I199" s="123">
        <f>+I104/Cálculos!K$3</f>
        <v>6.7505177127005739E-2</v>
      </c>
      <c r="J199" s="123">
        <f>+J104/Cálculos!L$3</f>
        <v>7.0359129528325376E-2</v>
      </c>
      <c r="K199" s="123">
        <f>+K104/Cálculos!M$3</f>
        <v>7.383797019462153E-2</v>
      </c>
      <c r="L199" s="123">
        <f>+L104/Cálculos!N$3</f>
        <v>7.517606837606837E-2</v>
      </c>
      <c r="M199" s="123">
        <f>+M104/Cálculos!O$3</f>
        <v>7.1044144647561258E-2</v>
      </c>
      <c r="N199" s="123">
        <f>+N104/Cálculos!P$3</f>
        <v>7.0895731618891095E-2</v>
      </c>
      <c r="O199" s="123">
        <f>+O104/Cálculos!Q$3</f>
        <v>8.0165942315290395E-2</v>
      </c>
      <c r="P199" s="123">
        <f>+P104/Cálculos!R$3</f>
        <v>9.4853523232234033E-2</v>
      </c>
      <c r="Q199" s="123">
        <f>+Q104/Cálculos!S$3</f>
        <v>9.6943920630435096E-2</v>
      </c>
      <c r="R199" s="123">
        <f>+R104/Cálculos!T$3</f>
        <v>7.6602698559920426E-2</v>
      </c>
      <c r="S199" s="123">
        <f>+S104/Cálculos!U$3</f>
        <v>7.8821416084969925E-2</v>
      </c>
      <c r="T199" s="123">
        <f>+T104/Cálculos!V$3</f>
        <v>8.3589234936096241E-2</v>
      </c>
      <c r="U199" s="123">
        <f>+U104/Cálculos!W$3</f>
        <v>8.1507071021500108E-2</v>
      </c>
      <c r="V199" s="123">
        <f>+V104/Cálculos!X$3</f>
        <v>9.2474342383090408E-2</v>
      </c>
      <c r="W199" s="123">
        <f>+W104/Cálculos!Y$3</f>
        <v>9.3580561728170211E-2</v>
      </c>
      <c r="X199" s="123">
        <f>+X104/Cálculos!Z$3</f>
        <v>6.949163861596841E-2</v>
      </c>
      <c r="Y199" s="123">
        <f>+Y104/Cálculos!AA$3</f>
        <v>7.6179060276579502E-2</v>
      </c>
      <c r="Z199" s="123">
        <f>+Z104/Cálculos!AB$3</f>
        <v>8.569146824875E-2</v>
      </c>
      <c r="AA199" s="123">
        <f>+AA104/Cálculos!AC$3</f>
        <v>9.1982612687220106E-2</v>
      </c>
      <c r="AB199" s="123">
        <f>+AB104/Cálculos!AD$3</f>
        <v>0.10356731624671506</v>
      </c>
      <c r="AC199" s="123">
        <f>+AC104/Cálculos!AE$3</f>
        <v>0.10383633384832969</v>
      </c>
      <c r="AD199" s="123">
        <f>+AD104/Cálculos!AF$3</f>
        <v>9.2482820472540708E-2</v>
      </c>
      <c r="AE199" s="123">
        <f>+AE104/Cálculos!AG$3</f>
        <v>8.8346377244402918E-2</v>
      </c>
      <c r="AF199" s="123">
        <f>+AF104/Cálculos!AH$3</f>
        <v>8.6530533966758194E-2</v>
      </c>
      <c r="AG199" s="123">
        <f>+AG104/Cálculos!AI$3</f>
        <v>9.3666948712561399E-2</v>
      </c>
      <c r="AH199" s="123">
        <f>+AH104/Cálculos!AJ$3</f>
        <v>0.10479144074406339</v>
      </c>
      <c r="AI199" s="123">
        <f>+AI104/Cálculos!AK$3</f>
        <v>0.11326484541678572</v>
      </c>
      <c r="AJ199" s="123">
        <f>+AJ104/Cálculos!AL$3</f>
        <v>0.11158984628030542</v>
      </c>
      <c r="AK199" s="123">
        <f>+AK104/Cálculos!AM$3</f>
        <v>0.11142414546638876</v>
      </c>
      <c r="AL199" s="123">
        <f>+AL104/Cálculos!AN$3</f>
        <v>0.10500593926947777</v>
      </c>
      <c r="AM199" s="123">
        <f>+AM104/Cálculos!AO$3</f>
        <v>0.10497262620422124</v>
      </c>
      <c r="AN199" s="123">
        <f>+AN104/Cálculos!AP$3</f>
        <v>0.1090845245251625</v>
      </c>
      <c r="AO199" s="123">
        <f>+AO104/Cálculos!AQ$3</f>
        <v>0.11775847794843057</v>
      </c>
      <c r="AP199" s="123">
        <f>+AP104/Cálculos!AR$3</f>
        <v>0.11320300909373728</v>
      </c>
      <c r="AQ199" s="123">
        <f>+AQ104/Cálculos!AS$3</f>
        <v>0.11887731465234065</v>
      </c>
      <c r="AR199" s="123">
        <f>+AR104/Cálculos!AT$3</f>
        <v>9.7288530821446242E-2</v>
      </c>
      <c r="AS199" s="123">
        <f>+AS104/Cálculos!AU$3</f>
        <v>9.6878158613470627E-2</v>
      </c>
      <c r="AT199" s="123">
        <f>+AT104/Cálculos!AV$3</f>
        <v>0.10671403527026718</v>
      </c>
      <c r="AU199" s="123">
        <f>+AU104/Cálculos!AW$3</f>
        <v>0.11606518360691226</v>
      </c>
      <c r="AV199" s="123">
        <f>+AV104/Cálculos!AX$3</f>
        <v>0.11903281397331957</v>
      </c>
      <c r="AW199" s="123">
        <f>+AW104/Cálculos!AY$3</f>
        <v>0.12418145151898417</v>
      </c>
      <c r="AX199" s="123">
        <f>+AX104/Cálculos!AZ$3</f>
        <v>0.12751350280813695</v>
      </c>
      <c r="AY199" s="123">
        <f>+AY104/Cálculos!BA$3</f>
        <v>0.14059394580202109</v>
      </c>
      <c r="AZ199" s="123">
        <f>+AZ104/Cálculos!BB$3</f>
        <v>0.13288837888015165</v>
      </c>
      <c r="BA199" s="123">
        <f>+BA104/Cálculos!BC$3</f>
        <v>0.13833968128104659</v>
      </c>
      <c r="BB199" s="123">
        <f>+BB104/Cálculos!BD$3</f>
        <v>0.13868644734075719</v>
      </c>
      <c r="BC199" s="123">
        <f>+BC104/Cálculos!BE$3</f>
        <v>0.14414994965280165</v>
      </c>
      <c r="BD199" s="123">
        <f>+BD104/Cálculos!BF$3</f>
        <v>0.14494463269319538</v>
      </c>
      <c r="BE199" s="123">
        <f>+BE104/Cálculos!BG$3</f>
        <v>0.15568308064909742</v>
      </c>
      <c r="BF199" s="123">
        <f>+BF104/Cálculos!BH$3</f>
        <v>0.15305905182642474</v>
      </c>
      <c r="BG199" s="123">
        <f>+BG104/Cálculos!BI$3</f>
        <v>0.1580360027761562</v>
      </c>
      <c r="BH199" s="123">
        <f>+BH104/Cálculos!BJ$3</f>
        <v>0.14571352912063365</v>
      </c>
      <c r="BI199" s="123">
        <f>+BI104/Cálculos!BK$3</f>
        <v>0.14053250220806596</v>
      </c>
      <c r="BJ199" s="123">
        <f>+BJ104/Cálculos!BL$3</f>
        <v>0.14899918752293798</v>
      </c>
      <c r="BK199" s="123">
        <f>+BK104/Cálculos!BM$3</f>
        <v>0.13862158348401918</v>
      </c>
      <c r="BL199" s="123">
        <f>+BL104/Cálculos!BN$3</f>
        <v>0.14305886838599804</v>
      </c>
    </row>
    <row r="201" spans="1:64" x14ac:dyDescent="0.2">
      <c r="AP201" s="10" t="s">
        <v>259</v>
      </c>
      <c r="AQ201" s="260" t="s">
        <v>258</v>
      </c>
      <c r="BI201" s="102"/>
      <c r="BJ201" s="102"/>
      <c r="BK201" s="102"/>
      <c r="BL201" s="102"/>
    </row>
    <row r="202" spans="1:64" x14ac:dyDescent="0.2">
      <c r="AQ202" s="261">
        <f>AVERAGE(AM199:AQ199)</f>
        <v>0.11277919048477844</v>
      </c>
      <c r="BI202" s="102"/>
      <c r="BJ202" s="102"/>
      <c r="BK202" s="102"/>
      <c r="BL202" s="102"/>
    </row>
    <row r="203" spans="1:64" x14ac:dyDescent="0.2">
      <c r="AR203" s="304"/>
      <c r="AS203" s="304"/>
      <c r="AT203" s="304"/>
      <c r="AU203" s="304"/>
      <c r="AV203" s="304"/>
      <c r="AW203" s="304"/>
      <c r="AX203" s="304"/>
      <c r="AY203" s="304"/>
      <c r="AZ203" s="304"/>
      <c r="BA203" s="304"/>
      <c r="BB203" s="304"/>
      <c r="BC203" s="304"/>
      <c r="BD203" s="304"/>
      <c r="BE203" s="304"/>
      <c r="BF203" s="304"/>
      <c r="BG203" s="304"/>
      <c r="BH203" s="304"/>
      <c r="BI203" s="304"/>
      <c r="BJ203" s="304"/>
      <c r="BK203" s="304"/>
      <c r="BL203" s="304"/>
    </row>
  </sheetData>
  <phoneticPr fontId="2" type="noConversion"/>
  <pageMargins left="0.75" right="0.75" top="1" bottom="1" header="0" footer="0"/>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5"/>
  </sheetPr>
  <dimension ref="A2:BD207"/>
  <sheetViews>
    <sheetView zoomScale="85" workbookViewId="0">
      <pane xSplit="2" ySplit="12" topLeftCell="P13" activePane="bottomRight" state="frozen"/>
      <selection activeCell="D1" sqref="D1:N65536"/>
      <selection pane="topRight" activeCell="D1" sqref="D1:N65536"/>
      <selection pane="bottomLeft" activeCell="D1" sqref="D1:N65536"/>
      <selection pane="bottomRight" activeCell="D26" sqref="D26:AH26"/>
    </sheetView>
  </sheetViews>
  <sheetFormatPr defaultColWidth="11" defaultRowHeight="12.75" x14ac:dyDescent="0.2"/>
  <cols>
    <col min="1" max="1" width="4" style="10" customWidth="1"/>
    <col min="2" max="2" width="41.125" style="10" bestFit="1" customWidth="1"/>
    <col min="3" max="16384" width="11" style="10"/>
  </cols>
  <sheetData>
    <row r="2" spans="1:55" x14ac:dyDescent="0.2">
      <c r="A2" s="3" t="s">
        <v>0</v>
      </c>
      <c r="B2" s="4"/>
    </row>
    <row r="3" spans="1:55" x14ac:dyDescent="0.2">
      <c r="A3" s="5" t="s">
        <v>107</v>
      </c>
      <c r="B3" s="4"/>
    </row>
    <row r="4" spans="1:55" x14ac:dyDescent="0.2">
      <c r="A4" s="3" t="s">
        <v>1</v>
      </c>
      <c r="B4" s="4"/>
    </row>
    <row r="5" spans="1:55" x14ac:dyDescent="0.2">
      <c r="A5" s="6"/>
      <c r="B5" s="4"/>
    </row>
    <row r="6" spans="1:55" ht="10.5" customHeight="1" thickBot="1" x14ac:dyDescent="0.25">
      <c r="A6" s="6"/>
      <c r="B6" s="4"/>
    </row>
    <row r="7" spans="1:55" s="28" customFormat="1" ht="10.5" customHeight="1" thickBot="1" x14ac:dyDescent="0.25">
      <c r="A7" s="7"/>
      <c r="B7" s="2" t="s">
        <v>100</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row>
    <row r="8" spans="1:55" ht="10.5" customHeight="1" x14ac:dyDescent="0.2">
      <c r="A8" s="6"/>
      <c r="B8" s="8"/>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row>
    <row r="9" spans="1:55"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row>
    <row r="10" spans="1:55" ht="10.5" customHeight="1" x14ac:dyDescent="0.2">
      <c r="A10" s="11"/>
      <c r="B10" s="12"/>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0.5" customHeight="1" x14ac:dyDescent="0.2">
      <c r="A11" s="13"/>
      <c r="B11" s="14" t="s">
        <v>2</v>
      </c>
      <c r="C11" s="37">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37">
        <v>2006</v>
      </c>
      <c r="AW11" s="37">
        <v>2007</v>
      </c>
      <c r="AX11" s="37">
        <v>2008</v>
      </c>
      <c r="AY11" s="37">
        <v>2009</v>
      </c>
      <c r="AZ11" s="37">
        <v>2010</v>
      </c>
      <c r="BA11" s="37">
        <v>2011</v>
      </c>
      <c r="BB11" s="37">
        <v>2012</v>
      </c>
      <c r="BC11" s="37">
        <v>2013</v>
      </c>
    </row>
    <row r="12" spans="1:55" ht="10.5" customHeight="1" x14ac:dyDescent="0.2">
      <c r="A12" s="13"/>
      <c r="B12" s="15"/>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row>
    <row r="13" spans="1:55" ht="6.75" customHeight="1" x14ac:dyDescent="0.2">
      <c r="A13" s="16"/>
      <c r="B13" s="17"/>
    </row>
    <row r="14" spans="1:55" ht="10.5" customHeight="1" x14ac:dyDescent="0.2">
      <c r="A14" s="18" t="s">
        <v>3</v>
      </c>
      <c r="B14" s="19" t="s">
        <v>4</v>
      </c>
      <c r="C14" s="40">
        <f>+[1]Hoja1!I11</f>
        <v>0</v>
      </c>
      <c r="D14" s="40">
        <f>+[2]Hoja1!I11</f>
        <v>0</v>
      </c>
      <c r="E14" s="40">
        <f>+[3]Hoja1!I11</f>
        <v>0</v>
      </c>
      <c r="F14" s="40">
        <f>+[4]Hoja1!I11</f>
        <v>0</v>
      </c>
      <c r="G14" s="40">
        <f>+[5]Hoja1!I11</f>
        <v>0</v>
      </c>
      <c r="H14" s="40">
        <f>+[6]Hoja1!I11</f>
        <v>0</v>
      </c>
      <c r="I14" s="40">
        <f>+[7]Hoja1!I11</f>
        <v>0</v>
      </c>
      <c r="J14" s="40">
        <f>+[8]Hoja1!I11</f>
        <v>0</v>
      </c>
      <c r="K14" s="40">
        <f>+[9]Hoja1!I11</f>
        <v>0</v>
      </c>
      <c r="L14" s="40">
        <f>+[10]Hoja1!I11</f>
        <v>0</v>
      </c>
      <c r="M14" s="40">
        <f>+[11]Hoja1!I11</f>
        <v>0</v>
      </c>
      <c r="N14" s="40">
        <f>+[12]Hoja1!I11</f>
        <v>0</v>
      </c>
      <c r="O14" s="40">
        <f>+[13]Hoja1!I11</f>
        <v>0</v>
      </c>
      <c r="P14" s="40">
        <f>+[14]Hoja1!I11</f>
        <v>0</v>
      </c>
      <c r="Q14" s="40">
        <f>+[15]Hoja1!I11</f>
        <v>0</v>
      </c>
      <c r="R14" s="40">
        <f>+[16]Hoja1!I11</f>
        <v>0</v>
      </c>
      <c r="S14" s="40">
        <f>+[17]Hoja1!I11</f>
        <v>0</v>
      </c>
      <c r="T14" s="40">
        <f>+[18]Hoja1!I11</f>
        <v>0</v>
      </c>
      <c r="U14" s="40">
        <f>+[19]Hoja1!I11</f>
        <v>0</v>
      </c>
      <c r="V14" s="40">
        <f>+[20]Hoja1!I11</f>
        <v>0</v>
      </c>
      <c r="W14" s="40">
        <f>+[21]Hoja1!I11</f>
        <v>0</v>
      </c>
      <c r="X14" s="40">
        <f>+[22]Hoja1!I11</f>
        <v>0</v>
      </c>
      <c r="Y14" s="40">
        <f>+[23]Hoja1!I11</f>
        <v>0</v>
      </c>
      <c r="Z14" s="40">
        <f>+[24]Hoja1!I11</f>
        <v>0</v>
      </c>
      <c r="AA14" s="40">
        <f>+[25]Hoja1!I11</f>
        <v>0</v>
      </c>
      <c r="AB14" s="40">
        <f>+[26]Hoja1!I11</f>
        <v>0</v>
      </c>
      <c r="AC14" s="40">
        <f>+[27]Hoja1!I11</f>
        <v>0</v>
      </c>
      <c r="AD14" s="40">
        <f>+[28]Hoja1!I11</f>
        <v>0</v>
      </c>
      <c r="AE14" s="40">
        <f>+[29]Hoja1!I11</f>
        <v>0</v>
      </c>
      <c r="AF14" s="40">
        <f>+[30]Hoja1!I11</f>
        <v>0</v>
      </c>
      <c r="AG14" s="40">
        <f>+[31]Hoja1!I11</f>
        <v>0</v>
      </c>
      <c r="AH14" s="40">
        <f>+[32]Hoja1!I11</f>
        <v>0</v>
      </c>
      <c r="AI14" s="40">
        <v>410</v>
      </c>
      <c r="AJ14" s="40">
        <v>362.4</v>
      </c>
      <c r="AK14" s="40">
        <v>336.4</v>
      </c>
      <c r="AL14" s="40">
        <v>365.4</v>
      </c>
      <c r="AM14" s="40">
        <v>106</v>
      </c>
      <c r="AN14" s="40">
        <v>140.4</v>
      </c>
      <c r="AO14" s="40">
        <v>55.6</v>
      </c>
      <c r="AP14" s="40">
        <v>120.1</v>
      </c>
      <c r="AQ14" s="40">
        <v>126.2</v>
      </c>
      <c r="AR14" s="40">
        <v>719</v>
      </c>
      <c r="AS14" s="40">
        <v>344.8</v>
      </c>
      <c r="AT14" s="41">
        <v>131</v>
      </c>
      <c r="AU14" s="41">
        <v>215.1</v>
      </c>
      <c r="AV14" s="41">
        <v>331.7</v>
      </c>
      <c r="AW14" s="41">
        <v>1134.7</v>
      </c>
      <c r="AX14" s="41">
        <v>476.6</v>
      </c>
      <c r="AY14" s="41">
        <v>1196.0999999999999</v>
      </c>
      <c r="AZ14" s="41">
        <v>1451.4</v>
      </c>
      <c r="BA14" s="41">
        <v>4415.8999999999996</v>
      </c>
      <c r="BB14" s="41">
        <v>3907.9</v>
      </c>
      <c r="BC14" s="41">
        <v>1358</v>
      </c>
    </row>
    <row r="15" spans="1:55" ht="10.5" customHeight="1" x14ac:dyDescent="0.2">
      <c r="A15" s="13"/>
      <c r="B15" s="20" t="s">
        <v>5</v>
      </c>
      <c r="C15" s="40">
        <f>+[1]Hoja1!I12</f>
        <v>0</v>
      </c>
      <c r="D15" s="40">
        <f>+[2]Hoja1!I12</f>
        <v>0</v>
      </c>
      <c r="E15" s="40">
        <f>+[3]Hoja1!I12</f>
        <v>0</v>
      </c>
      <c r="F15" s="40">
        <f>+[4]Hoja1!I12</f>
        <v>0</v>
      </c>
      <c r="G15" s="40">
        <f>+[5]Hoja1!I12</f>
        <v>0</v>
      </c>
      <c r="H15" s="40">
        <f>+[6]Hoja1!I12</f>
        <v>0</v>
      </c>
      <c r="I15" s="40">
        <f>+[7]Hoja1!I12</f>
        <v>0</v>
      </c>
      <c r="J15" s="40">
        <f>+[8]Hoja1!I12</f>
        <v>0</v>
      </c>
      <c r="K15" s="40">
        <f>+[9]Hoja1!I12</f>
        <v>0</v>
      </c>
      <c r="L15" s="40">
        <f>+[10]Hoja1!I12</f>
        <v>0</v>
      </c>
      <c r="M15" s="40">
        <f>+[11]Hoja1!I12</f>
        <v>0</v>
      </c>
      <c r="N15" s="40">
        <f>+[12]Hoja1!I12</f>
        <v>0</v>
      </c>
      <c r="O15" s="40">
        <f>+[13]Hoja1!I12</f>
        <v>0</v>
      </c>
      <c r="P15" s="40">
        <f>+[14]Hoja1!I12</f>
        <v>0</v>
      </c>
      <c r="Q15" s="40">
        <f>+[15]Hoja1!I12</f>
        <v>0</v>
      </c>
      <c r="R15" s="40">
        <f>+[16]Hoja1!I12</f>
        <v>0</v>
      </c>
      <c r="S15" s="40">
        <f>+[17]Hoja1!I12</f>
        <v>0</v>
      </c>
      <c r="T15" s="40">
        <f>+[18]Hoja1!I12</f>
        <v>0</v>
      </c>
      <c r="U15" s="40">
        <f>+[19]Hoja1!I12</f>
        <v>0</v>
      </c>
      <c r="V15" s="40">
        <f>+[20]Hoja1!I12</f>
        <v>0</v>
      </c>
      <c r="W15" s="40">
        <f>+[21]Hoja1!I12</f>
        <v>0</v>
      </c>
      <c r="X15" s="40">
        <f>+[22]Hoja1!I12</f>
        <v>0</v>
      </c>
      <c r="Y15" s="40">
        <f>+[23]Hoja1!I12</f>
        <v>0</v>
      </c>
      <c r="Z15" s="40">
        <f>+[24]Hoja1!I12</f>
        <v>0</v>
      </c>
      <c r="AA15" s="40">
        <f>+[25]Hoja1!I12</f>
        <v>0</v>
      </c>
      <c r="AB15" s="40">
        <f>+[26]Hoja1!I12</f>
        <v>0</v>
      </c>
      <c r="AC15" s="40">
        <f>+[27]Hoja1!I12</f>
        <v>0</v>
      </c>
      <c r="AD15" s="40">
        <f>+[28]Hoja1!I12</f>
        <v>0</v>
      </c>
      <c r="AE15" s="40">
        <f>+[29]Hoja1!I12</f>
        <v>0</v>
      </c>
      <c r="AF15" s="40">
        <f>+[30]Hoja1!I12</f>
        <v>0</v>
      </c>
      <c r="AG15" s="40">
        <f>+[31]Hoja1!I12</f>
        <v>0</v>
      </c>
      <c r="AH15" s="43">
        <f>+[32]Hoja1!I12</f>
        <v>0</v>
      </c>
      <c r="AI15" s="43">
        <v>0</v>
      </c>
      <c r="AJ15" s="43">
        <v>0</v>
      </c>
      <c r="AK15" s="43">
        <v>0</v>
      </c>
      <c r="AL15" s="43">
        <v>0</v>
      </c>
      <c r="AM15" s="43">
        <v>0</v>
      </c>
      <c r="AN15" s="43">
        <v>0</v>
      </c>
      <c r="AO15" s="43">
        <v>0</v>
      </c>
      <c r="AP15" s="43">
        <v>0</v>
      </c>
      <c r="AQ15" s="43">
        <v>0</v>
      </c>
      <c r="AR15" s="43">
        <v>0</v>
      </c>
      <c r="AS15" s="43">
        <v>0</v>
      </c>
      <c r="AT15" s="44">
        <v>0</v>
      </c>
      <c r="AU15" s="44">
        <v>0</v>
      </c>
      <c r="AV15" s="44">
        <v>0</v>
      </c>
      <c r="AW15" s="44">
        <v>0</v>
      </c>
      <c r="AX15" s="44">
        <v>0</v>
      </c>
      <c r="AY15" s="44">
        <v>0</v>
      </c>
      <c r="AZ15" s="44">
        <v>0</v>
      </c>
      <c r="BA15" s="44">
        <v>0</v>
      </c>
      <c r="BB15" s="44">
        <v>0</v>
      </c>
      <c r="BC15" s="44">
        <v>0</v>
      </c>
    </row>
    <row r="16" spans="1:55" ht="10.5" customHeight="1" x14ac:dyDescent="0.2">
      <c r="A16" s="13"/>
      <c r="B16" s="20" t="s">
        <v>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v>0</v>
      </c>
      <c r="AJ16" s="43">
        <v>0</v>
      </c>
      <c r="AK16" s="43">
        <v>0</v>
      </c>
      <c r="AL16" s="43">
        <v>0</v>
      </c>
      <c r="AM16" s="43">
        <v>0</v>
      </c>
      <c r="AN16" s="43">
        <v>0</v>
      </c>
      <c r="AO16" s="43">
        <v>0</v>
      </c>
      <c r="AP16" s="43">
        <v>0</v>
      </c>
      <c r="AQ16" s="43">
        <v>0</v>
      </c>
      <c r="AR16" s="43">
        <v>0</v>
      </c>
      <c r="AS16" s="43">
        <v>0</v>
      </c>
      <c r="AT16" s="44">
        <v>0</v>
      </c>
      <c r="AU16" s="44">
        <v>0</v>
      </c>
      <c r="AV16" s="44">
        <v>0</v>
      </c>
      <c r="AW16" s="44">
        <v>0</v>
      </c>
      <c r="AX16" s="44">
        <v>0</v>
      </c>
      <c r="AY16" s="44">
        <v>0</v>
      </c>
      <c r="AZ16" s="44">
        <v>0</v>
      </c>
      <c r="BA16" s="44">
        <v>0</v>
      </c>
      <c r="BB16" s="44">
        <v>0</v>
      </c>
      <c r="BC16" s="44">
        <v>0</v>
      </c>
    </row>
    <row r="17" spans="1:55" ht="10.5" customHeight="1" x14ac:dyDescent="0.2">
      <c r="A17" s="13"/>
      <c r="B17" s="20" t="s">
        <v>7</v>
      </c>
      <c r="C17" s="43">
        <f>+[1]Hoja1!I13</f>
        <v>0</v>
      </c>
      <c r="D17" s="43">
        <f>+[2]Hoja1!I13</f>
        <v>0</v>
      </c>
      <c r="E17" s="43">
        <f>+[3]Hoja1!I13</f>
        <v>0</v>
      </c>
      <c r="F17" s="43">
        <f>+[4]Hoja1!I13</f>
        <v>0</v>
      </c>
      <c r="G17" s="43">
        <f>+[5]Hoja1!I13</f>
        <v>0</v>
      </c>
      <c r="H17" s="43">
        <f>+[6]Hoja1!I13</f>
        <v>0</v>
      </c>
      <c r="I17" s="43">
        <f>+[7]Hoja1!I13</f>
        <v>0</v>
      </c>
      <c r="J17" s="43">
        <f>+[8]Hoja1!I13</f>
        <v>0</v>
      </c>
      <c r="K17" s="43">
        <f>+[9]Hoja1!I13</f>
        <v>0</v>
      </c>
      <c r="L17" s="43">
        <f>+[10]Hoja1!I13</f>
        <v>0</v>
      </c>
      <c r="M17" s="43">
        <f>+[11]Hoja1!I13</f>
        <v>0</v>
      </c>
      <c r="N17" s="43">
        <f>+[12]Hoja1!I13</f>
        <v>0</v>
      </c>
      <c r="O17" s="43">
        <f>+[13]Hoja1!I13</f>
        <v>0</v>
      </c>
      <c r="P17" s="43">
        <f>+[14]Hoja1!I13</f>
        <v>0</v>
      </c>
      <c r="Q17" s="43">
        <f>+[15]Hoja1!I13</f>
        <v>0</v>
      </c>
      <c r="R17" s="43">
        <f>+[16]Hoja1!I13</f>
        <v>0</v>
      </c>
      <c r="S17" s="43">
        <f>+[17]Hoja1!I13</f>
        <v>0</v>
      </c>
      <c r="T17" s="43">
        <f>+[18]Hoja1!I13</f>
        <v>0</v>
      </c>
      <c r="U17" s="43">
        <f>+[19]Hoja1!I13</f>
        <v>0</v>
      </c>
      <c r="V17" s="43">
        <f>+[20]Hoja1!I13</f>
        <v>0</v>
      </c>
      <c r="W17" s="43">
        <f>+[21]Hoja1!I13</f>
        <v>0</v>
      </c>
      <c r="X17" s="43">
        <f>+[22]Hoja1!I13</f>
        <v>0</v>
      </c>
      <c r="Y17" s="43">
        <f>+[23]Hoja1!I13</f>
        <v>0</v>
      </c>
      <c r="Z17" s="43">
        <f>+[24]Hoja1!I13</f>
        <v>0</v>
      </c>
      <c r="AA17" s="43">
        <f>+[25]Hoja1!I13</f>
        <v>0</v>
      </c>
      <c r="AB17" s="43">
        <f>+[26]Hoja1!I13</f>
        <v>0</v>
      </c>
      <c r="AC17" s="43">
        <f>+[27]Hoja1!I13</f>
        <v>0</v>
      </c>
      <c r="AD17" s="43">
        <f>+[28]Hoja1!I13</f>
        <v>0</v>
      </c>
      <c r="AE17" s="43">
        <f>+[29]Hoja1!I13</f>
        <v>0</v>
      </c>
      <c r="AF17" s="43">
        <f>+[30]Hoja1!I13</f>
        <v>0</v>
      </c>
      <c r="AG17" s="43">
        <f>+[31]Hoja1!I13</f>
        <v>0</v>
      </c>
      <c r="AH17" s="43">
        <f>+[32]Hoja1!I13</f>
        <v>0</v>
      </c>
      <c r="AI17" s="43">
        <v>0</v>
      </c>
      <c r="AJ17" s="43">
        <v>0</v>
      </c>
      <c r="AK17" s="43">
        <v>0</v>
      </c>
      <c r="AL17" s="43">
        <v>0</v>
      </c>
      <c r="AM17" s="43">
        <v>0</v>
      </c>
      <c r="AN17" s="43">
        <v>0</v>
      </c>
      <c r="AO17" s="43">
        <v>0</v>
      </c>
      <c r="AP17" s="43">
        <v>0</v>
      </c>
      <c r="AQ17" s="43">
        <v>0</v>
      </c>
      <c r="AR17" s="43">
        <v>0</v>
      </c>
      <c r="AS17" s="43">
        <v>0</v>
      </c>
      <c r="AT17" s="44">
        <v>0</v>
      </c>
      <c r="AU17" s="44">
        <v>0</v>
      </c>
      <c r="AV17" s="44">
        <v>0</v>
      </c>
      <c r="AW17" s="44">
        <v>0</v>
      </c>
      <c r="AX17" s="44">
        <v>0</v>
      </c>
      <c r="AY17" s="44">
        <v>0</v>
      </c>
      <c r="AZ17" s="44">
        <v>0</v>
      </c>
      <c r="BA17" s="44">
        <v>0</v>
      </c>
      <c r="BB17" s="44">
        <v>0</v>
      </c>
      <c r="BC17" s="44">
        <v>0</v>
      </c>
    </row>
    <row r="18" spans="1:55" ht="10.5" customHeight="1" x14ac:dyDescent="0.2">
      <c r="A18" s="13"/>
      <c r="B18" s="20" t="s">
        <v>8</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v>0</v>
      </c>
      <c r="AJ18" s="43">
        <v>0</v>
      </c>
      <c r="AK18" s="43">
        <v>0</v>
      </c>
      <c r="AL18" s="43">
        <v>0</v>
      </c>
      <c r="AM18" s="43">
        <v>0</v>
      </c>
      <c r="AN18" s="43">
        <v>0</v>
      </c>
      <c r="AO18" s="43">
        <v>0</v>
      </c>
      <c r="AP18" s="43">
        <v>0</v>
      </c>
      <c r="AQ18" s="43">
        <v>0</v>
      </c>
      <c r="AR18" s="43">
        <v>0</v>
      </c>
      <c r="AS18" s="43">
        <v>0</v>
      </c>
      <c r="AT18" s="44">
        <v>0</v>
      </c>
      <c r="AU18" s="44">
        <v>0</v>
      </c>
      <c r="AV18" s="44">
        <v>0</v>
      </c>
      <c r="AW18" s="44">
        <v>0</v>
      </c>
      <c r="AX18" s="44">
        <v>0</v>
      </c>
      <c r="AY18" s="44">
        <v>0</v>
      </c>
      <c r="AZ18" s="44">
        <v>0</v>
      </c>
      <c r="BA18" s="44">
        <v>0</v>
      </c>
      <c r="BB18" s="44">
        <v>0</v>
      </c>
      <c r="BC18" s="44">
        <v>0</v>
      </c>
    </row>
    <row r="19" spans="1:55" ht="10.5" customHeight="1" x14ac:dyDescent="0.2">
      <c r="A19" s="13"/>
      <c r="B19" s="20" t="s">
        <v>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v>0</v>
      </c>
      <c r="AJ19" s="43">
        <v>0</v>
      </c>
      <c r="AK19" s="43">
        <v>0</v>
      </c>
      <c r="AL19" s="43">
        <v>0</v>
      </c>
      <c r="AM19" s="43">
        <v>0</v>
      </c>
      <c r="AN19" s="43">
        <v>0</v>
      </c>
      <c r="AO19" s="43">
        <v>0</v>
      </c>
      <c r="AP19" s="43">
        <v>0</v>
      </c>
      <c r="AQ19" s="43">
        <v>0</v>
      </c>
      <c r="AR19" s="43">
        <v>0</v>
      </c>
      <c r="AS19" s="43">
        <v>0</v>
      </c>
      <c r="AT19" s="44">
        <v>0</v>
      </c>
      <c r="AU19" s="44">
        <v>0</v>
      </c>
      <c r="AV19" s="44">
        <v>0</v>
      </c>
      <c r="AW19" s="44">
        <v>0</v>
      </c>
      <c r="AX19" s="44">
        <v>0</v>
      </c>
      <c r="AY19" s="44">
        <v>0</v>
      </c>
      <c r="AZ19" s="44">
        <v>0</v>
      </c>
      <c r="BA19" s="44">
        <v>0</v>
      </c>
      <c r="BB19" s="44">
        <v>0</v>
      </c>
      <c r="BC19" s="44">
        <v>0</v>
      </c>
    </row>
    <row r="20" spans="1:55" ht="10.5" customHeight="1" x14ac:dyDescent="0.2">
      <c r="A20" s="13"/>
      <c r="B20" s="20" t="s">
        <v>10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v>4.2</v>
      </c>
      <c r="AJ20" s="43">
        <v>42.5</v>
      </c>
      <c r="AK20" s="43">
        <v>37.1</v>
      </c>
      <c r="AL20" s="43">
        <v>18.7</v>
      </c>
      <c r="AM20" s="43">
        <v>31.6</v>
      </c>
      <c r="AN20" s="43">
        <v>42.8</v>
      </c>
      <c r="AO20" s="43">
        <v>38</v>
      </c>
      <c r="AP20" s="43">
        <v>35.6</v>
      </c>
      <c r="AQ20" s="43">
        <v>57.2</v>
      </c>
      <c r="AR20" s="43">
        <v>304.5</v>
      </c>
      <c r="AS20" s="43">
        <v>88.6</v>
      </c>
      <c r="AT20" s="44">
        <v>41.3</v>
      </c>
      <c r="AU20" s="44">
        <v>51.1</v>
      </c>
      <c r="AV20" s="44">
        <v>224</v>
      </c>
      <c r="AW20" s="44">
        <v>1042.8</v>
      </c>
      <c r="AX20" s="44">
        <v>455.3</v>
      </c>
      <c r="AY20" s="44">
        <v>397.3</v>
      </c>
      <c r="AZ20" s="44">
        <v>653.79999999999995</v>
      </c>
      <c r="BA20" s="44">
        <v>774.7</v>
      </c>
      <c r="BB20" s="44">
        <v>597.70000000000005</v>
      </c>
      <c r="BC20" s="44">
        <v>343.6</v>
      </c>
    </row>
    <row r="21" spans="1:55" ht="10.5" customHeight="1" x14ac:dyDescent="0.2">
      <c r="A21" s="13"/>
      <c r="B21" s="20" t="s">
        <v>11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v>0</v>
      </c>
      <c r="AJ21" s="43">
        <v>0</v>
      </c>
      <c r="AK21" s="43">
        <v>0</v>
      </c>
      <c r="AL21" s="43">
        <v>0</v>
      </c>
      <c r="AM21" s="43">
        <v>0</v>
      </c>
      <c r="AN21" s="43">
        <v>0</v>
      </c>
      <c r="AO21" s="43">
        <v>0</v>
      </c>
      <c r="AP21" s="43">
        <v>10.9</v>
      </c>
      <c r="AQ21" s="43">
        <v>0</v>
      </c>
      <c r="AR21" s="43">
        <v>7.1054273576010019E-15</v>
      </c>
      <c r="AS21" s="43">
        <v>68</v>
      </c>
      <c r="AT21" s="44">
        <v>63.6</v>
      </c>
      <c r="AU21" s="44">
        <v>67.2</v>
      </c>
      <c r="AV21" s="44">
        <v>89.300000000000068</v>
      </c>
      <c r="AW21" s="44">
        <v>67.099999999999994</v>
      </c>
      <c r="AX21" s="44">
        <v>0</v>
      </c>
      <c r="AY21" s="44">
        <v>4.2</v>
      </c>
      <c r="AZ21" s="44">
        <v>24.1</v>
      </c>
      <c r="BA21" s="44">
        <v>42</v>
      </c>
      <c r="BB21" s="44">
        <v>227.6</v>
      </c>
      <c r="BC21" s="44">
        <v>0</v>
      </c>
    </row>
    <row r="22" spans="1:55" ht="10.5" customHeight="1" x14ac:dyDescent="0.2">
      <c r="A22" s="13"/>
      <c r="B22" s="20" t="s">
        <v>12</v>
      </c>
      <c r="C22" s="43">
        <f>+[1]Hoja1!I39</f>
        <v>0</v>
      </c>
      <c r="D22" s="43">
        <f>+[2]Hoja1!I39</f>
        <v>0</v>
      </c>
      <c r="E22" s="43">
        <f>+[3]Hoja1!I39</f>
        <v>0</v>
      </c>
      <c r="F22" s="43">
        <f>+[4]Hoja1!I39</f>
        <v>0</v>
      </c>
      <c r="G22" s="43">
        <f>+[5]Hoja1!I39</f>
        <v>0</v>
      </c>
      <c r="H22" s="43">
        <f>+[6]Hoja1!I39</f>
        <v>0</v>
      </c>
      <c r="I22" s="43">
        <f>+[7]Hoja1!I39</f>
        <v>0</v>
      </c>
      <c r="J22" s="43">
        <f>+[8]Hoja1!I39</f>
        <v>0</v>
      </c>
      <c r="K22" s="43">
        <f>+[9]Hoja1!I39</f>
        <v>0</v>
      </c>
      <c r="L22" s="43">
        <f>+[10]Hoja1!I39</f>
        <v>0</v>
      </c>
      <c r="M22" s="43">
        <f>+[11]Hoja1!I39</f>
        <v>0</v>
      </c>
      <c r="N22" s="43">
        <f>+[12]Hoja1!I39</f>
        <v>0</v>
      </c>
      <c r="O22" s="43">
        <f>+[13]Hoja1!I39</f>
        <v>0</v>
      </c>
      <c r="P22" s="43">
        <f>+[14]Hoja1!I39</f>
        <v>0</v>
      </c>
      <c r="Q22" s="43">
        <f>+[15]Hoja1!I39</f>
        <v>0</v>
      </c>
      <c r="R22" s="43">
        <f>+[16]Hoja1!I39</f>
        <v>0</v>
      </c>
      <c r="S22" s="43">
        <f>+[17]Hoja1!I39</f>
        <v>0</v>
      </c>
      <c r="T22" s="43">
        <f>+[18]Hoja1!I39</f>
        <v>0</v>
      </c>
      <c r="U22" s="43">
        <f>+[19]Hoja1!I39</f>
        <v>0</v>
      </c>
      <c r="V22" s="43">
        <f>+[20]Hoja1!I39</f>
        <v>0</v>
      </c>
      <c r="W22" s="43">
        <f>+[21]Hoja1!I39</f>
        <v>0</v>
      </c>
      <c r="X22" s="43">
        <f>+[22]Hoja1!I39</f>
        <v>0</v>
      </c>
      <c r="Y22" s="43">
        <f>+[23]Hoja1!I39</f>
        <v>0</v>
      </c>
      <c r="Z22" s="43">
        <f>+[24]Hoja1!I39</f>
        <v>0</v>
      </c>
      <c r="AA22" s="43">
        <f>+[25]Hoja1!I39</f>
        <v>0</v>
      </c>
      <c r="AB22" s="43">
        <f>+[26]Hoja1!I39</f>
        <v>0</v>
      </c>
      <c r="AC22" s="43">
        <f>+[27]Hoja1!I39</f>
        <v>0</v>
      </c>
      <c r="AD22" s="43">
        <f>+[28]Hoja1!I39</f>
        <v>0</v>
      </c>
      <c r="AE22" s="43">
        <f>+[29]Hoja1!I39</f>
        <v>0</v>
      </c>
      <c r="AF22" s="43">
        <f>+[30]Hoja1!I39</f>
        <v>0</v>
      </c>
      <c r="AG22" s="43">
        <f>+[31]Hoja1!I39</f>
        <v>0</v>
      </c>
      <c r="AH22" s="43">
        <f>+[32]Hoja1!I39</f>
        <v>0</v>
      </c>
      <c r="AI22" s="43">
        <v>311.7</v>
      </c>
      <c r="AJ22" s="43">
        <v>319.89999999999998</v>
      </c>
      <c r="AK22" s="43">
        <v>299.3</v>
      </c>
      <c r="AL22" s="43">
        <v>309.2</v>
      </c>
      <c r="AM22" s="43">
        <v>74.400000000000006</v>
      </c>
      <c r="AN22" s="43">
        <v>97.6</v>
      </c>
      <c r="AO22" s="43">
        <v>17.600000000000001</v>
      </c>
      <c r="AP22" s="43">
        <v>73.599999999999994</v>
      </c>
      <c r="AQ22" s="43">
        <v>44.4</v>
      </c>
      <c r="AR22" s="43">
        <v>313.3</v>
      </c>
      <c r="AS22" s="43">
        <v>145.9</v>
      </c>
      <c r="AT22" s="44">
        <v>26.1</v>
      </c>
      <c r="AU22" s="44">
        <v>36</v>
      </c>
      <c r="AV22" s="44">
        <v>18.399999999999999</v>
      </c>
      <c r="AW22" s="44">
        <v>24.8</v>
      </c>
      <c r="AX22" s="44">
        <v>21.3</v>
      </c>
      <c r="AY22" s="44">
        <v>794.6</v>
      </c>
      <c r="AZ22" s="44">
        <v>773.5</v>
      </c>
      <c r="BA22" s="44">
        <v>3599.2</v>
      </c>
      <c r="BB22" s="44">
        <v>3082.6</v>
      </c>
      <c r="BC22" s="44">
        <v>1014.4</v>
      </c>
    </row>
    <row r="23" spans="1:55" ht="10.5" customHeight="1" x14ac:dyDescent="0.2">
      <c r="A23" s="13"/>
      <c r="B23" s="20" t="s">
        <v>13</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v>94.100000000000364</v>
      </c>
      <c r="AJ23" s="43">
        <v>0</v>
      </c>
      <c r="AK23" s="43">
        <v>0</v>
      </c>
      <c r="AL23" s="43">
        <v>37.500000000000227</v>
      </c>
      <c r="AM23" s="43">
        <v>0</v>
      </c>
      <c r="AN23" s="43">
        <v>0</v>
      </c>
      <c r="AO23" s="43">
        <v>0</v>
      </c>
      <c r="AP23" s="43">
        <v>0</v>
      </c>
      <c r="AQ23" s="43">
        <v>24.6</v>
      </c>
      <c r="AR23" s="43">
        <v>101.2</v>
      </c>
      <c r="AS23" s="43">
        <v>42.300000000000068</v>
      </c>
      <c r="AT23" s="44">
        <v>0</v>
      </c>
      <c r="AU23" s="44">
        <v>60.8</v>
      </c>
      <c r="AV23" s="44">
        <v>0</v>
      </c>
      <c r="AW23" s="44">
        <v>0</v>
      </c>
      <c r="AX23" s="44">
        <v>0</v>
      </c>
      <c r="AY23" s="44">
        <v>0</v>
      </c>
      <c r="AZ23" s="44">
        <v>0</v>
      </c>
      <c r="BA23" s="44">
        <v>0</v>
      </c>
      <c r="BB23" s="44">
        <v>0</v>
      </c>
      <c r="BC23" s="44">
        <v>0</v>
      </c>
    </row>
    <row r="24" spans="1:55"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c r="AW24" s="44"/>
      <c r="AX24" s="44"/>
      <c r="AY24" s="44"/>
      <c r="AZ24" s="44"/>
      <c r="BA24" s="44"/>
      <c r="BB24" s="44"/>
      <c r="BC24" s="44"/>
    </row>
    <row r="25" spans="1:55" ht="10.5" customHeight="1" x14ac:dyDescent="0.2">
      <c r="A25" s="18" t="s">
        <v>14</v>
      </c>
      <c r="B25" s="19" t="s">
        <v>15</v>
      </c>
      <c r="C25" s="40">
        <f>+[1]Hoja1!I15</f>
        <v>7.1400000000000148</v>
      </c>
      <c r="D25" s="40">
        <f>+[2]Hoja1!I15</f>
        <v>10.14</v>
      </c>
      <c r="E25" s="40">
        <f>+[3]Hoja1!I15</f>
        <v>13.34</v>
      </c>
      <c r="F25" s="40">
        <f>+[4]Hoja1!I15</f>
        <v>10.4</v>
      </c>
      <c r="G25" s="40">
        <f>+[5]Hoja1!I15</f>
        <v>6.3299999999999272</v>
      </c>
      <c r="H25" s="40">
        <f>+[6]Hoja1!I15</f>
        <v>-4.0599999999999454</v>
      </c>
      <c r="I25" s="40">
        <f>+[7]Hoja1!I15</f>
        <v>-36.120000000000061</v>
      </c>
      <c r="J25" s="40">
        <f>+[8]Hoja1!I15</f>
        <v>-79.67999999999995</v>
      </c>
      <c r="K25" s="40">
        <f>+[9]Hoja1!I15</f>
        <v>-101.69</v>
      </c>
      <c r="L25" s="40">
        <f>+[10]Hoja1!I15</f>
        <v>-108.26</v>
      </c>
      <c r="M25" s="40">
        <f>+[11]Hoja1!I15</f>
        <v>-48.949999999999925</v>
      </c>
      <c r="N25" s="40">
        <f>+[12]Hoja1!I15</f>
        <v>-126.24</v>
      </c>
      <c r="O25" s="40">
        <f>+[13]Hoja1!I15</f>
        <v>-114.25</v>
      </c>
      <c r="P25" s="40">
        <f>+[14]Hoja1!I15</f>
        <v>-90.819999999999709</v>
      </c>
      <c r="Q25" s="40">
        <f>+[15]Hoja1!I15</f>
        <v>1251.68</v>
      </c>
      <c r="R25" s="40">
        <f>+[16]Hoja1!I15</f>
        <v>-2944.8</v>
      </c>
      <c r="S25" s="40">
        <f>+[17]Hoja1!I15</f>
        <v>-38.26</v>
      </c>
      <c r="T25" s="40">
        <f>+[18]Hoja1!I15</f>
        <v>-81.44</v>
      </c>
      <c r="U25" s="40">
        <f>+[19]Hoja1!I15</f>
        <v>-11.770000000000209</v>
      </c>
      <c r="V25" s="40">
        <f>+[20]Hoja1!I15</f>
        <v>350.6</v>
      </c>
      <c r="W25" s="40">
        <f>+[21]Hoja1!I15</f>
        <v>1042.9000000000001</v>
      </c>
      <c r="X25" s="40">
        <f>+[22]Hoja1!I15</f>
        <v>5714.6</v>
      </c>
      <c r="Y25" s="40">
        <f>+[23]Hoja1!I15</f>
        <v>17517</v>
      </c>
      <c r="Z25" s="40">
        <f>+[24]Hoja1!I15</f>
        <v>76090</v>
      </c>
      <c r="AA25" s="40">
        <f>+[25]Hoja1!I15</f>
        <v>598.70000000000073</v>
      </c>
      <c r="AB25" s="40">
        <f>+[26]Hoja1!I15</f>
        <v>-335.9</v>
      </c>
      <c r="AC25" s="40">
        <f>+[27]Hoja1!I15</f>
        <v>-33.600000000000136</v>
      </c>
      <c r="AD25" s="40">
        <f>+[28]Hoja1!I15</f>
        <v>99.300000000001091</v>
      </c>
      <c r="AE25" s="40">
        <f>+[29]Hoja1!I15</f>
        <v>94465.9</v>
      </c>
      <c r="AF25" s="40">
        <f>+[30]Hoja1!I15</f>
        <v>157.19999999999999</v>
      </c>
      <c r="AG25" s="40">
        <f>+[31]Hoja1!I15</f>
        <v>-59.200000000000728</v>
      </c>
      <c r="AH25" s="40">
        <f>+[32]Hoja1!I15</f>
        <v>-29.300000000001091</v>
      </c>
      <c r="AI25" s="40">
        <v>887.9</v>
      </c>
      <c r="AJ25" s="40">
        <v>752.6</v>
      </c>
      <c r="AK25" s="40">
        <v>406.3</v>
      </c>
      <c r="AL25" s="40">
        <v>185.5</v>
      </c>
      <c r="AM25" s="40">
        <v>305.39999999999998</v>
      </c>
      <c r="AN25" s="40">
        <v>208.3</v>
      </c>
      <c r="AO25" s="40">
        <v>236.4</v>
      </c>
      <c r="AP25" s="40">
        <v>128.6</v>
      </c>
      <c r="AQ25" s="40">
        <v>112.9</v>
      </c>
      <c r="AR25" s="40">
        <v>514.1</v>
      </c>
      <c r="AS25" s="40">
        <v>263.39999999999998</v>
      </c>
      <c r="AT25" s="41">
        <v>248.7</v>
      </c>
      <c r="AU25" s="41">
        <v>335.1</v>
      </c>
      <c r="AV25" s="41">
        <v>459.10000000000059</v>
      </c>
      <c r="AW25" s="41">
        <v>1876.5</v>
      </c>
      <c r="AX25" s="41">
        <v>4954</v>
      </c>
      <c r="AY25" s="41">
        <v>5117.8</v>
      </c>
      <c r="AZ25" s="41">
        <v>8781.2000000000007</v>
      </c>
      <c r="BA25" s="41">
        <v>17834.400000000001</v>
      </c>
      <c r="BB25" s="41">
        <v>26710.7</v>
      </c>
      <c r="BC25" s="41">
        <v>37674.300000000003</v>
      </c>
    </row>
    <row r="26" spans="1:55" ht="10.5" customHeight="1" x14ac:dyDescent="0.2">
      <c r="A26" s="13"/>
      <c r="B26" s="20" t="s">
        <v>16</v>
      </c>
      <c r="C26" s="43">
        <f>+C27+C28+C29</f>
        <v>0</v>
      </c>
      <c r="D26" s="43">
        <f t="shared" ref="D26:AH26" si="0">+D27+D28+D29</f>
        <v>0</v>
      </c>
      <c r="E26" s="43">
        <f t="shared" si="0"/>
        <v>0</v>
      </c>
      <c r="F26" s="43">
        <f t="shared" si="0"/>
        <v>0</v>
      </c>
      <c r="G26" s="43">
        <f t="shared" si="0"/>
        <v>0</v>
      </c>
      <c r="H26" s="43">
        <f t="shared" si="0"/>
        <v>0</v>
      </c>
      <c r="I26" s="43">
        <f t="shared" si="0"/>
        <v>0</v>
      </c>
      <c r="J26" s="43">
        <f t="shared" si="0"/>
        <v>0</v>
      </c>
      <c r="K26" s="43">
        <f t="shared" si="0"/>
        <v>0</v>
      </c>
      <c r="L26" s="43">
        <f t="shared" si="0"/>
        <v>0</v>
      </c>
      <c r="M26" s="43">
        <f t="shared" si="0"/>
        <v>0</v>
      </c>
      <c r="N26" s="43">
        <f t="shared" si="0"/>
        <v>0</v>
      </c>
      <c r="O26" s="43">
        <f t="shared" si="0"/>
        <v>0</v>
      </c>
      <c r="P26" s="43">
        <f t="shared" si="0"/>
        <v>0</v>
      </c>
      <c r="Q26" s="43">
        <f t="shared" si="0"/>
        <v>0</v>
      </c>
      <c r="R26" s="43">
        <f t="shared" si="0"/>
        <v>0</v>
      </c>
      <c r="S26" s="43">
        <f t="shared" si="0"/>
        <v>0</v>
      </c>
      <c r="T26" s="43">
        <f t="shared" si="0"/>
        <v>0</v>
      </c>
      <c r="U26" s="43">
        <f t="shared" si="0"/>
        <v>0</v>
      </c>
      <c r="V26" s="43">
        <f t="shared" si="0"/>
        <v>0</v>
      </c>
      <c r="W26" s="43">
        <f t="shared" si="0"/>
        <v>0</v>
      </c>
      <c r="X26" s="43">
        <f t="shared" si="0"/>
        <v>0</v>
      </c>
      <c r="Y26" s="43">
        <f t="shared" si="0"/>
        <v>0</v>
      </c>
      <c r="Z26" s="43">
        <f t="shared" si="0"/>
        <v>0</v>
      </c>
      <c r="AA26" s="43">
        <f t="shared" si="0"/>
        <v>0</v>
      </c>
      <c r="AB26" s="43">
        <f t="shared" si="0"/>
        <v>0</v>
      </c>
      <c r="AC26" s="43">
        <f t="shared" si="0"/>
        <v>0</v>
      </c>
      <c r="AD26" s="43">
        <f t="shared" si="0"/>
        <v>0</v>
      </c>
      <c r="AE26" s="43">
        <f t="shared" si="0"/>
        <v>0</v>
      </c>
      <c r="AF26" s="43">
        <f t="shared" si="0"/>
        <v>0</v>
      </c>
      <c r="AG26" s="43">
        <f t="shared" si="0"/>
        <v>0</v>
      </c>
      <c r="AH26" s="43">
        <f t="shared" si="0"/>
        <v>0</v>
      </c>
      <c r="AI26" s="43">
        <v>0</v>
      </c>
      <c r="AJ26" s="43">
        <v>0</v>
      </c>
      <c r="AK26" s="43">
        <v>0</v>
      </c>
      <c r="AL26" s="43">
        <v>0</v>
      </c>
      <c r="AM26" s="43">
        <v>0</v>
      </c>
      <c r="AN26" s="43">
        <v>0</v>
      </c>
      <c r="AO26" s="43">
        <v>0</v>
      </c>
      <c r="AP26" s="43">
        <v>0</v>
      </c>
      <c r="AQ26" s="43">
        <v>0</v>
      </c>
      <c r="AR26" s="43">
        <v>0</v>
      </c>
      <c r="AS26" s="43">
        <v>0</v>
      </c>
      <c r="AT26" s="44">
        <v>0</v>
      </c>
      <c r="AU26" s="44">
        <v>0</v>
      </c>
      <c r="AV26" s="44">
        <v>0</v>
      </c>
      <c r="AW26" s="44">
        <v>0</v>
      </c>
      <c r="AX26" s="44">
        <v>0</v>
      </c>
      <c r="AY26" s="44">
        <v>0</v>
      </c>
      <c r="AZ26" s="44">
        <v>0</v>
      </c>
      <c r="BA26" s="44">
        <v>0</v>
      </c>
      <c r="BB26" s="44">
        <v>0</v>
      </c>
      <c r="BC26" s="44">
        <v>0</v>
      </c>
    </row>
    <row r="27" spans="1:55" ht="10.5" customHeight="1" x14ac:dyDescent="0.2">
      <c r="A27" s="13"/>
      <c r="B27" s="20" t="s">
        <v>17</v>
      </c>
      <c r="C27" s="43">
        <f>+[1]Hoja1!I16</f>
        <v>0</v>
      </c>
      <c r="D27" s="43">
        <f>+[2]Hoja1!I16</f>
        <v>0</v>
      </c>
      <c r="E27" s="43">
        <f>+[3]Hoja1!I16</f>
        <v>0</v>
      </c>
      <c r="F27" s="43">
        <f>+[4]Hoja1!I16</f>
        <v>0</v>
      </c>
      <c r="G27" s="43">
        <f>+[5]Hoja1!I16</f>
        <v>0</v>
      </c>
      <c r="H27" s="43">
        <f>+[6]Hoja1!I16</f>
        <v>0</v>
      </c>
      <c r="I27" s="43">
        <f>+[7]Hoja1!I16</f>
        <v>0</v>
      </c>
      <c r="J27" s="43">
        <f>+[8]Hoja1!I16</f>
        <v>0</v>
      </c>
      <c r="K27" s="43">
        <f>+[9]Hoja1!I16</f>
        <v>0</v>
      </c>
      <c r="L27" s="43">
        <f>+[10]Hoja1!I16</f>
        <v>0</v>
      </c>
      <c r="M27" s="43">
        <f>+[11]Hoja1!I16</f>
        <v>0</v>
      </c>
      <c r="N27" s="43">
        <f>+[12]Hoja1!I16</f>
        <v>0</v>
      </c>
      <c r="O27" s="43">
        <f>+[13]Hoja1!I16</f>
        <v>0</v>
      </c>
      <c r="P27" s="43">
        <f>+[14]Hoja1!I16</f>
        <v>0</v>
      </c>
      <c r="Q27" s="43">
        <f>+[15]Hoja1!I16</f>
        <v>0</v>
      </c>
      <c r="R27" s="43">
        <f>+[16]Hoja1!I16</f>
        <v>0</v>
      </c>
      <c r="S27" s="43">
        <f>+[17]Hoja1!I16</f>
        <v>0</v>
      </c>
      <c r="T27" s="43">
        <f>+[18]Hoja1!I16</f>
        <v>0</v>
      </c>
      <c r="U27" s="43">
        <f>+[19]Hoja1!I16</f>
        <v>0</v>
      </c>
      <c r="V27" s="43">
        <f>+[20]Hoja1!I16</f>
        <v>0</v>
      </c>
      <c r="W27" s="43">
        <f>+[21]Hoja1!I16</f>
        <v>0</v>
      </c>
      <c r="X27" s="43">
        <f>+[22]Hoja1!I16</f>
        <v>0</v>
      </c>
      <c r="Y27" s="43">
        <f>+[23]Hoja1!I16</f>
        <v>0</v>
      </c>
      <c r="Z27" s="43">
        <f>+[24]Hoja1!I16</f>
        <v>0</v>
      </c>
      <c r="AA27" s="43">
        <f>+[25]Hoja1!I16</f>
        <v>0</v>
      </c>
      <c r="AB27" s="43">
        <f>+[26]Hoja1!I16</f>
        <v>0</v>
      </c>
      <c r="AC27" s="43">
        <f>+[27]Hoja1!I16</f>
        <v>0</v>
      </c>
      <c r="AD27" s="43">
        <f>+[28]Hoja1!I16</f>
        <v>0</v>
      </c>
      <c r="AE27" s="43">
        <f>+[29]Hoja1!I16</f>
        <v>0</v>
      </c>
      <c r="AF27" s="43">
        <f>+[30]Hoja1!I16</f>
        <v>0</v>
      </c>
      <c r="AG27" s="43">
        <f>+[31]Hoja1!I16</f>
        <v>0</v>
      </c>
      <c r="AH27" s="43">
        <f>+[32]Hoja1!I16</f>
        <v>0</v>
      </c>
      <c r="AI27" s="43">
        <v>0</v>
      </c>
      <c r="AJ27" s="43">
        <v>0</v>
      </c>
      <c r="AK27" s="43">
        <v>0</v>
      </c>
      <c r="AL27" s="43">
        <v>0</v>
      </c>
      <c r="AM27" s="43">
        <v>0</v>
      </c>
      <c r="AN27" s="43">
        <v>0</v>
      </c>
      <c r="AO27" s="43">
        <v>0</v>
      </c>
      <c r="AP27" s="43">
        <v>0</v>
      </c>
      <c r="AQ27" s="43">
        <v>0</v>
      </c>
      <c r="AR27" s="43">
        <v>0</v>
      </c>
      <c r="AS27" s="43">
        <v>0</v>
      </c>
      <c r="AT27" s="44">
        <v>0</v>
      </c>
      <c r="AU27" s="44">
        <v>0</v>
      </c>
      <c r="AV27" s="44">
        <v>0</v>
      </c>
      <c r="AW27" s="44">
        <v>0</v>
      </c>
      <c r="AX27" s="44">
        <v>0</v>
      </c>
      <c r="AY27" s="44">
        <v>0</v>
      </c>
      <c r="AZ27" s="44">
        <v>0</v>
      </c>
      <c r="BA27" s="44">
        <v>0</v>
      </c>
      <c r="BB27" s="44">
        <v>0</v>
      </c>
      <c r="BC27" s="44">
        <v>0</v>
      </c>
    </row>
    <row r="28" spans="1:55" ht="10.5" customHeight="1" x14ac:dyDescent="0.2">
      <c r="A28" s="13"/>
      <c r="B28" s="20" t="s">
        <v>18</v>
      </c>
      <c r="C28" s="43">
        <f>+[1]Hoja1!I17</f>
        <v>0</v>
      </c>
      <c r="D28" s="43">
        <f>+[2]Hoja1!I17</f>
        <v>0</v>
      </c>
      <c r="E28" s="43">
        <f>+[3]Hoja1!I17</f>
        <v>0</v>
      </c>
      <c r="F28" s="43">
        <f>+[4]Hoja1!I17</f>
        <v>0</v>
      </c>
      <c r="G28" s="43">
        <f>+[5]Hoja1!I17</f>
        <v>0</v>
      </c>
      <c r="H28" s="43">
        <f>+[6]Hoja1!I17</f>
        <v>0</v>
      </c>
      <c r="I28" s="43">
        <f>+[7]Hoja1!I17</f>
        <v>0</v>
      </c>
      <c r="J28" s="43">
        <f>+[8]Hoja1!I17</f>
        <v>0</v>
      </c>
      <c r="K28" s="43">
        <f>+[9]Hoja1!I17</f>
        <v>0</v>
      </c>
      <c r="L28" s="43">
        <f>+[10]Hoja1!I17</f>
        <v>0</v>
      </c>
      <c r="M28" s="43">
        <f>+[11]Hoja1!I17</f>
        <v>0</v>
      </c>
      <c r="N28" s="43">
        <f>+[12]Hoja1!I17</f>
        <v>0</v>
      </c>
      <c r="O28" s="43">
        <f>+[13]Hoja1!I17</f>
        <v>0</v>
      </c>
      <c r="P28" s="43">
        <f>+[14]Hoja1!I17</f>
        <v>0</v>
      </c>
      <c r="Q28" s="43">
        <f>+[15]Hoja1!I17</f>
        <v>0</v>
      </c>
      <c r="R28" s="43">
        <f>+[16]Hoja1!I17</f>
        <v>0</v>
      </c>
      <c r="S28" s="43">
        <f>+[17]Hoja1!I17</f>
        <v>0</v>
      </c>
      <c r="T28" s="43">
        <f>+[18]Hoja1!I17</f>
        <v>0</v>
      </c>
      <c r="U28" s="43">
        <f>+[19]Hoja1!I17</f>
        <v>0</v>
      </c>
      <c r="V28" s="43">
        <f>+[20]Hoja1!I17</f>
        <v>0</v>
      </c>
      <c r="W28" s="43">
        <f>+[21]Hoja1!I17</f>
        <v>0</v>
      </c>
      <c r="X28" s="43">
        <f>+[22]Hoja1!I17</f>
        <v>0</v>
      </c>
      <c r="Y28" s="43">
        <f>+[23]Hoja1!I17</f>
        <v>0</v>
      </c>
      <c r="Z28" s="43">
        <f>+[24]Hoja1!I17</f>
        <v>0</v>
      </c>
      <c r="AA28" s="43">
        <f>+[25]Hoja1!I17</f>
        <v>0</v>
      </c>
      <c r="AB28" s="43">
        <f>+[26]Hoja1!I17</f>
        <v>0</v>
      </c>
      <c r="AC28" s="43">
        <f>+[27]Hoja1!I17</f>
        <v>0</v>
      </c>
      <c r="AD28" s="43">
        <f>+[28]Hoja1!I17</f>
        <v>0</v>
      </c>
      <c r="AE28" s="43">
        <f>+[29]Hoja1!I17</f>
        <v>0</v>
      </c>
      <c r="AF28" s="43">
        <f>+[30]Hoja1!I17</f>
        <v>0</v>
      </c>
      <c r="AG28" s="43">
        <f>+[31]Hoja1!I17</f>
        <v>0</v>
      </c>
      <c r="AH28" s="43">
        <f>+[32]Hoja1!I17</f>
        <v>0</v>
      </c>
      <c r="AI28" s="43">
        <v>0</v>
      </c>
      <c r="AJ28" s="43">
        <v>0</v>
      </c>
      <c r="AK28" s="43">
        <v>0</v>
      </c>
      <c r="AL28" s="43">
        <v>0</v>
      </c>
      <c r="AM28" s="43">
        <v>0</v>
      </c>
      <c r="AN28" s="43">
        <v>0</v>
      </c>
      <c r="AO28" s="43">
        <v>0</v>
      </c>
      <c r="AP28" s="43">
        <v>0</v>
      </c>
      <c r="AQ28" s="43">
        <v>0</v>
      </c>
      <c r="AR28" s="43">
        <v>0</v>
      </c>
      <c r="AS28" s="43">
        <v>0</v>
      </c>
      <c r="AT28" s="44">
        <v>0</v>
      </c>
      <c r="AU28" s="44">
        <v>0</v>
      </c>
      <c r="AV28" s="44">
        <v>0</v>
      </c>
      <c r="AW28" s="44">
        <v>0</v>
      </c>
      <c r="AX28" s="44">
        <v>0</v>
      </c>
      <c r="AY28" s="44">
        <v>0</v>
      </c>
      <c r="AZ28" s="44">
        <v>0</v>
      </c>
      <c r="BA28" s="44">
        <v>0</v>
      </c>
      <c r="BB28" s="44">
        <v>0</v>
      </c>
      <c r="BC28" s="44">
        <v>0</v>
      </c>
    </row>
    <row r="29" spans="1:55" ht="10.5" customHeight="1" x14ac:dyDescent="0.2">
      <c r="A29" s="13"/>
      <c r="B29" s="20" t="s">
        <v>19</v>
      </c>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v>0</v>
      </c>
      <c r="AJ29" s="43">
        <v>0</v>
      </c>
      <c r="AK29" s="43">
        <v>0</v>
      </c>
      <c r="AL29" s="43">
        <v>0</v>
      </c>
      <c r="AM29" s="43">
        <v>0</v>
      </c>
      <c r="AN29" s="43">
        <v>0</v>
      </c>
      <c r="AO29" s="43">
        <v>0</v>
      </c>
      <c r="AP29" s="43">
        <v>0</v>
      </c>
      <c r="AQ29" s="43">
        <v>0</v>
      </c>
      <c r="AR29" s="43">
        <v>0</v>
      </c>
      <c r="AS29" s="43">
        <v>0</v>
      </c>
      <c r="AT29" s="44">
        <v>0</v>
      </c>
      <c r="AU29" s="44">
        <v>0</v>
      </c>
      <c r="AV29" s="44">
        <v>0</v>
      </c>
      <c r="AW29" s="44">
        <v>0</v>
      </c>
      <c r="AX29" s="44">
        <v>0</v>
      </c>
      <c r="AY29" s="44">
        <v>0</v>
      </c>
      <c r="AZ29" s="44">
        <v>0</v>
      </c>
      <c r="BA29" s="44">
        <v>0</v>
      </c>
      <c r="BB29" s="44">
        <v>0</v>
      </c>
      <c r="BC29" s="44">
        <v>0</v>
      </c>
    </row>
    <row r="30" spans="1:55" ht="10.5" customHeight="1" x14ac:dyDescent="0.2">
      <c r="A30" s="13"/>
      <c r="B30" s="20" t="s">
        <v>10</v>
      </c>
      <c r="C30" s="43">
        <f>+C31</f>
        <v>3.01</v>
      </c>
      <c r="D30" s="43">
        <f t="shared" ref="D30:AH30" si="1">+D31</f>
        <v>5.05</v>
      </c>
      <c r="E30" s="43">
        <f t="shared" si="1"/>
        <v>3.87</v>
      </c>
      <c r="F30" s="43">
        <f t="shared" si="1"/>
        <v>5.55</v>
      </c>
      <c r="G30" s="43">
        <f t="shared" si="1"/>
        <v>7.83</v>
      </c>
      <c r="H30" s="43">
        <f t="shared" si="1"/>
        <v>9.17</v>
      </c>
      <c r="I30" s="43">
        <f t="shared" si="1"/>
        <v>19.46</v>
      </c>
      <c r="J30" s="43">
        <f t="shared" si="1"/>
        <v>25.69</v>
      </c>
      <c r="K30" s="43">
        <f t="shared" si="1"/>
        <v>29.8</v>
      </c>
      <c r="L30" s="43">
        <f t="shared" si="1"/>
        <v>31</v>
      </c>
      <c r="M30" s="43">
        <f t="shared" si="1"/>
        <v>46.48</v>
      </c>
      <c r="N30" s="43">
        <f t="shared" si="1"/>
        <v>98</v>
      </c>
      <c r="O30" s="43">
        <f t="shared" si="1"/>
        <v>157.13</v>
      </c>
      <c r="P30" s="43">
        <f t="shared" si="1"/>
        <v>177.8</v>
      </c>
      <c r="Q30" s="43">
        <f t="shared" si="1"/>
        <v>824</v>
      </c>
      <c r="R30" s="43">
        <f t="shared" si="1"/>
        <v>4088.2</v>
      </c>
      <c r="S30" s="43">
        <f t="shared" si="1"/>
        <v>18.23</v>
      </c>
      <c r="T30" s="43">
        <f t="shared" si="1"/>
        <v>58.75</v>
      </c>
      <c r="U30" s="43">
        <f t="shared" si="1"/>
        <v>154.62</v>
      </c>
      <c r="V30" s="43">
        <f t="shared" si="1"/>
        <v>448.6</v>
      </c>
      <c r="W30" s="43">
        <f t="shared" si="1"/>
        <v>1925.8</v>
      </c>
      <c r="X30" s="43">
        <f t="shared" si="1"/>
        <v>6038.2</v>
      </c>
      <c r="Y30" s="43">
        <f t="shared" si="1"/>
        <v>16801</v>
      </c>
      <c r="Z30" s="43">
        <f t="shared" si="1"/>
        <v>107089</v>
      </c>
      <c r="AA30" s="43">
        <f t="shared" si="1"/>
        <v>997.3</v>
      </c>
      <c r="AB30" s="43">
        <f t="shared" si="1"/>
        <v>1102.7</v>
      </c>
      <c r="AC30" s="43">
        <f t="shared" si="1"/>
        <v>286.10000000000002</v>
      </c>
      <c r="AD30" s="43">
        <f t="shared" si="1"/>
        <v>1628.2</v>
      </c>
      <c r="AE30" s="43">
        <f t="shared" si="1"/>
        <v>85353.9</v>
      </c>
      <c r="AF30" s="43">
        <f t="shared" si="1"/>
        <v>514.29999999999995</v>
      </c>
      <c r="AG30" s="43">
        <f t="shared" si="1"/>
        <v>672.8</v>
      </c>
      <c r="AH30" s="43">
        <f t="shared" si="1"/>
        <v>792.6</v>
      </c>
      <c r="AI30" s="43">
        <v>340.6</v>
      </c>
      <c r="AJ30" s="43">
        <v>90.3</v>
      </c>
      <c r="AK30" s="43">
        <v>107.6</v>
      </c>
      <c r="AL30" s="43">
        <v>70.599999999999994</v>
      </c>
      <c r="AM30" s="43">
        <v>60.9</v>
      </c>
      <c r="AN30" s="43">
        <v>60.7</v>
      </c>
      <c r="AO30" s="43">
        <v>16.899999999999999</v>
      </c>
      <c r="AP30" s="43">
        <v>19.2</v>
      </c>
      <c r="AQ30" s="43">
        <v>5.6</v>
      </c>
      <c r="AR30" s="43">
        <v>17.399999999999999</v>
      </c>
      <c r="AS30" s="43">
        <v>11.6</v>
      </c>
      <c r="AT30" s="44">
        <v>10.199999999999999</v>
      </c>
      <c r="AU30" s="44">
        <v>8.6</v>
      </c>
      <c r="AV30" s="44">
        <v>4.0999999999999996</v>
      </c>
      <c r="AW30" s="44">
        <v>11.3</v>
      </c>
      <c r="AX30" s="44">
        <v>33.299999999999997</v>
      </c>
      <c r="AY30" s="44">
        <v>32.700000000000003</v>
      </c>
      <c r="AZ30" s="44">
        <v>35.700000000000003</v>
      </c>
      <c r="BA30" s="44">
        <v>23.2</v>
      </c>
      <c r="BB30" s="44">
        <v>24.5</v>
      </c>
      <c r="BC30" s="44">
        <v>96.4</v>
      </c>
    </row>
    <row r="31" spans="1:55" ht="10.5" customHeight="1" x14ac:dyDescent="0.2">
      <c r="A31" s="13"/>
      <c r="B31" s="20" t="s">
        <v>20</v>
      </c>
      <c r="C31" s="43">
        <f>+[1]Hoja1!I18</f>
        <v>3.01</v>
      </c>
      <c r="D31" s="43">
        <f>+[2]Hoja1!I18</f>
        <v>5.05</v>
      </c>
      <c r="E31" s="43">
        <f>+[3]Hoja1!I18</f>
        <v>3.87</v>
      </c>
      <c r="F31" s="43">
        <f>+[4]Hoja1!I18</f>
        <v>5.55</v>
      </c>
      <c r="G31" s="43">
        <f>+[5]Hoja1!I18</f>
        <v>7.83</v>
      </c>
      <c r="H31" s="43">
        <f>+[6]Hoja1!I18</f>
        <v>9.17</v>
      </c>
      <c r="I31" s="43">
        <f>+[7]Hoja1!I18</f>
        <v>19.46</v>
      </c>
      <c r="J31" s="43">
        <f>+[8]Hoja1!I18</f>
        <v>25.69</v>
      </c>
      <c r="K31" s="43">
        <f>+[9]Hoja1!I18</f>
        <v>29.8</v>
      </c>
      <c r="L31" s="43">
        <f>+[10]Hoja1!I18</f>
        <v>31</v>
      </c>
      <c r="M31" s="43">
        <f>+[11]Hoja1!I18</f>
        <v>46.48</v>
      </c>
      <c r="N31" s="43">
        <f>+[12]Hoja1!I18</f>
        <v>98</v>
      </c>
      <c r="O31" s="43">
        <f>+[13]Hoja1!I18</f>
        <v>157.13</v>
      </c>
      <c r="P31" s="43">
        <f>+[14]Hoja1!I18</f>
        <v>177.8</v>
      </c>
      <c r="Q31" s="43">
        <f>+[15]Hoja1!I18</f>
        <v>824</v>
      </c>
      <c r="R31" s="43">
        <f>+[16]Hoja1!I18</f>
        <v>4088.2</v>
      </c>
      <c r="S31" s="43">
        <f>+[17]Hoja1!I18</f>
        <v>18.23</v>
      </c>
      <c r="T31" s="43">
        <f>+[18]Hoja1!I18</f>
        <v>58.75</v>
      </c>
      <c r="U31" s="43">
        <f>+[19]Hoja1!I18</f>
        <v>154.62</v>
      </c>
      <c r="V31" s="43">
        <f>+[20]Hoja1!I18</f>
        <v>448.6</v>
      </c>
      <c r="W31" s="43">
        <f>+[21]Hoja1!I18</f>
        <v>1925.8</v>
      </c>
      <c r="X31" s="43">
        <f>+[22]Hoja1!I18</f>
        <v>6038.2</v>
      </c>
      <c r="Y31" s="43">
        <f>+[23]Hoja1!I18</f>
        <v>16801</v>
      </c>
      <c r="Z31" s="43">
        <f>+[24]Hoja1!I18</f>
        <v>107089</v>
      </c>
      <c r="AA31" s="43">
        <f>+[25]Hoja1!I18</f>
        <v>997.3</v>
      </c>
      <c r="AB31" s="43">
        <f>+[26]Hoja1!I18</f>
        <v>1102.7</v>
      </c>
      <c r="AC31" s="43">
        <f>+[27]Hoja1!I18</f>
        <v>286.10000000000002</v>
      </c>
      <c r="AD31" s="43">
        <f>+[28]Hoja1!I18</f>
        <v>1628.2</v>
      </c>
      <c r="AE31" s="43">
        <f>+[29]Hoja1!I18</f>
        <v>85353.9</v>
      </c>
      <c r="AF31" s="43">
        <f>+[30]Hoja1!I18</f>
        <v>514.29999999999995</v>
      </c>
      <c r="AG31" s="43">
        <f>+[31]Hoja1!I18</f>
        <v>672.8</v>
      </c>
      <c r="AH31" s="43">
        <f>+[32]Hoja1!I18</f>
        <v>792.6</v>
      </c>
      <c r="AI31" s="43">
        <v>340.6</v>
      </c>
      <c r="AJ31" s="43">
        <v>90.3</v>
      </c>
      <c r="AK31" s="43">
        <v>107.6</v>
      </c>
      <c r="AL31" s="43">
        <v>70.599999999999994</v>
      </c>
      <c r="AM31" s="43">
        <v>60.9</v>
      </c>
      <c r="AN31" s="43">
        <v>60.7</v>
      </c>
      <c r="AO31" s="43">
        <v>16.899999999999999</v>
      </c>
      <c r="AP31" s="43">
        <v>19.2</v>
      </c>
      <c r="AQ31" s="43">
        <v>5.6</v>
      </c>
      <c r="AR31" s="43">
        <v>17.399999999999999</v>
      </c>
      <c r="AS31" s="43">
        <v>4.9000000000000004</v>
      </c>
      <c r="AT31" s="44">
        <v>5.0999999999999996</v>
      </c>
      <c r="AU31" s="44">
        <v>8.6</v>
      </c>
      <c r="AV31" s="44">
        <v>4.0999999999999996</v>
      </c>
      <c r="AW31" s="44">
        <v>11.3</v>
      </c>
      <c r="AX31" s="44">
        <v>25.2</v>
      </c>
      <c r="AY31" s="44">
        <v>32.700000000000003</v>
      </c>
      <c r="AZ31" s="44">
        <v>24.7</v>
      </c>
      <c r="BA31" s="44">
        <v>4.0999999999999996</v>
      </c>
      <c r="BB31" s="44">
        <v>11.9</v>
      </c>
      <c r="BC31" s="44">
        <v>57.3</v>
      </c>
    </row>
    <row r="32" spans="1:55" ht="10.5" customHeight="1" x14ac:dyDescent="0.2">
      <c r="A32" s="13"/>
      <c r="B32" s="20" t="s">
        <v>21</v>
      </c>
      <c r="C32" s="43">
        <f>+[1]Hoja1!I19</f>
        <v>1.94</v>
      </c>
      <c r="D32" s="43">
        <f>+[2]Hoja1!I19</f>
        <v>3.17</v>
      </c>
      <c r="E32" s="43">
        <f>+[3]Hoja1!I19</f>
        <v>2.46</v>
      </c>
      <c r="F32" s="43">
        <f>+[4]Hoja1!I19</f>
        <v>3.5</v>
      </c>
      <c r="G32" s="43">
        <f>+[5]Hoja1!I19</f>
        <v>5.38</v>
      </c>
      <c r="H32" s="43">
        <f>+[6]Hoja1!I19</f>
        <v>5.42</v>
      </c>
      <c r="I32" s="43">
        <f>+[7]Hoja1!I19</f>
        <v>8.5299999999999994</v>
      </c>
      <c r="J32" s="43">
        <f>+[8]Hoja1!I19</f>
        <v>11.74</v>
      </c>
      <c r="K32" s="43">
        <f>+[9]Hoja1!I19</f>
        <v>13.62</v>
      </c>
      <c r="L32" s="43">
        <f>+[10]Hoja1!I19</f>
        <v>14</v>
      </c>
      <c r="M32" s="43">
        <f>+[11]Hoja1!I19</f>
        <v>17.579999999999998</v>
      </c>
      <c r="N32" s="43">
        <f>+[12]Hoja1!I19</f>
        <v>58</v>
      </c>
      <c r="O32" s="43">
        <f>+[13]Hoja1!I19</f>
        <v>104.74</v>
      </c>
      <c r="P32" s="43">
        <f>+[14]Hoja1!I19</f>
        <v>60</v>
      </c>
      <c r="Q32" s="43">
        <f>+[15]Hoja1!I19</f>
        <v>278</v>
      </c>
      <c r="R32" s="43">
        <f>+[16]Hoja1!I19</f>
        <v>1635.3</v>
      </c>
      <c r="S32" s="43">
        <f>+[17]Hoja1!I19</f>
        <v>8</v>
      </c>
      <c r="T32" s="43">
        <f>+[18]Hoja1!I19</f>
        <v>37.270000000000003</v>
      </c>
      <c r="U32" s="43">
        <f>+[19]Hoja1!I19</f>
        <v>96.4</v>
      </c>
      <c r="V32" s="43">
        <f>+[20]Hoja1!I19</f>
        <v>309.10000000000002</v>
      </c>
      <c r="W32" s="43">
        <f>+[21]Hoja1!I19</f>
        <v>1324.7</v>
      </c>
      <c r="X32" s="43">
        <f>+[22]Hoja1!I19</f>
        <v>2737.2</v>
      </c>
      <c r="Y32" s="43">
        <f>+[23]Hoja1!I19</f>
        <v>3255</v>
      </c>
      <c r="Z32" s="43">
        <f>+[24]Hoja1!I19</f>
        <v>16067</v>
      </c>
      <c r="AA32" s="43">
        <f>+[25]Hoja1!I19</f>
        <v>219.3</v>
      </c>
      <c r="AB32" s="43">
        <f>+[26]Hoja1!I19</f>
        <v>48.9</v>
      </c>
      <c r="AC32" s="43">
        <f>+[27]Hoja1!I19</f>
        <v>9.5</v>
      </c>
      <c r="AD32" s="43">
        <f>+[28]Hoja1!I19</f>
        <v>303.3</v>
      </c>
      <c r="AE32" s="43">
        <f>+[29]Hoja1!I19</f>
        <v>28595.8</v>
      </c>
      <c r="AF32" s="43">
        <f>+[30]Hoja1!I19</f>
        <v>199.7</v>
      </c>
      <c r="AG32" s="43">
        <f>+[31]Hoja1!I19</f>
        <v>141.5</v>
      </c>
      <c r="AH32" s="43">
        <f>+[32]Hoja1!I19</f>
        <v>87.3</v>
      </c>
      <c r="AI32" s="43">
        <v>112.6</v>
      </c>
      <c r="AJ32" s="43">
        <v>75.099999999999994</v>
      </c>
      <c r="AK32" s="43">
        <v>30.1</v>
      </c>
      <c r="AL32" s="43">
        <v>13.4</v>
      </c>
      <c r="AM32" s="43">
        <v>19.899999999999999</v>
      </c>
      <c r="AN32" s="43">
        <v>59.8</v>
      </c>
      <c r="AO32" s="43">
        <v>15.6</v>
      </c>
      <c r="AP32" s="43">
        <v>18.5</v>
      </c>
      <c r="AQ32" s="43">
        <v>4.9000000000000004</v>
      </c>
      <c r="AR32" s="43">
        <v>16.2</v>
      </c>
      <c r="AS32" s="43">
        <v>0.4</v>
      </c>
      <c r="AT32" s="44">
        <v>3.7</v>
      </c>
      <c r="AU32" s="44">
        <v>8.6</v>
      </c>
      <c r="AV32" s="44">
        <v>4.0999999999999996</v>
      </c>
      <c r="AW32" s="44">
        <v>11.3</v>
      </c>
      <c r="AX32" s="44">
        <v>25.2</v>
      </c>
      <c r="AY32" s="44">
        <v>23.9</v>
      </c>
      <c r="AZ32" s="44">
        <v>24.7</v>
      </c>
      <c r="BA32" s="44">
        <v>4.0999999999999996</v>
      </c>
      <c r="BB32" s="44">
        <v>11.9</v>
      </c>
      <c r="BC32" s="44">
        <v>57.3</v>
      </c>
    </row>
    <row r="33" spans="1:56" ht="10.5" customHeight="1" x14ac:dyDescent="0.2">
      <c r="A33" s="13"/>
      <c r="B33" s="20" t="s">
        <v>22</v>
      </c>
      <c r="C33" s="43">
        <f>+[1]Hoja1!I20</f>
        <v>1.07</v>
      </c>
      <c r="D33" s="43">
        <f>+[2]Hoja1!I20</f>
        <v>1.88</v>
      </c>
      <c r="E33" s="43">
        <f>+[3]Hoja1!I20</f>
        <v>1.41</v>
      </c>
      <c r="F33" s="43">
        <f>+[4]Hoja1!I20</f>
        <v>2.0499999999999998</v>
      </c>
      <c r="G33" s="43">
        <f>+[5]Hoja1!I20</f>
        <v>2.4500000000000002</v>
      </c>
      <c r="H33" s="43">
        <f>+[6]Hoja1!I20</f>
        <v>3.75</v>
      </c>
      <c r="I33" s="43">
        <f>+[7]Hoja1!I20</f>
        <v>10.93</v>
      </c>
      <c r="J33" s="43">
        <f>+[8]Hoja1!I20</f>
        <v>13.95</v>
      </c>
      <c r="K33" s="43">
        <f>+[9]Hoja1!I20</f>
        <v>16.18</v>
      </c>
      <c r="L33" s="43">
        <f>+[10]Hoja1!I20</f>
        <v>17</v>
      </c>
      <c r="M33" s="43">
        <f>+[11]Hoja1!I20</f>
        <v>28.9</v>
      </c>
      <c r="N33" s="43">
        <f>+[12]Hoja1!I20</f>
        <v>40</v>
      </c>
      <c r="O33" s="43">
        <f>+[13]Hoja1!I20</f>
        <v>52.39</v>
      </c>
      <c r="P33" s="43">
        <f>+[14]Hoja1!I20</f>
        <v>117.8</v>
      </c>
      <c r="Q33" s="43">
        <f>+[15]Hoja1!I20</f>
        <v>546</v>
      </c>
      <c r="R33" s="43">
        <f>+[16]Hoja1!I20</f>
        <v>2452.9</v>
      </c>
      <c r="S33" s="43">
        <f>+[17]Hoja1!I20</f>
        <v>10.23</v>
      </c>
      <c r="T33" s="43">
        <f>+[18]Hoja1!I20</f>
        <v>21.48</v>
      </c>
      <c r="U33" s="43">
        <f>+[19]Hoja1!I20</f>
        <v>58.22</v>
      </c>
      <c r="V33" s="43">
        <f>+[20]Hoja1!I20</f>
        <v>139.5</v>
      </c>
      <c r="W33" s="43">
        <f>+[21]Hoja1!I20</f>
        <v>601.1</v>
      </c>
      <c r="X33" s="43">
        <f>+[22]Hoja1!I20</f>
        <v>3301</v>
      </c>
      <c r="Y33" s="43">
        <f>+[23]Hoja1!I20</f>
        <v>13546</v>
      </c>
      <c r="Z33" s="43">
        <f>+[24]Hoja1!I20</f>
        <v>91022</v>
      </c>
      <c r="AA33" s="43">
        <f>+[25]Hoja1!I20</f>
        <v>778</v>
      </c>
      <c r="AB33" s="43">
        <f>+[26]Hoja1!I20</f>
        <v>1053.8</v>
      </c>
      <c r="AC33" s="43">
        <f>+[27]Hoja1!I20</f>
        <v>276.60000000000002</v>
      </c>
      <c r="AD33" s="43">
        <f>+[28]Hoja1!I20</f>
        <v>1324.9</v>
      </c>
      <c r="AE33" s="43">
        <f>+[29]Hoja1!I20</f>
        <v>56758.1</v>
      </c>
      <c r="AF33" s="43">
        <f>+[30]Hoja1!I20</f>
        <v>314.60000000000002</v>
      </c>
      <c r="AG33" s="43">
        <f>+[31]Hoja1!I20</f>
        <v>531.29999999999995</v>
      </c>
      <c r="AH33" s="43">
        <f>+[32]Hoja1!I20</f>
        <v>705.3</v>
      </c>
      <c r="AI33" s="43">
        <v>228</v>
      </c>
      <c r="AJ33" s="43">
        <v>15.2</v>
      </c>
      <c r="AK33" s="43">
        <v>77.5</v>
      </c>
      <c r="AL33" s="43">
        <v>57.2</v>
      </c>
      <c r="AM33" s="43">
        <v>41</v>
      </c>
      <c r="AN33" s="43">
        <v>0.9</v>
      </c>
      <c r="AO33" s="43">
        <v>1.3</v>
      </c>
      <c r="AP33" s="43">
        <v>0.7</v>
      </c>
      <c r="AQ33" s="43">
        <v>0.7</v>
      </c>
      <c r="AR33" s="43">
        <v>1.2</v>
      </c>
      <c r="AS33" s="43">
        <v>4.5</v>
      </c>
      <c r="AT33" s="44">
        <v>1.4</v>
      </c>
      <c r="AU33" s="44">
        <v>0</v>
      </c>
      <c r="AV33" s="44">
        <v>0</v>
      </c>
      <c r="AW33" s="44">
        <v>0</v>
      </c>
      <c r="AX33" s="44">
        <v>0</v>
      </c>
      <c r="AY33" s="44">
        <v>8.8000000000000007</v>
      </c>
      <c r="AZ33" s="44">
        <v>0</v>
      </c>
      <c r="BA33" s="44">
        <v>0</v>
      </c>
      <c r="BB33" s="44">
        <v>0</v>
      </c>
      <c r="BC33" s="44">
        <v>0</v>
      </c>
    </row>
    <row r="34" spans="1:56" ht="10.5" customHeight="1" x14ac:dyDescent="0.2">
      <c r="A34" s="13"/>
      <c r="B34" s="20" t="s">
        <v>23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v>0</v>
      </c>
      <c r="AJ34" s="43">
        <v>0</v>
      </c>
      <c r="AK34" s="43">
        <v>0</v>
      </c>
      <c r="AL34" s="43">
        <v>0</v>
      </c>
      <c r="AM34" s="43">
        <v>0</v>
      </c>
      <c r="AN34" s="43">
        <v>0</v>
      </c>
      <c r="AO34" s="43">
        <v>0</v>
      </c>
      <c r="AP34" s="43">
        <v>0</v>
      </c>
      <c r="AQ34" s="43">
        <v>0</v>
      </c>
      <c r="AR34" s="43">
        <v>0</v>
      </c>
      <c r="AS34" s="43">
        <v>6.7</v>
      </c>
      <c r="AT34" s="44">
        <v>5.0999999999999996</v>
      </c>
      <c r="AU34" s="44">
        <v>0</v>
      </c>
      <c r="AV34" s="44">
        <v>0</v>
      </c>
      <c r="AW34" s="44">
        <v>0</v>
      </c>
      <c r="AX34" s="44">
        <v>8.1</v>
      </c>
      <c r="AY34" s="44">
        <v>0</v>
      </c>
      <c r="AZ34" s="44">
        <v>11</v>
      </c>
      <c r="BA34" s="44">
        <v>19.100000000000001</v>
      </c>
      <c r="BB34" s="44">
        <v>12.6</v>
      </c>
      <c r="BC34" s="44">
        <v>39.1</v>
      </c>
    </row>
    <row r="35" spans="1:56" ht="10.5" customHeight="1" x14ac:dyDescent="0.2">
      <c r="A35" s="13"/>
      <c r="B35" s="20" t="s">
        <v>24</v>
      </c>
      <c r="C35" s="43">
        <f>+[1]Hoja1!I23</f>
        <v>0</v>
      </c>
      <c r="D35" s="43">
        <f>+[2]Hoja1!I23</f>
        <v>0</v>
      </c>
      <c r="E35" s="43">
        <f>+[3]Hoja1!I23</f>
        <v>0</v>
      </c>
      <c r="F35" s="43">
        <f>+[4]Hoja1!I23</f>
        <v>0</v>
      </c>
      <c r="G35" s="43">
        <f>+[5]Hoja1!I23</f>
        <v>0</v>
      </c>
      <c r="H35" s="43">
        <f>+[6]Hoja1!I23</f>
        <v>0</v>
      </c>
      <c r="I35" s="43">
        <f>+[7]Hoja1!I23</f>
        <v>0</v>
      </c>
      <c r="J35" s="43">
        <f>+[8]Hoja1!I23</f>
        <v>0</v>
      </c>
      <c r="K35" s="43">
        <f>+[9]Hoja1!I23</f>
        <v>0</v>
      </c>
      <c r="L35" s="43">
        <f>+[10]Hoja1!I23</f>
        <v>0</v>
      </c>
      <c r="M35" s="43">
        <f>+[11]Hoja1!I23</f>
        <v>0</v>
      </c>
      <c r="N35" s="43">
        <f>+[12]Hoja1!I23</f>
        <v>0</v>
      </c>
      <c r="O35" s="43">
        <f>+[13]Hoja1!I23</f>
        <v>0</v>
      </c>
      <c r="P35" s="43">
        <f>+[14]Hoja1!I23</f>
        <v>0</v>
      </c>
      <c r="Q35" s="43">
        <f>+[15]Hoja1!I23</f>
        <v>0</v>
      </c>
      <c r="R35" s="43">
        <f>+[16]Hoja1!I23</f>
        <v>0</v>
      </c>
      <c r="S35" s="43">
        <f>+[17]Hoja1!I23</f>
        <v>0</v>
      </c>
      <c r="T35" s="43">
        <f>+[18]Hoja1!I23</f>
        <v>0</v>
      </c>
      <c r="U35" s="43">
        <f>+[19]Hoja1!I23</f>
        <v>0</v>
      </c>
      <c r="V35" s="43">
        <f>+[20]Hoja1!I23</f>
        <v>0</v>
      </c>
      <c r="W35" s="43">
        <f>+[21]Hoja1!I23</f>
        <v>0</v>
      </c>
      <c r="X35" s="43">
        <f>+[22]Hoja1!I23</f>
        <v>0</v>
      </c>
      <c r="Y35" s="43">
        <f>+[23]Hoja1!I23</f>
        <v>0</v>
      </c>
      <c r="Z35" s="43">
        <f>+[24]Hoja1!I23</f>
        <v>0</v>
      </c>
      <c r="AA35" s="43">
        <f>+[25]Hoja1!I23</f>
        <v>0</v>
      </c>
      <c r="AB35" s="43">
        <f>+[26]Hoja1!I23</f>
        <v>0</v>
      </c>
      <c r="AC35" s="43">
        <f>+[27]Hoja1!I23</f>
        <v>0</v>
      </c>
      <c r="AD35" s="43">
        <f>+[28]Hoja1!I23</f>
        <v>0</v>
      </c>
      <c r="AE35" s="43">
        <f>+[29]Hoja1!I23</f>
        <v>0</v>
      </c>
      <c r="AF35" s="43">
        <f>+[30]Hoja1!I23</f>
        <v>0</v>
      </c>
      <c r="AG35" s="43">
        <f>+[31]Hoja1!I23</f>
        <v>0</v>
      </c>
      <c r="AH35" s="43">
        <f>+[32]Hoja1!I23</f>
        <v>0</v>
      </c>
      <c r="AI35" s="43">
        <v>0</v>
      </c>
      <c r="AJ35" s="43">
        <v>0</v>
      </c>
      <c r="AK35" s="43">
        <v>0</v>
      </c>
      <c r="AL35" s="43">
        <v>0</v>
      </c>
      <c r="AM35" s="43">
        <v>0</v>
      </c>
      <c r="AN35" s="43">
        <v>0</v>
      </c>
      <c r="AO35" s="43">
        <v>0</v>
      </c>
      <c r="AP35" s="43">
        <v>0</v>
      </c>
      <c r="AQ35" s="43">
        <v>0</v>
      </c>
      <c r="AR35" s="43">
        <v>0</v>
      </c>
      <c r="AS35" s="43">
        <v>0</v>
      </c>
      <c r="AT35" s="44">
        <v>0</v>
      </c>
      <c r="AU35" s="44">
        <v>0</v>
      </c>
      <c r="AV35" s="44">
        <v>0</v>
      </c>
      <c r="AW35" s="44">
        <v>0</v>
      </c>
      <c r="AX35" s="44">
        <v>0</v>
      </c>
      <c r="AY35" s="44">
        <v>0</v>
      </c>
      <c r="AZ35" s="44">
        <v>0</v>
      </c>
      <c r="BA35" s="44">
        <v>0</v>
      </c>
      <c r="BB35" s="44">
        <v>0</v>
      </c>
      <c r="BC35" s="44">
        <v>0</v>
      </c>
    </row>
    <row r="36" spans="1:56" ht="10.5" customHeight="1" x14ac:dyDescent="0.2">
      <c r="A36" s="13"/>
      <c r="B36" s="20" t="s">
        <v>25</v>
      </c>
      <c r="C36" s="43">
        <f>+[1]Hoja1!I21</f>
        <v>0</v>
      </c>
      <c r="D36" s="43">
        <f>+[2]Hoja1!I21</f>
        <v>0</v>
      </c>
      <c r="E36" s="43">
        <f>+[3]Hoja1!I21</f>
        <v>0</v>
      </c>
      <c r="F36" s="43">
        <f>+[4]Hoja1!I21</f>
        <v>0</v>
      </c>
      <c r="G36" s="43">
        <f>+[5]Hoja1!I21</f>
        <v>0</v>
      </c>
      <c r="H36" s="43">
        <f>+[6]Hoja1!I21</f>
        <v>0</v>
      </c>
      <c r="I36" s="43">
        <f>+[7]Hoja1!I21</f>
        <v>0</v>
      </c>
      <c r="J36" s="43">
        <f>+[8]Hoja1!I21</f>
        <v>0</v>
      </c>
      <c r="K36" s="43">
        <f>+[9]Hoja1!I21</f>
        <v>0</v>
      </c>
      <c r="L36" s="43">
        <f>+[10]Hoja1!I21</f>
        <v>0</v>
      </c>
      <c r="M36" s="43">
        <f>+[11]Hoja1!I21</f>
        <v>0</v>
      </c>
      <c r="N36" s="43">
        <f>+[12]Hoja1!I21</f>
        <v>0</v>
      </c>
      <c r="O36" s="43">
        <f>+[13]Hoja1!I21</f>
        <v>0</v>
      </c>
      <c r="P36" s="43">
        <f>+[14]Hoja1!I21</f>
        <v>0</v>
      </c>
      <c r="Q36" s="43">
        <f>+[15]Hoja1!I21</f>
        <v>0</v>
      </c>
      <c r="R36" s="43">
        <f>+[16]Hoja1!I21</f>
        <v>0</v>
      </c>
      <c r="S36" s="43">
        <f>+[17]Hoja1!I21</f>
        <v>0</v>
      </c>
      <c r="T36" s="43">
        <f>+[18]Hoja1!I21</f>
        <v>0</v>
      </c>
      <c r="U36" s="43">
        <f>+[19]Hoja1!I21</f>
        <v>0</v>
      </c>
      <c r="V36" s="43">
        <f>+[20]Hoja1!I21</f>
        <v>0</v>
      </c>
      <c r="W36" s="43">
        <f>+[21]Hoja1!I21</f>
        <v>0</v>
      </c>
      <c r="X36" s="43">
        <f>+[22]Hoja1!I21</f>
        <v>0</v>
      </c>
      <c r="Y36" s="43">
        <f>+[23]Hoja1!I21</f>
        <v>0</v>
      </c>
      <c r="Z36" s="43">
        <f>+[24]Hoja1!I21</f>
        <v>0</v>
      </c>
      <c r="AA36" s="43">
        <f>+[25]Hoja1!I21</f>
        <v>0</v>
      </c>
      <c r="AB36" s="43">
        <f>+[26]Hoja1!I21</f>
        <v>0</v>
      </c>
      <c r="AC36" s="43">
        <f>+[27]Hoja1!I21</f>
        <v>0</v>
      </c>
      <c r="AD36" s="43">
        <f>+[28]Hoja1!I21</f>
        <v>0</v>
      </c>
      <c r="AE36" s="43">
        <f>+[29]Hoja1!I21</f>
        <v>0</v>
      </c>
      <c r="AF36" s="43">
        <f>+[30]Hoja1!I21</f>
        <v>0</v>
      </c>
      <c r="AG36" s="43">
        <f>+[31]Hoja1!I21</f>
        <v>0</v>
      </c>
      <c r="AH36" s="43">
        <f>+[32]Hoja1!I21</f>
        <v>0</v>
      </c>
      <c r="AI36" s="43">
        <v>547.29999999999995</v>
      </c>
      <c r="AJ36" s="43">
        <v>111.7</v>
      </c>
      <c r="AK36" s="43">
        <v>113.2</v>
      </c>
      <c r="AL36" s="43">
        <v>112.4</v>
      </c>
      <c r="AM36" s="43">
        <v>44.6</v>
      </c>
      <c r="AN36" s="43">
        <v>73.599999999999994</v>
      </c>
      <c r="AO36" s="43">
        <v>54.8</v>
      </c>
      <c r="AP36" s="43">
        <v>74.2</v>
      </c>
      <c r="AQ36" s="43">
        <v>107.3</v>
      </c>
      <c r="AR36" s="43">
        <v>496.7</v>
      </c>
      <c r="AS36" s="43">
        <v>140.80000000000001</v>
      </c>
      <c r="AT36" s="44">
        <v>135.80000000000001</v>
      </c>
      <c r="AU36" s="44">
        <v>230</v>
      </c>
      <c r="AV36" s="44">
        <v>214.8</v>
      </c>
      <c r="AW36" s="44">
        <v>863.5</v>
      </c>
      <c r="AX36" s="44">
        <v>3688.2</v>
      </c>
      <c r="AY36" s="44">
        <v>2847.6</v>
      </c>
      <c r="AZ36" s="44">
        <v>5111.6000000000004</v>
      </c>
      <c r="BA36" s="44">
        <v>10990.3</v>
      </c>
      <c r="BB36" s="44">
        <v>19547.900000000001</v>
      </c>
      <c r="BC36" s="44">
        <v>27934.1</v>
      </c>
    </row>
    <row r="37" spans="1:56" ht="10.5" customHeight="1" x14ac:dyDescent="0.2">
      <c r="A37" s="13"/>
      <c r="B37" s="20" t="s">
        <v>11</v>
      </c>
      <c r="C37" s="43">
        <f>+[1]Hoja1!I22</f>
        <v>0</v>
      </c>
      <c r="D37" s="43">
        <f>+[2]Hoja1!I22</f>
        <v>0</v>
      </c>
      <c r="E37" s="43">
        <f>+[3]Hoja1!I22</f>
        <v>0</v>
      </c>
      <c r="F37" s="43">
        <f>+[4]Hoja1!I22</f>
        <v>0</v>
      </c>
      <c r="G37" s="43">
        <f>+[5]Hoja1!I22</f>
        <v>0</v>
      </c>
      <c r="H37" s="43">
        <f>+[6]Hoja1!I22</f>
        <v>0</v>
      </c>
      <c r="I37" s="43">
        <f>+[7]Hoja1!I22</f>
        <v>0</v>
      </c>
      <c r="J37" s="43">
        <f>+[8]Hoja1!I22</f>
        <v>0</v>
      </c>
      <c r="K37" s="43">
        <f>+[9]Hoja1!I22</f>
        <v>0</v>
      </c>
      <c r="L37" s="43">
        <f>+[10]Hoja1!I22</f>
        <v>0</v>
      </c>
      <c r="M37" s="43">
        <f>+[11]Hoja1!I22</f>
        <v>0</v>
      </c>
      <c r="N37" s="43">
        <f>+[12]Hoja1!I22</f>
        <v>0</v>
      </c>
      <c r="O37" s="43">
        <f>+[13]Hoja1!I22</f>
        <v>0</v>
      </c>
      <c r="P37" s="43">
        <f>+[14]Hoja1!I22</f>
        <v>0</v>
      </c>
      <c r="Q37" s="43">
        <f>+[15]Hoja1!I22</f>
        <v>0</v>
      </c>
      <c r="R37" s="43">
        <f>+[16]Hoja1!I22</f>
        <v>0</v>
      </c>
      <c r="S37" s="43">
        <f>+[17]Hoja1!I22</f>
        <v>0</v>
      </c>
      <c r="T37" s="43">
        <f>+[18]Hoja1!I22</f>
        <v>0</v>
      </c>
      <c r="U37" s="43">
        <f>+[19]Hoja1!I22</f>
        <v>0</v>
      </c>
      <c r="V37" s="43">
        <f>+[20]Hoja1!I22</f>
        <v>0</v>
      </c>
      <c r="W37" s="43">
        <f>+[21]Hoja1!I22</f>
        <v>0</v>
      </c>
      <c r="X37" s="43">
        <f>+[22]Hoja1!I22</f>
        <v>0</v>
      </c>
      <c r="Y37" s="43">
        <f>+[23]Hoja1!I22</f>
        <v>0</v>
      </c>
      <c r="Z37" s="43">
        <f>+[24]Hoja1!I22</f>
        <v>0</v>
      </c>
      <c r="AA37" s="43">
        <f>+[25]Hoja1!I22</f>
        <v>0</v>
      </c>
      <c r="AB37" s="43">
        <f>+[26]Hoja1!I22</f>
        <v>0</v>
      </c>
      <c r="AC37" s="43">
        <f>+[27]Hoja1!I22</f>
        <v>0</v>
      </c>
      <c r="AD37" s="43">
        <f>+[28]Hoja1!I22</f>
        <v>0</v>
      </c>
      <c r="AE37" s="43">
        <f>+[29]Hoja1!I22</f>
        <v>0</v>
      </c>
      <c r="AF37" s="43">
        <f>+[30]Hoja1!I22</f>
        <v>0</v>
      </c>
      <c r="AG37" s="43">
        <f>+[31]Hoja1!I22</f>
        <v>0</v>
      </c>
      <c r="AH37" s="43">
        <f>+[32]Hoja1!I22</f>
        <v>0</v>
      </c>
      <c r="AI37" s="43">
        <v>0</v>
      </c>
      <c r="AJ37" s="43">
        <v>0</v>
      </c>
      <c r="AK37" s="43">
        <v>0.3</v>
      </c>
      <c r="AL37" s="43">
        <v>2.5</v>
      </c>
      <c r="AM37" s="43">
        <v>22</v>
      </c>
      <c r="AN37" s="43">
        <v>23.6</v>
      </c>
      <c r="AO37" s="43">
        <v>20.100000000000001</v>
      </c>
      <c r="AP37" s="43">
        <v>0</v>
      </c>
      <c r="AQ37" s="43">
        <v>0</v>
      </c>
      <c r="AR37" s="43">
        <v>0</v>
      </c>
      <c r="AS37" s="43">
        <v>111</v>
      </c>
      <c r="AT37" s="44">
        <v>97.5</v>
      </c>
      <c r="AU37" s="44">
        <v>96.5</v>
      </c>
      <c r="AV37" s="44">
        <v>91.8</v>
      </c>
      <c r="AW37" s="44">
        <v>675.3</v>
      </c>
      <c r="AX37" s="44">
        <v>250.2</v>
      </c>
      <c r="AY37" s="44">
        <v>114.8</v>
      </c>
      <c r="AZ37" s="44">
        <v>340.3</v>
      </c>
      <c r="BA37" s="44">
        <v>230.1</v>
      </c>
      <c r="BB37" s="44">
        <v>301.10000000000002</v>
      </c>
      <c r="BC37" s="44">
        <v>1201.3</v>
      </c>
    </row>
    <row r="38" spans="1:56" ht="10.5" customHeight="1" x14ac:dyDescent="0.2">
      <c r="A38" s="13"/>
      <c r="B38" s="20" t="s">
        <v>26</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v>0</v>
      </c>
      <c r="AJ38" s="43">
        <v>0</v>
      </c>
      <c r="AK38" s="43">
        <v>0.3</v>
      </c>
      <c r="AL38" s="43">
        <v>2.5</v>
      </c>
      <c r="AM38" s="43">
        <v>22</v>
      </c>
      <c r="AN38" s="43">
        <v>0.2</v>
      </c>
      <c r="AO38" s="43">
        <v>0</v>
      </c>
      <c r="AP38" s="43">
        <v>0</v>
      </c>
      <c r="AQ38" s="43">
        <v>0</v>
      </c>
      <c r="AR38" s="43">
        <v>0</v>
      </c>
      <c r="AS38" s="43">
        <v>66.900000000000006</v>
      </c>
      <c r="AT38" s="44">
        <v>62.4</v>
      </c>
      <c r="AU38" s="44">
        <v>66.5</v>
      </c>
      <c r="AV38" s="44">
        <v>0</v>
      </c>
      <c r="AW38" s="44">
        <v>67</v>
      </c>
      <c r="AX38" s="44">
        <v>0.7</v>
      </c>
      <c r="AY38" s="44">
        <v>2.2999999999999998</v>
      </c>
      <c r="AZ38" s="44">
        <v>190.3</v>
      </c>
      <c r="BA38" s="44">
        <v>229.9</v>
      </c>
      <c r="BB38" s="44">
        <v>301.10000000000002</v>
      </c>
      <c r="BC38" s="44">
        <v>962.6</v>
      </c>
      <c r="BD38" s="44"/>
    </row>
    <row r="39" spans="1:56" ht="10.5" customHeight="1" x14ac:dyDescent="0.2">
      <c r="A39" s="13"/>
      <c r="B39" s="20" t="s">
        <v>27</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v>0</v>
      </c>
      <c r="AJ39" s="43">
        <v>0</v>
      </c>
      <c r="AK39" s="43">
        <v>0</v>
      </c>
      <c r="AL39" s="43">
        <v>0</v>
      </c>
      <c r="AM39" s="43">
        <v>0</v>
      </c>
      <c r="AN39" s="43">
        <v>23.4</v>
      </c>
      <c r="AO39" s="43">
        <v>20.100000000000001</v>
      </c>
      <c r="AP39" s="43">
        <v>0</v>
      </c>
      <c r="AQ39" s="43">
        <v>0</v>
      </c>
      <c r="AR39" s="43">
        <v>0</v>
      </c>
      <c r="AS39" s="43">
        <v>44.1</v>
      </c>
      <c r="AT39" s="44">
        <v>35.1</v>
      </c>
      <c r="AU39" s="44">
        <v>30</v>
      </c>
      <c r="AV39" s="44">
        <v>91.8</v>
      </c>
      <c r="AW39" s="44">
        <v>608.29999999999995</v>
      </c>
      <c r="AX39" s="44">
        <v>249.5</v>
      </c>
      <c r="AY39" s="44">
        <v>112.5</v>
      </c>
      <c r="AZ39" s="44">
        <v>150</v>
      </c>
      <c r="BA39" s="44">
        <v>0.2</v>
      </c>
      <c r="BB39" s="44">
        <v>0</v>
      </c>
      <c r="BC39" s="44">
        <v>238.7</v>
      </c>
    </row>
    <row r="40" spans="1:56" ht="10.5" customHeight="1" x14ac:dyDescent="0.2">
      <c r="A40" s="13"/>
      <c r="B40" s="20" t="s">
        <v>28</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v>0</v>
      </c>
      <c r="AJ40" s="43">
        <v>0</v>
      </c>
      <c r="AK40" s="43">
        <v>0</v>
      </c>
      <c r="AL40" s="43">
        <v>0</v>
      </c>
      <c r="AM40" s="43">
        <v>0</v>
      </c>
      <c r="AN40" s="43">
        <v>0</v>
      </c>
      <c r="AO40" s="43">
        <v>0</v>
      </c>
      <c r="AP40" s="43">
        <v>0</v>
      </c>
      <c r="AQ40" s="43">
        <v>0</v>
      </c>
      <c r="AR40" s="43">
        <v>0</v>
      </c>
      <c r="AS40" s="43">
        <v>0</v>
      </c>
      <c r="AT40" s="44">
        <v>0</v>
      </c>
      <c r="AU40" s="44">
        <v>0</v>
      </c>
      <c r="AV40" s="44">
        <v>0</v>
      </c>
      <c r="AW40" s="44">
        <v>0</v>
      </c>
      <c r="AX40" s="44">
        <v>0</v>
      </c>
      <c r="AY40" s="44">
        <v>0</v>
      </c>
      <c r="AZ40" s="44">
        <v>0</v>
      </c>
      <c r="BA40" s="44">
        <v>0</v>
      </c>
      <c r="BB40" s="44">
        <v>0</v>
      </c>
      <c r="BC40" s="44">
        <v>143.19999999999999</v>
      </c>
    </row>
    <row r="41" spans="1:56" ht="10.5" customHeight="1" x14ac:dyDescent="0.2">
      <c r="A41" s="13"/>
      <c r="B41" s="20" t="s">
        <v>29</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v>0</v>
      </c>
      <c r="AJ41" s="43">
        <v>0</v>
      </c>
      <c r="AK41" s="43">
        <v>0</v>
      </c>
      <c r="AL41" s="43">
        <v>0</v>
      </c>
      <c r="AM41" s="43">
        <v>0</v>
      </c>
      <c r="AN41" s="43">
        <v>0</v>
      </c>
      <c r="AO41" s="43">
        <v>0</v>
      </c>
      <c r="AP41" s="43">
        <v>0</v>
      </c>
      <c r="AQ41" s="43">
        <v>0</v>
      </c>
      <c r="AR41" s="43">
        <v>0</v>
      </c>
      <c r="AS41" s="43">
        <v>0</v>
      </c>
      <c r="AT41" s="44">
        <v>0</v>
      </c>
      <c r="AU41" s="44">
        <v>0</v>
      </c>
      <c r="AV41" s="44">
        <v>0</v>
      </c>
      <c r="AW41" s="44">
        <v>0</v>
      </c>
      <c r="AX41" s="44">
        <v>0</v>
      </c>
      <c r="AY41" s="44">
        <v>44.6</v>
      </c>
      <c r="AZ41" s="44">
        <v>0</v>
      </c>
      <c r="BA41" s="44">
        <v>0</v>
      </c>
      <c r="BB41" s="44">
        <v>0</v>
      </c>
      <c r="BC41" s="44">
        <v>95.5</v>
      </c>
    </row>
    <row r="42" spans="1:56" ht="10.5" customHeight="1" x14ac:dyDescent="0.2">
      <c r="A42" s="13"/>
      <c r="B42" s="20" t="s">
        <v>30</v>
      </c>
      <c r="C42" s="43">
        <f>+[1]Hoja1!I25</f>
        <v>0</v>
      </c>
      <c r="D42" s="43">
        <f>+[2]Hoja1!I25</f>
        <v>0</v>
      </c>
      <c r="E42" s="43">
        <f>+[3]Hoja1!I25</f>
        <v>0</v>
      </c>
      <c r="F42" s="43">
        <f>+[4]Hoja1!I25</f>
        <v>0</v>
      </c>
      <c r="G42" s="43">
        <f>+[5]Hoja1!I25</f>
        <v>0</v>
      </c>
      <c r="H42" s="43">
        <f>+[6]Hoja1!I25</f>
        <v>0</v>
      </c>
      <c r="I42" s="43">
        <f>+[7]Hoja1!I25</f>
        <v>0</v>
      </c>
      <c r="J42" s="43">
        <f>+[8]Hoja1!I25</f>
        <v>0</v>
      </c>
      <c r="K42" s="43">
        <f>+[9]Hoja1!I25</f>
        <v>0</v>
      </c>
      <c r="L42" s="43">
        <f>+[10]Hoja1!I25</f>
        <v>0</v>
      </c>
      <c r="M42" s="43">
        <f>+[11]Hoja1!I25</f>
        <v>0</v>
      </c>
      <c r="N42" s="43">
        <f>+[12]Hoja1!I25</f>
        <v>0</v>
      </c>
      <c r="O42" s="43">
        <f>+[13]Hoja1!I25</f>
        <v>0</v>
      </c>
      <c r="P42" s="43">
        <f>+[14]Hoja1!I25</f>
        <v>0</v>
      </c>
      <c r="Q42" s="43">
        <f>+[15]Hoja1!I25</f>
        <v>0</v>
      </c>
      <c r="R42" s="43">
        <f>+[16]Hoja1!I25</f>
        <v>0</v>
      </c>
      <c r="S42" s="43">
        <f>+[17]Hoja1!I25</f>
        <v>0</v>
      </c>
      <c r="T42" s="43">
        <f>+[18]Hoja1!I25</f>
        <v>0</v>
      </c>
      <c r="U42" s="43">
        <f>+[19]Hoja1!I25</f>
        <v>0</v>
      </c>
      <c r="V42" s="43">
        <f>+[20]Hoja1!I25</f>
        <v>0</v>
      </c>
      <c r="W42" s="43">
        <f>+[21]Hoja1!I25</f>
        <v>0</v>
      </c>
      <c r="X42" s="43">
        <f>+[22]Hoja1!I25</f>
        <v>0</v>
      </c>
      <c r="Y42" s="43">
        <f>+[23]Hoja1!I25</f>
        <v>0</v>
      </c>
      <c r="Z42" s="43">
        <f>+[24]Hoja1!I25</f>
        <v>0</v>
      </c>
      <c r="AA42" s="43">
        <f>+[25]Hoja1!I25</f>
        <v>0</v>
      </c>
      <c r="AB42" s="43">
        <f>+[26]Hoja1!I25</f>
        <v>0</v>
      </c>
      <c r="AC42" s="43">
        <f>+[27]Hoja1!I25</f>
        <v>0</v>
      </c>
      <c r="AD42" s="43">
        <f>+[28]Hoja1!I25</f>
        <v>0</v>
      </c>
      <c r="AE42" s="43">
        <f>+[29]Hoja1!I25</f>
        <v>0</v>
      </c>
      <c r="AF42" s="43">
        <f>+[30]Hoja1!I25</f>
        <v>0</v>
      </c>
      <c r="AG42" s="43">
        <f>+[31]Hoja1!I25</f>
        <v>0</v>
      </c>
      <c r="AH42" s="43">
        <f>+[32]Hoja1!I25</f>
        <v>0</v>
      </c>
      <c r="AI42" s="43">
        <v>0</v>
      </c>
      <c r="AJ42" s="43">
        <v>0</v>
      </c>
      <c r="AK42" s="43">
        <v>0</v>
      </c>
      <c r="AL42" s="43">
        <v>0</v>
      </c>
      <c r="AM42" s="43">
        <v>0</v>
      </c>
      <c r="AN42" s="43">
        <v>23.4</v>
      </c>
      <c r="AO42" s="43">
        <v>20.100000000000001</v>
      </c>
      <c r="AP42" s="43">
        <v>0</v>
      </c>
      <c r="AQ42" s="43">
        <v>0</v>
      </c>
      <c r="AR42" s="43">
        <v>0</v>
      </c>
      <c r="AS42" s="43">
        <v>44.1</v>
      </c>
      <c r="AT42" s="44">
        <v>35.1</v>
      </c>
      <c r="AU42" s="44">
        <v>30</v>
      </c>
      <c r="AV42" s="44">
        <v>91.8</v>
      </c>
      <c r="AW42" s="44">
        <v>608.29999999999995</v>
      </c>
      <c r="AX42" s="44">
        <v>249.5</v>
      </c>
      <c r="AY42" s="44">
        <v>67.900000000000006</v>
      </c>
      <c r="AZ42" s="44">
        <v>150</v>
      </c>
      <c r="BA42" s="44">
        <v>0.2</v>
      </c>
      <c r="BB42" s="44">
        <v>0</v>
      </c>
      <c r="BC42" s="44">
        <v>0</v>
      </c>
    </row>
    <row r="43" spans="1:56" ht="10.5" customHeight="1" x14ac:dyDescent="0.2">
      <c r="A43" s="13"/>
      <c r="B43" s="20" t="s">
        <v>31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v>0</v>
      </c>
      <c r="AJ43" s="43">
        <v>0</v>
      </c>
      <c r="AK43" s="43">
        <v>0</v>
      </c>
      <c r="AL43" s="43">
        <v>0</v>
      </c>
      <c r="AM43" s="43">
        <v>0</v>
      </c>
      <c r="AN43" s="43">
        <v>0</v>
      </c>
      <c r="AO43" s="43">
        <v>0</v>
      </c>
      <c r="AP43" s="43">
        <v>0</v>
      </c>
      <c r="AQ43" s="43">
        <v>0</v>
      </c>
      <c r="AR43" s="43">
        <v>0</v>
      </c>
      <c r="AS43" s="43">
        <v>0</v>
      </c>
      <c r="AT43" s="44">
        <v>0</v>
      </c>
      <c r="AU43" s="44">
        <v>0</v>
      </c>
      <c r="AV43" s="44">
        <v>0</v>
      </c>
      <c r="AW43" s="44">
        <v>0</v>
      </c>
      <c r="AX43" s="44">
        <v>0</v>
      </c>
      <c r="AY43" s="44">
        <v>0</v>
      </c>
      <c r="AZ43" s="44">
        <v>0</v>
      </c>
      <c r="BA43" s="44">
        <v>0</v>
      </c>
      <c r="BB43" s="44">
        <v>0</v>
      </c>
      <c r="BC43" s="44">
        <v>0</v>
      </c>
    </row>
    <row r="44" spans="1:56" ht="10.5" customHeight="1" x14ac:dyDescent="0.2">
      <c r="A44" s="13"/>
      <c r="B44" s="20" t="s">
        <v>32</v>
      </c>
      <c r="C44" s="43">
        <f>+[1]Hoja1!I26</f>
        <v>4.130000000000015</v>
      </c>
      <c r="D44" s="43">
        <f>+[2]Hoja1!I26</f>
        <v>5.090000000000015</v>
      </c>
      <c r="E44" s="43">
        <f>+[3]Hoja1!I26</f>
        <v>9.4700000000000006</v>
      </c>
      <c r="F44" s="43">
        <f>+[4]Hoja1!I26</f>
        <v>4.8500000000000343</v>
      </c>
      <c r="G44" s="43">
        <f>+[5]Hoja1!I26</f>
        <v>-1.5000000000000728</v>
      </c>
      <c r="H44" s="43">
        <f>+[6]Hoja1!I26</f>
        <v>-13.229999999999945</v>
      </c>
      <c r="I44" s="43">
        <f>+[7]Hoja1!I26</f>
        <v>-55.580000000000062</v>
      </c>
      <c r="J44" s="43">
        <f>+[8]Hoja1!I26</f>
        <v>-105.37</v>
      </c>
      <c r="K44" s="43">
        <f>+[9]Hoja1!I26</f>
        <v>-131.49</v>
      </c>
      <c r="L44" s="43">
        <f>+[10]Hoja1!I26</f>
        <v>-139.26</v>
      </c>
      <c r="M44" s="43">
        <f>+[11]Hoja1!I26</f>
        <v>-95.429999999999922</v>
      </c>
      <c r="N44" s="43">
        <f>+[12]Hoja1!I26</f>
        <v>-224.24</v>
      </c>
      <c r="O44" s="43">
        <f>+[13]Hoja1!I26</f>
        <v>-271.38</v>
      </c>
      <c r="P44" s="43">
        <f>+[14]Hoja1!I26</f>
        <v>-268.62</v>
      </c>
      <c r="Q44" s="43">
        <f>+[15]Hoja1!I26</f>
        <v>427.68</v>
      </c>
      <c r="R44" s="43">
        <f>+[16]Hoja1!I26</f>
        <v>-7033</v>
      </c>
      <c r="S44" s="43">
        <f>+[17]Hoja1!I26</f>
        <v>-56.49</v>
      </c>
      <c r="T44" s="43">
        <f>+[18]Hoja1!I26</f>
        <v>-140.19</v>
      </c>
      <c r="U44" s="43">
        <f>+[19]Hoja1!I26</f>
        <v>-166.39</v>
      </c>
      <c r="V44" s="43">
        <f>+[20]Hoja1!I26</f>
        <v>-98.000000000000114</v>
      </c>
      <c r="W44" s="43">
        <f>+[21]Hoja1!I26</f>
        <v>-882.90000000000055</v>
      </c>
      <c r="X44" s="43">
        <f>+[22]Hoja1!I26</f>
        <v>-323.60000000000127</v>
      </c>
      <c r="Y44" s="43">
        <f>+[23]Hoja1!I26</f>
        <v>716</v>
      </c>
      <c r="Z44" s="43">
        <f>+[24]Hoja1!I26</f>
        <v>-30999</v>
      </c>
      <c r="AA44" s="43">
        <f>+[25]Hoja1!I26</f>
        <v>-398.59999999999923</v>
      </c>
      <c r="AB44" s="43">
        <f>+[26]Hoja1!I26</f>
        <v>-1438.6</v>
      </c>
      <c r="AC44" s="43">
        <f>+[27]Hoja1!I26</f>
        <v>-319.7</v>
      </c>
      <c r="AD44" s="43">
        <f>+[28]Hoja1!I26</f>
        <v>-1528.9</v>
      </c>
      <c r="AE44" s="43">
        <f>+[29]Hoja1!I26</f>
        <v>9111.9999999999709</v>
      </c>
      <c r="AF44" s="43">
        <f>+[30]Hoja1!I26</f>
        <v>-357.1</v>
      </c>
      <c r="AG44" s="43">
        <f>+[31]Hoja1!I26</f>
        <v>-732.00000000000068</v>
      </c>
      <c r="AH44" s="43">
        <f>+[32]Hoja1!I26</f>
        <v>-821.900000000001</v>
      </c>
      <c r="AI44" s="43">
        <v>0</v>
      </c>
      <c r="AJ44" s="43">
        <v>550.6</v>
      </c>
      <c r="AK44" s="43">
        <v>185.2</v>
      </c>
      <c r="AL44" s="43">
        <v>0</v>
      </c>
      <c r="AM44" s="43">
        <v>177.9</v>
      </c>
      <c r="AN44" s="43">
        <v>50.400000000000091</v>
      </c>
      <c r="AO44" s="43">
        <v>144.6</v>
      </c>
      <c r="AP44" s="43">
        <v>35.199999999999932</v>
      </c>
      <c r="AQ44" s="43">
        <v>0</v>
      </c>
      <c r="AR44" s="43">
        <v>0</v>
      </c>
      <c r="AS44" s="43">
        <v>0</v>
      </c>
      <c r="AT44" s="44">
        <v>5.2000000000000455</v>
      </c>
      <c r="AU44" s="44">
        <v>0</v>
      </c>
      <c r="AV44" s="44">
        <v>148.40000000000055</v>
      </c>
      <c r="AW44" s="44">
        <v>326.39999999999998</v>
      </c>
      <c r="AX44" s="44">
        <v>982.3</v>
      </c>
      <c r="AY44" s="44">
        <v>2122.6999999999998</v>
      </c>
      <c r="AZ44" s="44">
        <v>3293.6</v>
      </c>
      <c r="BA44" s="44">
        <v>6590.8</v>
      </c>
      <c r="BB44" s="44">
        <v>6837.2</v>
      </c>
      <c r="BC44" s="44">
        <v>8442.5</v>
      </c>
    </row>
    <row r="45" spans="1:56"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c r="AW45" s="44"/>
      <c r="AX45" s="44"/>
      <c r="AY45" s="44"/>
      <c r="AZ45" s="44"/>
      <c r="BA45" s="44"/>
      <c r="BB45" s="44"/>
      <c r="BC45" s="44"/>
    </row>
    <row r="46" spans="1:56" ht="10.5" customHeight="1" x14ac:dyDescent="0.2">
      <c r="A46" s="18" t="s">
        <v>33</v>
      </c>
      <c r="B46" s="19" t="s">
        <v>34</v>
      </c>
      <c r="C46" s="40">
        <f>+[1]Hoja1!I28</f>
        <v>-7.1400000000000148</v>
      </c>
      <c r="D46" s="40">
        <f>+[2]Hoja1!I28</f>
        <v>-10.14</v>
      </c>
      <c r="E46" s="40">
        <f>+[3]Hoja1!I28</f>
        <v>-13.34</v>
      </c>
      <c r="F46" s="40">
        <f>+[4]Hoja1!I28</f>
        <v>-10.4</v>
      </c>
      <c r="G46" s="40">
        <f>+[5]Hoja1!I28</f>
        <v>-6.3299999999999272</v>
      </c>
      <c r="H46" s="40">
        <f>+[6]Hoja1!I28</f>
        <v>4.0599999999999454</v>
      </c>
      <c r="I46" s="40">
        <f>+[7]Hoja1!I28</f>
        <v>36.120000000000061</v>
      </c>
      <c r="J46" s="40">
        <f>+[8]Hoja1!I28</f>
        <v>79.67999999999995</v>
      </c>
      <c r="K46" s="40">
        <f>+[9]Hoja1!I28</f>
        <v>101.69</v>
      </c>
      <c r="L46" s="40">
        <f>+[10]Hoja1!I28</f>
        <v>108.26</v>
      </c>
      <c r="M46" s="40">
        <f>+[11]Hoja1!I28</f>
        <v>48.949999999999925</v>
      </c>
      <c r="N46" s="40">
        <f>+[12]Hoja1!I28</f>
        <v>126.24</v>
      </c>
      <c r="O46" s="40">
        <f>+[13]Hoja1!I28</f>
        <v>114.25</v>
      </c>
      <c r="P46" s="40">
        <f>+[14]Hoja1!I28</f>
        <v>90.819999999999709</v>
      </c>
      <c r="Q46" s="40">
        <f>+[15]Hoja1!I28</f>
        <v>-1251.68</v>
      </c>
      <c r="R46" s="40">
        <f>+[16]Hoja1!I28</f>
        <v>2944.8</v>
      </c>
      <c r="S46" s="40">
        <f>+[17]Hoja1!I28</f>
        <v>38.26</v>
      </c>
      <c r="T46" s="40">
        <f>+[18]Hoja1!I28</f>
        <v>81.44</v>
      </c>
      <c r="U46" s="40">
        <f>+[19]Hoja1!I28</f>
        <v>11.770000000000209</v>
      </c>
      <c r="V46" s="40">
        <f>+[20]Hoja1!I28</f>
        <v>-350.6</v>
      </c>
      <c r="W46" s="40">
        <f>+[21]Hoja1!I28</f>
        <v>-1042.9000000000001</v>
      </c>
      <c r="X46" s="40">
        <f>+[22]Hoja1!I28</f>
        <v>-5714.6</v>
      </c>
      <c r="Y46" s="40">
        <f>+[23]Hoja1!I28</f>
        <v>-17517</v>
      </c>
      <c r="Z46" s="40">
        <f>+[24]Hoja1!I28</f>
        <v>-76090</v>
      </c>
      <c r="AA46" s="40">
        <f>+[25]Hoja1!I28</f>
        <v>-598.70000000000073</v>
      </c>
      <c r="AB46" s="40">
        <f>+[26]Hoja1!I28</f>
        <v>335.9</v>
      </c>
      <c r="AC46" s="40">
        <f>+[27]Hoja1!I28</f>
        <v>33.600000000000136</v>
      </c>
      <c r="AD46" s="40">
        <f>+[28]Hoja1!I28</f>
        <v>-99.300000000001091</v>
      </c>
      <c r="AE46" s="40">
        <f>+[29]Hoja1!I28</f>
        <v>-94465.9</v>
      </c>
      <c r="AF46" s="40">
        <f>+[30]Hoja1!I28</f>
        <v>-157.19999999999999</v>
      </c>
      <c r="AG46" s="40">
        <f>+[31]Hoja1!I28</f>
        <v>59.200000000000728</v>
      </c>
      <c r="AH46" s="40">
        <f>+[32]Hoja1!I28</f>
        <v>29.300000000001091</v>
      </c>
      <c r="AI46" s="40">
        <v>-477.9</v>
      </c>
      <c r="AJ46" s="40">
        <v>-390.2</v>
      </c>
      <c r="AK46" s="40">
        <v>-69.899999999999807</v>
      </c>
      <c r="AL46" s="40">
        <v>179.9</v>
      </c>
      <c r="AM46" s="40">
        <v>-199.4</v>
      </c>
      <c r="AN46" s="40">
        <v>-67.900000000000091</v>
      </c>
      <c r="AO46" s="40">
        <v>-180.8</v>
      </c>
      <c r="AP46" s="40">
        <v>-8.4999999999999432</v>
      </c>
      <c r="AQ46" s="40">
        <v>13.3</v>
      </c>
      <c r="AR46" s="40">
        <v>204.9</v>
      </c>
      <c r="AS46" s="40">
        <v>81.400000000000006</v>
      </c>
      <c r="AT46" s="41">
        <v>-117.7</v>
      </c>
      <c r="AU46" s="41">
        <v>-120</v>
      </c>
      <c r="AV46" s="41">
        <v>-127.40000000000055</v>
      </c>
      <c r="AW46" s="41">
        <v>-741.8</v>
      </c>
      <c r="AX46" s="41">
        <v>-4477.3999999999996</v>
      </c>
      <c r="AY46" s="41">
        <v>-3921.7</v>
      </c>
      <c r="AZ46" s="41">
        <v>-7329.8</v>
      </c>
      <c r="BA46" s="41">
        <v>-13418.5</v>
      </c>
      <c r="BB46" s="41">
        <v>-22802.799999999999</v>
      </c>
      <c r="BC46" s="41">
        <v>-36316.300000000003</v>
      </c>
    </row>
    <row r="47" spans="1:56"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c r="AW47" s="44"/>
      <c r="AX47" s="44"/>
      <c r="AY47" s="44"/>
      <c r="AZ47" s="44"/>
      <c r="BA47" s="44"/>
      <c r="BB47" s="44"/>
      <c r="BC47" s="44"/>
    </row>
    <row r="48" spans="1:56" ht="10.5" customHeight="1" x14ac:dyDescent="0.2">
      <c r="A48" s="18" t="s">
        <v>35</v>
      </c>
      <c r="B48" s="19" t="s">
        <v>36</v>
      </c>
      <c r="C48" s="40">
        <f>+[1]Hoja1!I30</f>
        <v>2.41</v>
      </c>
      <c r="D48" s="40">
        <f>+[2]Hoja1!I30</f>
        <v>4.78</v>
      </c>
      <c r="E48" s="40">
        <f>+[3]Hoja1!I30</f>
        <v>3.91</v>
      </c>
      <c r="F48" s="40">
        <f>+[4]Hoja1!I30</f>
        <v>3.84</v>
      </c>
      <c r="G48" s="40">
        <f>+[5]Hoja1!I30</f>
        <v>5.45</v>
      </c>
      <c r="H48" s="40">
        <f>+[6]Hoja1!I30</f>
        <v>8.36</v>
      </c>
      <c r="I48" s="40">
        <f>+[7]Hoja1!I30</f>
        <v>19.3</v>
      </c>
      <c r="J48" s="40">
        <f>+[8]Hoja1!I30</f>
        <v>25.03</v>
      </c>
      <c r="K48" s="40">
        <f>+[9]Hoja1!I30</f>
        <v>20.079999999999998</v>
      </c>
      <c r="L48" s="40">
        <f>+[10]Hoja1!I30</f>
        <v>21.84</v>
      </c>
      <c r="M48" s="40">
        <f>+[11]Hoja1!I30</f>
        <v>29.02</v>
      </c>
      <c r="N48" s="40">
        <f>+[12]Hoja1!I30</f>
        <v>34.36</v>
      </c>
      <c r="O48" s="40">
        <f>+[13]Hoja1!I30</f>
        <v>21.33</v>
      </c>
      <c r="P48" s="40">
        <f>+[14]Hoja1!I30</f>
        <v>96.73</v>
      </c>
      <c r="Q48" s="40">
        <f>+[15]Hoja1!I30</f>
        <v>138</v>
      </c>
      <c r="R48" s="40">
        <f>+[16]Hoja1!I30</f>
        <v>567.9</v>
      </c>
      <c r="S48" s="40">
        <f>+[17]Hoja1!I30</f>
        <v>7.29</v>
      </c>
      <c r="T48" s="40">
        <f>+[18]Hoja1!I30</f>
        <v>14.2</v>
      </c>
      <c r="U48" s="40">
        <f>+[19]Hoja1!I30</f>
        <v>25.07</v>
      </c>
      <c r="V48" s="40">
        <f>+[20]Hoja1!I30</f>
        <v>60.3</v>
      </c>
      <c r="W48" s="40">
        <f>+[21]Hoja1!I30</f>
        <v>89.2</v>
      </c>
      <c r="X48" s="40">
        <f>+[22]Hoja1!I30</f>
        <v>538.1</v>
      </c>
      <c r="Y48" s="40">
        <f>+[23]Hoja1!I30</f>
        <v>1012</v>
      </c>
      <c r="Z48" s="40">
        <f>+[24]Hoja1!I30</f>
        <v>7216</v>
      </c>
      <c r="AA48" s="40">
        <f>+[25]Hoja1!I30</f>
        <v>75</v>
      </c>
      <c r="AB48" s="40">
        <f>+[26]Hoja1!I30</f>
        <v>82.8</v>
      </c>
      <c r="AC48" s="40">
        <f>+[27]Hoja1!I30</f>
        <v>18.3</v>
      </c>
      <c r="AD48" s="40">
        <f>+[28]Hoja1!I30</f>
        <v>67.099999999999994</v>
      </c>
      <c r="AE48" s="40">
        <f>+[29]Hoja1!I30</f>
        <v>203.7</v>
      </c>
      <c r="AF48" s="40">
        <f>+[30]Hoja1!I30</f>
        <v>28.6</v>
      </c>
      <c r="AG48" s="40">
        <f>+[31]Hoja1!I30</f>
        <v>53.4</v>
      </c>
      <c r="AH48" s="40">
        <f>+[32]Hoja1!I30</f>
        <v>13.6</v>
      </c>
      <c r="AI48" s="40">
        <v>52.4</v>
      </c>
      <c r="AJ48" s="40">
        <v>234.1</v>
      </c>
      <c r="AK48" s="40">
        <v>191.4</v>
      </c>
      <c r="AL48" s="40">
        <v>126.1</v>
      </c>
      <c r="AM48" s="40">
        <v>113.9</v>
      </c>
      <c r="AN48" s="40">
        <v>118.7</v>
      </c>
      <c r="AO48" s="40">
        <v>74.3</v>
      </c>
      <c r="AP48" s="40">
        <v>41.1</v>
      </c>
      <c r="AQ48" s="40">
        <v>44.8</v>
      </c>
      <c r="AR48" s="40">
        <v>74.8</v>
      </c>
      <c r="AS48" s="40">
        <v>68.599999999999994</v>
      </c>
      <c r="AT48" s="41">
        <v>143.19999999999999</v>
      </c>
      <c r="AU48" s="41">
        <v>7.5000000000000053</v>
      </c>
      <c r="AV48" s="41">
        <v>35.1</v>
      </c>
      <c r="AW48" s="41">
        <v>29.1</v>
      </c>
      <c r="AX48" s="41">
        <v>880.4</v>
      </c>
      <c r="AY48" s="41">
        <v>0</v>
      </c>
      <c r="AZ48" s="41">
        <v>61</v>
      </c>
      <c r="BA48" s="41">
        <v>468.1</v>
      </c>
      <c r="BB48" s="41">
        <v>362.8</v>
      </c>
      <c r="BC48" s="41">
        <v>971.1</v>
      </c>
    </row>
    <row r="49" spans="1:55" ht="10.5" customHeight="1" x14ac:dyDescent="0.2">
      <c r="A49" s="13"/>
      <c r="B49" s="20" t="s">
        <v>37</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v>52.4</v>
      </c>
      <c r="AJ49" s="43">
        <v>234.1</v>
      </c>
      <c r="AK49" s="43">
        <v>191.4</v>
      </c>
      <c r="AL49" s="43">
        <v>126.1</v>
      </c>
      <c r="AM49" s="43">
        <v>113.9</v>
      </c>
      <c r="AN49" s="43">
        <v>118.7</v>
      </c>
      <c r="AO49" s="43">
        <v>74.3</v>
      </c>
      <c r="AP49" s="43">
        <v>41.1</v>
      </c>
      <c r="AQ49" s="43">
        <v>44.8</v>
      </c>
      <c r="AR49" s="43">
        <v>74.8</v>
      </c>
      <c r="AS49" s="43">
        <v>66.5</v>
      </c>
      <c r="AT49" s="44">
        <v>142.19999999999999</v>
      </c>
      <c r="AU49" s="44">
        <v>7.5000000000000053</v>
      </c>
      <c r="AV49" s="44">
        <v>0</v>
      </c>
      <c r="AW49" s="44">
        <v>0</v>
      </c>
      <c r="AX49" s="44">
        <v>880.4</v>
      </c>
      <c r="AY49" s="44">
        <v>0</v>
      </c>
      <c r="AZ49" s="44">
        <v>0</v>
      </c>
      <c r="BA49" s="44">
        <v>349.9</v>
      </c>
      <c r="BB49" s="44">
        <v>328.8</v>
      </c>
      <c r="BC49" s="44">
        <v>507.5</v>
      </c>
    </row>
    <row r="50" spans="1:55" ht="10.5" customHeight="1" x14ac:dyDescent="0.2">
      <c r="A50" s="13"/>
      <c r="B50" s="20" t="s">
        <v>38</v>
      </c>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v>0</v>
      </c>
      <c r="AJ50" s="43">
        <v>0</v>
      </c>
      <c r="AK50" s="43">
        <v>0</v>
      </c>
      <c r="AL50" s="43">
        <v>0</v>
      </c>
      <c r="AM50" s="43">
        <v>0</v>
      </c>
      <c r="AN50" s="43">
        <v>0</v>
      </c>
      <c r="AO50" s="43">
        <v>0</v>
      </c>
      <c r="AP50" s="43">
        <v>0</v>
      </c>
      <c r="AQ50" s="43">
        <v>0</v>
      </c>
      <c r="AR50" s="43">
        <v>0</v>
      </c>
      <c r="AS50" s="43">
        <v>2.1</v>
      </c>
      <c r="AT50" s="44">
        <v>0.99999999999999933</v>
      </c>
      <c r="AU50" s="44">
        <v>0</v>
      </c>
      <c r="AV50" s="44">
        <v>35.1</v>
      </c>
      <c r="AW50" s="44">
        <v>29.1</v>
      </c>
      <c r="AX50" s="44">
        <v>0</v>
      </c>
      <c r="AY50" s="44">
        <v>0</v>
      </c>
      <c r="AZ50" s="44">
        <v>61</v>
      </c>
      <c r="BA50" s="44">
        <v>118.2</v>
      </c>
      <c r="BB50" s="44">
        <v>34</v>
      </c>
      <c r="BC50" s="44">
        <v>463.6</v>
      </c>
    </row>
    <row r="51" spans="1:55" ht="10.5" customHeight="1" x14ac:dyDescent="0.2">
      <c r="A51" s="13"/>
      <c r="B51" s="20" t="s">
        <v>39</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v>0</v>
      </c>
      <c r="AJ51" s="43">
        <v>0</v>
      </c>
      <c r="AK51" s="43">
        <v>0</v>
      </c>
      <c r="AL51" s="43">
        <v>0</v>
      </c>
      <c r="AM51" s="43">
        <v>0</v>
      </c>
      <c r="AN51" s="43">
        <v>0</v>
      </c>
      <c r="AO51" s="43">
        <v>0</v>
      </c>
      <c r="AP51" s="43">
        <v>0</v>
      </c>
      <c r="AQ51" s="43">
        <v>0</v>
      </c>
      <c r="AR51" s="43">
        <v>0</v>
      </c>
      <c r="AS51" s="43">
        <v>0</v>
      </c>
      <c r="AT51" s="44">
        <v>0</v>
      </c>
      <c r="AU51" s="44">
        <v>0</v>
      </c>
      <c r="AV51" s="44">
        <v>0</v>
      </c>
      <c r="AW51" s="44">
        <v>0</v>
      </c>
      <c r="AX51" s="44">
        <v>0</v>
      </c>
      <c r="AY51" s="44">
        <v>0</v>
      </c>
      <c r="AZ51" s="44">
        <v>0</v>
      </c>
      <c r="BA51" s="44">
        <v>0</v>
      </c>
      <c r="BB51" s="44">
        <v>0</v>
      </c>
      <c r="BC51" s="44">
        <v>0</v>
      </c>
    </row>
    <row r="52" spans="1:55"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c r="AW52" s="44"/>
      <c r="AX52" s="44"/>
      <c r="AY52" s="44"/>
      <c r="AZ52" s="44"/>
      <c r="BA52" s="44"/>
      <c r="BB52" s="44"/>
      <c r="BC52" s="44"/>
    </row>
    <row r="53" spans="1:55" ht="10.5" customHeight="1" x14ac:dyDescent="0.2">
      <c r="A53" s="18" t="s">
        <v>40</v>
      </c>
      <c r="B53" s="19" t="s">
        <v>41</v>
      </c>
      <c r="C53" s="40">
        <f>+[1]Hoja1!I32</f>
        <v>61.1</v>
      </c>
      <c r="D53" s="40">
        <f>+[2]Hoja1!I32</f>
        <v>74.97</v>
      </c>
      <c r="E53" s="40">
        <f>+[3]Hoja1!I32</f>
        <v>81.88</v>
      </c>
      <c r="F53" s="40">
        <f>+[4]Hoja1!I32</f>
        <v>87.65</v>
      </c>
      <c r="G53" s="40">
        <f>+[5]Hoja1!I32</f>
        <v>109.33</v>
      </c>
      <c r="H53" s="40">
        <f>+[6]Hoja1!I32</f>
        <v>129.44</v>
      </c>
      <c r="I53" s="40">
        <f>+[7]Hoja1!I32</f>
        <v>188.07</v>
      </c>
      <c r="J53" s="40">
        <f>+[8]Hoja1!I32</f>
        <v>231.37</v>
      </c>
      <c r="K53" s="40">
        <f>+[9]Hoja1!I32</f>
        <v>251.86</v>
      </c>
      <c r="L53" s="40">
        <f>+[10]Hoja1!I32</f>
        <v>337.39</v>
      </c>
      <c r="M53" s="40">
        <f>+[11]Hoja1!I32</f>
        <v>495.47</v>
      </c>
      <c r="N53" s="40">
        <f>+[12]Hoja1!I32</f>
        <v>826.26</v>
      </c>
      <c r="O53" s="40">
        <f>+[13]Hoja1!I32</f>
        <v>1160.52</v>
      </c>
      <c r="P53" s="40">
        <f>+[14]Hoja1!I32</f>
        <v>1727.77</v>
      </c>
      <c r="Q53" s="40">
        <f>+[15]Hoja1!I32</f>
        <v>5636.19</v>
      </c>
      <c r="R53" s="40">
        <f>+[16]Hoja1!I32</f>
        <v>41860.699999999997</v>
      </c>
      <c r="S53" s="40">
        <f>+[17]Hoja1!I32</f>
        <v>103.53</v>
      </c>
      <c r="T53" s="40">
        <f>+[18]Hoja1!I32</f>
        <v>266.45</v>
      </c>
      <c r="U53" s="40">
        <f>+[19]Hoja1!I32</f>
        <v>559.19000000000005</v>
      </c>
      <c r="V53" s="40">
        <f>+[20]Hoja1!I32</f>
        <v>1010.8</v>
      </c>
      <c r="W53" s="40">
        <f>+[21]Hoja1!I32</f>
        <v>1913.3</v>
      </c>
      <c r="X53" s="40">
        <f>+[22]Hoja1!I32</f>
        <v>5027.6000000000004</v>
      </c>
      <c r="Y53" s="40">
        <f>+[23]Hoja1!I32</f>
        <v>26483</v>
      </c>
      <c r="Z53" s="40">
        <f>+[24]Hoja1!I32</f>
        <v>188570</v>
      </c>
      <c r="AA53" s="40">
        <f>+[25]Hoja1!I32</f>
        <v>1163.0999999999999</v>
      </c>
      <c r="AB53" s="40">
        <f>+[26]Hoja1!I32</f>
        <v>2056</v>
      </c>
      <c r="AC53" s="40">
        <f>+[27]Hoja1!I32</f>
        <v>622.29999999999995</v>
      </c>
      <c r="AD53" s="40">
        <f>+[28]Hoja1!I32</f>
        <v>3474.7</v>
      </c>
      <c r="AE53" s="40">
        <f>+[29]Hoja1!I32</f>
        <v>79415.899999999994</v>
      </c>
      <c r="AF53" s="40">
        <f>+[30]Hoja1!I32</f>
        <v>1286.8</v>
      </c>
      <c r="AG53" s="40">
        <f>+[31]Hoja1!I32</f>
        <v>1537.9</v>
      </c>
      <c r="AH53" s="40">
        <f>+[32]Hoja1!I32</f>
        <v>1205.5</v>
      </c>
      <c r="AI53" s="40">
        <v>803.1</v>
      </c>
      <c r="AJ53" s="40">
        <v>377.8</v>
      </c>
      <c r="AK53" s="40">
        <v>372.2</v>
      </c>
      <c r="AL53" s="40">
        <v>270.8</v>
      </c>
      <c r="AM53" s="40">
        <v>166.2</v>
      </c>
      <c r="AN53" s="40">
        <v>132.19999999999999</v>
      </c>
      <c r="AO53" s="40">
        <v>97.2</v>
      </c>
      <c r="AP53" s="40">
        <v>60.7</v>
      </c>
      <c r="AQ53" s="40">
        <v>31.6</v>
      </c>
      <c r="AR53" s="40">
        <v>63.2</v>
      </c>
      <c r="AS53" s="40">
        <v>53.5</v>
      </c>
      <c r="AT53" s="41">
        <v>70.8</v>
      </c>
      <c r="AU53" s="41">
        <v>208</v>
      </c>
      <c r="AV53" s="41">
        <v>377.1</v>
      </c>
      <c r="AW53" s="41">
        <v>1025.3</v>
      </c>
      <c r="AX53" s="41">
        <v>3438.1</v>
      </c>
      <c r="AY53" s="41">
        <v>6701.9</v>
      </c>
      <c r="AZ53" s="41">
        <v>10730.6</v>
      </c>
      <c r="BA53" s="41">
        <v>11137.2</v>
      </c>
      <c r="BB53" s="41">
        <v>13471</v>
      </c>
      <c r="BC53" s="41">
        <v>18138</v>
      </c>
    </row>
    <row r="54" spans="1:55" ht="10.5" customHeight="1" x14ac:dyDescent="0.2">
      <c r="A54" s="13"/>
      <c r="B54" s="20" t="s">
        <v>42</v>
      </c>
      <c r="C54" s="43">
        <f>+[1]Hoja1!I33+[1]Hoja1!I36</f>
        <v>44.96</v>
      </c>
      <c r="D54" s="43">
        <f>+[2]Hoja1!I33+[2]Hoja1!I36</f>
        <v>52.62</v>
      </c>
      <c r="E54" s="43">
        <f>+[3]Hoja1!I33+[3]Hoja1!I36</f>
        <v>61.81</v>
      </c>
      <c r="F54" s="43">
        <f>+[4]Hoja1!I33+[4]Hoja1!I36</f>
        <v>78.63</v>
      </c>
      <c r="G54" s="43">
        <f>+[5]Hoja1!I33+[5]Hoja1!I36</f>
        <v>95.44</v>
      </c>
      <c r="H54" s="43">
        <f>+[6]Hoja1!I33+[6]Hoja1!I36</f>
        <v>107.12</v>
      </c>
      <c r="I54" s="43">
        <f>+[7]Hoja1!I33+[7]Hoja1!I36</f>
        <v>180.32</v>
      </c>
      <c r="J54" s="43">
        <f>+[8]Hoja1!I33+[8]Hoja1!I36</f>
        <v>222.94</v>
      </c>
      <c r="K54" s="43">
        <f>+[9]Hoja1!I33+[9]Hoja1!I36</f>
        <v>228.99</v>
      </c>
      <c r="L54" s="43">
        <f>+[10]Hoja1!I33+[10]Hoja1!I36</f>
        <v>305.89</v>
      </c>
      <c r="M54" s="43">
        <f>+[11]Hoja1!I33+[11]Hoja1!I36</f>
        <v>446.12</v>
      </c>
      <c r="N54" s="43">
        <f>+[12]Hoja1!I33+[12]Hoja1!I36</f>
        <v>810.02</v>
      </c>
      <c r="O54" s="43">
        <f>+[13]Hoja1!I33+[13]Hoja1!I36</f>
        <v>1129.53</v>
      </c>
      <c r="P54" s="43">
        <f>+[14]Hoja1!I33+[14]Hoja1!I36</f>
        <v>1616.48</v>
      </c>
      <c r="Q54" s="43">
        <f>+[15]Hoja1!I33+[15]Hoja1!I36</f>
        <v>5344.66</v>
      </c>
      <c r="R54" s="43">
        <f>+[16]Hoja1!I33+[16]Hoja1!I36</f>
        <v>38024.1</v>
      </c>
      <c r="S54" s="43">
        <f>+[17]Hoja1!I33+[17]Hoja1!I36</f>
        <v>98.05</v>
      </c>
      <c r="T54" s="43">
        <f>+[18]Hoja1!I33+[18]Hoja1!I36</f>
        <v>244.83</v>
      </c>
      <c r="U54" s="43">
        <f>+[19]Hoja1!I33+[19]Hoja1!I36</f>
        <v>526.71</v>
      </c>
      <c r="V54" s="43">
        <f>+[20]Hoja1!I33+[20]Hoja1!I36</f>
        <v>968.4</v>
      </c>
      <c r="W54" s="43">
        <f>+[21]Hoja1!I33+[21]Hoja1!I36</f>
        <v>1737.5</v>
      </c>
      <c r="X54" s="43">
        <f>+[22]Hoja1!I33+[22]Hoja1!I36</f>
        <v>4857.3999999999996</v>
      </c>
      <c r="Y54" s="43">
        <f>+[23]Hoja1!I33+[23]Hoja1!I36</f>
        <v>24624</v>
      </c>
      <c r="Z54" s="43">
        <f>+[24]Hoja1!I33+[24]Hoja1!I36</f>
        <v>176215</v>
      </c>
      <c r="AA54" s="43">
        <f>+[25]Hoja1!I33+[25]Hoja1!I36</f>
        <v>1115.0999999999999</v>
      </c>
      <c r="AB54" s="43">
        <f>+[26]Hoja1!I33+[26]Hoja1!I36</f>
        <v>1927.4</v>
      </c>
      <c r="AC54" s="43">
        <f>+[27]Hoja1!I33+[27]Hoja1!I36</f>
        <v>547.1</v>
      </c>
      <c r="AD54" s="43">
        <f>+[28]Hoja1!I33+[28]Hoja1!I36</f>
        <v>3206</v>
      </c>
      <c r="AE54" s="43">
        <f>+[29]Hoja1!I33+[29]Hoja1!I36</f>
        <v>77362.899999999994</v>
      </c>
      <c r="AF54" s="43">
        <f>+[30]Hoja1!I33+[30]Hoja1!I36</f>
        <v>1281.0999999999999</v>
      </c>
      <c r="AG54" s="43">
        <f>+[31]Hoja1!I33+[31]Hoja1!I36</f>
        <v>1526.7</v>
      </c>
      <c r="AH54" s="43">
        <f>+[32]Hoja1!I33+[32]Hoja1!I36</f>
        <v>1194.3</v>
      </c>
      <c r="AI54" s="43">
        <v>803.1</v>
      </c>
      <c r="AJ54" s="43">
        <v>377.8</v>
      </c>
      <c r="AK54" s="43">
        <v>372.2</v>
      </c>
      <c r="AL54" s="43">
        <v>270.8</v>
      </c>
      <c r="AM54" s="43">
        <v>166.2</v>
      </c>
      <c r="AN54" s="43">
        <v>132.19999999999999</v>
      </c>
      <c r="AO54" s="43">
        <v>97.2</v>
      </c>
      <c r="AP54" s="43">
        <v>60.7</v>
      </c>
      <c r="AQ54" s="43">
        <v>31.6</v>
      </c>
      <c r="AR54" s="43">
        <v>63.2</v>
      </c>
      <c r="AS54" s="43">
        <v>53.5</v>
      </c>
      <c r="AT54" s="44">
        <v>70.8</v>
      </c>
      <c r="AU54" s="44">
        <v>202</v>
      </c>
      <c r="AV54" s="44">
        <v>377.1</v>
      </c>
      <c r="AW54" s="44">
        <v>1025.3</v>
      </c>
      <c r="AX54" s="44">
        <v>3438.1</v>
      </c>
      <c r="AY54" s="44">
        <v>6701.9</v>
      </c>
      <c r="AZ54" s="44">
        <v>10730.6</v>
      </c>
      <c r="BA54" s="44">
        <v>10767.2</v>
      </c>
      <c r="BB54" s="44">
        <v>13066.6</v>
      </c>
      <c r="BC54" s="44">
        <v>18138</v>
      </c>
    </row>
    <row r="55" spans="1:55" ht="10.5" customHeight="1" x14ac:dyDescent="0.2">
      <c r="A55" s="13"/>
      <c r="B55" s="20" t="s">
        <v>38</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v>0</v>
      </c>
      <c r="AJ55" s="43">
        <v>0</v>
      </c>
      <c r="AK55" s="43">
        <v>0</v>
      </c>
      <c r="AL55" s="43">
        <v>0</v>
      </c>
      <c r="AM55" s="43">
        <v>0</v>
      </c>
      <c r="AN55" s="43">
        <v>0</v>
      </c>
      <c r="AO55" s="43">
        <v>0</v>
      </c>
      <c r="AP55" s="43">
        <v>0</v>
      </c>
      <c r="AQ55" s="43">
        <v>0</v>
      </c>
      <c r="AR55" s="43">
        <v>0</v>
      </c>
      <c r="AS55" s="43">
        <v>0</v>
      </c>
      <c r="AT55" s="44">
        <v>0</v>
      </c>
      <c r="AU55" s="44">
        <v>6</v>
      </c>
      <c r="AV55" s="44">
        <v>0</v>
      </c>
      <c r="AW55" s="44">
        <v>0</v>
      </c>
      <c r="AX55" s="44">
        <v>0</v>
      </c>
      <c r="AY55" s="44">
        <v>0</v>
      </c>
      <c r="AZ55" s="44">
        <v>0</v>
      </c>
      <c r="BA55" s="44">
        <v>370</v>
      </c>
      <c r="BB55" s="44">
        <v>404.4</v>
      </c>
      <c r="BC55" s="44">
        <v>0</v>
      </c>
    </row>
    <row r="56" spans="1:55" ht="10.5" customHeight="1" x14ac:dyDescent="0.2">
      <c r="A56" s="13"/>
      <c r="B56" s="20" t="s">
        <v>28</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v>0</v>
      </c>
      <c r="AJ56" s="43">
        <v>0</v>
      </c>
      <c r="AK56" s="43">
        <v>0</v>
      </c>
      <c r="AL56" s="43">
        <v>0</v>
      </c>
      <c r="AM56" s="43">
        <v>0</v>
      </c>
      <c r="AN56" s="43">
        <v>0</v>
      </c>
      <c r="AO56" s="43">
        <v>0</v>
      </c>
      <c r="AP56" s="43">
        <v>0</v>
      </c>
      <c r="AQ56" s="43">
        <v>0</v>
      </c>
      <c r="AR56" s="43">
        <v>0</v>
      </c>
      <c r="AS56" s="43">
        <v>0</v>
      </c>
      <c r="AT56" s="44">
        <v>0</v>
      </c>
      <c r="AU56" s="44">
        <v>0</v>
      </c>
      <c r="AV56" s="44">
        <v>0</v>
      </c>
      <c r="AW56" s="44">
        <v>0</v>
      </c>
      <c r="AX56" s="44">
        <v>0</v>
      </c>
      <c r="AY56" s="44">
        <v>0</v>
      </c>
      <c r="AZ56" s="44">
        <v>0</v>
      </c>
      <c r="BA56" s="44">
        <v>222</v>
      </c>
      <c r="BB56" s="44">
        <v>0</v>
      </c>
      <c r="BC56" s="44">
        <v>0</v>
      </c>
    </row>
    <row r="57" spans="1:55" ht="10.5" customHeight="1" x14ac:dyDescent="0.2">
      <c r="A57" s="13"/>
      <c r="B57" s="20" t="s">
        <v>30</v>
      </c>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v>0</v>
      </c>
      <c r="AJ57" s="43">
        <v>0</v>
      </c>
      <c r="AK57" s="43">
        <v>0</v>
      </c>
      <c r="AL57" s="43">
        <v>0</v>
      </c>
      <c r="AM57" s="43">
        <v>0</v>
      </c>
      <c r="AN57" s="43">
        <v>0</v>
      </c>
      <c r="AO57" s="43">
        <v>0</v>
      </c>
      <c r="AP57" s="43">
        <v>0</v>
      </c>
      <c r="AQ57" s="43">
        <v>0</v>
      </c>
      <c r="AR57" s="43">
        <v>0</v>
      </c>
      <c r="AS57" s="43">
        <v>0</v>
      </c>
      <c r="AT57" s="44">
        <v>0</v>
      </c>
      <c r="AU57" s="44">
        <v>6</v>
      </c>
      <c r="AV57" s="44">
        <v>0</v>
      </c>
      <c r="AW57" s="44">
        <v>0</v>
      </c>
      <c r="AX57" s="44">
        <v>0</v>
      </c>
      <c r="AY57" s="44">
        <v>0</v>
      </c>
      <c r="AZ57" s="44">
        <v>0</v>
      </c>
      <c r="BA57" s="44">
        <v>148</v>
      </c>
      <c r="BB57" s="44">
        <v>404.4</v>
      </c>
      <c r="BC57" s="44">
        <v>0</v>
      </c>
    </row>
    <row r="58" spans="1:55" ht="10.5" customHeight="1" x14ac:dyDescent="0.2">
      <c r="A58" s="13"/>
      <c r="B58" s="20" t="s">
        <v>43</v>
      </c>
      <c r="C58" s="43">
        <f>+[1]Hoja1!I37</f>
        <v>16.14</v>
      </c>
      <c r="D58" s="43">
        <f>+[2]Hoja1!I37</f>
        <v>22.35</v>
      </c>
      <c r="E58" s="43">
        <f>+[3]Hoja1!I37</f>
        <v>20.07</v>
      </c>
      <c r="F58" s="43">
        <f>+[4]Hoja1!I37</f>
        <v>9.02</v>
      </c>
      <c r="G58" s="43">
        <f>+[5]Hoja1!I37</f>
        <v>13.89</v>
      </c>
      <c r="H58" s="43">
        <f>+[6]Hoja1!I37</f>
        <v>22.32</v>
      </c>
      <c r="I58" s="43">
        <f>+[7]Hoja1!I37</f>
        <v>7.75</v>
      </c>
      <c r="J58" s="43">
        <f>+[8]Hoja1!I37</f>
        <v>8.43</v>
      </c>
      <c r="K58" s="43">
        <f>+[9]Hoja1!I37</f>
        <v>22.87</v>
      </c>
      <c r="L58" s="43">
        <f>+[10]Hoja1!I37</f>
        <v>31.5</v>
      </c>
      <c r="M58" s="43">
        <f>+[11]Hoja1!I37</f>
        <v>49.35</v>
      </c>
      <c r="N58" s="43">
        <f>+[12]Hoja1!I37</f>
        <v>16.239999999999998</v>
      </c>
      <c r="O58" s="43">
        <f>+[13]Hoja1!I37</f>
        <v>30.99</v>
      </c>
      <c r="P58" s="43">
        <f>+[14]Hoja1!I37</f>
        <v>111.29</v>
      </c>
      <c r="Q58" s="43">
        <f>+[15]Hoja1!I37</f>
        <v>291.52999999999997</v>
      </c>
      <c r="R58" s="43">
        <f>+[16]Hoja1!I37</f>
        <v>3836.6</v>
      </c>
      <c r="S58" s="43">
        <f>+[17]Hoja1!I37</f>
        <v>5.48</v>
      </c>
      <c r="T58" s="43">
        <f>+[18]Hoja1!I37</f>
        <v>21.62</v>
      </c>
      <c r="U58" s="43">
        <f>+[19]Hoja1!I37</f>
        <v>32.479999999999997</v>
      </c>
      <c r="V58" s="43">
        <f>+[20]Hoja1!I37</f>
        <v>42.4</v>
      </c>
      <c r="W58" s="43">
        <f>+[21]Hoja1!I37</f>
        <v>175.8</v>
      </c>
      <c r="X58" s="43">
        <f>+[22]Hoja1!I37</f>
        <v>170.2</v>
      </c>
      <c r="Y58" s="43">
        <f>+[23]Hoja1!I37</f>
        <v>1859</v>
      </c>
      <c r="Z58" s="43">
        <f>+[24]Hoja1!I37</f>
        <v>12355</v>
      </c>
      <c r="AA58" s="43">
        <f>+[25]Hoja1!I37</f>
        <v>48</v>
      </c>
      <c r="AB58" s="43">
        <f>+[26]Hoja1!I37</f>
        <v>128.6</v>
      </c>
      <c r="AC58" s="43">
        <f>+[27]Hoja1!I37</f>
        <v>75.2</v>
      </c>
      <c r="AD58" s="43">
        <f>+[28]Hoja1!I37</f>
        <v>268.7</v>
      </c>
      <c r="AE58" s="43">
        <f>+[29]Hoja1!I37</f>
        <v>2053</v>
      </c>
      <c r="AF58" s="43">
        <f>+[30]Hoja1!I37</f>
        <v>5.7</v>
      </c>
      <c r="AG58" s="43">
        <f>+[31]Hoja1!I37</f>
        <v>11.2</v>
      </c>
      <c r="AH58" s="43">
        <f>+[32]Hoja1!I37</f>
        <v>11.2</v>
      </c>
      <c r="AI58" s="43">
        <v>0</v>
      </c>
      <c r="AJ58" s="43">
        <v>0</v>
      </c>
      <c r="AK58" s="43">
        <v>0</v>
      </c>
      <c r="AL58" s="43">
        <v>0</v>
      </c>
      <c r="AM58" s="43">
        <v>0</v>
      </c>
      <c r="AN58" s="43">
        <v>0</v>
      </c>
      <c r="AO58" s="43">
        <v>0</v>
      </c>
      <c r="AP58" s="43">
        <v>0</v>
      </c>
      <c r="AQ58" s="43">
        <v>0</v>
      </c>
      <c r="AR58" s="43">
        <v>0</v>
      </c>
      <c r="AS58" s="43">
        <v>0</v>
      </c>
      <c r="AT58" s="44">
        <v>0</v>
      </c>
      <c r="AU58" s="44">
        <v>0</v>
      </c>
      <c r="AV58" s="44">
        <v>0</v>
      </c>
      <c r="AW58" s="44">
        <v>0</v>
      </c>
      <c r="AX58" s="44">
        <v>0</v>
      </c>
      <c r="AY58" s="44">
        <v>0</v>
      </c>
      <c r="AZ58" s="44">
        <v>0</v>
      </c>
      <c r="BA58" s="44">
        <v>0</v>
      </c>
      <c r="BB58" s="44">
        <v>0</v>
      </c>
      <c r="BC58" s="44">
        <v>0</v>
      </c>
    </row>
    <row r="59" spans="1:55"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c r="AW59" s="44"/>
      <c r="AX59" s="44"/>
      <c r="AY59" s="44"/>
      <c r="AZ59" s="44"/>
      <c r="BA59" s="44"/>
      <c r="BB59" s="44"/>
      <c r="BC59" s="44"/>
    </row>
    <row r="60" spans="1:55" ht="10.5" customHeight="1" x14ac:dyDescent="0.2">
      <c r="A60" s="18" t="s">
        <v>44</v>
      </c>
      <c r="B60" s="19" t="s">
        <v>45</v>
      </c>
      <c r="C60" s="40">
        <f>+[1]Hoja1!I41</f>
        <v>2.41</v>
      </c>
      <c r="D60" s="40">
        <f>+[2]Hoja1!I41</f>
        <v>4.78</v>
      </c>
      <c r="E60" s="40">
        <f>+[3]Hoja1!I41</f>
        <v>3.91</v>
      </c>
      <c r="F60" s="40">
        <f>+[4]Hoja1!I41</f>
        <v>3.84</v>
      </c>
      <c r="G60" s="40">
        <f>+[5]Hoja1!I41</f>
        <v>5.45</v>
      </c>
      <c r="H60" s="40">
        <f>+[6]Hoja1!I41</f>
        <v>8.36</v>
      </c>
      <c r="I60" s="40">
        <f>+[7]Hoja1!I41</f>
        <v>19.3</v>
      </c>
      <c r="J60" s="40">
        <f>+[8]Hoja1!I41</f>
        <v>25.03</v>
      </c>
      <c r="K60" s="40">
        <f>+[9]Hoja1!I41</f>
        <v>20.079999999999998</v>
      </c>
      <c r="L60" s="40">
        <f>+[10]Hoja1!I41</f>
        <v>21.84</v>
      </c>
      <c r="M60" s="40">
        <f>+[11]Hoja1!I41</f>
        <v>29.02</v>
      </c>
      <c r="N60" s="40">
        <f>+[12]Hoja1!I41</f>
        <v>34.36</v>
      </c>
      <c r="O60" s="40">
        <f>+[13]Hoja1!I41</f>
        <v>21.33</v>
      </c>
      <c r="P60" s="40">
        <f>+[14]Hoja1!I41</f>
        <v>96.73</v>
      </c>
      <c r="Q60" s="40">
        <f>+[15]Hoja1!I41</f>
        <v>138</v>
      </c>
      <c r="R60" s="40">
        <f>+[16]Hoja1!I41</f>
        <v>567.9</v>
      </c>
      <c r="S60" s="40">
        <f>+[17]Hoja1!I41</f>
        <v>7.29</v>
      </c>
      <c r="T60" s="40">
        <f>+[18]Hoja1!I41</f>
        <v>14.2</v>
      </c>
      <c r="U60" s="40">
        <f>+[19]Hoja1!I41</f>
        <v>25.07</v>
      </c>
      <c r="V60" s="40">
        <f>+[20]Hoja1!I41</f>
        <v>60.3</v>
      </c>
      <c r="W60" s="40">
        <f>+[21]Hoja1!I41</f>
        <v>89.2</v>
      </c>
      <c r="X60" s="40">
        <f>+[22]Hoja1!I41</f>
        <v>538.1</v>
      </c>
      <c r="Y60" s="40">
        <f>+[23]Hoja1!I41</f>
        <v>1012</v>
      </c>
      <c r="Z60" s="40">
        <f>+[24]Hoja1!I41</f>
        <v>7216</v>
      </c>
      <c r="AA60" s="40">
        <f>+[25]Hoja1!I41</f>
        <v>75</v>
      </c>
      <c r="AB60" s="40">
        <f>+[26]Hoja1!I41</f>
        <v>82.8</v>
      </c>
      <c r="AC60" s="40">
        <f>+[27]Hoja1!I41</f>
        <v>18.3</v>
      </c>
      <c r="AD60" s="40">
        <f>+[28]Hoja1!I41</f>
        <v>67.099999999999994</v>
      </c>
      <c r="AE60" s="40">
        <f>+[29]Hoja1!I41</f>
        <v>203.7</v>
      </c>
      <c r="AF60" s="40">
        <f>+[30]Hoja1!I41</f>
        <v>28.6</v>
      </c>
      <c r="AG60" s="40">
        <f>+[31]Hoja1!I41</f>
        <v>53.4</v>
      </c>
      <c r="AH60" s="40">
        <f>+[32]Hoja1!I41</f>
        <v>13.6</v>
      </c>
      <c r="AI60" s="40">
        <v>462.4</v>
      </c>
      <c r="AJ60" s="40">
        <v>596.5</v>
      </c>
      <c r="AK60" s="40">
        <v>527.79999999999995</v>
      </c>
      <c r="AL60" s="40">
        <v>491.5</v>
      </c>
      <c r="AM60" s="40">
        <v>219.9</v>
      </c>
      <c r="AN60" s="40">
        <v>259.10000000000002</v>
      </c>
      <c r="AO60" s="40">
        <v>129.9</v>
      </c>
      <c r="AP60" s="40">
        <v>161.19999999999999</v>
      </c>
      <c r="AQ60" s="40">
        <v>171</v>
      </c>
      <c r="AR60" s="40">
        <v>793.8</v>
      </c>
      <c r="AS60" s="40">
        <v>413.4</v>
      </c>
      <c r="AT60" s="41">
        <v>274.2</v>
      </c>
      <c r="AU60" s="41">
        <v>222.6</v>
      </c>
      <c r="AV60" s="41">
        <v>366.8</v>
      </c>
      <c r="AW60" s="41">
        <v>1163.8</v>
      </c>
      <c r="AX60" s="41">
        <v>1357</v>
      </c>
      <c r="AY60" s="41">
        <v>1196.0999999999999</v>
      </c>
      <c r="AZ60" s="41">
        <v>1512.4</v>
      </c>
      <c r="BA60" s="41">
        <v>4884</v>
      </c>
      <c r="BB60" s="41">
        <v>4270.7</v>
      </c>
      <c r="BC60" s="41">
        <v>2329.1</v>
      </c>
    </row>
    <row r="61" spans="1:55" ht="10.5" customHeight="1" x14ac:dyDescent="0.2">
      <c r="A61" s="18" t="s">
        <v>46</v>
      </c>
      <c r="B61" s="19" t="s">
        <v>47</v>
      </c>
      <c r="C61" s="40">
        <f>+[1]Hoja1!I43</f>
        <v>68.239999999999995</v>
      </c>
      <c r="D61" s="40">
        <f>+[2]Hoja1!I43</f>
        <v>85.11</v>
      </c>
      <c r="E61" s="40">
        <f>+[3]Hoja1!I43</f>
        <v>95.22</v>
      </c>
      <c r="F61" s="40">
        <f>+[4]Hoja1!I43</f>
        <v>98.05</v>
      </c>
      <c r="G61" s="40">
        <f>+[5]Hoja1!I43</f>
        <v>115.66</v>
      </c>
      <c r="H61" s="40">
        <f>+[6]Hoja1!I43</f>
        <v>125.38</v>
      </c>
      <c r="I61" s="40">
        <f>+[7]Hoja1!I43</f>
        <v>151.94999999999999</v>
      </c>
      <c r="J61" s="40">
        <f>+[8]Hoja1!I43</f>
        <v>151.69</v>
      </c>
      <c r="K61" s="40">
        <f>+[9]Hoja1!I43</f>
        <v>150.16999999999999</v>
      </c>
      <c r="L61" s="40">
        <f>+[10]Hoja1!I43</f>
        <v>229.13</v>
      </c>
      <c r="M61" s="40">
        <f>+[11]Hoja1!I43</f>
        <v>446.52</v>
      </c>
      <c r="N61" s="40">
        <f>+[12]Hoja1!I43</f>
        <v>700.02</v>
      </c>
      <c r="O61" s="40">
        <f>+[13]Hoja1!I43</f>
        <v>1046.27</v>
      </c>
      <c r="P61" s="40">
        <f>+[14]Hoja1!I43</f>
        <v>1636.95</v>
      </c>
      <c r="Q61" s="40">
        <f>+[15]Hoja1!I43</f>
        <v>6887.87</v>
      </c>
      <c r="R61" s="40">
        <f>+[16]Hoja1!I43</f>
        <v>38915.9</v>
      </c>
      <c r="S61" s="40">
        <f>+[17]Hoja1!I43</f>
        <v>65.27</v>
      </c>
      <c r="T61" s="40">
        <f>+[18]Hoja1!I43</f>
        <v>185.01</v>
      </c>
      <c r="U61" s="40">
        <f>+[19]Hoja1!I43</f>
        <v>547.41999999999996</v>
      </c>
      <c r="V61" s="40">
        <f>+[20]Hoja1!I43</f>
        <v>1361.4</v>
      </c>
      <c r="W61" s="40">
        <f>+[21]Hoja1!I43</f>
        <v>2956.2</v>
      </c>
      <c r="X61" s="40">
        <f>+[22]Hoja1!I43</f>
        <v>10742.2</v>
      </c>
      <c r="Y61" s="40">
        <f>+[23]Hoja1!I43</f>
        <v>44000</v>
      </c>
      <c r="Z61" s="40">
        <f>+[24]Hoja1!I43</f>
        <v>264660</v>
      </c>
      <c r="AA61" s="40">
        <f>+[25]Hoja1!I43</f>
        <v>1761.8</v>
      </c>
      <c r="AB61" s="40">
        <f>+[26]Hoja1!I43</f>
        <v>1720.1</v>
      </c>
      <c r="AC61" s="40">
        <f>+[27]Hoja1!I43</f>
        <v>588.70000000000005</v>
      </c>
      <c r="AD61" s="40">
        <f>+[28]Hoja1!I43</f>
        <v>3574</v>
      </c>
      <c r="AE61" s="40">
        <f>+[29]Hoja1!I43</f>
        <v>173881.8</v>
      </c>
      <c r="AF61" s="40">
        <f>+[30]Hoja1!I43</f>
        <v>1444</v>
      </c>
      <c r="AG61" s="40">
        <f>+[31]Hoja1!I43</f>
        <v>1478.7</v>
      </c>
      <c r="AH61" s="40">
        <f>+[32]Hoja1!I43</f>
        <v>1176.2</v>
      </c>
      <c r="AI61" s="40">
        <v>1691</v>
      </c>
      <c r="AJ61" s="40">
        <v>1130.4000000000001</v>
      </c>
      <c r="AK61" s="40">
        <v>778.5</v>
      </c>
      <c r="AL61" s="40">
        <v>456.3</v>
      </c>
      <c r="AM61" s="40">
        <v>471.6</v>
      </c>
      <c r="AN61" s="40">
        <v>340.5</v>
      </c>
      <c r="AO61" s="40">
        <v>333.6</v>
      </c>
      <c r="AP61" s="40">
        <v>189.3</v>
      </c>
      <c r="AQ61" s="40">
        <v>144.5</v>
      </c>
      <c r="AR61" s="40">
        <v>577.29999999999995</v>
      </c>
      <c r="AS61" s="40">
        <v>316.89999999999998</v>
      </c>
      <c r="AT61" s="41">
        <v>319.5</v>
      </c>
      <c r="AU61" s="41">
        <v>543.1</v>
      </c>
      <c r="AV61" s="41">
        <v>836.20000000000061</v>
      </c>
      <c r="AW61" s="41">
        <v>2901.8</v>
      </c>
      <c r="AX61" s="41">
        <v>8392.1</v>
      </c>
      <c r="AY61" s="41">
        <v>11819.7</v>
      </c>
      <c r="AZ61" s="41">
        <v>19511.8</v>
      </c>
      <c r="BA61" s="41">
        <v>28971.599999999999</v>
      </c>
      <c r="BB61" s="41">
        <v>40181.699999999997</v>
      </c>
      <c r="BC61" s="41">
        <v>55812.3</v>
      </c>
    </row>
    <row r="62" spans="1:55" ht="10.5" customHeight="1" x14ac:dyDescent="0.2">
      <c r="A62" s="18" t="s">
        <v>48</v>
      </c>
      <c r="B62" s="19" t="s">
        <v>49</v>
      </c>
      <c r="C62" s="40">
        <f>+[1]Hoja1!I45</f>
        <v>65.83</v>
      </c>
      <c r="D62" s="40">
        <f>+[2]Hoja1!I45</f>
        <v>80.33</v>
      </c>
      <c r="E62" s="40">
        <f>+[3]Hoja1!I45</f>
        <v>91.31</v>
      </c>
      <c r="F62" s="40">
        <f>+[4]Hoja1!I45</f>
        <v>94.21</v>
      </c>
      <c r="G62" s="40">
        <f>+[5]Hoja1!I45</f>
        <v>110.21</v>
      </c>
      <c r="H62" s="40">
        <f>+[6]Hoja1!I45</f>
        <v>117.02</v>
      </c>
      <c r="I62" s="40">
        <f>+[7]Hoja1!I45</f>
        <v>132.65</v>
      </c>
      <c r="J62" s="40">
        <f>+[8]Hoja1!I45</f>
        <v>126.66</v>
      </c>
      <c r="K62" s="40">
        <f>+[9]Hoja1!I45</f>
        <v>130.09</v>
      </c>
      <c r="L62" s="40">
        <f>+[10]Hoja1!I45</f>
        <v>207.29</v>
      </c>
      <c r="M62" s="40">
        <f>+[11]Hoja1!I45</f>
        <v>417.5</v>
      </c>
      <c r="N62" s="40">
        <f>+[12]Hoja1!I45</f>
        <v>665.66</v>
      </c>
      <c r="O62" s="40">
        <f>+[13]Hoja1!I45</f>
        <v>1024.94</v>
      </c>
      <c r="P62" s="40">
        <f>+[14]Hoja1!I45</f>
        <v>1540.22</v>
      </c>
      <c r="Q62" s="40">
        <f>+[15]Hoja1!I45</f>
        <v>6749.87</v>
      </c>
      <c r="R62" s="40">
        <f>+[16]Hoja1!I45</f>
        <v>38348</v>
      </c>
      <c r="S62" s="40">
        <f>+[17]Hoja1!I45</f>
        <v>57.98</v>
      </c>
      <c r="T62" s="40">
        <f>+[18]Hoja1!I45</f>
        <v>170.81</v>
      </c>
      <c r="U62" s="40">
        <f>+[19]Hoja1!I45</f>
        <v>522.35</v>
      </c>
      <c r="V62" s="40">
        <f>+[20]Hoja1!I45</f>
        <v>1301.0999999999999</v>
      </c>
      <c r="W62" s="40">
        <f>+[21]Hoja1!I45</f>
        <v>2867</v>
      </c>
      <c r="X62" s="40">
        <f>+[22]Hoja1!I45</f>
        <v>10204.1</v>
      </c>
      <c r="Y62" s="40">
        <f>+[23]Hoja1!I45</f>
        <v>42988</v>
      </c>
      <c r="Z62" s="40">
        <f>+[24]Hoja1!I45</f>
        <v>257444</v>
      </c>
      <c r="AA62" s="40">
        <f>+[25]Hoja1!I45</f>
        <v>1686.8</v>
      </c>
      <c r="AB62" s="40">
        <f>+[26]Hoja1!I45</f>
        <v>1637.3</v>
      </c>
      <c r="AC62" s="40">
        <f>+[27]Hoja1!I45</f>
        <v>570.4</v>
      </c>
      <c r="AD62" s="40">
        <f>+[28]Hoja1!I45</f>
        <v>3506.9</v>
      </c>
      <c r="AE62" s="40">
        <f>+[29]Hoja1!I45</f>
        <v>173678.1</v>
      </c>
      <c r="AF62" s="40">
        <f>+[30]Hoja1!I45</f>
        <v>1415.4</v>
      </c>
      <c r="AG62" s="40">
        <f>+[31]Hoja1!I45</f>
        <v>1425.3</v>
      </c>
      <c r="AH62" s="40">
        <f>+[32]Hoja1!I45</f>
        <v>1162.5999999999999</v>
      </c>
      <c r="AI62" s="40">
        <v>-1228.5999999999999</v>
      </c>
      <c r="AJ62" s="40">
        <v>-533.9</v>
      </c>
      <c r="AK62" s="40">
        <v>-250.7</v>
      </c>
      <c r="AL62" s="40">
        <v>35.200000000000216</v>
      </c>
      <c r="AM62" s="40">
        <v>-251.7</v>
      </c>
      <c r="AN62" s="40">
        <v>-81.400000000000091</v>
      </c>
      <c r="AO62" s="40">
        <v>-203.7</v>
      </c>
      <c r="AP62" s="40">
        <v>-28.099999999999937</v>
      </c>
      <c r="AQ62" s="40">
        <v>26.5</v>
      </c>
      <c r="AR62" s="40">
        <v>216.5</v>
      </c>
      <c r="AS62" s="40">
        <v>96.500000000000057</v>
      </c>
      <c r="AT62" s="41">
        <v>-45.300000000000125</v>
      </c>
      <c r="AU62" s="41">
        <v>-320.5</v>
      </c>
      <c r="AV62" s="41">
        <v>-469.40000000000055</v>
      </c>
      <c r="AW62" s="41">
        <v>-1738</v>
      </c>
      <c r="AX62" s="41">
        <v>-7035.1</v>
      </c>
      <c r="AY62" s="41">
        <v>-10623.6</v>
      </c>
      <c r="AZ62" s="41">
        <v>-17999.400000000001</v>
      </c>
      <c r="BA62" s="41">
        <v>-24087.599999999999</v>
      </c>
      <c r="BB62" s="41">
        <v>-35911</v>
      </c>
      <c r="BC62" s="41">
        <v>-53483.199999999997</v>
      </c>
    </row>
    <row r="63" spans="1:55"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c r="AW63" s="41"/>
      <c r="AX63" s="41"/>
      <c r="AY63" s="41"/>
      <c r="AZ63" s="41"/>
      <c r="BA63" s="41"/>
      <c r="BB63" s="41"/>
      <c r="BC63" s="41"/>
    </row>
    <row r="64" spans="1:55" ht="10.5" customHeight="1" x14ac:dyDescent="0.2">
      <c r="A64" s="18" t="s">
        <v>50</v>
      </c>
      <c r="B64" s="19" t="s">
        <v>51</v>
      </c>
      <c r="C64" s="40">
        <f>+[1]Hoja1!I47</f>
        <v>40.28</v>
      </c>
      <c r="D64" s="40">
        <f>+[2]Hoja1!I47</f>
        <v>41.93</v>
      </c>
      <c r="E64" s="40">
        <f>+[3]Hoja1!I47</f>
        <v>48.72</v>
      </c>
      <c r="F64" s="40">
        <f>+[4]Hoja1!I47</f>
        <v>61.55</v>
      </c>
      <c r="G64" s="40">
        <f>+[5]Hoja1!I47</f>
        <v>64.17</v>
      </c>
      <c r="H64" s="40">
        <f>+[6]Hoja1!I47</f>
        <v>115.98</v>
      </c>
      <c r="I64" s="40">
        <f>+[7]Hoja1!I47</f>
        <v>122.05</v>
      </c>
      <c r="J64" s="40">
        <f>+[8]Hoja1!I47</f>
        <v>124.32</v>
      </c>
      <c r="K64" s="40">
        <f>+[9]Hoja1!I47</f>
        <v>115.57</v>
      </c>
      <c r="L64" s="40">
        <f>+[10]Hoja1!I47</f>
        <v>121.63</v>
      </c>
      <c r="M64" s="40">
        <f>+[11]Hoja1!I47</f>
        <v>204.02</v>
      </c>
      <c r="N64" s="40">
        <f>+[12]Hoja1!I47</f>
        <v>265.52</v>
      </c>
      <c r="O64" s="40">
        <f>+[13]Hoja1!I47</f>
        <v>528.91</v>
      </c>
      <c r="P64" s="40">
        <f>+[14]Hoja1!I47</f>
        <v>952.81</v>
      </c>
      <c r="Q64" s="40">
        <f>+[15]Hoja1!I47</f>
        <v>3152.77</v>
      </c>
      <c r="R64" s="40">
        <f>+[16]Hoja1!I47</f>
        <v>24813.599999999999</v>
      </c>
      <c r="S64" s="40">
        <f>+[17]Hoja1!I47</f>
        <v>39.78</v>
      </c>
      <c r="T64" s="40">
        <f>+[18]Hoja1!I47</f>
        <v>67.83</v>
      </c>
      <c r="U64" s="40">
        <f>+[19]Hoja1!I47</f>
        <v>202.57</v>
      </c>
      <c r="V64" s="40">
        <f>+[20]Hoja1!I47</f>
        <v>425.9</v>
      </c>
      <c r="W64" s="40">
        <f>+[21]Hoja1!I47</f>
        <v>849.6</v>
      </c>
      <c r="X64" s="40">
        <f>+[22]Hoja1!I47</f>
        <v>2817.3</v>
      </c>
      <c r="Y64" s="40">
        <f>+[23]Hoja1!I47</f>
        <v>48031</v>
      </c>
      <c r="Z64" s="40">
        <f>+[24]Hoja1!I47</f>
        <v>160236</v>
      </c>
      <c r="AA64" s="40">
        <f>+[25]Hoja1!I47</f>
        <v>1166.5</v>
      </c>
      <c r="AB64" s="40">
        <f>+[26]Hoja1!I47</f>
        <v>1789.5</v>
      </c>
      <c r="AC64" s="40">
        <f>+[27]Hoja1!I47</f>
        <v>738.4</v>
      </c>
      <c r="AD64" s="40">
        <f>+[28]Hoja1!I47</f>
        <v>1502.5</v>
      </c>
      <c r="AE64" s="40">
        <f>+[29]Hoja1!I47</f>
        <v>66143.899999999994</v>
      </c>
      <c r="AF64" s="40">
        <f>+[30]Hoja1!I47</f>
        <v>463.6</v>
      </c>
      <c r="AG64" s="40">
        <f>+[31]Hoja1!I47</f>
        <v>1662.9</v>
      </c>
      <c r="AH64" s="40">
        <f>+[32]Hoja1!I47</f>
        <v>1833</v>
      </c>
      <c r="AI64" s="40">
        <v>2097.9</v>
      </c>
      <c r="AJ64" s="40">
        <v>647.4</v>
      </c>
      <c r="AK64" s="40">
        <v>346</v>
      </c>
      <c r="AL64" s="40">
        <v>234.5</v>
      </c>
      <c r="AM64" s="40">
        <v>186</v>
      </c>
      <c r="AN64" s="40">
        <v>115.3</v>
      </c>
      <c r="AO64" s="40">
        <v>73.8</v>
      </c>
      <c r="AP64" s="40">
        <v>74.099999999999994</v>
      </c>
      <c r="AQ64" s="40">
        <v>69.5</v>
      </c>
      <c r="AR64" s="40">
        <v>71</v>
      </c>
      <c r="AS64" s="40">
        <v>123.6</v>
      </c>
      <c r="AT64" s="41">
        <v>250.6</v>
      </c>
      <c r="AU64" s="41">
        <v>447.2</v>
      </c>
      <c r="AV64" s="41">
        <v>871.8</v>
      </c>
      <c r="AW64" s="41">
        <v>1769.1</v>
      </c>
      <c r="AX64" s="41">
        <v>5712.7</v>
      </c>
      <c r="AY64" s="41">
        <v>7090.4</v>
      </c>
      <c r="AZ64" s="41">
        <v>12584.9</v>
      </c>
      <c r="BA64" s="41">
        <v>23126.400000000001</v>
      </c>
      <c r="BB64" s="41">
        <v>36838.199999999997</v>
      </c>
      <c r="BC64" s="41">
        <v>61901.4</v>
      </c>
    </row>
    <row r="65" spans="1:55" ht="10.5" customHeight="1" x14ac:dyDescent="0.2">
      <c r="A65" s="13"/>
      <c r="B65" s="20" t="s">
        <v>52</v>
      </c>
      <c r="C65" s="43">
        <f>+[1]Hoja1!I48</f>
        <v>34.42</v>
      </c>
      <c r="D65" s="43">
        <f>+[2]Hoja1!I48</f>
        <v>34.770000000000003</v>
      </c>
      <c r="E65" s="43">
        <f>+[3]Hoja1!I48</f>
        <v>40.06</v>
      </c>
      <c r="F65" s="43">
        <f>+[4]Hoja1!I48</f>
        <v>51.14</v>
      </c>
      <c r="G65" s="43">
        <f>+[5]Hoja1!I48</f>
        <v>51.64</v>
      </c>
      <c r="H65" s="43">
        <f>+[6]Hoja1!I48</f>
        <v>101.44</v>
      </c>
      <c r="I65" s="43">
        <f>+[7]Hoja1!I48</f>
        <v>102.6</v>
      </c>
      <c r="J65" s="43">
        <f>+[8]Hoja1!I48</f>
        <v>97.52</v>
      </c>
      <c r="K65" s="43">
        <f>+[9]Hoja1!I48</f>
        <v>80.319999999999993</v>
      </c>
      <c r="L65" s="43">
        <f>+[10]Hoja1!I48</f>
        <v>78.010000000000005</v>
      </c>
      <c r="M65" s="43">
        <f>+[11]Hoja1!I48</f>
        <v>151.37</v>
      </c>
      <c r="N65" s="43">
        <f>+[12]Hoja1!I48</f>
        <v>193.25</v>
      </c>
      <c r="O65" s="43">
        <f>+[13]Hoja1!I48</f>
        <v>348.11</v>
      </c>
      <c r="P65" s="43">
        <f>+[14]Hoja1!I48</f>
        <v>666.58</v>
      </c>
      <c r="Q65" s="43">
        <f>+[15]Hoja1!I48</f>
        <v>2430.91</v>
      </c>
      <c r="R65" s="43">
        <f>+[16]Hoja1!I48</f>
        <v>21747.7</v>
      </c>
      <c r="S65" s="43">
        <f>+[17]Hoja1!I48</f>
        <v>28.76</v>
      </c>
      <c r="T65" s="43">
        <f>+[18]Hoja1!I48</f>
        <v>29.55</v>
      </c>
      <c r="U65" s="43">
        <f>+[19]Hoja1!I48</f>
        <v>102.06</v>
      </c>
      <c r="V65" s="43">
        <f>+[20]Hoja1!I48</f>
        <v>205</v>
      </c>
      <c r="W65" s="43">
        <f>+[21]Hoja1!I48</f>
        <v>423.6</v>
      </c>
      <c r="X65" s="43">
        <f>+[22]Hoja1!I48</f>
        <v>1832.5</v>
      </c>
      <c r="Y65" s="43">
        <f>+[23]Hoja1!I48</f>
        <v>42310</v>
      </c>
      <c r="Z65" s="43">
        <f>+[24]Hoja1!I48</f>
        <v>124910</v>
      </c>
      <c r="AA65" s="43">
        <f>+[25]Hoja1!I48</f>
        <v>737.8</v>
      </c>
      <c r="AB65" s="43">
        <f>+[26]Hoja1!I48</f>
        <v>1136.4000000000001</v>
      </c>
      <c r="AC65" s="43">
        <f>+[27]Hoja1!I48</f>
        <v>571.29999999999995</v>
      </c>
      <c r="AD65" s="43">
        <f>+[28]Hoja1!I48</f>
        <v>817.4</v>
      </c>
      <c r="AE65" s="43">
        <f>+[29]Hoja1!I48</f>
        <v>58795.3</v>
      </c>
      <c r="AF65" s="43">
        <f>+[30]Hoja1!I48</f>
        <v>334</v>
      </c>
      <c r="AG65" s="43">
        <f>+[31]Hoja1!I48</f>
        <v>1515.1</v>
      </c>
      <c r="AH65" s="43">
        <f>+[32]Hoja1!I48</f>
        <v>1833</v>
      </c>
      <c r="AI65" s="43">
        <v>2097.9</v>
      </c>
      <c r="AJ65" s="43">
        <v>647.4</v>
      </c>
      <c r="AK65" s="43">
        <v>332.8</v>
      </c>
      <c r="AL65" s="43">
        <v>216.8</v>
      </c>
      <c r="AM65" s="43">
        <v>134.30000000000001</v>
      </c>
      <c r="AN65" s="43">
        <v>71</v>
      </c>
      <c r="AO65" s="43">
        <v>30.8</v>
      </c>
      <c r="AP65" s="43">
        <v>16.899999999999999</v>
      </c>
      <c r="AQ65" s="43">
        <v>45.3</v>
      </c>
      <c r="AR65" s="43">
        <v>55.7</v>
      </c>
      <c r="AS65" s="43">
        <v>123.6</v>
      </c>
      <c r="AT65" s="44">
        <v>246.8</v>
      </c>
      <c r="AU65" s="44">
        <v>413.5</v>
      </c>
      <c r="AV65" s="44">
        <v>828.5</v>
      </c>
      <c r="AW65" s="44">
        <v>1575.5</v>
      </c>
      <c r="AX65" s="44">
        <v>5251.8</v>
      </c>
      <c r="AY65" s="44">
        <v>7052.7</v>
      </c>
      <c r="AZ65" s="44">
        <v>12584.3</v>
      </c>
      <c r="BA65" s="44">
        <v>23126.400000000001</v>
      </c>
      <c r="BB65" s="44">
        <v>36838.199999999997</v>
      </c>
      <c r="BC65" s="44">
        <v>61161.9</v>
      </c>
    </row>
    <row r="66" spans="1:55" ht="10.5" customHeight="1" x14ac:dyDescent="0.2">
      <c r="A66" s="13"/>
      <c r="B66" s="20" t="s">
        <v>53</v>
      </c>
      <c r="C66" s="43">
        <f>+[1]Hoja1!I50</f>
        <v>0</v>
      </c>
      <c r="D66" s="43">
        <f>+[2]Hoja1!I50</f>
        <v>0</v>
      </c>
      <c r="E66" s="43">
        <f>+[3]Hoja1!I50</f>
        <v>0</v>
      </c>
      <c r="F66" s="43">
        <f>+[4]Hoja1!I50</f>
        <v>0</v>
      </c>
      <c r="G66" s="43">
        <f>+[5]Hoja1!I50</f>
        <v>0</v>
      </c>
      <c r="H66" s="43">
        <f>+[6]Hoja1!I50</f>
        <v>0</v>
      </c>
      <c r="I66" s="43">
        <f>+[7]Hoja1!I50</f>
        <v>0</v>
      </c>
      <c r="J66" s="43">
        <f>+[8]Hoja1!I50</f>
        <v>2.04</v>
      </c>
      <c r="K66" s="43">
        <f>+[9]Hoja1!I50</f>
        <v>2.63</v>
      </c>
      <c r="L66" s="43">
        <f>+[10]Hoja1!I50</f>
        <v>6.26</v>
      </c>
      <c r="M66" s="43">
        <f>+[11]Hoja1!I50</f>
        <v>8.74</v>
      </c>
      <c r="N66" s="43">
        <f>+[12]Hoja1!I50</f>
        <v>0</v>
      </c>
      <c r="O66" s="43">
        <f>+[13]Hoja1!I50</f>
        <v>0.03</v>
      </c>
      <c r="P66" s="43">
        <f>+[14]Hoja1!I50</f>
        <v>0</v>
      </c>
      <c r="Q66" s="43">
        <f>+[15]Hoja1!I50</f>
        <v>0</v>
      </c>
      <c r="R66" s="43">
        <f>+[16]Hoja1!I50</f>
        <v>0</v>
      </c>
      <c r="S66" s="43">
        <f>+[17]Hoja1!I50</f>
        <v>0.02</v>
      </c>
      <c r="T66" s="43">
        <f>+[18]Hoja1!I50</f>
        <v>0</v>
      </c>
      <c r="U66" s="43">
        <f>+[19]Hoja1!I50</f>
        <v>0</v>
      </c>
      <c r="V66" s="43">
        <f>+[20]Hoja1!I50</f>
        <v>0.9</v>
      </c>
      <c r="W66" s="43">
        <f>+[21]Hoja1!I50</f>
        <v>1.1000000000000001</v>
      </c>
      <c r="X66" s="43">
        <f>+[22]Hoja1!I50</f>
        <v>0.5</v>
      </c>
      <c r="Y66" s="43">
        <f>+[23]Hoja1!I50</f>
        <v>5</v>
      </c>
      <c r="Z66" s="43">
        <f>+[24]Hoja1!I50</f>
        <v>0</v>
      </c>
      <c r="AA66" s="43">
        <f>+[25]Hoja1!I50</f>
        <v>0</v>
      </c>
      <c r="AB66" s="43">
        <f>+[26]Hoja1!I50</f>
        <v>0</v>
      </c>
      <c r="AC66" s="43">
        <f>+[27]Hoja1!I50</f>
        <v>0</v>
      </c>
      <c r="AD66" s="43">
        <f>+[28]Hoja1!I50</f>
        <v>0</v>
      </c>
      <c r="AE66" s="43">
        <f>+[29]Hoja1!I50</f>
        <v>0</v>
      </c>
      <c r="AF66" s="43">
        <f>+[30]Hoja1!I50</f>
        <v>0</v>
      </c>
      <c r="AG66" s="43">
        <f>+[31]Hoja1!I50</f>
        <v>0</v>
      </c>
      <c r="AH66" s="43">
        <f>+[32]Hoja1!I50</f>
        <v>0</v>
      </c>
      <c r="AI66" s="43">
        <v>0</v>
      </c>
      <c r="AJ66" s="43">
        <v>0</v>
      </c>
      <c r="AK66" s="43">
        <v>0</v>
      </c>
      <c r="AL66" s="43">
        <v>0</v>
      </c>
      <c r="AM66" s="43">
        <v>38</v>
      </c>
      <c r="AN66" s="43">
        <v>35.700000000000003</v>
      </c>
      <c r="AO66" s="43">
        <v>25</v>
      </c>
      <c r="AP66" s="43">
        <v>0</v>
      </c>
      <c r="AQ66" s="43">
        <v>2.2000000000000002</v>
      </c>
      <c r="AR66" s="43">
        <v>6.5</v>
      </c>
      <c r="AS66" s="43">
        <v>0</v>
      </c>
      <c r="AT66" s="44">
        <v>0</v>
      </c>
      <c r="AU66" s="44">
        <v>0</v>
      </c>
      <c r="AV66" s="44">
        <v>0</v>
      </c>
      <c r="AW66" s="44">
        <v>0</v>
      </c>
      <c r="AX66" s="44">
        <v>0</v>
      </c>
      <c r="AY66" s="44">
        <v>37</v>
      </c>
      <c r="AZ66" s="44">
        <v>0</v>
      </c>
      <c r="BA66" s="44">
        <v>0</v>
      </c>
      <c r="BB66" s="44">
        <v>0</v>
      </c>
      <c r="BC66" s="44">
        <v>0</v>
      </c>
    </row>
    <row r="67" spans="1:55" ht="10.5" customHeight="1" x14ac:dyDescent="0.2">
      <c r="A67" s="13"/>
      <c r="B67" s="20" t="s">
        <v>54</v>
      </c>
      <c r="C67" s="43">
        <f>+[1]Hoja1!I51</f>
        <v>0</v>
      </c>
      <c r="D67" s="43">
        <f>+[2]Hoja1!I51</f>
        <v>0</v>
      </c>
      <c r="E67" s="43">
        <f>+[3]Hoja1!I51</f>
        <v>0</v>
      </c>
      <c r="F67" s="43">
        <f>+[4]Hoja1!I51</f>
        <v>0</v>
      </c>
      <c r="G67" s="43">
        <f>+[5]Hoja1!I51</f>
        <v>0</v>
      </c>
      <c r="H67" s="43">
        <f>+[6]Hoja1!I51</f>
        <v>0</v>
      </c>
      <c r="I67" s="43">
        <f>+[7]Hoja1!I51</f>
        <v>0</v>
      </c>
      <c r="J67" s="43">
        <f>+[8]Hoja1!I51</f>
        <v>0</v>
      </c>
      <c r="K67" s="43">
        <f>+[9]Hoja1!I51</f>
        <v>0</v>
      </c>
      <c r="L67" s="43">
        <f>+[10]Hoja1!I51</f>
        <v>0</v>
      </c>
      <c r="M67" s="43">
        <f>+[11]Hoja1!I51</f>
        <v>0</v>
      </c>
      <c r="N67" s="43">
        <f>+[12]Hoja1!I51</f>
        <v>0</v>
      </c>
      <c r="O67" s="43">
        <f>+[13]Hoja1!I51</f>
        <v>0</v>
      </c>
      <c r="P67" s="43">
        <f>+[14]Hoja1!I51</f>
        <v>0</v>
      </c>
      <c r="Q67" s="43">
        <f>+[15]Hoja1!I51</f>
        <v>0</v>
      </c>
      <c r="R67" s="43">
        <f>+[16]Hoja1!I51</f>
        <v>0</v>
      </c>
      <c r="S67" s="43">
        <f>+[17]Hoja1!I51</f>
        <v>0</v>
      </c>
      <c r="T67" s="43">
        <f>+[18]Hoja1!I51</f>
        <v>0</v>
      </c>
      <c r="U67" s="43">
        <f>+[19]Hoja1!I51</f>
        <v>0</v>
      </c>
      <c r="V67" s="43">
        <f>+[20]Hoja1!I51</f>
        <v>0</v>
      </c>
      <c r="W67" s="43">
        <f>+[21]Hoja1!I51</f>
        <v>0</v>
      </c>
      <c r="X67" s="43">
        <f>+[22]Hoja1!I51</f>
        <v>0</v>
      </c>
      <c r="Y67" s="43">
        <f>+[23]Hoja1!I51</f>
        <v>0</v>
      </c>
      <c r="Z67" s="43">
        <f>+[24]Hoja1!I51</f>
        <v>0</v>
      </c>
      <c r="AA67" s="43">
        <f>+[25]Hoja1!I51</f>
        <v>0</v>
      </c>
      <c r="AB67" s="43">
        <f>+[26]Hoja1!I51</f>
        <v>0</v>
      </c>
      <c r="AC67" s="43">
        <f>+[27]Hoja1!I51</f>
        <v>0</v>
      </c>
      <c r="AD67" s="43">
        <f>+[28]Hoja1!I51</f>
        <v>0</v>
      </c>
      <c r="AE67" s="43">
        <f>+[29]Hoja1!I51</f>
        <v>0</v>
      </c>
      <c r="AF67" s="43">
        <f>+[30]Hoja1!I51</f>
        <v>0</v>
      </c>
      <c r="AG67" s="43">
        <f>+[31]Hoja1!I51</f>
        <v>0</v>
      </c>
      <c r="AH67" s="43">
        <f>+[32]Hoja1!I51</f>
        <v>0</v>
      </c>
      <c r="AI67" s="43">
        <v>0</v>
      </c>
      <c r="AJ67" s="43">
        <v>0</v>
      </c>
      <c r="AK67" s="43">
        <v>0</v>
      </c>
      <c r="AL67" s="43">
        <v>0</v>
      </c>
      <c r="AM67" s="43">
        <v>0</v>
      </c>
      <c r="AN67" s="43">
        <v>0</v>
      </c>
      <c r="AO67" s="43">
        <v>0</v>
      </c>
      <c r="AP67" s="43">
        <v>0</v>
      </c>
      <c r="AQ67" s="43">
        <v>0</v>
      </c>
      <c r="AR67" s="43">
        <v>0</v>
      </c>
      <c r="AS67" s="43">
        <v>0</v>
      </c>
      <c r="AT67" s="44">
        <v>0</v>
      </c>
      <c r="AU67" s="44">
        <v>0</v>
      </c>
      <c r="AV67" s="44">
        <v>0</v>
      </c>
      <c r="AW67" s="44">
        <v>0</v>
      </c>
      <c r="AX67" s="44">
        <v>0</v>
      </c>
      <c r="AY67" s="44">
        <v>0</v>
      </c>
      <c r="AZ67" s="44">
        <v>0</v>
      </c>
      <c r="BA67" s="44">
        <v>0</v>
      </c>
      <c r="BB67" s="44">
        <v>0</v>
      </c>
      <c r="BC67" s="44">
        <v>0</v>
      </c>
    </row>
    <row r="68" spans="1:55" ht="10.5" customHeight="1" x14ac:dyDescent="0.2">
      <c r="A68" s="13"/>
      <c r="B68" s="20" t="s">
        <v>55</v>
      </c>
      <c r="C68" s="43">
        <f>+[1]Hoja1!I52</f>
        <v>0</v>
      </c>
      <c r="D68" s="43">
        <f>+[2]Hoja1!I52</f>
        <v>0</v>
      </c>
      <c r="E68" s="43">
        <f>+[3]Hoja1!I52</f>
        <v>0</v>
      </c>
      <c r="F68" s="43">
        <f>+[4]Hoja1!I52</f>
        <v>0</v>
      </c>
      <c r="G68" s="43">
        <f>+[5]Hoja1!I52</f>
        <v>0</v>
      </c>
      <c r="H68" s="43">
        <f>+[6]Hoja1!I52</f>
        <v>0</v>
      </c>
      <c r="I68" s="43">
        <f>+[7]Hoja1!I52</f>
        <v>0</v>
      </c>
      <c r="J68" s="43">
        <f>+[8]Hoja1!I52</f>
        <v>0</v>
      </c>
      <c r="K68" s="43">
        <f>+[9]Hoja1!I52</f>
        <v>0</v>
      </c>
      <c r="L68" s="43">
        <f>+[10]Hoja1!I52</f>
        <v>0</v>
      </c>
      <c r="M68" s="43">
        <f>+[11]Hoja1!I52</f>
        <v>0</v>
      </c>
      <c r="N68" s="43">
        <f>+[12]Hoja1!I52</f>
        <v>0</v>
      </c>
      <c r="O68" s="43">
        <f>+[13]Hoja1!I52</f>
        <v>0</v>
      </c>
      <c r="P68" s="43">
        <f>+[14]Hoja1!I52</f>
        <v>0</v>
      </c>
      <c r="Q68" s="43">
        <f>+[15]Hoja1!I52</f>
        <v>0</v>
      </c>
      <c r="R68" s="43">
        <f>+[16]Hoja1!I52</f>
        <v>0</v>
      </c>
      <c r="S68" s="43">
        <f>+[17]Hoja1!I52</f>
        <v>0</v>
      </c>
      <c r="T68" s="43">
        <f>+[18]Hoja1!I52</f>
        <v>0</v>
      </c>
      <c r="U68" s="43">
        <f>+[19]Hoja1!I52</f>
        <v>5.37</v>
      </c>
      <c r="V68" s="43">
        <f>+[20]Hoja1!I52</f>
        <v>0</v>
      </c>
      <c r="W68" s="43">
        <f>+[21]Hoja1!I52</f>
        <v>0</v>
      </c>
      <c r="X68" s="43">
        <f>+[22]Hoja1!I52</f>
        <v>0</v>
      </c>
      <c r="Y68" s="43">
        <f>+[23]Hoja1!I52</f>
        <v>0</v>
      </c>
      <c r="Z68" s="43">
        <f>+[24]Hoja1!I52</f>
        <v>0</v>
      </c>
      <c r="AA68" s="43">
        <f>+[25]Hoja1!I52</f>
        <v>0</v>
      </c>
      <c r="AB68" s="43">
        <f>+[26]Hoja1!I52</f>
        <v>0</v>
      </c>
      <c r="AC68" s="43">
        <f>+[27]Hoja1!I52</f>
        <v>0</v>
      </c>
      <c r="AD68" s="43">
        <f>+[28]Hoja1!I52</f>
        <v>0</v>
      </c>
      <c r="AE68" s="43">
        <f>+[29]Hoja1!I52</f>
        <v>0</v>
      </c>
      <c r="AF68" s="43">
        <f>+[30]Hoja1!I52</f>
        <v>0</v>
      </c>
      <c r="AG68" s="43">
        <f>+[31]Hoja1!I52</f>
        <v>0</v>
      </c>
      <c r="AH68" s="43">
        <f>+[32]Hoja1!I52</f>
        <v>0</v>
      </c>
      <c r="AI68" s="43">
        <v>0</v>
      </c>
      <c r="AJ68" s="43">
        <v>0</v>
      </c>
      <c r="AK68" s="43">
        <v>0</v>
      </c>
      <c r="AL68" s="43">
        <v>0</v>
      </c>
      <c r="AM68" s="43">
        <v>0</v>
      </c>
      <c r="AN68" s="43">
        <v>0</v>
      </c>
      <c r="AO68" s="43">
        <v>0</v>
      </c>
      <c r="AP68" s="43">
        <v>0</v>
      </c>
      <c r="AQ68" s="43">
        <v>0</v>
      </c>
      <c r="AR68" s="43">
        <v>0</v>
      </c>
      <c r="AS68" s="43">
        <v>0</v>
      </c>
      <c r="AT68" s="44">
        <v>0</v>
      </c>
      <c r="AU68" s="44">
        <v>0</v>
      </c>
      <c r="AV68" s="44">
        <v>0</v>
      </c>
      <c r="AW68" s="44">
        <v>0</v>
      </c>
      <c r="AX68" s="44">
        <v>0</v>
      </c>
      <c r="AY68" s="44">
        <v>0</v>
      </c>
      <c r="AZ68" s="44">
        <v>0</v>
      </c>
      <c r="BA68" s="44">
        <v>0</v>
      </c>
      <c r="BB68" s="44">
        <v>0</v>
      </c>
      <c r="BC68" s="44">
        <v>0</v>
      </c>
    </row>
    <row r="69" spans="1:55" ht="10.5" customHeight="1" x14ac:dyDescent="0.2">
      <c r="A69" s="13"/>
      <c r="B69" s="20" t="s">
        <v>56</v>
      </c>
      <c r="C69" s="43">
        <f>+[1]Hoja1!I53</f>
        <v>0</v>
      </c>
      <c r="D69" s="43">
        <f>+[2]Hoja1!I53</f>
        <v>0</v>
      </c>
      <c r="E69" s="43">
        <f>+[3]Hoja1!I53</f>
        <v>0</v>
      </c>
      <c r="F69" s="43">
        <f>+[4]Hoja1!I53</f>
        <v>0</v>
      </c>
      <c r="G69" s="43">
        <f>+[5]Hoja1!I53</f>
        <v>0</v>
      </c>
      <c r="H69" s="43">
        <f>+[6]Hoja1!I53</f>
        <v>0</v>
      </c>
      <c r="I69" s="43">
        <f>+[7]Hoja1!I53</f>
        <v>0</v>
      </c>
      <c r="J69" s="43">
        <f>+[8]Hoja1!I53</f>
        <v>0</v>
      </c>
      <c r="K69" s="43">
        <f>+[9]Hoja1!I53</f>
        <v>0</v>
      </c>
      <c r="L69" s="43">
        <f>+[10]Hoja1!I53</f>
        <v>0</v>
      </c>
      <c r="M69" s="43">
        <f>+[11]Hoja1!I53</f>
        <v>0</v>
      </c>
      <c r="N69" s="43">
        <f>+[12]Hoja1!I53</f>
        <v>0</v>
      </c>
      <c r="O69" s="43">
        <f>+[13]Hoja1!I53</f>
        <v>0</v>
      </c>
      <c r="P69" s="43">
        <f>+[14]Hoja1!I53</f>
        <v>0</v>
      </c>
      <c r="Q69" s="43">
        <f>+[15]Hoja1!I53</f>
        <v>0</v>
      </c>
      <c r="R69" s="43">
        <f>+[16]Hoja1!I53</f>
        <v>0</v>
      </c>
      <c r="S69" s="43">
        <f>+[17]Hoja1!I53</f>
        <v>0</v>
      </c>
      <c r="T69" s="43">
        <f>+[18]Hoja1!I53</f>
        <v>0</v>
      </c>
      <c r="U69" s="43">
        <f>+[19]Hoja1!I53</f>
        <v>0</v>
      </c>
      <c r="V69" s="43">
        <f>+[20]Hoja1!I53</f>
        <v>0</v>
      </c>
      <c r="W69" s="43">
        <f>+[21]Hoja1!I53</f>
        <v>0</v>
      </c>
      <c r="X69" s="43">
        <f>+[22]Hoja1!I53</f>
        <v>0</v>
      </c>
      <c r="Y69" s="43">
        <f>+[23]Hoja1!I53</f>
        <v>0</v>
      </c>
      <c r="Z69" s="43">
        <f>+[24]Hoja1!I53</f>
        <v>0</v>
      </c>
      <c r="AA69" s="43">
        <f>+[25]Hoja1!I53</f>
        <v>0</v>
      </c>
      <c r="AB69" s="43">
        <f>+[26]Hoja1!I53</f>
        <v>0</v>
      </c>
      <c r="AC69" s="43">
        <f>+[27]Hoja1!I53</f>
        <v>0</v>
      </c>
      <c r="AD69" s="43">
        <f>+[28]Hoja1!I53</f>
        <v>0</v>
      </c>
      <c r="AE69" s="43">
        <f>+[29]Hoja1!I53</f>
        <v>0</v>
      </c>
      <c r="AF69" s="43">
        <f>+[30]Hoja1!I53</f>
        <v>0</v>
      </c>
      <c r="AG69" s="43">
        <f>+[31]Hoja1!I53</f>
        <v>0</v>
      </c>
      <c r="AH69" s="43">
        <f>+[32]Hoja1!I53</f>
        <v>0</v>
      </c>
      <c r="AI69" s="43">
        <v>0</v>
      </c>
      <c r="AJ69" s="43">
        <v>0</v>
      </c>
      <c r="AK69" s="43">
        <v>13.2</v>
      </c>
      <c r="AL69" s="43">
        <v>17.7</v>
      </c>
      <c r="AM69" s="43">
        <v>13.7</v>
      </c>
      <c r="AN69" s="43">
        <v>8.6</v>
      </c>
      <c r="AO69" s="43">
        <v>18</v>
      </c>
      <c r="AP69" s="43">
        <v>57.2</v>
      </c>
      <c r="AQ69" s="43">
        <v>22</v>
      </c>
      <c r="AR69" s="43">
        <v>8.8000000000000007</v>
      </c>
      <c r="AS69" s="43">
        <v>0</v>
      </c>
      <c r="AT69" s="44">
        <v>3.8</v>
      </c>
      <c r="AU69" s="44">
        <v>1.7</v>
      </c>
      <c r="AV69" s="44">
        <v>0</v>
      </c>
      <c r="AW69" s="44">
        <v>0.2</v>
      </c>
      <c r="AX69" s="44">
        <v>0</v>
      </c>
      <c r="AY69" s="44">
        <v>0.7</v>
      </c>
      <c r="AZ69" s="44">
        <v>0.6</v>
      </c>
      <c r="BA69" s="44">
        <v>0</v>
      </c>
      <c r="BB69" s="44">
        <v>0</v>
      </c>
      <c r="BC69" s="44">
        <v>0</v>
      </c>
    </row>
    <row r="70" spans="1:55" ht="10.5" customHeight="1" x14ac:dyDescent="0.2">
      <c r="A70" s="13"/>
      <c r="B70" s="20" t="s">
        <v>57</v>
      </c>
      <c r="AQ70" s="43">
        <v>0</v>
      </c>
      <c r="AR70" s="43">
        <v>0</v>
      </c>
      <c r="AS70" s="43">
        <v>0</v>
      </c>
      <c r="AT70" s="44">
        <v>0</v>
      </c>
      <c r="AU70" s="44">
        <v>32</v>
      </c>
      <c r="AV70" s="44">
        <v>43.3</v>
      </c>
      <c r="AW70" s="44">
        <v>193.4</v>
      </c>
      <c r="AX70" s="44">
        <v>460.9</v>
      </c>
      <c r="AY70" s="44">
        <v>0</v>
      </c>
      <c r="AZ70" s="44">
        <v>0</v>
      </c>
      <c r="BA70" s="44">
        <v>0</v>
      </c>
      <c r="BB70" s="44">
        <v>0</v>
      </c>
      <c r="BC70" s="44">
        <v>739.5</v>
      </c>
    </row>
    <row r="71" spans="1:55" ht="10.5" customHeight="1" x14ac:dyDescent="0.2">
      <c r="A71" s="13"/>
      <c r="B71" s="20" t="s">
        <v>58</v>
      </c>
      <c r="C71" s="43">
        <f>+[1]Hoja1!I49</f>
        <v>5.86</v>
      </c>
      <c r="D71" s="43">
        <f>+[2]Hoja1!I49</f>
        <v>7.16</v>
      </c>
      <c r="E71" s="43">
        <f>+[3]Hoja1!I49</f>
        <v>8.66</v>
      </c>
      <c r="F71" s="43">
        <f>+[4]Hoja1!I49</f>
        <v>10.41</v>
      </c>
      <c r="G71" s="43">
        <f>+[5]Hoja1!I49</f>
        <v>12.53</v>
      </c>
      <c r="H71" s="43">
        <f>+[6]Hoja1!I49</f>
        <v>14.54</v>
      </c>
      <c r="I71" s="43">
        <f>+[7]Hoja1!I49</f>
        <v>19.45</v>
      </c>
      <c r="J71" s="43">
        <f>+[8]Hoja1!I49</f>
        <v>24.76</v>
      </c>
      <c r="K71" s="43">
        <f>+[9]Hoja1!I49</f>
        <v>32.619999999999997</v>
      </c>
      <c r="L71" s="43">
        <f>+[10]Hoja1!I49</f>
        <v>37.36</v>
      </c>
      <c r="M71" s="43">
        <f>+[11]Hoja1!I49</f>
        <v>43.91</v>
      </c>
      <c r="N71" s="43">
        <f>+[12]Hoja1!I49</f>
        <v>72.27</v>
      </c>
      <c r="O71" s="43">
        <f>+[13]Hoja1!I49</f>
        <v>180.77</v>
      </c>
      <c r="P71" s="43">
        <f>+[14]Hoja1!I49</f>
        <v>286.23</v>
      </c>
      <c r="Q71" s="43">
        <f>+[15]Hoja1!I49</f>
        <v>721.86</v>
      </c>
      <c r="R71" s="43">
        <f>+[16]Hoja1!I49</f>
        <v>3065.9</v>
      </c>
      <c r="S71" s="43">
        <f>+[17]Hoja1!I49</f>
        <v>11</v>
      </c>
      <c r="T71" s="43">
        <f>+[18]Hoja1!I49</f>
        <v>38.28</v>
      </c>
      <c r="U71" s="43">
        <f>+[19]Hoja1!I49</f>
        <v>95.14</v>
      </c>
      <c r="V71" s="43">
        <f>+[20]Hoja1!I49</f>
        <v>220</v>
      </c>
      <c r="W71" s="43">
        <f>+[21]Hoja1!I49</f>
        <v>424.9</v>
      </c>
      <c r="X71" s="43">
        <f>+[22]Hoja1!I49</f>
        <v>984.3</v>
      </c>
      <c r="Y71" s="43">
        <f>+[23]Hoja1!I49</f>
        <v>5716</v>
      </c>
      <c r="Z71" s="43">
        <f>+[24]Hoja1!I49</f>
        <v>35326</v>
      </c>
      <c r="AA71" s="43">
        <f>+[25]Hoja1!I49</f>
        <v>428.7</v>
      </c>
      <c r="AB71" s="43">
        <f>+[26]Hoja1!I49</f>
        <v>653.1</v>
      </c>
      <c r="AC71" s="43">
        <f>+[27]Hoja1!I49</f>
        <v>167.1</v>
      </c>
      <c r="AD71" s="43">
        <f>+[28]Hoja1!I49</f>
        <v>685.1</v>
      </c>
      <c r="AE71" s="43">
        <f>+[29]Hoja1!I49</f>
        <v>7348.6</v>
      </c>
      <c r="AF71" s="43">
        <f>+[30]Hoja1!I49</f>
        <v>129.6</v>
      </c>
      <c r="AG71" s="43">
        <f>+[31]Hoja1!I49</f>
        <v>147.80000000000001</v>
      </c>
      <c r="AH71" s="43">
        <f>+[32]Hoja1!I49</f>
        <v>0</v>
      </c>
      <c r="AQ71" s="43">
        <v>0</v>
      </c>
      <c r="AR71" s="43">
        <v>0</v>
      </c>
      <c r="AS71" s="43">
        <v>0</v>
      </c>
      <c r="AT71" s="44">
        <v>0</v>
      </c>
      <c r="AU71" s="44">
        <v>0</v>
      </c>
      <c r="AV71" s="44">
        <v>0</v>
      </c>
      <c r="AW71" s="44">
        <v>0</v>
      </c>
      <c r="AX71" s="44">
        <v>0</v>
      </c>
      <c r="AY71" s="44">
        <v>0</v>
      </c>
      <c r="AZ71" s="44">
        <v>0</v>
      </c>
      <c r="BA71" s="44">
        <v>0</v>
      </c>
      <c r="BB71" s="44">
        <v>0</v>
      </c>
      <c r="BC71" s="44">
        <v>0</v>
      </c>
    </row>
    <row r="72" spans="1:55" ht="10.5" customHeight="1" x14ac:dyDescent="0.2">
      <c r="A72" s="18" t="s">
        <v>59</v>
      </c>
      <c r="B72" s="19" t="s">
        <v>60</v>
      </c>
      <c r="C72" s="40">
        <f>+[1]Hoja1!I55</f>
        <v>0</v>
      </c>
      <c r="D72" s="40">
        <f>+[2]Hoja1!I55</f>
        <v>0</v>
      </c>
      <c r="E72" s="40">
        <f>+[3]Hoja1!I55</f>
        <v>0</v>
      </c>
      <c r="F72" s="40">
        <f>+[4]Hoja1!I55</f>
        <v>0</v>
      </c>
      <c r="G72" s="40">
        <f>+[5]Hoja1!I55</f>
        <v>0</v>
      </c>
      <c r="H72" s="40">
        <f>+[6]Hoja1!I55</f>
        <v>0</v>
      </c>
      <c r="I72" s="40">
        <f>+[7]Hoja1!I55</f>
        <v>0</v>
      </c>
      <c r="J72" s="40">
        <f>+[8]Hoja1!I55</f>
        <v>0</v>
      </c>
      <c r="K72" s="40">
        <f>+[9]Hoja1!I55</f>
        <v>0</v>
      </c>
      <c r="L72" s="40">
        <f>+[10]Hoja1!I55</f>
        <v>0</v>
      </c>
      <c r="M72" s="40">
        <f>+[11]Hoja1!I55</f>
        <v>0</v>
      </c>
      <c r="N72" s="40">
        <f>+[12]Hoja1!I55</f>
        <v>0</v>
      </c>
      <c r="O72" s="40">
        <f>+[13]Hoja1!I55</f>
        <v>0</v>
      </c>
      <c r="P72" s="40">
        <f>+[14]Hoja1!I55</f>
        <v>0</v>
      </c>
      <c r="Q72" s="40">
        <f>+[15]Hoja1!I55</f>
        <v>0</v>
      </c>
      <c r="R72" s="40">
        <f>+[16]Hoja1!I55</f>
        <v>0</v>
      </c>
      <c r="S72" s="40">
        <f>+[17]Hoja1!I55</f>
        <v>0</v>
      </c>
      <c r="T72" s="40">
        <f>+[18]Hoja1!I55</f>
        <v>0</v>
      </c>
      <c r="U72" s="40">
        <f>+[19]Hoja1!I55</f>
        <v>111.36</v>
      </c>
      <c r="V72" s="40">
        <f>+[20]Hoja1!I55</f>
        <v>0</v>
      </c>
      <c r="W72" s="40">
        <f>+[21]Hoja1!I55</f>
        <v>0</v>
      </c>
      <c r="X72" s="40">
        <f>+[22]Hoja1!I55</f>
        <v>0</v>
      </c>
      <c r="Y72" s="40">
        <f>+[23]Hoja1!I55</f>
        <v>0</v>
      </c>
      <c r="Z72" s="40">
        <f>+[24]Hoja1!I55</f>
        <v>0</v>
      </c>
      <c r="AA72" s="40">
        <f>+[25]Hoja1!I55</f>
        <v>0</v>
      </c>
      <c r="AB72" s="40">
        <f>+[26]Hoja1!I55</f>
        <v>0</v>
      </c>
      <c r="AC72" s="40">
        <f>+[27]Hoja1!I55</f>
        <v>0</v>
      </c>
      <c r="AD72" s="40">
        <f>+[28]Hoja1!I55</f>
        <v>0</v>
      </c>
      <c r="AE72" s="40">
        <f>+[29]Hoja1!I55</f>
        <v>0</v>
      </c>
      <c r="AF72" s="40">
        <f>+[30]Hoja1!I55</f>
        <v>0</v>
      </c>
      <c r="AG72" s="40">
        <f>+[31]Hoja1!I55</f>
        <v>0</v>
      </c>
      <c r="AH72" s="40">
        <f>+[32]Hoja1!I55</f>
        <v>0</v>
      </c>
      <c r="AI72" s="40">
        <v>0</v>
      </c>
      <c r="AJ72" s="40">
        <v>0</v>
      </c>
      <c r="AK72" s="40">
        <v>13.2</v>
      </c>
      <c r="AL72" s="40">
        <v>17.7</v>
      </c>
      <c r="AM72" s="40">
        <v>13.7</v>
      </c>
      <c r="AN72" s="40">
        <v>65.2</v>
      </c>
      <c r="AO72" s="40">
        <v>34.5</v>
      </c>
      <c r="AP72" s="40">
        <v>65.599999999999994</v>
      </c>
      <c r="AQ72" s="40">
        <v>40</v>
      </c>
      <c r="AR72" s="40">
        <v>20.399999999999999</v>
      </c>
      <c r="AS72" s="40">
        <v>51.5</v>
      </c>
      <c r="AT72" s="41">
        <v>4</v>
      </c>
      <c r="AU72" s="41">
        <v>1.7</v>
      </c>
      <c r="AV72" s="41">
        <v>0</v>
      </c>
      <c r="AW72" s="41">
        <v>0.2</v>
      </c>
      <c r="AX72" s="41">
        <v>0</v>
      </c>
      <c r="AY72" s="41">
        <v>0.7</v>
      </c>
      <c r="AZ72" s="41">
        <v>0.6</v>
      </c>
      <c r="BA72" s="41">
        <v>0</v>
      </c>
      <c r="BB72" s="41">
        <v>0</v>
      </c>
      <c r="BC72" s="41">
        <v>0</v>
      </c>
    </row>
    <row r="73" spans="1:55"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c r="AW73" s="41"/>
      <c r="AX73" s="41"/>
      <c r="AY73" s="41"/>
      <c r="AZ73" s="41"/>
      <c r="BA73" s="41"/>
      <c r="BB73" s="41"/>
      <c r="BC73" s="41"/>
    </row>
    <row r="74" spans="1:55" ht="10.5" customHeight="1" x14ac:dyDescent="0.2">
      <c r="A74" s="18" t="s">
        <v>61</v>
      </c>
      <c r="B74" s="19" t="s">
        <v>62</v>
      </c>
      <c r="C74" s="40">
        <f>+[1]Hoja1!I57</f>
        <v>42.69</v>
      </c>
      <c r="D74" s="40">
        <f>+[2]Hoja1!I57</f>
        <v>46.71</v>
      </c>
      <c r="E74" s="40">
        <f>+[3]Hoja1!I57</f>
        <v>52.63</v>
      </c>
      <c r="F74" s="40">
        <f>+[4]Hoja1!I57</f>
        <v>65.39</v>
      </c>
      <c r="G74" s="40">
        <f>+[5]Hoja1!I57</f>
        <v>69.62</v>
      </c>
      <c r="H74" s="40">
        <f>+[6]Hoja1!I57</f>
        <v>124.34</v>
      </c>
      <c r="I74" s="40">
        <f>+[7]Hoja1!I57</f>
        <v>141.35</v>
      </c>
      <c r="J74" s="40">
        <f>+[8]Hoja1!I57</f>
        <v>149.35</v>
      </c>
      <c r="K74" s="40">
        <f>+[9]Hoja1!I57</f>
        <v>135.65</v>
      </c>
      <c r="L74" s="40">
        <f>+[10]Hoja1!I57</f>
        <v>143.47</v>
      </c>
      <c r="M74" s="40">
        <f>+[11]Hoja1!I57</f>
        <v>233.04</v>
      </c>
      <c r="N74" s="40">
        <f>+[12]Hoja1!I57</f>
        <v>299.88</v>
      </c>
      <c r="O74" s="40">
        <f>+[13]Hoja1!I57</f>
        <v>550.24</v>
      </c>
      <c r="P74" s="40">
        <f>+[14]Hoja1!I57</f>
        <v>1049.54</v>
      </c>
      <c r="Q74" s="40">
        <f>+[15]Hoja1!I57</f>
        <v>3290.77</v>
      </c>
      <c r="R74" s="40">
        <f>+[16]Hoja1!I57</f>
        <v>25381.5</v>
      </c>
      <c r="S74" s="40">
        <f>+[17]Hoja1!I57</f>
        <v>47.07</v>
      </c>
      <c r="T74" s="40">
        <f>+[18]Hoja1!I57</f>
        <v>82.03</v>
      </c>
      <c r="U74" s="40">
        <f>+[19]Hoja1!I57</f>
        <v>227.64</v>
      </c>
      <c r="V74" s="40">
        <f>+[20]Hoja1!I57</f>
        <v>486.2</v>
      </c>
      <c r="W74" s="40">
        <f>+[21]Hoja1!I57</f>
        <v>938.8</v>
      </c>
      <c r="X74" s="40">
        <f>+[22]Hoja1!I57</f>
        <v>3355.4</v>
      </c>
      <c r="Y74" s="40">
        <f>+[23]Hoja1!I57</f>
        <v>49043</v>
      </c>
      <c r="Z74" s="40">
        <f>+[24]Hoja1!I57</f>
        <v>167452</v>
      </c>
      <c r="AA74" s="40">
        <f>+[25]Hoja1!I57</f>
        <v>1241.5</v>
      </c>
      <c r="AB74" s="40">
        <f>+[26]Hoja1!I57</f>
        <v>1872.3</v>
      </c>
      <c r="AC74" s="40">
        <f>+[27]Hoja1!I57</f>
        <v>756.7</v>
      </c>
      <c r="AD74" s="40">
        <f>+[28]Hoja1!I57</f>
        <v>1569.6</v>
      </c>
      <c r="AE74" s="40">
        <f>+[29]Hoja1!I57</f>
        <v>66347.600000000006</v>
      </c>
      <c r="AF74" s="40">
        <f>+[30]Hoja1!I57</f>
        <v>492.2</v>
      </c>
      <c r="AG74" s="40">
        <f>+[31]Hoja1!I57</f>
        <v>1716.3</v>
      </c>
      <c r="AH74" s="40">
        <f>+[32]Hoja1!I57</f>
        <v>1846.6</v>
      </c>
      <c r="AI74" s="40">
        <v>2560.3000000000002</v>
      </c>
      <c r="AJ74" s="40">
        <v>1243.9000000000001</v>
      </c>
      <c r="AK74" s="40">
        <v>873.8</v>
      </c>
      <c r="AL74" s="40">
        <v>726</v>
      </c>
      <c r="AM74" s="40">
        <v>405.9</v>
      </c>
      <c r="AN74" s="40">
        <v>374.4</v>
      </c>
      <c r="AO74" s="40">
        <v>203.7</v>
      </c>
      <c r="AP74" s="40">
        <v>235.3</v>
      </c>
      <c r="AQ74" s="40">
        <v>240.5</v>
      </c>
      <c r="AR74" s="40">
        <v>864.8</v>
      </c>
      <c r="AS74" s="40">
        <v>537</v>
      </c>
      <c r="AT74" s="41">
        <v>524.79999999999995</v>
      </c>
      <c r="AU74" s="41">
        <v>669.8</v>
      </c>
      <c r="AV74" s="41">
        <v>1238.5999999999999</v>
      </c>
      <c r="AW74" s="41">
        <v>2932.9</v>
      </c>
      <c r="AX74" s="41">
        <v>7069.7</v>
      </c>
      <c r="AY74" s="41">
        <v>8286.5</v>
      </c>
      <c r="AZ74" s="41">
        <v>14097.3</v>
      </c>
      <c r="BA74" s="41">
        <v>28010.400000000001</v>
      </c>
      <c r="BB74" s="41">
        <v>41108.9</v>
      </c>
      <c r="BC74" s="41">
        <v>64230.5</v>
      </c>
    </row>
    <row r="75" spans="1:55" ht="10.5" customHeight="1" thickBot="1" x14ac:dyDescent="0.25">
      <c r="A75" s="18" t="s">
        <v>63</v>
      </c>
      <c r="B75" s="19" t="s">
        <v>64</v>
      </c>
      <c r="C75" s="40">
        <f>+[1]Hoja1!I59</f>
        <v>65.23</v>
      </c>
      <c r="D75" s="40">
        <f>+[2]Hoja1!I59</f>
        <v>80.06</v>
      </c>
      <c r="E75" s="40">
        <f>+[3]Hoja1!I59</f>
        <v>91.35</v>
      </c>
      <c r="F75" s="40">
        <f>+[4]Hoja1!I59</f>
        <v>92.5</v>
      </c>
      <c r="G75" s="40">
        <f>+[5]Hoja1!I59</f>
        <v>107.83</v>
      </c>
      <c r="H75" s="40">
        <f>+[6]Hoja1!I59</f>
        <v>116.21</v>
      </c>
      <c r="I75" s="40">
        <f>+[7]Hoja1!I59</f>
        <v>132.49</v>
      </c>
      <c r="J75" s="40">
        <f>+[8]Hoja1!I59</f>
        <v>126</v>
      </c>
      <c r="K75" s="40">
        <f>+[9]Hoja1!I59</f>
        <v>120.37</v>
      </c>
      <c r="L75" s="40">
        <f>+[10]Hoja1!I59</f>
        <v>198.13</v>
      </c>
      <c r="M75" s="40">
        <f>+[11]Hoja1!I59</f>
        <v>400.04</v>
      </c>
      <c r="N75" s="40">
        <f>+[12]Hoja1!I59</f>
        <v>602.02</v>
      </c>
      <c r="O75" s="40">
        <f>+[13]Hoja1!I59</f>
        <v>889.14</v>
      </c>
      <c r="P75" s="40">
        <f>+[14]Hoja1!I59</f>
        <v>1459.15</v>
      </c>
      <c r="Q75" s="40">
        <f>+[15]Hoja1!I59</f>
        <v>6063.87</v>
      </c>
      <c r="R75" s="40">
        <f>+[16]Hoja1!I59</f>
        <v>34827.699999999997</v>
      </c>
      <c r="S75" s="40">
        <f>+[17]Hoja1!I59</f>
        <v>47.04</v>
      </c>
      <c r="T75" s="40">
        <f>+[18]Hoja1!I59</f>
        <v>126.26</v>
      </c>
      <c r="U75" s="40">
        <f>+[19]Hoja1!I59</f>
        <v>504.16</v>
      </c>
      <c r="V75" s="40">
        <f>+[20]Hoja1!I59</f>
        <v>912.8</v>
      </c>
      <c r="W75" s="40">
        <f>+[21]Hoja1!I59</f>
        <v>1030.4000000000001</v>
      </c>
      <c r="X75" s="40">
        <f>+[22]Hoja1!I59</f>
        <v>4704</v>
      </c>
      <c r="Y75" s="40">
        <f>+[23]Hoja1!I59</f>
        <v>27199</v>
      </c>
      <c r="Z75" s="40">
        <f>+[24]Hoja1!I59</f>
        <v>157571</v>
      </c>
      <c r="AA75" s="40">
        <f>+[25]Hoja1!I59</f>
        <v>764.50000000000068</v>
      </c>
      <c r="AB75" s="40">
        <f>+[26]Hoja1!I59</f>
        <v>617.4</v>
      </c>
      <c r="AC75" s="40">
        <f>+[27]Hoja1!I59</f>
        <v>302.60000000000002</v>
      </c>
      <c r="AD75" s="40">
        <f>+[28]Hoja1!I59</f>
        <v>1945.8</v>
      </c>
      <c r="AE75" s="40">
        <f>+[29]Hoja1!I59</f>
        <v>88527.9</v>
      </c>
      <c r="AF75" s="40">
        <f>+[30]Hoja1!I59</f>
        <v>929.7</v>
      </c>
      <c r="AG75" s="40">
        <f>+[31]Hoja1!I59</f>
        <v>805.89999999999941</v>
      </c>
      <c r="AH75" s="40">
        <f>+[32]Hoja1!I59</f>
        <v>383.599999999999</v>
      </c>
      <c r="AI75" s="40">
        <v>1350.4</v>
      </c>
      <c r="AJ75" s="40">
        <v>1040.0999999999999</v>
      </c>
      <c r="AK75" s="40">
        <v>684.1</v>
      </c>
      <c r="AL75" s="40">
        <v>403.4</v>
      </c>
      <c r="AM75" s="40">
        <v>424.4</v>
      </c>
      <c r="AN75" s="40">
        <v>345</v>
      </c>
      <c r="AO75" s="40">
        <v>351.2</v>
      </c>
      <c r="AP75" s="40">
        <v>235.7</v>
      </c>
      <c r="AQ75" s="40">
        <v>178.9</v>
      </c>
      <c r="AR75" s="40">
        <v>580.29999999999995</v>
      </c>
      <c r="AS75" s="40">
        <v>363.5</v>
      </c>
      <c r="AT75" s="41">
        <v>318.39999999999998</v>
      </c>
      <c r="AU75" s="41">
        <v>536.20000000000005</v>
      </c>
      <c r="AV75" s="41">
        <v>832.10000000000059</v>
      </c>
      <c r="AW75" s="41">
        <v>2890.7</v>
      </c>
      <c r="AX75" s="41">
        <v>8366.9</v>
      </c>
      <c r="AY75" s="41">
        <v>11787.7</v>
      </c>
      <c r="AZ75" s="41">
        <v>19487.7</v>
      </c>
      <c r="BA75" s="41">
        <v>28967.5</v>
      </c>
      <c r="BB75" s="41">
        <v>40169.800000000003</v>
      </c>
      <c r="BC75" s="41">
        <v>55755</v>
      </c>
    </row>
    <row r="76" spans="1:55" ht="10.5" customHeight="1" x14ac:dyDescent="0.2">
      <c r="A76" s="21" t="s">
        <v>65</v>
      </c>
      <c r="B76" s="22" t="s">
        <v>66</v>
      </c>
      <c r="C76" s="46">
        <f>+[1]Hoja1!I61</f>
        <v>-22.54</v>
      </c>
      <c r="D76" s="46">
        <f>+[2]Hoja1!I61</f>
        <v>-33.35</v>
      </c>
      <c r="E76" s="46">
        <f>+[3]Hoja1!I61</f>
        <v>-38.72</v>
      </c>
      <c r="F76" s="46">
        <f>+[4]Hoja1!I61</f>
        <v>-27.11</v>
      </c>
      <c r="G76" s="46">
        <f>+[5]Hoja1!I61</f>
        <v>-38.209999999999923</v>
      </c>
      <c r="H76" s="46">
        <f>+[6]Hoja1!I61</f>
        <v>8.1299999999999386</v>
      </c>
      <c r="I76" s="46">
        <f>+[7]Hoja1!I61</f>
        <v>8.8600000000000705</v>
      </c>
      <c r="J76" s="46">
        <f>+[8]Hoja1!I61</f>
        <v>23.35</v>
      </c>
      <c r="K76" s="46">
        <f>+[9]Hoja1!I61</f>
        <v>15.28</v>
      </c>
      <c r="L76" s="46">
        <f>+[10]Hoja1!I61</f>
        <v>-54.659999999999883</v>
      </c>
      <c r="M76" s="46">
        <f>+[11]Hoja1!I61</f>
        <v>-167</v>
      </c>
      <c r="N76" s="46">
        <f>+[12]Hoja1!I61</f>
        <v>-302.14</v>
      </c>
      <c r="O76" s="46">
        <f>+[13]Hoja1!I61</f>
        <v>-338.9</v>
      </c>
      <c r="P76" s="46">
        <f>+[14]Hoja1!I61</f>
        <v>-409.61</v>
      </c>
      <c r="Q76" s="46">
        <f>+[15]Hoja1!I61</f>
        <v>-2773.1</v>
      </c>
      <c r="R76" s="46">
        <f>+[16]Hoja1!I61</f>
        <v>-9446.1999999999935</v>
      </c>
      <c r="S76" s="46">
        <f>+[17]Hoja1!I61</f>
        <v>3.0000000000001137E-2</v>
      </c>
      <c r="T76" s="46">
        <f>+[18]Hoja1!I61</f>
        <v>-44.23</v>
      </c>
      <c r="U76" s="46">
        <f>+[19]Hoja1!I61</f>
        <v>-276.52</v>
      </c>
      <c r="V76" s="46">
        <f>+[20]Hoja1!I61</f>
        <v>-426.6</v>
      </c>
      <c r="W76" s="46">
        <f>+[21]Hoja1!I61</f>
        <v>-91.599999999999568</v>
      </c>
      <c r="X76" s="46">
        <f>+[22]Hoja1!I61</f>
        <v>-1348.6</v>
      </c>
      <c r="Y76" s="46">
        <f>+[23]Hoja1!I61</f>
        <v>21844</v>
      </c>
      <c r="Z76" s="46">
        <f>+[24]Hoja1!I61</f>
        <v>9881</v>
      </c>
      <c r="AA76" s="46">
        <f>+[25]Hoja1!I61</f>
        <v>476.99999999999932</v>
      </c>
      <c r="AB76" s="46">
        <f>+[26]Hoja1!I61</f>
        <v>1254.9000000000001</v>
      </c>
      <c r="AC76" s="46">
        <f>+[27]Hoja1!I61</f>
        <v>454.1</v>
      </c>
      <c r="AD76" s="46">
        <f>+[28]Hoja1!I61</f>
        <v>-376.20000000000095</v>
      </c>
      <c r="AE76" s="46">
        <f>+[29]Hoja1!I61</f>
        <v>-22180.3</v>
      </c>
      <c r="AF76" s="46">
        <f>+[30]Hoja1!I61</f>
        <v>-437.5</v>
      </c>
      <c r="AG76" s="46">
        <f>+[31]Hoja1!I61</f>
        <v>910.40000000000055</v>
      </c>
      <c r="AH76" s="46">
        <f>+[32]Hoja1!I61</f>
        <v>1463</v>
      </c>
      <c r="AI76" s="46">
        <v>1209.9000000000001</v>
      </c>
      <c r="AJ76" s="46">
        <v>203.8</v>
      </c>
      <c r="AK76" s="46">
        <v>189.7</v>
      </c>
      <c r="AL76" s="46">
        <v>322.60000000000002</v>
      </c>
      <c r="AM76" s="46">
        <v>-18.499999999999659</v>
      </c>
      <c r="AN76" s="46">
        <v>29.39999999999992</v>
      </c>
      <c r="AO76" s="46">
        <v>-147.5</v>
      </c>
      <c r="AP76" s="46">
        <v>-0.39999999999994884</v>
      </c>
      <c r="AQ76" s="46">
        <v>61.6</v>
      </c>
      <c r="AR76" s="46">
        <v>284.5</v>
      </c>
      <c r="AS76" s="46">
        <v>173.5</v>
      </c>
      <c r="AT76" s="47">
        <v>206.4</v>
      </c>
      <c r="AU76" s="47">
        <v>133.6</v>
      </c>
      <c r="AV76" s="47">
        <v>406.49999999999932</v>
      </c>
      <c r="AW76" s="47">
        <v>42.2</v>
      </c>
      <c r="AX76" s="47">
        <v>-1297.2</v>
      </c>
      <c r="AY76" s="47">
        <v>-3501.2</v>
      </c>
      <c r="AZ76" s="47">
        <v>-5390.4</v>
      </c>
      <c r="BA76" s="47">
        <v>-957.1</v>
      </c>
      <c r="BB76" s="47">
        <v>939.1</v>
      </c>
      <c r="BC76" s="47">
        <v>8475.5</v>
      </c>
    </row>
    <row r="77" spans="1:55" ht="10.5" customHeight="1" thickBot="1" x14ac:dyDescent="0.25">
      <c r="A77" s="23" t="s">
        <v>67</v>
      </c>
      <c r="B77" s="24" t="s">
        <v>68</v>
      </c>
      <c r="C77" s="49">
        <f>+[1]Hoja1!I63</f>
        <v>-24.95</v>
      </c>
      <c r="D77" s="49">
        <f>+[2]Hoja1!I63</f>
        <v>-38.130000000000003</v>
      </c>
      <c r="E77" s="49">
        <f>+[3]Hoja1!I63</f>
        <v>-42.63</v>
      </c>
      <c r="F77" s="49">
        <f>+[4]Hoja1!I63</f>
        <v>-30.95</v>
      </c>
      <c r="G77" s="49">
        <f>+[5]Hoja1!I63</f>
        <v>-43.659999999999926</v>
      </c>
      <c r="H77" s="49">
        <f>+[6]Hoja1!I63</f>
        <v>-0.23000000000006082</v>
      </c>
      <c r="I77" s="49">
        <f>+[7]Hoja1!I63</f>
        <v>-10.43999999999993</v>
      </c>
      <c r="J77" s="49">
        <f>+[8]Hoja1!I63</f>
        <v>-1.6800000000000352</v>
      </c>
      <c r="K77" s="49">
        <f>+[9]Hoja1!I63</f>
        <v>-4.7999999999999829</v>
      </c>
      <c r="L77" s="49">
        <f>+[10]Hoja1!I63</f>
        <v>-76.499999999999886</v>
      </c>
      <c r="M77" s="49">
        <f>+[11]Hoja1!I63</f>
        <v>-196.02</v>
      </c>
      <c r="N77" s="49">
        <f>+[12]Hoja1!I63</f>
        <v>-336.5</v>
      </c>
      <c r="O77" s="49">
        <f>+[13]Hoja1!I63</f>
        <v>-360.23</v>
      </c>
      <c r="P77" s="49">
        <f>+[14]Hoja1!I63</f>
        <v>-506.34</v>
      </c>
      <c r="Q77" s="49">
        <f>+[15]Hoja1!I63</f>
        <v>-2911.1</v>
      </c>
      <c r="R77" s="49">
        <f>+[16]Hoja1!I63</f>
        <v>-10014.1</v>
      </c>
      <c r="S77" s="49">
        <f>+[17]Hoja1!I63</f>
        <v>-7.26</v>
      </c>
      <c r="T77" s="49">
        <f>+[18]Hoja1!I63</f>
        <v>-58.43</v>
      </c>
      <c r="U77" s="49">
        <f>+[19]Hoja1!I63</f>
        <v>-301.58999999999997</v>
      </c>
      <c r="V77" s="49">
        <f>+[20]Hoja1!I63</f>
        <v>-486.9</v>
      </c>
      <c r="W77" s="49">
        <f>+[21]Hoja1!I63</f>
        <v>-180.8</v>
      </c>
      <c r="X77" s="49">
        <f>+[22]Hoja1!I63</f>
        <v>-1886.7</v>
      </c>
      <c r="Y77" s="49">
        <f>+[23]Hoja1!I63</f>
        <v>20832</v>
      </c>
      <c r="Z77" s="49">
        <f>+[24]Hoja1!I63</f>
        <v>2665</v>
      </c>
      <c r="AA77" s="49">
        <f>+[25]Hoja1!I63</f>
        <v>401.99999999999932</v>
      </c>
      <c r="AB77" s="49">
        <f>+[26]Hoja1!I63</f>
        <v>1172.0999999999999</v>
      </c>
      <c r="AC77" s="49">
        <f>+[27]Hoja1!I63</f>
        <v>435.8</v>
      </c>
      <c r="AD77" s="49">
        <f>+[28]Hoja1!I63</f>
        <v>-443.30000000000098</v>
      </c>
      <c r="AE77" s="49">
        <f>+[29]Hoja1!I63</f>
        <v>-22384</v>
      </c>
      <c r="AF77" s="49">
        <f>+[30]Hoja1!I63</f>
        <v>-466.1</v>
      </c>
      <c r="AG77" s="49">
        <f>+[31]Hoja1!I63</f>
        <v>857.00000000000057</v>
      </c>
      <c r="AH77" s="49">
        <f>+[32]Hoja1!I63</f>
        <v>1449.4</v>
      </c>
      <c r="AI77" s="49">
        <v>1157.5</v>
      </c>
      <c r="AJ77" s="49">
        <v>-30.300000000000182</v>
      </c>
      <c r="AK77" s="49">
        <v>-1.6999999999996191</v>
      </c>
      <c r="AL77" s="49">
        <v>196.5</v>
      </c>
      <c r="AM77" s="49">
        <v>-132.4</v>
      </c>
      <c r="AN77" s="49">
        <v>-89.300000000000068</v>
      </c>
      <c r="AO77" s="49">
        <v>-221.8</v>
      </c>
      <c r="AP77" s="49">
        <v>-41.5</v>
      </c>
      <c r="AQ77" s="49">
        <v>16.8</v>
      </c>
      <c r="AR77" s="49">
        <v>209.7</v>
      </c>
      <c r="AS77" s="49">
        <v>104.9</v>
      </c>
      <c r="AT77" s="50">
        <v>63.199999999999932</v>
      </c>
      <c r="AU77" s="50">
        <v>126.1</v>
      </c>
      <c r="AV77" s="50">
        <v>371.3999999999993</v>
      </c>
      <c r="AW77" s="50">
        <v>13.1</v>
      </c>
      <c r="AX77" s="50">
        <v>-2177.6</v>
      </c>
      <c r="AY77" s="50">
        <v>-3501.2</v>
      </c>
      <c r="AZ77" s="50">
        <v>-5451.4</v>
      </c>
      <c r="BA77" s="50">
        <v>-1425.2</v>
      </c>
      <c r="BB77" s="50">
        <v>576.29999999999995</v>
      </c>
      <c r="BC77" s="50">
        <v>7504.4</v>
      </c>
    </row>
    <row r="78" spans="1:55" ht="10.5" customHeight="1" x14ac:dyDescent="0.2">
      <c r="A78" s="25" t="s">
        <v>69</v>
      </c>
      <c r="B78" s="26" t="s">
        <v>70</v>
      </c>
      <c r="C78" s="52">
        <f>+[1]Hoja1!I65</f>
        <v>68.239999999999995</v>
      </c>
      <c r="D78" s="52">
        <f>+[2]Hoja1!I65</f>
        <v>85.11</v>
      </c>
      <c r="E78" s="52">
        <f>+[3]Hoja1!I65</f>
        <v>95.22</v>
      </c>
      <c r="F78" s="52">
        <f>+[4]Hoja1!I65</f>
        <v>98.05</v>
      </c>
      <c r="G78" s="52">
        <f>+[5]Hoja1!I65</f>
        <v>115.66</v>
      </c>
      <c r="H78" s="52">
        <f>+[6]Hoja1!I65</f>
        <v>125.38</v>
      </c>
      <c r="I78" s="52">
        <f>+[7]Hoja1!I65</f>
        <v>151.94999999999999</v>
      </c>
      <c r="J78" s="52">
        <f>+[8]Hoja1!I65</f>
        <v>151.69</v>
      </c>
      <c r="K78" s="52">
        <f>+[9]Hoja1!I65</f>
        <v>150.16999999999999</v>
      </c>
      <c r="L78" s="52">
        <f>+[10]Hoja1!I65</f>
        <v>229.13</v>
      </c>
      <c r="M78" s="52">
        <f>+[11]Hoja1!I65</f>
        <v>446.52</v>
      </c>
      <c r="N78" s="52">
        <f>+[12]Hoja1!I65</f>
        <v>700.02</v>
      </c>
      <c r="O78" s="52">
        <f>+[13]Hoja1!I65</f>
        <v>1046.27</v>
      </c>
      <c r="P78" s="52">
        <f>+[14]Hoja1!I65</f>
        <v>1636.95</v>
      </c>
      <c r="Q78" s="52">
        <f>+[15]Hoja1!I65</f>
        <v>6887.87</v>
      </c>
      <c r="R78" s="52">
        <f>+[16]Hoja1!I65</f>
        <v>38915.9</v>
      </c>
      <c r="S78" s="52">
        <f>+[17]Hoja1!I65</f>
        <v>65.27</v>
      </c>
      <c r="T78" s="52">
        <f>+[18]Hoja1!I65</f>
        <v>185.01</v>
      </c>
      <c r="U78" s="52">
        <f>+[19]Hoja1!I65</f>
        <v>658.78</v>
      </c>
      <c r="V78" s="52">
        <f>+[20]Hoja1!I65</f>
        <v>1361.4</v>
      </c>
      <c r="W78" s="52">
        <f>+[21]Hoja1!I65</f>
        <v>2956.2</v>
      </c>
      <c r="X78" s="52">
        <f>+[22]Hoja1!I65</f>
        <v>10742.2</v>
      </c>
      <c r="Y78" s="52">
        <f>+[23]Hoja1!I65</f>
        <v>44000</v>
      </c>
      <c r="Z78" s="52">
        <f>+[24]Hoja1!I65</f>
        <v>264660</v>
      </c>
      <c r="AA78" s="52">
        <f>+[25]Hoja1!I65</f>
        <v>1761.8</v>
      </c>
      <c r="AB78" s="52">
        <f>+[26]Hoja1!I65</f>
        <v>1720.1</v>
      </c>
      <c r="AC78" s="52">
        <f>+[27]Hoja1!I65</f>
        <v>588.70000000000005</v>
      </c>
      <c r="AD78" s="52">
        <f>+[28]Hoja1!I65</f>
        <v>3574</v>
      </c>
      <c r="AE78" s="52">
        <f>+[29]Hoja1!I65</f>
        <v>173881.8</v>
      </c>
      <c r="AF78" s="52">
        <f>+[30]Hoja1!I65</f>
        <v>1444</v>
      </c>
      <c r="AG78" s="52">
        <f>+[31]Hoja1!I65</f>
        <v>1478.7</v>
      </c>
      <c r="AH78" s="52">
        <f>+[32]Hoja1!I65</f>
        <v>1176.2</v>
      </c>
      <c r="AI78" s="52">
        <v>1691</v>
      </c>
      <c r="AJ78" s="52">
        <v>1130.4000000000001</v>
      </c>
      <c r="AK78" s="52">
        <v>791.7</v>
      </c>
      <c r="AL78" s="52">
        <v>474</v>
      </c>
      <c r="AM78" s="52">
        <v>485.3</v>
      </c>
      <c r="AN78" s="52">
        <v>405.7</v>
      </c>
      <c r="AO78" s="52">
        <v>368.1</v>
      </c>
      <c r="AP78" s="52">
        <v>254.9</v>
      </c>
      <c r="AQ78" s="52">
        <v>184.5</v>
      </c>
      <c r="AR78" s="52">
        <v>597.70000000000005</v>
      </c>
      <c r="AS78" s="52">
        <v>368.4</v>
      </c>
      <c r="AT78" s="53">
        <v>323.5</v>
      </c>
      <c r="AU78" s="53">
        <v>544.79999999999995</v>
      </c>
      <c r="AV78" s="53">
        <v>836.20000000000061</v>
      </c>
      <c r="AW78" s="53">
        <v>2902</v>
      </c>
      <c r="AX78" s="53">
        <v>8392.1</v>
      </c>
      <c r="AY78" s="53">
        <v>11820.4</v>
      </c>
      <c r="AZ78" s="53">
        <v>19512.400000000001</v>
      </c>
      <c r="BA78" s="53">
        <v>28971.599999999999</v>
      </c>
      <c r="BB78" s="53">
        <v>40181.699999999997</v>
      </c>
      <c r="BC78" s="53">
        <v>55812.3</v>
      </c>
    </row>
    <row r="79" spans="1:55" ht="10.5" customHeight="1" thickBot="1" x14ac:dyDescent="0.25">
      <c r="A79" s="23" t="s">
        <v>71</v>
      </c>
      <c r="B79" s="24" t="s">
        <v>72</v>
      </c>
      <c r="C79" s="49">
        <f>+C74-C78</f>
        <v>-25.549999999999997</v>
      </c>
      <c r="D79" s="49">
        <f>+D74-D78</f>
        <v>-38.4</v>
      </c>
      <c r="E79" s="49">
        <f t="shared" ref="E79:AV79" si="2">+E74-E78</f>
        <v>-42.589999999999996</v>
      </c>
      <c r="F79" s="49">
        <f t="shared" si="2"/>
        <v>-32.659999999999997</v>
      </c>
      <c r="G79" s="49">
        <f t="shared" si="2"/>
        <v>-46.039999999999992</v>
      </c>
      <c r="H79" s="49">
        <f t="shared" si="2"/>
        <v>-1.039999999999992</v>
      </c>
      <c r="I79" s="49">
        <f t="shared" si="2"/>
        <v>-10.599999999999994</v>
      </c>
      <c r="J79" s="49">
        <f t="shared" si="2"/>
        <v>-2.3400000000000034</v>
      </c>
      <c r="K79" s="49">
        <f t="shared" si="2"/>
        <v>-14.519999999999982</v>
      </c>
      <c r="L79" s="49">
        <f t="shared" si="2"/>
        <v>-85.66</v>
      </c>
      <c r="M79" s="49">
        <f t="shared" si="2"/>
        <v>-213.48</v>
      </c>
      <c r="N79" s="49">
        <f t="shared" si="2"/>
        <v>-400.14</v>
      </c>
      <c r="O79" s="49">
        <f t="shared" si="2"/>
        <v>-496.03</v>
      </c>
      <c r="P79" s="49">
        <f t="shared" si="2"/>
        <v>-587.41000000000008</v>
      </c>
      <c r="Q79" s="49">
        <f t="shared" si="2"/>
        <v>-3597.1</v>
      </c>
      <c r="R79" s="49">
        <f t="shared" si="2"/>
        <v>-13534.400000000001</v>
      </c>
      <c r="S79" s="49">
        <f t="shared" si="2"/>
        <v>-18.199999999999996</v>
      </c>
      <c r="T79" s="49">
        <f t="shared" si="2"/>
        <v>-102.97999999999999</v>
      </c>
      <c r="U79" s="49">
        <f t="shared" si="2"/>
        <v>-431.14</v>
      </c>
      <c r="V79" s="49">
        <f t="shared" si="2"/>
        <v>-875.2</v>
      </c>
      <c r="W79" s="49">
        <f t="shared" si="2"/>
        <v>-2017.3999999999999</v>
      </c>
      <c r="X79" s="49">
        <f t="shared" si="2"/>
        <v>-7386.8000000000011</v>
      </c>
      <c r="Y79" s="49">
        <f t="shared" si="2"/>
        <v>5043</v>
      </c>
      <c r="Z79" s="49">
        <f t="shared" si="2"/>
        <v>-97208</v>
      </c>
      <c r="AA79" s="49">
        <f t="shared" si="2"/>
        <v>-520.29999999999995</v>
      </c>
      <c r="AB79" s="49">
        <f t="shared" si="2"/>
        <v>152.20000000000005</v>
      </c>
      <c r="AC79" s="49">
        <f t="shared" si="2"/>
        <v>168</v>
      </c>
      <c r="AD79" s="49">
        <f t="shared" si="2"/>
        <v>-2004.4</v>
      </c>
      <c r="AE79" s="49">
        <f t="shared" si="2"/>
        <v>-107534.19999999998</v>
      </c>
      <c r="AF79" s="49">
        <f t="shared" si="2"/>
        <v>-951.8</v>
      </c>
      <c r="AG79" s="49">
        <f t="shared" si="2"/>
        <v>237.59999999999991</v>
      </c>
      <c r="AH79" s="49">
        <f t="shared" si="2"/>
        <v>670.39999999999986</v>
      </c>
      <c r="AI79" s="49">
        <f t="shared" si="2"/>
        <v>869.30000000000018</v>
      </c>
      <c r="AJ79" s="49">
        <f t="shared" si="2"/>
        <v>113.5</v>
      </c>
      <c r="AK79" s="49">
        <f t="shared" si="2"/>
        <v>82.099999999999909</v>
      </c>
      <c r="AL79" s="49">
        <f t="shared" si="2"/>
        <v>252</v>
      </c>
      <c r="AM79" s="49">
        <f t="shared" si="2"/>
        <v>-79.400000000000034</v>
      </c>
      <c r="AN79" s="49">
        <f t="shared" si="2"/>
        <v>-31.300000000000011</v>
      </c>
      <c r="AO79" s="49">
        <f t="shared" si="2"/>
        <v>-164.40000000000003</v>
      </c>
      <c r="AP79" s="49">
        <f t="shared" si="2"/>
        <v>-19.599999999999994</v>
      </c>
      <c r="AQ79" s="49">
        <f t="shared" si="2"/>
        <v>56</v>
      </c>
      <c r="AR79" s="49">
        <f t="shared" si="2"/>
        <v>267.09999999999991</v>
      </c>
      <c r="AS79" s="49">
        <f t="shared" si="2"/>
        <v>168.60000000000002</v>
      </c>
      <c r="AT79" s="50">
        <f t="shared" si="2"/>
        <v>201.29999999999995</v>
      </c>
      <c r="AU79" s="50">
        <f t="shared" si="2"/>
        <v>125</v>
      </c>
      <c r="AV79" s="50">
        <f t="shared" si="2"/>
        <v>402.3999999999993</v>
      </c>
      <c r="AW79" s="50">
        <v>30.9</v>
      </c>
      <c r="AX79" s="50">
        <v>-1322.4</v>
      </c>
      <c r="AY79" s="50">
        <v>-3533.9</v>
      </c>
      <c r="AZ79" s="50">
        <v>-5415.1</v>
      </c>
      <c r="BA79" s="50">
        <v>-961.2</v>
      </c>
      <c r="BB79" s="50">
        <v>927.2</v>
      </c>
      <c r="BC79" s="50">
        <v>8418.2000000000007</v>
      </c>
    </row>
    <row r="80" spans="1:55" ht="10.5" customHeight="1" x14ac:dyDescent="0.2">
      <c r="A80" s="21" t="s">
        <v>73</v>
      </c>
      <c r="B80" s="19" t="s">
        <v>74</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v>403.3</v>
      </c>
      <c r="AJ80" s="40">
        <v>1733.5</v>
      </c>
      <c r="AK80" s="40">
        <v>749.3</v>
      </c>
      <c r="AL80" s="40">
        <v>686.1</v>
      </c>
      <c r="AM80" s="40">
        <v>869.7</v>
      </c>
      <c r="AN80" s="40">
        <v>814.5</v>
      </c>
      <c r="AO80" s="40">
        <v>211</v>
      </c>
      <c r="AP80" s="40">
        <v>456.4</v>
      </c>
      <c r="AQ80" s="40">
        <v>138.9</v>
      </c>
      <c r="AR80" s="40">
        <v>620.20000000000005</v>
      </c>
      <c r="AS80" s="40">
        <v>647.4</v>
      </c>
      <c r="AT80" s="41">
        <v>956.6</v>
      </c>
      <c r="AU80" s="41">
        <v>967.2</v>
      </c>
      <c r="AV80" s="41">
        <v>1390.7</v>
      </c>
      <c r="AW80" s="41">
        <v>1649.6</v>
      </c>
      <c r="AX80" s="41">
        <v>4996.5</v>
      </c>
      <c r="AY80" s="41">
        <v>11216.9</v>
      </c>
      <c r="AZ80" s="41">
        <v>10264.6</v>
      </c>
      <c r="BA80" s="41">
        <v>8101.9</v>
      </c>
      <c r="BB80" s="41">
        <v>10138.299999999999</v>
      </c>
      <c r="BC80" s="41">
        <v>12510.3</v>
      </c>
    </row>
    <row r="81" spans="1:55" ht="10.5" customHeight="1" x14ac:dyDescent="0.2">
      <c r="A81" s="18"/>
      <c r="B81" s="20" t="s">
        <v>75</v>
      </c>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v>403.3</v>
      </c>
      <c r="AJ81" s="43">
        <v>1681.7</v>
      </c>
      <c r="AK81" s="43">
        <v>625.9</v>
      </c>
      <c r="AL81" s="43">
        <v>685.6</v>
      </c>
      <c r="AM81" s="43">
        <v>777.1</v>
      </c>
      <c r="AN81" s="43">
        <v>798.5</v>
      </c>
      <c r="AO81" s="43">
        <v>211</v>
      </c>
      <c r="AP81" s="43">
        <v>229.5</v>
      </c>
      <c r="AQ81" s="43">
        <v>131.80000000000001</v>
      </c>
      <c r="AR81" s="43">
        <v>517.79999999999995</v>
      </c>
      <c r="AS81" s="43">
        <v>280</v>
      </c>
      <c r="AT81" s="44">
        <v>643.1</v>
      </c>
      <c r="AU81" s="44">
        <v>315.10000000000002</v>
      </c>
      <c r="AV81" s="44">
        <v>342</v>
      </c>
      <c r="AW81" s="44">
        <v>639.20000000000005</v>
      </c>
      <c r="AX81" s="44">
        <v>2173.4</v>
      </c>
      <c r="AY81" s="44">
        <v>4107.3999999999996</v>
      </c>
      <c r="AZ81" s="44">
        <v>2110.8000000000002</v>
      </c>
      <c r="BA81" s="44">
        <v>2693.3</v>
      </c>
      <c r="BB81" s="44">
        <v>4759.7</v>
      </c>
      <c r="BC81" s="44">
        <v>10842.1</v>
      </c>
    </row>
    <row r="82" spans="1:55" ht="10.5" customHeight="1" x14ac:dyDescent="0.2">
      <c r="A82" s="18"/>
      <c r="B82" s="20" t="s">
        <v>76</v>
      </c>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v>0</v>
      </c>
      <c r="AJ82" s="43">
        <v>51.8</v>
      </c>
      <c r="AK82" s="43">
        <v>123.4</v>
      </c>
      <c r="AL82" s="43">
        <v>0.5</v>
      </c>
      <c r="AM82" s="43">
        <v>92.6</v>
      </c>
      <c r="AN82" s="43">
        <v>16</v>
      </c>
      <c r="AO82" s="43">
        <v>0</v>
      </c>
      <c r="AP82" s="43">
        <v>226.9</v>
      </c>
      <c r="AQ82" s="43">
        <v>7.1</v>
      </c>
      <c r="AR82" s="43">
        <v>102.4</v>
      </c>
      <c r="AS82" s="43">
        <v>367.4</v>
      </c>
      <c r="AT82" s="44">
        <v>313.5</v>
      </c>
      <c r="AU82" s="44">
        <v>652.1</v>
      </c>
      <c r="AV82" s="44">
        <v>1048.7</v>
      </c>
      <c r="AW82" s="44">
        <v>1010.4</v>
      </c>
      <c r="AX82" s="44">
        <v>2823.1</v>
      </c>
      <c r="AY82" s="44">
        <v>7109.5</v>
      </c>
      <c r="AZ82" s="44">
        <v>8153.8</v>
      </c>
      <c r="BA82" s="44">
        <v>5408.6</v>
      </c>
      <c r="BB82" s="44">
        <v>5378.6</v>
      </c>
      <c r="BC82" s="44">
        <v>1668.2</v>
      </c>
    </row>
    <row r="83" spans="1:55" ht="10.5" customHeight="1" x14ac:dyDescent="0.2">
      <c r="A83" s="18"/>
      <c r="B83" s="20" t="s">
        <v>77</v>
      </c>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v>0</v>
      </c>
      <c r="AJ83" s="43">
        <v>0</v>
      </c>
      <c r="AK83" s="43">
        <v>0</v>
      </c>
      <c r="AL83" s="43">
        <v>0</v>
      </c>
      <c r="AM83" s="43">
        <v>0</v>
      </c>
      <c r="AN83" s="43">
        <v>0</v>
      </c>
      <c r="AO83" s="43">
        <v>0</v>
      </c>
      <c r="AP83" s="43">
        <v>0</v>
      </c>
      <c r="AQ83" s="43">
        <v>0</v>
      </c>
      <c r="AR83" s="43">
        <v>0</v>
      </c>
      <c r="AS83" s="43">
        <v>0</v>
      </c>
      <c r="AT83" s="44">
        <v>0</v>
      </c>
      <c r="AU83" s="44">
        <v>0</v>
      </c>
      <c r="AV83" s="44">
        <v>0</v>
      </c>
      <c r="AW83" s="44">
        <v>0</v>
      </c>
      <c r="AX83" s="44">
        <v>0</v>
      </c>
      <c r="AY83" s="44">
        <v>0</v>
      </c>
      <c r="AZ83" s="44">
        <v>0</v>
      </c>
      <c r="BA83" s="44">
        <v>0</v>
      </c>
      <c r="BB83" s="44">
        <v>0</v>
      </c>
      <c r="BC83" s="44">
        <v>0</v>
      </c>
    </row>
    <row r="84" spans="1:55" ht="10.5" customHeight="1" x14ac:dyDescent="0.2">
      <c r="A84" s="18" t="s">
        <v>78</v>
      </c>
      <c r="B84" s="19" t="s">
        <v>79</v>
      </c>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v>487.1</v>
      </c>
      <c r="AJ84" s="40">
        <v>1469.6</v>
      </c>
      <c r="AK84" s="40">
        <v>881.6</v>
      </c>
      <c r="AL84" s="40">
        <v>1063.8</v>
      </c>
      <c r="AM84" s="40">
        <v>865</v>
      </c>
      <c r="AN84" s="40">
        <v>934.2</v>
      </c>
      <c r="AO84" s="40">
        <v>154</v>
      </c>
      <c r="AP84" s="40">
        <v>387.9</v>
      </c>
      <c r="AQ84" s="40">
        <v>162.9</v>
      </c>
      <c r="AR84" s="40">
        <v>886.4</v>
      </c>
      <c r="AS84" s="40">
        <v>816.9</v>
      </c>
      <c r="AT84" s="41">
        <v>1158.5999999999999</v>
      </c>
      <c r="AU84" s="41">
        <v>1092.2</v>
      </c>
      <c r="AV84" s="41">
        <v>1790.9</v>
      </c>
      <c r="AW84" s="41">
        <v>2146</v>
      </c>
      <c r="AX84" s="41">
        <v>5548.7</v>
      </c>
      <c r="AY84" s="41">
        <v>8687.9</v>
      </c>
      <c r="AZ84" s="41">
        <v>5459.3</v>
      </c>
      <c r="BA84" s="41">
        <v>8188.5</v>
      </c>
      <c r="BB84" s="41">
        <v>11417.8</v>
      </c>
      <c r="BC84" s="41">
        <v>21239</v>
      </c>
    </row>
    <row r="85" spans="1:55" ht="10.5" customHeight="1" x14ac:dyDescent="0.2">
      <c r="A85" s="18"/>
      <c r="B85" s="20" t="s">
        <v>43</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v>487.1</v>
      </c>
      <c r="AJ85" s="43">
        <v>1423.5</v>
      </c>
      <c r="AK85" s="43">
        <v>863.5</v>
      </c>
      <c r="AL85" s="43">
        <v>993.5</v>
      </c>
      <c r="AM85" s="43">
        <v>829.2</v>
      </c>
      <c r="AN85" s="43">
        <v>477.9</v>
      </c>
      <c r="AO85" s="43">
        <v>131.9</v>
      </c>
      <c r="AP85" s="43">
        <v>343</v>
      </c>
      <c r="AQ85" s="43">
        <v>144.5</v>
      </c>
      <c r="AR85" s="43">
        <v>754.1</v>
      </c>
      <c r="AS85" s="43">
        <v>576</v>
      </c>
      <c r="AT85" s="44">
        <v>596.79999999999995</v>
      </c>
      <c r="AU85" s="44">
        <v>922.4</v>
      </c>
      <c r="AV85" s="44">
        <v>1736.2</v>
      </c>
      <c r="AW85" s="44">
        <v>1804.2</v>
      </c>
      <c r="AX85" s="44">
        <v>4865.6000000000004</v>
      </c>
      <c r="AY85" s="44">
        <v>6834.3</v>
      </c>
      <c r="AZ85" s="44">
        <v>4413.3</v>
      </c>
      <c r="BA85" s="44">
        <v>7208.9</v>
      </c>
      <c r="BB85" s="44">
        <v>3607.7</v>
      </c>
      <c r="BC85" s="44">
        <v>8354.5</v>
      </c>
    </row>
    <row r="86" spans="1:55" ht="10.5" customHeight="1" x14ac:dyDescent="0.2">
      <c r="A86" s="18"/>
      <c r="B86" s="20" t="s">
        <v>80</v>
      </c>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v>0</v>
      </c>
      <c r="AJ86" s="43">
        <v>0</v>
      </c>
      <c r="AK86" s="43">
        <v>0</v>
      </c>
      <c r="AL86" s="43">
        <v>0</v>
      </c>
      <c r="AM86" s="43">
        <v>0</v>
      </c>
      <c r="AN86" s="43">
        <v>0</v>
      </c>
      <c r="AO86" s="43">
        <v>0</v>
      </c>
      <c r="AP86" s="43">
        <v>0</v>
      </c>
      <c r="AQ86" s="43">
        <v>0</v>
      </c>
      <c r="AR86" s="43">
        <v>0</v>
      </c>
      <c r="AS86" s="43">
        <v>0</v>
      </c>
      <c r="AT86" s="44">
        <v>0</v>
      </c>
      <c r="AU86" s="44">
        <v>0</v>
      </c>
      <c r="AV86" s="44">
        <v>0</v>
      </c>
      <c r="AW86" s="44">
        <v>242.6</v>
      </c>
      <c r="AX86" s="44">
        <v>603.9</v>
      </c>
      <c r="AY86" s="44">
        <v>0</v>
      </c>
      <c r="AZ86" s="44">
        <v>0</v>
      </c>
      <c r="BA86" s="44">
        <v>0</v>
      </c>
      <c r="BB86" s="44">
        <v>0</v>
      </c>
      <c r="BC86" s="44">
        <v>0</v>
      </c>
    </row>
    <row r="87" spans="1:55" ht="10.5" customHeight="1" x14ac:dyDescent="0.2">
      <c r="A87" s="18"/>
      <c r="B87" s="20" t="s">
        <v>81</v>
      </c>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v>0</v>
      </c>
      <c r="AJ87" s="43">
        <v>46.1</v>
      </c>
      <c r="AK87" s="43">
        <v>18.100000000000001</v>
      </c>
      <c r="AL87" s="43">
        <v>70.3</v>
      </c>
      <c r="AM87" s="43">
        <v>35.799999999999997</v>
      </c>
      <c r="AN87" s="43">
        <v>456.3</v>
      </c>
      <c r="AO87" s="43">
        <v>22.1</v>
      </c>
      <c r="AP87" s="43">
        <v>44.9</v>
      </c>
      <c r="AQ87" s="43">
        <v>18.399999999999999</v>
      </c>
      <c r="AR87" s="43">
        <v>132.30000000000001</v>
      </c>
      <c r="AS87" s="43">
        <v>240.9</v>
      </c>
      <c r="AT87" s="44">
        <v>561.79999999999995</v>
      </c>
      <c r="AU87" s="44">
        <v>169.8</v>
      </c>
      <c r="AV87" s="44">
        <v>54.7</v>
      </c>
      <c r="AW87" s="44">
        <v>99.2</v>
      </c>
      <c r="AX87" s="44">
        <v>79.2</v>
      </c>
      <c r="AY87" s="44">
        <v>1853.6</v>
      </c>
      <c r="AZ87" s="44">
        <v>1046</v>
      </c>
      <c r="BA87" s="44">
        <v>979.6</v>
      </c>
      <c r="BB87" s="44">
        <v>7810.1</v>
      </c>
      <c r="BC87" s="44">
        <v>12884.5</v>
      </c>
    </row>
    <row r="88" spans="1:55" ht="10.5" customHeight="1" x14ac:dyDescent="0.2">
      <c r="A88" s="18"/>
      <c r="B88" s="20" t="s">
        <v>82</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v>0</v>
      </c>
      <c r="AJ88" s="43">
        <v>0</v>
      </c>
      <c r="AK88" s="43">
        <v>0</v>
      </c>
      <c r="AL88" s="43">
        <v>0</v>
      </c>
      <c r="AM88" s="43">
        <v>0</v>
      </c>
      <c r="AN88" s="43">
        <v>0</v>
      </c>
      <c r="AO88" s="43">
        <v>0</v>
      </c>
      <c r="AP88" s="43">
        <v>0</v>
      </c>
      <c r="AQ88" s="43">
        <v>0</v>
      </c>
      <c r="AR88" s="43">
        <v>0</v>
      </c>
      <c r="AS88" s="43">
        <v>0</v>
      </c>
      <c r="AT88" s="44">
        <v>0</v>
      </c>
      <c r="AU88" s="44">
        <v>0</v>
      </c>
      <c r="AV88" s="44">
        <v>0</v>
      </c>
      <c r="AW88" s="44">
        <v>0</v>
      </c>
      <c r="AX88" s="44">
        <v>0</v>
      </c>
      <c r="AY88" s="44">
        <v>0</v>
      </c>
      <c r="AZ88" s="44">
        <v>0</v>
      </c>
      <c r="BA88" s="44">
        <v>0</v>
      </c>
      <c r="BB88" s="44">
        <v>0</v>
      </c>
      <c r="BC88" s="44">
        <v>0</v>
      </c>
    </row>
    <row r="89" spans="1:55"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4"/>
      <c r="AW89" s="44"/>
      <c r="AX89" s="44"/>
      <c r="AY89" s="44"/>
      <c r="AZ89" s="44"/>
      <c r="BA89" s="44"/>
      <c r="BB89" s="44"/>
      <c r="BC89" s="44"/>
    </row>
    <row r="90" spans="1:55" ht="10.5" customHeight="1" x14ac:dyDescent="0.2">
      <c r="A90" s="18" t="s">
        <v>83</v>
      </c>
      <c r="B90" s="19" t="s">
        <v>84</v>
      </c>
      <c r="C90" s="55">
        <f>+[1]Hoja1!I69</f>
        <v>16.71</v>
      </c>
      <c r="D90" s="55">
        <f>+[2]Hoja1!I69</f>
        <v>40.99</v>
      </c>
      <c r="E90" s="55">
        <f>+[3]Hoja1!I69</f>
        <v>37.49</v>
      </c>
      <c r="F90" s="55">
        <f>+[4]Hoja1!I69</f>
        <v>9.42</v>
      </c>
      <c r="G90" s="55">
        <f>+[5]Hoja1!I69</f>
        <v>6.85</v>
      </c>
      <c r="H90" s="55">
        <f>+[6]Hoja1!I69</f>
        <v>11.83</v>
      </c>
      <c r="I90" s="55">
        <f>+[7]Hoja1!I69</f>
        <v>-3.3699999999999939</v>
      </c>
      <c r="J90" s="55">
        <f>+[8]Hoja1!I69</f>
        <v>-6.03</v>
      </c>
      <c r="K90" s="55">
        <f>+[9]Hoja1!I69</f>
        <v>9.2899999999999991</v>
      </c>
      <c r="L90" s="55">
        <f>+[10]Hoja1!I69</f>
        <v>50.18</v>
      </c>
      <c r="M90" s="55">
        <f>+[11]Hoja1!I69</f>
        <v>119.64</v>
      </c>
      <c r="N90" s="55">
        <f>+[12]Hoja1!I69</f>
        <v>250.29</v>
      </c>
      <c r="O90" s="55">
        <f>+[13]Hoja1!I69</f>
        <v>238.9</v>
      </c>
      <c r="P90" s="55">
        <f>+[14]Hoja1!I69</f>
        <v>644.07000000000005</v>
      </c>
      <c r="Q90" s="55">
        <f>+[15]Hoja1!I69</f>
        <v>294.68</v>
      </c>
      <c r="R90" s="55">
        <f>+[16]Hoja1!I69</f>
        <v>6410.3</v>
      </c>
      <c r="S90" s="55">
        <f>+[17]Hoja1!I69</f>
        <v>19.93</v>
      </c>
      <c r="T90" s="55">
        <f>+[18]Hoja1!I69</f>
        <v>121.72</v>
      </c>
      <c r="U90" s="55">
        <f>+[19]Hoja1!I69</f>
        <v>406.68</v>
      </c>
      <c r="V90" s="55">
        <f>+[20]Hoja1!I69</f>
        <v>856</v>
      </c>
      <c r="W90" s="55">
        <f>+[21]Hoja1!I69</f>
        <v>2732.5</v>
      </c>
      <c r="X90" s="55">
        <f>+[22]Hoja1!I69</f>
        <v>7580</v>
      </c>
      <c r="Y90" s="55">
        <f>+[23]Hoja1!I69</f>
        <v>-1777</v>
      </c>
      <c r="Z90" s="55">
        <f>+[24]Hoja1!I69</f>
        <v>4654</v>
      </c>
      <c r="AA90" s="55">
        <f>+[25]Hoja1!I69</f>
        <v>139.4</v>
      </c>
      <c r="AB90" s="55">
        <f>+[26]Hoja1!I69</f>
        <v>32.800000000000082</v>
      </c>
      <c r="AC90" s="55">
        <f>+[27]Hoja1!I69</f>
        <v>36.4</v>
      </c>
      <c r="AD90" s="55">
        <f>+[28]Hoja1!I69</f>
        <v>763.3</v>
      </c>
      <c r="AE90" s="55">
        <f>+[29]Hoja1!I69</f>
        <v>4913.8999999999996</v>
      </c>
      <c r="AF90" s="55">
        <f>+[30]Hoja1!I69</f>
        <v>-92.7</v>
      </c>
      <c r="AG90" s="55">
        <f>+[31]Hoja1!I69</f>
        <v>-306.3</v>
      </c>
      <c r="AH90" s="55">
        <f>+[32]Hoja1!I69</f>
        <v>-436.7</v>
      </c>
      <c r="AI90" s="40">
        <v>-785.5</v>
      </c>
      <c r="AJ90" s="40">
        <v>-377.4</v>
      </c>
      <c r="AK90" s="40">
        <v>50.2</v>
      </c>
      <c r="AL90" s="40">
        <v>125.7</v>
      </c>
      <c r="AM90" s="40">
        <v>74.7</v>
      </c>
      <c r="AN90" s="40">
        <v>151</v>
      </c>
      <c r="AO90" s="40">
        <v>107.4</v>
      </c>
      <c r="AP90" s="40">
        <v>-48.9</v>
      </c>
      <c r="AQ90" s="40">
        <v>-32</v>
      </c>
      <c r="AR90" s="40">
        <v>-0.89999999999999325</v>
      </c>
      <c r="AS90" s="40">
        <v>0.9</v>
      </c>
      <c r="AT90" s="41">
        <v>0.7</v>
      </c>
      <c r="AU90" s="41">
        <v>0</v>
      </c>
      <c r="AV90" s="41">
        <v>-2.2000000000000002</v>
      </c>
      <c r="AW90" s="41">
        <v>465.5</v>
      </c>
      <c r="AX90" s="41">
        <v>1874.6</v>
      </c>
      <c r="AY90" s="41">
        <v>1004.9</v>
      </c>
      <c r="AZ90" s="41">
        <v>609.79999999999995</v>
      </c>
      <c r="BA90" s="41">
        <v>1047.8</v>
      </c>
      <c r="BB90" s="41">
        <v>352.3</v>
      </c>
      <c r="BC90" s="41">
        <v>310.5</v>
      </c>
    </row>
    <row r="91" spans="1:55" ht="10.5" customHeight="1" x14ac:dyDescent="0.2">
      <c r="A91" s="18"/>
      <c r="B91" s="20" t="s">
        <v>85</v>
      </c>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v>389.9</v>
      </c>
      <c r="AJ91" s="43">
        <v>0</v>
      </c>
      <c r="AK91" s="43">
        <v>50.2</v>
      </c>
      <c r="AL91" s="43">
        <v>289.8</v>
      </c>
      <c r="AM91" s="43">
        <v>133.1</v>
      </c>
      <c r="AN91" s="43">
        <v>167.2</v>
      </c>
      <c r="AO91" s="43">
        <v>141.9</v>
      </c>
      <c r="AP91" s="43">
        <v>4.5999999999999996</v>
      </c>
      <c r="AQ91" s="43">
        <v>3.4</v>
      </c>
      <c r="AR91" s="43">
        <v>12.3</v>
      </c>
      <c r="AS91" s="43">
        <v>0.9</v>
      </c>
      <c r="AT91" s="44">
        <v>1</v>
      </c>
      <c r="AU91" s="44">
        <v>0</v>
      </c>
      <c r="AV91" s="44">
        <v>0</v>
      </c>
      <c r="AW91" s="44">
        <v>465.5</v>
      </c>
      <c r="AX91" s="44">
        <v>1874.6</v>
      </c>
      <c r="AY91" s="44">
        <v>1029.5</v>
      </c>
      <c r="AZ91" s="44">
        <v>609.79999999999995</v>
      </c>
      <c r="BA91" s="44">
        <v>1569.3</v>
      </c>
      <c r="BB91" s="44">
        <v>650.4</v>
      </c>
      <c r="BC91" s="44">
        <v>696.7</v>
      </c>
    </row>
    <row r="92" spans="1:55" ht="10.5" customHeight="1" x14ac:dyDescent="0.2">
      <c r="A92" s="18"/>
      <c r="B92" s="20" t="s">
        <v>86</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v>0</v>
      </c>
      <c r="AJ92" s="43">
        <v>0</v>
      </c>
      <c r="AK92" s="43">
        <v>0</v>
      </c>
      <c r="AL92" s="43">
        <v>0</v>
      </c>
      <c r="AM92" s="43">
        <v>0</v>
      </c>
      <c r="AN92" s="43">
        <v>0</v>
      </c>
      <c r="AO92" s="43">
        <v>0</v>
      </c>
      <c r="AP92" s="43">
        <v>0</v>
      </c>
      <c r="AQ92" s="43">
        <v>0</v>
      </c>
      <c r="AR92" s="43">
        <v>0</v>
      </c>
      <c r="AS92" s="43">
        <v>0</v>
      </c>
      <c r="AT92" s="44">
        <v>0</v>
      </c>
      <c r="AU92" s="44">
        <v>0</v>
      </c>
      <c r="AV92" s="44">
        <v>0</v>
      </c>
      <c r="AW92" s="44">
        <v>0</v>
      </c>
      <c r="AX92" s="44">
        <v>0</v>
      </c>
      <c r="AY92" s="44">
        <v>0</v>
      </c>
      <c r="AZ92" s="44">
        <v>0</v>
      </c>
      <c r="BA92" s="44">
        <v>0</v>
      </c>
      <c r="BB92" s="44">
        <v>0</v>
      </c>
      <c r="BC92" s="44">
        <v>0</v>
      </c>
    </row>
    <row r="93" spans="1:55" ht="10.5" customHeight="1" x14ac:dyDescent="0.2">
      <c r="A93" s="18"/>
      <c r="B93" s="20" t="s">
        <v>87</v>
      </c>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v>389.9</v>
      </c>
      <c r="AJ93" s="43">
        <v>0</v>
      </c>
      <c r="AK93" s="43">
        <v>22.2</v>
      </c>
      <c r="AL93" s="43">
        <v>186</v>
      </c>
      <c r="AM93" s="43">
        <v>119.6</v>
      </c>
      <c r="AN93" s="43">
        <v>97.5</v>
      </c>
      <c r="AO93" s="43">
        <v>30</v>
      </c>
      <c r="AP93" s="43">
        <v>4.5999999999999996</v>
      </c>
      <c r="AQ93" s="43">
        <v>3.4</v>
      </c>
      <c r="AR93" s="43">
        <v>3.9</v>
      </c>
      <c r="AS93" s="43">
        <v>0.9</v>
      </c>
      <c r="AT93" s="44">
        <v>1</v>
      </c>
      <c r="AU93" s="44">
        <v>0</v>
      </c>
      <c r="AV93" s="44">
        <v>0</v>
      </c>
      <c r="AW93" s="44">
        <v>465.5</v>
      </c>
      <c r="AX93" s="44">
        <v>1874.6</v>
      </c>
      <c r="AY93" s="44">
        <v>1029.5</v>
      </c>
      <c r="AZ93" s="44">
        <v>609.79999999999995</v>
      </c>
      <c r="BA93" s="44">
        <v>1569.3</v>
      </c>
      <c r="BB93" s="44">
        <v>650.4</v>
      </c>
      <c r="BC93" s="44">
        <v>696.7</v>
      </c>
    </row>
    <row r="94" spans="1:55" ht="10.5" customHeight="1" x14ac:dyDescent="0.2">
      <c r="A94" s="18"/>
      <c r="B94" s="20" t="s">
        <v>88</v>
      </c>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v>0</v>
      </c>
      <c r="AJ94" s="43">
        <v>0</v>
      </c>
      <c r="AK94" s="43">
        <v>0</v>
      </c>
      <c r="AL94" s="43">
        <v>0</v>
      </c>
      <c r="AM94" s="43">
        <v>0</v>
      </c>
      <c r="AN94" s="43">
        <v>0</v>
      </c>
      <c r="AO94" s="43">
        <v>0</v>
      </c>
      <c r="AP94" s="43">
        <v>0</v>
      </c>
      <c r="AQ94" s="43">
        <v>0</v>
      </c>
      <c r="AR94" s="43">
        <v>0</v>
      </c>
      <c r="AS94" s="43">
        <v>0</v>
      </c>
      <c r="AT94" s="44">
        <v>0</v>
      </c>
      <c r="AU94" s="44">
        <v>0</v>
      </c>
      <c r="AV94" s="44">
        <v>0</v>
      </c>
      <c r="AW94" s="44">
        <v>0</v>
      </c>
      <c r="AX94" s="44">
        <v>0</v>
      </c>
      <c r="AY94" s="44">
        <v>0</v>
      </c>
      <c r="AZ94" s="44">
        <v>0</v>
      </c>
      <c r="BA94" s="44">
        <v>0</v>
      </c>
      <c r="BB94" s="44">
        <v>0</v>
      </c>
      <c r="BC94" s="44">
        <v>0</v>
      </c>
    </row>
    <row r="95" spans="1:55" ht="10.5" customHeight="1" x14ac:dyDescent="0.2">
      <c r="A95" s="18"/>
      <c r="B95" s="20" t="s">
        <v>89</v>
      </c>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v>0</v>
      </c>
      <c r="AJ95" s="43">
        <v>0</v>
      </c>
      <c r="AK95" s="43">
        <v>28</v>
      </c>
      <c r="AL95" s="43">
        <v>103.8</v>
      </c>
      <c r="AM95" s="43">
        <v>13.5</v>
      </c>
      <c r="AN95" s="43">
        <v>69.7</v>
      </c>
      <c r="AO95" s="43">
        <v>111.9</v>
      </c>
      <c r="AP95" s="43">
        <v>0</v>
      </c>
      <c r="AQ95" s="43">
        <v>0</v>
      </c>
      <c r="AR95" s="43">
        <v>8.4000000000000057</v>
      </c>
      <c r="AS95" s="43">
        <v>0</v>
      </c>
      <c r="AT95" s="44">
        <v>0</v>
      </c>
      <c r="AU95" s="44">
        <v>0</v>
      </c>
      <c r="AV95" s="44">
        <v>0</v>
      </c>
      <c r="AW95" s="44">
        <v>0</v>
      </c>
      <c r="AX95" s="44">
        <v>0</v>
      </c>
      <c r="AY95" s="44">
        <v>0</v>
      </c>
      <c r="AZ95" s="44">
        <v>0</v>
      </c>
      <c r="BA95" s="44">
        <v>0</v>
      </c>
      <c r="BB95" s="44">
        <v>0</v>
      </c>
      <c r="BC95" s="44">
        <v>0</v>
      </c>
    </row>
    <row r="96" spans="1:55" ht="10.5" customHeight="1" x14ac:dyDescent="0.2">
      <c r="A96" s="18"/>
      <c r="B96" s="20" t="s">
        <v>90</v>
      </c>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v>1175.4000000000001</v>
      </c>
      <c r="AJ96" s="43">
        <v>377.4</v>
      </c>
      <c r="AK96" s="43">
        <v>0</v>
      </c>
      <c r="AL96" s="43">
        <v>164.1</v>
      </c>
      <c r="AM96" s="43">
        <v>58.4</v>
      </c>
      <c r="AN96" s="43">
        <v>16.2</v>
      </c>
      <c r="AO96" s="43">
        <v>34.5</v>
      </c>
      <c r="AP96" s="43">
        <v>53.5</v>
      </c>
      <c r="AQ96" s="43">
        <v>35.4</v>
      </c>
      <c r="AR96" s="43">
        <v>13.2</v>
      </c>
      <c r="AS96" s="43">
        <v>0</v>
      </c>
      <c r="AT96" s="44">
        <v>0.3</v>
      </c>
      <c r="AU96" s="44">
        <v>0</v>
      </c>
      <c r="AV96" s="44">
        <v>2.2000000000000002</v>
      </c>
      <c r="AW96" s="44">
        <v>0</v>
      </c>
      <c r="AX96" s="44">
        <v>0</v>
      </c>
      <c r="AY96" s="44">
        <v>24.6</v>
      </c>
      <c r="AZ96" s="44">
        <v>0</v>
      </c>
      <c r="BA96" s="44">
        <v>521.5</v>
      </c>
      <c r="BB96" s="44">
        <v>298.10000000000002</v>
      </c>
      <c r="BC96" s="44">
        <v>386.2</v>
      </c>
    </row>
    <row r="97" spans="1:55" ht="10.5" customHeight="1" x14ac:dyDescent="0.2">
      <c r="A97" s="18"/>
      <c r="B97" s="20" t="s">
        <v>91</v>
      </c>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v>0</v>
      </c>
      <c r="AJ97" s="43">
        <v>0</v>
      </c>
      <c r="AK97" s="43">
        <v>0</v>
      </c>
      <c r="AL97" s="43">
        <v>0</v>
      </c>
      <c r="AM97" s="43">
        <v>0</v>
      </c>
      <c r="AN97" s="43">
        <v>0</v>
      </c>
      <c r="AO97" s="43">
        <v>0</v>
      </c>
      <c r="AP97" s="43">
        <v>0</v>
      </c>
      <c r="AQ97" s="43">
        <v>0</v>
      </c>
      <c r="AR97" s="43">
        <v>0</v>
      </c>
      <c r="AS97" s="43">
        <v>0</v>
      </c>
      <c r="AT97" s="44">
        <v>0</v>
      </c>
      <c r="AU97" s="44">
        <v>0</v>
      </c>
      <c r="AV97" s="44">
        <v>0</v>
      </c>
      <c r="AW97" s="44">
        <v>0</v>
      </c>
      <c r="AX97" s="44">
        <v>0</v>
      </c>
      <c r="AY97" s="44">
        <v>0</v>
      </c>
      <c r="AZ97" s="44">
        <v>0</v>
      </c>
      <c r="BA97" s="44">
        <v>0</v>
      </c>
      <c r="BB97" s="44">
        <v>0</v>
      </c>
      <c r="BC97" s="44">
        <v>0</v>
      </c>
    </row>
    <row r="98" spans="1:55" ht="10.5" customHeight="1" x14ac:dyDescent="0.2">
      <c r="A98" s="18"/>
      <c r="B98" s="20" t="s">
        <v>92</v>
      </c>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v>1127.0999999999999</v>
      </c>
      <c r="AJ98" s="43">
        <v>20.8</v>
      </c>
      <c r="AK98" s="43">
        <v>0</v>
      </c>
      <c r="AL98" s="43">
        <v>164.1</v>
      </c>
      <c r="AM98" s="43">
        <v>58.4</v>
      </c>
      <c r="AN98" s="43">
        <v>16.2</v>
      </c>
      <c r="AO98" s="43">
        <v>34.5</v>
      </c>
      <c r="AP98" s="43">
        <v>37</v>
      </c>
      <c r="AQ98" s="43">
        <v>14.2</v>
      </c>
      <c r="AR98" s="43">
        <v>13.2</v>
      </c>
      <c r="AS98" s="43">
        <v>0</v>
      </c>
      <c r="AT98" s="44">
        <v>0.3</v>
      </c>
      <c r="AU98" s="44">
        <v>0</v>
      </c>
      <c r="AV98" s="44">
        <v>2.2000000000000002</v>
      </c>
      <c r="AW98" s="44">
        <v>0</v>
      </c>
      <c r="AX98" s="44">
        <v>0</v>
      </c>
      <c r="AY98" s="44">
        <v>24.6</v>
      </c>
      <c r="AZ98" s="44">
        <v>0</v>
      </c>
      <c r="BA98" s="44">
        <v>521.5</v>
      </c>
      <c r="BB98" s="44">
        <v>298.10000000000002</v>
      </c>
      <c r="BC98" s="44">
        <v>386.2</v>
      </c>
    </row>
    <row r="99" spans="1:55" ht="10.5" customHeight="1" x14ac:dyDescent="0.2">
      <c r="A99" s="18"/>
      <c r="B99" s="20" t="s">
        <v>93</v>
      </c>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v>0</v>
      </c>
      <c r="AJ99" s="43">
        <v>0</v>
      </c>
      <c r="AK99" s="43">
        <v>0</v>
      </c>
      <c r="AL99" s="43">
        <v>0</v>
      </c>
      <c r="AM99" s="43">
        <v>0</v>
      </c>
      <c r="AN99" s="43">
        <v>0</v>
      </c>
      <c r="AO99" s="43">
        <v>0</v>
      </c>
      <c r="AP99" s="43">
        <v>0</v>
      </c>
      <c r="AQ99" s="43">
        <v>0</v>
      </c>
      <c r="AR99" s="43">
        <v>0</v>
      </c>
      <c r="AS99" s="43">
        <v>0</v>
      </c>
      <c r="AT99" s="44">
        <v>0</v>
      </c>
      <c r="AU99" s="44">
        <v>0</v>
      </c>
      <c r="AV99" s="44">
        <v>0</v>
      </c>
      <c r="AW99" s="44">
        <v>0</v>
      </c>
      <c r="AX99" s="44">
        <v>0</v>
      </c>
      <c r="AY99" s="44">
        <v>0</v>
      </c>
      <c r="AZ99" s="44">
        <v>0</v>
      </c>
      <c r="BA99" s="44">
        <v>0</v>
      </c>
      <c r="BB99" s="44">
        <v>0</v>
      </c>
      <c r="BC99" s="44">
        <v>0</v>
      </c>
    </row>
    <row r="100" spans="1:55" ht="10.5" customHeight="1" thickBot="1" x14ac:dyDescent="0.25">
      <c r="A100" s="23"/>
      <c r="B100" s="27" t="s">
        <v>94</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v>48.3</v>
      </c>
      <c r="AJ100" s="56">
        <v>356.6</v>
      </c>
      <c r="AK100" s="56">
        <v>0</v>
      </c>
      <c r="AL100" s="56">
        <v>0</v>
      </c>
      <c r="AM100" s="56">
        <v>0</v>
      </c>
      <c r="AN100" s="56">
        <v>0</v>
      </c>
      <c r="AO100" s="56">
        <v>0</v>
      </c>
      <c r="AP100" s="56">
        <v>16.5</v>
      </c>
      <c r="AQ100" s="56">
        <v>21.2</v>
      </c>
      <c r="AR100" s="56">
        <v>0</v>
      </c>
      <c r="AS100" s="56">
        <v>0</v>
      </c>
      <c r="AT100" s="57">
        <v>0</v>
      </c>
      <c r="AU100" s="57">
        <v>0</v>
      </c>
      <c r="AV100" s="57">
        <v>0</v>
      </c>
      <c r="AW100" s="57">
        <v>0</v>
      </c>
      <c r="AX100" s="57">
        <v>0</v>
      </c>
      <c r="AY100" s="57">
        <v>0</v>
      </c>
      <c r="AZ100" s="57">
        <v>0</v>
      </c>
      <c r="BA100" s="57">
        <v>0</v>
      </c>
      <c r="BB100" s="57">
        <v>0</v>
      </c>
      <c r="BC100" s="57">
        <v>0</v>
      </c>
    </row>
    <row r="101" spans="1:55" ht="10.5" customHeight="1" thickBot="1" x14ac:dyDescent="0.25">
      <c r="A101" s="10" t="s">
        <v>95</v>
      </c>
    </row>
    <row r="102" spans="1:55" ht="10.5" customHeight="1" thickBot="1" x14ac:dyDescent="0.25">
      <c r="BC102" s="122">
        <f>+BC53+BC25-BC30</f>
        <v>55715.9</v>
      </c>
    </row>
    <row r="103" spans="1:55" ht="10.5" customHeight="1" x14ac:dyDescent="0.2"/>
    <row r="104" spans="1:55" ht="10.5" customHeight="1" x14ac:dyDescent="0.2"/>
    <row r="105" spans="1:55" s="59" customFormat="1" ht="10.5" customHeight="1" x14ac:dyDescent="0.2">
      <c r="A105" s="10"/>
      <c r="B105" s="19" t="s">
        <v>4</v>
      </c>
      <c r="C105" s="10"/>
      <c r="D105" s="10"/>
      <c r="E105" s="266" t="e">
        <f>+E14/D14-1</f>
        <v>#DIV/0!</v>
      </c>
      <c r="F105" s="266" t="e">
        <f>+F14/E14-1</f>
        <v>#DIV/0!</v>
      </c>
      <c r="G105" s="266" t="e">
        <f t="shared" ref="G105:AZ105" si="3">+G14/F14-1</f>
        <v>#DIV/0!</v>
      </c>
      <c r="H105" s="266" t="e">
        <f t="shared" si="3"/>
        <v>#DIV/0!</v>
      </c>
      <c r="I105" s="266" t="e">
        <f t="shared" si="3"/>
        <v>#DIV/0!</v>
      </c>
      <c r="J105" s="266" t="e">
        <f t="shared" si="3"/>
        <v>#DIV/0!</v>
      </c>
      <c r="K105" s="266" t="e">
        <f t="shared" si="3"/>
        <v>#DIV/0!</v>
      </c>
      <c r="L105" s="266" t="e">
        <f t="shared" si="3"/>
        <v>#DIV/0!</v>
      </c>
      <c r="M105" s="266" t="e">
        <f t="shared" si="3"/>
        <v>#DIV/0!</v>
      </c>
      <c r="N105" s="266" t="e">
        <f t="shared" si="3"/>
        <v>#DIV/0!</v>
      </c>
      <c r="O105" s="266" t="e">
        <f t="shared" si="3"/>
        <v>#DIV/0!</v>
      </c>
      <c r="P105" s="266" t="e">
        <f t="shared" si="3"/>
        <v>#DIV/0!</v>
      </c>
      <c r="Q105" s="266" t="e">
        <f t="shared" si="3"/>
        <v>#DIV/0!</v>
      </c>
      <c r="R105" s="266" t="e">
        <f t="shared" si="3"/>
        <v>#DIV/0!</v>
      </c>
      <c r="S105" s="266" t="e">
        <f t="shared" si="3"/>
        <v>#DIV/0!</v>
      </c>
      <c r="T105" s="266" t="e">
        <f t="shared" si="3"/>
        <v>#DIV/0!</v>
      </c>
      <c r="U105" s="266" t="e">
        <f t="shared" si="3"/>
        <v>#DIV/0!</v>
      </c>
      <c r="V105" s="266" t="e">
        <f t="shared" si="3"/>
        <v>#DIV/0!</v>
      </c>
      <c r="W105" s="266" t="e">
        <f t="shared" si="3"/>
        <v>#DIV/0!</v>
      </c>
      <c r="X105" s="266" t="e">
        <f t="shared" si="3"/>
        <v>#DIV/0!</v>
      </c>
      <c r="Y105" s="266" t="e">
        <f t="shared" si="3"/>
        <v>#DIV/0!</v>
      </c>
      <c r="Z105" s="266" t="e">
        <f t="shared" si="3"/>
        <v>#DIV/0!</v>
      </c>
      <c r="AA105" s="266" t="e">
        <f t="shared" si="3"/>
        <v>#DIV/0!</v>
      </c>
      <c r="AB105" s="266" t="e">
        <f t="shared" si="3"/>
        <v>#DIV/0!</v>
      </c>
      <c r="AC105" s="266" t="e">
        <f t="shared" si="3"/>
        <v>#DIV/0!</v>
      </c>
      <c r="AD105" s="266" t="e">
        <f t="shared" si="3"/>
        <v>#DIV/0!</v>
      </c>
      <c r="AE105" s="266" t="e">
        <f t="shared" si="3"/>
        <v>#DIV/0!</v>
      </c>
      <c r="AF105" s="266" t="e">
        <f t="shared" si="3"/>
        <v>#DIV/0!</v>
      </c>
      <c r="AG105" s="266" t="e">
        <f t="shared" si="3"/>
        <v>#DIV/0!</v>
      </c>
      <c r="AH105" s="266" t="e">
        <f t="shared" si="3"/>
        <v>#DIV/0!</v>
      </c>
      <c r="AI105" s="266" t="e">
        <f t="shared" si="3"/>
        <v>#DIV/0!</v>
      </c>
      <c r="AJ105" s="266">
        <f t="shared" si="3"/>
        <v>-0.11609756097560986</v>
      </c>
      <c r="AK105" s="266">
        <f t="shared" si="3"/>
        <v>-7.1743929359823433E-2</v>
      </c>
      <c r="AL105" s="266">
        <f t="shared" si="3"/>
        <v>8.6206896551724199E-2</v>
      </c>
      <c r="AM105" s="266">
        <f t="shared" si="3"/>
        <v>-0.70990695128626169</v>
      </c>
      <c r="AN105" s="266">
        <f t="shared" si="3"/>
        <v>0.3245283018867926</v>
      </c>
      <c r="AO105" s="266">
        <f t="shared" si="3"/>
        <v>-0.60398860398860399</v>
      </c>
      <c r="AP105" s="266">
        <f t="shared" si="3"/>
        <v>1.1600719424460428</v>
      </c>
      <c r="AQ105" s="266">
        <f t="shared" si="3"/>
        <v>5.0791007493755203E-2</v>
      </c>
      <c r="AR105" s="266">
        <f t="shared" si="3"/>
        <v>4.6973058637083991</v>
      </c>
      <c r="AS105" s="266">
        <f t="shared" si="3"/>
        <v>-0.52044506258692624</v>
      </c>
      <c r="AT105" s="266">
        <f t="shared" si="3"/>
        <v>-0.62006960556844548</v>
      </c>
      <c r="AU105" s="266">
        <f t="shared" si="3"/>
        <v>0.64198473282442747</v>
      </c>
      <c r="AV105" s="266">
        <f t="shared" si="3"/>
        <v>0.54207345420734532</v>
      </c>
      <c r="AW105" s="266">
        <f t="shared" si="3"/>
        <v>2.4208622249020202</v>
      </c>
      <c r="AX105" s="266">
        <f t="shared" si="3"/>
        <v>-0.57997708645456947</v>
      </c>
      <c r="AY105" s="266">
        <f t="shared" si="3"/>
        <v>1.5096516995383968</v>
      </c>
      <c r="AZ105" s="266">
        <f t="shared" si="3"/>
        <v>0.21344369199899682</v>
      </c>
      <c r="BA105" s="266">
        <f>+BA14/AZ14-1</f>
        <v>2.042510679344081</v>
      </c>
      <c r="BB105" s="266">
        <f>+AVERAGE(AV105:BA105)</f>
        <v>1.024760777256045</v>
      </c>
      <c r="BC105" s="266">
        <f>+AVERAGE(AW105:BB105)</f>
        <v>1.1052086644308285</v>
      </c>
    </row>
    <row r="106" spans="1:55" s="59" customFormat="1" ht="10.5" customHeight="1" x14ac:dyDescent="0.2">
      <c r="A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row>
    <row r="107" spans="1:55" s="59" customFormat="1" ht="10.5" customHeight="1" x14ac:dyDescent="0.2">
      <c r="A107" s="10"/>
      <c r="B107" s="19" t="s">
        <v>15</v>
      </c>
      <c r="C107" s="10"/>
      <c r="D107" s="10"/>
      <c r="E107" s="89">
        <f>+E25/D25-1</f>
        <v>0.31558185404339234</v>
      </c>
      <c r="F107" s="89">
        <f>+F25/E25-1</f>
        <v>-0.22038980509745121</v>
      </c>
      <c r="G107" s="89">
        <f t="shared" ref="G107:AZ107" si="4">+G25/F25-1</f>
        <v>-0.39134615384616089</v>
      </c>
      <c r="H107" s="89">
        <f t="shared" si="4"/>
        <v>-1.6413902053712468</v>
      </c>
      <c r="I107" s="89">
        <f t="shared" si="4"/>
        <v>7.8965517241380656</v>
      </c>
      <c r="J107" s="89">
        <f t="shared" si="4"/>
        <v>1.2059800664451776</v>
      </c>
      <c r="K107" s="89">
        <f t="shared" si="4"/>
        <v>0.27622991967871569</v>
      </c>
      <c r="L107" s="89">
        <f t="shared" si="4"/>
        <v>6.460812272593186E-2</v>
      </c>
      <c r="M107" s="89">
        <f t="shared" si="4"/>
        <v>-0.54784777387770256</v>
      </c>
      <c r="N107" s="89">
        <f t="shared" si="4"/>
        <v>1.578958120531158</v>
      </c>
      <c r="O107" s="89">
        <f t="shared" si="4"/>
        <v>-9.4977820025348492E-2</v>
      </c>
      <c r="P107" s="89">
        <f t="shared" si="4"/>
        <v>-0.20507658643326299</v>
      </c>
      <c r="Q107" s="89">
        <f t="shared" si="4"/>
        <v>-14.781986346619732</v>
      </c>
      <c r="R107" s="89">
        <f t="shared" si="4"/>
        <v>-3.3526780007669692</v>
      </c>
      <c r="S107" s="89">
        <f t="shared" si="4"/>
        <v>-0.98700760662863352</v>
      </c>
      <c r="T107" s="89">
        <f t="shared" si="4"/>
        <v>1.1285938316779927</v>
      </c>
      <c r="U107" s="89">
        <f t="shared" si="4"/>
        <v>-0.85547642436149052</v>
      </c>
      <c r="V107" s="89">
        <f t="shared" si="4"/>
        <v>-30.787595581987578</v>
      </c>
      <c r="W107" s="89">
        <f t="shared" si="4"/>
        <v>1.9746149458071875</v>
      </c>
      <c r="X107" s="89">
        <f t="shared" si="4"/>
        <v>4.4795282385655382</v>
      </c>
      <c r="Y107" s="89">
        <f t="shared" si="4"/>
        <v>2.0653064081475518</v>
      </c>
      <c r="Z107" s="89">
        <f t="shared" si="4"/>
        <v>3.3437803276816807</v>
      </c>
      <c r="AA107" s="89">
        <f t="shared" si="4"/>
        <v>-0.99213168616112501</v>
      </c>
      <c r="AB107" s="89">
        <f t="shared" si="4"/>
        <v>-1.5610489393686313</v>
      </c>
      <c r="AC107" s="89">
        <f t="shared" si="4"/>
        <v>-0.89997022923489089</v>
      </c>
      <c r="AD107" s="89">
        <f t="shared" si="4"/>
        <v>-3.9553571428571632</v>
      </c>
      <c r="AE107" s="89">
        <f t="shared" si="4"/>
        <v>950.3182275931415</v>
      </c>
      <c r="AF107" s="89">
        <f t="shared" si="4"/>
        <v>-0.9983359074544359</v>
      </c>
      <c r="AG107" s="89">
        <f t="shared" si="4"/>
        <v>-1.3765903307888088</v>
      </c>
      <c r="AH107" s="89">
        <f t="shared" si="4"/>
        <v>-0.50506756756755522</v>
      </c>
      <c r="AI107" s="89">
        <f t="shared" si="4"/>
        <v>-31.303754266210476</v>
      </c>
      <c r="AJ107" s="89">
        <f t="shared" si="4"/>
        <v>-0.15238202500281561</v>
      </c>
      <c r="AK107" s="89">
        <f t="shared" si="4"/>
        <v>-0.46013818761626357</v>
      </c>
      <c r="AL107" s="89">
        <f t="shared" si="4"/>
        <v>-0.54344080728525723</v>
      </c>
      <c r="AM107" s="89">
        <f t="shared" si="4"/>
        <v>0.64636118598382741</v>
      </c>
      <c r="AN107" s="89">
        <f t="shared" si="4"/>
        <v>-0.31794368041912235</v>
      </c>
      <c r="AO107" s="89">
        <f t="shared" si="4"/>
        <v>0.13490158425348042</v>
      </c>
      <c r="AP107" s="89">
        <f t="shared" si="4"/>
        <v>-0.45600676818950936</v>
      </c>
      <c r="AQ107" s="89">
        <f t="shared" si="4"/>
        <v>-0.12208398133748044</v>
      </c>
      <c r="AR107" s="89">
        <f t="shared" si="4"/>
        <v>3.5535872453498669</v>
      </c>
      <c r="AS107" s="89">
        <f t="shared" si="4"/>
        <v>-0.48764831744796744</v>
      </c>
      <c r="AT107" s="89">
        <f t="shared" si="4"/>
        <v>-5.5808656036446469E-2</v>
      </c>
      <c r="AU107" s="89">
        <f t="shared" si="4"/>
        <v>0.34740651387213517</v>
      </c>
      <c r="AV107" s="89">
        <f t="shared" si="4"/>
        <v>0.37003879438973608</v>
      </c>
      <c r="AW107" s="89">
        <f t="shared" si="4"/>
        <v>3.0873448050533598</v>
      </c>
      <c r="AX107" s="89">
        <f t="shared" si="4"/>
        <v>1.640021316280309</v>
      </c>
      <c r="AY107" s="89">
        <f t="shared" si="4"/>
        <v>3.3064190553088402E-2</v>
      </c>
      <c r="AZ107" s="89">
        <f t="shared" si="4"/>
        <v>0.71581538942514378</v>
      </c>
      <c r="BA107" s="89">
        <f>+BA25/AZ25-1</f>
        <v>1.0309752653395892</v>
      </c>
      <c r="BB107" s="89">
        <f t="shared" ref="BB107:BC116" si="5">+AVERAGE(AV107:BA107)</f>
        <v>1.1462099601735378</v>
      </c>
      <c r="BC107" s="89">
        <f t="shared" si="5"/>
        <v>1.2755718211375047</v>
      </c>
    </row>
    <row r="108" spans="1:55" s="59" customFormat="1" ht="10.5" customHeight="1" x14ac:dyDescent="0.2">
      <c r="A108" s="10"/>
      <c r="B108" s="20" t="s">
        <v>17</v>
      </c>
      <c r="C108" s="10"/>
      <c r="D108" s="10"/>
      <c r="E108" s="89" t="e">
        <f>+E27/D27-1</f>
        <v>#DIV/0!</v>
      </c>
      <c r="F108" s="89" t="e">
        <f>+F27/E27-1</f>
        <v>#DIV/0!</v>
      </c>
      <c r="G108" s="89" t="e">
        <f t="shared" ref="G108:AZ108" si="6">+G27/F27-1</f>
        <v>#DIV/0!</v>
      </c>
      <c r="H108" s="89" t="e">
        <f t="shared" si="6"/>
        <v>#DIV/0!</v>
      </c>
      <c r="I108" s="89" t="e">
        <f t="shared" si="6"/>
        <v>#DIV/0!</v>
      </c>
      <c r="J108" s="89" t="e">
        <f t="shared" si="6"/>
        <v>#DIV/0!</v>
      </c>
      <c r="K108" s="89" t="e">
        <f t="shared" si="6"/>
        <v>#DIV/0!</v>
      </c>
      <c r="L108" s="89" t="e">
        <f t="shared" si="6"/>
        <v>#DIV/0!</v>
      </c>
      <c r="M108" s="89" t="e">
        <f t="shared" si="6"/>
        <v>#DIV/0!</v>
      </c>
      <c r="N108" s="89" t="e">
        <f t="shared" si="6"/>
        <v>#DIV/0!</v>
      </c>
      <c r="O108" s="89" t="e">
        <f t="shared" si="6"/>
        <v>#DIV/0!</v>
      </c>
      <c r="P108" s="89" t="e">
        <f t="shared" si="6"/>
        <v>#DIV/0!</v>
      </c>
      <c r="Q108" s="89" t="e">
        <f t="shared" si="6"/>
        <v>#DIV/0!</v>
      </c>
      <c r="R108" s="89" t="e">
        <f t="shared" si="6"/>
        <v>#DIV/0!</v>
      </c>
      <c r="S108" s="89" t="e">
        <f t="shared" si="6"/>
        <v>#DIV/0!</v>
      </c>
      <c r="T108" s="89" t="e">
        <f t="shared" si="6"/>
        <v>#DIV/0!</v>
      </c>
      <c r="U108" s="89" t="e">
        <f t="shared" si="6"/>
        <v>#DIV/0!</v>
      </c>
      <c r="V108" s="89" t="e">
        <f t="shared" si="6"/>
        <v>#DIV/0!</v>
      </c>
      <c r="W108" s="89" t="e">
        <f t="shared" si="6"/>
        <v>#DIV/0!</v>
      </c>
      <c r="X108" s="89" t="e">
        <f t="shared" si="6"/>
        <v>#DIV/0!</v>
      </c>
      <c r="Y108" s="89" t="e">
        <f t="shared" si="6"/>
        <v>#DIV/0!</v>
      </c>
      <c r="Z108" s="89" t="e">
        <f t="shared" si="6"/>
        <v>#DIV/0!</v>
      </c>
      <c r="AA108" s="89" t="e">
        <f t="shared" si="6"/>
        <v>#DIV/0!</v>
      </c>
      <c r="AB108" s="89" t="e">
        <f t="shared" si="6"/>
        <v>#DIV/0!</v>
      </c>
      <c r="AC108" s="89" t="e">
        <f t="shared" si="6"/>
        <v>#DIV/0!</v>
      </c>
      <c r="AD108" s="89" t="e">
        <f t="shared" si="6"/>
        <v>#DIV/0!</v>
      </c>
      <c r="AE108" s="89" t="e">
        <f t="shared" si="6"/>
        <v>#DIV/0!</v>
      </c>
      <c r="AF108" s="89" t="e">
        <f t="shared" si="6"/>
        <v>#DIV/0!</v>
      </c>
      <c r="AG108" s="89" t="e">
        <f t="shared" si="6"/>
        <v>#DIV/0!</v>
      </c>
      <c r="AH108" s="89" t="e">
        <f t="shared" si="6"/>
        <v>#DIV/0!</v>
      </c>
      <c r="AI108" s="89" t="e">
        <f t="shared" si="6"/>
        <v>#DIV/0!</v>
      </c>
      <c r="AJ108" s="89" t="e">
        <f t="shared" si="6"/>
        <v>#DIV/0!</v>
      </c>
      <c r="AK108" s="89" t="e">
        <f t="shared" si="6"/>
        <v>#DIV/0!</v>
      </c>
      <c r="AL108" s="89" t="e">
        <f t="shared" si="6"/>
        <v>#DIV/0!</v>
      </c>
      <c r="AM108" s="89" t="e">
        <f t="shared" si="6"/>
        <v>#DIV/0!</v>
      </c>
      <c r="AN108" s="89" t="e">
        <f t="shared" si="6"/>
        <v>#DIV/0!</v>
      </c>
      <c r="AO108" s="89" t="e">
        <f t="shared" si="6"/>
        <v>#DIV/0!</v>
      </c>
      <c r="AP108" s="89" t="e">
        <f t="shared" si="6"/>
        <v>#DIV/0!</v>
      </c>
      <c r="AQ108" s="89" t="e">
        <f t="shared" si="6"/>
        <v>#DIV/0!</v>
      </c>
      <c r="AR108" s="89" t="e">
        <f t="shared" si="6"/>
        <v>#DIV/0!</v>
      </c>
      <c r="AS108" s="89" t="e">
        <f t="shared" si="6"/>
        <v>#DIV/0!</v>
      </c>
      <c r="AT108" s="89" t="e">
        <f t="shared" si="6"/>
        <v>#DIV/0!</v>
      </c>
      <c r="AU108" s="89" t="e">
        <f t="shared" si="6"/>
        <v>#DIV/0!</v>
      </c>
      <c r="AV108" s="89" t="e">
        <f t="shared" si="6"/>
        <v>#DIV/0!</v>
      </c>
      <c r="AW108" s="89" t="e">
        <f t="shared" si="6"/>
        <v>#DIV/0!</v>
      </c>
      <c r="AX108" s="89" t="e">
        <f t="shared" si="6"/>
        <v>#DIV/0!</v>
      </c>
      <c r="AY108" s="89" t="e">
        <f t="shared" si="6"/>
        <v>#DIV/0!</v>
      </c>
      <c r="AZ108" s="89" t="e">
        <f t="shared" si="6"/>
        <v>#DIV/0!</v>
      </c>
      <c r="BA108" s="89" t="e">
        <f>+BA27/AZ27-1</f>
        <v>#DIV/0!</v>
      </c>
      <c r="BB108" s="89" t="e">
        <f t="shared" si="5"/>
        <v>#DIV/0!</v>
      </c>
      <c r="BC108" s="89" t="e">
        <f t="shared" si="5"/>
        <v>#DIV/0!</v>
      </c>
    </row>
    <row r="109" spans="1:55" s="59" customFormat="1" ht="10.5" customHeight="1" x14ac:dyDescent="0.2">
      <c r="A109" s="10"/>
      <c r="B109" s="20" t="s">
        <v>10</v>
      </c>
      <c r="C109" s="10"/>
      <c r="D109" s="10"/>
      <c r="E109" s="89">
        <f>+E30/D30-1</f>
        <v>-0.23366336633663365</v>
      </c>
      <c r="F109" s="89">
        <f>+F30/E30-1</f>
        <v>0.43410852713178283</v>
      </c>
      <c r="G109" s="89">
        <f t="shared" ref="G109:AZ109" si="7">+G30/F30-1</f>
        <v>0.41081081081081083</v>
      </c>
      <c r="H109" s="89">
        <f t="shared" si="7"/>
        <v>0.17113665389527455</v>
      </c>
      <c r="I109" s="89">
        <f t="shared" si="7"/>
        <v>1.1221374045801529</v>
      </c>
      <c r="J109" s="89">
        <f t="shared" si="7"/>
        <v>0.32014388489208634</v>
      </c>
      <c r="K109" s="89">
        <f t="shared" si="7"/>
        <v>0.15998442973919813</v>
      </c>
      <c r="L109" s="89">
        <f t="shared" si="7"/>
        <v>4.0268456375838868E-2</v>
      </c>
      <c r="M109" s="89">
        <f t="shared" si="7"/>
        <v>0.49935483870967734</v>
      </c>
      <c r="N109" s="89">
        <f t="shared" si="7"/>
        <v>1.1084337349397591</v>
      </c>
      <c r="O109" s="89">
        <f t="shared" si="7"/>
        <v>0.60336734693877547</v>
      </c>
      <c r="P109" s="89">
        <f t="shared" si="7"/>
        <v>0.1315471265830841</v>
      </c>
      <c r="Q109" s="89">
        <f t="shared" si="7"/>
        <v>3.634420697412823</v>
      </c>
      <c r="R109" s="89">
        <f t="shared" si="7"/>
        <v>3.9614077669902912</v>
      </c>
      <c r="S109" s="89">
        <f t="shared" si="7"/>
        <v>-0.99554082481287609</v>
      </c>
      <c r="T109" s="89">
        <f t="shared" si="7"/>
        <v>2.2227098189797037</v>
      </c>
      <c r="U109" s="89">
        <f t="shared" si="7"/>
        <v>1.6318297872340426</v>
      </c>
      <c r="V109" s="89">
        <f t="shared" si="7"/>
        <v>1.9013064286638208</v>
      </c>
      <c r="W109" s="89">
        <f t="shared" si="7"/>
        <v>3.2929112795363347</v>
      </c>
      <c r="X109" s="89">
        <f t="shared" si="7"/>
        <v>2.1354242392771834</v>
      </c>
      <c r="Y109" s="89">
        <f t="shared" si="7"/>
        <v>1.7824517240237157</v>
      </c>
      <c r="Z109" s="89">
        <f t="shared" si="7"/>
        <v>5.3739658353669428</v>
      </c>
      <c r="AA109" s="89">
        <f t="shared" si="7"/>
        <v>-0.99068718542520706</v>
      </c>
      <c r="AB109" s="89">
        <f t="shared" si="7"/>
        <v>0.10568535044620475</v>
      </c>
      <c r="AC109" s="89">
        <f t="shared" si="7"/>
        <v>-0.74054593271061941</v>
      </c>
      <c r="AD109" s="89">
        <f t="shared" si="7"/>
        <v>4.6910171268787133</v>
      </c>
      <c r="AE109" s="89">
        <f t="shared" si="7"/>
        <v>51.42224542439503</v>
      </c>
      <c r="AF109" s="89">
        <f t="shared" si="7"/>
        <v>-0.9939744991148618</v>
      </c>
      <c r="AG109" s="89">
        <f t="shared" si="7"/>
        <v>0.30818588372545208</v>
      </c>
      <c r="AH109" s="89">
        <f t="shared" si="7"/>
        <v>0.17806183115338903</v>
      </c>
      <c r="AI109" s="89">
        <f t="shared" si="7"/>
        <v>-0.57027504415846586</v>
      </c>
      <c r="AJ109" s="89">
        <f t="shared" si="7"/>
        <v>-0.73487962419260133</v>
      </c>
      <c r="AK109" s="89">
        <f t="shared" si="7"/>
        <v>0.19158361018826131</v>
      </c>
      <c r="AL109" s="89">
        <f t="shared" si="7"/>
        <v>-0.34386617100371752</v>
      </c>
      <c r="AM109" s="89">
        <f t="shared" si="7"/>
        <v>-0.13739376770538236</v>
      </c>
      <c r="AN109" s="89">
        <f t="shared" si="7"/>
        <v>-3.2840722495893759E-3</v>
      </c>
      <c r="AO109" s="89">
        <f t="shared" si="7"/>
        <v>-0.72158154859967061</v>
      </c>
      <c r="AP109" s="89">
        <f t="shared" si="7"/>
        <v>0.13609467455621305</v>
      </c>
      <c r="AQ109" s="89">
        <f t="shared" si="7"/>
        <v>-0.70833333333333326</v>
      </c>
      <c r="AR109" s="89">
        <f t="shared" si="7"/>
        <v>2.1071428571428572</v>
      </c>
      <c r="AS109" s="89">
        <f t="shared" si="7"/>
        <v>-0.33333333333333326</v>
      </c>
      <c r="AT109" s="89">
        <f t="shared" si="7"/>
        <v>-0.12068965517241381</v>
      </c>
      <c r="AU109" s="89">
        <f t="shared" si="7"/>
        <v>-0.15686274509803921</v>
      </c>
      <c r="AV109" s="89">
        <f t="shared" si="7"/>
        <v>-0.52325581395348841</v>
      </c>
      <c r="AW109" s="89">
        <f t="shared" si="7"/>
        <v>1.75609756097561</v>
      </c>
      <c r="AX109" s="89">
        <f t="shared" si="7"/>
        <v>1.9469026548672561</v>
      </c>
      <c r="AY109" s="89">
        <f t="shared" si="7"/>
        <v>-1.8018018018017834E-2</v>
      </c>
      <c r="AZ109" s="89">
        <f t="shared" si="7"/>
        <v>9.174311926605494E-2</v>
      </c>
      <c r="BA109" s="89">
        <f>+BA30/AZ30-1</f>
        <v>-0.35014005602240905</v>
      </c>
      <c r="BB109" s="89">
        <f t="shared" si="5"/>
        <v>0.48388824118583429</v>
      </c>
      <c r="BC109" s="89">
        <f t="shared" si="5"/>
        <v>0.65174558370905478</v>
      </c>
    </row>
    <row r="110" spans="1:55" s="59" customFormat="1" x14ac:dyDescent="0.2">
      <c r="A110" s="10"/>
      <c r="B110" s="20" t="s">
        <v>24</v>
      </c>
      <c r="C110" s="10"/>
      <c r="D110" s="10"/>
      <c r="E110" s="89" t="e">
        <f>+E35/D35-1</f>
        <v>#DIV/0!</v>
      </c>
      <c r="F110" s="89" t="e">
        <f>+F35/E35-1</f>
        <v>#DIV/0!</v>
      </c>
      <c r="G110" s="89" t="e">
        <f t="shared" ref="G110:AZ110" si="8">+G35/F35-1</f>
        <v>#DIV/0!</v>
      </c>
      <c r="H110" s="89" t="e">
        <f t="shared" si="8"/>
        <v>#DIV/0!</v>
      </c>
      <c r="I110" s="89" t="e">
        <f t="shared" si="8"/>
        <v>#DIV/0!</v>
      </c>
      <c r="J110" s="89" t="e">
        <f t="shared" si="8"/>
        <v>#DIV/0!</v>
      </c>
      <c r="K110" s="89" t="e">
        <f t="shared" si="8"/>
        <v>#DIV/0!</v>
      </c>
      <c r="L110" s="89" t="e">
        <f t="shared" si="8"/>
        <v>#DIV/0!</v>
      </c>
      <c r="M110" s="89" t="e">
        <f t="shared" si="8"/>
        <v>#DIV/0!</v>
      </c>
      <c r="N110" s="89" t="e">
        <f t="shared" si="8"/>
        <v>#DIV/0!</v>
      </c>
      <c r="O110" s="89" t="e">
        <f t="shared" si="8"/>
        <v>#DIV/0!</v>
      </c>
      <c r="P110" s="89" t="e">
        <f t="shared" si="8"/>
        <v>#DIV/0!</v>
      </c>
      <c r="Q110" s="89" t="e">
        <f t="shared" si="8"/>
        <v>#DIV/0!</v>
      </c>
      <c r="R110" s="89" t="e">
        <f t="shared" si="8"/>
        <v>#DIV/0!</v>
      </c>
      <c r="S110" s="89" t="e">
        <f t="shared" si="8"/>
        <v>#DIV/0!</v>
      </c>
      <c r="T110" s="89" t="e">
        <f t="shared" si="8"/>
        <v>#DIV/0!</v>
      </c>
      <c r="U110" s="89" t="e">
        <f t="shared" si="8"/>
        <v>#DIV/0!</v>
      </c>
      <c r="V110" s="89" t="e">
        <f t="shared" si="8"/>
        <v>#DIV/0!</v>
      </c>
      <c r="W110" s="89" t="e">
        <f t="shared" si="8"/>
        <v>#DIV/0!</v>
      </c>
      <c r="X110" s="89" t="e">
        <f t="shared" si="8"/>
        <v>#DIV/0!</v>
      </c>
      <c r="Y110" s="89" t="e">
        <f t="shared" si="8"/>
        <v>#DIV/0!</v>
      </c>
      <c r="Z110" s="89" t="e">
        <f t="shared" si="8"/>
        <v>#DIV/0!</v>
      </c>
      <c r="AA110" s="89" t="e">
        <f t="shared" si="8"/>
        <v>#DIV/0!</v>
      </c>
      <c r="AB110" s="89" t="e">
        <f t="shared" si="8"/>
        <v>#DIV/0!</v>
      </c>
      <c r="AC110" s="89" t="e">
        <f t="shared" si="8"/>
        <v>#DIV/0!</v>
      </c>
      <c r="AD110" s="89" t="e">
        <f t="shared" si="8"/>
        <v>#DIV/0!</v>
      </c>
      <c r="AE110" s="89" t="e">
        <f t="shared" si="8"/>
        <v>#DIV/0!</v>
      </c>
      <c r="AF110" s="89" t="e">
        <f t="shared" si="8"/>
        <v>#DIV/0!</v>
      </c>
      <c r="AG110" s="89" t="e">
        <f t="shared" si="8"/>
        <v>#DIV/0!</v>
      </c>
      <c r="AH110" s="89" t="e">
        <f t="shared" si="8"/>
        <v>#DIV/0!</v>
      </c>
      <c r="AI110" s="89" t="e">
        <f t="shared" si="8"/>
        <v>#DIV/0!</v>
      </c>
      <c r="AJ110" s="89" t="e">
        <f t="shared" si="8"/>
        <v>#DIV/0!</v>
      </c>
      <c r="AK110" s="89" t="e">
        <f t="shared" si="8"/>
        <v>#DIV/0!</v>
      </c>
      <c r="AL110" s="89" t="e">
        <f t="shared" si="8"/>
        <v>#DIV/0!</v>
      </c>
      <c r="AM110" s="89" t="e">
        <f t="shared" si="8"/>
        <v>#DIV/0!</v>
      </c>
      <c r="AN110" s="89" t="e">
        <f t="shared" si="8"/>
        <v>#DIV/0!</v>
      </c>
      <c r="AO110" s="89" t="e">
        <f t="shared" si="8"/>
        <v>#DIV/0!</v>
      </c>
      <c r="AP110" s="89" t="e">
        <f t="shared" si="8"/>
        <v>#DIV/0!</v>
      </c>
      <c r="AQ110" s="89" t="e">
        <f t="shared" si="8"/>
        <v>#DIV/0!</v>
      </c>
      <c r="AR110" s="89" t="e">
        <f t="shared" si="8"/>
        <v>#DIV/0!</v>
      </c>
      <c r="AS110" s="89" t="e">
        <f t="shared" si="8"/>
        <v>#DIV/0!</v>
      </c>
      <c r="AT110" s="89" t="e">
        <f t="shared" si="8"/>
        <v>#DIV/0!</v>
      </c>
      <c r="AU110" s="89" t="e">
        <f t="shared" si="8"/>
        <v>#DIV/0!</v>
      </c>
      <c r="AV110" s="89" t="e">
        <f t="shared" si="8"/>
        <v>#DIV/0!</v>
      </c>
      <c r="AW110" s="89" t="e">
        <f t="shared" si="8"/>
        <v>#DIV/0!</v>
      </c>
      <c r="AX110" s="89" t="e">
        <f t="shared" si="8"/>
        <v>#DIV/0!</v>
      </c>
      <c r="AY110" s="89" t="e">
        <f t="shared" si="8"/>
        <v>#DIV/0!</v>
      </c>
      <c r="AZ110" s="89" t="e">
        <f t="shared" si="8"/>
        <v>#DIV/0!</v>
      </c>
      <c r="BA110" s="89" t="e">
        <f>+BA35/AZ35-1</f>
        <v>#DIV/0!</v>
      </c>
      <c r="BB110" s="89" t="e">
        <f t="shared" si="5"/>
        <v>#DIV/0!</v>
      </c>
      <c r="BC110" s="89" t="e">
        <f t="shared" si="5"/>
        <v>#DIV/0!</v>
      </c>
    </row>
    <row r="111" spans="1:55" s="59" customFormat="1" x14ac:dyDescent="0.2">
      <c r="A111" s="10"/>
      <c r="B111" s="20" t="s">
        <v>11</v>
      </c>
      <c r="C111" s="10"/>
      <c r="D111" s="10"/>
      <c r="E111" s="89" t="e">
        <f>+E37/D37-1</f>
        <v>#DIV/0!</v>
      </c>
      <c r="F111" s="89" t="e">
        <f>+F37/E37-1</f>
        <v>#DIV/0!</v>
      </c>
      <c r="G111" s="89" t="e">
        <f t="shared" ref="G111:AZ111" si="9">+G37/F37-1</f>
        <v>#DIV/0!</v>
      </c>
      <c r="H111" s="89" t="e">
        <f t="shared" si="9"/>
        <v>#DIV/0!</v>
      </c>
      <c r="I111" s="89" t="e">
        <f t="shared" si="9"/>
        <v>#DIV/0!</v>
      </c>
      <c r="J111" s="89" t="e">
        <f t="shared" si="9"/>
        <v>#DIV/0!</v>
      </c>
      <c r="K111" s="89" t="e">
        <f t="shared" si="9"/>
        <v>#DIV/0!</v>
      </c>
      <c r="L111" s="89" t="e">
        <f t="shared" si="9"/>
        <v>#DIV/0!</v>
      </c>
      <c r="M111" s="89" t="e">
        <f t="shared" si="9"/>
        <v>#DIV/0!</v>
      </c>
      <c r="N111" s="89" t="e">
        <f t="shared" si="9"/>
        <v>#DIV/0!</v>
      </c>
      <c r="O111" s="89" t="e">
        <f t="shared" si="9"/>
        <v>#DIV/0!</v>
      </c>
      <c r="P111" s="89" t="e">
        <f t="shared" si="9"/>
        <v>#DIV/0!</v>
      </c>
      <c r="Q111" s="89" t="e">
        <f t="shared" si="9"/>
        <v>#DIV/0!</v>
      </c>
      <c r="R111" s="89" t="e">
        <f t="shared" si="9"/>
        <v>#DIV/0!</v>
      </c>
      <c r="S111" s="89" t="e">
        <f t="shared" si="9"/>
        <v>#DIV/0!</v>
      </c>
      <c r="T111" s="89" t="e">
        <f t="shared" si="9"/>
        <v>#DIV/0!</v>
      </c>
      <c r="U111" s="89" t="e">
        <f t="shared" si="9"/>
        <v>#DIV/0!</v>
      </c>
      <c r="V111" s="89" t="e">
        <f t="shared" si="9"/>
        <v>#DIV/0!</v>
      </c>
      <c r="W111" s="89" t="e">
        <f t="shared" si="9"/>
        <v>#DIV/0!</v>
      </c>
      <c r="X111" s="89" t="e">
        <f t="shared" si="9"/>
        <v>#DIV/0!</v>
      </c>
      <c r="Y111" s="89" t="e">
        <f t="shared" si="9"/>
        <v>#DIV/0!</v>
      </c>
      <c r="Z111" s="89" t="e">
        <f t="shared" si="9"/>
        <v>#DIV/0!</v>
      </c>
      <c r="AA111" s="89" t="e">
        <f t="shared" si="9"/>
        <v>#DIV/0!</v>
      </c>
      <c r="AB111" s="89" t="e">
        <f t="shared" si="9"/>
        <v>#DIV/0!</v>
      </c>
      <c r="AC111" s="89" t="e">
        <f t="shared" si="9"/>
        <v>#DIV/0!</v>
      </c>
      <c r="AD111" s="89" t="e">
        <f t="shared" si="9"/>
        <v>#DIV/0!</v>
      </c>
      <c r="AE111" s="89" t="e">
        <f t="shared" si="9"/>
        <v>#DIV/0!</v>
      </c>
      <c r="AF111" s="89" t="e">
        <f t="shared" si="9"/>
        <v>#DIV/0!</v>
      </c>
      <c r="AG111" s="89" t="e">
        <f t="shared" si="9"/>
        <v>#DIV/0!</v>
      </c>
      <c r="AH111" s="89" t="e">
        <f t="shared" si="9"/>
        <v>#DIV/0!</v>
      </c>
      <c r="AI111" s="89" t="e">
        <f t="shared" si="9"/>
        <v>#DIV/0!</v>
      </c>
      <c r="AJ111" s="89" t="e">
        <f t="shared" si="9"/>
        <v>#DIV/0!</v>
      </c>
      <c r="AK111" s="89" t="e">
        <f t="shared" si="9"/>
        <v>#DIV/0!</v>
      </c>
      <c r="AL111" s="89">
        <f t="shared" si="9"/>
        <v>7.3333333333333339</v>
      </c>
      <c r="AM111" s="89">
        <f t="shared" si="9"/>
        <v>7.8000000000000007</v>
      </c>
      <c r="AN111" s="89">
        <f t="shared" si="9"/>
        <v>7.2727272727272751E-2</v>
      </c>
      <c r="AO111" s="89">
        <f t="shared" si="9"/>
        <v>-0.14830508474576265</v>
      </c>
      <c r="AP111" s="89">
        <f t="shared" si="9"/>
        <v>-1</v>
      </c>
      <c r="AQ111" s="89" t="e">
        <f t="shared" si="9"/>
        <v>#DIV/0!</v>
      </c>
      <c r="AR111" s="89" t="e">
        <f t="shared" si="9"/>
        <v>#DIV/0!</v>
      </c>
      <c r="AS111" s="89" t="e">
        <f t="shared" si="9"/>
        <v>#DIV/0!</v>
      </c>
      <c r="AT111" s="89">
        <f t="shared" si="9"/>
        <v>-0.1216216216216216</v>
      </c>
      <c r="AU111" s="89">
        <f t="shared" si="9"/>
        <v>-1.025641025641022E-2</v>
      </c>
      <c r="AV111" s="89">
        <f t="shared" si="9"/>
        <v>-4.8704663212435273E-2</v>
      </c>
      <c r="AW111" s="89">
        <f t="shared" si="9"/>
        <v>6.356209150326797</v>
      </c>
      <c r="AX111" s="89">
        <f t="shared" si="9"/>
        <v>-0.62949800088849406</v>
      </c>
      <c r="AY111" s="89">
        <f t="shared" si="9"/>
        <v>-0.54116706634692247</v>
      </c>
      <c r="AZ111" s="89">
        <f t="shared" si="9"/>
        <v>1.9642857142857144</v>
      </c>
      <c r="BA111" s="89">
        <f>+BA37/AZ37-1</f>
        <v>-0.32383191301792535</v>
      </c>
      <c r="BB111" s="89">
        <f t="shared" si="5"/>
        <v>1.1295488701911225</v>
      </c>
      <c r="BC111" s="89">
        <f t="shared" si="5"/>
        <v>1.3259244590917154</v>
      </c>
    </row>
    <row r="112" spans="1:55" s="59" customFormat="1" x14ac:dyDescent="0.2">
      <c r="A112" s="10"/>
      <c r="B112" s="20" t="s">
        <v>26</v>
      </c>
      <c r="C112" s="10"/>
      <c r="D112" s="10"/>
      <c r="E112" s="89" t="e">
        <f>+E38/D38-1</f>
        <v>#DIV/0!</v>
      </c>
      <c r="F112" s="89" t="e">
        <f>+F38/E38-1</f>
        <v>#DIV/0!</v>
      </c>
      <c r="G112" s="89" t="e">
        <f t="shared" ref="G112:AZ112" si="10">+G38/F38-1</f>
        <v>#DIV/0!</v>
      </c>
      <c r="H112" s="89" t="e">
        <f t="shared" si="10"/>
        <v>#DIV/0!</v>
      </c>
      <c r="I112" s="89" t="e">
        <f t="shared" si="10"/>
        <v>#DIV/0!</v>
      </c>
      <c r="J112" s="89" t="e">
        <f t="shared" si="10"/>
        <v>#DIV/0!</v>
      </c>
      <c r="K112" s="89" t="e">
        <f t="shared" si="10"/>
        <v>#DIV/0!</v>
      </c>
      <c r="L112" s="89" t="e">
        <f t="shared" si="10"/>
        <v>#DIV/0!</v>
      </c>
      <c r="M112" s="89" t="e">
        <f t="shared" si="10"/>
        <v>#DIV/0!</v>
      </c>
      <c r="N112" s="89" t="e">
        <f t="shared" si="10"/>
        <v>#DIV/0!</v>
      </c>
      <c r="O112" s="89" t="e">
        <f t="shared" si="10"/>
        <v>#DIV/0!</v>
      </c>
      <c r="P112" s="89" t="e">
        <f t="shared" si="10"/>
        <v>#DIV/0!</v>
      </c>
      <c r="Q112" s="89" t="e">
        <f t="shared" si="10"/>
        <v>#DIV/0!</v>
      </c>
      <c r="R112" s="89" t="e">
        <f t="shared" si="10"/>
        <v>#DIV/0!</v>
      </c>
      <c r="S112" s="89" t="e">
        <f t="shared" si="10"/>
        <v>#DIV/0!</v>
      </c>
      <c r="T112" s="89" t="e">
        <f t="shared" si="10"/>
        <v>#DIV/0!</v>
      </c>
      <c r="U112" s="89" t="e">
        <f t="shared" si="10"/>
        <v>#DIV/0!</v>
      </c>
      <c r="V112" s="89" t="e">
        <f t="shared" si="10"/>
        <v>#DIV/0!</v>
      </c>
      <c r="W112" s="89" t="e">
        <f t="shared" si="10"/>
        <v>#DIV/0!</v>
      </c>
      <c r="X112" s="89" t="e">
        <f t="shared" si="10"/>
        <v>#DIV/0!</v>
      </c>
      <c r="Y112" s="89" t="e">
        <f t="shared" si="10"/>
        <v>#DIV/0!</v>
      </c>
      <c r="Z112" s="89" t="e">
        <f t="shared" si="10"/>
        <v>#DIV/0!</v>
      </c>
      <c r="AA112" s="89" t="e">
        <f t="shared" si="10"/>
        <v>#DIV/0!</v>
      </c>
      <c r="AB112" s="89" t="e">
        <f t="shared" si="10"/>
        <v>#DIV/0!</v>
      </c>
      <c r="AC112" s="89" t="e">
        <f t="shared" si="10"/>
        <v>#DIV/0!</v>
      </c>
      <c r="AD112" s="89" t="e">
        <f t="shared" si="10"/>
        <v>#DIV/0!</v>
      </c>
      <c r="AE112" s="89" t="e">
        <f t="shared" si="10"/>
        <v>#DIV/0!</v>
      </c>
      <c r="AF112" s="89" t="e">
        <f t="shared" si="10"/>
        <v>#DIV/0!</v>
      </c>
      <c r="AG112" s="89" t="e">
        <f t="shared" si="10"/>
        <v>#DIV/0!</v>
      </c>
      <c r="AH112" s="89" t="e">
        <f t="shared" si="10"/>
        <v>#DIV/0!</v>
      </c>
      <c r="AI112" s="89" t="e">
        <f t="shared" si="10"/>
        <v>#DIV/0!</v>
      </c>
      <c r="AJ112" s="89" t="e">
        <f t="shared" si="10"/>
        <v>#DIV/0!</v>
      </c>
      <c r="AK112" s="89" t="e">
        <f t="shared" si="10"/>
        <v>#DIV/0!</v>
      </c>
      <c r="AL112" s="89">
        <f t="shared" si="10"/>
        <v>7.3333333333333339</v>
      </c>
      <c r="AM112" s="89">
        <f t="shared" si="10"/>
        <v>7.8000000000000007</v>
      </c>
      <c r="AN112" s="89">
        <f t="shared" si="10"/>
        <v>-0.99090909090909096</v>
      </c>
      <c r="AO112" s="89">
        <f t="shared" si="10"/>
        <v>-1</v>
      </c>
      <c r="AP112" s="89" t="e">
        <f t="shared" si="10"/>
        <v>#DIV/0!</v>
      </c>
      <c r="AQ112" s="89" t="e">
        <f t="shared" si="10"/>
        <v>#DIV/0!</v>
      </c>
      <c r="AR112" s="89" t="e">
        <f t="shared" si="10"/>
        <v>#DIV/0!</v>
      </c>
      <c r="AS112" s="89" t="e">
        <f t="shared" si="10"/>
        <v>#DIV/0!</v>
      </c>
      <c r="AT112" s="89">
        <f t="shared" si="10"/>
        <v>-6.7264573991031473E-2</v>
      </c>
      <c r="AU112" s="89">
        <f t="shared" si="10"/>
        <v>6.5705128205128194E-2</v>
      </c>
      <c r="AV112" s="89">
        <f t="shared" si="10"/>
        <v>-1</v>
      </c>
      <c r="AW112" s="89" t="e">
        <f t="shared" si="10"/>
        <v>#DIV/0!</v>
      </c>
      <c r="AX112" s="89">
        <f t="shared" si="10"/>
        <v>-0.9895522388059701</v>
      </c>
      <c r="AY112" s="89">
        <f t="shared" si="10"/>
        <v>2.2857142857142856</v>
      </c>
      <c r="AZ112" s="89">
        <f t="shared" si="10"/>
        <v>81.739130434782624</v>
      </c>
      <c r="BA112" s="89">
        <f>+BA38/AZ38-1</f>
        <v>0.20809248554913284</v>
      </c>
      <c r="BB112" s="89" t="e">
        <f t="shared" si="5"/>
        <v>#DIV/0!</v>
      </c>
      <c r="BC112" s="89" t="e">
        <f t="shared" si="5"/>
        <v>#DIV/0!</v>
      </c>
    </row>
    <row r="113" spans="1:55" s="59" customFormat="1" x14ac:dyDescent="0.2">
      <c r="A113" s="10"/>
      <c r="B113" s="19" t="s">
        <v>36</v>
      </c>
      <c r="C113" s="10"/>
      <c r="D113" s="10"/>
      <c r="E113" s="89">
        <f>+E48/D48-1</f>
        <v>-0.18200836820083688</v>
      </c>
      <c r="F113" s="89">
        <f>+F48/E48-1</f>
        <v>-1.7902813299232823E-2</v>
      </c>
      <c r="G113" s="89">
        <f t="shared" ref="G113:AZ113" si="11">+G48/F48-1</f>
        <v>0.41927083333333348</v>
      </c>
      <c r="H113" s="89">
        <f t="shared" si="11"/>
        <v>0.53394495412844023</v>
      </c>
      <c r="I113" s="89">
        <f t="shared" si="11"/>
        <v>1.3086124401913879</v>
      </c>
      <c r="J113" s="89">
        <f t="shared" si="11"/>
        <v>0.29689119170984446</v>
      </c>
      <c r="K113" s="89">
        <f t="shared" si="11"/>
        <v>-0.1977626847782662</v>
      </c>
      <c r="L113" s="89">
        <f t="shared" si="11"/>
        <v>8.7649402390438391E-2</v>
      </c>
      <c r="M113" s="89">
        <f t="shared" si="11"/>
        <v>0.3287545787545787</v>
      </c>
      <c r="N113" s="89">
        <f t="shared" si="11"/>
        <v>0.18401102687801507</v>
      </c>
      <c r="O113" s="89">
        <f t="shared" si="11"/>
        <v>-0.37922002328288706</v>
      </c>
      <c r="P113" s="89">
        <f t="shared" si="11"/>
        <v>3.5349273323956876</v>
      </c>
      <c r="Q113" s="89">
        <f t="shared" si="11"/>
        <v>0.42665150418691189</v>
      </c>
      <c r="R113" s="89">
        <f t="shared" si="11"/>
        <v>3.1152173913043475</v>
      </c>
      <c r="S113" s="89">
        <f t="shared" si="11"/>
        <v>-0.98716323296354991</v>
      </c>
      <c r="T113" s="89">
        <f t="shared" si="11"/>
        <v>0.94787379972565144</v>
      </c>
      <c r="U113" s="89">
        <f t="shared" si="11"/>
        <v>0.76549295774647907</v>
      </c>
      <c r="V113" s="89">
        <f t="shared" si="11"/>
        <v>1.4052652572796172</v>
      </c>
      <c r="W113" s="89">
        <f t="shared" si="11"/>
        <v>0.47927031509121076</v>
      </c>
      <c r="X113" s="89">
        <f t="shared" si="11"/>
        <v>5.0325112107623315</v>
      </c>
      <c r="Y113" s="89">
        <f t="shared" si="11"/>
        <v>0.88069132131574057</v>
      </c>
      <c r="Z113" s="89">
        <f t="shared" si="11"/>
        <v>6.1304347826086953</v>
      </c>
      <c r="AA113" s="89">
        <f t="shared" si="11"/>
        <v>-0.98960643015521066</v>
      </c>
      <c r="AB113" s="89">
        <f t="shared" si="11"/>
        <v>0.10399999999999987</v>
      </c>
      <c r="AC113" s="89">
        <f t="shared" si="11"/>
        <v>-0.77898550724637683</v>
      </c>
      <c r="AD113" s="89">
        <f t="shared" si="11"/>
        <v>2.6666666666666661</v>
      </c>
      <c r="AE113" s="89">
        <f t="shared" si="11"/>
        <v>2.0357675111773474</v>
      </c>
      <c r="AF113" s="89">
        <f t="shared" si="11"/>
        <v>-0.85959744722631315</v>
      </c>
      <c r="AG113" s="89">
        <f t="shared" si="11"/>
        <v>0.86713286713286708</v>
      </c>
      <c r="AH113" s="89">
        <f t="shared" si="11"/>
        <v>-0.74531835205992514</v>
      </c>
      <c r="AI113" s="89">
        <f t="shared" si="11"/>
        <v>2.8529411764705883</v>
      </c>
      <c r="AJ113" s="89">
        <f t="shared" si="11"/>
        <v>3.4675572519083966</v>
      </c>
      <c r="AK113" s="89">
        <f t="shared" si="11"/>
        <v>-0.18240068346860316</v>
      </c>
      <c r="AL113" s="89">
        <f t="shared" si="11"/>
        <v>-0.34117032392894464</v>
      </c>
      <c r="AM113" s="89">
        <f t="shared" si="11"/>
        <v>-9.6748612212529617E-2</v>
      </c>
      <c r="AN113" s="89">
        <f t="shared" si="11"/>
        <v>4.2142230026338767E-2</v>
      </c>
      <c r="AO113" s="89">
        <f t="shared" si="11"/>
        <v>-0.37405223251895536</v>
      </c>
      <c r="AP113" s="89">
        <f t="shared" si="11"/>
        <v>-0.44683714670255714</v>
      </c>
      <c r="AQ113" s="89">
        <f t="shared" si="11"/>
        <v>9.002433090024331E-2</v>
      </c>
      <c r="AR113" s="89">
        <f t="shared" si="11"/>
        <v>0.66964285714285721</v>
      </c>
      <c r="AS113" s="89">
        <f t="shared" si="11"/>
        <v>-8.2887700534759357E-2</v>
      </c>
      <c r="AT113" s="89">
        <f t="shared" si="11"/>
        <v>1.0874635568513118</v>
      </c>
      <c r="AU113" s="89">
        <f t="shared" si="11"/>
        <v>-0.94762569832402233</v>
      </c>
      <c r="AV113" s="89">
        <f t="shared" si="11"/>
        <v>3.6799999999999971</v>
      </c>
      <c r="AW113" s="89">
        <f t="shared" si="11"/>
        <v>-0.17094017094017089</v>
      </c>
      <c r="AX113" s="89">
        <f t="shared" si="11"/>
        <v>29.254295532646047</v>
      </c>
      <c r="AY113" s="89">
        <f t="shared" si="11"/>
        <v>-1</v>
      </c>
      <c r="AZ113" s="89" t="e">
        <f t="shared" si="11"/>
        <v>#DIV/0!</v>
      </c>
      <c r="BA113" s="89">
        <f>+BA48/AZ48-1</f>
        <v>6.6737704918032792</v>
      </c>
      <c r="BB113" s="89" t="e">
        <f t="shared" si="5"/>
        <v>#DIV/0!</v>
      </c>
      <c r="BC113" s="89" t="e">
        <f t="shared" si="5"/>
        <v>#DIV/0!</v>
      </c>
    </row>
    <row r="114" spans="1:55" s="59" customFormat="1" x14ac:dyDescent="0.2">
      <c r="A114" s="10"/>
      <c r="B114" s="20" t="s">
        <v>37</v>
      </c>
      <c r="C114" s="10"/>
      <c r="D114" s="10"/>
      <c r="E114" s="89" t="e">
        <f>+E49/D49-1</f>
        <v>#DIV/0!</v>
      </c>
      <c r="F114" s="89" t="e">
        <f>+F49/E49-1</f>
        <v>#DIV/0!</v>
      </c>
      <c r="G114" s="89" t="e">
        <f t="shared" ref="G114:AZ114" si="12">+G49/F49-1</f>
        <v>#DIV/0!</v>
      </c>
      <c r="H114" s="89" t="e">
        <f t="shared" si="12"/>
        <v>#DIV/0!</v>
      </c>
      <c r="I114" s="89" t="e">
        <f t="shared" si="12"/>
        <v>#DIV/0!</v>
      </c>
      <c r="J114" s="89" t="e">
        <f t="shared" si="12"/>
        <v>#DIV/0!</v>
      </c>
      <c r="K114" s="89" t="e">
        <f t="shared" si="12"/>
        <v>#DIV/0!</v>
      </c>
      <c r="L114" s="89" t="e">
        <f t="shared" si="12"/>
        <v>#DIV/0!</v>
      </c>
      <c r="M114" s="89" t="e">
        <f t="shared" si="12"/>
        <v>#DIV/0!</v>
      </c>
      <c r="N114" s="89" t="e">
        <f t="shared" si="12"/>
        <v>#DIV/0!</v>
      </c>
      <c r="O114" s="89" t="e">
        <f t="shared" si="12"/>
        <v>#DIV/0!</v>
      </c>
      <c r="P114" s="89" t="e">
        <f t="shared" si="12"/>
        <v>#DIV/0!</v>
      </c>
      <c r="Q114" s="89" t="e">
        <f t="shared" si="12"/>
        <v>#DIV/0!</v>
      </c>
      <c r="R114" s="89" t="e">
        <f t="shared" si="12"/>
        <v>#DIV/0!</v>
      </c>
      <c r="S114" s="89" t="e">
        <f t="shared" si="12"/>
        <v>#DIV/0!</v>
      </c>
      <c r="T114" s="89" t="e">
        <f t="shared" si="12"/>
        <v>#DIV/0!</v>
      </c>
      <c r="U114" s="89" t="e">
        <f t="shared" si="12"/>
        <v>#DIV/0!</v>
      </c>
      <c r="V114" s="89" t="e">
        <f t="shared" si="12"/>
        <v>#DIV/0!</v>
      </c>
      <c r="W114" s="89" t="e">
        <f t="shared" si="12"/>
        <v>#DIV/0!</v>
      </c>
      <c r="X114" s="89" t="e">
        <f t="shared" si="12"/>
        <v>#DIV/0!</v>
      </c>
      <c r="Y114" s="89" t="e">
        <f t="shared" si="12"/>
        <v>#DIV/0!</v>
      </c>
      <c r="Z114" s="89" t="e">
        <f t="shared" si="12"/>
        <v>#DIV/0!</v>
      </c>
      <c r="AA114" s="89" t="e">
        <f t="shared" si="12"/>
        <v>#DIV/0!</v>
      </c>
      <c r="AB114" s="89" t="e">
        <f t="shared" si="12"/>
        <v>#DIV/0!</v>
      </c>
      <c r="AC114" s="89" t="e">
        <f t="shared" si="12"/>
        <v>#DIV/0!</v>
      </c>
      <c r="AD114" s="89" t="e">
        <f t="shared" si="12"/>
        <v>#DIV/0!</v>
      </c>
      <c r="AE114" s="89" t="e">
        <f t="shared" si="12"/>
        <v>#DIV/0!</v>
      </c>
      <c r="AF114" s="89" t="e">
        <f t="shared" si="12"/>
        <v>#DIV/0!</v>
      </c>
      <c r="AG114" s="89" t="e">
        <f t="shared" si="12"/>
        <v>#DIV/0!</v>
      </c>
      <c r="AH114" s="89" t="e">
        <f t="shared" si="12"/>
        <v>#DIV/0!</v>
      </c>
      <c r="AI114" s="89" t="e">
        <f t="shared" si="12"/>
        <v>#DIV/0!</v>
      </c>
      <c r="AJ114" s="89">
        <f t="shared" si="12"/>
        <v>3.4675572519083966</v>
      </c>
      <c r="AK114" s="89">
        <f t="shared" si="12"/>
        <v>-0.18240068346860316</v>
      </c>
      <c r="AL114" s="89">
        <f t="shared" si="12"/>
        <v>-0.34117032392894464</v>
      </c>
      <c r="AM114" s="89">
        <f t="shared" si="12"/>
        <v>-9.6748612212529617E-2</v>
      </c>
      <c r="AN114" s="89">
        <f t="shared" si="12"/>
        <v>4.2142230026338767E-2</v>
      </c>
      <c r="AO114" s="89">
        <f t="shared" si="12"/>
        <v>-0.37405223251895536</v>
      </c>
      <c r="AP114" s="89">
        <f t="shared" si="12"/>
        <v>-0.44683714670255714</v>
      </c>
      <c r="AQ114" s="89">
        <f t="shared" si="12"/>
        <v>9.002433090024331E-2</v>
      </c>
      <c r="AR114" s="89">
        <f t="shared" si="12"/>
        <v>0.66964285714285721</v>
      </c>
      <c r="AS114" s="89">
        <f t="shared" si="12"/>
        <v>-0.11096256684491979</v>
      </c>
      <c r="AT114" s="89">
        <f t="shared" si="12"/>
        <v>1.138345864661654</v>
      </c>
      <c r="AU114" s="89">
        <f t="shared" si="12"/>
        <v>-0.9472573839662447</v>
      </c>
      <c r="AV114" s="89">
        <f t="shared" si="12"/>
        <v>-1</v>
      </c>
      <c r="AW114" s="89" t="e">
        <f t="shared" si="12"/>
        <v>#DIV/0!</v>
      </c>
      <c r="AX114" s="89" t="e">
        <f t="shared" si="12"/>
        <v>#DIV/0!</v>
      </c>
      <c r="AY114" s="89">
        <f t="shared" si="12"/>
        <v>-1</v>
      </c>
      <c r="AZ114" s="89" t="e">
        <f t="shared" si="12"/>
        <v>#DIV/0!</v>
      </c>
      <c r="BA114" s="89" t="e">
        <f>+BA49/AZ49-1</f>
        <v>#DIV/0!</v>
      </c>
      <c r="BB114" s="89" t="e">
        <f>+AVERAGE(AV114:BA114)</f>
        <v>#DIV/0!</v>
      </c>
      <c r="BC114" s="89" t="e">
        <f t="shared" si="5"/>
        <v>#DIV/0!</v>
      </c>
    </row>
    <row r="115" spans="1:55" s="59" customFormat="1" x14ac:dyDescent="0.2">
      <c r="A115" s="10"/>
      <c r="B115" s="19" t="s">
        <v>41</v>
      </c>
      <c r="C115" s="10"/>
      <c r="D115" s="10"/>
      <c r="E115" s="89">
        <f>+E53/D53-1</f>
        <v>9.2170201413898756E-2</v>
      </c>
      <c r="F115" s="89">
        <f>+F53/E53-1</f>
        <v>7.0468978993649456E-2</v>
      </c>
      <c r="G115" s="89">
        <f t="shared" ref="G115:AZ115" si="13">+G53/F53-1</f>
        <v>0.24734740444951497</v>
      </c>
      <c r="H115" s="89">
        <f t="shared" si="13"/>
        <v>0.18393853471142418</v>
      </c>
      <c r="I115" s="89">
        <f t="shared" si="13"/>
        <v>0.45295117428924603</v>
      </c>
      <c r="J115" s="89">
        <f t="shared" si="13"/>
        <v>0.23023342372520883</v>
      </c>
      <c r="K115" s="89">
        <f t="shared" si="13"/>
        <v>8.8559450231231462E-2</v>
      </c>
      <c r="L115" s="89">
        <f t="shared" si="13"/>
        <v>0.33959342491860545</v>
      </c>
      <c r="M115" s="89">
        <f t="shared" si="13"/>
        <v>0.4685378938320639</v>
      </c>
      <c r="N115" s="89">
        <f t="shared" si="13"/>
        <v>0.6676287161684864</v>
      </c>
      <c r="O115" s="89">
        <f t="shared" si="13"/>
        <v>0.40454578461985324</v>
      </c>
      <c r="P115" s="89">
        <f t="shared" si="13"/>
        <v>0.48878950815151834</v>
      </c>
      <c r="Q115" s="89">
        <f t="shared" si="13"/>
        <v>2.2621182217540525</v>
      </c>
      <c r="R115" s="89">
        <f t="shared" si="13"/>
        <v>6.4271271905311922</v>
      </c>
      <c r="S115" s="89">
        <f t="shared" si="13"/>
        <v>-0.99752679721074899</v>
      </c>
      <c r="T115" s="89">
        <f t="shared" si="13"/>
        <v>1.5736501497150583</v>
      </c>
      <c r="U115" s="89">
        <f t="shared" si="13"/>
        <v>1.0986676674798277</v>
      </c>
      <c r="V115" s="89">
        <f t="shared" si="13"/>
        <v>0.80761458538242792</v>
      </c>
      <c r="W115" s="89">
        <f t="shared" si="13"/>
        <v>0.89285714285714279</v>
      </c>
      <c r="X115" s="89">
        <f t="shared" si="13"/>
        <v>1.627711284168714</v>
      </c>
      <c r="Y115" s="89">
        <f t="shared" si="13"/>
        <v>4.2675232715410925</v>
      </c>
      <c r="Z115" s="89">
        <f t="shared" si="13"/>
        <v>6.1204168712003924</v>
      </c>
      <c r="AA115" s="89">
        <f t="shared" si="13"/>
        <v>-0.99383199872726313</v>
      </c>
      <c r="AB115" s="89">
        <f t="shared" si="13"/>
        <v>0.76768979451465924</v>
      </c>
      <c r="AC115" s="89">
        <f t="shared" si="13"/>
        <v>-0.69732490272373537</v>
      </c>
      <c r="AD115" s="89">
        <f t="shared" si="13"/>
        <v>4.5836413305479677</v>
      </c>
      <c r="AE115" s="89">
        <f t="shared" si="13"/>
        <v>21.85546953693844</v>
      </c>
      <c r="AF115" s="89">
        <f t="shared" si="13"/>
        <v>-0.98379669562392413</v>
      </c>
      <c r="AG115" s="89">
        <f t="shared" si="13"/>
        <v>0.19513521914827492</v>
      </c>
      <c r="AH115" s="89">
        <f t="shared" si="13"/>
        <v>-0.21613889069510372</v>
      </c>
      <c r="AI115" s="89">
        <f t="shared" si="13"/>
        <v>-0.33380340107839068</v>
      </c>
      <c r="AJ115" s="89">
        <f t="shared" si="13"/>
        <v>-0.52957290499315146</v>
      </c>
      <c r="AK115" s="89">
        <f t="shared" si="13"/>
        <v>-1.4822657490735858E-2</v>
      </c>
      <c r="AL115" s="89">
        <f t="shared" si="13"/>
        <v>-0.27243417517463719</v>
      </c>
      <c r="AM115" s="89">
        <f t="shared" si="13"/>
        <v>-0.38626292466765144</v>
      </c>
      <c r="AN115" s="89">
        <f t="shared" si="13"/>
        <v>-0.20457280385078225</v>
      </c>
      <c r="AO115" s="89">
        <f t="shared" si="13"/>
        <v>-0.26475037821482594</v>
      </c>
      <c r="AP115" s="89">
        <f t="shared" si="13"/>
        <v>-0.37551440329218111</v>
      </c>
      <c r="AQ115" s="89">
        <f t="shared" si="13"/>
        <v>-0.47940691927512358</v>
      </c>
      <c r="AR115" s="89">
        <f t="shared" si="13"/>
        <v>1</v>
      </c>
      <c r="AS115" s="89">
        <f t="shared" si="13"/>
        <v>-0.15348101265822789</v>
      </c>
      <c r="AT115" s="89">
        <f t="shared" si="13"/>
        <v>0.32336448598130829</v>
      </c>
      <c r="AU115" s="89">
        <f t="shared" si="13"/>
        <v>1.9378531073446328</v>
      </c>
      <c r="AV115" s="89">
        <f t="shared" si="13"/>
        <v>0.81298076923076934</v>
      </c>
      <c r="AW115" s="89">
        <f t="shared" si="13"/>
        <v>1.7189074516043488</v>
      </c>
      <c r="AX115" s="89">
        <f t="shared" si="13"/>
        <v>2.3532624597678731</v>
      </c>
      <c r="AY115" s="89">
        <f t="shared" si="13"/>
        <v>0.94930339431662825</v>
      </c>
      <c r="AZ115" s="89">
        <f t="shared" si="13"/>
        <v>0.60112803831749217</v>
      </c>
      <c r="BA115" s="89">
        <f>+BA53/AZ53-1</f>
        <v>3.7891637000726952E-2</v>
      </c>
      <c r="BB115" s="89">
        <f t="shared" si="5"/>
        <v>1.0789122917063065</v>
      </c>
      <c r="BC115" s="89">
        <f t="shared" si="5"/>
        <v>1.1232342121188961</v>
      </c>
    </row>
    <row r="116" spans="1:55" s="59" customFormat="1" x14ac:dyDescent="0.2">
      <c r="A116" s="10"/>
      <c r="B116" s="20" t="s">
        <v>42</v>
      </c>
      <c r="C116" s="10"/>
      <c r="D116" s="10"/>
      <c r="E116" s="89">
        <f>+E54/D54-1</f>
        <v>0.17464842265298386</v>
      </c>
      <c r="F116" s="89">
        <f>+F54/E54-1</f>
        <v>0.27212425173920063</v>
      </c>
      <c r="G116" s="89">
        <f t="shared" ref="G116:AZ116" si="14">+G54/F54-1</f>
        <v>0.21378608673534272</v>
      </c>
      <c r="H116" s="89">
        <f t="shared" si="14"/>
        <v>0.12238055322715846</v>
      </c>
      <c r="I116" s="89">
        <f t="shared" si="14"/>
        <v>0.68334578043315886</v>
      </c>
      <c r="J116" s="89">
        <f t="shared" si="14"/>
        <v>0.23635758651286598</v>
      </c>
      <c r="K116" s="89">
        <f t="shared" si="14"/>
        <v>2.7137346371221005E-2</v>
      </c>
      <c r="L116" s="89">
        <f t="shared" si="14"/>
        <v>0.33582252500109155</v>
      </c>
      <c r="M116" s="89">
        <f t="shared" si="14"/>
        <v>0.45843276994998217</v>
      </c>
      <c r="N116" s="89">
        <f t="shared" si="14"/>
        <v>0.81569981170985373</v>
      </c>
      <c r="O116" s="89">
        <f t="shared" si="14"/>
        <v>0.39444705069010633</v>
      </c>
      <c r="P116" s="89">
        <f t="shared" si="14"/>
        <v>0.43110851416075713</v>
      </c>
      <c r="Q116" s="89">
        <f t="shared" si="14"/>
        <v>2.3063570226665346</v>
      </c>
      <c r="R116" s="89">
        <f t="shared" si="14"/>
        <v>6.114409522776004</v>
      </c>
      <c r="S116" s="89">
        <f t="shared" si="14"/>
        <v>-0.99742137223497729</v>
      </c>
      <c r="T116" s="89">
        <f t="shared" si="14"/>
        <v>1.4969913309535952</v>
      </c>
      <c r="U116" s="89">
        <f t="shared" si="14"/>
        <v>1.1513294939345671</v>
      </c>
      <c r="V116" s="89">
        <f t="shared" si="14"/>
        <v>0.83858290140684599</v>
      </c>
      <c r="W116" s="89">
        <f t="shared" si="14"/>
        <v>0.79419661296984723</v>
      </c>
      <c r="X116" s="89">
        <f t="shared" si="14"/>
        <v>1.7956258992805751</v>
      </c>
      <c r="Y116" s="89">
        <f t="shared" si="14"/>
        <v>4.069378679952238</v>
      </c>
      <c r="Z116" s="89">
        <f t="shared" si="14"/>
        <v>6.1562296946068873</v>
      </c>
      <c r="AA116" s="89">
        <f t="shared" si="14"/>
        <v>-0.99367193485231109</v>
      </c>
      <c r="AB116" s="89">
        <f t="shared" si="14"/>
        <v>0.72845484709891517</v>
      </c>
      <c r="AC116" s="89">
        <f t="shared" si="14"/>
        <v>-0.71614610355919894</v>
      </c>
      <c r="AD116" s="89">
        <f t="shared" si="14"/>
        <v>4.8599890330835311</v>
      </c>
      <c r="AE116" s="89">
        <f t="shared" si="14"/>
        <v>23.130661260137241</v>
      </c>
      <c r="AF116" s="89">
        <f t="shared" si="14"/>
        <v>-0.98344038292256364</v>
      </c>
      <c r="AG116" s="89">
        <f t="shared" si="14"/>
        <v>0.19171024900476175</v>
      </c>
      <c r="AH116" s="89">
        <f t="shared" si="14"/>
        <v>-0.21772450383179409</v>
      </c>
      <c r="AI116" s="89">
        <f t="shared" si="14"/>
        <v>-0.32755589047977896</v>
      </c>
      <c r="AJ116" s="89">
        <f t="shared" si="14"/>
        <v>-0.52957290499315146</v>
      </c>
      <c r="AK116" s="89">
        <f t="shared" si="14"/>
        <v>-1.4822657490735858E-2</v>
      </c>
      <c r="AL116" s="89">
        <f t="shared" si="14"/>
        <v>-0.27243417517463719</v>
      </c>
      <c r="AM116" s="89">
        <f t="shared" si="14"/>
        <v>-0.38626292466765144</v>
      </c>
      <c r="AN116" s="89">
        <f t="shared" si="14"/>
        <v>-0.20457280385078225</v>
      </c>
      <c r="AO116" s="89">
        <f t="shared" si="14"/>
        <v>-0.26475037821482594</v>
      </c>
      <c r="AP116" s="89">
        <f t="shared" si="14"/>
        <v>-0.37551440329218111</v>
      </c>
      <c r="AQ116" s="89">
        <f t="shared" si="14"/>
        <v>-0.47940691927512358</v>
      </c>
      <c r="AR116" s="89">
        <f t="shared" si="14"/>
        <v>1</v>
      </c>
      <c r="AS116" s="89">
        <f t="shared" si="14"/>
        <v>-0.15348101265822789</v>
      </c>
      <c r="AT116" s="89">
        <f t="shared" si="14"/>
        <v>0.32336448598130829</v>
      </c>
      <c r="AU116" s="89">
        <f t="shared" si="14"/>
        <v>1.8531073446327686</v>
      </c>
      <c r="AV116" s="89">
        <f t="shared" si="14"/>
        <v>0.86683168316831694</v>
      </c>
      <c r="AW116" s="89">
        <f t="shared" si="14"/>
        <v>1.7189074516043488</v>
      </c>
      <c r="AX116" s="89">
        <f t="shared" si="14"/>
        <v>2.3532624597678731</v>
      </c>
      <c r="AY116" s="89">
        <f t="shared" si="14"/>
        <v>0.94930339431662825</v>
      </c>
      <c r="AZ116" s="89">
        <f t="shared" si="14"/>
        <v>0.60112803831749217</v>
      </c>
      <c r="BA116" s="89">
        <f>+BA54/AZ54-1</f>
        <v>3.4108064786684267E-3</v>
      </c>
      <c r="BB116" s="89">
        <f t="shared" si="5"/>
        <v>1.0821406389422212</v>
      </c>
      <c r="BC116" s="89">
        <f t="shared" si="5"/>
        <v>1.1180254649045389</v>
      </c>
    </row>
    <row r="117" spans="1:55" s="59" customFormat="1" ht="13.5" thickBot="1" x14ac:dyDescent="0.25">
      <c r="A117" s="10"/>
      <c r="B117" s="10"/>
      <c r="C117" s="10"/>
      <c r="D117" s="10"/>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row>
    <row r="118" spans="1:55" s="59" customFormat="1" x14ac:dyDescent="0.2">
      <c r="A118" s="10"/>
      <c r="B118" s="22" t="s">
        <v>66</v>
      </c>
      <c r="C118" s="10"/>
      <c r="D118" s="10"/>
      <c r="E118" s="89">
        <f>+E76/D76-1</f>
        <v>0.1610194902548725</v>
      </c>
      <c r="F118" s="89">
        <f>+F76/E76-1</f>
        <v>-0.29984504132231404</v>
      </c>
      <c r="G118" s="89">
        <f t="shared" ref="G118:AZ118" si="15">+G76/F76-1</f>
        <v>0.40944300995942173</v>
      </c>
      <c r="H118" s="89">
        <f t="shared" si="15"/>
        <v>-1.2127715257785909</v>
      </c>
      <c r="I118" s="89">
        <f t="shared" si="15"/>
        <v>8.9790897908996081E-2</v>
      </c>
      <c r="J118" s="89">
        <f t="shared" si="15"/>
        <v>1.6354401805868868</v>
      </c>
      <c r="K118" s="89">
        <f t="shared" si="15"/>
        <v>-0.34561027837259106</v>
      </c>
      <c r="L118" s="89">
        <f t="shared" si="15"/>
        <v>-4.5772251308900449</v>
      </c>
      <c r="M118" s="89">
        <f t="shared" si="15"/>
        <v>2.0552506403219972</v>
      </c>
      <c r="N118" s="89">
        <f t="shared" si="15"/>
        <v>0.80922155688622754</v>
      </c>
      <c r="O118" s="89">
        <f t="shared" si="15"/>
        <v>0.12166545310121135</v>
      </c>
      <c r="P118" s="89">
        <f t="shared" si="15"/>
        <v>0.20864561817645333</v>
      </c>
      <c r="Q118" s="89">
        <f t="shared" si="15"/>
        <v>5.7700983862698658</v>
      </c>
      <c r="R118" s="89">
        <f t="shared" si="15"/>
        <v>2.4063683242580485</v>
      </c>
      <c r="S118" s="89">
        <f t="shared" si="15"/>
        <v>-1.0000031758802481</v>
      </c>
      <c r="T118" s="89">
        <f t="shared" si="15"/>
        <v>-1475.3333333332773</v>
      </c>
      <c r="U118" s="89">
        <f t="shared" si="15"/>
        <v>5.2518652498304315</v>
      </c>
      <c r="V118" s="89">
        <f t="shared" si="15"/>
        <v>0.5427455518588169</v>
      </c>
      <c r="W118" s="89">
        <f t="shared" si="15"/>
        <v>-0.78527894983591295</v>
      </c>
      <c r="X118" s="89">
        <f t="shared" si="15"/>
        <v>13.722707423580854</v>
      </c>
      <c r="Y118" s="89">
        <f t="shared" si="15"/>
        <v>-17.197538187750261</v>
      </c>
      <c r="Z118" s="89">
        <f t="shared" si="15"/>
        <v>-0.5476561069401209</v>
      </c>
      <c r="AA118" s="89">
        <f t="shared" si="15"/>
        <v>-0.95172553385284897</v>
      </c>
      <c r="AB118" s="89">
        <f t="shared" si="15"/>
        <v>1.630817610062897</v>
      </c>
      <c r="AC118" s="89">
        <f t="shared" si="15"/>
        <v>-0.63813849709140169</v>
      </c>
      <c r="AD118" s="89">
        <f t="shared" si="15"/>
        <v>-1.8284518828451903</v>
      </c>
      <c r="AE118" s="89">
        <f t="shared" si="15"/>
        <v>57.95879851142994</v>
      </c>
      <c r="AF118" s="89">
        <f t="shared" si="15"/>
        <v>-0.9802752893333273</v>
      </c>
      <c r="AG118" s="89">
        <f t="shared" si="15"/>
        <v>-3.0809142857142868</v>
      </c>
      <c r="AH118" s="89">
        <f t="shared" si="15"/>
        <v>0.60698594024604469</v>
      </c>
      <c r="AI118" s="89">
        <f t="shared" si="15"/>
        <v>-0.17300068352699927</v>
      </c>
      <c r="AJ118" s="89">
        <f t="shared" si="15"/>
        <v>-0.83155632696917103</v>
      </c>
      <c r="AK118" s="89">
        <f t="shared" si="15"/>
        <v>-6.9185475956820564E-2</v>
      </c>
      <c r="AL118" s="89">
        <f t="shared" si="15"/>
        <v>0.70057986294148678</v>
      </c>
      <c r="AM118" s="89">
        <f t="shared" si="15"/>
        <v>-1.0573465592064466</v>
      </c>
      <c r="AN118" s="89">
        <f t="shared" si="15"/>
        <v>-2.5891891891892143</v>
      </c>
      <c r="AO118" s="89">
        <f t="shared" si="15"/>
        <v>-6.0170068027211023</v>
      </c>
      <c r="AP118" s="89">
        <f t="shared" si="15"/>
        <v>-0.99728813559322071</v>
      </c>
      <c r="AQ118" s="89">
        <f t="shared" si="15"/>
        <v>-155.0000000000197</v>
      </c>
      <c r="AR118" s="89">
        <f t="shared" si="15"/>
        <v>3.6185064935064934</v>
      </c>
      <c r="AS118" s="89">
        <f t="shared" si="15"/>
        <v>-0.3901581722319859</v>
      </c>
      <c r="AT118" s="89">
        <f t="shared" si="15"/>
        <v>0.18962536023054755</v>
      </c>
      <c r="AU118" s="89">
        <f t="shared" si="15"/>
        <v>-0.35271317829457371</v>
      </c>
      <c r="AV118" s="89">
        <f t="shared" si="15"/>
        <v>2.0426646706586777</v>
      </c>
      <c r="AW118" s="89">
        <f t="shared" si="15"/>
        <v>-0.89618696186961855</v>
      </c>
      <c r="AX118" s="89">
        <f t="shared" si="15"/>
        <v>-31.739336492890995</v>
      </c>
      <c r="AY118" s="89">
        <f t="shared" si="15"/>
        <v>1.6990440949737895</v>
      </c>
      <c r="AZ118" s="89">
        <f t="shared" si="15"/>
        <v>0.53958642751056773</v>
      </c>
      <c r="BA118" s="89">
        <f>+BA76/AZ76-1</f>
        <v>-0.82244360344315814</v>
      </c>
      <c r="BB118" s="89"/>
      <c r="BC118" s="89"/>
    </row>
    <row r="121" spans="1:55" x14ac:dyDescent="0.2">
      <c r="A121" s="18" t="s">
        <v>3</v>
      </c>
      <c r="B121" s="77" t="s">
        <v>4</v>
      </c>
      <c r="C121" s="101">
        <f>+C14/Cálculos!E$3</f>
        <v>0</v>
      </c>
      <c r="D121" s="101">
        <f>+D14/Cálculos!F$3</f>
        <v>0</v>
      </c>
      <c r="E121" s="101">
        <f>+E14/Cálculos!G$3</f>
        <v>0</v>
      </c>
      <c r="F121" s="101">
        <f>+F14/Cálculos!H$3</f>
        <v>0</v>
      </c>
      <c r="G121" s="101">
        <f>+G14/Cálculos!I$3</f>
        <v>0</v>
      </c>
      <c r="H121" s="101">
        <f>+H14/Cálculos!J$3</f>
        <v>0</v>
      </c>
      <c r="I121" s="101">
        <f>+I14/Cálculos!K$3</f>
        <v>0</v>
      </c>
      <c r="J121" s="101">
        <f>+J14/Cálculos!L$3</f>
        <v>0</v>
      </c>
      <c r="K121" s="101">
        <f>+K14/Cálculos!M$3</f>
        <v>0</v>
      </c>
      <c r="L121" s="101">
        <f>+L14/Cálculos!N$3</f>
        <v>0</v>
      </c>
      <c r="M121" s="101">
        <f>+M14/Cálculos!O$3</f>
        <v>0</v>
      </c>
      <c r="N121" s="101">
        <f>+N14/Cálculos!P$3</f>
        <v>0</v>
      </c>
      <c r="O121" s="101">
        <f>+O14/Cálculos!Q$3</f>
        <v>0</v>
      </c>
      <c r="P121" s="101">
        <f>+P14/Cálculos!R$3</f>
        <v>0</v>
      </c>
      <c r="Q121" s="101">
        <f>+Q14/Cálculos!S$3</f>
        <v>0</v>
      </c>
      <c r="R121" s="101">
        <f>+R14/Cálculos!T$3</f>
        <v>0</v>
      </c>
      <c r="S121" s="101">
        <f>+S14/Cálculos!U$3</f>
        <v>0</v>
      </c>
      <c r="T121" s="101">
        <f>+T14/Cálculos!V$3</f>
        <v>0</v>
      </c>
      <c r="U121" s="101">
        <f>+U14/Cálculos!W$3</f>
        <v>0</v>
      </c>
      <c r="V121" s="101">
        <f>+V14/Cálculos!X$3</f>
        <v>0</v>
      </c>
      <c r="W121" s="101">
        <f>+W14/Cálculos!Y$3</f>
        <v>0</v>
      </c>
      <c r="X121" s="101">
        <f>+X14/Cálculos!Z$3</f>
        <v>0</v>
      </c>
      <c r="Y121" s="101">
        <f>+Y14/Cálculos!AA$3</f>
        <v>0</v>
      </c>
      <c r="Z121" s="101">
        <f>+Z14/Cálculos!AB$3</f>
        <v>0</v>
      </c>
      <c r="AA121" s="101">
        <f>+AA14/Cálculos!AC$3</f>
        <v>0</v>
      </c>
      <c r="AB121" s="101">
        <f>+AB14/Cálculos!AD$3</f>
        <v>0</v>
      </c>
      <c r="AC121" s="101">
        <f>+AC14/Cálculos!AE$3</f>
        <v>0</v>
      </c>
      <c r="AD121" s="101">
        <f>+AD14/Cálculos!AF$3</f>
        <v>0</v>
      </c>
      <c r="AE121" s="101">
        <f>+AE14/Cálculos!AG$3</f>
        <v>0</v>
      </c>
      <c r="AF121" s="101">
        <f>+AF14/Cálculos!AH$3</f>
        <v>0</v>
      </c>
      <c r="AG121" s="101">
        <f>+AG14/Cálculos!AI$3</f>
        <v>0</v>
      </c>
      <c r="AH121" s="101">
        <f>+AH14/Cálculos!AJ$3</f>
        <v>0</v>
      </c>
      <c r="AI121" s="101">
        <f>+AI14/Cálculos!AK$3</f>
        <v>1.7335787178773148E-3</v>
      </c>
      <c r="AJ121" s="101">
        <f>+AJ14/Cálculos!AL$3</f>
        <v>1.3974566766643175E-3</v>
      </c>
      <c r="AK121" s="101">
        <f>+AK14/Cálculos!AM$3</f>
        <v>1.2847980083461532E-3</v>
      </c>
      <c r="AL121" s="101">
        <f>+AL14/Cálculos!AN$3</f>
        <v>1.3135268533921416E-3</v>
      </c>
      <c r="AM121" s="101">
        <f>+AM14/Cálculos!AO$3</f>
        <v>3.5152155258394489E-4</v>
      </c>
      <c r="AN121" s="101">
        <f>+AN14/Cálculos!AP$3</f>
        <v>4.5264893493559411E-4</v>
      </c>
      <c r="AO121" s="101">
        <f>+AO14/Cálculos!AQ$3</f>
        <v>1.8769088728672737E-4</v>
      </c>
      <c r="AP121" s="101">
        <f>+AP14/Cálculos!AR$3</f>
        <v>4.0150972470594378E-4</v>
      </c>
      <c r="AQ121" s="101">
        <f>+AQ14/Cálculos!AS$3</f>
        <v>4.4300229761983254E-4</v>
      </c>
      <c r="AR121" s="101">
        <f>+AR14/Cálculos!AT$3</f>
        <v>2.1537862257294915E-3</v>
      </c>
      <c r="AS121" s="101">
        <f>+AS14/Cálculos!AU$3</f>
        <v>8.5259999974283539E-4</v>
      </c>
      <c r="AT121" s="101">
        <f>+AT14/Cálculos!AV$3</f>
        <v>2.7003895450920058E-4</v>
      </c>
      <c r="AU121" s="101">
        <f>+AU14/Cálculos!AW$3</f>
        <v>3.6924618847795416E-4</v>
      </c>
      <c r="AV121" s="101">
        <f>+AV14/Cálculos!AX$4</f>
        <v>5.0684633323605283E-4</v>
      </c>
      <c r="AW121" s="101">
        <f>+AW14/Cálculos!AY$4</f>
        <v>1.3966297742278113E-3</v>
      </c>
      <c r="AX121" s="101">
        <f>+AX14/Cálculos!AZ$4</f>
        <v>4.6148263264851283E-4</v>
      </c>
      <c r="AY121" s="101"/>
      <c r="AZ121" s="101"/>
      <c r="BA121" s="101"/>
      <c r="BB121" s="101"/>
      <c r="BC121" s="101"/>
    </row>
    <row r="122" spans="1:55" x14ac:dyDescent="0.2">
      <c r="A122" s="13"/>
      <c r="B122" s="78" t="s">
        <v>5</v>
      </c>
      <c r="C122" s="101">
        <f>+C15/Cálculos!E$3</f>
        <v>0</v>
      </c>
      <c r="D122" s="101">
        <f>+D15/Cálculos!F$3</f>
        <v>0</v>
      </c>
      <c r="E122" s="101">
        <f>+E15/Cálculos!G$3</f>
        <v>0</v>
      </c>
      <c r="F122" s="101">
        <f>+F15/Cálculos!H$3</f>
        <v>0</v>
      </c>
      <c r="G122" s="101">
        <f>+G15/Cálculos!I$3</f>
        <v>0</v>
      </c>
      <c r="H122" s="101">
        <f>+H15/Cálculos!J$3</f>
        <v>0</v>
      </c>
      <c r="I122" s="101">
        <f>+I15/Cálculos!K$3</f>
        <v>0</v>
      </c>
      <c r="J122" s="101">
        <f>+J15/Cálculos!L$3</f>
        <v>0</v>
      </c>
      <c r="K122" s="101">
        <f>+K15/Cálculos!M$3</f>
        <v>0</v>
      </c>
      <c r="L122" s="101">
        <f>+L15/Cálculos!N$3</f>
        <v>0</v>
      </c>
      <c r="M122" s="101">
        <f>+M15/Cálculos!O$3</f>
        <v>0</v>
      </c>
      <c r="N122" s="101">
        <f>+N15/Cálculos!P$3</f>
        <v>0</v>
      </c>
      <c r="O122" s="101">
        <f>+O15/Cálculos!Q$3</f>
        <v>0</v>
      </c>
      <c r="P122" s="101">
        <f>+P15/Cálculos!R$3</f>
        <v>0</v>
      </c>
      <c r="Q122" s="101">
        <f>+Q15/Cálculos!S$3</f>
        <v>0</v>
      </c>
      <c r="R122" s="101">
        <f>+R15/Cálculos!T$3</f>
        <v>0</v>
      </c>
      <c r="S122" s="101">
        <f>+S15/Cálculos!U$3</f>
        <v>0</v>
      </c>
      <c r="T122" s="101">
        <f>+T15/Cálculos!V$3</f>
        <v>0</v>
      </c>
      <c r="U122" s="101">
        <f>+U15/Cálculos!W$3</f>
        <v>0</v>
      </c>
      <c r="V122" s="101">
        <f>+V15/Cálculos!X$3</f>
        <v>0</v>
      </c>
      <c r="W122" s="101">
        <f>+W15/Cálculos!Y$3</f>
        <v>0</v>
      </c>
      <c r="X122" s="101">
        <f>+X15/Cálculos!Z$3</f>
        <v>0</v>
      </c>
      <c r="Y122" s="101">
        <f>+Y15/Cálculos!AA$3</f>
        <v>0</v>
      </c>
      <c r="Z122" s="101">
        <f>+Z15/Cálculos!AB$3</f>
        <v>0</v>
      </c>
      <c r="AA122" s="101">
        <f>+AA15/Cálculos!AC$3</f>
        <v>0</v>
      </c>
      <c r="AB122" s="101">
        <f>+AB15/Cálculos!AD$3</f>
        <v>0</v>
      </c>
      <c r="AC122" s="101">
        <f>+AC15/Cálculos!AE$3</f>
        <v>0</v>
      </c>
      <c r="AD122" s="101">
        <f>+AD15/Cálculos!AF$3</f>
        <v>0</v>
      </c>
      <c r="AE122" s="101">
        <f>+AE15/Cálculos!AG$3</f>
        <v>0</v>
      </c>
      <c r="AF122" s="101">
        <f>+AF15/Cálculos!AH$3</f>
        <v>0</v>
      </c>
      <c r="AG122" s="101">
        <f>+AG15/Cálculos!AI$3</f>
        <v>0</v>
      </c>
      <c r="AH122" s="101">
        <f>+AH15/Cálculos!AJ$3</f>
        <v>0</v>
      </c>
      <c r="AI122" s="101">
        <f>+AI15/Cálculos!AK$3</f>
        <v>0</v>
      </c>
      <c r="AJ122" s="101">
        <f>+AJ15/Cálculos!AL$3</f>
        <v>0</v>
      </c>
      <c r="AK122" s="101">
        <f>+AK15/Cálculos!AM$3</f>
        <v>0</v>
      </c>
      <c r="AL122" s="101">
        <f>+AL15/Cálculos!AN$3</f>
        <v>0</v>
      </c>
      <c r="AM122" s="101">
        <f>+AM15/Cálculos!AO$3</f>
        <v>0</v>
      </c>
      <c r="AN122" s="101">
        <f>+AN15/Cálculos!AP$3</f>
        <v>0</v>
      </c>
      <c r="AO122" s="101">
        <f>+AO15/Cálculos!AQ$3</f>
        <v>0</v>
      </c>
      <c r="AP122" s="101">
        <f>+AP15/Cálculos!AR$3</f>
        <v>0</v>
      </c>
      <c r="AQ122" s="101">
        <f>+AQ15/Cálculos!AS$3</f>
        <v>0</v>
      </c>
      <c r="AR122" s="101">
        <f>+AR15/Cálculos!AT$3</f>
        <v>0</v>
      </c>
      <c r="AS122" s="101">
        <f>+AS15/Cálculos!AU$3</f>
        <v>0</v>
      </c>
      <c r="AT122" s="101">
        <f>+AT15/Cálculos!AV$3</f>
        <v>0</v>
      </c>
      <c r="AU122" s="101">
        <f>+AU15/Cálculos!AW$3</f>
        <v>0</v>
      </c>
      <c r="AV122" s="101">
        <f>+AV15/Cálculos!AX$4</f>
        <v>0</v>
      </c>
      <c r="AW122" s="101">
        <f>+AW15/Cálculos!AY$4</f>
        <v>0</v>
      </c>
      <c r="AX122" s="101">
        <f>+AX15/Cálculos!AZ$4</f>
        <v>0</v>
      </c>
      <c r="AY122" s="101"/>
      <c r="AZ122" s="101"/>
      <c r="BA122" s="101"/>
      <c r="BB122" s="101"/>
      <c r="BC122" s="101"/>
    </row>
    <row r="123" spans="1:55" x14ac:dyDescent="0.2">
      <c r="A123" s="13"/>
      <c r="B123" s="78" t="s">
        <v>6</v>
      </c>
      <c r="C123" s="101">
        <f>+C16/Cálculos!E$3</f>
        <v>0</v>
      </c>
      <c r="D123" s="101">
        <f>+D16/Cálculos!F$3</f>
        <v>0</v>
      </c>
      <c r="E123" s="101">
        <f>+E16/Cálculos!G$3</f>
        <v>0</v>
      </c>
      <c r="F123" s="101">
        <f>+F16/Cálculos!H$3</f>
        <v>0</v>
      </c>
      <c r="G123" s="101">
        <f>+G16/Cálculos!I$3</f>
        <v>0</v>
      </c>
      <c r="H123" s="101">
        <f>+H16/Cálculos!J$3</f>
        <v>0</v>
      </c>
      <c r="I123" s="101">
        <f>+I16/Cálculos!K$3</f>
        <v>0</v>
      </c>
      <c r="J123" s="101">
        <f>+J16/Cálculos!L$3</f>
        <v>0</v>
      </c>
      <c r="K123" s="101">
        <f>+K16/Cálculos!M$3</f>
        <v>0</v>
      </c>
      <c r="L123" s="101">
        <f>+L16/Cálculos!N$3</f>
        <v>0</v>
      </c>
      <c r="M123" s="101">
        <f>+M16/Cálculos!O$3</f>
        <v>0</v>
      </c>
      <c r="N123" s="101">
        <f>+N16/Cálculos!P$3</f>
        <v>0</v>
      </c>
      <c r="O123" s="101">
        <f>+O16/Cálculos!Q$3</f>
        <v>0</v>
      </c>
      <c r="P123" s="101">
        <f>+P16/Cálculos!R$3</f>
        <v>0</v>
      </c>
      <c r="Q123" s="101">
        <f>+Q16/Cálculos!S$3</f>
        <v>0</v>
      </c>
      <c r="R123" s="101">
        <f>+R16/Cálculos!T$3</f>
        <v>0</v>
      </c>
      <c r="S123" s="101">
        <f>+S16/Cálculos!U$3</f>
        <v>0</v>
      </c>
      <c r="T123" s="101">
        <f>+T16/Cálculos!V$3</f>
        <v>0</v>
      </c>
      <c r="U123" s="101">
        <f>+U16/Cálculos!W$3</f>
        <v>0</v>
      </c>
      <c r="V123" s="101">
        <f>+V16/Cálculos!X$3</f>
        <v>0</v>
      </c>
      <c r="W123" s="101">
        <f>+W16/Cálculos!Y$3</f>
        <v>0</v>
      </c>
      <c r="X123" s="101">
        <f>+X16/Cálculos!Z$3</f>
        <v>0</v>
      </c>
      <c r="Y123" s="101">
        <f>+Y16/Cálculos!AA$3</f>
        <v>0</v>
      </c>
      <c r="Z123" s="101">
        <f>+Z16/Cálculos!AB$3</f>
        <v>0</v>
      </c>
      <c r="AA123" s="101">
        <f>+AA16/Cálculos!AC$3</f>
        <v>0</v>
      </c>
      <c r="AB123" s="101">
        <f>+AB16/Cálculos!AD$3</f>
        <v>0</v>
      </c>
      <c r="AC123" s="101">
        <f>+AC16/Cálculos!AE$3</f>
        <v>0</v>
      </c>
      <c r="AD123" s="101">
        <f>+AD16/Cálculos!AF$3</f>
        <v>0</v>
      </c>
      <c r="AE123" s="101">
        <f>+AE16/Cálculos!AG$3</f>
        <v>0</v>
      </c>
      <c r="AF123" s="101">
        <f>+AF16/Cálculos!AH$3</f>
        <v>0</v>
      </c>
      <c r="AG123" s="101">
        <f>+AG16/Cálculos!AI$3</f>
        <v>0</v>
      </c>
      <c r="AH123" s="101">
        <f>+AH16/Cálculos!AJ$3</f>
        <v>0</v>
      </c>
      <c r="AI123" s="101">
        <f>+AI16/Cálculos!AK$3</f>
        <v>0</v>
      </c>
      <c r="AJ123" s="101">
        <f>+AJ16/Cálculos!AL$3</f>
        <v>0</v>
      </c>
      <c r="AK123" s="101">
        <f>+AK16/Cálculos!AM$3</f>
        <v>0</v>
      </c>
      <c r="AL123" s="101">
        <f>+AL16/Cálculos!AN$3</f>
        <v>0</v>
      </c>
      <c r="AM123" s="101">
        <f>+AM16/Cálculos!AO$3</f>
        <v>0</v>
      </c>
      <c r="AN123" s="101">
        <f>+AN16/Cálculos!AP$3</f>
        <v>0</v>
      </c>
      <c r="AO123" s="101">
        <f>+AO16/Cálculos!AQ$3</f>
        <v>0</v>
      </c>
      <c r="AP123" s="101">
        <f>+AP16/Cálculos!AR$3</f>
        <v>0</v>
      </c>
      <c r="AQ123" s="101">
        <f>+AQ16/Cálculos!AS$3</f>
        <v>0</v>
      </c>
      <c r="AR123" s="101">
        <f>+AR16/Cálculos!AT$3</f>
        <v>0</v>
      </c>
      <c r="AS123" s="101">
        <f>+AS16/Cálculos!AU$3</f>
        <v>0</v>
      </c>
      <c r="AT123" s="101">
        <f>+AT16/Cálculos!AV$3</f>
        <v>0</v>
      </c>
      <c r="AU123" s="101">
        <f>+AU16/Cálculos!AW$3</f>
        <v>0</v>
      </c>
      <c r="AV123" s="101">
        <f>+AV16/Cálculos!AX$4</f>
        <v>0</v>
      </c>
      <c r="AW123" s="101">
        <f>+AW16/Cálculos!AY$4</f>
        <v>0</v>
      </c>
      <c r="AX123" s="101">
        <f>+AX16/Cálculos!AZ$4</f>
        <v>0</v>
      </c>
      <c r="AY123" s="101"/>
      <c r="AZ123" s="101"/>
      <c r="BA123" s="101"/>
      <c r="BB123" s="101"/>
      <c r="BC123" s="101"/>
    </row>
    <row r="124" spans="1:55" x14ac:dyDescent="0.2">
      <c r="A124" s="13"/>
      <c r="B124" s="78" t="s">
        <v>7</v>
      </c>
      <c r="C124" s="101">
        <f>+C17/Cálculos!E$3</f>
        <v>0</v>
      </c>
      <c r="D124" s="101">
        <f>+D17/Cálculos!F$3</f>
        <v>0</v>
      </c>
      <c r="E124" s="101">
        <f>+E17/Cálculos!G$3</f>
        <v>0</v>
      </c>
      <c r="F124" s="101">
        <f>+F17/Cálculos!H$3</f>
        <v>0</v>
      </c>
      <c r="G124" s="101">
        <f>+G17/Cálculos!I$3</f>
        <v>0</v>
      </c>
      <c r="H124" s="101">
        <f>+H17/Cálculos!J$3</f>
        <v>0</v>
      </c>
      <c r="I124" s="101">
        <f>+I17/Cálculos!K$3</f>
        <v>0</v>
      </c>
      <c r="J124" s="101">
        <f>+J17/Cálculos!L$3</f>
        <v>0</v>
      </c>
      <c r="K124" s="101">
        <f>+K17/Cálculos!M$3</f>
        <v>0</v>
      </c>
      <c r="L124" s="101">
        <f>+L17/Cálculos!N$3</f>
        <v>0</v>
      </c>
      <c r="M124" s="101">
        <f>+M17/Cálculos!O$3</f>
        <v>0</v>
      </c>
      <c r="N124" s="101">
        <f>+N17/Cálculos!P$3</f>
        <v>0</v>
      </c>
      <c r="O124" s="101">
        <f>+O17/Cálculos!Q$3</f>
        <v>0</v>
      </c>
      <c r="P124" s="101">
        <f>+P17/Cálculos!R$3</f>
        <v>0</v>
      </c>
      <c r="Q124" s="101">
        <f>+Q17/Cálculos!S$3</f>
        <v>0</v>
      </c>
      <c r="R124" s="101">
        <f>+R17/Cálculos!T$3</f>
        <v>0</v>
      </c>
      <c r="S124" s="101">
        <f>+S17/Cálculos!U$3</f>
        <v>0</v>
      </c>
      <c r="T124" s="101">
        <f>+T17/Cálculos!V$3</f>
        <v>0</v>
      </c>
      <c r="U124" s="101">
        <f>+U17/Cálculos!W$3</f>
        <v>0</v>
      </c>
      <c r="V124" s="101">
        <f>+V17/Cálculos!X$3</f>
        <v>0</v>
      </c>
      <c r="W124" s="101">
        <f>+W17/Cálculos!Y$3</f>
        <v>0</v>
      </c>
      <c r="X124" s="101">
        <f>+X17/Cálculos!Z$3</f>
        <v>0</v>
      </c>
      <c r="Y124" s="101">
        <f>+Y17/Cálculos!AA$3</f>
        <v>0</v>
      </c>
      <c r="Z124" s="101">
        <f>+Z17/Cálculos!AB$3</f>
        <v>0</v>
      </c>
      <c r="AA124" s="101">
        <f>+AA17/Cálculos!AC$3</f>
        <v>0</v>
      </c>
      <c r="AB124" s="101">
        <f>+AB17/Cálculos!AD$3</f>
        <v>0</v>
      </c>
      <c r="AC124" s="101">
        <f>+AC17/Cálculos!AE$3</f>
        <v>0</v>
      </c>
      <c r="AD124" s="101">
        <f>+AD17/Cálculos!AF$3</f>
        <v>0</v>
      </c>
      <c r="AE124" s="101">
        <f>+AE17/Cálculos!AG$3</f>
        <v>0</v>
      </c>
      <c r="AF124" s="101">
        <f>+AF17/Cálculos!AH$3</f>
        <v>0</v>
      </c>
      <c r="AG124" s="101">
        <f>+AG17/Cálculos!AI$3</f>
        <v>0</v>
      </c>
      <c r="AH124" s="101">
        <f>+AH17/Cálculos!AJ$3</f>
        <v>0</v>
      </c>
      <c r="AI124" s="101">
        <f>+AI17/Cálculos!AK$3</f>
        <v>0</v>
      </c>
      <c r="AJ124" s="101">
        <f>+AJ17/Cálculos!AL$3</f>
        <v>0</v>
      </c>
      <c r="AK124" s="101">
        <f>+AK17/Cálculos!AM$3</f>
        <v>0</v>
      </c>
      <c r="AL124" s="101">
        <f>+AL17/Cálculos!AN$3</f>
        <v>0</v>
      </c>
      <c r="AM124" s="101">
        <f>+AM17/Cálculos!AO$3</f>
        <v>0</v>
      </c>
      <c r="AN124" s="101">
        <f>+AN17/Cálculos!AP$3</f>
        <v>0</v>
      </c>
      <c r="AO124" s="101">
        <f>+AO17/Cálculos!AQ$3</f>
        <v>0</v>
      </c>
      <c r="AP124" s="101">
        <f>+AP17/Cálculos!AR$3</f>
        <v>0</v>
      </c>
      <c r="AQ124" s="101">
        <f>+AQ17/Cálculos!AS$3</f>
        <v>0</v>
      </c>
      <c r="AR124" s="101">
        <f>+AR17/Cálculos!AT$3</f>
        <v>0</v>
      </c>
      <c r="AS124" s="101">
        <f>+AS17/Cálculos!AU$3</f>
        <v>0</v>
      </c>
      <c r="AT124" s="101">
        <f>+AT17/Cálculos!AV$3</f>
        <v>0</v>
      </c>
      <c r="AU124" s="101">
        <f>+AU17/Cálculos!AW$3</f>
        <v>0</v>
      </c>
      <c r="AV124" s="101">
        <f>+AV17/Cálculos!AX$4</f>
        <v>0</v>
      </c>
      <c r="AW124" s="101">
        <f>+AW17/Cálculos!AY$4</f>
        <v>0</v>
      </c>
      <c r="AX124" s="101">
        <f>+AX17/Cálculos!AZ$4</f>
        <v>0</v>
      </c>
      <c r="AY124" s="101"/>
      <c r="AZ124" s="101"/>
      <c r="BA124" s="101"/>
      <c r="BB124" s="101"/>
      <c r="BC124" s="101"/>
    </row>
    <row r="125" spans="1:55" x14ac:dyDescent="0.2">
      <c r="A125" s="13"/>
      <c r="B125" s="78" t="s">
        <v>8</v>
      </c>
      <c r="C125" s="101">
        <f>+C18/Cálculos!E$3</f>
        <v>0</v>
      </c>
      <c r="D125" s="101">
        <f>+D18/Cálculos!F$3</f>
        <v>0</v>
      </c>
      <c r="E125" s="101">
        <f>+E18/Cálculos!G$3</f>
        <v>0</v>
      </c>
      <c r="F125" s="101">
        <f>+F18/Cálculos!H$3</f>
        <v>0</v>
      </c>
      <c r="G125" s="101">
        <f>+G18/Cálculos!I$3</f>
        <v>0</v>
      </c>
      <c r="H125" s="101">
        <f>+H18/Cálculos!J$3</f>
        <v>0</v>
      </c>
      <c r="I125" s="101">
        <f>+I18/Cálculos!K$3</f>
        <v>0</v>
      </c>
      <c r="J125" s="101">
        <f>+J18/Cálculos!L$3</f>
        <v>0</v>
      </c>
      <c r="K125" s="101">
        <f>+K18/Cálculos!M$3</f>
        <v>0</v>
      </c>
      <c r="L125" s="101">
        <f>+L18/Cálculos!N$3</f>
        <v>0</v>
      </c>
      <c r="M125" s="101">
        <f>+M18/Cálculos!O$3</f>
        <v>0</v>
      </c>
      <c r="N125" s="101">
        <f>+N18/Cálculos!P$3</f>
        <v>0</v>
      </c>
      <c r="O125" s="101">
        <f>+O18/Cálculos!Q$3</f>
        <v>0</v>
      </c>
      <c r="P125" s="101">
        <f>+P18/Cálculos!R$3</f>
        <v>0</v>
      </c>
      <c r="Q125" s="101">
        <f>+Q18/Cálculos!S$3</f>
        <v>0</v>
      </c>
      <c r="R125" s="101">
        <f>+R18/Cálculos!T$3</f>
        <v>0</v>
      </c>
      <c r="S125" s="101">
        <f>+S18/Cálculos!U$3</f>
        <v>0</v>
      </c>
      <c r="T125" s="101">
        <f>+T18/Cálculos!V$3</f>
        <v>0</v>
      </c>
      <c r="U125" s="101">
        <f>+U18/Cálculos!W$3</f>
        <v>0</v>
      </c>
      <c r="V125" s="101">
        <f>+V18/Cálculos!X$3</f>
        <v>0</v>
      </c>
      <c r="W125" s="101">
        <f>+W18/Cálculos!Y$3</f>
        <v>0</v>
      </c>
      <c r="X125" s="101">
        <f>+X18/Cálculos!Z$3</f>
        <v>0</v>
      </c>
      <c r="Y125" s="101">
        <f>+Y18/Cálculos!AA$3</f>
        <v>0</v>
      </c>
      <c r="Z125" s="101">
        <f>+Z18/Cálculos!AB$3</f>
        <v>0</v>
      </c>
      <c r="AA125" s="101">
        <f>+AA18/Cálculos!AC$3</f>
        <v>0</v>
      </c>
      <c r="AB125" s="101">
        <f>+AB18/Cálculos!AD$3</f>
        <v>0</v>
      </c>
      <c r="AC125" s="101">
        <f>+AC18/Cálculos!AE$3</f>
        <v>0</v>
      </c>
      <c r="AD125" s="101">
        <f>+AD18/Cálculos!AF$3</f>
        <v>0</v>
      </c>
      <c r="AE125" s="101">
        <f>+AE18/Cálculos!AG$3</f>
        <v>0</v>
      </c>
      <c r="AF125" s="101">
        <f>+AF18/Cálculos!AH$3</f>
        <v>0</v>
      </c>
      <c r="AG125" s="101">
        <f>+AG18/Cálculos!AI$3</f>
        <v>0</v>
      </c>
      <c r="AH125" s="101">
        <f>+AH18/Cálculos!AJ$3</f>
        <v>0</v>
      </c>
      <c r="AI125" s="101">
        <f>+AI18/Cálculos!AK$3</f>
        <v>0</v>
      </c>
      <c r="AJ125" s="101">
        <f>+AJ18/Cálculos!AL$3</f>
        <v>0</v>
      </c>
      <c r="AK125" s="101">
        <f>+AK18/Cálculos!AM$3</f>
        <v>0</v>
      </c>
      <c r="AL125" s="101">
        <f>+AL18/Cálculos!AN$3</f>
        <v>0</v>
      </c>
      <c r="AM125" s="101">
        <f>+AM18/Cálculos!AO$3</f>
        <v>0</v>
      </c>
      <c r="AN125" s="101">
        <f>+AN18/Cálculos!AP$3</f>
        <v>0</v>
      </c>
      <c r="AO125" s="101">
        <f>+AO18/Cálculos!AQ$3</f>
        <v>0</v>
      </c>
      <c r="AP125" s="101">
        <f>+AP18/Cálculos!AR$3</f>
        <v>0</v>
      </c>
      <c r="AQ125" s="101">
        <f>+AQ18/Cálculos!AS$3</f>
        <v>0</v>
      </c>
      <c r="AR125" s="101">
        <f>+AR18/Cálculos!AT$3</f>
        <v>0</v>
      </c>
      <c r="AS125" s="101">
        <f>+AS18/Cálculos!AU$3</f>
        <v>0</v>
      </c>
      <c r="AT125" s="101">
        <f>+AT18/Cálculos!AV$3</f>
        <v>0</v>
      </c>
      <c r="AU125" s="101">
        <f>+AU18/Cálculos!AW$3</f>
        <v>0</v>
      </c>
      <c r="AV125" s="101">
        <f>+AV18/Cálculos!AX$4</f>
        <v>0</v>
      </c>
      <c r="AW125" s="101">
        <f>+AW18/Cálculos!AY$4</f>
        <v>0</v>
      </c>
      <c r="AX125" s="101">
        <f>+AX18/Cálculos!AZ$4</f>
        <v>0</v>
      </c>
      <c r="AY125" s="101"/>
      <c r="AZ125" s="101"/>
      <c r="BA125" s="101"/>
      <c r="BB125" s="101"/>
      <c r="BC125" s="101"/>
    </row>
    <row r="126" spans="1:55" x14ac:dyDescent="0.2">
      <c r="A126" s="13"/>
      <c r="B126" s="78" t="s">
        <v>9</v>
      </c>
      <c r="C126" s="101">
        <f>+C19/Cálculos!E$3</f>
        <v>0</v>
      </c>
      <c r="D126" s="101">
        <f>+D19/Cálculos!F$3</f>
        <v>0</v>
      </c>
      <c r="E126" s="101">
        <f>+E19/Cálculos!G$3</f>
        <v>0</v>
      </c>
      <c r="F126" s="101">
        <f>+F19/Cálculos!H$3</f>
        <v>0</v>
      </c>
      <c r="G126" s="101">
        <f>+G19/Cálculos!I$3</f>
        <v>0</v>
      </c>
      <c r="H126" s="101">
        <f>+H19/Cálculos!J$3</f>
        <v>0</v>
      </c>
      <c r="I126" s="101">
        <f>+I19/Cálculos!K$3</f>
        <v>0</v>
      </c>
      <c r="J126" s="101">
        <f>+J19/Cálculos!L$3</f>
        <v>0</v>
      </c>
      <c r="K126" s="101">
        <f>+K19/Cálculos!M$3</f>
        <v>0</v>
      </c>
      <c r="L126" s="101">
        <f>+L19/Cálculos!N$3</f>
        <v>0</v>
      </c>
      <c r="M126" s="101">
        <f>+M19/Cálculos!O$3</f>
        <v>0</v>
      </c>
      <c r="N126" s="101">
        <f>+N19/Cálculos!P$3</f>
        <v>0</v>
      </c>
      <c r="O126" s="101">
        <f>+O19/Cálculos!Q$3</f>
        <v>0</v>
      </c>
      <c r="P126" s="101">
        <f>+P19/Cálculos!R$3</f>
        <v>0</v>
      </c>
      <c r="Q126" s="101">
        <f>+Q19/Cálculos!S$3</f>
        <v>0</v>
      </c>
      <c r="R126" s="101">
        <f>+R19/Cálculos!T$3</f>
        <v>0</v>
      </c>
      <c r="S126" s="101">
        <f>+S19/Cálculos!U$3</f>
        <v>0</v>
      </c>
      <c r="T126" s="101">
        <f>+T19/Cálculos!V$3</f>
        <v>0</v>
      </c>
      <c r="U126" s="101">
        <f>+U19/Cálculos!W$3</f>
        <v>0</v>
      </c>
      <c r="V126" s="101">
        <f>+V19/Cálculos!X$3</f>
        <v>0</v>
      </c>
      <c r="W126" s="101">
        <f>+W19/Cálculos!Y$3</f>
        <v>0</v>
      </c>
      <c r="X126" s="101">
        <f>+X19/Cálculos!Z$3</f>
        <v>0</v>
      </c>
      <c r="Y126" s="101">
        <f>+Y19/Cálculos!AA$3</f>
        <v>0</v>
      </c>
      <c r="Z126" s="101">
        <f>+Z19/Cálculos!AB$3</f>
        <v>0</v>
      </c>
      <c r="AA126" s="101">
        <f>+AA19/Cálculos!AC$3</f>
        <v>0</v>
      </c>
      <c r="AB126" s="101">
        <f>+AB19/Cálculos!AD$3</f>
        <v>0</v>
      </c>
      <c r="AC126" s="101">
        <f>+AC19/Cálculos!AE$3</f>
        <v>0</v>
      </c>
      <c r="AD126" s="101">
        <f>+AD19/Cálculos!AF$3</f>
        <v>0</v>
      </c>
      <c r="AE126" s="101">
        <f>+AE19/Cálculos!AG$3</f>
        <v>0</v>
      </c>
      <c r="AF126" s="101">
        <f>+AF19/Cálculos!AH$3</f>
        <v>0</v>
      </c>
      <c r="AG126" s="101">
        <f>+AG19/Cálculos!AI$3</f>
        <v>0</v>
      </c>
      <c r="AH126" s="101">
        <f>+AH19/Cálculos!AJ$3</f>
        <v>0</v>
      </c>
      <c r="AI126" s="101">
        <f>+AI19/Cálculos!AK$3</f>
        <v>0</v>
      </c>
      <c r="AJ126" s="101">
        <f>+AJ19/Cálculos!AL$3</f>
        <v>0</v>
      </c>
      <c r="AK126" s="101">
        <f>+AK19/Cálculos!AM$3</f>
        <v>0</v>
      </c>
      <c r="AL126" s="101">
        <f>+AL19/Cálculos!AN$3</f>
        <v>0</v>
      </c>
      <c r="AM126" s="101">
        <f>+AM19/Cálculos!AO$3</f>
        <v>0</v>
      </c>
      <c r="AN126" s="101">
        <f>+AN19/Cálculos!AP$3</f>
        <v>0</v>
      </c>
      <c r="AO126" s="101">
        <f>+AO19/Cálculos!AQ$3</f>
        <v>0</v>
      </c>
      <c r="AP126" s="101">
        <f>+AP19/Cálculos!AR$3</f>
        <v>0</v>
      </c>
      <c r="AQ126" s="101">
        <f>+AQ19/Cálculos!AS$3</f>
        <v>0</v>
      </c>
      <c r="AR126" s="101">
        <f>+AR19/Cálculos!AT$3</f>
        <v>0</v>
      </c>
      <c r="AS126" s="101">
        <f>+AS19/Cálculos!AU$3</f>
        <v>0</v>
      </c>
      <c r="AT126" s="101">
        <f>+AT19/Cálculos!AV$3</f>
        <v>0</v>
      </c>
      <c r="AU126" s="101">
        <f>+AU19/Cálculos!AW$3</f>
        <v>0</v>
      </c>
      <c r="AV126" s="101">
        <f>+AV19/Cálculos!AX$4</f>
        <v>0</v>
      </c>
      <c r="AW126" s="101">
        <f>+AW19/Cálculos!AY$4</f>
        <v>0</v>
      </c>
      <c r="AX126" s="101">
        <f>+AX19/Cálculos!AZ$4</f>
        <v>0</v>
      </c>
      <c r="AY126" s="101"/>
      <c r="AZ126" s="101"/>
      <c r="BA126" s="101"/>
      <c r="BB126" s="101"/>
      <c r="BC126" s="101"/>
    </row>
    <row r="127" spans="1:55" x14ac:dyDescent="0.2">
      <c r="A127" s="13"/>
      <c r="B127" s="78" t="s">
        <v>10</v>
      </c>
      <c r="C127" s="101">
        <f>+C20/Cálculos!E$3</f>
        <v>0</v>
      </c>
      <c r="D127" s="101">
        <f>+D20/Cálculos!F$3</f>
        <v>0</v>
      </c>
      <c r="E127" s="101">
        <f>+E20/Cálculos!G$3</f>
        <v>0</v>
      </c>
      <c r="F127" s="101">
        <f>+F20/Cálculos!H$3</f>
        <v>0</v>
      </c>
      <c r="G127" s="101">
        <f>+G20/Cálculos!I$3</f>
        <v>0</v>
      </c>
      <c r="H127" s="101">
        <f>+H20/Cálculos!J$3</f>
        <v>0</v>
      </c>
      <c r="I127" s="101">
        <f>+I20/Cálculos!K$3</f>
        <v>0</v>
      </c>
      <c r="J127" s="101">
        <f>+J20/Cálculos!L$3</f>
        <v>0</v>
      </c>
      <c r="K127" s="101">
        <f>+K20/Cálculos!M$3</f>
        <v>0</v>
      </c>
      <c r="L127" s="101">
        <f>+L20/Cálculos!N$3</f>
        <v>0</v>
      </c>
      <c r="M127" s="101">
        <f>+M20/Cálculos!O$3</f>
        <v>0</v>
      </c>
      <c r="N127" s="101">
        <f>+N20/Cálculos!P$3</f>
        <v>0</v>
      </c>
      <c r="O127" s="101">
        <f>+O20/Cálculos!Q$3</f>
        <v>0</v>
      </c>
      <c r="P127" s="101">
        <f>+P20/Cálculos!R$3</f>
        <v>0</v>
      </c>
      <c r="Q127" s="101">
        <f>+Q20/Cálculos!S$3</f>
        <v>0</v>
      </c>
      <c r="R127" s="101">
        <f>+R20/Cálculos!T$3</f>
        <v>0</v>
      </c>
      <c r="S127" s="101">
        <f>+S20/Cálculos!U$3</f>
        <v>0</v>
      </c>
      <c r="T127" s="101">
        <f>+T20/Cálculos!V$3</f>
        <v>0</v>
      </c>
      <c r="U127" s="101">
        <f>+U20/Cálculos!W$3</f>
        <v>0</v>
      </c>
      <c r="V127" s="101">
        <f>+V20/Cálculos!X$3</f>
        <v>0</v>
      </c>
      <c r="W127" s="101">
        <f>+W20/Cálculos!Y$3</f>
        <v>0</v>
      </c>
      <c r="X127" s="101">
        <f>+X20/Cálculos!Z$3</f>
        <v>0</v>
      </c>
      <c r="Y127" s="101">
        <f>+Y20/Cálculos!AA$3</f>
        <v>0</v>
      </c>
      <c r="Z127" s="101">
        <f>+Z20/Cálculos!AB$3</f>
        <v>0</v>
      </c>
      <c r="AA127" s="101">
        <f>+AA20/Cálculos!AC$3</f>
        <v>0</v>
      </c>
      <c r="AB127" s="101">
        <f>+AB20/Cálculos!AD$3</f>
        <v>0</v>
      </c>
      <c r="AC127" s="101">
        <f>+AC20/Cálculos!AE$3</f>
        <v>0</v>
      </c>
      <c r="AD127" s="101">
        <f>+AD20/Cálculos!AF$3</f>
        <v>0</v>
      </c>
      <c r="AE127" s="101">
        <f>+AE20/Cálculos!AG$3</f>
        <v>0</v>
      </c>
      <c r="AF127" s="101">
        <f>+AF20/Cálculos!AH$3</f>
        <v>0</v>
      </c>
      <c r="AG127" s="101">
        <f>+AG20/Cálculos!AI$3</f>
        <v>0</v>
      </c>
      <c r="AH127" s="101">
        <f>+AH20/Cálculos!AJ$3</f>
        <v>0</v>
      </c>
      <c r="AI127" s="101">
        <f>+AI20/Cálculos!AK$3</f>
        <v>1.7758611256304201E-5</v>
      </c>
      <c r="AJ127" s="101">
        <f>+AJ20/Cálculos!AL$3</f>
        <v>1.6388495794214541E-4</v>
      </c>
      <c r="AK127" s="101">
        <f>+AK20/Cálculos!AM$3</f>
        <v>1.4169442957682012E-4</v>
      </c>
      <c r="AL127" s="101">
        <f>+AL20/Cálculos!AN$3</f>
        <v>6.7222091292920233E-5</v>
      </c>
      <c r="AM127" s="101">
        <f>+AM20/Cálculos!AO$3</f>
        <v>1.0479321756276094E-4</v>
      </c>
      <c r="AN127" s="101">
        <f>+AN20/Cálculos!AP$3</f>
        <v>1.3798699725956856E-4</v>
      </c>
      <c r="AO127" s="101">
        <f>+AO20/Cálculos!AQ$3</f>
        <v>1.2827794454848274E-4</v>
      </c>
      <c r="AP127" s="101">
        <f>+AP20/Cálculos!AR$3</f>
        <v>1.1901537218594172E-4</v>
      </c>
      <c r="AQ127" s="101">
        <f>+AQ20/Cálculos!AS$3</f>
        <v>2.0079026484829177E-4</v>
      </c>
      <c r="AR127" s="101">
        <f>+AR20/Cálculos!AT$3</f>
        <v>9.1213895095219768E-4</v>
      </c>
      <c r="AS127" s="101">
        <f>+AS20/Cálculos!AU$3</f>
        <v>2.1908457069958005E-4</v>
      </c>
      <c r="AT127" s="101">
        <f>+AT20/Cálculos!AV$3</f>
        <v>8.5134418482671627E-5</v>
      </c>
      <c r="AU127" s="101">
        <f>+AU20/Cálculos!AW$3</f>
        <v>8.7719573366915204E-5</v>
      </c>
      <c r="AV127" s="101">
        <f>+AV20/Cálculos!AX$4</f>
        <v>3.4227789763302931E-4</v>
      </c>
      <c r="AW127" s="101">
        <f>+AW20/Cálculos!AY$4</f>
        <v>1.2835159324621147E-3</v>
      </c>
      <c r="AX127" s="101">
        <f>+AX20/Cálculos!AZ$4</f>
        <v>4.4085825145796873E-4</v>
      </c>
      <c r="AY127" s="101"/>
      <c r="AZ127" s="101"/>
      <c r="BA127" s="101"/>
      <c r="BB127" s="101"/>
      <c r="BC127" s="101"/>
    </row>
    <row r="128" spans="1:55" x14ac:dyDescent="0.2">
      <c r="A128" s="13"/>
      <c r="B128" s="78" t="s">
        <v>11</v>
      </c>
      <c r="C128" s="101">
        <f>+C21/Cálculos!E$3</f>
        <v>0</v>
      </c>
      <c r="D128" s="101">
        <f>+D21/Cálculos!F$3</f>
        <v>0</v>
      </c>
      <c r="E128" s="101">
        <f>+E21/Cálculos!G$3</f>
        <v>0</v>
      </c>
      <c r="F128" s="101">
        <f>+F21/Cálculos!H$3</f>
        <v>0</v>
      </c>
      <c r="G128" s="101">
        <f>+G21/Cálculos!I$3</f>
        <v>0</v>
      </c>
      <c r="H128" s="101">
        <f>+H21/Cálculos!J$3</f>
        <v>0</v>
      </c>
      <c r="I128" s="101">
        <f>+I21/Cálculos!K$3</f>
        <v>0</v>
      </c>
      <c r="J128" s="101">
        <f>+J21/Cálculos!L$3</f>
        <v>0</v>
      </c>
      <c r="K128" s="101">
        <f>+K21/Cálculos!M$3</f>
        <v>0</v>
      </c>
      <c r="L128" s="101">
        <f>+L21/Cálculos!N$3</f>
        <v>0</v>
      </c>
      <c r="M128" s="101">
        <f>+M21/Cálculos!O$3</f>
        <v>0</v>
      </c>
      <c r="N128" s="101">
        <f>+N21/Cálculos!P$3</f>
        <v>0</v>
      </c>
      <c r="O128" s="101">
        <f>+O21/Cálculos!Q$3</f>
        <v>0</v>
      </c>
      <c r="P128" s="101">
        <f>+P21/Cálculos!R$3</f>
        <v>0</v>
      </c>
      <c r="Q128" s="101">
        <f>+Q21/Cálculos!S$3</f>
        <v>0</v>
      </c>
      <c r="R128" s="101">
        <f>+R21/Cálculos!T$3</f>
        <v>0</v>
      </c>
      <c r="S128" s="101">
        <f>+S21/Cálculos!U$3</f>
        <v>0</v>
      </c>
      <c r="T128" s="101">
        <f>+T21/Cálculos!V$3</f>
        <v>0</v>
      </c>
      <c r="U128" s="101">
        <f>+U21/Cálculos!W$3</f>
        <v>0</v>
      </c>
      <c r="V128" s="101">
        <f>+V21/Cálculos!X$3</f>
        <v>0</v>
      </c>
      <c r="W128" s="101">
        <f>+W21/Cálculos!Y$3</f>
        <v>0</v>
      </c>
      <c r="X128" s="101">
        <f>+X21/Cálculos!Z$3</f>
        <v>0</v>
      </c>
      <c r="Y128" s="101">
        <f>+Y21/Cálculos!AA$3</f>
        <v>0</v>
      </c>
      <c r="Z128" s="101">
        <f>+Z21/Cálculos!AB$3</f>
        <v>0</v>
      </c>
      <c r="AA128" s="101">
        <f>+AA21/Cálculos!AC$3</f>
        <v>0</v>
      </c>
      <c r="AB128" s="101">
        <f>+AB21/Cálculos!AD$3</f>
        <v>0</v>
      </c>
      <c r="AC128" s="101">
        <f>+AC21/Cálculos!AE$3</f>
        <v>0</v>
      </c>
      <c r="AD128" s="101">
        <f>+AD21/Cálculos!AF$3</f>
        <v>0</v>
      </c>
      <c r="AE128" s="101">
        <f>+AE21/Cálculos!AG$3</f>
        <v>0</v>
      </c>
      <c r="AF128" s="101">
        <f>+AF21/Cálculos!AH$3</f>
        <v>0</v>
      </c>
      <c r="AG128" s="101">
        <f>+AG21/Cálculos!AI$3</f>
        <v>0</v>
      </c>
      <c r="AH128" s="101">
        <f>+AH21/Cálculos!AJ$3</f>
        <v>0</v>
      </c>
      <c r="AI128" s="101">
        <f>+AI21/Cálculos!AK$3</f>
        <v>0</v>
      </c>
      <c r="AJ128" s="101">
        <f>+AJ21/Cálculos!AL$3</f>
        <v>0</v>
      </c>
      <c r="AK128" s="101">
        <f>+AK21/Cálculos!AM$3</f>
        <v>0</v>
      </c>
      <c r="AL128" s="101">
        <f>+AL21/Cálculos!AN$3</f>
        <v>0</v>
      </c>
      <c r="AM128" s="101">
        <f>+AM21/Cálculos!AO$3</f>
        <v>0</v>
      </c>
      <c r="AN128" s="101">
        <f>+AN21/Cálculos!AP$3</f>
        <v>0</v>
      </c>
      <c r="AO128" s="101">
        <f>+AO21/Cálculos!AQ$3</f>
        <v>0</v>
      </c>
      <c r="AP128" s="101">
        <f>+AP21/Cálculos!AR$3</f>
        <v>3.6440099910864179E-5</v>
      </c>
      <c r="AQ128" s="101">
        <f>+AQ21/Cálculos!AS$3</f>
        <v>0</v>
      </c>
      <c r="AR128" s="101">
        <f>+AR21/Cálculos!AT$3</f>
        <v>2.1284522351491705E-20</v>
      </c>
      <c r="AS128" s="101">
        <f>+AS21/Cálculos!AU$3</f>
        <v>1.6814617164301858E-4</v>
      </c>
      <c r="AT128" s="101">
        <f>+AT21/Cálculos!AV$3</f>
        <v>1.311028817311844E-4</v>
      </c>
      <c r="AU128" s="101">
        <f>+AU21/Cálculos!AW$3</f>
        <v>1.1535724716745014E-4</v>
      </c>
      <c r="AV128" s="101">
        <f>+AV21/Cálculos!AX$4</f>
        <v>1.3645275115459617E-4</v>
      </c>
      <c r="AW128" s="101">
        <f>+AW21/Cálculos!AY$4</f>
        <v>8.2589105358849146E-5</v>
      </c>
      <c r="AX128" s="101">
        <f>+AX21/Cálculos!AZ$4</f>
        <v>0</v>
      </c>
      <c r="AY128" s="101"/>
      <c r="AZ128" s="101"/>
      <c r="BA128" s="101"/>
      <c r="BB128" s="101"/>
      <c r="BC128" s="101"/>
    </row>
    <row r="129" spans="1:55" x14ac:dyDescent="0.2">
      <c r="A129" s="13"/>
      <c r="B129" s="78" t="s">
        <v>12</v>
      </c>
      <c r="C129" s="101">
        <f>+C22/Cálculos!E$3</f>
        <v>0</v>
      </c>
      <c r="D129" s="101">
        <f>+D22/Cálculos!F$3</f>
        <v>0</v>
      </c>
      <c r="E129" s="101">
        <f>+E22/Cálculos!G$3</f>
        <v>0</v>
      </c>
      <c r="F129" s="101">
        <f>+F22/Cálculos!H$3</f>
        <v>0</v>
      </c>
      <c r="G129" s="101">
        <f>+G22/Cálculos!I$3</f>
        <v>0</v>
      </c>
      <c r="H129" s="101">
        <f>+H22/Cálculos!J$3</f>
        <v>0</v>
      </c>
      <c r="I129" s="101">
        <f>+I22/Cálculos!K$3</f>
        <v>0</v>
      </c>
      <c r="J129" s="101">
        <f>+J22/Cálculos!L$3</f>
        <v>0</v>
      </c>
      <c r="K129" s="101">
        <f>+K22/Cálculos!M$3</f>
        <v>0</v>
      </c>
      <c r="L129" s="101">
        <f>+L22/Cálculos!N$3</f>
        <v>0</v>
      </c>
      <c r="M129" s="101">
        <f>+M22/Cálculos!O$3</f>
        <v>0</v>
      </c>
      <c r="N129" s="101">
        <f>+N22/Cálculos!P$3</f>
        <v>0</v>
      </c>
      <c r="O129" s="101">
        <f>+O22/Cálculos!Q$3</f>
        <v>0</v>
      </c>
      <c r="P129" s="101">
        <f>+P22/Cálculos!R$3</f>
        <v>0</v>
      </c>
      <c r="Q129" s="101">
        <f>+Q22/Cálculos!S$3</f>
        <v>0</v>
      </c>
      <c r="R129" s="101">
        <f>+R22/Cálculos!T$3</f>
        <v>0</v>
      </c>
      <c r="S129" s="101">
        <f>+S22/Cálculos!U$3</f>
        <v>0</v>
      </c>
      <c r="T129" s="101">
        <f>+T22/Cálculos!V$3</f>
        <v>0</v>
      </c>
      <c r="U129" s="101">
        <f>+U22/Cálculos!W$3</f>
        <v>0</v>
      </c>
      <c r="V129" s="101">
        <f>+V22/Cálculos!X$3</f>
        <v>0</v>
      </c>
      <c r="W129" s="101">
        <f>+W22/Cálculos!Y$3</f>
        <v>0</v>
      </c>
      <c r="X129" s="101">
        <f>+X22/Cálculos!Z$3</f>
        <v>0</v>
      </c>
      <c r="Y129" s="101">
        <f>+Y22/Cálculos!AA$3</f>
        <v>0</v>
      </c>
      <c r="Z129" s="101">
        <f>+Z22/Cálculos!AB$3</f>
        <v>0</v>
      </c>
      <c r="AA129" s="101">
        <f>+AA22/Cálculos!AC$3</f>
        <v>0</v>
      </c>
      <c r="AB129" s="101">
        <f>+AB22/Cálculos!AD$3</f>
        <v>0</v>
      </c>
      <c r="AC129" s="101">
        <f>+AC22/Cálculos!AE$3</f>
        <v>0</v>
      </c>
      <c r="AD129" s="101">
        <f>+AD22/Cálculos!AF$3</f>
        <v>0</v>
      </c>
      <c r="AE129" s="101">
        <f>+AE22/Cálculos!AG$3</f>
        <v>0</v>
      </c>
      <c r="AF129" s="101">
        <f>+AF22/Cálculos!AH$3</f>
        <v>0</v>
      </c>
      <c r="AG129" s="101">
        <f>+AG22/Cálculos!AI$3</f>
        <v>0</v>
      </c>
      <c r="AH129" s="101">
        <f>+AH22/Cálculos!AJ$3</f>
        <v>0</v>
      </c>
      <c r="AI129" s="101">
        <f>+AI22/Cálculos!AK$3</f>
        <v>1.3179426496642904E-3</v>
      </c>
      <c r="AJ129" s="101">
        <f>+AJ22/Cálculos!AL$3</f>
        <v>1.233571718722172E-3</v>
      </c>
      <c r="AK129" s="101">
        <f>+AK22/Cálculos!AM$3</f>
        <v>1.1431035787693332E-3</v>
      </c>
      <c r="AL129" s="101">
        <f>+AL22/Cálculos!AN$3</f>
        <v>1.1115011030893547E-3</v>
      </c>
      <c r="AM129" s="101">
        <f>+AM22/Cálculos!AO$3</f>
        <v>2.4672833502118396E-4</v>
      </c>
      <c r="AN129" s="101">
        <f>+AN22/Cálculos!AP$3</f>
        <v>3.1466193767602552E-4</v>
      </c>
      <c r="AO129" s="101">
        <f>+AO22/Cálculos!AQ$3</f>
        <v>5.941294273824464E-5</v>
      </c>
      <c r="AP129" s="101">
        <f>+AP22/Cálculos!AR$3</f>
        <v>2.4605425260913793E-4</v>
      </c>
      <c r="AQ129" s="101">
        <f>+AQ22/Cálculos!AS$3</f>
        <v>1.5585817760951318E-4</v>
      </c>
      <c r="AR129" s="101">
        <f>+AR22/Cálculos!AT$3</f>
        <v>9.3849961685820544E-4</v>
      </c>
      <c r="AS129" s="101">
        <f>+AS22/Cálculos!AU$3</f>
        <v>3.6077244768700605E-4</v>
      </c>
      <c r="AT129" s="101">
        <f>+AT22/Cálculos!AV$3</f>
        <v>5.3801654295344543E-5</v>
      </c>
      <c r="AU129" s="101">
        <f>+AU22/Cálculos!AW$3</f>
        <v>6.1798525268276852E-5</v>
      </c>
      <c r="AV129" s="101">
        <f>+AV22/Cálculos!AX$4</f>
        <v>2.8115684448427406E-5</v>
      </c>
      <c r="AW129" s="101">
        <f>+AW22/Cálculos!AY$4</f>
        <v>3.0524736406847381E-5</v>
      </c>
      <c r="AX129" s="101">
        <f>+AX22/Cálculos!AZ$4</f>
        <v>2.062438119054411E-5</v>
      </c>
      <c r="AY129" s="101"/>
      <c r="AZ129" s="101"/>
      <c r="BA129" s="101"/>
      <c r="BB129" s="101"/>
      <c r="BC129" s="101"/>
    </row>
    <row r="130" spans="1:55" x14ac:dyDescent="0.2">
      <c r="A130" s="13"/>
      <c r="B130" s="78" t="s">
        <v>13</v>
      </c>
      <c r="C130" s="101">
        <f>+C23/Cálculos!E$3</f>
        <v>0</v>
      </c>
      <c r="D130" s="101">
        <f>+D23/Cálculos!F$3</f>
        <v>0</v>
      </c>
      <c r="E130" s="101">
        <f>+E23/Cálculos!G$3</f>
        <v>0</v>
      </c>
      <c r="F130" s="101">
        <f>+F23/Cálculos!H$3</f>
        <v>0</v>
      </c>
      <c r="G130" s="101">
        <f>+G23/Cálculos!I$3</f>
        <v>0</v>
      </c>
      <c r="H130" s="101">
        <f>+H23/Cálculos!J$3</f>
        <v>0</v>
      </c>
      <c r="I130" s="101">
        <f>+I23/Cálculos!K$3</f>
        <v>0</v>
      </c>
      <c r="J130" s="101">
        <f>+J23/Cálculos!L$3</f>
        <v>0</v>
      </c>
      <c r="K130" s="101">
        <f>+K23/Cálculos!M$3</f>
        <v>0</v>
      </c>
      <c r="L130" s="101">
        <f>+L23/Cálculos!N$3</f>
        <v>0</v>
      </c>
      <c r="M130" s="101">
        <f>+M23/Cálculos!O$3</f>
        <v>0</v>
      </c>
      <c r="N130" s="101">
        <f>+N23/Cálculos!P$3</f>
        <v>0</v>
      </c>
      <c r="O130" s="101">
        <f>+O23/Cálculos!Q$3</f>
        <v>0</v>
      </c>
      <c r="P130" s="101">
        <f>+P23/Cálculos!R$3</f>
        <v>0</v>
      </c>
      <c r="Q130" s="101">
        <f>+Q23/Cálculos!S$3</f>
        <v>0</v>
      </c>
      <c r="R130" s="101">
        <f>+R23/Cálculos!T$3</f>
        <v>0</v>
      </c>
      <c r="S130" s="101">
        <f>+S23/Cálculos!U$3</f>
        <v>0</v>
      </c>
      <c r="T130" s="101">
        <f>+T23/Cálculos!V$3</f>
        <v>0</v>
      </c>
      <c r="U130" s="101">
        <f>+U23/Cálculos!W$3</f>
        <v>0</v>
      </c>
      <c r="V130" s="101">
        <f>+V23/Cálculos!X$3</f>
        <v>0</v>
      </c>
      <c r="W130" s="101">
        <f>+W23/Cálculos!Y$3</f>
        <v>0</v>
      </c>
      <c r="X130" s="101">
        <f>+X23/Cálculos!Z$3</f>
        <v>0</v>
      </c>
      <c r="Y130" s="101">
        <f>+Y23/Cálculos!AA$3</f>
        <v>0</v>
      </c>
      <c r="Z130" s="101">
        <f>+Z23/Cálculos!AB$3</f>
        <v>0</v>
      </c>
      <c r="AA130" s="101">
        <f>+AA23/Cálculos!AC$3</f>
        <v>0</v>
      </c>
      <c r="AB130" s="101">
        <f>+AB23/Cálculos!AD$3</f>
        <v>0</v>
      </c>
      <c r="AC130" s="101">
        <f>+AC23/Cálculos!AE$3</f>
        <v>0</v>
      </c>
      <c r="AD130" s="101">
        <f>+AD23/Cálculos!AF$3</f>
        <v>0</v>
      </c>
      <c r="AE130" s="101">
        <f>+AE23/Cálculos!AG$3</f>
        <v>0</v>
      </c>
      <c r="AF130" s="101">
        <f>+AF23/Cálculos!AH$3</f>
        <v>0</v>
      </c>
      <c r="AG130" s="101">
        <f>+AG23/Cálculos!AI$3</f>
        <v>0</v>
      </c>
      <c r="AH130" s="101">
        <f>+AH23/Cálculos!AJ$3</f>
        <v>0</v>
      </c>
      <c r="AI130" s="101">
        <f>+AI23/Cálculos!AK$3</f>
        <v>3.9787745695672185E-4</v>
      </c>
      <c r="AJ130" s="101">
        <f>+AJ23/Cálculos!AL$3</f>
        <v>0</v>
      </c>
      <c r="AK130" s="101">
        <f>+AK23/Cálculos!AM$3</f>
        <v>0</v>
      </c>
      <c r="AL130" s="101">
        <f>+AL23/Cálculos!AN$3</f>
        <v>1.3480365900986758E-4</v>
      </c>
      <c r="AM130" s="101">
        <f>+AM23/Cálculos!AO$3</f>
        <v>0</v>
      </c>
      <c r="AN130" s="101">
        <f>+AN23/Cálculos!AP$3</f>
        <v>0</v>
      </c>
      <c r="AO130" s="101">
        <f>+AO23/Cálculos!AQ$3</f>
        <v>0</v>
      </c>
      <c r="AP130" s="101">
        <f>+AP23/Cálculos!AR$3</f>
        <v>0</v>
      </c>
      <c r="AQ130" s="101">
        <f>+AQ23/Cálculos!AS$3</f>
        <v>8.6353855162027581E-5</v>
      </c>
      <c r="AR130" s="101">
        <f>+AR23/Cálculos!AT$3</f>
        <v>3.0314765791908838E-4</v>
      </c>
      <c r="AS130" s="101">
        <f>+AS23/Cálculos!AU$3</f>
        <v>1.0459680971323083E-4</v>
      </c>
      <c r="AT130" s="101">
        <f>+AT23/Cálculos!AV$3</f>
        <v>0</v>
      </c>
      <c r="AU130" s="101">
        <f>+AU23/Cálculos!AW$3</f>
        <v>1.0437084267531201E-4</v>
      </c>
      <c r="AV130" s="101">
        <f>+AV23/Cálculos!AX$4</f>
        <v>0</v>
      </c>
      <c r="AW130" s="101">
        <f>+AW23/Cálculos!AY$4</f>
        <v>0</v>
      </c>
      <c r="AX130" s="101">
        <f>+AX23/Cálculos!AZ$4</f>
        <v>0</v>
      </c>
      <c r="AY130" s="101"/>
      <c r="AZ130" s="101"/>
      <c r="BA130" s="101"/>
      <c r="BB130" s="101"/>
      <c r="BC130" s="101"/>
    </row>
    <row r="131" spans="1:55" x14ac:dyDescent="0.2">
      <c r="A131" s="13"/>
      <c r="B131" s="78"/>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2"/>
      <c r="AY131" s="102"/>
      <c r="AZ131" s="102"/>
      <c r="BA131" s="102"/>
      <c r="BB131" s="102"/>
      <c r="BC131" s="102"/>
    </row>
    <row r="132" spans="1:55" x14ac:dyDescent="0.2">
      <c r="A132" s="18" t="s">
        <v>14</v>
      </c>
      <c r="B132" s="77" t="s">
        <v>15</v>
      </c>
      <c r="C132" s="101">
        <f>+C25/Cálculos!E$3</f>
        <v>5.9145129224652208E-3</v>
      </c>
      <c r="D132" s="101">
        <f>+D25/Cálculos!F$3</f>
        <v>6.7921495076696363E-3</v>
      </c>
      <c r="E132" s="101">
        <f>+E25/Cálculos!G$3</f>
        <v>7.1447699641154737E-3</v>
      </c>
      <c r="F132" s="101">
        <f>+F25/Cálculos!H$3</f>
        <v>4.0410948258443559E-3</v>
      </c>
      <c r="G132" s="101">
        <f>+G25/Cálculos!I$3</f>
        <v>1.7780898876404291E-3</v>
      </c>
      <c r="H132" s="101">
        <f>+H25/Cálculos!J$3</f>
        <v>-9.2413237399590405E-4</v>
      </c>
      <c r="I132" s="101">
        <f>+I25/Cálculos!K$3</f>
        <v>-6.3335419965386561E-3</v>
      </c>
      <c r="J132" s="101">
        <f>+J25/Cálculos!L$3</f>
        <v>-1.2250809494377349E-2</v>
      </c>
      <c r="K132" s="101">
        <f>+K25/Cálculos!M$3</f>
        <v>-1.3415850466500612E-2</v>
      </c>
      <c r="L132" s="101">
        <f>+L25/Cálculos!N$3</f>
        <v>-1.2337321937321937E-2</v>
      </c>
      <c r="M132" s="101">
        <f>+M25/Cálculos!O$3</f>
        <v>-3.9075596711103952E-3</v>
      </c>
      <c r="N132" s="101">
        <f>+N25/Cálculos!P$3</f>
        <v>-6.1023831391695269E-3</v>
      </c>
      <c r="O132" s="101">
        <f>+O25/Cálculos!Q$3</f>
        <v>-3.2243043404639612E-3</v>
      </c>
      <c r="P132" s="101">
        <f>+P25/Cálculos!R$3</f>
        <v>-1.7901577199516785E-3</v>
      </c>
      <c r="Q132" s="101">
        <f>+Q25/Cálculos!S$3</f>
        <v>8.0316151806048251E-3</v>
      </c>
      <c r="R132" s="101">
        <f>+R25/Cálculos!T$3</f>
        <v>-3.4083710068786065E-3</v>
      </c>
      <c r="S132" s="101">
        <f>+S25/Cálculos!U$3</f>
        <v>-1.5375279797139539E-2</v>
      </c>
      <c r="T132" s="101">
        <f>+T25/Cálculos!V$3</f>
        <v>-1.2504375917407246E-2</v>
      </c>
      <c r="U132" s="101">
        <f>+U25/Cálculos!W$3</f>
        <v>-6.6373652648687748E-4</v>
      </c>
      <c r="V132" s="101">
        <f>+V25/Cálculos!X$3</f>
        <v>9.9434166838960614E-3</v>
      </c>
      <c r="W132" s="101">
        <f>+W25/Cálculos!Y$3</f>
        <v>1.5196532002477142E-2</v>
      </c>
      <c r="X132" s="101">
        <f>+X25/Cálculos!Z$3</f>
        <v>2.8480637293257966E-2</v>
      </c>
      <c r="Y132" s="101">
        <f>+Y25/Cálculos!AA$3</f>
        <v>1.7422103544205068E-2</v>
      </c>
      <c r="Z132" s="101">
        <f>+Z25/Cálculos!AB$3</f>
        <v>1.0477315311120911E-2</v>
      </c>
      <c r="AA132" s="101">
        <f>+AA25/Cálculos!AC$3</f>
        <v>1.229076244606498E-2</v>
      </c>
      <c r="AB132" s="101">
        <f>+AB25/Cálculos!AD$3</f>
        <v>-3.6640049635868368E-3</v>
      </c>
      <c r="AC132" s="101">
        <f>+AC25/Cálculos!AE$3</f>
        <v>-1.5683272576210968E-3</v>
      </c>
      <c r="AD132" s="101">
        <f>+AD25/Cálculos!AF$3</f>
        <v>9.737304584652585E-4</v>
      </c>
      <c r="AE132" s="101">
        <f>+AE25/Cálculos!AG$3</f>
        <v>3.1713554743368629E-2</v>
      </c>
      <c r="AF132" s="101">
        <f>+AF25/Cálculos!AH$3</f>
        <v>2.3671515974478612E-3</v>
      </c>
      <c r="AG132" s="101">
        <f>+AG25/Cálculos!AI$3</f>
        <v>-3.4698191990336605E-4</v>
      </c>
      <c r="AH132" s="101">
        <f>+AH25/Cálculos!AJ$3</f>
        <v>-1.3926878251882029E-4</v>
      </c>
      <c r="AI132" s="101">
        <f>+AI25/Cálculos!AK$3</f>
        <v>3.7542549843982143E-3</v>
      </c>
      <c r="AJ132" s="101">
        <f>+AJ25/Cálculos!AL$3</f>
        <v>2.9021133964060855E-3</v>
      </c>
      <c r="AK132" s="101">
        <f>+AK25/Cálculos!AM$3</f>
        <v>1.5517640629935854E-3</v>
      </c>
      <c r="AL132" s="101">
        <f>+AL25/Cálculos!AN$3</f>
        <v>6.6682876656880762E-4</v>
      </c>
      <c r="AM132" s="101">
        <f>+AM25/Cálculos!AO$3</f>
        <v>1.0127800203692148E-3</v>
      </c>
      <c r="AN132" s="101">
        <f>+AN25/Cálculos!AP$3</f>
        <v>6.715582132983209E-4</v>
      </c>
      <c r="AO132" s="101">
        <f>+AO25/Cálculos!AQ$3</f>
        <v>7.9802384450687678E-4</v>
      </c>
      <c r="AP132" s="101">
        <f>+AP25/Cálculos!AR$3</f>
        <v>4.2992631637955349E-4</v>
      </c>
      <c r="AQ132" s="101">
        <f>+AQ25/Cálculos!AS$3</f>
        <v>3.9631505072328918E-4</v>
      </c>
      <c r="AR132" s="101">
        <f>+AR25/Cálculos!AT$3</f>
        <v>1.5400020843498354E-3</v>
      </c>
      <c r="AS132" s="101">
        <f>+AS25/Cálculos!AU$3</f>
        <v>6.5131914133486886E-4</v>
      </c>
      <c r="AT132" s="101">
        <f>+AT25/Cálculos!AV$3</f>
        <v>5.1266174035448993E-4</v>
      </c>
      <c r="AU132" s="101">
        <f>+AU25/Cálculos!AW$3</f>
        <v>5.7524127270554379E-4</v>
      </c>
      <c r="AV132" s="101">
        <f>+AV25/Cálculos!AX$4</f>
        <v>7.0151688751483908E-4</v>
      </c>
      <c r="AW132" s="101">
        <f>+AW25/Cálculos!AY$4</f>
        <v>2.3096640269132706E-3</v>
      </c>
      <c r="AX132" s="101">
        <f>+AX25/Cálculos!AZ$4</f>
        <v>4.7968631182138746E-3</v>
      </c>
      <c r="AY132" s="101"/>
      <c r="AZ132" s="101"/>
      <c r="BA132" s="101"/>
      <c r="BB132" s="101"/>
      <c r="BC132" s="101"/>
    </row>
    <row r="133" spans="1:55" x14ac:dyDescent="0.2">
      <c r="A133" s="13"/>
      <c r="B133" s="78" t="s">
        <v>16</v>
      </c>
      <c r="C133" s="101">
        <f>+C26/Cálculos!E$3</f>
        <v>0</v>
      </c>
      <c r="D133" s="101">
        <f>+D26/Cálculos!F$3</f>
        <v>0</v>
      </c>
      <c r="E133" s="101">
        <f>+E26/Cálculos!G$3</f>
        <v>0</v>
      </c>
      <c r="F133" s="101">
        <f>+F26/Cálculos!H$3</f>
        <v>0</v>
      </c>
      <c r="G133" s="101">
        <f>+G26/Cálculos!I$3</f>
        <v>0</v>
      </c>
      <c r="H133" s="101">
        <f>+H26/Cálculos!J$3</f>
        <v>0</v>
      </c>
      <c r="I133" s="101">
        <f>+I26/Cálculos!K$3</f>
        <v>0</v>
      </c>
      <c r="J133" s="101">
        <f>+J26/Cálculos!L$3</f>
        <v>0</v>
      </c>
      <c r="K133" s="101">
        <f>+K26/Cálculos!M$3</f>
        <v>0</v>
      </c>
      <c r="L133" s="101">
        <f>+L26/Cálculos!N$3</f>
        <v>0</v>
      </c>
      <c r="M133" s="101">
        <f>+M26/Cálculos!O$3</f>
        <v>0</v>
      </c>
      <c r="N133" s="101">
        <f>+N26/Cálculos!P$3</f>
        <v>0</v>
      </c>
      <c r="O133" s="101">
        <f>+O26/Cálculos!Q$3</f>
        <v>0</v>
      </c>
      <c r="P133" s="101">
        <f>+P26/Cálculos!R$3</f>
        <v>0</v>
      </c>
      <c r="Q133" s="101">
        <f>+Q26/Cálculos!S$3</f>
        <v>0</v>
      </c>
      <c r="R133" s="101">
        <f>+R26/Cálculos!T$3</f>
        <v>0</v>
      </c>
      <c r="S133" s="101">
        <f>+S26/Cálculos!U$3</f>
        <v>0</v>
      </c>
      <c r="T133" s="101">
        <f>+T26/Cálculos!V$3</f>
        <v>0</v>
      </c>
      <c r="U133" s="101">
        <f>+U26/Cálculos!W$3</f>
        <v>0</v>
      </c>
      <c r="V133" s="101">
        <f>+V26/Cálculos!X$3</f>
        <v>0</v>
      </c>
      <c r="W133" s="101">
        <f>+W26/Cálculos!Y$3</f>
        <v>0</v>
      </c>
      <c r="X133" s="101">
        <f>+X26/Cálculos!Z$3</f>
        <v>0</v>
      </c>
      <c r="Y133" s="101">
        <f>+Y26/Cálculos!AA$3</f>
        <v>0</v>
      </c>
      <c r="Z133" s="101">
        <f>+Z26/Cálculos!AB$3</f>
        <v>0</v>
      </c>
      <c r="AA133" s="101">
        <f>+AA26/Cálculos!AC$3</f>
        <v>0</v>
      </c>
      <c r="AB133" s="101">
        <f>+AB26/Cálculos!AD$3</f>
        <v>0</v>
      </c>
      <c r="AC133" s="101">
        <f>+AC26/Cálculos!AE$3</f>
        <v>0</v>
      </c>
      <c r="AD133" s="101">
        <f>+AD26/Cálculos!AF$3</f>
        <v>0</v>
      </c>
      <c r="AE133" s="101">
        <f>+AE26/Cálculos!AG$3</f>
        <v>0</v>
      </c>
      <c r="AF133" s="101">
        <f>+AF26/Cálculos!AH$3</f>
        <v>0</v>
      </c>
      <c r="AG133" s="101">
        <f>+AG26/Cálculos!AI$3</f>
        <v>0</v>
      </c>
      <c r="AH133" s="101">
        <f>+AH26/Cálculos!AJ$3</f>
        <v>0</v>
      </c>
      <c r="AI133" s="101">
        <f>+AI26/Cálculos!AK$3</f>
        <v>0</v>
      </c>
      <c r="AJ133" s="101">
        <f>+AJ26/Cálculos!AL$3</f>
        <v>0</v>
      </c>
      <c r="AK133" s="101">
        <f>+AK26/Cálculos!AM$3</f>
        <v>0</v>
      </c>
      <c r="AL133" s="101">
        <f>+AL26/Cálculos!AN$3</f>
        <v>0</v>
      </c>
      <c r="AM133" s="101">
        <f>+AM26/Cálculos!AO$3</f>
        <v>0</v>
      </c>
      <c r="AN133" s="101">
        <f>+AN26/Cálculos!AP$3</f>
        <v>0</v>
      </c>
      <c r="AO133" s="101">
        <f>+AO26/Cálculos!AQ$3</f>
        <v>0</v>
      </c>
      <c r="AP133" s="101">
        <f>+AP26/Cálculos!AR$3</f>
        <v>0</v>
      </c>
      <c r="AQ133" s="101">
        <f>+AQ26/Cálculos!AS$3</f>
        <v>0</v>
      </c>
      <c r="AR133" s="101">
        <f>+AR26/Cálculos!AT$3</f>
        <v>0</v>
      </c>
      <c r="AS133" s="101">
        <f>+AS26/Cálculos!AU$3</f>
        <v>0</v>
      </c>
      <c r="AT133" s="101">
        <f>+AT26/Cálculos!AV$3</f>
        <v>0</v>
      </c>
      <c r="AU133" s="101">
        <f>+AU26/Cálculos!AW$3</f>
        <v>0</v>
      </c>
      <c r="AV133" s="101">
        <f>+AV26/Cálculos!AX$4</f>
        <v>0</v>
      </c>
      <c r="AW133" s="101">
        <f>+AW26/Cálculos!AY$4</f>
        <v>0</v>
      </c>
      <c r="AX133" s="101">
        <f>+AX26/Cálculos!AZ$4</f>
        <v>0</v>
      </c>
      <c r="AY133" s="101"/>
      <c r="AZ133" s="101"/>
      <c r="BA133" s="101"/>
      <c r="BB133" s="101"/>
      <c r="BC133" s="101"/>
    </row>
    <row r="134" spans="1:55" x14ac:dyDescent="0.2">
      <c r="A134" s="13"/>
      <c r="B134" s="78" t="s">
        <v>17</v>
      </c>
      <c r="C134" s="101">
        <f>+C27/Cálculos!E$3</f>
        <v>0</v>
      </c>
      <c r="D134" s="101">
        <f>+D27/Cálculos!F$3</f>
        <v>0</v>
      </c>
      <c r="E134" s="101">
        <f>+E27/Cálculos!G$3</f>
        <v>0</v>
      </c>
      <c r="F134" s="101">
        <f>+F27/Cálculos!H$3</f>
        <v>0</v>
      </c>
      <c r="G134" s="101">
        <f>+G27/Cálculos!I$3</f>
        <v>0</v>
      </c>
      <c r="H134" s="101">
        <f>+H27/Cálculos!J$3</f>
        <v>0</v>
      </c>
      <c r="I134" s="101">
        <f>+I27/Cálculos!K$3</f>
        <v>0</v>
      </c>
      <c r="J134" s="101">
        <f>+J27/Cálculos!L$3</f>
        <v>0</v>
      </c>
      <c r="K134" s="101">
        <f>+K27/Cálculos!M$3</f>
        <v>0</v>
      </c>
      <c r="L134" s="101">
        <f>+L27/Cálculos!N$3</f>
        <v>0</v>
      </c>
      <c r="M134" s="101">
        <f>+M27/Cálculos!O$3</f>
        <v>0</v>
      </c>
      <c r="N134" s="101">
        <f>+N27/Cálculos!P$3</f>
        <v>0</v>
      </c>
      <c r="O134" s="101">
        <f>+O27/Cálculos!Q$3</f>
        <v>0</v>
      </c>
      <c r="P134" s="101">
        <f>+P27/Cálculos!R$3</f>
        <v>0</v>
      </c>
      <c r="Q134" s="101">
        <f>+Q27/Cálculos!S$3</f>
        <v>0</v>
      </c>
      <c r="R134" s="101">
        <f>+R27/Cálculos!T$3</f>
        <v>0</v>
      </c>
      <c r="S134" s="101">
        <f>+S27/Cálculos!U$3</f>
        <v>0</v>
      </c>
      <c r="T134" s="101">
        <f>+T27/Cálculos!V$3</f>
        <v>0</v>
      </c>
      <c r="U134" s="101">
        <f>+U27/Cálculos!W$3</f>
        <v>0</v>
      </c>
      <c r="V134" s="101">
        <f>+V27/Cálculos!X$3</f>
        <v>0</v>
      </c>
      <c r="W134" s="101">
        <f>+W27/Cálculos!Y$3</f>
        <v>0</v>
      </c>
      <c r="X134" s="101">
        <f>+X27/Cálculos!Z$3</f>
        <v>0</v>
      </c>
      <c r="Y134" s="101">
        <f>+Y27/Cálculos!AA$3</f>
        <v>0</v>
      </c>
      <c r="Z134" s="101">
        <f>+Z27/Cálculos!AB$3</f>
        <v>0</v>
      </c>
      <c r="AA134" s="101">
        <f>+AA27/Cálculos!AC$3</f>
        <v>0</v>
      </c>
      <c r="AB134" s="101">
        <f>+AB27/Cálculos!AD$3</f>
        <v>0</v>
      </c>
      <c r="AC134" s="101">
        <f>+AC27/Cálculos!AE$3</f>
        <v>0</v>
      </c>
      <c r="AD134" s="101">
        <f>+AD27/Cálculos!AF$3</f>
        <v>0</v>
      </c>
      <c r="AE134" s="101">
        <f>+AE27/Cálculos!AG$3</f>
        <v>0</v>
      </c>
      <c r="AF134" s="101">
        <f>+AF27/Cálculos!AH$3</f>
        <v>0</v>
      </c>
      <c r="AG134" s="101">
        <f>+AG27/Cálculos!AI$3</f>
        <v>0</v>
      </c>
      <c r="AH134" s="101">
        <f>+AH27/Cálculos!AJ$3</f>
        <v>0</v>
      </c>
      <c r="AI134" s="101">
        <f>+AI27/Cálculos!AK$3</f>
        <v>0</v>
      </c>
      <c r="AJ134" s="101">
        <f>+AJ27/Cálculos!AL$3</f>
        <v>0</v>
      </c>
      <c r="AK134" s="101">
        <f>+AK27/Cálculos!AM$3</f>
        <v>0</v>
      </c>
      <c r="AL134" s="101">
        <f>+AL27/Cálculos!AN$3</f>
        <v>0</v>
      </c>
      <c r="AM134" s="101">
        <f>+AM27/Cálculos!AO$3</f>
        <v>0</v>
      </c>
      <c r="AN134" s="101">
        <f>+AN27/Cálculos!AP$3</f>
        <v>0</v>
      </c>
      <c r="AO134" s="101">
        <f>+AO27/Cálculos!AQ$3</f>
        <v>0</v>
      </c>
      <c r="AP134" s="101">
        <f>+AP27/Cálculos!AR$3</f>
        <v>0</v>
      </c>
      <c r="AQ134" s="101">
        <f>+AQ27/Cálculos!AS$3</f>
        <v>0</v>
      </c>
      <c r="AR134" s="101">
        <f>+AR27/Cálculos!AT$3</f>
        <v>0</v>
      </c>
      <c r="AS134" s="101">
        <f>+AS27/Cálculos!AU$3</f>
        <v>0</v>
      </c>
      <c r="AT134" s="101">
        <f>+AT27/Cálculos!AV$3</f>
        <v>0</v>
      </c>
      <c r="AU134" s="101">
        <f>+AU27/Cálculos!AW$3</f>
        <v>0</v>
      </c>
      <c r="AV134" s="101">
        <f>+AV27/Cálculos!AX$4</f>
        <v>0</v>
      </c>
      <c r="AW134" s="101">
        <f>+AW27/Cálculos!AY$4</f>
        <v>0</v>
      </c>
      <c r="AX134" s="101">
        <f>+AX27/Cálculos!AZ$4</f>
        <v>0</v>
      </c>
      <c r="AY134" s="101"/>
      <c r="AZ134" s="101"/>
      <c r="BA134" s="101"/>
      <c r="BB134" s="101"/>
      <c r="BC134" s="101"/>
    </row>
    <row r="135" spans="1:55" x14ac:dyDescent="0.2">
      <c r="A135" s="13"/>
      <c r="B135" s="78" t="s">
        <v>18</v>
      </c>
      <c r="C135" s="101">
        <f>+C28/Cálculos!E$3</f>
        <v>0</v>
      </c>
      <c r="D135" s="101">
        <f>+D28/Cálculos!F$3</f>
        <v>0</v>
      </c>
      <c r="E135" s="101">
        <f>+E28/Cálculos!G$3</f>
        <v>0</v>
      </c>
      <c r="F135" s="101">
        <f>+F28/Cálculos!H$3</f>
        <v>0</v>
      </c>
      <c r="G135" s="101">
        <f>+G28/Cálculos!I$3</f>
        <v>0</v>
      </c>
      <c r="H135" s="101">
        <f>+H28/Cálculos!J$3</f>
        <v>0</v>
      </c>
      <c r="I135" s="101">
        <f>+I28/Cálculos!K$3</f>
        <v>0</v>
      </c>
      <c r="J135" s="101">
        <f>+J28/Cálculos!L$3</f>
        <v>0</v>
      </c>
      <c r="K135" s="101">
        <f>+K28/Cálculos!M$3</f>
        <v>0</v>
      </c>
      <c r="L135" s="101">
        <f>+L28/Cálculos!N$3</f>
        <v>0</v>
      </c>
      <c r="M135" s="101">
        <f>+M28/Cálculos!O$3</f>
        <v>0</v>
      </c>
      <c r="N135" s="101">
        <f>+N28/Cálculos!P$3</f>
        <v>0</v>
      </c>
      <c r="O135" s="101">
        <f>+O28/Cálculos!Q$3</f>
        <v>0</v>
      </c>
      <c r="P135" s="101">
        <f>+P28/Cálculos!R$3</f>
        <v>0</v>
      </c>
      <c r="Q135" s="101">
        <f>+Q28/Cálculos!S$3</f>
        <v>0</v>
      </c>
      <c r="R135" s="101">
        <f>+R28/Cálculos!T$3</f>
        <v>0</v>
      </c>
      <c r="S135" s="101">
        <f>+S28/Cálculos!U$3</f>
        <v>0</v>
      </c>
      <c r="T135" s="101">
        <f>+T28/Cálculos!V$3</f>
        <v>0</v>
      </c>
      <c r="U135" s="101">
        <f>+U28/Cálculos!W$3</f>
        <v>0</v>
      </c>
      <c r="V135" s="101">
        <f>+V28/Cálculos!X$3</f>
        <v>0</v>
      </c>
      <c r="W135" s="101">
        <f>+W28/Cálculos!Y$3</f>
        <v>0</v>
      </c>
      <c r="X135" s="101">
        <f>+X28/Cálculos!Z$3</f>
        <v>0</v>
      </c>
      <c r="Y135" s="101">
        <f>+Y28/Cálculos!AA$3</f>
        <v>0</v>
      </c>
      <c r="Z135" s="101">
        <f>+Z28/Cálculos!AB$3</f>
        <v>0</v>
      </c>
      <c r="AA135" s="101">
        <f>+AA28/Cálculos!AC$3</f>
        <v>0</v>
      </c>
      <c r="AB135" s="101">
        <f>+AB28/Cálculos!AD$3</f>
        <v>0</v>
      </c>
      <c r="AC135" s="101">
        <f>+AC28/Cálculos!AE$3</f>
        <v>0</v>
      </c>
      <c r="AD135" s="101">
        <f>+AD28/Cálculos!AF$3</f>
        <v>0</v>
      </c>
      <c r="AE135" s="101">
        <f>+AE28/Cálculos!AG$3</f>
        <v>0</v>
      </c>
      <c r="AF135" s="101">
        <f>+AF28/Cálculos!AH$3</f>
        <v>0</v>
      </c>
      <c r="AG135" s="101">
        <f>+AG28/Cálculos!AI$3</f>
        <v>0</v>
      </c>
      <c r="AH135" s="101">
        <f>+AH28/Cálculos!AJ$3</f>
        <v>0</v>
      </c>
      <c r="AI135" s="101">
        <f>+AI28/Cálculos!AK$3</f>
        <v>0</v>
      </c>
      <c r="AJ135" s="101">
        <f>+AJ28/Cálculos!AL$3</f>
        <v>0</v>
      </c>
      <c r="AK135" s="101">
        <f>+AK28/Cálculos!AM$3</f>
        <v>0</v>
      </c>
      <c r="AL135" s="101">
        <f>+AL28/Cálculos!AN$3</f>
        <v>0</v>
      </c>
      <c r="AM135" s="101">
        <f>+AM28/Cálculos!AO$3</f>
        <v>0</v>
      </c>
      <c r="AN135" s="101">
        <f>+AN28/Cálculos!AP$3</f>
        <v>0</v>
      </c>
      <c r="AO135" s="101">
        <f>+AO28/Cálculos!AQ$3</f>
        <v>0</v>
      </c>
      <c r="AP135" s="101">
        <f>+AP28/Cálculos!AR$3</f>
        <v>0</v>
      </c>
      <c r="AQ135" s="101">
        <f>+AQ28/Cálculos!AS$3</f>
        <v>0</v>
      </c>
      <c r="AR135" s="101">
        <f>+AR28/Cálculos!AT$3</f>
        <v>0</v>
      </c>
      <c r="AS135" s="101">
        <f>+AS28/Cálculos!AU$3</f>
        <v>0</v>
      </c>
      <c r="AT135" s="101">
        <f>+AT28/Cálculos!AV$3</f>
        <v>0</v>
      </c>
      <c r="AU135" s="101">
        <f>+AU28/Cálculos!AW$3</f>
        <v>0</v>
      </c>
      <c r="AV135" s="101">
        <f>+AV28/Cálculos!AX$4</f>
        <v>0</v>
      </c>
      <c r="AW135" s="101">
        <f>+AW28/Cálculos!AY$4</f>
        <v>0</v>
      </c>
      <c r="AX135" s="101">
        <f>+AX28/Cálculos!AZ$4</f>
        <v>0</v>
      </c>
      <c r="AY135" s="101"/>
      <c r="AZ135" s="101"/>
      <c r="BA135" s="101"/>
      <c r="BB135" s="101"/>
      <c r="BC135" s="101"/>
    </row>
    <row r="136" spans="1:55" x14ac:dyDescent="0.2">
      <c r="A136" s="13"/>
      <c r="B136" s="78" t="s">
        <v>19</v>
      </c>
      <c r="C136" s="101">
        <f>+C29/Cálculos!E$3</f>
        <v>0</v>
      </c>
      <c r="D136" s="101">
        <f>+D29/Cálculos!F$3</f>
        <v>0</v>
      </c>
      <c r="E136" s="101">
        <f>+E29/Cálculos!G$3</f>
        <v>0</v>
      </c>
      <c r="F136" s="101">
        <f>+F29/Cálculos!H$3</f>
        <v>0</v>
      </c>
      <c r="G136" s="101">
        <f>+G29/Cálculos!I$3</f>
        <v>0</v>
      </c>
      <c r="H136" s="101">
        <f>+H29/Cálculos!J$3</f>
        <v>0</v>
      </c>
      <c r="I136" s="101">
        <f>+I29/Cálculos!K$3</f>
        <v>0</v>
      </c>
      <c r="J136" s="101">
        <f>+J29/Cálculos!L$3</f>
        <v>0</v>
      </c>
      <c r="K136" s="101">
        <f>+K29/Cálculos!M$3</f>
        <v>0</v>
      </c>
      <c r="L136" s="101">
        <f>+L29/Cálculos!N$3</f>
        <v>0</v>
      </c>
      <c r="M136" s="101">
        <f>+M29/Cálculos!O$3</f>
        <v>0</v>
      </c>
      <c r="N136" s="101">
        <f>+N29/Cálculos!P$3</f>
        <v>0</v>
      </c>
      <c r="O136" s="101">
        <f>+O29/Cálculos!Q$3</f>
        <v>0</v>
      </c>
      <c r="P136" s="101">
        <f>+P29/Cálculos!R$3</f>
        <v>0</v>
      </c>
      <c r="Q136" s="101">
        <f>+Q29/Cálculos!S$3</f>
        <v>0</v>
      </c>
      <c r="R136" s="101">
        <f>+R29/Cálculos!T$3</f>
        <v>0</v>
      </c>
      <c r="S136" s="101">
        <f>+S29/Cálculos!U$3</f>
        <v>0</v>
      </c>
      <c r="T136" s="101">
        <f>+T29/Cálculos!V$3</f>
        <v>0</v>
      </c>
      <c r="U136" s="101">
        <f>+U29/Cálculos!W$3</f>
        <v>0</v>
      </c>
      <c r="V136" s="101">
        <f>+V29/Cálculos!X$3</f>
        <v>0</v>
      </c>
      <c r="W136" s="101">
        <f>+W29/Cálculos!Y$3</f>
        <v>0</v>
      </c>
      <c r="X136" s="101">
        <f>+X29/Cálculos!Z$3</f>
        <v>0</v>
      </c>
      <c r="Y136" s="101">
        <f>+Y29/Cálculos!AA$3</f>
        <v>0</v>
      </c>
      <c r="Z136" s="101">
        <f>+Z29/Cálculos!AB$3</f>
        <v>0</v>
      </c>
      <c r="AA136" s="101">
        <f>+AA29/Cálculos!AC$3</f>
        <v>0</v>
      </c>
      <c r="AB136" s="101">
        <f>+AB29/Cálculos!AD$3</f>
        <v>0</v>
      </c>
      <c r="AC136" s="101">
        <f>+AC29/Cálculos!AE$3</f>
        <v>0</v>
      </c>
      <c r="AD136" s="101">
        <f>+AD29/Cálculos!AF$3</f>
        <v>0</v>
      </c>
      <c r="AE136" s="101">
        <f>+AE29/Cálculos!AG$3</f>
        <v>0</v>
      </c>
      <c r="AF136" s="101">
        <f>+AF29/Cálculos!AH$3</f>
        <v>0</v>
      </c>
      <c r="AG136" s="101">
        <f>+AG29/Cálculos!AI$3</f>
        <v>0</v>
      </c>
      <c r="AH136" s="101">
        <f>+AH29/Cálculos!AJ$3</f>
        <v>0</v>
      </c>
      <c r="AI136" s="101">
        <f>+AI29/Cálculos!AK$3</f>
        <v>0</v>
      </c>
      <c r="AJ136" s="101">
        <f>+AJ29/Cálculos!AL$3</f>
        <v>0</v>
      </c>
      <c r="AK136" s="101">
        <f>+AK29/Cálculos!AM$3</f>
        <v>0</v>
      </c>
      <c r="AL136" s="101">
        <f>+AL29/Cálculos!AN$3</f>
        <v>0</v>
      </c>
      <c r="AM136" s="101">
        <f>+AM29/Cálculos!AO$3</f>
        <v>0</v>
      </c>
      <c r="AN136" s="101">
        <f>+AN29/Cálculos!AP$3</f>
        <v>0</v>
      </c>
      <c r="AO136" s="101">
        <f>+AO29/Cálculos!AQ$3</f>
        <v>0</v>
      </c>
      <c r="AP136" s="101">
        <f>+AP29/Cálculos!AR$3</f>
        <v>0</v>
      </c>
      <c r="AQ136" s="101">
        <f>+AQ29/Cálculos!AS$3</f>
        <v>0</v>
      </c>
      <c r="AR136" s="101">
        <f>+AR29/Cálculos!AT$3</f>
        <v>0</v>
      </c>
      <c r="AS136" s="101">
        <f>+AS29/Cálculos!AU$3</f>
        <v>0</v>
      </c>
      <c r="AT136" s="101">
        <f>+AT29/Cálculos!AV$3</f>
        <v>0</v>
      </c>
      <c r="AU136" s="101">
        <f>+AU29/Cálculos!AW$3</f>
        <v>0</v>
      </c>
      <c r="AV136" s="101">
        <f>+AV29/Cálculos!AX$4</f>
        <v>0</v>
      </c>
      <c r="AW136" s="101">
        <f>+AW29/Cálculos!AY$4</f>
        <v>0</v>
      </c>
      <c r="AX136" s="101">
        <f>+AX29/Cálculos!AZ$4</f>
        <v>0</v>
      </c>
      <c r="AY136" s="101"/>
      <c r="AZ136" s="101"/>
      <c r="BA136" s="101"/>
      <c r="BB136" s="101"/>
      <c r="BC136" s="101"/>
    </row>
    <row r="137" spans="1:55" x14ac:dyDescent="0.2">
      <c r="A137" s="13"/>
      <c r="B137" s="78" t="s">
        <v>10</v>
      </c>
      <c r="C137" s="101">
        <f>+C30/Cálculos!E$3</f>
        <v>2.4933730947647448E-3</v>
      </c>
      <c r="D137" s="101">
        <f>+D30/Cálculos!F$3</f>
        <v>3.3826780092437534E-3</v>
      </c>
      <c r="E137" s="101">
        <f>+E30/Cálculos!G$3</f>
        <v>2.0727331155267529E-3</v>
      </c>
      <c r="F137" s="101">
        <f>+F30/Cálculos!H$3</f>
        <v>2.1565457964842476E-3</v>
      </c>
      <c r="G137" s="101">
        <f>+G30/Cálculos!I$3</f>
        <v>2.199438202247191E-3</v>
      </c>
      <c r="H137" s="101">
        <f>+H30/Cálculos!J$3</f>
        <v>2.0872644998873283E-3</v>
      </c>
      <c r="I137" s="101">
        <f>+I30/Cálculos!K$3</f>
        <v>3.4122571221661697E-3</v>
      </c>
      <c r="J137" s="101">
        <f>+J30/Cálculos!L$3</f>
        <v>3.9498405611264348E-3</v>
      </c>
      <c r="K137" s="101">
        <f>+K30/Cálculos!M$3</f>
        <v>3.9314814033013894E-3</v>
      </c>
      <c r="L137" s="101">
        <f>+L30/Cálculos!N$3</f>
        <v>3.5327635327635329E-3</v>
      </c>
      <c r="M137" s="101">
        <f>+M30/Cálculos!O$3</f>
        <v>3.7103855671749022E-3</v>
      </c>
      <c r="N137" s="101">
        <f>+N30/Cálculos!P$3</f>
        <v>4.7372746169091701E-3</v>
      </c>
      <c r="O137" s="101">
        <f>+O30/Cálculos!Q$3</f>
        <v>4.4344414968674152E-3</v>
      </c>
      <c r="P137" s="101">
        <f>+P30/Cálculos!R$3</f>
        <v>3.5046250011826633E-3</v>
      </c>
      <c r="Q137" s="101">
        <f>+Q30/Cálculos!S$3</f>
        <v>5.2873345494202795E-3</v>
      </c>
      <c r="R137" s="101">
        <f>+R30/Cálculos!T$3</f>
        <v>4.731765264303558E-3</v>
      </c>
      <c r="S137" s="101">
        <f>+S30/Cálculos!U$3</f>
        <v>7.3259631652340257E-3</v>
      </c>
      <c r="T137" s="101">
        <f>+T30/Cálculos!V$3</f>
        <v>9.0205314973928752E-3</v>
      </c>
      <c r="U137" s="101">
        <f>+U30/Cálculos!W$3</f>
        <v>8.7193663318096155E-3</v>
      </c>
      <c r="V137" s="101">
        <f>+V30/Cálculos!X$3</f>
        <v>1.2722808683387829E-2</v>
      </c>
      <c r="W137" s="101">
        <f>+W30/Cálculos!Y$3</f>
        <v>2.8061637098830642E-2</v>
      </c>
      <c r="X137" s="101">
        <f>+X30/Cálculos!Z$3</f>
        <v>3.0093407080836843E-2</v>
      </c>
      <c r="Y137" s="101">
        <f>+Y30/Cálculos!AA$3</f>
        <v>1.6709982396882421E-2</v>
      </c>
      <c r="Z137" s="101">
        <f>+Z30/Cálculos!AB$3</f>
        <v>1.4745764480912436E-2</v>
      </c>
      <c r="AA137" s="101">
        <f>+AA30/Cálculos!AC$3</f>
        <v>2.0473655232103875E-2</v>
      </c>
      <c r="AB137" s="101">
        <f>+AB30/Cálculos!AD$3</f>
        <v>1.2028277086475754E-2</v>
      </c>
      <c r="AC137" s="101">
        <f>+AC30/Cálculos!AE$3</f>
        <v>1.3354119893017678E-2</v>
      </c>
      <c r="AD137" s="101">
        <f>+AD30/Cálculos!AF$3</f>
        <v>1.596604161604347E-2</v>
      </c>
      <c r="AE137" s="101">
        <f>+AE30/Cálculos!AG$3</f>
        <v>2.8654525921099693E-2</v>
      </c>
      <c r="AF137" s="101">
        <f>+AF30/Cálculos!AH$3</f>
        <v>7.7444406270193063E-3</v>
      </c>
      <c r="AG137" s="101">
        <f>+AG30/Cálculos!AI$3</f>
        <v>3.9434026302530715E-3</v>
      </c>
      <c r="AH137" s="101">
        <f>+AH30/Cálculos!AJ$3</f>
        <v>3.7673869291608483E-3</v>
      </c>
      <c r="AI137" s="101">
        <f>+AI30/Cálculos!AK$3</f>
        <v>1.4401388080707645E-3</v>
      </c>
      <c r="AJ137" s="101">
        <f>+AJ30/Cálculos!AL$3</f>
        <v>3.4820733416884072E-4</v>
      </c>
      <c r="AK137" s="101">
        <f>+AK30/Cálculos!AM$3</f>
        <v>4.109520383413974E-4</v>
      </c>
      <c r="AL137" s="101">
        <f>+AL30/Cálculos!AN$3</f>
        <v>2.5379035536257584E-4</v>
      </c>
      <c r="AM137" s="101">
        <f>+AM30/Cálculos!AO$3</f>
        <v>2.0195908068266268E-4</v>
      </c>
      <c r="AN137" s="101">
        <f>+AN30/Cálculos!AP$3</f>
        <v>1.9569651246859374E-4</v>
      </c>
      <c r="AO137" s="101">
        <f>+AO30/Cálculos!AQ$3</f>
        <v>5.7049927970246261E-5</v>
      </c>
      <c r="AP137" s="101">
        <f>+AP30/Cálculos!AR$3</f>
        <v>6.4188065898035973E-5</v>
      </c>
      <c r="AQ137" s="101">
        <f>+AQ30/Cálculos!AS$3</f>
        <v>1.9657788166965627E-5</v>
      </c>
      <c r="AR137" s="101">
        <f>+AR30/Cálculos!AT$3</f>
        <v>5.2122225768697005E-5</v>
      </c>
      <c r="AS137" s="101">
        <f>+AS30/Cálculos!AU$3</f>
        <v>2.8683758692044342E-5</v>
      </c>
      <c r="AT137" s="101">
        <f>+AT30/Cálculos!AV$3</f>
        <v>2.1025933862548441E-5</v>
      </c>
      <c r="AU137" s="101">
        <f>+AU30/Cálculos!AW$3</f>
        <v>1.476298103631058E-5</v>
      </c>
      <c r="AV137" s="101">
        <f>+AV30/Cálculos!AX$4</f>
        <v>6.2649079477474109E-6</v>
      </c>
      <c r="AW137" s="101">
        <f>+AW30/Cálculos!AY$4</f>
        <v>1.3908448443442556E-5</v>
      </c>
      <c r="AX137" s="101">
        <f>+AX30/Cálculos!AZ$4</f>
        <v>3.2243750875357689E-5</v>
      </c>
      <c r="AY137" s="101"/>
      <c r="AZ137" s="101"/>
      <c r="BA137" s="101"/>
      <c r="BB137" s="101"/>
      <c r="BC137" s="101"/>
    </row>
    <row r="138" spans="1:55" x14ac:dyDescent="0.2">
      <c r="A138" s="13"/>
      <c r="B138" s="78" t="s">
        <v>20</v>
      </c>
      <c r="C138" s="101">
        <f>+C31/Cálculos!E$3</f>
        <v>2.4933730947647448E-3</v>
      </c>
      <c r="D138" s="101">
        <f>+D31/Cálculos!F$3</f>
        <v>3.3826780092437534E-3</v>
      </c>
      <c r="E138" s="101">
        <f>+E31/Cálculos!G$3</f>
        <v>2.0727331155267529E-3</v>
      </c>
      <c r="F138" s="101">
        <f>+F31/Cálculos!H$3</f>
        <v>2.1565457964842476E-3</v>
      </c>
      <c r="G138" s="101">
        <f>+G31/Cálculos!I$3</f>
        <v>2.199438202247191E-3</v>
      </c>
      <c r="H138" s="101">
        <f>+H31/Cálculos!J$3</f>
        <v>2.0872644998873283E-3</v>
      </c>
      <c r="I138" s="101">
        <f>+I31/Cálculos!K$3</f>
        <v>3.4122571221661697E-3</v>
      </c>
      <c r="J138" s="101">
        <f>+J31/Cálculos!L$3</f>
        <v>3.9498405611264348E-3</v>
      </c>
      <c r="K138" s="101">
        <f>+K31/Cálculos!M$3</f>
        <v>3.9314814033013894E-3</v>
      </c>
      <c r="L138" s="101">
        <f>+L31/Cálculos!N$3</f>
        <v>3.5327635327635329E-3</v>
      </c>
      <c r="M138" s="101">
        <f>+M31/Cálculos!O$3</f>
        <v>3.7103855671749022E-3</v>
      </c>
      <c r="N138" s="101">
        <f>+N31/Cálculos!P$3</f>
        <v>4.7372746169091701E-3</v>
      </c>
      <c r="O138" s="101">
        <f>+O31/Cálculos!Q$3</f>
        <v>4.4344414968674152E-3</v>
      </c>
      <c r="P138" s="101">
        <f>+P31/Cálculos!R$3</f>
        <v>3.5046250011826633E-3</v>
      </c>
      <c r="Q138" s="101">
        <f>+Q31/Cálculos!S$3</f>
        <v>5.2873345494202795E-3</v>
      </c>
      <c r="R138" s="101">
        <f>+R31/Cálculos!T$3</f>
        <v>4.731765264303558E-3</v>
      </c>
      <c r="S138" s="101">
        <f>+S31/Cálculos!U$3</f>
        <v>7.3259631652340257E-3</v>
      </c>
      <c r="T138" s="101">
        <f>+T31/Cálculos!V$3</f>
        <v>9.0205314973928752E-3</v>
      </c>
      <c r="U138" s="101">
        <f>+U31/Cálculos!W$3</f>
        <v>8.7193663318096155E-3</v>
      </c>
      <c r="V138" s="101">
        <f>+V31/Cálculos!X$3</f>
        <v>1.2722808683387829E-2</v>
      </c>
      <c r="W138" s="101">
        <f>+W31/Cálculos!Y$3</f>
        <v>2.8061637098830642E-2</v>
      </c>
      <c r="X138" s="101">
        <f>+X31/Cálculos!Z$3</f>
        <v>3.0093407080836843E-2</v>
      </c>
      <c r="Y138" s="101">
        <f>+Y31/Cálculos!AA$3</f>
        <v>1.6709982396882421E-2</v>
      </c>
      <c r="Z138" s="101">
        <f>+Z31/Cálculos!AB$3</f>
        <v>1.4745764480912436E-2</v>
      </c>
      <c r="AA138" s="101">
        <f>+AA31/Cálculos!AC$3</f>
        <v>2.0473655232103875E-2</v>
      </c>
      <c r="AB138" s="101">
        <f>+AB31/Cálculos!AD$3</f>
        <v>1.2028277086475754E-2</v>
      </c>
      <c r="AC138" s="101">
        <f>+AC31/Cálculos!AE$3</f>
        <v>1.3354119893017678E-2</v>
      </c>
      <c r="AD138" s="101">
        <f>+AD31/Cálculos!AF$3</f>
        <v>1.596604161604347E-2</v>
      </c>
      <c r="AE138" s="101">
        <f>+AE31/Cálculos!AG$3</f>
        <v>2.8654525921099693E-2</v>
      </c>
      <c r="AF138" s="101">
        <f>+AF31/Cálculos!AH$3</f>
        <v>7.7444406270193063E-3</v>
      </c>
      <c r="AG138" s="101">
        <f>+AG31/Cálculos!AI$3</f>
        <v>3.9434026302530715E-3</v>
      </c>
      <c r="AH138" s="101">
        <f>+AH31/Cálculos!AJ$3</f>
        <v>3.7673869291608483E-3</v>
      </c>
      <c r="AI138" s="101">
        <f>+AI31/Cálculos!AK$3</f>
        <v>1.4401388080707645E-3</v>
      </c>
      <c r="AJ138" s="101">
        <f>+AJ31/Cálculos!AL$3</f>
        <v>3.4820733416884072E-4</v>
      </c>
      <c r="AK138" s="101">
        <f>+AK31/Cálculos!AM$3</f>
        <v>4.109520383413974E-4</v>
      </c>
      <c r="AL138" s="101">
        <f>+AL31/Cálculos!AN$3</f>
        <v>2.5379035536257584E-4</v>
      </c>
      <c r="AM138" s="101">
        <f>+AM31/Cálculos!AO$3</f>
        <v>2.0195908068266268E-4</v>
      </c>
      <c r="AN138" s="101">
        <f>+AN31/Cálculos!AP$3</f>
        <v>1.9569651246859374E-4</v>
      </c>
      <c r="AO138" s="101">
        <f>+AO31/Cálculos!AQ$3</f>
        <v>5.7049927970246261E-5</v>
      </c>
      <c r="AP138" s="101">
        <f>+AP31/Cálculos!AR$3</f>
        <v>6.4188065898035973E-5</v>
      </c>
      <c r="AQ138" s="101">
        <f>+AQ31/Cálculos!AS$3</f>
        <v>1.9657788166965627E-5</v>
      </c>
      <c r="AR138" s="101">
        <f>+AR31/Cálculos!AT$3</f>
        <v>5.2122225768697005E-5</v>
      </c>
      <c r="AS138" s="101">
        <f>+AS31/Cálculos!AU$3</f>
        <v>1.2116415309570456E-5</v>
      </c>
      <c r="AT138" s="101">
        <f>+AT31/Cálculos!AV$3</f>
        <v>1.0512966931274221E-5</v>
      </c>
      <c r="AU138" s="101">
        <f>+AU31/Cálculos!AW$3</f>
        <v>1.476298103631058E-5</v>
      </c>
      <c r="AV138" s="101">
        <f>+AV31/Cálculos!AX$4</f>
        <v>6.2649079477474109E-6</v>
      </c>
      <c r="AW138" s="101">
        <f>+AW31/Cálculos!AY$4</f>
        <v>1.3908448443442556E-5</v>
      </c>
      <c r="AX138" s="101">
        <f>+AX31/Cálculos!AZ$4</f>
        <v>2.4400676338108525E-5</v>
      </c>
      <c r="AY138" s="101"/>
      <c r="AZ138" s="101"/>
      <c r="BA138" s="101"/>
      <c r="BB138" s="101"/>
      <c r="BC138" s="101"/>
    </row>
    <row r="139" spans="1:55" x14ac:dyDescent="0.2">
      <c r="A139" s="13"/>
      <c r="B139" s="78" t="s">
        <v>21</v>
      </c>
      <c r="C139" s="101">
        <f>+C32/Cálculos!E$3</f>
        <v>1.6070245195493704E-3</v>
      </c>
      <c r="D139" s="101">
        <f>+D32/Cálculos!F$3</f>
        <v>2.1233840176837029E-3</v>
      </c>
      <c r="E139" s="101">
        <f>+E32/Cálculos!G$3</f>
        <v>1.3175512827379359E-3</v>
      </c>
      <c r="F139" s="101">
        <f>+F32/Cálculos!H$3</f>
        <v>1.3599838356206967E-3</v>
      </c>
      <c r="G139" s="101">
        <f>+G32/Cálculos!I$3</f>
        <v>1.5112359550561799E-3</v>
      </c>
      <c r="H139" s="101">
        <f>+H32/Cálculos!J$3</f>
        <v>1.2336939574034156E-3</v>
      </c>
      <c r="I139" s="101">
        <f>+I32/Cálculos!K$3</f>
        <v>1.4957118834572161E-3</v>
      </c>
      <c r="J139" s="101">
        <f>+J32/Cálculos!L$3</f>
        <v>1.8050263988954591E-3</v>
      </c>
      <c r="K139" s="101">
        <f>+K32/Cálculos!M$3</f>
        <v>1.7968717017773461E-3</v>
      </c>
      <c r="L139" s="101">
        <f>+L32/Cálculos!N$3</f>
        <v>1.5954415954415955E-3</v>
      </c>
      <c r="M139" s="101">
        <f>+M32/Cálculos!O$3</f>
        <v>1.4033687235571165E-3</v>
      </c>
      <c r="N139" s="101">
        <f>+N32/Cálculos!P$3</f>
        <v>2.8036931406197128E-3</v>
      </c>
      <c r="O139" s="101">
        <f>+O32/Cálculos!Q$3</f>
        <v>2.9559180448157137E-3</v>
      </c>
      <c r="P139" s="101">
        <f>+P32/Cálculos!R$3</f>
        <v>1.1826631050110225E-3</v>
      </c>
      <c r="Q139" s="101">
        <f>+Q32/Cálculos!S$3</f>
        <v>1.7838337436150945E-3</v>
      </c>
      <c r="R139" s="101">
        <f>+R32/Cálculos!T$3</f>
        <v>1.8927292541254363E-3</v>
      </c>
      <c r="S139" s="101">
        <f>+S32/Cálculos!U$3</f>
        <v>3.2149042963177292E-3</v>
      </c>
      <c r="T139" s="101">
        <f>+T32/Cálculos!V$3</f>
        <v>5.7224716409843826E-3</v>
      </c>
      <c r="U139" s="101">
        <f>+U32/Cálculos!W$3</f>
        <v>5.4362108031719512E-3</v>
      </c>
      <c r="V139" s="101">
        <f>+V32/Cálculos!X$3</f>
        <v>8.7664292555398524E-3</v>
      </c>
      <c r="W139" s="101">
        <f>+W32/Cálculos!Y$3</f>
        <v>1.9302757640887399E-2</v>
      </c>
      <c r="X139" s="101">
        <f>+X32/Cálculos!Z$3</f>
        <v>1.3641759773055978E-2</v>
      </c>
      <c r="Y139" s="101">
        <f>+Y32/Cálculos!AA$3</f>
        <v>3.2373663890156706E-3</v>
      </c>
      <c r="Z139" s="101">
        <f>+Z32/Cálculos!AB$3</f>
        <v>2.2123672638162659E-3</v>
      </c>
      <c r="AA139" s="101">
        <f>+AA32/Cálculos!AC$3</f>
        <v>4.502028068184478E-3</v>
      </c>
      <c r="AB139" s="101">
        <f>+AB32/Cálculos!AD$3</f>
        <v>5.3340233021552939E-4</v>
      </c>
      <c r="AC139" s="101">
        <f>+AC32/Cálculos!AE$3</f>
        <v>4.434258615297726E-4</v>
      </c>
      <c r="AD139" s="101">
        <f>+AD32/Cálculos!AF$3</f>
        <v>2.9741434849195336E-3</v>
      </c>
      <c r="AE139" s="101">
        <f>+AE32/Cálculos!AG$3</f>
        <v>9.6000193586301581E-3</v>
      </c>
      <c r="AF139" s="101">
        <f>+AF32/Cálculos!AH$3</f>
        <v>3.0071257888698339E-3</v>
      </c>
      <c r="AG139" s="101">
        <f>+AG32/Cálculos!AI$3</f>
        <v>8.2935712274198809E-4</v>
      </c>
      <c r="AH139" s="101">
        <f>+AH32/Cálculos!AJ$3</f>
        <v>4.1495442709530914E-4</v>
      </c>
      <c r="AI139" s="101">
        <f>+AI32/Cálculos!AK$3</f>
        <v>4.7609991129996497E-4</v>
      </c>
      <c r="AJ139" s="101">
        <f>+AJ32/Cálculos!AL$3</f>
        <v>2.8959436097541455E-4</v>
      </c>
      <c r="AK139" s="101">
        <f>+AK32/Cálculos!AM$3</f>
        <v>1.1495963154345784E-4</v>
      </c>
      <c r="AL139" s="101">
        <f>+AL32/Cálculos!AN$3</f>
        <v>4.8169840819525725E-5</v>
      </c>
      <c r="AM139" s="101">
        <f>+AM32/Cálculos!AO$3</f>
        <v>6.5993197136042479E-5</v>
      </c>
      <c r="AN139" s="101">
        <f>+AN32/Cálculos!AP$3</f>
        <v>1.927949167318271E-4</v>
      </c>
      <c r="AO139" s="101">
        <f>+AO32/Cálculos!AQ$3</f>
        <v>5.2661471972535018E-5</v>
      </c>
      <c r="AP139" s="101">
        <f>+AP32/Cálculos!AR$3</f>
        <v>6.1847875995503423E-5</v>
      </c>
      <c r="AQ139" s="101">
        <f>+AQ32/Cálculos!AS$3</f>
        <v>1.7200564646094927E-5</v>
      </c>
      <c r="AR139" s="101">
        <f>+AR32/Cálculos!AT$3</f>
        <v>4.852758950878687E-5</v>
      </c>
      <c r="AS139" s="101">
        <f>+AS32/Cálculos!AU$3</f>
        <v>9.8909512731187392E-7</v>
      </c>
      <c r="AT139" s="101">
        <f>+AT32/Cálculos!AV$3</f>
        <v>7.6270544403361993E-6</v>
      </c>
      <c r="AU139" s="101">
        <f>+AU32/Cálculos!AW$3</f>
        <v>1.476298103631058E-5</v>
      </c>
      <c r="AV139" s="101">
        <f>+AV32/Cálculos!AX$4</f>
        <v>6.2649079477474109E-6</v>
      </c>
      <c r="AW139" s="101">
        <f>+AW32/Cálculos!AY$4</f>
        <v>1.3908448443442556E-5</v>
      </c>
      <c r="AX139" s="101">
        <f>+AX32/Cálculos!AZ$4</f>
        <v>2.4400676338108525E-5</v>
      </c>
      <c r="AY139" s="101"/>
      <c r="AZ139" s="101"/>
      <c r="BA139" s="101"/>
      <c r="BB139" s="101"/>
      <c r="BC139" s="101"/>
    </row>
    <row r="140" spans="1:55" x14ac:dyDescent="0.2">
      <c r="A140" s="13"/>
      <c r="B140" s="78" t="s">
        <v>22</v>
      </c>
      <c r="C140" s="101">
        <f>+C33/Cálculos!E$3</f>
        <v>8.8634857521537448E-4</v>
      </c>
      <c r="D140" s="101">
        <f>+D33/Cálculos!F$3</f>
        <v>1.2592939915600507E-3</v>
      </c>
      <c r="E140" s="101">
        <f>+E33/Cálculos!G$3</f>
        <v>7.5518183278881692E-4</v>
      </c>
      <c r="F140" s="101">
        <f>+F33/Cálculos!H$3</f>
        <v>7.9656196086355083E-4</v>
      </c>
      <c r="G140" s="101">
        <f>+G33/Cálculos!I$3</f>
        <v>6.8820224719101132E-4</v>
      </c>
      <c r="H140" s="101">
        <f>+H33/Cálculos!J$3</f>
        <v>8.5357054248391294E-4</v>
      </c>
      <c r="I140" s="101">
        <f>+I33/Cálculos!K$3</f>
        <v>1.9165452387089532E-3</v>
      </c>
      <c r="J140" s="101">
        <f>+J33/Cálculos!L$3</f>
        <v>2.1448141622309753E-3</v>
      </c>
      <c r="K140" s="101">
        <f>+K33/Cálculos!M$3</f>
        <v>2.1346097015240428E-3</v>
      </c>
      <c r="L140" s="101">
        <f>+L33/Cálculos!N$3</f>
        <v>1.9373219373219374E-3</v>
      </c>
      <c r="M140" s="101">
        <f>+M33/Cálculos!O$3</f>
        <v>2.3070168436177853E-3</v>
      </c>
      <c r="N140" s="101">
        <f>+N33/Cálculos!P$3</f>
        <v>1.9335814762894571E-3</v>
      </c>
      <c r="O140" s="101">
        <f>+O33/Cálculos!Q$3</f>
        <v>1.4785234520517019E-3</v>
      </c>
      <c r="P140" s="101">
        <f>+P33/Cálculos!R$3</f>
        <v>2.3219618961716408E-3</v>
      </c>
      <c r="Q140" s="101">
        <f>+Q33/Cálculos!S$3</f>
        <v>3.5035008058051853E-3</v>
      </c>
      <c r="R140" s="101">
        <f>+R33/Cálculos!T$3</f>
        <v>2.8390360101781219E-3</v>
      </c>
      <c r="S140" s="101">
        <f>+S33/Cálculos!U$3</f>
        <v>4.1110588689162965E-3</v>
      </c>
      <c r="T140" s="101">
        <f>+T33/Cálculos!V$3</f>
        <v>3.2980598564084926E-3</v>
      </c>
      <c r="U140" s="101">
        <f>+U33/Cálculos!W$3</f>
        <v>3.2831555286376656E-3</v>
      </c>
      <c r="V140" s="101">
        <f>+V33/Cálculos!X$3</f>
        <v>3.9563794278479761E-3</v>
      </c>
      <c r="W140" s="101">
        <f>+W33/Cálculos!Y$3</f>
        <v>8.7588794579432448E-3</v>
      </c>
      <c r="X140" s="101">
        <f>+X33/Cálculos!Z$3</f>
        <v>1.6451647307780867E-2</v>
      </c>
      <c r="Y140" s="101">
        <f>+Y33/Cálculos!AA$3</f>
        <v>1.347261600786675E-2</v>
      </c>
      <c r="Z140" s="101">
        <f>+Z33/Cálculos!AB$3</f>
        <v>1.2533397217096171E-2</v>
      </c>
      <c r="AA140" s="101">
        <f>+AA33/Cálculos!AC$3</f>
        <v>1.5971627163919398E-2</v>
      </c>
      <c r="AB140" s="101">
        <f>+AB33/Cálculos!AD$3</f>
        <v>1.1494874756260223E-2</v>
      </c>
      <c r="AC140" s="101">
        <f>+AC33/Cálculos!AE$3</f>
        <v>1.2910694031487906E-2</v>
      </c>
      <c r="AD140" s="101">
        <f>+AD33/Cálculos!AF$3</f>
        <v>1.2991898131123936E-2</v>
      </c>
      <c r="AE140" s="101">
        <f>+AE33/Cálculos!AG$3</f>
        <v>1.9054506562469535E-2</v>
      </c>
      <c r="AF140" s="101">
        <f>+AF33/Cálculos!AH$3</f>
        <v>4.7373148381494729E-3</v>
      </c>
      <c r="AG140" s="101">
        <f>+AG33/Cálculos!AI$3</f>
        <v>3.1140455075110828E-3</v>
      </c>
      <c r="AH140" s="101">
        <f>+AH33/Cálculos!AJ$3</f>
        <v>3.3524325020655387E-3</v>
      </c>
      <c r="AI140" s="101">
        <f>+AI33/Cálculos!AK$3</f>
        <v>9.6403889677079951E-4</v>
      </c>
      <c r="AJ140" s="101">
        <f>+AJ33/Cálculos!AL$3</f>
        <v>5.8612973193426122E-5</v>
      </c>
      <c r="AK140" s="101">
        <f>+AK33/Cálculos!AM$3</f>
        <v>2.9599240679793959E-4</v>
      </c>
      <c r="AL140" s="101">
        <f>+AL33/Cálculos!AN$3</f>
        <v>2.0562051454305012E-4</v>
      </c>
      <c r="AM140" s="101">
        <f>+AM33/Cálculos!AO$3</f>
        <v>1.3596588354662019E-4</v>
      </c>
      <c r="AN140" s="101">
        <f>+AN33/Cálculos!AP$3</f>
        <v>2.9015957367666289E-6</v>
      </c>
      <c r="AO140" s="101">
        <f>+AO33/Cálculos!AQ$3</f>
        <v>4.3884559977112518E-6</v>
      </c>
      <c r="AP140" s="101">
        <f>+AP33/Cálculos!AR$3</f>
        <v>2.3401899025325614E-6</v>
      </c>
      <c r="AQ140" s="101">
        <f>+AQ33/Cálculos!AS$3</f>
        <v>2.4572235208707034E-6</v>
      </c>
      <c r="AR140" s="101">
        <f>+AR33/Cálculos!AT$3</f>
        <v>3.5946362599101388E-6</v>
      </c>
      <c r="AS140" s="101">
        <f>+AS33/Cálculos!AU$3</f>
        <v>1.1127320182258582E-5</v>
      </c>
      <c r="AT140" s="101">
        <f>+AT33/Cálculos!AV$3</f>
        <v>2.8859124909380212E-6</v>
      </c>
      <c r="AU140" s="101">
        <f>+AU33/Cálculos!AW$3</f>
        <v>0</v>
      </c>
      <c r="AV140" s="101">
        <f>+AV33/Cálculos!AX$4</f>
        <v>0</v>
      </c>
      <c r="AW140" s="101">
        <f>+AW33/Cálculos!AY$4</f>
        <v>0</v>
      </c>
      <c r="AX140" s="101">
        <f>+AX33/Cálculos!AZ$4</f>
        <v>0</v>
      </c>
      <c r="AY140" s="101"/>
      <c r="AZ140" s="101"/>
      <c r="BA140" s="101"/>
      <c r="BB140" s="101"/>
      <c r="BC140" s="101"/>
    </row>
    <row r="141" spans="1:55" x14ac:dyDescent="0.2">
      <c r="A141" s="13"/>
      <c r="B141" s="78" t="s">
        <v>23</v>
      </c>
      <c r="C141" s="101">
        <f>+C34/Cálculos!E$3</f>
        <v>0</v>
      </c>
      <c r="D141" s="101">
        <f>+D34/Cálculos!F$3</f>
        <v>0</v>
      </c>
      <c r="E141" s="101">
        <f>+E34/Cálculos!G$3</f>
        <v>0</v>
      </c>
      <c r="F141" s="101">
        <f>+F34/Cálculos!H$3</f>
        <v>0</v>
      </c>
      <c r="G141" s="101">
        <f>+G34/Cálculos!I$3</f>
        <v>0</v>
      </c>
      <c r="H141" s="101">
        <f>+H34/Cálculos!J$3</f>
        <v>0</v>
      </c>
      <c r="I141" s="101">
        <f>+I34/Cálculos!K$3</f>
        <v>0</v>
      </c>
      <c r="J141" s="101">
        <f>+J34/Cálculos!L$3</f>
        <v>0</v>
      </c>
      <c r="K141" s="101">
        <f>+K34/Cálculos!M$3</f>
        <v>0</v>
      </c>
      <c r="L141" s="101">
        <f>+L34/Cálculos!N$3</f>
        <v>0</v>
      </c>
      <c r="M141" s="101">
        <f>+M34/Cálculos!O$3</f>
        <v>0</v>
      </c>
      <c r="N141" s="101">
        <f>+N34/Cálculos!P$3</f>
        <v>0</v>
      </c>
      <c r="O141" s="101">
        <f>+O34/Cálculos!Q$3</f>
        <v>0</v>
      </c>
      <c r="P141" s="101">
        <f>+P34/Cálculos!R$3</f>
        <v>0</v>
      </c>
      <c r="Q141" s="101">
        <f>+Q34/Cálculos!S$3</f>
        <v>0</v>
      </c>
      <c r="R141" s="101">
        <f>+R34/Cálculos!T$3</f>
        <v>0</v>
      </c>
      <c r="S141" s="101">
        <f>+S34/Cálculos!U$3</f>
        <v>0</v>
      </c>
      <c r="T141" s="101">
        <f>+T34/Cálculos!V$3</f>
        <v>0</v>
      </c>
      <c r="U141" s="101">
        <f>+U34/Cálculos!W$3</f>
        <v>0</v>
      </c>
      <c r="V141" s="101">
        <f>+V34/Cálculos!X$3</f>
        <v>0</v>
      </c>
      <c r="W141" s="101">
        <f>+W34/Cálculos!Y$3</f>
        <v>0</v>
      </c>
      <c r="X141" s="101">
        <f>+X34/Cálculos!Z$3</f>
        <v>0</v>
      </c>
      <c r="Y141" s="101">
        <f>+Y34/Cálculos!AA$3</f>
        <v>0</v>
      </c>
      <c r="Z141" s="101">
        <f>+Z34/Cálculos!AB$3</f>
        <v>0</v>
      </c>
      <c r="AA141" s="101">
        <f>+AA34/Cálculos!AC$3</f>
        <v>0</v>
      </c>
      <c r="AB141" s="101">
        <f>+AB34/Cálculos!AD$3</f>
        <v>0</v>
      </c>
      <c r="AC141" s="101">
        <f>+AC34/Cálculos!AE$3</f>
        <v>0</v>
      </c>
      <c r="AD141" s="101">
        <f>+AD34/Cálculos!AF$3</f>
        <v>0</v>
      </c>
      <c r="AE141" s="101">
        <f>+AE34/Cálculos!AG$3</f>
        <v>0</v>
      </c>
      <c r="AF141" s="101">
        <f>+AF34/Cálculos!AH$3</f>
        <v>0</v>
      </c>
      <c r="AG141" s="101">
        <f>+AG34/Cálculos!AI$3</f>
        <v>0</v>
      </c>
      <c r="AH141" s="101">
        <f>+AH34/Cálculos!AJ$3</f>
        <v>0</v>
      </c>
      <c r="AI141" s="101">
        <f>+AI34/Cálculos!AK$3</f>
        <v>0</v>
      </c>
      <c r="AJ141" s="101">
        <f>+AJ34/Cálculos!AL$3</f>
        <v>0</v>
      </c>
      <c r="AK141" s="101">
        <f>+AK34/Cálculos!AM$3</f>
        <v>0</v>
      </c>
      <c r="AL141" s="101">
        <f>+AL34/Cálculos!AN$3</f>
        <v>0</v>
      </c>
      <c r="AM141" s="101">
        <f>+AM34/Cálculos!AO$3</f>
        <v>0</v>
      </c>
      <c r="AN141" s="101">
        <f>+AN34/Cálculos!AP$3</f>
        <v>0</v>
      </c>
      <c r="AO141" s="101">
        <f>+AO34/Cálculos!AQ$3</f>
        <v>0</v>
      </c>
      <c r="AP141" s="101">
        <f>+AP34/Cálculos!AR$3</f>
        <v>0</v>
      </c>
      <c r="AQ141" s="101">
        <f>+AQ34/Cálculos!AS$3</f>
        <v>0</v>
      </c>
      <c r="AR141" s="101">
        <f>+AR34/Cálculos!AT$3</f>
        <v>0</v>
      </c>
      <c r="AS141" s="101">
        <f>+AS34/Cálculos!AU$3</f>
        <v>1.6567343382473889E-5</v>
      </c>
      <c r="AT141" s="101">
        <f>+AT34/Cálculos!AV$3</f>
        <v>1.0512966931274221E-5</v>
      </c>
      <c r="AU141" s="101">
        <f>+AU34/Cálculos!AW$3</f>
        <v>0</v>
      </c>
      <c r="AV141" s="101">
        <f>+AV34/Cálculos!AX$4</f>
        <v>0</v>
      </c>
      <c r="AW141" s="101">
        <f>+AW34/Cálculos!AY$4</f>
        <v>0</v>
      </c>
      <c r="AX141" s="101">
        <f>+AX34/Cálculos!AZ$4</f>
        <v>7.8430745372491681E-6</v>
      </c>
      <c r="AY141" s="101"/>
      <c r="AZ141" s="101"/>
      <c r="BA141" s="101"/>
      <c r="BB141" s="101"/>
      <c r="BC141" s="101"/>
    </row>
    <row r="142" spans="1:55" x14ac:dyDescent="0.2">
      <c r="A142" s="13"/>
      <c r="B142" s="78" t="s">
        <v>24</v>
      </c>
      <c r="C142" s="101">
        <f>+C35/Cálculos!E$3</f>
        <v>0</v>
      </c>
      <c r="D142" s="101">
        <f>+D35/Cálculos!F$3</f>
        <v>0</v>
      </c>
      <c r="E142" s="101">
        <f>+E35/Cálculos!G$3</f>
        <v>0</v>
      </c>
      <c r="F142" s="101">
        <f>+F35/Cálculos!H$3</f>
        <v>0</v>
      </c>
      <c r="G142" s="101">
        <f>+G35/Cálculos!I$3</f>
        <v>0</v>
      </c>
      <c r="H142" s="101">
        <f>+H35/Cálculos!J$3</f>
        <v>0</v>
      </c>
      <c r="I142" s="101">
        <f>+I35/Cálculos!K$3</f>
        <v>0</v>
      </c>
      <c r="J142" s="101">
        <f>+J35/Cálculos!L$3</f>
        <v>0</v>
      </c>
      <c r="K142" s="101">
        <f>+K35/Cálculos!M$3</f>
        <v>0</v>
      </c>
      <c r="L142" s="101">
        <f>+L35/Cálculos!N$3</f>
        <v>0</v>
      </c>
      <c r="M142" s="101">
        <f>+M35/Cálculos!O$3</f>
        <v>0</v>
      </c>
      <c r="N142" s="101">
        <f>+N35/Cálculos!P$3</f>
        <v>0</v>
      </c>
      <c r="O142" s="101">
        <f>+O35/Cálculos!Q$3</f>
        <v>0</v>
      </c>
      <c r="P142" s="101">
        <f>+P35/Cálculos!R$3</f>
        <v>0</v>
      </c>
      <c r="Q142" s="101">
        <f>+Q35/Cálculos!S$3</f>
        <v>0</v>
      </c>
      <c r="R142" s="101">
        <f>+R35/Cálculos!T$3</f>
        <v>0</v>
      </c>
      <c r="S142" s="101">
        <f>+S35/Cálculos!U$3</f>
        <v>0</v>
      </c>
      <c r="T142" s="101">
        <f>+T35/Cálculos!V$3</f>
        <v>0</v>
      </c>
      <c r="U142" s="101">
        <f>+U35/Cálculos!W$3</f>
        <v>0</v>
      </c>
      <c r="V142" s="101">
        <f>+V35/Cálculos!X$3</f>
        <v>0</v>
      </c>
      <c r="W142" s="101">
        <f>+W35/Cálculos!Y$3</f>
        <v>0</v>
      </c>
      <c r="X142" s="101">
        <f>+X35/Cálculos!Z$3</f>
        <v>0</v>
      </c>
      <c r="Y142" s="101">
        <f>+Y35/Cálculos!AA$3</f>
        <v>0</v>
      </c>
      <c r="Z142" s="101">
        <f>+Z35/Cálculos!AB$3</f>
        <v>0</v>
      </c>
      <c r="AA142" s="101">
        <f>+AA35/Cálculos!AC$3</f>
        <v>0</v>
      </c>
      <c r="AB142" s="101">
        <f>+AB35/Cálculos!AD$3</f>
        <v>0</v>
      </c>
      <c r="AC142" s="101">
        <f>+AC35/Cálculos!AE$3</f>
        <v>0</v>
      </c>
      <c r="AD142" s="101">
        <f>+AD35/Cálculos!AF$3</f>
        <v>0</v>
      </c>
      <c r="AE142" s="101">
        <f>+AE35/Cálculos!AG$3</f>
        <v>0</v>
      </c>
      <c r="AF142" s="101">
        <f>+AF35/Cálculos!AH$3</f>
        <v>0</v>
      </c>
      <c r="AG142" s="101">
        <f>+AG35/Cálculos!AI$3</f>
        <v>0</v>
      </c>
      <c r="AH142" s="101">
        <f>+AH35/Cálculos!AJ$3</f>
        <v>0</v>
      </c>
      <c r="AI142" s="101">
        <f>+AI35/Cálculos!AK$3</f>
        <v>0</v>
      </c>
      <c r="AJ142" s="101">
        <f>+AJ35/Cálculos!AL$3</f>
        <v>0</v>
      </c>
      <c r="AK142" s="101">
        <f>+AK35/Cálculos!AM$3</f>
        <v>0</v>
      </c>
      <c r="AL142" s="101">
        <f>+AL35/Cálculos!AN$3</f>
        <v>0</v>
      </c>
      <c r="AM142" s="101">
        <f>+AM35/Cálculos!AO$3</f>
        <v>0</v>
      </c>
      <c r="AN142" s="101">
        <f>+AN35/Cálculos!AP$3</f>
        <v>0</v>
      </c>
      <c r="AO142" s="101">
        <f>+AO35/Cálculos!AQ$3</f>
        <v>0</v>
      </c>
      <c r="AP142" s="101">
        <f>+AP35/Cálculos!AR$3</f>
        <v>0</v>
      </c>
      <c r="AQ142" s="101">
        <f>+AQ35/Cálculos!AS$3</f>
        <v>0</v>
      </c>
      <c r="AR142" s="101">
        <f>+AR35/Cálculos!AT$3</f>
        <v>0</v>
      </c>
      <c r="AS142" s="101">
        <f>+AS35/Cálculos!AU$3</f>
        <v>0</v>
      </c>
      <c r="AT142" s="101">
        <f>+AT35/Cálculos!AV$3</f>
        <v>0</v>
      </c>
      <c r="AU142" s="101">
        <f>+AU35/Cálculos!AW$3</f>
        <v>0</v>
      </c>
      <c r="AV142" s="101">
        <f>+AV35/Cálculos!AX$4</f>
        <v>0</v>
      </c>
      <c r="AW142" s="101">
        <f>+AW35/Cálculos!AY$4</f>
        <v>0</v>
      </c>
      <c r="AX142" s="101">
        <f>+AX35/Cálculos!AZ$4</f>
        <v>0</v>
      </c>
      <c r="AY142" s="101"/>
      <c r="AZ142" s="101"/>
      <c r="BA142" s="101"/>
      <c r="BB142" s="101"/>
      <c r="BC142" s="101"/>
    </row>
    <row r="143" spans="1:55" x14ac:dyDescent="0.2">
      <c r="A143" s="13"/>
      <c r="B143" s="78" t="s">
        <v>25</v>
      </c>
      <c r="C143" s="101">
        <f>+C36/Cálculos!E$3</f>
        <v>0</v>
      </c>
      <c r="D143" s="101">
        <f>+D36/Cálculos!F$3</f>
        <v>0</v>
      </c>
      <c r="E143" s="101">
        <f>+E36/Cálculos!G$3</f>
        <v>0</v>
      </c>
      <c r="F143" s="101">
        <f>+F36/Cálculos!H$3</f>
        <v>0</v>
      </c>
      <c r="G143" s="101">
        <f>+G36/Cálculos!I$3</f>
        <v>0</v>
      </c>
      <c r="H143" s="101">
        <f>+H36/Cálculos!J$3</f>
        <v>0</v>
      </c>
      <c r="I143" s="101">
        <f>+I36/Cálculos!K$3</f>
        <v>0</v>
      </c>
      <c r="J143" s="101">
        <f>+J36/Cálculos!L$3</f>
        <v>0</v>
      </c>
      <c r="K143" s="101">
        <f>+K36/Cálculos!M$3</f>
        <v>0</v>
      </c>
      <c r="L143" s="101">
        <f>+L36/Cálculos!N$3</f>
        <v>0</v>
      </c>
      <c r="M143" s="101">
        <f>+M36/Cálculos!O$3</f>
        <v>0</v>
      </c>
      <c r="N143" s="101">
        <f>+N36/Cálculos!P$3</f>
        <v>0</v>
      </c>
      <c r="O143" s="101">
        <f>+O36/Cálculos!Q$3</f>
        <v>0</v>
      </c>
      <c r="P143" s="101">
        <f>+P36/Cálculos!R$3</f>
        <v>0</v>
      </c>
      <c r="Q143" s="101">
        <f>+Q36/Cálculos!S$3</f>
        <v>0</v>
      </c>
      <c r="R143" s="101">
        <f>+R36/Cálculos!T$3</f>
        <v>0</v>
      </c>
      <c r="S143" s="101">
        <f>+S36/Cálculos!U$3</f>
        <v>0</v>
      </c>
      <c r="T143" s="101">
        <f>+T36/Cálculos!V$3</f>
        <v>0</v>
      </c>
      <c r="U143" s="101">
        <f>+U36/Cálculos!W$3</f>
        <v>0</v>
      </c>
      <c r="V143" s="101">
        <f>+V36/Cálculos!X$3</f>
        <v>0</v>
      </c>
      <c r="W143" s="101">
        <f>+W36/Cálculos!Y$3</f>
        <v>0</v>
      </c>
      <c r="X143" s="101">
        <f>+X36/Cálculos!Z$3</f>
        <v>0</v>
      </c>
      <c r="Y143" s="101">
        <f>+Y36/Cálculos!AA$3</f>
        <v>0</v>
      </c>
      <c r="Z143" s="101">
        <f>+Z36/Cálculos!AB$3</f>
        <v>0</v>
      </c>
      <c r="AA143" s="101">
        <f>+AA36/Cálculos!AC$3</f>
        <v>0</v>
      </c>
      <c r="AB143" s="101">
        <f>+AB36/Cálculos!AD$3</f>
        <v>0</v>
      </c>
      <c r="AC143" s="101">
        <f>+AC36/Cálculos!AE$3</f>
        <v>0</v>
      </c>
      <c r="AD143" s="101">
        <f>+AD36/Cálculos!AF$3</f>
        <v>0</v>
      </c>
      <c r="AE143" s="101">
        <f>+AE36/Cálculos!AG$3</f>
        <v>0</v>
      </c>
      <c r="AF143" s="101">
        <f>+AF36/Cálculos!AH$3</f>
        <v>0</v>
      </c>
      <c r="AG143" s="101">
        <f>+AG36/Cálculos!AI$3</f>
        <v>0</v>
      </c>
      <c r="AH143" s="101">
        <f>+AH36/Cálculos!AJ$3</f>
        <v>0</v>
      </c>
      <c r="AI143" s="101">
        <f>+AI36/Cálculos!AK$3</f>
        <v>2.3141161763274493E-3</v>
      </c>
      <c r="AJ143" s="101">
        <f>+AJ36/Cálculos!AL$3</f>
        <v>4.3072823063853275E-4</v>
      </c>
      <c r="AK143" s="101">
        <f>+AK36/Cálculos!AM$3</f>
        <v>4.3233987676808729E-4</v>
      </c>
      <c r="AL143" s="101">
        <f>+AL36/Cálculos!AN$3</f>
        <v>4.0405150060557403E-4</v>
      </c>
      <c r="AM143" s="101">
        <f>+AM36/Cálculos!AO$3</f>
        <v>1.4790435137022588E-4</v>
      </c>
      <c r="AN143" s="101">
        <f>+AN36/Cálculos!AP$3</f>
        <v>2.3728605136224873E-4</v>
      </c>
      <c r="AO143" s="101">
        <f>+AO36/Cálculos!AQ$3</f>
        <v>1.8499029898044351E-4</v>
      </c>
      <c r="AP143" s="101">
        <f>+AP36/Cálculos!AR$3</f>
        <v>2.4806012966845157E-4</v>
      </c>
      <c r="AQ143" s="101">
        <f>+AQ36/Cálculos!AS$3</f>
        <v>3.7665726255632355E-4</v>
      </c>
      <c r="AR143" s="101">
        <f>+AR36/Cálculos!AT$3</f>
        <v>1.4878798585811382E-3</v>
      </c>
      <c r="AS143" s="101">
        <f>+AS36/Cálculos!AU$3</f>
        <v>3.4816148481377966E-4</v>
      </c>
      <c r="AT143" s="101">
        <f>+AT36/Cálculos!AV$3</f>
        <v>2.7993351162098809E-4</v>
      </c>
      <c r="AU143" s="101">
        <f>+AU36/Cálculos!AW$3</f>
        <v>3.9482391143621322E-4</v>
      </c>
      <c r="AV143" s="101">
        <f>+AV36/Cálculos!AX$4</f>
        <v>3.2822005540881561E-4</v>
      </c>
      <c r="AW143" s="101">
        <f>+AW36/Cálculos!AY$4</f>
        <v>1.06282701158519E-3</v>
      </c>
      <c r="AX143" s="101">
        <f>+AX36/Cálculos!AZ$4</f>
        <v>3.5712132726274546E-3</v>
      </c>
      <c r="AY143" s="101"/>
      <c r="AZ143" s="101"/>
      <c r="BA143" s="101"/>
      <c r="BB143" s="101"/>
      <c r="BC143" s="101"/>
    </row>
    <row r="144" spans="1:55" x14ac:dyDescent="0.2">
      <c r="A144" s="13"/>
      <c r="B144" s="78" t="s">
        <v>11</v>
      </c>
      <c r="C144" s="101">
        <f>+C37/Cálculos!E$3</f>
        <v>0</v>
      </c>
      <c r="D144" s="101">
        <f>+D37/Cálculos!F$3</f>
        <v>0</v>
      </c>
      <c r="E144" s="101">
        <f>+E37/Cálculos!G$3</f>
        <v>0</v>
      </c>
      <c r="F144" s="101">
        <f>+F37/Cálculos!H$3</f>
        <v>0</v>
      </c>
      <c r="G144" s="101">
        <f>+G37/Cálculos!I$3</f>
        <v>0</v>
      </c>
      <c r="H144" s="101">
        <f>+H37/Cálculos!J$3</f>
        <v>0</v>
      </c>
      <c r="I144" s="101">
        <f>+I37/Cálculos!K$3</f>
        <v>0</v>
      </c>
      <c r="J144" s="101">
        <f>+J37/Cálculos!L$3</f>
        <v>0</v>
      </c>
      <c r="K144" s="101">
        <f>+K37/Cálculos!M$3</f>
        <v>0</v>
      </c>
      <c r="L144" s="101">
        <f>+L37/Cálculos!N$3</f>
        <v>0</v>
      </c>
      <c r="M144" s="101">
        <f>+M37/Cálculos!O$3</f>
        <v>0</v>
      </c>
      <c r="N144" s="101">
        <f>+N37/Cálculos!P$3</f>
        <v>0</v>
      </c>
      <c r="O144" s="101">
        <f>+O37/Cálculos!Q$3</f>
        <v>0</v>
      </c>
      <c r="P144" s="101">
        <f>+P37/Cálculos!R$3</f>
        <v>0</v>
      </c>
      <c r="Q144" s="101">
        <f>+Q37/Cálculos!S$3</f>
        <v>0</v>
      </c>
      <c r="R144" s="101">
        <f>+R37/Cálculos!T$3</f>
        <v>0</v>
      </c>
      <c r="S144" s="101">
        <f>+S37/Cálculos!U$3</f>
        <v>0</v>
      </c>
      <c r="T144" s="101">
        <f>+T37/Cálculos!V$3</f>
        <v>0</v>
      </c>
      <c r="U144" s="101">
        <f>+U37/Cálculos!W$3</f>
        <v>0</v>
      </c>
      <c r="V144" s="101">
        <f>+V37/Cálculos!X$3</f>
        <v>0</v>
      </c>
      <c r="W144" s="101">
        <f>+W37/Cálculos!Y$3</f>
        <v>0</v>
      </c>
      <c r="X144" s="101">
        <f>+X37/Cálculos!Z$3</f>
        <v>0</v>
      </c>
      <c r="Y144" s="101">
        <f>+Y37/Cálculos!AA$3</f>
        <v>0</v>
      </c>
      <c r="Z144" s="101">
        <f>+Z37/Cálculos!AB$3</f>
        <v>0</v>
      </c>
      <c r="AA144" s="101">
        <f>+AA37/Cálculos!AC$3</f>
        <v>0</v>
      </c>
      <c r="AB144" s="101">
        <f>+AB37/Cálculos!AD$3</f>
        <v>0</v>
      </c>
      <c r="AC144" s="101">
        <f>+AC37/Cálculos!AE$3</f>
        <v>0</v>
      </c>
      <c r="AD144" s="101">
        <f>+AD37/Cálculos!AF$3</f>
        <v>0</v>
      </c>
      <c r="AE144" s="101">
        <f>+AE37/Cálculos!AG$3</f>
        <v>0</v>
      </c>
      <c r="AF144" s="101">
        <f>+AF37/Cálculos!AH$3</f>
        <v>0</v>
      </c>
      <c r="AG144" s="101">
        <f>+AG37/Cálculos!AI$3</f>
        <v>0</v>
      </c>
      <c r="AH144" s="101">
        <f>+AH37/Cálculos!AJ$3</f>
        <v>0</v>
      </c>
      <c r="AI144" s="101">
        <f>+AI37/Cálculos!AK$3</f>
        <v>0</v>
      </c>
      <c r="AJ144" s="101">
        <f>+AJ37/Cálculos!AL$3</f>
        <v>0</v>
      </c>
      <c r="AK144" s="101">
        <f>+AK37/Cálculos!AM$3</f>
        <v>1.1457770585726693E-6</v>
      </c>
      <c r="AL144" s="101">
        <f>+AL37/Cálculos!AN$3</f>
        <v>8.9869106006577844E-6</v>
      </c>
      <c r="AM144" s="101">
        <f>+AM37/Cálculos!AO$3</f>
        <v>7.2957303366479127E-5</v>
      </c>
      <c r="AN144" s="101">
        <f>+AN37/Cálculos!AP$3</f>
        <v>7.6086288208547159E-5</v>
      </c>
      <c r="AO144" s="101">
        <f>+AO37/Cálculos!AQ$3</f>
        <v>6.7852281195381663E-5</v>
      </c>
      <c r="AP144" s="101">
        <f>+AP37/Cálculos!AR$3</f>
        <v>0</v>
      </c>
      <c r="AQ144" s="101">
        <f>+AQ37/Cálculos!AS$3</f>
        <v>0</v>
      </c>
      <c r="AR144" s="101">
        <f>+AR37/Cálculos!AT$3</f>
        <v>0</v>
      </c>
      <c r="AS144" s="101">
        <f>+AS37/Cálculos!AU$3</f>
        <v>2.7447389782904501E-4</v>
      </c>
      <c r="AT144" s="101">
        <f>+AT37/Cálculos!AV$3</f>
        <v>2.0098319133318363E-4</v>
      </c>
      <c r="AU144" s="101">
        <f>+AU37/Cálculos!AW$3</f>
        <v>1.656543802330199E-4</v>
      </c>
      <c r="AV144" s="101">
        <f>+AV37/Cálculos!AX$4</f>
        <v>1.4027281697639326E-4</v>
      </c>
      <c r="AW144" s="101">
        <f>+AW37/Cálculos!AY$4</f>
        <v>8.3118364901387236E-4</v>
      </c>
      <c r="AX144" s="101">
        <f>+AX37/Cálculos!AZ$4</f>
        <v>2.4226385792836319E-4</v>
      </c>
      <c r="AY144" s="101"/>
      <c r="AZ144" s="101"/>
      <c r="BA144" s="101"/>
      <c r="BB144" s="101"/>
      <c r="BC144" s="101"/>
    </row>
    <row r="145" spans="1:55" x14ac:dyDescent="0.2">
      <c r="A145" s="13"/>
      <c r="B145" s="78" t="s">
        <v>26</v>
      </c>
      <c r="C145" s="101">
        <f>+C38/Cálculos!E$3</f>
        <v>0</v>
      </c>
      <c r="D145" s="101">
        <f>+D38/Cálculos!F$3</f>
        <v>0</v>
      </c>
      <c r="E145" s="101">
        <f>+E38/Cálculos!G$3</f>
        <v>0</v>
      </c>
      <c r="F145" s="101">
        <f>+F38/Cálculos!H$3</f>
        <v>0</v>
      </c>
      <c r="G145" s="101">
        <f>+G38/Cálculos!I$3</f>
        <v>0</v>
      </c>
      <c r="H145" s="101">
        <f>+H38/Cálculos!J$3</f>
        <v>0</v>
      </c>
      <c r="I145" s="101">
        <f>+I38/Cálculos!K$3</f>
        <v>0</v>
      </c>
      <c r="J145" s="101">
        <f>+J38/Cálculos!L$3</f>
        <v>0</v>
      </c>
      <c r="K145" s="101">
        <f>+K38/Cálculos!M$3</f>
        <v>0</v>
      </c>
      <c r="L145" s="101">
        <f>+L38/Cálculos!N$3</f>
        <v>0</v>
      </c>
      <c r="M145" s="101">
        <f>+M38/Cálculos!O$3</f>
        <v>0</v>
      </c>
      <c r="N145" s="101">
        <f>+N38/Cálculos!P$3</f>
        <v>0</v>
      </c>
      <c r="O145" s="101">
        <f>+O38/Cálculos!Q$3</f>
        <v>0</v>
      </c>
      <c r="P145" s="101">
        <f>+P38/Cálculos!R$3</f>
        <v>0</v>
      </c>
      <c r="Q145" s="101">
        <f>+Q38/Cálculos!S$3</f>
        <v>0</v>
      </c>
      <c r="R145" s="101">
        <f>+R38/Cálculos!T$3</f>
        <v>0</v>
      </c>
      <c r="S145" s="101">
        <f>+S38/Cálculos!U$3</f>
        <v>0</v>
      </c>
      <c r="T145" s="101">
        <f>+T38/Cálculos!V$3</f>
        <v>0</v>
      </c>
      <c r="U145" s="101">
        <f>+U38/Cálculos!W$3</f>
        <v>0</v>
      </c>
      <c r="V145" s="101">
        <f>+V38/Cálculos!X$3</f>
        <v>0</v>
      </c>
      <c r="W145" s="101">
        <f>+W38/Cálculos!Y$3</f>
        <v>0</v>
      </c>
      <c r="X145" s="101">
        <f>+X38/Cálculos!Z$3</f>
        <v>0</v>
      </c>
      <c r="Y145" s="101">
        <f>+Y38/Cálculos!AA$3</f>
        <v>0</v>
      </c>
      <c r="Z145" s="101">
        <f>+Z38/Cálculos!AB$3</f>
        <v>0</v>
      </c>
      <c r="AA145" s="101">
        <f>+AA38/Cálculos!AC$3</f>
        <v>0</v>
      </c>
      <c r="AB145" s="101">
        <f>+AB38/Cálculos!AD$3</f>
        <v>0</v>
      </c>
      <c r="AC145" s="101">
        <f>+AC38/Cálculos!AE$3</f>
        <v>0</v>
      </c>
      <c r="AD145" s="101">
        <f>+AD38/Cálculos!AF$3</f>
        <v>0</v>
      </c>
      <c r="AE145" s="101">
        <f>+AE38/Cálculos!AG$3</f>
        <v>0</v>
      </c>
      <c r="AF145" s="101">
        <f>+AF38/Cálculos!AH$3</f>
        <v>0</v>
      </c>
      <c r="AG145" s="101">
        <f>+AG38/Cálculos!AI$3</f>
        <v>0</v>
      </c>
      <c r="AH145" s="101">
        <f>+AH38/Cálculos!AJ$3</f>
        <v>0</v>
      </c>
      <c r="AI145" s="101">
        <f>+AI38/Cálculos!AK$3</f>
        <v>0</v>
      </c>
      <c r="AJ145" s="101">
        <f>+AJ38/Cálculos!AL$3</f>
        <v>0</v>
      </c>
      <c r="AK145" s="101">
        <f>+AK38/Cálculos!AM$3</f>
        <v>1.1457770585726693E-6</v>
      </c>
      <c r="AL145" s="101">
        <f>+AL38/Cálculos!AN$3</f>
        <v>8.9869106006577844E-6</v>
      </c>
      <c r="AM145" s="101">
        <f>+AM38/Cálculos!AO$3</f>
        <v>7.2957303366479127E-5</v>
      </c>
      <c r="AN145" s="101">
        <f>+AN38/Cálculos!AP$3</f>
        <v>6.4479905261480638E-7</v>
      </c>
      <c r="AO145" s="101">
        <f>+AO38/Cálculos!AQ$3</f>
        <v>0</v>
      </c>
      <c r="AP145" s="101">
        <f>+AP38/Cálculos!AR$3</f>
        <v>0</v>
      </c>
      <c r="AQ145" s="101">
        <f>+AQ38/Cálculos!AS$3</f>
        <v>0</v>
      </c>
      <c r="AR145" s="101">
        <f>+AR38/Cálculos!AT$3</f>
        <v>0</v>
      </c>
      <c r="AS145" s="101">
        <f>+AS38/Cálculos!AU$3</f>
        <v>1.6542616004291093E-4</v>
      </c>
      <c r="AT145" s="101">
        <f>+AT38/Cálculos!AV$3</f>
        <v>1.2862924245323753E-4</v>
      </c>
      <c r="AU145" s="101">
        <f>+AU38/Cálculos!AW$3</f>
        <v>1.1415560917612252E-4</v>
      </c>
      <c r="AV145" s="101">
        <f>+AV38/Cálculos!AX$4</f>
        <v>0</v>
      </c>
      <c r="AW145" s="101">
        <f>+AW38/Cálculos!AY$4</f>
        <v>8.2466021744305419E-5</v>
      </c>
      <c r="AX145" s="101">
        <f>+AX38/Cálculos!AZ$4</f>
        <v>6.77796564947459E-7</v>
      </c>
      <c r="AY145" s="101"/>
      <c r="AZ145" s="101"/>
      <c r="BA145" s="101"/>
      <c r="BB145" s="101"/>
      <c r="BC145" s="101"/>
    </row>
    <row r="146" spans="1:55" x14ac:dyDescent="0.2">
      <c r="A146" s="13"/>
      <c r="B146" s="78" t="s">
        <v>27</v>
      </c>
      <c r="C146" s="101">
        <f>+C39/Cálculos!E$3</f>
        <v>0</v>
      </c>
      <c r="D146" s="101">
        <f>+D39/Cálculos!F$3</f>
        <v>0</v>
      </c>
      <c r="E146" s="101">
        <f>+E39/Cálculos!G$3</f>
        <v>0</v>
      </c>
      <c r="F146" s="101">
        <f>+F39/Cálculos!H$3</f>
        <v>0</v>
      </c>
      <c r="G146" s="101">
        <f>+G39/Cálculos!I$3</f>
        <v>0</v>
      </c>
      <c r="H146" s="101">
        <f>+H39/Cálculos!J$3</f>
        <v>0</v>
      </c>
      <c r="I146" s="101">
        <f>+I39/Cálculos!K$3</f>
        <v>0</v>
      </c>
      <c r="J146" s="101">
        <f>+J39/Cálculos!L$3</f>
        <v>0</v>
      </c>
      <c r="K146" s="101">
        <f>+K39/Cálculos!M$3</f>
        <v>0</v>
      </c>
      <c r="L146" s="101">
        <f>+L39/Cálculos!N$3</f>
        <v>0</v>
      </c>
      <c r="M146" s="101">
        <f>+M39/Cálculos!O$3</f>
        <v>0</v>
      </c>
      <c r="N146" s="101">
        <f>+N39/Cálculos!P$3</f>
        <v>0</v>
      </c>
      <c r="O146" s="101">
        <f>+O39/Cálculos!Q$3</f>
        <v>0</v>
      </c>
      <c r="P146" s="101">
        <f>+P39/Cálculos!R$3</f>
        <v>0</v>
      </c>
      <c r="Q146" s="101">
        <f>+Q39/Cálculos!S$3</f>
        <v>0</v>
      </c>
      <c r="R146" s="101">
        <f>+R39/Cálculos!T$3</f>
        <v>0</v>
      </c>
      <c r="S146" s="101">
        <f>+S39/Cálculos!U$3</f>
        <v>0</v>
      </c>
      <c r="T146" s="101">
        <f>+T39/Cálculos!V$3</f>
        <v>0</v>
      </c>
      <c r="U146" s="101">
        <f>+U39/Cálculos!W$3</f>
        <v>0</v>
      </c>
      <c r="V146" s="101">
        <f>+V39/Cálculos!X$3</f>
        <v>0</v>
      </c>
      <c r="W146" s="101">
        <f>+W39/Cálculos!Y$3</f>
        <v>0</v>
      </c>
      <c r="X146" s="101">
        <f>+X39/Cálculos!Z$3</f>
        <v>0</v>
      </c>
      <c r="Y146" s="101">
        <f>+Y39/Cálculos!AA$3</f>
        <v>0</v>
      </c>
      <c r="Z146" s="101">
        <f>+Z39/Cálculos!AB$3</f>
        <v>0</v>
      </c>
      <c r="AA146" s="101">
        <f>+AA39/Cálculos!AC$3</f>
        <v>0</v>
      </c>
      <c r="AB146" s="101">
        <f>+AB39/Cálculos!AD$3</f>
        <v>0</v>
      </c>
      <c r="AC146" s="101">
        <f>+AC39/Cálculos!AE$3</f>
        <v>0</v>
      </c>
      <c r="AD146" s="101">
        <f>+AD39/Cálculos!AF$3</f>
        <v>0</v>
      </c>
      <c r="AE146" s="101">
        <f>+AE39/Cálculos!AG$3</f>
        <v>0</v>
      </c>
      <c r="AF146" s="101">
        <f>+AF39/Cálculos!AH$3</f>
        <v>0</v>
      </c>
      <c r="AG146" s="101">
        <f>+AG39/Cálculos!AI$3</f>
        <v>0</v>
      </c>
      <c r="AH146" s="101">
        <f>+AH39/Cálculos!AJ$3</f>
        <v>0</v>
      </c>
      <c r="AI146" s="101">
        <f>+AI39/Cálculos!AK$3</f>
        <v>0</v>
      </c>
      <c r="AJ146" s="101">
        <f>+AJ39/Cálculos!AL$3</f>
        <v>0</v>
      </c>
      <c r="AK146" s="101">
        <f>+AK39/Cálculos!AM$3</f>
        <v>0</v>
      </c>
      <c r="AL146" s="101">
        <f>+AL39/Cálculos!AN$3</f>
        <v>0</v>
      </c>
      <c r="AM146" s="101">
        <f>+AM39/Cálculos!AO$3</f>
        <v>0</v>
      </c>
      <c r="AN146" s="101">
        <f>+AN39/Cálculos!AP$3</f>
        <v>7.5441489155932337E-5</v>
      </c>
      <c r="AO146" s="101">
        <f>+AO39/Cálculos!AQ$3</f>
        <v>6.7852281195381663E-5</v>
      </c>
      <c r="AP146" s="101">
        <f>+AP39/Cálculos!AR$3</f>
        <v>0</v>
      </c>
      <c r="AQ146" s="101">
        <f>+AQ39/Cálculos!AS$3</f>
        <v>0</v>
      </c>
      <c r="AR146" s="101">
        <f>+AR39/Cálculos!AT$3</f>
        <v>0</v>
      </c>
      <c r="AS146" s="101">
        <f>+AS39/Cálculos!AU$3</f>
        <v>1.0904773778613411E-4</v>
      </c>
      <c r="AT146" s="101">
        <f>+AT39/Cálculos!AV$3</f>
        <v>7.235394887994611E-5</v>
      </c>
      <c r="AU146" s="101">
        <f>+AU39/Cálculos!AW$3</f>
        <v>5.1498771056897374E-5</v>
      </c>
      <c r="AV146" s="101">
        <f>+AV39/Cálculos!AX$4</f>
        <v>1.4027281697639326E-4</v>
      </c>
      <c r="AW146" s="101">
        <f>+AW39/Cálculos!AY$4</f>
        <v>7.4871762726956689E-4</v>
      </c>
      <c r="AX146" s="101">
        <f>+AX39/Cálculos!AZ$4</f>
        <v>2.4158606136341575E-4</v>
      </c>
      <c r="AY146" s="101"/>
      <c r="AZ146" s="101"/>
      <c r="BA146" s="101"/>
      <c r="BB146" s="101"/>
      <c r="BC146" s="101"/>
    </row>
    <row r="147" spans="1:55" x14ac:dyDescent="0.2">
      <c r="A147" s="13"/>
      <c r="B147" s="78" t="s">
        <v>28</v>
      </c>
      <c r="C147" s="101">
        <f>+C40/Cálculos!E$3</f>
        <v>0</v>
      </c>
      <c r="D147" s="101">
        <f>+D40/Cálculos!F$3</f>
        <v>0</v>
      </c>
      <c r="E147" s="101">
        <f>+E40/Cálculos!G$3</f>
        <v>0</v>
      </c>
      <c r="F147" s="101">
        <f>+F40/Cálculos!H$3</f>
        <v>0</v>
      </c>
      <c r="G147" s="101">
        <f>+G40/Cálculos!I$3</f>
        <v>0</v>
      </c>
      <c r="H147" s="101">
        <f>+H40/Cálculos!J$3</f>
        <v>0</v>
      </c>
      <c r="I147" s="101">
        <f>+I40/Cálculos!K$3</f>
        <v>0</v>
      </c>
      <c r="J147" s="101">
        <f>+J40/Cálculos!L$3</f>
        <v>0</v>
      </c>
      <c r="K147" s="101">
        <f>+K40/Cálculos!M$3</f>
        <v>0</v>
      </c>
      <c r="L147" s="101">
        <f>+L40/Cálculos!N$3</f>
        <v>0</v>
      </c>
      <c r="M147" s="101">
        <f>+M40/Cálculos!O$3</f>
        <v>0</v>
      </c>
      <c r="N147" s="101">
        <f>+N40/Cálculos!P$3</f>
        <v>0</v>
      </c>
      <c r="O147" s="101">
        <f>+O40/Cálculos!Q$3</f>
        <v>0</v>
      </c>
      <c r="P147" s="101">
        <f>+P40/Cálculos!R$3</f>
        <v>0</v>
      </c>
      <c r="Q147" s="101">
        <f>+Q40/Cálculos!S$3</f>
        <v>0</v>
      </c>
      <c r="R147" s="101">
        <f>+R40/Cálculos!T$3</f>
        <v>0</v>
      </c>
      <c r="S147" s="101">
        <f>+S40/Cálculos!U$3</f>
        <v>0</v>
      </c>
      <c r="T147" s="101">
        <f>+T40/Cálculos!V$3</f>
        <v>0</v>
      </c>
      <c r="U147" s="101">
        <f>+U40/Cálculos!W$3</f>
        <v>0</v>
      </c>
      <c r="V147" s="101">
        <f>+V40/Cálculos!X$3</f>
        <v>0</v>
      </c>
      <c r="W147" s="101">
        <f>+W40/Cálculos!Y$3</f>
        <v>0</v>
      </c>
      <c r="X147" s="101">
        <f>+X40/Cálculos!Z$3</f>
        <v>0</v>
      </c>
      <c r="Y147" s="101">
        <f>+Y40/Cálculos!AA$3</f>
        <v>0</v>
      </c>
      <c r="Z147" s="101">
        <f>+Z40/Cálculos!AB$3</f>
        <v>0</v>
      </c>
      <c r="AA147" s="101">
        <f>+AA40/Cálculos!AC$3</f>
        <v>0</v>
      </c>
      <c r="AB147" s="101">
        <f>+AB40/Cálculos!AD$3</f>
        <v>0</v>
      </c>
      <c r="AC147" s="101">
        <f>+AC40/Cálculos!AE$3</f>
        <v>0</v>
      </c>
      <c r="AD147" s="101">
        <f>+AD40/Cálculos!AF$3</f>
        <v>0</v>
      </c>
      <c r="AE147" s="101">
        <f>+AE40/Cálculos!AG$3</f>
        <v>0</v>
      </c>
      <c r="AF147" s="101">
        <f>+AF40/Cálculos!AH$3</f>
        <v>0</v>
      </c>
      <c r="AG147" s="101">
        <f>+AG40/Cálculos!AI$3</f>
        <v>0</v>
      </c>
      <c r="AH147" s="101">
        <f>+AH40/Cálculos!AJ$3</f>
        <v>0</v>
      </c>
      <c r="AI147" s="101">
        <f>+AI40/Cálculos!AK$3</f>
        <v>0</v>
      </c>
      <c r="AJ147" s="101">
        <f>+AJ40/Cálculos!AL$3</f>
        <v>0</v>
      </c>
      <c r="AK147" s="101">
        <f>+AK40/Cálculos!AM$3</f>
        <v>0</v>
      </c>
      <c r="AL147" s="101">
        <f>+AL40/Cálculos!AN$3</f>
        <v>0</v>
      </c>
      <c r="AM147" s="101">
        <f>+AM40/Cálculos!AO$3</f>
        <v>0</v>
      </c>
      <c r="AN147" s="101">
        <f>+AN40/Cálculos!AP$3</f>
        <v>0</v>
      </c>
      <c r="AO147" s="101">
        <f>+AO40/Cálculos!AQ$3</f>
        <v>0</v>
      </c>
      <c r="AP147" s="101">
        <f>+AP40/Cálculos!AR$3</f>
        <v>0</v>
      </c>
      <c r="AQ147" s="101">
        <f>+AQ40/Cálculos!AS$3</f>
        <v>0</v>
      </c>
      <c r="AR147" s="101">
        <f>+AR40/Cálculos!AT$3</f>
        <v>0</v>
      </c>
      <c r="AS147" s="101">
        <f>+AS40/Cálculos!AU$3</f>
        <v>0</v>
      </c>
      <c r="AT147" s="101">
        <f>+AT40/Cálculos!AV$3</f>
        <v>0</v>
      </c>
      <c r="AU147" s="101">
        <f>+AU40/Cálculos!AW$3</f>
        <v>0</v>
      </c>
      <c r="AV147" s="101">
        <f>+AV40/Cálculos!AX$4</f>
        <v>0</v>
      </c>
      <c r="AW147" s="101">
        <f>+AW40/Cálculos!AY$4</f>
        <v>0</v>
      </c>
      <c r="AX147" s="101">
        <f>+AX40/Cálculos!AZ$4</f>
        <v>0</v>
      </c>
      <c r="AY147" s="101"/>
      <c r="AZ147" s="101"/>
      <c r="BA147" s="101"/>
      <c r="BB147" s="101"/>
      <c r="BC147" s="101"/>
    </row>
    <row r="148" spans="1:55" x14ac:dyDescent="0.2">
      <c r="A148" s="13"/>
      <c r="B148" s="78" t="s">
        <v>29</v>
      </c>
      <c r="C148" s="101">
        <f>+C41/Cálculos!E$3</f>
        <v>0</v>
      </c>
      <c r="D148" s="101">
        <f>+D41/Cálculos!F$3</f>
        <v>0</v>
      </c>
      <c r="E148" s="101">
        <f>+E41/Cálculos!G$3</f>
        <v>0</v>
      </c>
      <c r="F148" s="101">
        <f>+F41/Cálculos!H$3</f>
        <v>0</v>
      </c>
      <c r="G148" s="101">
        <f>+G41/Cálculos!I$3</f>
        <v>0</v>
      </c>
      <c r="H148" s="101">
        <f>+H41/Cálculos!J$3</f>
        <v>0</v>
      </c>
      <c r="I148" s="101">
        <f>+I41/Cálculos!K$3</f>
        <v>0</v>
      </c>
      <c r="J148" s="101">
        <f>+J41/Cálculos!L$3</f>
        <v>0</v>
      </c>
      <c r="K148" s="101">
        <f>+K41/Cálculos!M$3</f>
        <v>0</v>
      </c>
      <c r="L148" s="101">
        <f>+L41/Cálculos!N$3</f>
        <v>0</v>
      </c>
      <c r="M148" s="101">
        <f>+M41/Cálculos!O$3</f>
        <v>0</v>
      </c>
      <c r="N148" s="101">
        <f>+N41/Cálculos!P$3</f>
        <v>0</v>
      </c>
      <c r="O148" s="101">
        <f>+O41/Cálculos!Q$3</f>
        <v>0</v>
      </c>
      <c r="P148" s="101">
        <f>+P41/Cálculos!R$3</f>
        <v>0</v>
      </c>
      <c r="Q148" s="101">
        <f>+Q41/Cálculos!S$3</f>
        <v>0</v>
      </c>
      <c r="R148" s="101">
        <f>+R41/Cálculos!T$3</f>
        <v>0</v>
      </c>
      <c r="S148" s="101">
        <f>+S41/Cálculos!U$3</f>
        <v>0</v>
      </c>
      <c r="T148" s="101">
        <f>+T41/Cálculos!V$3</f>
        <v>0</v>
      </c>
      <c r="U148" s="101">
        <f>+U41/Cálculos!W$3</f>
        <v>0</v>
      </c>
      <c r="V148" s="101">
        <f>+V41/Cálculos!X$3</f>
        <v>0</v>
      </c>
      <c r="W148" s="101">
        <f>+W41/Cálculos!Y$3</f>
        <v>0</v>
      </c>
      <c r="X148" s="101">
        <f>+X41/Cálculos!Z$3</f>
        <v>0</v>
      </c>
      <c r="Y148" s="101">
        <f>+Y41/Cálculos!AA$3</f>
        <v>0</v>
      </c>
      <c r="Z148" s="101">
        <f>+Z41/Cálculos!AB$3</f>
        <v>0</v>
      </c>
      <c r="AA148" s="101">
        <f>+AA41/Cálculos!AC$3</f>
        <v>0</v>
      </c>
      <c r="AB148" s="101">
        <f>+AB41/Cálculos!AD$3</f>
        <v>0</v>
      </c>
      <c r="AC148" s="101">
        <f>+AC41/Cálculos!AE$3</f>
        <v>0</v>
      </c>
      <c r="AD148" s="101">
        <f>+AD41/Cálculos!AF$3</f>
        <v>0</v>
      </c>
      <c r="AE148" s="101">
        <f>+AE41/Cálculos!AG$3</f>
        <v>0</v>
      </c>
      <c r="AF148" s="101">
        <f>+AF41/Cálculos!AH$3</f>
        <v>0</v>
      </c>
      <c r="AG148" s="101">
        <f>+AG41/Cálculos!AI$3</f>
        <v>0</v>
      </c>
      <c r="AH148" s="101">
        <f>+AH41/Cálculos!AJ$3</f>
        <v>0</v>
      </c>
      <c r="AI148" s="101">
        <f>+AI41/Cálculos!AK$3</f>
        <v>0</v>
      </c>
      <c r="AJ148" s="101">
        <f>+AJ41/Cálculos!AL$3</f>
        <v>0</v>
      </c>
      <c r="AK148" s="101">
        <f>+AK41/Cálculos!AM$3</f>
        <v>0</v>
      </c>
      <c r="AL148" s="101">
        <f>+AL41/Cálculos!AN$3</f>
        <v>0</v>
      </c>
      <c r="AM148" s="101">
        <f>+AM41/Cálculos!AO$3</f>
        <v>0</v>
      </c>
      <c r="AN148" s="101">
        <f>+AN41/Cálculos!AP$3</f>
        <v>0</v>
      </c>
      <c r="AO148" s="101">
        <f>+AO41/Cálculos!AQ$3</f>
        <v>0</v>
      </c>
      <c r="AP148" s="101">
        <f>+AP41/Cálculos!AR$3</f>
        <v>0</v>
      </c>
      <c r="AQ148" s="101">
        <f>+AQ41/Cálculos!AS$3</f>
        <v>0</v>
      </c>
      <c r="AR148" s="101">
        <f>+AR41/Cálculos!AT$3</f>
        <v>0</v>
      </c>
      <c r="AS148" s="101">
        <f>+AS41/Cálculos!AU$3</f>
        <v>0</v>
      </c>
      <c r="AT148" s="101">
        <f>+AT41/Cálculos!AV$3</f>
        <v>0</v>
      </c>
      <c r="AU148" s="101">
        <f>+AU41/Cálculos!AW$3</f>
        <v>0</v>
      </c>
      <c r="AV148" s="101">
        <f>+AV41/Cálculos!AX$4</f>
        <v>0</v>
      </c>
      <c r="AW148" s="101">
        <f>+AW41/Cálculos!AY$4</f>
        <v>0</v>
      </c>
      <c r="AX148" s="101">
        <f>+AX41/Cálculos!AZ$4</f>
        <v>0</v>
      </c>
      <c r="AY148" s="101"/>
      <c r="AZ148" s="101"/>
      <c r="BA148" s="101"/>
      <c r="BB148" s="101"/>
      <c r="BC148" s="101"/>
    </row>
    <row r="149" spans="1:55" x14ac:dyDescent="0.2">
      <c r="A149" s="13"/>
      <c r="B149" s="78" t="s">
        <v>30</v>
      </c>
      <c r="C149" s="101">
        <f>+C42/Cálculos!E$3</f>
        <v>0</v>
      </c>
      <c r="D149" s="101">
        <f>+D42/Cálculos!F$3</f>
        <v>0</v>
      </c>
      <c r="E149" s="101">
        <f>+E42/Cálculos!G$3</f>
        <v>0</v>
      </c>
      <c r="F149" s="101">
        <f>+F42/Cálculos!H$3</f>
        <v>0</v>
      </c>
      <c r="G149" s="101">
        <f>+G42/Cálculos!I$3</f>
        <v>0</v>
      </c>
      <c r="H149" s="101">
        <f>+H42/Cálculos!J$3</f>
        <v>0</v>
      </c>
      <c r="I149" s="101">
        <f>+I42/Cálculos!K$3</f>
        <v>0</v>
      </c>
      <c r="J149" s="101">
        <f>+J42/Cálculos!L$3</f>
        <v>0</v>
      </c>
      <c r="K149" s="101">
        <f>+K42/Cálculos!M$3</f>
        <v>0</v>
      </c>
      <c r="L149" s="101">
        <f>+L42/Cálculos!N$3</f>
        <v>0</v>
      </c>
      <c r="M149" s="101">
        <f>+M42/Cálculos!O$3</f>
        <v>0</v>
      </c>
      <c r="N149" s="101">
        <f>+N42/Cálculos!P$3</f>
        <v>0</v>
      </c>
      <c r="O149" s="101">
        <f>+O42/Cálculos!Q$3</f>
        <v>0</v>
      </c>
      <c r="P149" s="101">
        <f>+P42/Cálculos!R$3</f>
        <v>0</v>
      </c>
      <c r="Q149" s="101">
        <f>+Q42/Cálculos!S$3</f>
        <v>0</v>
      </c>
      <c r="R149" s="101">
        <f>+R42/Cálculos!T$3</f>
        <v>0</v>
      </c>
      <c r="S149" s="101">
        <f>+S42/Cálculos!U$3</f>
        <v>0</v>
      </c>
      <c r="T149" s="101">
        <f>+T42/Cálculos!V$3</f>
        <v>0</v>
      </c>
      <c r="U149" s="101">
        <f>+U42/Cálculos!W$3</f>
        <v>0</v>
      </c>
      <c r="V149" s="101">
        <f>+V42/Cálculos!X$3</f>
        <v>0</v>
      </c>
      <c r="W149" s="101">
        <f>+W42/Cálculos!Y$3</f>
        <v>0</v>
      </c>
      <c r="X149" s="101">
        <f>+X42/Cálculos!Z$3</f>
        <v>0</v>
      </c>
      <c r="Y149" s="101">
        <f>+Y42/Cálculos!AA$3</f>
        <v>0</v>
      </c>
      <c r="Z149" s="101">
        <f>+Z42/Cálculos!AB$3</f>
        <v>0</v>
      </c>
      <c r="AA149" s="101">
        <f>+AA42/Cálculos!AC$3</f>
        <v>0</v>
      </c>
      <c r="AB149" s="101">
        <f>+AB42/Cálculos!AD$3</f>
        <v>0</v>
      </c>
      <c r="AC149" s="101">
        <f>+AC42/Cálculos!AE$3</f>
        <v>0</v>
      </c>
      <c r="AD149" s="101">
        <f>+AD42/Cálculos!AF$3</f>
        <v>0</v>
      </c>
      <c r="AE149" s="101">
        <f>+AE42/Cálculos!AG$3</f>
        <v>0</v>
      </c>
      <c r="AF149" s="101">
        <f>+AF42/Cálculos!AH$3</f>
        <v>0</v>
      </c>
      <c r="AG149" s="101">
        <f>+AG42/Cálculos!AI$3</f>
        <v>0</v>
      </c>
      <c r="AH149" s="101">
        <f>+AH42/Cálculos!AJ$3</f>
        <v>0</v>
      </c>
      <c r="AI149" s="101">
        <f>+AI42/Cálculos!AK$3</f>
        <v>0</v>
      </c>
      <c r="AJ149" s="101">
        <f>+AJ42/Cálculos!AL$3</f>
        <v>0</v>
      </c>
      <c r="AK149" s="101">
        <f>+AK42/Cálculos!AM$3</f>
        <v>0</v>
      </c>
      <c r="AL149" s="101">
        <f>+AL42/Cálculos!AN$3</f>
        <v>0</v>
      </c>
      <c r="AM149" s="101">
        <f>+AM42/Cálculos!AO$3</f>
        <v>0</v>
      </c>
      <c r="AN149" s="101">
        <f>+AN42/Cálculos!AP$3</f>
        <v>7.5441489155932337E-5</v>
      </c>
      <c r="AO149" s="101">
        <f>+AO42/Cálculos!AQ$3</f>
        <v>6.7852281195381663E-5</v>
      </c>
      <c r="AP149" s="101">
        <f>+AP42/Cálculos!AR$3</f>
        <v>0</v>
      </c>
      <c r="AQ149" s="101">
        <f>+AQ42/Cálculos!AS$3</f>
        <v>0</v>
      </c>
      <c r="AR149" s="101">
        <f>+AR42/Cálculos!AT$3</f>
        <v>0</v>
      </c>
      <c r="AS149" s="101">
        <f>+AS42/Cálculos!AU$3</f>
        <v>1.0904773778613411E-4</v>
      </c>
      <c r="AT149" s="101">
        <f>+AT42/Cálculos!AV$3</f>
        <v>7.235394887994611E-5</v>
      </c>
      <c r="AU149" s="101">
        <f>+AU42/Cálculos!AW$3</f>
        <v>5.1498771056897374E-5</v>
      </c>
      <c r="AV149" s="101">
        <f>+AV42/Cálculos!AX$4</f>
        <v>1.4027281697639326E-4</v>
      </c>
      <c r="AW149" s="101">
        <f>+AW42/Cálculos!AY$4</f>
        <v>7.4871762726956689E-4</v>
      </c>
      <c r="AX149" s="101">
        <f>+AX42/Cálculos!AZ$4</f>
        <v>2.4158606136341575E-4</v>
      </c>
      <c r="AY149" s="101"/>
      <c r="AZ149" s="101"/>
      <c r="BA149" s="101"/>
      <c r="BB149" s="101"/>
      <c r="BC149" s="101"/>
    </row>
    <row r="150" spans="1:55" x14ac:dyDescent="0.2">
      <c r="A150" s="13"/>
      <c r="B150" s="78" t="s">
        <v>31</v>
      </c>
      <c r="C150" s="101">
        <f>+C43/Cálculos!E$3</f>
        <v>0</v>
      </c>
      <c r="D150" s="101">
        <f>+D43/Cálculos!F$3</f>
        <v>0</v>
      </c>
      <c r="E150" s="101">
        <f>+E43/Cálculos!G$3</f>
        <v>0</v>
      </c>
      <c r="F150" s="101">
        <f>+F43/Cálculos!H$3</f>
        <v>0</v>
      </c>
      <c r="G150" s="101">
        <f>+G43/Cálculos!I$3</f>
        <v>0</v>
      </c>
      <c r="H150" s="101">
        <f>+H43/Cálculos!J$3</f>
        <v>0</v>
      </c>
      <c r="I150" s="101">
        <f>+I43/Cálculos!K$3</f>
        <v>0</v>
      </c>
      <c r="J150" s="101">
        <f>+J43/Cálculos!L$3</f>
        <v>0</v>
      </c>
      <c r="K150" s="101">
        <f>+K43/Cálculos!M$3</f>
        <v>0</v>
      </c>
      <c r="L150" s="101">
        <f>+L43/Cálculos!N$3</f>
        <v>0</v>
      </c>
      <c r="M150" s="101">
        <f>+M43/Cálculos!O$3</f>
        <v>0</v>
      </c>
      <c r="N150" s="101">
        <f>+N43/Cálculos!P$3</f>
        <v>0</v>
      </c>
      <c r="O150" s="101">
        <f>+O43/Cálculos!Q$3</f>
        <v>0</v>
      </c>
      <c r="P150" s="101">
        <f>+P43/Cálculos!R$3</f>
        <v>0</v>
      </c>
      <c r="Q150" s="101">
        <f>+Q43/Cálculos!S$3</f>
        <v>0</v>
      </c>
      <c r="R150" s="101">
        <f>+R43/Cálculos!T$3</f>
        <v>0</v>
      </c>
      <c r="S150" s="101">
        <f>+S43/Cálculos!U$3</f>
        <v>0</v>
      </c>
      <c r="T150" s="101">
        <f>+T43/Cálculos!V$3</f>
        <v>0</v>
      </c>
      <c r="U150" s="101">
        <f>+U43/Cálculos!W$3</f>
        <v>0</v>
      </c>
      <c r="V150" s="101">
        <f>+V43/Cálculos!X$3</f>
        <v>0</v>
      </c>
      <c r="W150" s="101">
        <f>+W43/Cálculos!Y$3</f>
        <v>0</v>
      </c>
      <c r="X150" s="101">
        <f>+X43/Cálculos!Z$3</f>
        <v>0</v>
      </c>
      <c r="Y150" s="101">
        <f>+Y43/Cálculos!AA$3</f>
        <v>0</v>
      </c>
      <c r="Z150" s="101">
        <f>+Z43/Cálculos!AB$3</f>
        <v>0</v>
      </c>
      <c r="AA150" s="101">
        <f>+AA43/Cálculos!AC$3</f>
        <v>0</v>
      </c>
      <c r="AB150" s="101">
        <f>+AB43/Cálculos!AD$3</f>
        <v>0</v>
      </c>
      <c r="AC150" s="101">
        <f>+AC43/Cálculos!AE$3</f>
        <v>0</v>
      </c>
      <c r="AD150" s="101">
        <f>+AD43/Cálculos!AF$3</f>
        <v>0</v>
      </c>
      <c r="AE150" s="101">
        <f>+AE43/Cálculos!AG$3</f>
        <v>0</v>
      </c>
      <c r="AF150" s="101">
        <f>+AF43/Cálculos!AH$3</f>
        <v>0</v>
      </c>
      <c r="AG150" s="101">
        <f>+AG43/Cálculos!AI$3</f>
        <v>0</v>
      </c>
      <c r="AH150" s="101">
        <f>+AH43/Cálculos!AJ$3</f>
        <v>0</v>
      </c>
      <c r="AI150" s="101">
        <f>+AI43/Cálculos!AK$3</f>
        <v>0</v>
      </c>
      <c r="AJ150" s="101">
        <f>+AJ43/Cálculos!AL$3</f>
        <v>0</v>
      </c>
      <c r="AK150" s="101">
        <f>+AK43/Cálculos!AM$3</f>
        <v>0</v>
      </c>
      <c r="AL150" s="101">
        <f>+AL43/Cálculos!AN$3</f>
        <v>0</v>
      </c>
      <c r="AM150" s="101">
        <f>+AM43/Cálculos!AO$3</f>
        <v>0</v>
      </c>
      <c r="AN150" s="101">
        <f>+AN43/Cálculos!AP$3</f>
        <v>0</v>
      </c>
      <c r="AO150" s="101">
        <f>+AO43/Cálculos!AQ$3</f>
        <v>0</v>
      </c>
      <c r="AP150" s="101">
        <f>+AP43/Cálculos!AR$3</f>
        <v>0</v>
      </c>
      <c r="AQ150" s="101">
        <f>+AQ43/Cálculos!AS$3</f>
        <v>0</v>
      </c>
      <c r="AR150" s="101">
        <f>+AR43/Cálculos!AT$3</f>
        <v>0</v>
      </c>
      <c r="AS150" s="101">
        <f>+AS43/Cálculos!AU$3</f>
        <v>0</v>
      </c>
      <c r="AT150" s="101">
        <f>+AT43/Cálculos!AV$3</f>
        <v>0</v>
      </c>
      <c r="AU150" s="101">
        <f>+AU43/Cálculos!AW$3</f>
        <v>0</v>
      </c>
      <c r="AV150" s="101">
        <f>+AV43/Cálculos!AX$4</f>
        <v>0</v>
      </c>
      <c r="AW150" s="101">
        <f>+AW43/Cálculos!AY$4</f>
        <v>0</v>
      </c>
      <c r="AX150" s="101">
        <f>+AX43/Cálculos!AZ$4</f>
        <v>0</v>
      </c>
      <c r="AY150" s="101"/>
      <c r="AZ150" s="101"/>
      <c r="BA150" s="101"/>
      <c r="BB150" s="101"/>
      <c r="BC150" s="101"/>
    </row>
    <row r="151" spans="1:55" x14ac:dyDescent="0.2">
      <c r="A151" s="13"/>
      <c r="B151" s="78" t="s">
        <v>32</v>
      </c>
      <c r="C151" s="101">
        <f>+C44/Cálculos!E$3</f>
        <v>3.421139827700476E-3</v>
      </c>
      <c r="D151" s="101">
        <f>+D44/Cálculos!F$3</f>
        <v>3.4094714984258924E-3</v>
      </c>
      <c r="E151" s="101">
        <f>+E44/Cálculos!G$3</f>
        <v>5.0720368485887212E-3</v>
      </c>
      <c r="F151" s="101">
        <f>+F44/Cálculos!H$3</f>
        <v>1.8845490293601214E-3</v>
      </c>
      <c r="G151" s="101">
        <f>+G44/Cálculos!I$3</f>
        <v>-4.2134831460676202E-4</v>
      </c>
      <c r="H151" s="101">
        <f>+H44/Cálculos!J$3</f>
        <v>-3.0113968738832327E-3</v>
      </c>
      <c r="I151" s="101">
        <f>+I44/Cálculos!K$3</f>
        <v>-9.7457991187048249E-3</v>
      </c>
      <c r="J151" s="101">
        <f>+J44/Cálculos!L$3</f>
        <v>-1.6200650055503793E-2</v>
      </c>
      <c r="K151" s="101">
        <f>+K44/Cálculos!M$3</f>
        <v>-1.7347331869802002E-2</v>
      </c>
      <c r="L151" s="101">
        <f>+L44/Cálculos!N$3</f>
        <v>-1.587008547008547E-2</v>
      </c>
      <c r="M151" s="101">
        <f>+M44/Cálculos!O$3</f>
        <v>-7.6179452382852978E-3</v>
      </c>
      <c r="N151" s="101">
        <f>+N44/Cálculos!P$3</f>
        <v>-1.0839657756078697E-2</v>
      </c>
      <c r="O151" s="101">
        <f>+O44/Cálculos!Q$3</f>
        <v>-7.6587458373313768E-3</v>
      </c>
      <c r="P151" s="101">
        <f>+P44/Cálculos!R$3</f>
        <v>-5.2947827211343472E-3</v>
      </c>
      <c r="Q151" s="101">
        <f>+Q44/Cálculos!S$3</f>
        <v>2.7442806311845452E-3</v>
      </c>
      <c r="R151" s="101">
        <f>+R44/Cálculos!T$3</f>
        <v>-8.1401362711821645E-3</v>
      </c>
      <c r="S151" s="101">
        <f>+S44/Cálculos!U$3</f>
        <v>-2.2701242962373566E-2</v>
      </c>
      <c r="T151" s="101">
        <f>+T44/Cálculos!V$3</f>
        <v>-2.1524907414800121E-2</v>
      </c>
      <c r="U151" s="101">
        <f>+U44/Cálculos!W$3</f>
        <v>-9.3831028582964816E-3</v>
      </c>
      <c r="V151" s="101">
        <f>+V44/Cálculos!X$3</f>
        <v>-2.7793919994917714E-3</v>
      </c>
      <c r="W151" s="101">
        <f>+W44/Cálculos!Y$3</f>
        <v>-1.286510509635351E-2</v>
      </c>
      <c r="X151" s="101">
        <f>+X44/Cálculos!Z$3</f>
        <v>-1.612769787578888E-3</v>
      </c>
      <c r="Y151" s="101">
        <f>+Y44/Cálculos!AA$3</f>
        <v>7.1212114732264824E-4</v>
      </c>
      <c r="Z151" s="101">
        <f>+Z44/Cálculos!AB$3</f>
        <v>-4.2684491697915251E-3</v>
      </c>
      <c r="AA151" s="101">
        <f>+AA44/Cálculos!AC$3</f>
        <v>-8.1828927860388943E-3</v>
      </c>
      <c r="AB151" s="101">
        <f>+AB44/Cálculos!AD$3</f>
        <v>-1.5692282050062588E-2</v>
      </c>
      <c r="AC151" s="101">
        <f>+AC44/Cálculos!AE$3</f>
        <v>-1.4922447150638767E-2</v>
      </c>
      <c r="AD151" s="101">
        <f>+AD44/Cálculos!AF$3</f>
        <v>-1.4992311157578223E-2</v>
      </c>
      <c r="AE151" s="101">
        <f>+AE44/Cálculos!AG$3</f>
        <v>3.0590288222689249E-3</v>
      </c>
      <c r="AF151" s="101">
        <f>+AF44/Cálculos!AH$3</f>
        <v>-5.3772890295714455E-3</v>
      </c>
      <c r="AG151" s="101">
        <f>+AG44/Cálculos!AI$3</f>
        <v>-4.2903845501564373E-3</v>
      </c>
      <c r="AH151" s="101">
        <f>+AH44/Cálculos!AJ$3</f>
        <v>-3.9066557116796685E-3</v>
      </c>
      <c r="AI151" s="101">
        <f>+AI44/Cálculos!AK$3</f>
        <v>0</v>
      </c>
      <c r="AJ151" s="101">
        <f>+AJ44/Cálculos!AL$3</f>
        <v>2.1231778315987122E-3</v>
      </c>
      <c r="AK151" s="101">
        <f>+AK44/Cálculos!AM$3</f>
        <v>7.0732637082552782E-4</v>
      </c>
      <c r="AL151" s="101">
        <f>+AL44/Cálculos!AN$3</f>
        <v>0</v>
      </c>
      <c r="AM151" s="101">
        <f>+AM44/Cálculos!AO$3</f>
        <v>5.8995928494984717E-4</v>
      </c>
      <c r="AN151" s="101">
        <f>+AN44/Cálculos!AP$3</f>
        <v>1.624893612589315E-4</v>
      </c>
      <c r="AO151" s="101">
        <f>+AO44/Cálculos!AQ$3</f>
        <v>4.881313363608053E-4</v>
      </c>
      <c r="AP151" s="101">
        <f>+AP44/Cálculos!AR$3</f>
        <v>1.1767812081306574E-4</v>
      </c>
      <c r="AQ151" s="101">
        <f>+AQ44/Cálculos!AS$3</f>
        <v>0</v>
      </c>
      <c r="AR151" s="101">
        <f>+AR44/Cálculos!AT$3</f>
        <v>0</v>
      </c>
      <c r="AS151" s="101">
        <f>+AS44/Cálculos!AU$3</f>
        <v>0</v>
      </c>
      <c r="AT151" s="101">
        <f>+AT44/Cálculos!AV$3</f>
        <v>1.0719103537769887E-5</v>
      </c>
      <c r="AU151" s="101">
        <f>+AU44/Cálculos!AW$3</f>
        <v>0</v>
      </c>
      <c r="AV151" s="101">
        <f>+AV44/Cálculos!AX$4</f>
        <v>2.2675910718188277E-4</v>
      </c>
      <c r="AW151" s="101">
        <f>+AW44/Cálculos!AY$4</f>
        <v>4.017449178707655E-4</v>
      </c>
      <c r="AX151" s="101">
        <f>+AX44/Cálculos!AZ$4</f>
        <v>9.5114223678269846E-4</v>
      </c>
      <c r="AY151" s="101"/>
      <c r="AZ151" s="101"/>
      <c r="BA151" s="101"/>
      <c r="BB151" s="101"/>
      <c r="BC151" s="101"/>
    </row>
    <row r="152" spans="1:55" x14ac:dyDescent="0.2">
      <c r="A152" s="13"/>
      <c r="B152" s="78"/>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2"/>
      <c r="AY152" s="102"/>
      <c r="AZ152" s="102"/>
      <c r="BA152" s="102"/>
      <c r="BB152" s="102"/>
      <c r="BC152" s="102"/>
    </row>
    <row r="153" spans="1:55" x14ac:dyDescent="0.2">
      <c r="A153" s="18" t="s">
        <v>33</v>
      </c>
      <c r="B153" s="77" t="s">
        <v>34</v>
      </c>
      <c r="C153" s="101">
        <f>+C46/Cálculos!E$3</f>
        <v>-5.9145129224652208E-3</v>
      </c>
      <c r="D153" s="101">
        <f>+D46/Cálculos!F$3</f>
        <v>-6.7921495076696363E-3</v>
      </c>
      <c r="E153" s="101">
        <f>+E46/Cálculos!G$3</f>
        <v>-7.1447699641154737E-3</v>
      </c>
      <c r="F153" s="101">
        <f>+F46/Cálculos!H$3</f>
        <v>-4.0410948258443559E-3</v>
      </c>
      <c r="G153" s="101">
        <f>+G46/Cálculos!I$3</f>
        <v>-1.7780898876404291E-3</v>
      </c>
      <c r="H153" s="101">
        <f>+H46/Cálculos!J$3</f>
        <v>9.2413237399590405E-4</v>
      </c>
      <c r="I153" s="101">
        <f>+I46/Cálculos!K$3</f>
        <v>6.3335419965386561E-3</v>
      </c>
      <c r="J153" s="101">
        <f>+J46/Cálculos!L$3</f>
        <v>1.2250809494377349E-2</v>
      </c>
      <c r="K153" s="101">
        <f>+K46/Cálculos!M$3</f>
        <v>1.3415850466500612E-2</v>
      </c>
      <c r="L153" s="101">
        <f>+L46/Cálculos!N$3</f>
        <v>1.2337321937321937E-2</v>
      </c>
      <c r="M153" s="101">
        <f>+M46/Cálculos!O$3</f>
        <v>3.9075596711103952E-3</v>
      </c>
      <c r="N153" s="101">
        <f>+N46/Cálculos!P$3</f>
        <v>6.1023831391695269E-3</v>
      </c>
      <c r="O153" s="101">
        <f>+O46/Cálculos!Q$3</f>
        <v>3.2243043404639612E-3</v>
      </c>
      <c r="P153" s="101">
        <f>+P46/Cálculos!R$3</f>
        <v>1.7901577199516785E-3</v>
      </c>
      <c r="Q153" s="101">
        <f>+Q46/Cálculos!S$3</f>
        <v>-8.0316151806048251E-3</v>
      </c>
      <c r="R153" s="101">
        <f>+R46/Cálculos!T$3</f>
        <v>3.4083710068786065E-3</v>
      </c>
      <c r="S153" s="101">
        <f>+S46/Cálculos!U$3</f>
        <v>1.5375279797139539E-2</v>
      </c>
      <c r="T153" s="101">
        <f>+T46/Cálculos!V$3</f>
        <v>1.2504375917407246E-2</v>
      </c>
      <c r="U153" s="101">
        <f>+U46/Cálculos!W$3</f>
        <v>6.6373652648687748E-4</v>
      </c>
      <c r="V153" s="101">
        <f>+V46/Cálculos!X$3</f>
        <v>-9.9434166838960614E-3</v>
      </c>
      <c r="W153" s="101">
        <f>+W46/Cálculos!Y$3</f>
        <v>-1.5196532002477142E-2</v>
      </c>
      <c r="X153" s="101">
        <f>+X46/Cálculos!Z$3</f>
        <v>-2.8480637293257966E-2</v>
      </c>
      <c r="Y153" s="101">
        <f>+Y46/Cálculos!AA$3</f>
        <v>-1.7422103544205068E-2</v>
      </c>
      <c r="Z153" s="101">
        <f>+Z46/Cálculos!AB$3</f>
        <v>-1.0477315311120911E-2</v>
      </c>
      <c r="AA153" s="101">
        <f>+AA46/Cálculos!AC$3</f>
        <v>-1.229076244606498E-2</v>
      </c>
      <c r="AB153" s="101">
        <f>+AB46/Cálculos!AD$3</f>
        <v>3.6640049635868368E-3</v>
      </c>
      <c r="AC153" s="101">
        <f>+AC46/Cálculos!AE$3</f>
        <v>1.5683272576210968E-3</v>
      </c>
      <c r="AD153" s="101">
        <f>+AD46/Cálculos!AF$3</f>
        <v>-9.737304584652585E-4</v>
      </c>
      <c r="AE153" s="101">
        <f>+AE46/Cálculos!AG$3</f>
        <v>-3.1713554743368629E-2</v>
      </c>
      <c r="AF153" s="101">
        <f>+AF46/Cálculos!AH$3</f>
        <v>-2.3671515974478612E-3</v>
      </c>
      <c r="AG153" s="101">
        <f>+AG46/Cálculos!AI$3</f>
        <v>3.4698191990336605E-4</v>
      </c>
      <c r="AH153" s="101">
        <f>+AH46/Cálculos!AJ$3</f>
        <v>1.3926878251882029E-4</v>
      </c>
      <c r="AI153" s="101">
        <f>+AI46/Cálculos!AK$3</f>
        <v>-2.0206762665208994E-3</v>
      </c>
      <c r="AJ153" s="101">
        <f>+AJ46/Cálculos!AL$3</f>
        <v>-1.504656719741768E-3</v>
      </c>
      <c r="AK153" s="101">
        <f>+AK46/Cálculos!AM$3</f>
        <v>-2.6696605464743121E-4</v>
      </c>
      <c r="AL153" s="101">
        <f>+AL46/Cálculos!AN$3</f>
        <v>6.4669808682333424E-4</v>
      </c>
      <c r="AM153" s="101">
        <f>+AM46/Cálculos!AO$3</f>
        <v>-6.612584677852699E-4</v>
      </c>
      <c r="AN153" s="101">
        <f>+AN46/Cálculos!AP$3</f>
        <v>-2.1890927836272706E-4</v>
      </c>
      <c r="AO153" s="101">
        <f>+AO46/Cálculos!AQ$3</f>
        <v>-6.103329572201495E-4</v>
      </c>
      <c r="AP153" s="101">
        <f>+AP46/Cálculos!AR$3</f>
        <v>-2.8416591673609487E-5</v>
      </c>
      <c r="AQ153" s="101">
        <f>+AQ46/Cálculos!AS$3</f>
        <v>4.6687246896543366E-5</v>
      </c>
      <c r="AR153" s="101">
        <f>+AR46/Cálculos!AT$3</f>
        <v>6.1378414137965617E-4</v>
      </c>
      <c r="AS153" s="101">
        <f>+AS46/Cálculos!AU$3</f>
        <v>2.0128085840796634E-4</v>
      </c>
      <c r="AT153" s="101">
        <f>+AT46/Cálculos!AV$3</f>
        <v>-2.4262278584528938E-4</v>
      </c>
      <c r="AU153" s="101">
        <f>+AU46/Cálculos!AW$3</f>
        <v>-2.059950842275895E-4</v>
      </c>
      <c r="AV153" s="101">
        <f>+AV46/Cálculos!AX$4</f>
        <v>-1.9467055427878626E-4</v>
      </c>
      <c r="AW153" s="101">
        <f>+AW46/Cálculos!AY$4</f>
        <v>-9.130342526854591E-4</v>
      </c>
      <c r="AX153" s="101">
        <f>+AX46/Cálculos!AZ$4</f>
        <v>-4.3353804855653611E-3</v>
      </c>
      <c r="AY153" s="101"/>
      <c r="AZ153" s="101"/>
      <c r="BA153" s="101"/>
      <c r="BB153" s="101"/>
      <c r="BC153" s="101"/>
    </row>
    <row r="154" spans="1:55" x14ac:dyDescent="0.2">
      <c r="A154" s="13"/>
      <c r="B154" s="78"/>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row>
    <row r="155" spans="1:55" x14ac:dyDescent="0.2">
      <c r="A155" s="18" t="s">
        <v>35</v>
      </c>
      <c r="B155" s="77" t="s">
        <v>36</v>
      </c>
      <c r="C155" s="101">
        <f>+C48/Cálculos!E$3</f>
        <v>1.9963552021206098E-3</v>
      </c>
      <c r="D155" s="101">
        <f>+D48/Cálculos!F$3</f>
        <v>3.2018219572643846E-3</v>
      </c>
      <c r="E155" s="101">
        <f>+E48/Cálculos!G$3</f>
        <v>2.0941567136200526E-3</v>
      </c>
      <c r="F155" s="101">
        <f>+F48/Cálculos!H$3</f>
        <v>1.4920965510809927E-3</v>
      </c>
      <c r="G155" s="101">
        <f>+G48/Cálculos!I$3</f>
        <v>1.5308988764044945E-3</v>
      </c>
      <c r="H155" s="101">
        <f>+H48/Cálculos!J$3</f>
        <v>1.9028932627108031E-3</v>
      </c>
      <c r="I155" s="101">
        <f>+I48/Cálculos!K$3</f>
        <v>3.3842015651493872E-3</v>
      </c>
      <c r="J155" s="101">
        <f>+J48/Cálculos!L$3</f>
        <v>3.848365482483249E-3</v>
      </c>
      <c r="K155" s="101">
        <f>+K48/Cálculos!M$3</f>
        <v>2.6491324355131505E-3</v>
      </c>
      <c r="L155" s="101">
        <f>+L48/Cálculos!N$3</f>
        <v>2.488888888888889E-3</v>
      </c>
      <c r="M155" s="101">
        <f>+M48/Cálculos!O$3</f>
        <v>2.3165961523110082E-3</v>
      </c>
      <c r="N155" s="101">
        <f>+N48/Cálculos!P$3</f>
        <v>1.6609464881326436E-3</v>
      </c>
      <c r="O155" s="101">
        <f>+O48/Cálculos!Q$3</f>
        <v>6.0196421516058019E-4</v>
      </c>
      <c r="P155" s="101">
        <f>+P48/Cálculos!R$3</f>
        <v>1.9066500357952701E-3</v>
      </c>
      <c r="Q155" s="101">
        <f>+Q48/Cálculos!S$3</f>
        <v>8.8550020366504685E-4</v>
      </c>
      <c r="R155" s="101">
        <f>+R48/Cálculos!T$3</f>
        <v>6.572989319500002E-4</v>
      </c>
      <c r="S155" s="101">
        <f>+S48/Cálculos!U$3</f>
        <v>2.9295815400195309E-3</v>
      </c>
      <c r="T155" s="101">
        <f>+T48/Cálculos!V$3</f>
        <v>2.180281655540065E-3</v>
      </c>
      <c r="U155" s="101">
        <f>+U48/Cálculos!W$3</f>
        <v>1.4137531621941991E-3</v>
      </c>
      <c r="V155" s="101">
        <f>+V48/Cálculos!X$3</f>
        <v>1.7101769139729961E-3</v>
      </c>
      <c r="W155" s="101">
        <f>+W48/Cálculos!Y$3</f>
        <v>1.2997705001639285E-3</v>
      </c>
      <c r="X155" s="101">
        <f>+X48/Cálculos!Z$3</f>
        <v>2.681802913152646E-3</v>
      </c>
      <c r="Y155" s="101">
        <f>+Y48/Cálculos!AA$3</f>
        <v>1.0065175992884359E-3</v>
      </c>
      <c r="Z155" s="101">
        <f>+Z48/Cálculos!AB$3</f>
        <v>9.9361686535745161E-4</v>
      </c>
      <c r="AA155" s="101">
        <f>+AA48/Cálculos!AC$3</f>
        <v>1.5396812818688364E-3</v>
      </c>
      <c r="AB155" s="101">
        <f>+AB48/Cálculos!AD$3</f>
        <v>9.0318431373917864E-4</v>
      </c>
      <c r="AC155" s="101">
        <f>+AC48/Cálculos!AE$3</f>
        <v>8.5417823852577252E-4</v>
      </c>
      <c r="AD155" s="101">
        <f>+AD48/Cálculos!AF$3</f>
        <v>6.5797899056413011E-4</v>
      </c>
      <c r="AE155" s="101">
        <f>+AE48/Cálculos!AG$3</f>
        <v>6.8385005607570455E-5</v>
      </c>
      <c r="AF155" s="101">
        <f>+AF48/Cálculos!AH$3</f>
        <v>4.3066498528631573E-4</v>
      </c>
      <c r="AG155" s="101">
        <f>+AG48/Cálculos!AI$3</f>
        <v>3.1298706964255944E-4</v>
      </c>
      <c r="AH155" s="101">
        <f>+AH48/Cálculos!AJ$3</f>
        <v>6.4643530452419292E-5</v>
      </c>
      <c r="AI155" s="101">
        <f>+AI48/Cálculos!AK$3</f>
        <v>2.2155981662627146E-4</v>
      </c>
      <c r="AJ155" s="101">
        <f>+AJ48/Cálculos!AL$3</f>
        <v>9.0271690951191155E-4</v>
      </c>
      <c r="AK155" s="101">
        <f>+AK48/Cálculos!AM$3</f>
        <v>7.3100576336936312E-4</v>
      </c>
      <c r="AL155" s="101">
        <f>+AL48/Cálculos!AN$3</f>
        <v>4.5329977069717865E-4</v>
      </c>
      <c r="AM155" s="101">
        <f>+AM48/Cálculos!AO$3</f>
        <v>3.7771985697463513E-4</v>
      </c>
      <c r="AN155" s="101">
        <f>+AN48/Cálculos!AP$3</f>
        <v>3.8268823772688761E-4</v>
      </c>
      <c r="AO155" s="101">
        <f>+AO48/Cálculos!AQ$3</f>
        <v>2.5081713894611229E-4</v>
      </c>
      <c r="AP155" s="101">
        <f>+AP48/Cálculos!AR$3</f>
        <v>1.3740257856298326E-4</v>
      </c>
      <c r="AQ155" s="101">
        <f>+AQ48/Cálculos!AS$3</f>
        <v>1.5726230533572502E-4</v>
      </c>
      <c r="AR155" s="101">
        <f>+AR48/Cálculos!AT$3</f>
        <v>2.240656602010653E-4</v>
      </c>
      <c r="AS155" s="101">
        <f>+AS48/Cálculos!AU$3</f>
        <v>1.6962981433398636E-4</v>
      </c>
      <c r="AT155" s="101">
        <f>+AT48/Cálculos!AV$3</f>
        <v>2.9518762050166045E-4</v>
      </c>
      <c r="AU155" s="101">
        <f>+AU48/Cálculos!AW$3</f>
        <v>1.2874692764224354E-5</v>
      </c>
      <c r="AV155" s="101">
        <f>+AV48/Cálculos!AX$4</f>
        <v>5.363372413803272E-5</v>
      </c>
      <c r="AW155" s="101">
        <f>+AW48/Cálculos!AY$4</f>
        <v>3.5817331832228178E-5</v>
      </c>
      <c r="AX155" s="101">
        <f>+AX48/Cálculos!AZ$4</f>
        <v>8.524744225424898E-4</v>
      </c>
      <c r="AY155" s="101"/>
      <c r="AZ155" s="101"/>
      <c r="BA155" s="101"/>
      <c r="BB155" s="101"/>
      <c r="BC155" s="101"/>
    </row>
    <row r="156" spans="1:55" x14ac:dyDescent="0.2">
      <c r="A156" s="13"/>
      <c r="B156" s="78" t="s">
        <v>37</v>
      </c>
      <c r="C156" s="101">
        <f>+C49/Cálculos!E$3</f>
        <v>0</v>
      </c>
      <c r="D156" s="101">
        <f>+D49/Cálculos!F$3</f>
        <v>0</v>
      </c>
      <c r="E156" s="101">
        <f>+E49/Cálculos!G$3</f>
        <v>0</v>
      </c>
      <c r="F156" s="101">
        <f>+F49/Cálculos!H$3</f>
        <v>0</v>
      </c>
      <c r="G156" s="101">
        <f>+G49/Cálculos!I$3</f>
        <v>0</v>
      </c>
      <c r="H156" s="101">
        <f>+H49/Cálculos!J$3</f>
        <v>0</v>
      </c>
      <c r="I156" s="101">
        <f>+I49/Cálculos!K$3</f>
        <v>0</v>
      </c>
      <c r="J156" s="101">
        <f>+J49/Cálculos!L$3</f>
        <v>0</v>
      </c>
      <c r="K156" s="101">
        <f>+K49/Cálculos!M$3</f>
        <v>0</v>
      </c>
      <c r="L156" s="101">
        <f>+L49/Cálculos!N$3</f>
        <v>0</v>
      </c>
      <c r="M156" s="101">
        <f>+M49/Cálculos!O$3</f>
        <v>0</v>
      </c>
      <c r="N156" s="101">
        <f>+N49/Cálculos!P$3</f>
        <v>0</v>
      </c>
      <c r="O156" s="101">
        <f>+O49/Cálculos!Q$3</f>
        <v>0</v>
      </c>
      <c r="P156" s="101">
        <f>+P49/Cálculos!R$3</f>
        <v>0</v>
      </c>
      <c r="Q156" s="101">
        <f>+Q49/Cálculos!S$3</f>
        <v>0</v>
      </c>
      <c r="R156" s="101">
        <f>+R49/Cálculos!T$3</f>
        <v>0</v>
      </c>
      <c r="S156" s="101">
        <f>+S49/Cálculos!U$3</f>
        <v>0</v>
      </c>
      <c r="T156" s="101">
        <f>+T49/Cálculos!V$3</f>
        <v>0</v>
      </c>
      <c r="U156" s="101">
        <f>+U49/Cálculos!W$3</f>
        <v>0</v>
      </c>
      <c r="V156" s="101">
        <f>+V49/Cálculos!X$3</f>
        <v>0</v>
      </c>
      <c r="W156" s="101">
        <f>+W49/Cálculos!Y$3</f>
        <v>0</v>
      </c>
      <c r="X156" s="101">
        <f>+X49/Cálculos!Z$3</f>
        <v>0</v>
      </c>
      <c r="Y156" s="101">
        <f>+Y49/Cálculos!AA$3</f>
        <v>0</v>
      </c>
      <c r="Z156" s="101">
        <f>+Z49/Cálculos!AB$3</f>
        <v>0</v>
      </c>
      <c r="AA156" s="101">
        <f>+AA49/Cálculos!AC$3</f>
        <v>0</v>
      </c>
      <c r="AB156" s="101">
        <f>+AB49/Cálculos!AD$3</f>
        <v>0</v>
      </c>
      <c r="AC156" s="101">
        <f>+AC49/Cálculos!AE$3</f>
        <v>0</v>
      </c>
      <c r="AD156" s="101">
        <f>+AD49/Cálculos!AF$3</f>
        <v>0</v>
      </c>
      <c r="AE156" s="101">
        <f>+AE49/Cálculos!AG$3</f>
        <v>0</v>
      </c>
      <c r="AF156" s="101">
        <f>+AF49/Cálculos!AH$3</f>
        <v>0</v>
      </c>
      <c r="AG156" s="101">
        <f>+AG49/Cálculos!AI$3</f>
        <v>0</v>
      </c>
      <c r="AH156" s="101">
        <f>+AH49/Cálculos!AJ$3</f>
        <v>0</v>
      </c>
      <c r="AI156" s="101">
        <f>+AI49/Cálculos!AK$3</f>
        <v>2.2155981662627146E-4</v>
      </c>
      <c r="AJ156" s="101">
        <f>+AJ49/Cálculos!AL$3</f>
        <v>9.0271690951191155E-4</v>
      </c>
      <c r="AK156" s="101">
        <f>+AK49/Cálculos!AM$3</f>
        <v>7.3100576336936312E-4</v>
      </c>
      <c r="AL156" s="101">
        <f>+AL49/Cálculos!AN$3</f>
        <v>4.5329977069717865E-4</v>
      </c>
      <c r="AM156" s="101">
        <f>+AM49/Cálculos!AO$3</f>
        <v>3.7771985697463513E-4</v>
      </c>
      <c r="AN156" s="101">
        <f>+AN49/Cálculos!AP$3</f>
        <v>3.8268823772688761E-4</v>
      </c>
      <c r="AO156" s="101">
        <f>+AO49/Cálculos!AQ$3</f>
        <v>2.5081713894611229E-4</v>
      </c>
      <c r="AP156" s="101">
        <f>+AP49/Cálculos!AR$3</f>
        <v>1.3740257856298326E-4</v>
      </c>
      <c r="AQ156" s="101">
        <f>+AQ49/Cálculos!AS$3</f>
        <v>1.5726230533572502E-4</v>
      </c>
      <c r="AR156" s="101">
        <f>+AR49/Cálculos!AT$3</f>
        <v>2.240656602010653E-4</v>
      </c>
      <c r="AS156" s="101">
        <f>+AS49/Cálculos!AU$3</f>
        <v>1.6443706491559904E-4</v>
      </c>
      <c r="AT156" s="101">
        <f>+AT49/Cálculos!AV$3</f>
        <v>2.9312625443670472E-4</v>
      </c>
      <c r="AU156" s="101">
        <f>+AU49/Cálculos!AW$3</f>
        <v>1.2874692764224354E-5</v>
      </c>
      <c r="AV156" s="101">
        <f>+AV49/Cálculos!AX$4</f>
        <v>0</v>
      </c>
      <c r="AW156" s="101">
        <f>+AW49/Cálculos!AY$4</f>
        <v>0</v>
      </c>
      <c r="AX156" s="101">
        <f>+AX49/Cálculos!AZ$4</f>
        <v>8.524744225424898E-4</v>
      </c>
      <c r="AY156" s="101"/>
      <c r="AZ156" s="101"/>
      <c r="BA156" s="101"/>
      <c r="BB156" s="101"/>
      <c r="BC156" s="101"/>
    </row>
    <row r="157" spans="1:55" x14ac:dyDescent="0.2">
      <c r="A157" s="13"/>
      <c r="B157" s="78" t="s">
        <v>38</v>
      </c>
      <c r="C157" s="101">
        <f>+C50/Cálculos!E$3</f>
        <v>0</v>
      </c>
      <c r="D157" s="101">
        <f>+D50/Cálculos!F$3</f>
        <v>0</v>
      </c>
      <c r="E157" s="101">
        <f>+E50/Cálculos!G$3</f>
        <v>0</v>
      </c>
      <c r="F157" s="101">
        <f>+F50/Cálculos!H$3</f>
        <v>0</v>
      </c>
      <c r="G157" s="101">
        <f>+G50/Cálculos!I$3</f>
        <v>0</v>
      </c>
      <c r="H157" s="101">
        <f>+H50/Cálculos!J$3</f>
        <v>0</v>
      </c>
      <c r="I157" s="101">
        <f>+I50/Cálculos!K$3</f>
        <v>0</v>
      </c>
      <c r="J157" s="101">
        <f>+J50/Cálculos!L$3</f>
        <v>0</v>
      </c>
      <c r="K157" s="101">
        <f>+K50/Cálculos!M$3</f>
        <v>0</v>
      </c>
      <c r="L157" s="101">
        <f>+L50/Cálculos!N$3</f>
        <v>0</v>
      </c>
      <c r="M157" s="101">
        <f>+M50/Cálculos!O$3</f>
        <v>0</v>
      </c>
      <c r="N157" s="101">
        <f>+N50/Cálculos!P$3</f>
        <v>0</v>
      </c>
      <c r="O157" s="101">
        <f>+O50/Cálculos!Q$3</f>
        <v>0</v>
      </c>
      <c r="P157" s="101">
        <f>+P50/Cálculos!R$3</f>
        <v>0</v>
      </c>
      <c r="Q157" s="101">
        <f>+Q50/Cálculos!S$3</f>
        <v>0</v>
      </c>
      <c r="R157" s="101">
        <f>+R50/Cálculos!T$3</f>
        <v>0</v>
      </c>
      <c r="S157" s="101">
        <f>+S50/Cálculos!U$3</f>
        <v>0</v>
      </c>
      <c r="T157" s="101">
        <f>+T50/Cálculos!V$3</f>
        <v>0</v>
      </c>
      <c r="U157" s="101">
        <f>+U50/Cálculos!W$3</f>
        <v>0</v>
      </c>
      <c r="V157" s="101">
        <f>+V50/Cálculos!X$3</f>
        <v>0</v>
      </c>
      <c r="W157" s="101">
        <f>+W50/Cálculos!Y$3</f>
        <v>0</v>
      </c>
      <c r="X157" s="101">
        <f>+X50/Cálculos!Z$3</f>
        <v>0</v>
      </c>
      <c r="Y157" s="101">
        <f>+Y50/Cálculos!AA$3</f>
        <v>0</v>
      </c>
      <c r="Z157" s="101">
        <f>+Z50/Cálculos!AB$3</f>
        <v>0</v>
      </c>
      <c r="AA157" s="101">
        <f>+AA50/Cálculos!AC$3</f>
        <v>0</v>
      </c>
      <c r="AB157" s="101">
        <f>+AB50/Cálculos!AD$3</f>
        <v>0</v>
      </c>
      <c r="AC157" s="101">
        <f>+AC50/Cálculos!AE$3</f>
        <v>0</v>
      </c>
      <c r="AD157" s="101">
        <f>+AD50/Cálculos!AF$3</f>
        <v>0</v>
      </c>
      <c r="AE157" s="101">
        <f>+AE50/Cálculos!AG$3</f>
        <v>0</v>
      </c>
      <c r="AF157" s="101">
        <f>+AF50/Cálculos!AH$3</f>
        <v>0</v>
      </c>
      <c r="AG157" s="101">
        <f>+AG50/Cálculos!AI$3</f>
        <v>0</v>
      </c>
      <c r="AH157" s="101">
        <f>+AH50/Cálculos!AJ$3</f>
        <v>0</v>
      </c>
      <c r="AI157" s="101">
        <f>+AI50/Cálculos!AK$3</f>
        <v>0</v>
      </c>
      <c r="AJ157" s="101">
        <f>+AJ50/Cálculos!AL$3</f>
        <v>0</v>
      </c>
      <c r="AK157" s="101">
        <f>+AK50/Cálculos!AM$3</f>
        <v>0</v>
      </c>
      <c r="AL157" s="101">
        <f>+AL50/Cálculos!AN$3</f>
        <v>0</v>
      </c>
      <c r="AM157" s="101">
        <f>+AM50/Cálculos!AO$3</f>
        <v>0</v>
      </c>
      <c r="AN157" s="101">
        <f>+AN50/Cálculos!AP$3</f>
        <v>0</v>
      </c>
      <c r="AO157" s="101">
        <f>+AO50/Cálculos!AQ$3</f>
        <v>0</v>
      </c>
      <c r="AP157" s="101">
        <f>+AP50/Cálculos!AR$3</f>
        <v>0</v>
      </c>
      <c r="AQ157" s="101">
        <f>+AQ50/Cálculos!AS$3</f>
        <v>0</v>
      </c>
      <c r="AR157" s="101">
        <f>+AR50/Cálculos!AT$3</f>
        <v>0</v>
      </c>
      <c r="AS157" s="101">
        <f>+AS50/Cálculos!AU$3</f>
        <v>5.1927494183873386E-6</v>
      </c>
      <c r="AT157" s="101">
        <f>+AT50/Cálculos!AV$3</f>
        <v>2.061366064955728E-6</v>
      </c>
      <c r="AU157" s="101">
        <f>+AU50/Cálculos!AW$3</f>
        <v>0</v>
      </c>
      <c r="AV157" s="101">
        <f>+AV50/Cálculos!AX$4</f>
        <v>5.363372413803272E-5</v>
      </c>
      <c r="AW157" s="101">
        <f>+AW50/Cálculos!AY$4</f>
        <v>3.5817331832228178E-5</v>
      </c>
      <c r="AX157" s="101">
        <f>+AX50/Cálculos!AZ$4</f>
        <v>0</v>
      </c>
      <c r="AY157" s="101"/>
      <c r="AZ157" s="101"/>
      <c r="BA157" s="101"/>
      <c r="BB157" s="101"/>
      <c r="BC157" s="101"/>
    </row>
    <row r="158" spans="1:55" x14ac:dyDescent="0.2">
      <c r="A158" s="13"/>
      <c r="B158" s="78" t="s">
        <v>39</v>
      </c>
      <c r="C158" s="101">
        <f>+C51/Cálculos!E$3</f>
        <v>0</v>
      </c>
      <c r="D158" s="101">
        <f>+D51/Cálculos!F$3</f>
        <v>0</v>
      </c>
      <c r="E158" s="101">
        <f>+E51/Cálculos!G$3</f>
        <v>0</v>
      </c>
      <c r="F158" s="101">
        <f>+F51/Cálculos!H$3</f>
        <v>0</v>
      </c>
      <c r="G158" s="101">
        <f>+G51/Cálculos!I$3</f>
        <v>0</v>
      </c>
      <c r="H158" s="101">
        <f>+H51/Cálculos!J$3</f>
        <v>0</v>
      </c>
      <c r="I158" s="101">
        <f>+I51/Cálculos!K$3</f>
        <v>0</v>
      </c>
      <c r="J158" s="101">
        <f>+J51/Cálculos!L$3</f>
        <v>0</v>
      </c>
      <c r="K158" s="101">
        <f>+K51/Cálculos!M$3</f>
        <v>0</v>
      </c>
      <c r="L158" s="101">
        <f>+L51/Cálculos!N$3</f>
        <v>0</v>
      </c>
      <c r="M158" s="101">
        <f>+M51/Cálculos!O$3</f>
        <v>0</v>
      </c>
      <c r="N158" s="101">
        <f>+N51/Cálculos!P$3</f>
        <v>0</v>
      </c>
      <c r="O158" s="101">
        <f>+O51/Cálculos!Q$3</f>
        <v>0</v>
      </c>
      <c r="P158" s="101">
        <f>+P51/Cálculos!R$3</f>
        <v>0</v>
      </c>
      <c r="Q158" s="101">
        <f>+Q51/Cálculos!S$3</f>
        <v>0</v>
      </c>
      <c r="R158" s="101">
        <f>+R51/Cálculos!T$3</f>
        <v>0</v>
      </c>
      <c r="S158" s="101">
        <f>+S51/Cálculos!U$3</f>
        <v>0</v>
      </c>
      <c r="T158" s="101">
        <f>+T51/Cálculos!V$3</f>
        <v>0</v>
      </c>
      <c r="U158" s="101">
        <f>+U51/Cálculos!W$3</f>
        <v>0</v>
      </c>
      <c r="V158" s="101">
        <f>+V51/Cálculos!X$3</f>
        <v>0</v>
      </c>
      <c r="W158" s="101">
        <f>+W51/Cálculos!Y$3</f>
        <v>0</v>
      </c>
      <c r="X158" s="101">
        <f>+X51/Cálculos!Z$3</f>
        <v>0</v>
      </c>
      <c r="Y158" s="101">
        <f>+Y51/Cálculos!AA$3</f>
        <v>0</v>
      </c>
      <c r="Z158" s="101">
        <f>+Z51/Cálculos!AB$3</f>
        <v>0</v>
      </c>
      <c r="AA158" s="101">
        <f>+AA51/Cálculos!AC$3</f>
        <v>0</v>
      </c>
      <c r="AB158" s="101">
        <f>+AB51/Cálculos!AD$3</f>
        <v>0</v>
      </c>
      <c r="AC158" s="101">
        <f>+AC51/Cálculos!AE$3</f>
        <v>0</v>
      </c>
      <c r="AD158" s="101">
        <f>+AD51/Cálculos!AF$3</f>
        <v>0</v>
      </c>
      <c r="AE158" s="101">
        <f>+AE51/Cálculos!AG$3</f>
        <v>0</v>
      </c>
      <c r="AF158" s="101">
        <f>+AF51/Cálculos!AH$3</f>
        <v>0</v>
      </c>
      <c r="AG158" s="101">
        <f>+AG51/Cálculos!AI$3</f>
        <v>0</v>
      </c>
      <c r="AH158" s="101">
        <f>+AH51/Cálculos!AJ$3</f>
        <v>0</v>
      </c>
      <c r="AI158" s="101">
        <f>+AI51/Cálculos!AK$3</f>
        <v>0</v>
      </c>
      <c r="AJ158" s="101">
        <f>+AJ51/Cálculos!AL$3</f>
        <v>0</v>
      </c>
      <c r="AK158" s="101">
        <f>+AK51/Cálculos!AM$3</f>
        <v>0</v>
      </c>
      <c r="AL158" s="101">
        <f>+AL51/Cálculos!AN$3</f>
        <v>0</v>
      </c>
      <c r="AM158" s="101">
        <f>+AM51/Cálculos!AO$3</f>
        <v>0</v>
      </c>
      <c r="AN158" s="101">
        <f>+AN51/Cálculos!AP$3</f>
        <v>0</v>
      </c>
      <c r="AO158" s="101">
        <f>+AO51/Cálculos!AQ$3</f>
        <v>0</v>
      </c>
      <c r="AP158" s="101">
        <f>+AP51/Cálculos!AR$3</f>
        <v>0</v>
      </c>
      <c r="AQ158" s="101">
        <f>+AQ51/Cálculos!AS$3</f>
        <v>0</v>
      </c>
      <c r="AR158" s="101">
        <f>+AR51/Cálculos!AT$3</f>
        <v>0</v>
      </c>
      <c r="AS158" s="101">
        <f>+AS51/Cálculos!AU$3</f>
        <v>0</v>
      </c>
      <c r="AT158" s="101">
        <f>+AT51/Cálculos!AV$3</f>
        <v>0</v>
      </c>
      <c r="AU158" s="101">
        <f>+AU51/Cálculos!AW$3</f>
        <v>0</v>
      </c>
      <c r="AV158" s="101">
        <f>+AV51/Cálculos!AX$4</f>
        <v>0</v>
      </c>
      <c r="AW158" s="101">
        <f>+AW51/Cálculos!AY$4</f>
        <v>0</v>
      </c>
      <c r="AX158" s="101">
        <f>+AX51/Cálculos!AZ$4</f>
        <v>0</v>
      </c>
      <c r="AY158" s="101"/>
      <c r="AZ158" s="101"/>
      <c r="BA158" s="101"/>
      <c r="BB158" s="101"/>
      <c r="BC158" s="101"/>
    </row>
    <row r="159" spans="1:55" x14ac:dyDescent="0.2">
      <c r="A159" s="13"/>
      <c r="B159" s="78"/>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row>
    <row r="160" spans="1:55" x14ac:dyDescent="0.2">
      <c r="A160" s="18" t="s">
        <v>40</v>
      </c>
      <c r="B160" s="77" t="s">
        <v>41</v>
      </c>
      <c r="C160" s="101">
        <f>+C53/Cálculos!E$3</f>
        <v>5.0612988734261101E-2</v>
      </c>
      <c r="D160" s="101">
        <f>+D53/Cálculos!F$3</f>
        <v>5.0217697099604795E-2</v>
      </c>
      <c r="E160" s="101">
        <f>+E53/Cálculos!G$3</f>
        <v>4.3854105296984629E-2</v>
      </c>
      <c r="F160" s="101">
        <f>+F53/Cálculos!H$3</f>
        <v>3.4057880912044022E-2</v>
      </c>
      <c r="G160" s="101">
        <f>+G53/Cálculos!I$3</f>
        <v>3.0710674157303372E-2</v>
      </c>
      <c r="H160" s="101">
        <f>+H53/Cálculos!J$3</f>
        <v>2.9462978938431385E-2</v>
      </c>
      <c r="I160" s="101">
        <f>+I53/Cálculos!K$3</f>
        <v>3.2977553800914258E-2</v>
      </c>
      <c r="J160" s="101">
        <f>+J53/Cálculos!L$3</f>
        <v>3.5573165069202925E-2</v>
      </c>
      <c r="K160" s="101">
        <f>+K53/Cálculos!M$3</f>
        <v>3.3227614303204291E-2</v>
      </c>
      <c r="L160" s="101">
        <f>+L53/Cálculos!N$3</f>
        <v>3.844900284900285E-2</v>
      </c>
      <c r="M160" s="101">
        <f>+M53/Cálculos!O$3</f>
        <v>3.9552167318591847E-2</v>
      </c>
      <c r="N160" s="101">
        <f>+N53/Cálculos!P$3</f>
        <v>3.9941025764973173E-2</v>
      </c>
      <c r="O160" s="101">
        <f>+O53/Cálculos!Q$3</f>
        <v>3.2751594513743862E-2</v>
      </c>
      <c r="P160" s="101">
        <f>+P53/Cálculos!R$3</f>
        <v>3.4056163882414905E-2</v>
      </c>
      <c r="Q160" s="101">
        <f>+Q53/Cálculos!S$3</f>
        <v>3.6165560818078986E-2</v>
      </c>
      <c r="R160" s="101">
        <f>+R53/Cálculos!T$3</f>
        <v>4.8450419793413226E-2</v>
      </c>
      <c r="S160" s="101">
        <f>+S53/Cálculos!U$3</f>
        <v>4.1604880224721814E-2</v>
      </c>
      <c r="T160" s="101">
        <f>+T53/Cálculos!V$3</f>
        <v>4.0910989233707763E-2</v>
      </c>
      <c r="U160" s="101">
        <f>+U53/Cálculos!W$3</f>
        <v>3.1533970114374719E-2</v>
      </c>
      <c r="V160" s="101">
        <f>+V53/Cálculos!X$3</f>
        <v>2.866744319475795E-2</v>
      </c>
      <c r="W160" s="101">
        <f>+W53/Cálculos!Y$3</f>
        <v>2.7879494371789732E-2</v>
      </c>
      <c r="X160" s="101">
        <f>+X53/Cálculos!Z$3</f>
        <v>2.5056740988972762E-2</v>
      </c>
      <c r="Y160" s="101">
        <f>+Y53/Cálculos!AA$3</f>
        <v>2.6339531207466054E-2</v>
      </c>
      <c r="Z160" s="101">
        <f>+Z53/Cálculos!AB$3</f>
        <v>2.5965400817690502E-2</v>
      </c>
      <c r="AA160" s="101">
        <f>+AA53/Cálculos!AC$3</f>
        <v>2.3877377319221915E-2</v>
      </c>
      <c r="AB160" s="101">
        <f>+AB53/Cálculos!AD$3</f>
        <v>2.2426895519900378E-2</v>
      </c>
      <c r="AC160" s="101">
        <f>+AC53/Cálculos!AE$3</f>
        <v>2.9046727750523943E-2</v>
      </c>
      <c r="AD160" s="101">
        <f>+AD53/Cálculos!AF$3</f>
        <v>3.4072721289317182E-2</v>
      </c>
      <c r="AE160" s="101">
        <f>+AE53/Cálculos!AG$3</f>
        <v>2.6661054329063596E-2</v>
      </c>
      <c r="AF160" s="101">
        <f>+AF53/Cálculos!AH$3</f>
        <v>1.9376912694630457E-2</v>
      </c>
      <c r="AG160" s="101">
        <f>+AG53/Cálculos!AI$3</f>
        <v>9.0139103820841247E-3</v>
      </c>
      <c r="AH160" s="101">
        <f>+AH53/Cálculos!AJ$3</f>
        <v>5.729983526499372E-3</v>
      </c>
      <c r="AI160" s="101">
        <f>+AI53/Cálculos!AK$3</f>
        <v>3.3957001666518817E-3</v>
      </c>
      <c r="AJ160" s="101">
        <f>+AJ53/Cálculos!AL$3</f>
        <v>1.4568408731892362E-3</v>
      </c>
      <c r="AK160" s="101">
        <f>+AK53/Cálculos!AM$3</f>
        <v>1.4215274040024917E-3</v>
      </c>
      <c r="AL160" s="101">
        <f>+AL53/Cálculos!AN$3</f>
        <v>9.7346215626325128E-4</v>
      </c>
      <c r="AM160" s="101">
        <f>+AM53/Cálculos!AO$3</f>
        <v>5.5115926452312862E-4</v>
      </c>
      <c r="AN160" s="101">
        <f>+AN53/Cálculos!AP$3</f>
        <v>4.26212173778387E-4</v>
      </c>
      <c r="AO160" s="101">
        <f>+AO53/Cálculos!AQ$3</f>
        <v>3.2812147921348743E-4</v>
      </c>
      <c r="AP160" s="101">
        <f>+AP53/Cálculos!AR$3</f>
        <v>2.0292789583389501E-4</v>
      </c>
      <c r="AQ160" s="101">
        <f>+AQ53/Cálculos!AS$3</f>
        <v>1.1092609037073462E-4</v>
      </c>
      <c r="AR160" s="101">
        <f>+AR53/Cálculos!AT$3</f>
        <v>1.8931750968860064E-4</v>
      </c>
      <c r="AS160" s="101">
        <f>+AS53/Cálculos!AU$3</f>
        <v>1.3229147327796314E-4</v>
      </c>
      <c r="AT160" s="101">
        <f>+AT53/Cálculos!AV$3</f>
        <v>1.4594471739886564E-4</v>
      </c>
      <c r="AU160" s="101">
        <f>+AU53/Cálculos!AW$3</f>
        <v>3.5705814599448847E-4</v>
      </c>
      <c r="AV160" s="101">
        <f>+AV53/Cálculos!AX$4</f>
        <v>5.7621872855989002E-4</v>
      </c>
      <c r="AW160" s="101">
        <f>+AW53/Cálculos!AY$4</f>
        <v>1.2619762999169603E-3</v>
      </c>
      <c r="AX160" s="101">
        <f>+AX53/Cálculos!AZ$4</f>
        <v>3.3290462427797984E-3</v>
      </c>
      <c r="AY160" s="101"/>
      <c r="AZ160" s="101"/>
      <c r="BA160" s="101"/>
      <c r="BB160" s="101"/>
      <c r="BC160" s="101"/>
    </row>
    <row r="161" spans="1:55" x14ac:dyDescent="0.2">
      <c r="A161" s="13"/>
      <c r="B161" s="78" t="s">
        <v>42</v>
      </c>
      <c r="C161" s="101">
        <f>+C54/Cálculos!E$3</f>
        <v>3.7243207422133863E-2</v>
      </c>
      <c r="D161" s="101">
        <f>+D54/Cálculos!F$3</f>
        <v>3.5246835019090358E-2</v>
      </c>
      <c r="E161" s="101">
        <f>+E54/Cálculos!G$3</f>
        <v>3.3104814953671471E-2</v>
      </c>
      <c r="F161" s="101">
        <f>+F54/Cálculos!H$3</f>
        <v>3.0553008284244391E-2</v>
      </c>
      <c r="G161" s="101">
        <f>+G54/Cálculos!I$3</f>
        <v>2.6808988764044944E-2</v>
      </c>
      <c r="H161" s="101">
        <f>+H54/Cálculos!J$3</f>
        <v>2.4382527069567138E-2</v>
      </c>
      <c r="I161" s="101">
        <f>+I54/Cálculos!K$3</f>
        <v>3.1618612757913854E-2</v>
      </c>
      <c r="J161" s="101">
        <f>+J54/Cálculos!L$3</f>
        <v>3.4277051564714958E-2</v>
      </c>
      <c r="K161" s="101">
        <f>+K54/Cálculos!M$3</f>
        <v>3.0210400219529702E-2</v>
      </c>
      <c r="L161" s="101">
        <f>+L54/Cálculos!N$3</f>
        <v>3.4859259259259257E-2</v>
      </c>
      <c r="M161" s="101">
        <f>+M54/Cálculos!O$3</f>
        <v>3.5612676618504029E-2</v>
      </c>
      <c r="N161" s="101">
        <f>+N54/Cálculos!P$3</f>
        <v>3.9155991685599655E-2</v>
      </c>
      <c r="O161" s="101">
        <f>+O54/Cálculos!Q$3</f>
        <v>3.1877010780606195E-2</v>
      </c>
      <c r="P161" s="101">
        <f>+P54/Cálculos!R$3</f>
        <v>3.1862520933136962E-2</v>
      </c>
      <c r="Q161" s="101">
        <f>+Q54/Cálculos!S$3</f>
        <v>3.4294909554495864E-2</v>
      </c>
      <c r="R161" s="101">
        <f>+R54/Cálculos!T$3</f>
        <v>4.4009861451593593E-2</v>
      </c>
      <c r="S161" s="101">
        <f>+S54/Cálculos!U$3</f>
        <v>3.940267078174417E-2</v>
      </c>
      <c r="T161" s="101">
        <f>+T54/Cálculos!V$3</f>
        <v>3.7591433642667191E-2</v>
      </c>
      <c r="U161" s="101">
        <f>+U54/Cálculos!W$3</f>
        <v>2.9702350540857864E-2</v>
      </c>
      <c r="V161" s="101">
        <f>+V54/Cálculos!X$3</f>
        <v>2.7464930737834983E-2</v>
      </c>
      <c r="W161" s="101">
        <f>+W54/Cálculos!Y$3</f>
        <v>2.5317839058686387E-2</v>
      </c>
      <c r="X161" s="101">
        <f>+X54/Cálculos!Z$3</f>
        <v>2.4208491860895114E-2</v>
      </c>
      <c r="Y161" s="101">
        <f>+Y54/Cálculos!AA$3</f>
        <v>2.4490602139207947E-2</v>
      </c>
      <c r="Z161" s="101">
        <f>+Z54/Cálculos!AB$3</f>
        <v>2.4264162407007114E-2</v>
      </c>
      <c r="AA161" s="101">
        <f>+AA54/Cálculos!AC$3</f>
        <v>2.2891981298825859E-2</v>
      </c>
      <c r="AB161" s="101">
        <f>+AB54/Cálculos!AD$3</f>
        <v>2.1024123747595328E-2</v>
      </c>
      <c r="AC161" s="101">
        <f>+AC54/Cálculos!AE$3</f>
        <v>2.553666198346722E-2</v>
      </c>
      <c r="AD161" s="101">
        <f>+AD54/Cálculos!AF$3</f>
        <v>3.1437863543198233E-2</v>
      </c>
      <c r="AE161" s="101">
        <f>+AE54/Cálculos!AG$3</f>
        <v>2.5971832843976004E-2</v>
      </c>
      <c r="AF161" s="101">
        <f>+AF54/Cálculos!AH$3</f>
        <v>1.9291080861898569E-2</v>
      </c>
      <c r="AG161" s="101">
        <f>+AG54/Cálculos!AI$3</f>
        <v>8.9482651539942986E-3</v>
      </c>
      <c r="AH161" s="101">
        <f>+AH54/Cálculos!AJ$3</f>
        <v>5.6767476778914975E-3</v>
      </c>
      <c r="AI161" s="101">
        <f>+AI54/Cálculos!AK$3</f>
        <v>3.3957001666518817E-3</v>
      </c>
      <c r="AJ161" s="101">
        <f>+AJ54/Cálculos!AL$3</f>
        <v>1.4568408731892362E-3</v>
      </c>
      <c r="AK161" s="101">
        <f>+AK54/Cálculos!AM$3</f>
        <v>1.4215274040024917E-3</v>
      </c>
      <c r="AL161" s="101">
        <f>+AL54/Cálculos!AN$3</f>
        <v>9.7346215626325128E-4</v>
      </c>
      <c r="AM161" s="101">
        <f>+AM54/Cálculos!AO$3</f>
        <v>5.5115926452312862E-4</v>
      </c>
      <c r="AN161" s="101">
        <f>+AN54/Cálculos!AP$3</f>
        <v>4.26212173778387E-4</v>
      </c>
      <c r="AO161" s="101">
        <f>+AO54/Cálculos!AQ$3</f>
        <v>3.2812147921348743E-4</v>
      </c>
      <c r="AP161" s="101">
        <f>+AP54/Cálculos!AR$3</f>
        <v>2.0292789583389501E-4</v>
      </c>
      <c r="AQ161" s="101">
        <f>+AQ54/Cálculos!AS$3</f>
        <v>1.1092609037073462E-4</v>
      </c>
      <c r="AR161" s="101">
        <f>+AR54/Cálculos!AT$3</f>
        <v>1.8931750968860064E-4</v>
      </c>
      <c r="AS161" s="101">
        <f>+AS54/Cálculos!AU$3</f>
        <v>1.3229147327796314E-4</v>
      </c>
      <c r="AT161" s="101">
        <f>+AT54/Cálculos!AV$3</f>
        <v>1.4594471739886564E-4</v>
      </c>
      <c r="AU161" s="101">
        <f>+AU54/Cálculos!AW$3</f>
        <v>3.4675839178310901E-4</v>
      </c>
      <c r="AV161" s="101">
        <f>+AV54/Cálculos!AX$4</f>
        <v>5.7621872855989002E-4</v>
      </c>
      <c r="AW161" s="101">
        <f>+AW54/Cálculos!AY$4</f>
        <v>1.2619762999169603E-3</v>
      </c>
      <c r="AX161" s="101">
        <f>+AX54/Cálculos!AZ$4</f>
        <v>3.3290462427797984E-3</v>
      </c>
      <c r="AY161" s="101"/>
      <c r="AZ161" s="101"/>
      <c r="BA161" s="101"/>
      <c r="BB161" s="101"/>
      <c r="BC161" s="101"/>
    </row>
    <row r="162" spans="1:55" x14ac:dyDescent="0.2">
      <c r="A162" s="13"/>
      <c r="B162" s="78" t="s">
        <v>38</v>
      </c>
      <c r="C162" s="101">
        <f>+C55/Cálculos!E$3</f>
        <v>0</v>
      </c>
      <c r="D162" s="101">
        <f>+D55/Cálculos!F$3</f>
        <v>0</v>
      </c>
      <c r="E162" s="101">
        <f>+E55/Cálculos!G$3</f>
        <v>0</v>
      </c>
      <c r="F162" s="101">
        <f>+F55/Cálculos!H$3</f>
        <v>0</v>
      </c>
      <c r="G162" s="101">
        <f>+G55/Cálculos!I$3</f>
        <v>0</v>
      </c>
      <c r="H162" s="101">
        <f>+H55/Cálculos!J$3</f>
        <v>0</v>
      </c>
      <c r="I162" s="101">
        <f>+I55/Cálculos!K$3</f>
        <v>0</v>
      </c>
      <c r="J162" s="101">
        <f>+J55/Cálculos!L$3</f>
        <v>0</v>
      </c>
      <c r="K162" s="101">
        <f>+K55/Cálculos!M$3</f>
        <v>0</v>
      </c>
      <c r="L162" s="101">
        <f>+L55/Cálculos!N$3</f>
        <v>0</v>
      </c>
      <c r="M162" s="101">
        <f>+M55/Cálculos!O$3</f>
        <v>0</v>
      </c>
      <c r="N162" s="101">
        <f>+N55/Cálculos!P$3</f>
        <v>0</v>
      </c>
      <c r="O162" s="101">
        <f>+O55/Cálculos!Q$3</f>
        <v>0</v>
      </c>
      <c r="P162" s="101">
        <f>+P55/Cálculos!R$3</f>
        <v>0</v>
      </c>
      <c r="Q162" s="101">
        <f>+Q55/Cálculos!S$3</f>
        <v>0</v>
      </c>
      <c r="R162" s="101">
        <f>+R55/Cálculos!T$3</f>
        <v>0</v>
      </c>
      <c r="S162" s="101">
        <f>+S55/Cálculos!U$3</f>
        <v>0</v>
      </c>
      <c r="T162" s="101">
        <f>+T55/Cálculos!V$3</f>
        <v>0</v>
      </c>
      <c r="U162" s="101">
        <f>+U55/Cálculos!W$3</f>
        <v>0</v>
      </c>
      <c r="V162" s="101">
        <f>+V55/Cálculos!X$3</f>
        <v>0</v>
      </c>
      <c r="W162" s="101">
        <f>+W55/Cálculos!Y$3</f>
        <v>0</v>
      </c>
      <c r="X162" s="101">
        <f>+X55/Cálculos!Z$3</f>
        <v>0</v>
      </c>
      <c r="Y162" s="101">
        <f>+Y55/Cálculos!AA$3</f>
        <v>0</v>
      </c>
      <c r="Z162" s="101">
        <f>+Z55/Cálculos!AB$3</f>
        <v>0</v>
      </c>
      <c r="AA162" s="101">
        <f>+AA55/Cálculos!AC$3</f>
        <v>0</v>
      </c>
      <c r="AB162" s="101">
        <f>+AB55/Cálculos!AD$3</f>
        <v>0</v>
      </c>
      <c r="AC162" s="101">
        <f>+AC55/Cálculos!AE$3</f>
        <v>0</v>
      </c>
      <c r="AD162" s="101">
        <f>+AD55/Cálculos!AF$3</f>
        <v>0</v>
      </c>
      <c r="AE162" s="101">
        <f>+AE55/Cálculos!AG$3</f>
        <v>0</v>
      </c>
      <c r="AF162" s="101">
        <f>+AF55/Cálculos!AH$3</f>
        <v>0</v>
      </c>
      <c r="AG162" s="101">
        <f>+AG55/Cálculos!AI$3</f>
        <v>0</v>
      </c>
      <c r="AH162" s="101">
        <f>+AH55/Cálculos!AJ$3</f>
        <v>0</v>
      </c>
      <c r="AI162" s="101">
        <f>+AI55/Cálculos!AK$3</f>
        <v>0</v>
      </c>
      <c r="AJ162" s="101">
        <f>+AJ55/Cálculos!AL$3</f>
        <v>0</v>
      </c>
      <c r="AK162" s="101">
        <f>+AK55/Cálculos!AM$3</f>
        <v>0</v>
      </c>
      <c r="AL162" s="101">
        <f>+AL55/Cálculos!AN$3</f>
        <v>0</v>
      </c>
      <c r="AM162" s="101">
        <f>+AM55/Cálculos!AO$3</f>
        <v>0</v>
      </c>
      <c r="AN162" s="101">
        <f>+AN55/Cálculos!AP$3</f>
        <v>0</v>
      </c>
      <c r="AO162" s="101">
        <f>+AO55/Cálculos!AQ$3</f>
        <v>0</v>
      </c>
      <c r="AP162" s="101">
        <f>+AP55/Cálculos!AR$3</f>
        <v>0</v>
      </c>
      <c r="AQ162" s="101">
        <f>+AQ55/Cálculos!AS$3</f>
        <v>0</v>
      </c>
      <c r="AR162" s="101">
        <f>+AR55/Cálculos!AT$3</f>
        <v>0</v>
      </c>
      <c r="AS162" s="101">
        <f>+AS55/Cálculos!AU$3</f>
        <v>0</v>
      </c>
      <c r="AT162" s="101">
        <f>+AT55/Cálculos!AV$3</f>
        <v>0</v>
      </c>
      <c r="AU162" s="101">
        <f>+AU55/Cálculos!AW$3</f>
        <v>1.0299754211379476E-5</v>
      </c>
      <c r="AV162" s="101">
        <f>+AV55/Cálculos!AX$4</f>
        <v>0</v>
      </c>
      <c r="AW162" s="101">
        <f>+AW55/Cálculos!AY$4</f>
        <v>0</v>
      </c>
      <c r="AX162" s="101">
        <f>+AX55/Cálculos!AZ$4</f>
        <v>0</v>
      </c>
      <c r="AY162" s="101"/>
      <c r="AZ162" s="101"/>
      <c r="BA162" s="101"/>
      <c r="BB162" s="101"/>
      <c r="BC162" s="101"/>
    </row>
    <row r="163" spans="1:55" x14ac:dyDescent="0.2">
      <c r="A163" s="13"/>
      <c r="B163" s="78" t="s">
        <v>28</v>
      </c>
      <c r="C163" s="101">
        <f>+C56/Cálculos!E$3</f>
        <v>0</v>
      </c>
      <c r="D163" s="101">
        <f>+D56/Cálculos!F$3</f>
        <v>0</v>
      </c>
      <c r="E163" s="101">
        <f>+E56/Cálculos!G$3</f>
        <v>0</v>
      </c>
      <c r="F163" s="101">
        <f>+F56/Cálculos!H$3</f>
        <v>0</v>
      </c>
      <c r="G163" s="101">
        <f>+G56/Cálculos!I$3</f>
        <v>0</v>
      </c>
      <c r="H163" s="101">
        <f>+H56/Cálculos!J$3</f>
        <v>0</v>
      </c>
      <c r="I163" s="101">
        <f>+I56/Cálculos!K$3</f>
        <v>0</v>
      </c>
      <c r="J163" s="101">
        <f>+J56/Cálculos!L$3</f>
        <v>0</v>
      </c>
      <c r="K163" s="101">
        <f>+K56/Cálculos!M$3</f>
        <v>0</v>
      </c>
      <c r="L163" s="101">
        <f>+L56/Cálculos!N$3</f>
        <v>0</v>
      </c>
      <c r="M163" s="101">
        <f>+M56/Cálculos!O$3</f>
        <v>0</v>
      </c>
      <c r="N163" s="101">
        <f>+N56/Cálculos!P$3</f>
        <v>0</v>
      </c>
      <c r="O163" s="101">
        <f>+O56/Cálculos!Q$3</f>
        <v>0</v>
      </c>
      <c r="P163" s="101">
        <f>+P56/Cálculos!R$3</f>
        <v>0</v>
      </c>
      <c r="Q163" s="101">
        <f>+Q56/Cálculos!S$3</f>
        <v>0</v>
      </c>
      <c r="R163" s="101">
        <f>+R56/Cálculos!T$3</f>
        <v>0</v>
      </c>
      <c r="S163" s="101">
        <f>+S56/Cálculos!U$3</f>
        <v>0</v>
      </c>
      <c r="T163" s="101">
        <f>+T56/Cálculos!V$3</f>
        <v>0</v>
      </c>
      <c r="U163" s="101">
        <f>+U56/Cálculos!W$3</f>
        <v>0</v>
      </c>
      <c r="V163" s="101">
        <f>+V56/Cálculos!X$3</f>
        <v>0</v>
      </c>
      <c r="W163" s="101">
        <f>+W56/Cálculos!Y$3</f>
        <v>0</v>
      </c>
      <c r="X163" s="101">
        <f>+X56/Cálculos!Z$3</f>
        <v>0</v>
      </c>
      <c r="Y163" s="101">
        <f>+Y56/Cálculos!AA$3</f>
        <v>0</v>
      </c>
      <c r="Z163" s="101">
        <f>+Z56/Cálculos!AB$3</f>
        <v>0</v>
      </c>
      <c r="AA163" s="101">
        <f>+AA56/Cálculos!AC$3</f>
        <v>0</v>
      </c>
      <c r="AB163" s="101">
        <f>+AB56/Cálculos!AD$3</f>
        <v>0</v>
      </c>
      <c r="AC163" s="101">
        <f>+AC56/Cálculos!AE$3</f>
        <v>0</v>
      </c>
      <c r="AD163" s="101">
        <f>+AD56/Cálculos!AF$3</f>
        <v>0</v>
      </c>
      <c r="AE163" s="101">
        <f>+AE56/Cálculos!AG$3</f>
        <v>0</v>
      </c>
      <c r="AF163" s="101">
        <f>+AF56/Cálculos!AH$3</f>
        <v>0</v>
      </c>
      <c r="AG163" s="101">
        <f>+AG56/Cálculos!AI$3</f>
        <v>0</v>
      </c>
      <c r="AH163" s="101">
        <f>+AH56/Cálculos!AJ$3</f>
        <v>0</v>
      </c>
      <c r="AI163" s="101">
        <f>+AI56/Cálculos!AK$3</f>
        <v>0</v>
      </c>
      <c r="AJ163" s="101">
        <f>+AJ56/Cálculos!AL$3</f>
        <v>0</v>
      </c>
      <c r="AK163" s="101">
        <f>+AK56/Cálculos!AM$3</f>
        <v>0</v>
      </c>
      <c r="AL163" s="101">
        <f>+AL56/Cálculos!AN$3</f>
        <v>0</v>
      </c>
      <c r="AM163" s="101">
        <f>+AM56/Cálculos!AO$3</f>
        <v>0</v>
      </c>
      <c r="AN163" s="101">
        <f>+AN56/Cálculos!AP$3</f>
        <v>0</v>
      </c>
      <c r="AO163" s="101">
        <f>+AO56/Cálculos!AQ$3</f>
        <v>0</v>
      </c>
      <c r="AP163" s="101">
        <f>+AP56/Cálculos!AR$3</f>
        <v>0</v>
      </c>
      <c r="AQ163" s="101">
        <f>+AQ56/Cálculos!AS$3</f>
        <v>0</v>
      </c>
      <c r="AR163" s="101">
        <f>+AR56/Cálculos!AT$3</f>
        <v>0</v>
      </c>
      <c r="AS163" s="101">
        <f>+AS56/Cálculos!AU$3</f>
        <v>0</v>
      </c>
      <c r="AT163" s="101">
        <f>+AT56/Cálculos!AV$3</f>
        <v>0</v>
      </c>
      <c r="AU163" s="101">
        <f>+AU56/Cálculos!AW$3</f>
        <v>0</v>
      </c>
      <c r="AV163" s="101">
        <f>+AV56/Cálculos!AX$4</f>
        <v>0</v>
      </c>
      <c r="AW163" s="101">
        <f>+AW56/Cálculos!AY$4</f>
        <v>0</v>
      </c>
      <c r="AX163" s="101">
        <f>+AX56/Cálculos!AZ$4</f>
        <v>0</v>
      </c>
      <c r="AY163" s="101"/>
      <c r="AZ163" s="101"/>
      <c r="BA163" s="101"/>
      <c r="BB163" s="101"/>
      <c r="BC163" s="101"/>
    </row>
    <row r="164" spans="1:55" x14ac:dyDescent="0.2">
      <c r="A164" s="13"/>
      <c r="B164" s="78" t="s">
        <v>30</v>
      </c>
      <c r="C164" s="101">
        <f>+C57/Cálculos!E$3</f>
        <v>0</v>
      </c>
      <c r="D164" s="101">
        <f>+D57/Cálculos!F$3</f>
        <v>0</v>
      </c>
      <c r="E164" s="101">
        <f>+E57/Cálculos!G$3</f>
        <v>0</v>
      </c>
      <c r="F164" s="101">
        <f>+F57/Cálculos!H$3</f>
        <v>0</v>
      </c>
      <c r="G164" s="101">
        <f>+G57/Cálculos!I$3</f>
        <v>0</v>
      </c>
      <c r="H164" s="101">
        <f>+H57/Cálculos!J$3</f>
        <v>0</v>
      </c>
      <c r="I164" s="101">
        <f>+I57/Cálculos!K$3</f>
        <v>0</v>
      </c>
      <c r="J164" s="101">
        <f>+J57/Cálculos!L$3</f>
        <v>0</v>
      </c>
      <c r="K164" s="101">
        <f>+K57/Cálculos!M$3</f>
        <v>0</v>
      </c>
      <c r="L164" s="101">
        <f>+L57/Cálculos!N$3</f>
        <v>0</v>
      </c>
      <c r="M164" s="101">
        <f>+M57/Cálculos!O$3</f>
        <v>0</v>
      </c>
      <c r="N164" s="101">
        <f>+N57/Cálculos!P$3</f>
        <v>0</v>
      </c>
      <c r="O164" s="101">
        <f>+O57/Cálculos!Q$3</f>
        <v>0</v>
      </c>
      <c r="P164" s="101">
        <f>+P57/Cálculos!R$3</f>
        <v>0</v>
      </c>
      <c r="Q164" s="101">
        <f>+Q57/Cálculos!S$3</f>
        <v>0</v>
      </c>
      <c r="R164" s="101">
        <f>+R57/Cálculos!T$3</f>
        <v>0</v>
      </c>
      <c r="S164" s="101">
        <f>+S57/Cálculos!U$3</f>
        <v>0</v>
      </c>
      <c r="T164" s="101">
        <f>+T57/Cálculos!V$3</f>
        <v>0</v>
      </c>
      <c r="U164" s="101">
        <f>+U57/Cálculos!W$3</f>
        <v>0</v>
      </c>
      <c r="V164" s="101">
        <f>+V57/Cálculos!X$3</f>
        <v>0</v>
      </c>
      <c r="W164" s="101">
        <f>+W57/Cálculos!Y$3</f>
        <v>0</v>
      </c>
      <c r="X164" s="101">
        <f>+X57/Cálculos!Z$3</f>
        <v>0</v>
      </c>
      <c r="Y164" s="101">
        <f>+Y57/Cálculos!AA$3</f>
        <v>0</v>
      </c>
      <c r="Z164" s="101">
        <f>+Z57/Cálculos!AB$3</f>
        <v>0</v>
      </c>
      <c r="AA164" s="101">
        <f>+AA57/Cálculos!AC$3</f>
        <v>0</v>
      </c>
      <c r="AB164" s="101">
        <f>+AB57/Cálculos!AD$3</f>
        <v>0</v>
      </c>
      <c r="AC164" s="101">
        <f>+AC57/Cálculos!AE$3</f>
        <v>0</v>
      </c>
      <c r="AD164" s="101">
        <f>+AD57/Cálculos!AF$3</f>
        <v>0</v>
      </c>
      <c r="AE164" s="101">
        <f>+AE57/Cálculos!AG$3</f>
        <v>0</v>
      </c>
      <c r="AF164" s="101">
        <f>+AF57/Cálculos!AH$3</f>
        <v>0</v>
      </c>
      <c r="AG164" s="101">
        <f>+AG57/Cálculos!AI$3</f>
        <v>0</v>
      </c>
      <c r="AH164" s="101">
        <f>+AH57/Cálculos!AJ$3</f>
        <v>0</v>
      </c>
      <c r="AI164" s="101">
        <f>+AI57/Cálculos!AK$3</f>
        <v>0</v>
      </c>
      <c r="AJ164" s="101">
        <f>+AJ57/Cálculos!AL$3</f>
        <v>0</v>
      </c>
      <c r="AK164" s="101">
        <f>+AK57/Cálculos!AM$3</f>
        <v>0</v>
      </c>
      <c r="AL164" s="101">
        <f>+AL57/Cálculos!AN$3</f>
        <v>0</v>
      </c>
      <c r="AM164" s="101">
        <f>+AM57/Cálculos!AO$3</f>
        <v>0</v>
      </c>
      <c r="AN164" s="101">
        <f>+AN57/Cálculos!AP$3</f>
        <v>0</v>
      </c>
      <c r="AO164" s="101">
        <f>+AO57/Cálculos!AQ$3</f>
        <v>0</v>
      </c>
      <c r="AP164" s="101">
        <f>+AP57/Cálculos!AR$3</f>
        <v>0</v>
      </c>
      <c r="AQ164" s="101">
        <f>+AQ57/Cálculos!AS$3</f>
        <v>0</v>
      </c>
      <c r="AR164" s="101">
        <f>+AR57/Cálculos!AT$3</f>
        <v>0</v>
      </c>
      <c r="AS164" s="101">
        <f>+AS57/Cálculos!AU$3</f>
        <v>0</v>
      </c>
      <c r="AT164" s="101">
        <f>+AT57/Cálculos!AV$3</f>
        <v>0</v>
      </c>
      <c r="AU164" s="101">
        <f>+AU57/Cálculos!AW$3</f>
        <v>1.0299754211379476E-5</v>
      </c>
      <c r="AV164" s="101">
        <f>+AV57/Cálculos!AX$4</f>
        <v>0</v>
      </c>
      <c r="AW164" s="101">
        <f>+AW57/Cálculos!AY$4</f>
        <v>0</v>
      </c>
      <c r="AX164" s="101">
        <f>+AX57/Cálculos!AZ$4</f>
        <v>0</v>
      </c>
      <c r="AY164" s="101"/>
      <c r="AZ164" s="101"/>
      <c r="BA164" s="101"/>
      <c r="BB164" s="101"/>
      <c r="BC164" s="101"/>
    </row>
    <row r="165" spans="1:55" x14ac:dyDescent="0.2">
      <c r="A165" s="13"/>
      <c r="B165" s="78" t="s">
        <v>43</v>
      </c>
      <c r="C165" s="101">
        <f>+C58/Cálculos!E$3</f>
        <v>1.3369781312127236E-2</v>
      </c>
      <c r="D165" s="101">
        <f>+D58/Cálculos!F$3</f>
        <v>1.4970862080514435E-2</v>
      </c>
      <c r="E165" s="101">
        <f>+E58/Cálculos!G$3</f>
        <v>1.0749290343313161E-2</v>
      </c>
      <c r="F165" s="101">
        <f>+F58/Cálculos!H$3</f>
        <v>3.5048726277996239E-3</v>
      </c>
      <c r="G165" s="101">
        <f>+G58/Cálculos!I$3</f>
        <v>3.9016853932584269E-3</v>
      </c>
      <c r="H165" s="101">
        <f>+H58/Cálculos!J$3</f>
        <v>5.0804518688642502E-3</v>
      </c>
      <c r="I165" s="101">
        <f>+I58/Cálculos!K$3</f>
        <v>1.3589410430004014E-3</v>
      </c>
      <c r="J165" s="101">
        <f>+J58/Cálculos!L$3</f>
        <v>1.2961135044879659E-3</v>
      </c>
      <c r="K165" s="101">
        <f>+K58/Cálculos!M$3</f>
        <v>3.0172140836745897E-3</v>
      </c>
      <c r="L165" s="101">
        <f>+L58/Cálculos!N$3</f>
        <v>3.5897435897435897E-3</v>
      </c>
      <c r="M165" s="101">
        <f>+M58/Cálculos!O$3</f>
        <v>3.9394907000878101E-3</v>
      </c>
      <c r="N165" s="101">
        <f>+N58/Cálculos!P$3</f>
        <v>7.8503407937351958E-4</v>
      </c>
      <c r="O165" s="101">
        <f>+O58/Cálculos!Q$3</f>
        <v>8.7458373313766436E-4</v>
      </c>
      <c r="P165" s="101">
        <f>+P58/Cálculos!R$3</f>
        <v>2.1936429492779449E-3</v>
      </c>
      <c r="Q165" s="101">
        <f>+Q58/Cálculos!S$3</f>
        <v>1.8706512635831239E-3</v>
      </c>
      <c r="R165" s="101">
        <f>+R58/Cálculos!T$3</f>
        <v>4.4405583418196349E-3</v>
      </c>
      <c r="S165" s="101">
        <f>+S58/Cálculos!U$3</f>
        <v>2.2022094429776447E-3</v>
      </c>
      <c r="T165" s="101">
        <f>+T58/Cálculos!V$3</f>
        <v>3.3195555910405781E-3</v>
      </c>
      <c r="U165" s="101">
        <f>+U58/Cálculos!W$3</f>
        <v>1.8316195735168562E-3</v>
      </c>
      <c r="V165" s="101">
        <f>+V58/Cálculos!X$3</f>
        <v>1.2025124569229691E-3</v>
      </c>
      <c r="W165" s="101">
        <f>+W58/Cálculos!Y$3</f>
        <v>2.5616553131033479E-3</v>
      </c>
      <c r="X165" s="101">
        <f>+X58/Cálculos!Z$3</f>
        <v>8.4824912807764411E-4</v>
      </c>
      <c r="Y165" s="101">
        <f>+Y58/Cálculos!AA$3</f>
        <v>1.8489290682581049E-3</v>
      </c>
      <c r="Z165" s="101">
        <f>+Z58/Cálculos!AB$3</f>
        <v>1.7012384106833863E-3</v>
      </c>
      <c r="AA165" s="101">
        <f>+AA58/Cálculos!AC$3</f>
        <v>9.8539602039605543E-4</v>
      </c>
      <c r="AB165" s="101">
        <f>+AB58/Cálculos!AD$3</f>
        <v>1.4027717723050529E-3</v>
      </c>
      <c r="AC165" s="101">
        <f>+AC58/Cálculos!AE$3</f>
        <v>3.510065767056726E-3</v>
      </c>
      <c r="AD165" s="101">
        <f>+AD58/Cálculos!AF$3</f>
        <v>2.6348577461189535E-3</v>
      </c>
      <c r="AE165" s="101">
        <f>+AE58/Cálculos!AG$3</f>
        <v>6.8922148508759027E-4</v>
      </c>
      <c r="AF165" s="101">
        <f>+AF58/Cálculos!AH$3</f>
        <v>8.5831832731888096E-5</v>
      </c>
      <c r="AG165" s="101">
        <f>+AG58/Cálculos!AI$3</f>
        <v>6.5645228089825197E-5</v>
      </c>
      <c r="AH165" s="101">
        <f>+AH58/Cálculos!AJ$3</f>
        <v>5.3235848607874713E-5</v>
      </c>
      <c r="AI165" s="101">
        <f>+AI58/Cálculos!AK$3</f>
        <v>0</v>
      </c>
      <c r="AJ165" s="101">
        <f>+AJ58/Cálculos!AL$3</f>
        <v>0</v>
      </c>
      <c r="AK165" s="101">
        <f>+AK58/Cálculos!AM$3</f>
        <v>0</v>
      </c>
      <c r="AL165" s="101">
        <f>+AL58/Cálculos!AN$3</f>
        <v>0</v>
      </c>
      <c r="AM165" s="101">
        <f>+AM58/Cálculos!AO$3</f>
        <v>0</v>
      </c>
      <c r="AN165" s="101">
        <f>+AN58/Cálculos!AP$3</f>
        <v>0</v>
      </c>
      <c r="AO165" s="101">
        <f>+AO58/Cálculos!AQ$3</f>
        <v>0</v>
      </c>
      <c r="AP165" s="101">
        <f>+AP58/Cálculos!AR$3</f>
        <v>0</v>
      </c>
      <c r="AQ165" s="101">
        <f>+AQ58/Cálculos!AS$3</f>
        <v>0</v>
      </c>
      <c r="AR165" s="101">
        <f>+AR58/Cálculos!AT$3</f>
        <v>0</v>
      </c>
      <c r="AS165" s="101">
        <f>+AS58/Cálculos!AU$3</f>
        <v>0</v>
      </c>
      <c r="AT165" s="101">
        <f>+AT58/Cálculos!AV$3</f>
        <v>0</v>
      </c>
      <c r="AU165" s="101">
        <f>+AU58/Cálculos!AW$3</f>
        <v>0</v>
      </c>
      <c r="AV165" s="101">
        <f>+AV58/Cálculos!AX$4</f>
        <v>0</v>
      </c>
      <c r="AW165" s="101">
        <f>+AW58/Cálculos!AY$4</f>
        <v>0</v>
      </c>
      <c r="AX165" s="101">
        <f>+AX58/Cálculos!AZ$4</f>
        <v>0</v>
      </c>
      <c r="AY165" s="101"/>
      <c r="AZ165" s="101"/>
      <c r="BA165" s="101"/>
      <c r="BB165" s="101"/>
      <c r="BC165" s="101"/>
    </row>
    <row r="166" spans="1:55" x14ac:dyDescent="0.2">
      <c r="A166" s="13"/>
      <c r="B166" s="78"/>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2"/>
      <c r="AY166" s="102"/>
      <c r="AZ166" s="102"/>
      <c r="BA166" s="102"/>
      <c r="BB166" s="102"/>
      <c r="BC166" s="102"/>
    </row>
    <row r="167" spans="1:55" x14ac:dyDescent="0.2">
      <c r="A167" s="18" t="s">
        <v>44</v>
      </c>
      <c r="B167" s="77" t="s">
        <v>45</v>
      </c>
      <c r="C167" s="101">
        <f>+C60/Cálculos!E$3</f>
        <v>1.9963552021206098E-3</v>
      </c>
      <c r="D167" s="101">
        <f>+D60/Cálculos!F$3</f>
        <v>3.2018219572643846E-3</v>
      </c>
      <c r="E167" s="101">
        <f>+E60/Cálculos!G$3</f>
        <v>2.0941567136200526E-3</v>
      </c>
      <c r="F167" s="101">
        <f>+F60/Cálculos!H$3</f>
        <v>1.4920965510809927E-3</v>
      </c>
      <c r="G167" s="101">
        <f>+G60/Cálculos!I$3</f>
        <v>1.5308988764044945E-3</v>
      </c>
      <c r="H167" s="101">
        <f>+H60/Cálculos!J$3</f>
        <v>1.9028932627108031E-3</v>
      </c>
      <c r="I167" s="101">
        <f>+I60/Cálculos!K$3</f>
        <v>3.3842015651493872E-3</v>
      </c>
      <c r="J167" s="101">
        <f>+J60/Cálculos!L$3</f>
        <v>3.848365482483249E-3</v>
      </c>
      <c r="K167" s="101">
        <f>+K60/Cálculos!M$3</f>
        <v>2.6491324355131505E-3</v>
      </c>
      <c r="L167" s="101">
        <f>+L60/Cálculos!N$3</f>
        <v>2.488888888888889E-3</v>
      </c>
      <c r="M167" s="101">
        <f>+M60/Cálculos!O$3</f>
        <v>2.3165961523110082E-3</v>
      </c>
      <c r="N167" s="101">
        <f>+N60/Cálculos!P$3</f>
        <v>1.6609464881326436E-3</v>
      </c>
      <c r="O167" s="101">
        <f>+O60/Cálculos!Q$3</f>
        <v>6.0196421516058019E-4</v>
      </c>
      <c r="P167" s="101">
        <f>+P60/Cálculos!R$3</f>
        <v>1.9066500357952701E-3</v>
      </c>
      <c r="Q167" s="101">
        <f>+Q60/Cálculos!S$3</f>
        <v>8.8550020366504685E-4</v>
      </c>
      <c r="R167" s="101">
        <f>+R60/Cálculos!T$3</f>
        <v>6.572989319500002E-4</v>
      </c>
      <c r="S167" s="101">
        <f>+S60/Cálculos!U$3</f>
        <v>2.9295815400195309E-3</v>
      </c>
      <c r="T167" s="101">
        <f>+T60/Cálculos!V$3</f>
        <v>2.180281655540065E-3</v>
      </c>
      <c r="U167" s="101">
        <f>+U60/Cálculos!W$3</f>
        <v>1.4137531621941991E-3</v>
      </c>
      <c r="V167" s="101">
        <f>+V60/Cálculos!X$3</f>
        <v>1.7101769139729961E-3</v>
      </c>
      <c r="W167" s="101">
        <f>+W60/Cálculos!Y$3</f>
        <v>1.2997705001639285E-3</v>
      </c>
      <c r="X167" s="101">
        <f>+X60/Cálculos!Z$3</f>
        <v>2.681802913152646E-3</v>
      </c>
      <c r="Y167" s="101">
        <f>+Y60/Cálculos!AA$3</f>
        <v>1.0065175992884359E-3</v>
      </c>
      <c r="Z167" s="101">
        <f>+Z60/Cálculos!AB$3</f>
        <v>9.9361686535745161E-4</v>
      </c>
      <c r="AA167" s="101">
        <f>+AA60/Cálculos!AC$3</f>
        <v>1.5396812818688364E-3</v>
      </c>
      <c r="AB167" s="101">
        <f>+AB60/Cálculos!AD$3</f>
        <v>9.0318431373917864E-4</v>
      </c>
      <c r="AC167" s="101">
        <f>+AC60/Cálculos!AE$3</f>
        <v>8.5417823852577252E-4</v>
      </c>
      <c r="AD167" s="101">
        <f>+AD60/Cálculos!AF$3</f>
        <v>6.5797899056413011E-4</v>
      </c>
      <c r="AE167" s="101">
        <f>+AE60/Cálculos!AG$3</f>
        <v>6.8385005607570455E-5</v>
      </c>
      <c r="AF167" s="101">
        <f>+AF60/Cálculos!AH$3</f>
        <v>4.3066498528631573E-4</v>
      </c>
      <c r="AG167" s="101">
        <f>+AG60/Cálculos!AI$3</f>
        <v>3.1298706964255944E-4</v>
      </c>
      <c r="AH167" s="101">
        <f>+AH60/Cálculos!AJ$3</f>
        <v>6.4643530452419292E-5</v>
      </c>
      <c r="AI167" s="101">
        <f>+AI60/Cálculos!AK$3</f>
        <v>1.9551385345035863E-3</v>
      </c>
      <c r="AJ167" s="101">
        <f>+AJ60/Cálculos!AL$3</f>
        <v>2.3001735861762291E-3</v>
      </c>
      <c r="AK167" s="101">
        <f>+AK60/Cálculos!AM$3</f>
        <v>2.0158037717155162E-3</v>
      </c>
      <c r="AL167" s="101">
        <f>+AL60/Cálculos!AN$3</f>
        <v>1.7668266240893206E-3</v>
      </c>
      <c r="AM167" s="101">
        <f>+AM60/Cálculos!AO$3</f>
        <v>7.2924140955858002E-4</v>
      </c>
      <c r="AN167" s="101">
        <f>+AN60/Cálculos!AP$3</f>
        <v>8.3533717266248177E-4</v>
      </c>
      <c r="AO167" s="101">
        <f>+AO60/Cálculos!AQ$3</f>
        <v>4.3850802623283968E-4</v>
      </c>
      <c r="AP167" s="101">
        <f>+AP60/Cálculos!AR$3</f>
        <v>5.3891230326892701E-4</v>
      </c>
      <c r="AQ167" s="101">
        <f>+AQ60/Cálculos!AS$3</f>
        <v>6.0026460295555754E-4</v>
      </c>
      <c r="AR167" s="101">
        <f>+AR60/Cálculos!AT$3</f>
        <v>2.3778518859305566E-3</v>
      </c>
      <c r="AS167" s="101">
        <f>+AS60/Cálculos!AU$3</f>
        <v>1.0222298140768217E-3</v>
      </c>
      <c r="AT167" s="101">
        <f>+AT60/Cálculos!AV$3</f>
        <v>5.6522657501086103E-4</v>
      </c>
      <c r="AU167" s="101">
        <f>+AU60/Cálculos!AW$3</f>
        <v>3.8212088124217852E-4</v>
      </c>
      <c r="AV167" s="101">
        <f>+AV60/Cálculos!AX$4</f>
        <v>5.6048005737408554E-4</v>
      </c>
      <c r="AW167" s="101">
        <f>+AW60/Cálculos!AY$4</f>
        <v>1.4324471060600395E-3</v>
      </c>
      <c r="AX167" s="101">
        <f>+AX60/Cálculos!AZ$4</f>
        <v>1.3139570551910027E-3</v>
      </c>
      <c r="AY167" s="101"/>
      <c r="AZ167" s="101"/>
      <c r="BA167" s="101"/>
      <c r="BB167" s="101"/>
      <c r="BC167" s="101"/>
    </row>
    <row r="168" spans="1:55" x14ac:dyDescent="0.2">
      <c r="A168" s="18" t="s">
        <v>46</v>
      </c>
      <c r="B168" s="77" t="s">
        <v>47</v>
      </c>
      <c r="C168" s="101">
        <f>+C61/Cálculos!E$3</f>
        <v>5.6527501656726299E-2</v>
      </c>
      <c r="D168" s="101">
        <f>+D61/Cálculos!F$3</f>
        <v>5.7009846607274428E-2</v>
      </c>
      <c r="E168" s="101">
        <f>+E61/Cálculos!G$3</f>
        <v>5.0998875261100106E-2</v>
      </c>
      <c r="F168" s="101">
        <f>+F61/Cálculos!H$3</f>
        <v>3.8098975737888376E-2</v>
      </c>
      <c r="G168" s="101">
        <f>+G61/Cálculos!I$3</f>
        <v>3.2488764044943816E-2</v>
      </c>
      <c r="H168" s="101">
        <f>+H61/Cálculos!J$3</f>
        <v>2.8538846564435467E-2</v>
      </c>
      <c r="I168" s="101">
        <f>+I61/Cálculos!K$3</f>
        <v>2.664401180437561E-2</v>
      </c>
      <c r="J168" s="101">
        <f>+J61/Cálculos!L$3</f>
        <v>2.3322355574825569E-2</v>
      </c>
      <c r="K168" s="101">
        <f>+K61/Cálculos!M$3</f>
        <v>1.9811763836703675E-2</v>
      </c>
      <c r="L168" s="101">
        <f>+L61/Cálculos!N$3</f>
        <v>2.611168091168091E-2</v>
      </c>
      <c r="M168" s="101">
        <f>+M61/Cálculos!O$3</f>
        <v>3.5644607647481438E-2</v>
      </c>
      <c r="N168" s="101">
        <f>+N61/Cálculos!P$3</f>
        <v>3.3838642625803647E-2</v>
      </c>
      <c r="O168" s="101">
        <f>+O61/Cálculos!Q$3</f>
        <v>2.9527290173279899E-2</v>
      </c>
      <c r="P168" s="101">
        <f>+P61/Cálculos!R$3</f>
        <v>3.2266006162463223E-2</v>
      </c>
      <c r="Q168" s="101">
        <f>+Q61/Cálculos!S$3</f>
        <v>4.4197175998683814E-2</v>
      </c>
      <c r="R168" s="101">
        <f>+R61/Cálculos!T$3</f>
        <v>4.5042048786534623E-2</v>
      </c>
      <c r="S168" s="101">
        <f>+S61/Cálculos!U$3</f>
        <v>2.622960042758227E-2</v>
      </c>
      <c r="T168" s="101">
        <f>+T61/Cálculos!V$3</f>
        <v>2.8406613316300521E-2</v>
      </c>
      <c r="U168" s="101">
        <f>+U61/Cálculos!W$3</f>
        <v>3.087023358788785E-2</v>
      </c>
      <c r="V168" s="101">
        <f>+V61/Cálculos!X$3</f>
        <v>3.8610859878654015E-2</v>
      </c>
      <c r="W168" s="101">
        <f>+W61/Cálculos!Y$3</f>
        <v>4.3076026374266871E-2</v>
      </c>
      <c r="X168" s="101">
        <f>+X61/Cálculos!Z$3</f>
        <v>5.3537378282230728E-2</v>
      </c>
      <c r="Y168" s="101">
        <f>+Y61/Cálculos!AA$3</f>
        <v>4.3761634751671122E-2</v>
      </c>
      <c r="Z168" s="101">
        <f>+Z61/Cálculos!AB$3</f>
        <v>3.6442716128811413E-2</v>
      </c>
      <c r="AA168" s="101">
        <f>+AA61/Cálculos!AC$3</f>
        <v>3.6168139765286877E-2</v>
      </c>
      <c r="AB168" s="101">
        <f>+AB61/Cálculos!AD$3</f>
        <v>1.8762890556313541E-2</v>
      </c>
      <c r="AC168" s="101">
        <f>+AC61/Cálculos!AE$3</f>
        <v>2.7478400492902857E-2</v>
      </c>
      <c r="AD168" s="101">
        <f>+AD61/Cálculos!AF$3</f>
        <v>3.5046451747782432E-2</v>
      </c>
      <c r="AE168" s="101">
        <f>+AE61/Cálculos!AG$3</f>
        <v>5.8374609072432221E-2</v>
      </c>
      <c r="AF168" s="101">
        <f>+AF61/Cálculos!AH$3</f>
        <v>2.1744064292078317E-2</v>
      </c>
      <c r="AG168" s="101">
        <f>+AG61/Cálculos!AI$3</f>
        <v>8.6669284621807615E-3</v>
      </c>
      <c r="AH168" s="101">
        <f>+AH61/Cálculos!AJ$3</f>
        <v>5.5907147439805578E-3</v>
      </c>
      <c r="AI168" s="101">
        <f>+AI61/Cálculos!AK$3</f>
        <v>7.1499551510500955E-3</v>
      </c>
      <c r="AJ168" s="101">
        <f>+AJ61/Cálculos!AL$3</f>
        <v>4.3589542695953217E-3</v>
      </c>
      <c r="AK168" s="101">
        <f>+AK61/Cálculos!AM$3</f>
        <v>2.9732914669960771E-3</v>
      </c>
      <c r="AL168" s="101">
        <f>+AL61/Cálculos!AN$3</f>
        <v>1.640290922832059E-3</v>
      </c>
      <c r="AM168" s="101">
        <f>+AM61/Cálculos!AO$3</f>
        <v>1.5639392848923435E-3</v>
      </c>
      <c r="AN168" s="101">
        <f>+AN61/Cálculos!AP$3</f>
        <v>1.0977703870767078E-3</v>
      </c>
      <c r="AO168" s="101">
        <f>+AO61/Cálculos!AQ$3</f>
        <v>1.1261453237203644E-3</v>
      </c>
      <c r="AP168" s="101">
        <f>+AP61/Cálculos!AR$3</f>
        <v>6.328542122134485E-4</v>
      </c>
      <c r="AQ168" s="101">
        <f>+AQ61/Cálculos!AS$3</f>
        <v>5.072411410940238E-4</v>
      </c>
      <c r="AR168" s="101">
        <f>+AR61/Cálculos!AT$3</f>
        <v>1.7293195940384358E-3</v>
      </c>
      <c r="AS168" s="101">
        <f>+AS61/Cálculos!AU$3</f>
        <v>7.83610614612832E-4</v>
      </c>
      <c r="AT168" s="101">
        <f>+AT61/Cálculos!AV$3</f>
        <v>6.5860645775335557E-4</v>
      </c>
      <c r="AU168" s="101">
        <f>+AU61/Cálculos!AW$3</f>
        <v>9.3229941870003226E-4</v>
      </c>
      <c r="AV168" s="101">
        <f>+AV61/Cálculos!AX$4</f>
        <v>1.2777356160747291E-3</v>
      </c>
      <c r="AW168" s="101">
        <f>+AW61/Cálculos!AY$4</f>
        <v>3.5716403268302309E-3</v>
      </c>
      <c r="AX168" s="101">
        <f>+AX61/Cálculos!AZ$4</f>
        <v>8.1259093609936731E-3</v>
      </c>
      <c r="AY168" s="101"/>
      <c r="AZ168" s="101"/>
      <c r="BA168" s="101"/>
      <c r="BB168" s="101"/>
      <c r="BC168" s="101"/>
    </row>
    <row r="169" spans="1:55" x14ac:dyDescent="0.2">
      <c r="A169" s="18" t="s">
        <v>48</v>
      </c>
      <c r="B169" s="77" t="s">
        <v>49</v>
      </c>
      <c r="C169" s="101">
        <f>+C62/Cálculos!E$3</f>
        <v>5.4531146454605696E-2</v>
      </c>
      <c r="D169" s="101">
        <f>+D62/Cálculos!F$3</f>
        <v>5.3808024650010042E-2</v>
      </c>
      <c r="E169" s="101">
        <f>+E62/Cálculos!G$3</f>
        <v>4.8904718547480054E-2</v>
      </c>
      <c r="F169" s="101">
        <f>+F62/Cálculos!H$3</f>
        <v>3.6606879186807377E-2</v>
      </c>
      <c r="G169" s="101">
        <f>+G62/Cálculos!I$3</f>
        <v>3.0957865168539322E-2</v>
      </c>
      <c r="H169" s="101">
        <f>+H62/Cálculos!J$3</f>
        <v>2.6635953301724663E-2</v>
      </c>
      <c r="I169" s="101">
        <f>+I62/Cálculos!K$3</f>
        <v>2.3259810239226228E-2</v>
      </c>
      <c r="J169" s="101">
        <f>+J62/Cálculos!L$3</f>
        <v>1.9473990092342321E-2</v>
      </c>
      <c r="K169" s="101">
        <f>+K62/Cálculos!M$3</f>
        <v>1.7162631401190526E-2</v>
      </c>
      <c r="L169" s="101">
        <f>+L62/Cálculos!N$3</f>
        <v>2.3622792022792022E-2</v>
      </c>
      <c r="M169" s="101">
        <f>+M62/Cálculos!O$3</f>
        <v>3.332801149517043E-2</v>
      </c>
      <c r="N169" s="101">
        <f>+N62/Cálculos!P$3</f>
        <v>3.2177696137670998E-2</v>
      </c>
      <c r="O169" s="101">
        <f>+O62/Cálculos!Q$3</f>
        <v>2.8925325958119322E-2</v>
      </c>
      <c r="P169" s="101">
        <f>+P62/Cálculos!R$3</f>
        <v>3.0359356126667951E-2</v>
      </c>
      <c r="Q169" s="101">
        <f>+Q62/Cálculos!S$3</f>
        <v>4.3311675795018767E-2</v>
      </c>
      <c r="R169" s="101">
        <f>+R62/Cálculos!T$3</f>
        <v>4.4384749854584619E-2</v>
      </c>
      <c r="S169" s="101">
        <f>+S62/Cálculos!U$3</f>
        <v>2.3300018887562741E-2</v>
      </c>
      <c r="T169" s="101">
        <f>+T62/Cálculos!V$3</f>
        <v>2.6226331660760459E-2</v>
      </c>
      <c r="U169" s="101">
        <f>+U62/Cálculos!W$3</f>
        <v>2.9456480425693658E-2</v>
      </c>
      <c r="V169" s="101">
        <f>+V62/Cálculos!X$3</f>
        <v>3.6900682964681013E-2</v>
      </c>
      <c r="W169" s="101">
        <f>+W62/Cálculos!Y$3</f>
        <v>4.1776255874102948E-2</v>
      </c>
      <c r="X169" s="101">
        <f>+X62/Cálculos!Z$3</f>
        <v>5.0855575369078081E-2</v>
      </c>
      <c r="Y169" s="101">
        <f>+Y62/Cálculos!AA$3</f>
        <v>4.2755117152382685E-2</v>
      </c>
      <c r="Z169" s="101">
        <f>+Z62/Cálculos!AB$3</f>
        <v>3.5449099263453958E-2</v>
      </c>
      <c r="AA169" s="101">
        <f>+AA62/Cálculos!AC$3</f>
        <v>3.4628458483418043E-2</v>
      </c>
      <c r="AB169" s="101">
        <f>+AB62/Cálculos!AD$3</f>
        <v>1.7859706242574363E-2</v>
      </c>
      <c r="AC169" s="101">
        <f>+AC62/Cálculos!AE$3</f>
        <v>2.6624222254377081E-2</v>
      </c>
      <c r="AD169" s="101">
        <f>+AD62/Cálculos!AF$3</f>
        <v>3.4388472757218305E-2</v>
      </c>
      <c r="AE169" s="101">
        <f>+AE62/Cálculos!AG$3</f>
        <v>5.8306224066824661E-2</v>
      </c>
      <c r="AF169" s="101">
        <f>+AF62/Cálculos!AH$3</f>
        <v>2.1313399306792005E-2</v>
      </c>
      <c r="AG169" s="101">
        <f>+AG62/Cálculos!AI$3</f>
        <v>8.3539413925382017E-3</v>
      </c>
      <c r="AH169" s="101">
        <f>+AH62/Cálculos!AJ$3</f>
        <v>5.5260712135281375E-3</v>
      </c>
      <c r="AI169" s="101">
        <f>+AI62/Cálculos!AK$3</f>
        <v>-5.1948166165465097E-3</v>
      </c>
      <c r="AJ169" s="101">
        <f>+AJ62/Cálculos!AL$3</f>
        <v>-2.0587806834190927E-3</v>
      </c>
      <c r="AK169" s="101">
        <f>+AK62/Cálculos!AM$3</f>
        <v>-9.5748769528056069E-4</v>
      </c>
      <c r="AL169" s="101">
        <f>+AL62/Cálculos!AN$3</f>
        <v>1.2653570125726238E-4</v>
      </c>
      <c r="AM169" s="101">
        <f>+AM62/Cálculos!AO$3</f>
        <v>-8.3469787533376339E-4</v>
      </c>
      <c r="AN169" s="101">
        <f>+AN62/Cálculos!AP$3</f>
        <v>-2.6243321441422651E-4</v>
      </c>
      <c r="AO169" s="101">
        <f>+AO62/Cálculos!AQ$3</f>
        <v>-6.8763729748752447E-4</v>
      </c>
      <c r="AP169" s="101">
        <f>+AP62/Cálculos!AR$3</f>
        <v>-9.3941908944521199E-5</v>
      </c>
      <c r="AQ169" s="101">
        <f>+AQ62/Cálculos!AS$3</f>
        <v>9.302346186153378E-5</v>
      </c>
      <c r="AR169" s="101">
        <f>+AR62/Cálculos!AT$3</f>
        <v>6.4853229189212088E-4</v>
      </c>
      <c r="AS169" s="101">
        <f>+AS62/Cálculos!AU$3</f>
        <v>2.3861919946398973E-4</v>
      </c>
      <c r="AT169" s="101">
        <f>+AT62/Cálculos!AV$3</f>
        <v>-9.3379882742494812E-5</v>
      </c>
      <c r="AU169" s="101">
        <f>+AU62/Cálculos!AW$3</f>
        <v>-5.5017853745785363E-4</v>
      </c>
      <c r="AV169" s="101">
        <f>+AV62/Cálculos!AX$4</f>
        <v>-7.1725555870064356E-4</v>
      </c>
      <c r="AW169" s="101">
        <f>+AW62/Cálculos!AY$4</f>
        <v>-2.1391932207701914E-3</v>
      </c>
      <c r="AX169" s="101">
        <f>+AX62/Cálculos!AZ$4</f>
        <v>-6.8119523058026701E-3</v>
      </c>
      <c r="AY169" s="101"/>
      <c r="AZ169" s="101"/>
      <c r="BA169" s="101"/>
      <c r="BB169" s="101"/>
      <c r="BC169" s="101"/>
    </row>
    <row r="170" spans="1:55" x14ac:dyDescent="0.2">
      <c r="A170" s="18"/>
      <c r="B170" s="77"/>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row>
    <row r="171" spans="1:55" x14ac:dyDescent="0.2">
      <c r="A171" s="18" t="s">
        <v>50</v>
      </c>
      <c r="B171" s="77" t="s">
        <v>51</v>
      </c>
      <c r="C171" s="101">
        <f>+C64/Cálculos!E$3</f>
        <v>3.3366467859509606E-2</v>
      </c>
      <c r="D171" s="101">
        <f>+D64/Cálculos!F$3</f>
        <v>2.8086275035166454E-2</v>
      </c>
      <c r="E171" s="101">
        <f>+E64/Cálculos!G$3</f>
        <v>2.6093942477639121E-2</v>
      </c>
      <c r="F171" s="101">
        <f>+F64/Cálculos!H$3</f>
        <v>2.3916287166415393E-2</v>
      </c>
      <c r="G171" s="101">
        <f>+G64/Cálculos!I$3</f>
        <v>1.8025280898876405E-2</v>
      </c>
      <c r="H171" s="101">
        <f>+H64/Cálculos!J$3</f>
        <v>2.639922973794246E-2</v>
      </c>
      <c r="I171" s="101">
        <f>+I64/Cálculos!K$3</f>
        <v>2.1401129586864388E-2</v>
      </c>
      <c r="J171" s="101">
        <f>+J64/Cálculos!L$3</f>
        <v>1.9114214813516477E-2</v>
      </c>
      <c r="K171" s="101">
        <f>+K64/Cálculos!M$3</f>
        <v>1.5247023683877231E-2</v>
      </c>
      <c r="L171" s="101">
        <f>+L64/Cálculos!N$3</f>
        <v>1.3860968660968661E-2</v>
      </c>
      <c r="M171" s="101">
        <f>+M64/Cálculos!O$3</f>
        <v>1.6286421329927359E-2</v>
      </c>
      <c r="N171" s="101">
        <f>+N64/Cálculos!P$3</f>
        <v>1.2835113839609415E-2</v>
      </c>
      <c r="O171" s="101">
        <f>+O64/Cálculos!Q$3</f>
        <v>1.4926624146300162E-2</v>
      </c>
      <c r="P171" s="101">
        <f>+P64/Cálculos!R$3</f>
        <v>1.8780887218092537E-2</v>
      </c>
      <c r="Q171" s="101">
        <f>+Q64/Cálculos!S$3</f>
        <v>2.0230278819630795E-2</v>
      </c>
      <c r="R171" s="101">
        <f>+R64/Cálculos!T$3</f>
        <v>2.8719761890886642E-2</v>
      </c>
      <c r="S171" s="101">
        <f>+S64/Cálculos!U$3</f>
        <v>1.5986111613439907E-2</v>
      </c>
      <c r="T171" s="101">
        <f>+T64/Cálculos!V$3</f>
        <v>1.0414683429245253E-2</v>
      </c>
      <c r="U171" s="101">
        <f>+U64/Cálculos!W$3</f>
        <v>1.1423373676333422E-2</v>
      </c>
      <c r="V171" s="101">
        <f>+V64/Cálculos!X$3</f>
        <v>1.2079010740648408E-2</v>
      </c>
      <c r="W171" s="101">
        <f>+W64/Cálculos!Y$3</f>
        <v>1.237987687151652E-2</v>
      </c>
      <c r="X171" s="101">
        <f>+X64/Cálculos!Z$3</f>
        <v>1.404096515001849E-2</v>
      </c>
      <c r="Y171" s="101">
        <f>+Y64/Cálculos!AA$3</f>
        <v>4.7770797244488988E-2</v>
      </c>
      <c r="Z171" s="101">
        <f>+Z64/Cálculos!AB$3</f>
        <v>2.2063912422036671E-2</v>
      </c>
      <c r="AA171" s="101">
        <f>+AA64/Cálculos!AC$3</f>
        <v>2.394717620399997E-2</v>
      </c>
      <c r="AB171" s="101">
        <f>+AB64/Cálculos!AD$3</f>
        <v>1.9519907360341308E-2</v>
      </c>
      <c r="AC171" s="101">
        <f>+AC64/Cálculos!AE$3</f>
        <v>3.4465858542482533E-2</v>
      </c>
      <c r="AD171" s="101">
        <f>+AD64/Cálculos!AF$3</f>
        <v>1.4733434177684137E-2</v>
      </c>
      <c r="AE171" s="101">
        <f>+AE64/Cálculos!AG$3</f>
        <v>2.2205453963704366E-2</v>
      </c>
      <c r="AF171" s="101">
        <f>+AF64/Cálculos!AH$3</f>
        <v>6.9809890621935653E-3</v>
      </c>
      <c r="AG171" s="101">
        <f>+AG64/Cálculos!AI$3</f>
        <v>9.7465580170152093E-3</v>
      </c>
      <c r="AH171" s="101">
        <f>+AH64/Cálculos!AJ$3</f>
        <v>8.7126170087709238E-3</v>
      </c>
      <c r="AI171" s="101">
        <f>+AI64/Cálculos!AK$3</f>
        <v>8.8704263225239492E-3</v>
      </c>
      <c r="AJ171" s="101">
        <f>+AJ64/Cálculos!AL$3</f>
        <v>2.4964499240410572E-3</v>
      </c>
      <c r="AK171" s="101">
        <f>+AK64/Cálculos!AM$3</f>
        <v>1.3214628742204788E-3</v>
      </c>
      <c r="AL171" s="101">
        <f>+AL64/Cálculos!AN$3</f>
        <v>8.429722143417002E-4</v>
      </c>
      <c r="AM171" s="101">
        <f>+AM64/Cálculos!AO$3</f>
        <v>6.1682083755295995E-4</v>
      </c>
      <c r="AN171" s="101">
        <f>+AN64/Cálculos!AP$3</f>
        <v>3.7172665383243585E-4</v>
      </c>
      <c r="AO171" s="101">
        <f>+AO64/Cálculos!AQ$3</f>
        <v>2.491292712546849E-4</v>
      </c>
      <c r="AP171" s="101">
        <f>+AP64/Cálculos!AR$3</f>
        <v>2.4772581682523258E-4</v>
      </c>
      <c r="AQ171" s="101">
        <f>+AQ64/Cálculos!AS$3</f>
        <v>2.4396719242930555E-4</v>
      </c>
      <c r="AR171" s="101">
        <f>+AR64/Cálculos!AT$3</f>
        <v>2.1268264537801655E-4</v>
      </c>
      <c r="AS171" s="101">
        <f>+AS64/Cálculos!AU$3</f>
        <v>3.0563039433936903E-4</v>
      </c>
      <c r="AT171" s="101">
        <f>+AT64/Cálculos!AV$3</f>
        <v>5.1657833587790585E-4</v>
      </c>
      <c r="AU171" s="101">
        <f>+AU64/Cálculos!AW$3</f>
        <v>7.6767501388815018E-4</v>
      </c>
      <c r="AV171" s="101">
        <f>+AV64/Cálculos!AX$4</f>
        <v>1.3321333533771202E-3</v>
      </c>
      <c r="AW171" s="101">
        <f>+AW64/Cálculos!AY$4</f>
        <v>2.1774722248932943E-3</v>
      </c>
      <c r="AX171" s="101">
        <f>+AX64/Cálculos!AZ$4</f>
        <v>5.5314977665362128E-3</v>
      </c>
      <c r="AY171" s="101"/>
      <c r="AZ171" s="101"/>
      <c r="BA171" s="101"/>
      <c r="BB171" s="101"/>
      <c r="BC171" s="101"/>
    </row>
    <row r="172" spans="1:55" x14ac:dyDescent="0.2">
      <c r="A172" s="13"/>
      <c r="B172" s="78" t="s">
        <v>52</v>
      </c>
      <c r="C172" s="101">
        <f>+C65/Cálculos!E$3</f>
        <v>2.8512259774685224E-2</v>
      </c>
      <c r="D172" s="101">
        <f>+D65/Cálculos!F$3</f>
        <v>2.3290240471565412E-2</v>
      </c>
      <c r="E172" s="101">
        <f>+E65/Cálculos!G$3</f>
        <v>2.1455733490439721E-2</v>
      </c>
      <c r="F172" s="101">
        <f>+F65/Cálculos!H$3</f>
        <v>1.9871306672469266E-2</v>
      </c>
      <c r="G172" s="101">
        <f>+G65/Cálculos!I$3</f>
        <v>1.450561797752809E-2</v>
      </c>
      <c r="H172" s="101">
        <f>+H65/Cálculos!J$3</f>
        <v>2.3089652221218167E-2</v>
      </c>
      <c r="I172" s="101">
        <f>+I65/Cálculos!K$3</f>
        <v>1.7990625937011766E-2</v>
      </c>
      <c r="J172" s="101">
        <f>+J65/Cálculos!L$3</f>
        <v>1.4993711620126504E-2</v>
      </c>
      <c r="K172" s="101">
        <f>+K65/Cálculos!M$3</f>
        <v>1.0596529742052602E-2</v>
      </c>
      <c r="L172" s="101">
        <f>+L65/Cálculos!N$3</f>
        <v>8.8900284900284912E-3</v>
      </c>
      <c r="M172" s="101">
        <f>+M65/Cálculos!O$3</f>
        <v>1.2083499640775925E-2</v>
      </c>
      <c r="N172" s="101">
        <f>+N65/Cálculos!P$3</f>
        <v>9.3416155073234395E-3</v>
      </c>
      <c r="O172" s="101">
        <f>+O65/Cálculos!Q$3</f>
        <v>9.8241801659423155E-3</v>
      </c>
      <c r="P172" s="101">
        <f>+P65/Cálculos!R$3</f>
        <v>1.3138992875637457E-2</v>
      </c>
      <c r="Q172" s="101">
        <f>+Q65/Cálculos!S$3</f>
        <v>1.55983427542855E-2</v>
      </c>
      <c r="R172" s="101">
        <f>+R65/Cálculos!T$3</f>
        <v>2.5171227297709139E-2</v>
      </c>
      <c r="S172" s="101">
        <f>+S65/Cálculos!U$3</f>
        <v>1.1557580945262238E-2</v>
      </c>
      <c r="T172" s="101">
        <f>+T65/Cálculos!V$3</f>
        <v>4.5371354169865437E-3</v>
      </c>
      <c r="U172" s="101">
        <f>+U65/Cálculos!W$3</f>
        <v>5.7553908150594323E-3</v>
      </c>
      <c r="V172" s="101">
        <f>+V65/Cálculos!X$3</f>
        <v>5.8140342846511473E-3</v>
      </c>
      <c r="W172" s="101">
        <f>+W65/Cálculos!Y$3</f>
        <v>6.1724527339623329E-3</v>
      </c>
      <c r="X172" s="101">
        <f>+X65/Cálculos!Z$3</f>
        <v>9.1328820634681718E-3</v>
      </c>
      <c r="Y172" s="101">
        <f>+Y65/Cálculos!AA$3</f>
        <v>4.208079014416375E-2</v>
      </c>
      <c r="Z172" s="101">
        <f>+Z65/Cálculos!AB$3</f>
        <v>1.7199651143542029E-2</v>
      </c>
      <c r="AA172" s="101">
        <f>+AA65/Cálculos!AC$3</f>
        <v>1.51463579968377E-2</v>
      </c>
      <c r="AB172" s="101">
        <f>+AB65/Cálculos!AD$3</f>
        <v>1.2395877465376844E-2</v>
      </c>
      <c r="AC172" s="101">
        <f>+AC65/Cálculos!AE$3</f>
        <v>2.6666231020206217E-2</v>
      </c>
      <c r="AD172" s="101">
        <f>+AD65/Cálculos!AF$3</f>
        <v>8.0153804305084942E-3</v>
      </c>
      <c r="AE172" s="101">
        <f>+AE65/Cálculos!AG$3</f>
        <v>1.973842376140789E-2</v>
      </c>
      <c r="AF172" s="101">
        <f>+AF65/Cálculos!AH$3</f>
        <v>5.0294442337632675E-3</v>
      </c>
      <c r="AG172" s="101">
        <f>+AG65/Cálculos!AI$3</f>
        <v>8.8802754534726934E-3</v>
      </c>
      <c r="AH172" s="101">
        <f>+AH65/Cálculos!AJ$3</f>
        <v>8.7126170087709238E-3</v>
      </c>
      <c r="AI172" s="101">
        <f>+AI65/Cálculos!AK$3</f>
        <v>8.8704263225239492E-3</v>
      </c>
      <c r="AJ172" s="101">
        <f>+AJ65/Cálculos!AL$3</f>
        <v>2.4964499240410572E-3</v>
      </c>
      <c r="AK172" s="101">
        <f>+AK65/Cálculos!AM$3</f>
        <v>1.2710486836432812E-3</v>
      </c>
      <c r="AL172" s="101">
        <f>+AL65/Cálculos!AN$3</f>
        <v>7.7934488728904309E-4</v>
      </c>
      <c r="AM172" s="101">
        <f>+AM65/Cálculos!AO$3</f>
        <v>4.4537117464173398E-4</v>
      </c>
      <c r="AN172" s="101">
        <f>+AN65/Cálculos!AP$3</f>
        <v>2.2890366367825626E-4</v>
      </c>
      <c r="AO172" s="101">
        <f>+AO65/Cálculos!AQ$3</f>
        <v>1.0397264979192811E-4</v>
      </c>
      <c r="AP172" s="101">
        <f>+AP65/Cálculos!AR$3</f>
        <v>5.6498870504000413E-5</v>
      </c>
      <c r="AQ172" s="101">
        <f>+AQ65/Cálculos!AS$3</f>
        <v>1.590174649934898E-4</v>
      </c>
      <c r="AR172" s="101">
        <f>+AR65/Cálculos!AT$3</f>
        <v>1.6685103306416228E-4</v>
      </c>
      <c r="AS172" s="101">
        <f>+AS65/Cálculos!AU$3</f>
        <v>3.0563039433936903E-4</v>
      </c>
      <c r="AT172" s="101">
        <f>+AT65/Cálculos!AV$3</f>
        <v>5.0874514483107412E-4</v>
      </c>
      <c r="AU172" s="101">
        <f>+AU65/Cálculos!AW$3</f>
        <v>7.0982472773423546E-4</v>
      </c>
      <c r="AV172" s="101">
        <f>+AV65/Cálculos!AX$4</f>
        <v>1.2659698133435928E-3</v>
      </c>
      <c r="AW172" s="101">
        <f>+AW65/Cálculos!AY$4</f>
        <v>1.9391823471366148E-3</v>
      </c>
      <c r="AX172" s="101">
        <f>+AX65/Cálculos!AZ$4</f>
        <v>5.0852171425586649E-3</v>
      </c>
      <c r="AY172" s="101"/>
      <c r="AZ172" s="101"/>
      <c r="BA172" s="101"/>
      <c r="BB172" s="101"/>
      <c r="BC172" s="101"/>
    </row>
    <row r="173" spans="1:55" x14ac:dyDescent="0.2">
      <c r="A173" s="13"/>
      <c r="B173" s="78" t="s">
        <v>53</v>
      </c>
      <c r="C173" s="101">
        <f>+C66/Cálculos!E$3</f>
        <v>0</v>
      </c>
      <c r="D173" s="101">
        <f>+D66/Cálculos!F$3</f>
        <v>0</v>
      </c>
      <c r="E173" s="101">
        <f>+E66/Cálculos!G$3</f>
        <v>0</v>
      </c>
      <c r="F173" s="101">
        <f>+F66/Cálculos!H$3</f>
        <v>0</v>
      </c>
      <c r="G173" s="101">
        <f>+G66/Cálculos!I$3</f>
        <v>0</v>
      </c>
      <c r="H173" s="101">
        <f>+H66/Cálculos!J$3</f>
        <v>0</v>
      </c>
      <c r="I173" s="101">
        <f>+I66/Cálculos!K$3</f>
        <v>0</v>
      </c>
      <c r="J173" s="101">
        <f>+J66/Cálculos!L$3</f>
        <v>3.1365024307893839E-4</v>
      </c>
      <c r="K173" s="101">
        <f>+K66/Cálculos!M$3</f>
        <v>3.469730231772702E-4</v>
      </c>
      <c r="L173" s="101">
        <f>+L66/Cálculos!N$3</f>
        <v>7.1339031339031332E-4</v>
      </c>
      <c r="M173" s="101">
        <f>+M66/Cálculos!O$3</f>
        <v>6.9769298315638223E-4</v>
      </c>
      <c r="N173" s="101">
        <f>+N66/Cálculos!P$3</f>
        <v>0</v>
      </c>
      <c r="O173" s="101">
        <f>+O66/Cálculos!Q$3</f>
        <v>8.4664446576734209E-7</v>
      </c>
      <c r="P173" s="101">
        <f>+P66/Cálculos!R$3</f>
        <v>0</v>
      </c>
      <c r="Q173" s="101">
        <f>+Q66/Cálculos!S$3</f>
        <v>0</v>
      </c>
      <c r="R173" s="101">
        <f>+R66/Cálculos!T$3</f>
        <v>0</v>
      </c>
      <c r="S173" s="101">
        <f>+S66/Cálculos!U$3</f>
        <v>8.0372607407943234E-6</v>
      </c>
      <c r="T173" s="101">
        <f>+T66/Cálculos!V$3</f>
        <v>0</v>
      </c>
      <c r="U173" s="101">
        <f>+U66/Cálculos!W$3</f>
        <v>0</v>
      </c>
      <c r="V173" s="101">
        <f>+V66/Cálculos!X$3</f>
        <v>2.5525028566761136E-5</v>
      </c>
      <c r="W173" s="101">
        <f>+W66/Cálculos!Y$3</f>
        <v>1.6028559979600016E-5</v>
      </c>
      <c r="X173" s="101">
        <f>+X66/Cálculos!Z$3</f>
        <v>2.4919187076311522E-6</v>
      </c>
      <c r="Y173" s="101">
        <f>+Y66/Cálculos!AA$3</f>
        <v>4.9729130399626274E-6</v>
      </c>
      <c r="Z173" s="101">
        <f>+Z66/Cálculos!AB$3</f>
        <v>0</v>
      </c>
      <c r="AA173" s="101">
        <f>+AA66/Cálculos!AC$3</f>
        <v>0</v>
      </c>
      <c r="AB173" s="101">
        <f>+AB66/Cálculos!AD$3</f>
        <v>0</v>
      </c>
      <c r="AC173" s="101">
        <f>+AC66/Cálculos!AE$3</f>
        <v>0</v>
      </c>
      <c r="AD173" s="101">
        <f>+AD66/Cálculos!AF$3</f>
        <v>0</v>
      </c>
      <c r="AE173" s="101">
        <f>+AE66/Cálculos!AG$3</f>
        <v>0</v>
      </c>
      <c r="AF173" s="101">
        <f>+AF66/Cálculos!AH$3</f>
        <v>0</v>
      </c>
      <c r="AG173" s="101">
        <f>+AG66/Cálculos!AI$3</f>
        <v>0</v>
      </c>
      <c r="AH173" s="101">
        <f>+AH66/Cálculos!AJ$3</f>
        <v>0</v>
      </c>
      <c r="AI173" s="101">
        <f>+AI66/Cálculos!AK$3</f>
        <v>0</v>
      </c>
      <c r="AJ173" s="101">
        <f>+AJ66/Cálculos!AL$3</f>
        <v>0</v>
      </c>
      <c r="AK173" s="101">
        <f>+AK66/Cálculos!AM$3</f>
        <v>0</v>
      </c>
      <c r="AL173" s="101">
        <f>+AL66/Cálculos!AN$3</f>
        <v>0</v>
      </c>
      <c r="AM173" s="101">
        <f>+AM66/Cálculos!AO$3</f>
        <v>1.2601716036028212E-4</v>
      </c>
      <c r="AN173" s="101">
        <f>+AN66/Cálculos!AP$3</f>
        <v>1.1509663089174295E-4</v>
      </c>
      <c r="AO173" s="101">
        <f>+AO66/Cálculos!AQ$3</f>
        <v>8.4393384571370222E-5</v>
      </c>
      <c r="AP173" s="101">
        <f>+AP66/Cálculos!AR$3</f>
        <v>0</v>
      </c>
      <c r="AQ173" s="101">
        <f>+AQ66/Cálculos!AS$3</f>
        <v>7.7227024941650695E-6</v>
      </c>
      <c r="AR173" s="101">
        <f>+AR66/Cálculos!AT$3</f>
        <v>1.9470946407846584E-5</v>
      </c>
      <c r="AS173" s="101">
        <f>+AS66/Cálculos!AU$3</f>
        <v>0</v>
      </c>
      <c r="AT173" s="101">
        <f>+AT66/Cálculos!AV$3</f>
        <v>0</v>
      </c>
      <c r="AU173" s="101">
        <f>+AU66/Cálculos!AW$3</f>
        <v>0</v>
      </c>
      <c r="AV173" s="101">
        <f>+AV66/Cálculos!AX$4</f>
        <v>0</v>
      </c>
      <c r="AW173" s="101">
        <f>+AW66/Cálculos!AY$4</f>
        <v>0</v>
      </c>
      <c r="AX173" s="101">
        <f>+AX66/Cálculos!AZ$4</f>
        <v>0</v>
      </c>
      <c r="AY173" s="101"/>
      <c r="AZ173" s="101"/>
      <c r="BA173" s="101"/>
      <c r="BB173" s="101"/>
      <c r="BC173" s="101"/>
    </row>
    <row r="174" spans="1:55" x14ac:dyDescent="0.2">
      <c r="A174" s="13"/>
      <c r="B174" s="78" t="s">
        <v>54</v>
      </c>
      <c r="C174" s="101">
        <f>+C67/Cálculos!E$3</f>
        <v>0</v>
      </c>
      <c r="D174" s="101">
        <f>+D67/Cálculos!F$3</f>
        <v>0</v>
      </c>
      <c r="E174" s="101">
        <f>+E67/Cálculos!G$3</f>
        <v>0</v>
      </c>
      <c r="F174" s="101">
        <f>+F67/Cálculos!H$3</f>
        <v>0</v>
      </c>
      <c r="G174" s="101">
        <f>+G67/Cálculos!I$3</f>
        <v>0</v>
      </c>
      <c r="H174" s="101">
        <f>+H67/Cálculos!J$3</f>
        <v>0</v>
      </c>
      <c r="I174" s="101">
        <f>+I67/Cálculos!K$3</f>
        <v>0</v>
      </c>
      <c r="J174" s="101">
        <f>+J67/Cálculos!L$3</f>
        <v>0</v>
      </c>
      <c r="K174" s="101">
        <f>+K67/Cálculos!M$3</f>
        <v>0</v>
      </c>
      <c r="L174" s="101">
        <f>+L67/Cálculos!N$3</f>
        <v>0</v>
      </c>
      <c r="M174" s="101">
        <f>+M67/Cálculos!O$3</f>
        <v>0</v>
      </c>
      <c r="N174" s="101">
        <f>+N67/Cálculos!P$3</f>
        <v>0</v>
      </c>
      <c r="O174" s="101">
        <f>+O67/Cálculos!Q$3</f>
        <v>0</v>
      </c>
      <c r="P174" s="101">
        <f>+P67/Cálculos!R$3</f>
        <v>0</v>
      </c>
      <c r="Q174" s="101">
        <f>+Q67/Cálculos!S$3</f>
        <v>0</v>
      </c>
      <c r="R174" s="101">
        <f>+R67/Cálculos!T$3</f>
        <v>0</v>
      </c>
      <c r="S174" s="101">
        <f>+S67/Cálculos!U$3</f>
        <v>0</v>
      </c>
      <c r="T174" s="101">
        <f>+T67/Cálculos!V$3</f>
        <v>0</v>
      </c>
      <c r="U174" s="101">
        <f>+U67/Cálculos!W$3</f>
        <v>0</v>
      </c>
      <c r="V174" s="101">
        <f>+V67/Cálculos!X$3</f>
        <v>0</v>
      </c>
      <c r="W174" s="101">
        <f>+W67/Cálculos!Y$3</f>
        <v>0</v>
      </c>
      <c r="X174" s="101">
        <f>+X67/Cálculos!Z$3</f>
        <v>0</v>
      </c>
      <c r="Y174" s="101">
        <f>+Y67/Cálculos!AA$3</f>
        <v>0</v>
      </c>
      <c r="Z174" s="101">
        <f>+Z67/Cálculos!AB$3</f>
        <v>0</v>
      </c>
      <c r="AA174" s="101">
        <f>+AA67/Cálculos!AC$3</f>
        <v>0</v>
      </c>
      <c r="AB174" s="101">
        <f>+AB67/Cálculos!AD$3</f>
        <v>0</v>
      </c>
      <c r="AC174" s="101">
        <f>+AC67/Cálculos!AE$3</f>
        <v>0</v>
      </c>
      <c r="AD174" s="101">
        <f>+AD67/Cálculos!AF$3</f>
        <v>0</v>
      </c>
      <c r="AE174" s="101">
        <f>+AE67/Cálculos!AG$3</f>
        <v>0</v>
      </c>
      <c r="AF174" s="101">
        <f>+AF67/Cálculos!AH$3</f>
        <v>0</v>
      </c>
      <c r="AG174" s="101">
        <f>+AG67/Cálculos!AI$3</f>
        <v>0</v>
      </c>
      <c r="AH174" s="101">
        <f>+AH67/Cálculos!AJ$3</f>
        <v>0</v>
      </c>
      <c r="AI174" s="101">
        <f>+AI67/Cálculos!AK$3</f>
        <v>0</v>
      </c>
      <c r="AJ174" s="101">
        <f>+AJ67/Cálculos!AL$3</f>
        <v>0</v>
      </c>
      <c r="AK174" s="101">
        <f>+AK67/Cálculos!AM$3</f>
        <v>0</v>
      </c>
      <c r="AL174" s="101">
        <f>+AL67/Cálculos!AN$3</f>
        <v>0</v>
      </c>
      <c r="AM174" s="101">
        <f>+AM67/Cálculos!AO$3</f>
        <v>0</v>
      </c>
      <c r="AN174" s="101">
        <f>+AN67/Cálculos!AP$3</f>
        <v>0</v>
      </c>
      <c r="AO174" s="101">
        <f>+AO67/Cálculos!AQ$3</f>
        <v>0</v>
      </c>
      <c r="AP174" s="101">
        <f>+AP67/Cálculos!AR$3</f>
        <v>0</v>
      </c>
      <c r="AQ174" s="101">
        <f>+AQ67/Cálculos!AS$3</f>
        <v>0</v>
      </c>
      <c r="AR174" s="101">
        <f>+AR67/Cálculos!AT$3</f>
        <v>0</v>
      </c>
      <c r="AS174" s="101">
        <f>+AS67/Cálculos!AU$3</f>
        <v>0</v>
      </c>
      <c r="AT174" s="101">
        <f>+AT67/Cálculos!AV$3</f>
        <v>0</v>
      </c>
      <c r="AU174" s="101">
        <f>+AU67/Cálculos!AW$3</f>
        <v>0</v>
      </c>
      <c r="AV174" s="101">
        <f>+AV67/Cálculos!AX$4</f>
        <v>0</v>
      </c>
      <c r="AW174" s="101">
        <f>+AW67/Cálculos!AY$4</f>
        <v>0</v>
      </c>
      <c r="AX174" s="101">
        <f>+AX67/Cálculos!AZ$4</f>
        <v>0</v>
      </c>
      <c r="AY174" s="101"/>
      <c r="AZ174" s="101"/>
      <c r="BA174" s="101"/>
      <c r="BB174" s="101"/>
      <c r="BC174" s="101"/>
    </row>
    <row r="175" spans="1:55" x14ac:dyDescent="0.2">
      <c r="A175" s="13"/>
      <c r="B175" s="78" t="s">
        <v>55</v>
      </c>
      <c r="C175" s="101">
        <f>+C68/Cálculos!E$3</f>
        <v>0</v>
      </c>
      <c r="D175" s="101">
        <f>+D68/Cálculos!F$3</f>
        <v>0</v>
      </c>
      <c r="E175" s="101">
        <f>+E68/Cálculos!G$3</f>
        <v>0</v>
      </c>
      <c r="F175" s="101">
        <f>+F68/Cálculos!H$3</f>
        <v>0</v>
      </c>
      <c r="G175" s="101">
        <f>+G68/Cálculos!I$3</f>
        <v>0</v>
      </c>
      <c r="H175" s="101">
        <f>+H68/Cálculos!J$3</f>
        <v>0</v>
      </c>
      <c r="I175" s="101">
        <f>+I68/Cálculos!K$3</f>
        <v>0</v>
      </c>
      <c r="J175" s="101">
        <f>+J68/Cálculos!L$3</f>
        <v>0</v>
      </c>
      <c r="K175" s="101">
        <f>+K68/Cálculos!M$3</f>
        <v>0</v>
      </c>
      <c r="L175" s="101">
        <f>+L68/Cálculos!N$3</f>
        <v>0</v>
      </c>
      <c r="M175" s="101">
        <f>+M68/Cálculos!O$3</f>
        <v>0</v>
      </c>
      <c r="N175" s="101">
        <f>+N68/Cálculos!P$3</f>
        <v>0</v>
      </c>
      <c r="O175" s="101">
        <f>+O68/Cálculos!Q$3</f>
        <v>0</v>
      </c>
      <c r="P175" s="101">
        <f>+P68/Cálculos!R$3</f>
        <v>0</v>
      </c>
      <c r="Q175" s="101">
        <f>+Q68/Cálculos!S$3</f>
        <v>0</v>
      </c>
      <c r="R175" s="101">
        <f>+R68/Cálculos!T$3</f>
        <v>0</v>
      </c>
      <c r="S175" s="101">
        <f>+S68/Cálculos!U$3</f>
        <v>0</v>
      </c>
      <c r="T175" s="101">
        <f>+T68/Cálculos!V$3</f>
        <v>0</v>
      </c>
      <c r="U175" s="101">
        <f>+U68/Cálculos!W$3</f>
        <v>3.0282626569536693E-4</v>
      </c>
      <c r="V175" s="101">
        <f>+V68/Cálculos!X$3</f>
        <v>0</v>
      </c>
      <c r="W175" s="101">
        <f>+W68/Cálculos!Y$3</f>
        <v>0</v>
      </c>
      <c r="X175" s="101">
        <f>+X68/Cálculos!Z$3</f>
        <v>0</v>
      </c>
      <c r="Y175" s="101">
        <f>+Y68/Cálculos!AA$3</f>
        <v>0</v>
      </c>
      <c r="Z175" s="101">
        <f>+Z68/Cálculos!AB$3</f>
        <v>0</v>
      </c>
      <c r="AA175" s="101">
        <f>+AA68/Cálculos!AC$3</f>
        <v>0</v>
      </c>
      <c r="AB175" s="101">
        <f>+AB68/Cálculos!AD$3</f>
        <v>0</v>
      </c>
      <c r="AC175" s="101">
        <f>+AC68/Cálculos!AE$3</f>
        <v>0</v>
      </c>
      <c r="AD175" s="101">
        <f>+AD68/Cálculos!AF$3</f>
        <v>0</v>
      </c>
      <c r="AE175" s="101">
        <f>+AE68/Cálculos!AG$3</f>
        <v>0</v>
      </c>
      <c r="AF175" s="101">
        <f>+AF68/Cálculos!AH$3</f>
        <v>0</v>
      </c>
      <c r="AG175" s="101">
        <f>+AG68/Cálculos!AI$3</f>
        <v>0</v>
      </c>
      <c r="AH175" s="101">
        <f>+AH68/Cálculos!AJ$3</f>
        <v>0</v>
      </c>
      <c r="AI175" s="101">
        <f>+AI68/Cálculos!AK$3</f>
        <v>0</v>
      </c>
      <c r="AJ175" s="101">
        <f>+AJ68/Cálculos!AL$3</f>
        <v>0</v>
      </c>
      <c r="AK175" s="101">
        <f>+AK68/Cálculos!AM$3</f>
        <v>0</v>
      </c>
      <c r="AL175" s="101">
        <f>+AL68/Cálculos!AN$3</f>
        <v>0</v>
      </c>
      <c r="AM175" s="101">
        <f>+AM68/Cálculos!AO$3</f>
        <v>0</v>
      </c>
      <c r="AN175" s="101">
        <f>+AN68/Cálculos!AP$3</f>
        <v>0</v>
      </c>
      <c r="AO175" s="101">
        <f>+AO68/Cálculos!AQ$3</f>
        <v>0</v>
      </c>
      <c r="AP175" s="101">
        <f>+AP68/Cálculos!AR$3</f>
        <v>0</v>
      </c>
      <c r="AQ175" s="101">
        <f>+AQ68/Cálculos!AS$3</f>
        <v>0</v>
      </c>
      <c r="AR175" s="101">
        <f>+AR68/Cálculos!AT$3</f>
        <v>0</v>
      </c>
      <c r="AS175" s="101">
        <f>+AS68/Cálculos!AU$3</f>
        <v>0</v>
      </c>
      <c r="AT175" s="101">
        <f>+AT68/Cálculos!AV$3</f>
        <v>0</v>
      </c>
      <c r="AU175" s="101">
        <f>+AU68/Cálculos!AW$3</f>
        <v>0</v>
      </c>
      <c r="AV175" s="101">
        <f>+AV68/Cálculos!AX$4</f>
        <v>0</v>
      </c>
      <c r="AW175" s="101">
        <f>+AW68/Cálculos!AY$4</f>
        <v>0</v>
      </c>
      <c r="AX175" s="101">
        <f>+AX68/Cálculos!AZ$4</f>
        <v>0</v>
      </c>
      <c r="AY175" s="101"/>
      <c r="AZ175" s="101"/>
      <c r="BA175" s="101"/>
      <c r="BB175" s="101"/>
      <c r="BC175" s="101"/>
    </row>
    <row r="176" spans="1:55" x14ac:dyDescent="0.2">
      <c r="A176" s="13"/>
      <c r="B176" s="78" t="s">
        <v>56</v>
      </c>
      <c r="C176" s="101">
        <f>+C69/Cálculos!E$3</f>
        <v>0</v>
      </c>
      <c r="D176" s="101">
        <f>+D69/Cálculos!F$3</f>
        <v>0</v>
      </c>
      <c r="E176" s="101">
        <f>+E69/Cálculos!G$3</f>
        <v>0</v>
      </c>
      <c r="F176" s="101">
        <f>+F69/Cálculos!H$3</f>
        <v>0</v>
      </c>
      <c r="G176" s="101">
        <f>+G69/Cálculos!I$3</f>
        <v>0</v>
      </c>
      <c r="H176" s="101">
        <f>+H69/Cálculos!J$3</f>
        <v>0</v>
      </c>
      <c r="I176" s="101">
        <f>+I69/Cálculos!K$3</f>
        <v>0</v>
      </c>
      <c r="J176" s="101">
        <f>+J69/Cálculos!L$3</f>
        <v>0</v>
      </c>
      <c r="K176" s="101">
        <f>+K69/Cálculos!M$3</f>
        <v>0</v>
      </c>
      <c r="L176" s="101">
        <f>+L69/Cálculos!N$3</f>
        <v>0</v>
      </c>
      <c r="M176" s="101">
        <f>+M69/Cálculos!O$3</f>
        <v>0</v>
      </c>
      <c r="N176" s="101">
        <f>+N69/Cálculos!P$3</f>
        <v>0</v>
      </c>
      <c r="O176" s="101">
        <f>+O69/Cálculos!Q$3</f>
        <v>0</v>
      </c>
      <c r="P176" s="101">
        <f>+P69/Cálculos!R$3</f>
        <v>0</v>
      </c>
      <c r="Q176" s="101">
        <f>+Q69/Cálculos!S$3</f>
        <v>0</v>
      </c>
      <c r="R176" s="101">
        <f>+R69/Cálculos!T$3</f>
        <v>0</v>
      </c>
      <c r="S176" s="101">
        <f>+S69/Cálculos!U$3</f>
        <v>0</v>
      </c>
      <c r="T176" s="101">
        <f>+T69/Cálculos!V$3</f>
        <v>0</v>
      </c>
      <c r="U176" s="101">
        <f>+U69/Cálculos!W$3</f>
        <v>0</v>
      </c>
      <c r="V176" s="101">
        <f>+V69/Cálculos!X$3</f>
        <v>0</v>
      </c>
      <c r="W176" s="101">
        <f>+W69/Cálculos!Y$3</f>
        <v>0</v>
      </c>
      <c r="X176" s="101">
        <f>+X69/Cálculos!Z$3</f>
        <v>0</v>
      </c>
      <c r="Y176" s="101">
        <f>+Y69/Cálculos!AA$3</f>
        <v>0</v>
      </c>
      <c r="Z176" s="101">
        <f>+Z69/Cálculos!AB$3</f>
        <v>0</v>
      </c>
      <c r="AA176" s="101">
        <f>+AA69/Cálculos!AC$3</f>
        <v>0</v>
      </c>
      <c r="AB176" s="101">
        <f>+AB69/Cálculos!AD$3</f>
        <v>0</v>
      </c>
      <c r="AC176" s="101">
        <f>+AC69/Cálculos!AE$3</f>
        <v>0</v>
      </c>
      <c r="AD176" s="101">
        <f>+AD69/Cálculos!AF$3</f>
        <v>0</v>
      </c>
      <c r="AE176" s="101">
        <f>+AE69/Cálculos!AG$3</f>
        <v>0</v>
      </c>
      <c r="AF176" s="101">
        <f>+AF69/Cálculos!AH$3</f>
        <v>0</v>
      </c>
      <c r="AG176" s="101">
        <f>+AG69/Cálculos!AI$3</f>
        <v>0</v>
      </c>
      <c r="AH176" s="101">
        <f>+AH69/Cálculos!AJ$3</f>
        <v>0</v>
      </c>
      <c r="AI176" s="101">
        <f>+AI69/Cálculos!AK$3</f>
        <v>0</v>
      </c>
      <c r="AJ176" s="101">
        <f>+AJ69/Cálculos!AL$3</f>
        <v>0</v>
      </c>
      <c r="AK176" s="101">
        <f>+AK69/Cálculos!AM$3</f>
        <v>5.0414190577197451E-5</v>
      </c>
      <c r="AL176" s="101">
        <f>+AL69/Cálculos!AN$3</f>
        <v>6.3627327052657111E-5</v>
      </c>
      <c r="AM176" s="101">
        <f>+AM69/Cálculos!AO$3</f>
        <v>4.543250255094382E-5</v>
      </c>
      <c r="AN176" s="101">
        <f>+AN69/Cálculos!AP$3</f>
        <v>2.7726359262436673E-5</v>
      </c>
      <c r="AO176" s="101">
        <f>+AO69/Cálculos!AQ$3</f>
        <v>6.076323689138656E-5</v>
      </c>
      <c r="AP176" s="101">
        <f>+AP69/Cálculos!AR$3</f>
        <v>1.9122694632123219E-4</v>
      </c>
      <c r="AQ176" s="101">
        <f>+AQ69/Cálculos!AS$3</f>
        <v>7.7227024941650685E-5</v>
      </c>
      <c r="AR176" s="101">
        <f>+AR69/Cálculos!AT$3</f>
        <v>2.6360665906007688E-5</v>
      </c>
      <c r="AS176" s="101">
        <f>+AS69/Cálculos!AU$3</f>
        <v>0</v>
      </c>
      <c r="AT176" s="101">
        <f>+AT69/Cálculos!AV$3</f>
        <v>7.8331910468317725E-6</v>
      </c>
      <c r="AU176" s="101">
        <f>+AU69/Cálculos!AW$3</f>
        <v>2.9182636932241846E-6</v>
      </c>
      <c r="AV176" s="101">
        <f>+AV69/Cálculos!AX$4</f>
        <v>0</v>
      </c>
      <c r="AW176" s="101">
        <f>+AW69/Cálculos!AY$4</f>
        <v>2.4616722908747886E-7</v>
      </c>
      <c r="AX176" s="101">
        <f>+AX69/Cálculos!AZ$4</f>
        <v>0</v>
      </c>
      <c r="AY176" s="101"/>
      <c r="AZ176" s="101"/>
      <c r="BA176" s="101"/>
      <c r="BB176" s="101"/>
      <c r="BC176" s="101"/>
    </row>
    <row r="177" spans="1:55" x14ac:dyDescent="0.2">
      <c r="A177" s="13"/>
      <c r="B177" s="78" t="s">
        <v>57</v>
      </c>
      <c r="C177" s="101">
        <f>+C70/Cálculos!E$3</f>
        <v>0</v>
      </c>
      <c r="D177" s="101">
        <f>+D70/Cálculos!F$3</f>
        <v>0</v>
      </c>
      <c r="E177" s="101">
        <f>+E70/Cálculos!G$3</f>
        <v>0</v>
      </c>
      <c r="F177" s="101">
        <f>+F70/Cálculos!H$3</f>
        <v>0</v>
      </c>
      <c r="G177" s="101">
        <f>+G70/Cálculos!I$3</f>
        <v>0</v>
      </c>
      <c r="H177" s="101">
        <f>+H70/Cálculos!J$3</f>
        <v>0</v>
      </c>
      <c r="I177" s="101">
        <f>+I70/Cálculos!K$3</f>
        <v>0</v>
      </c>
      <c r="J177" s="101">
        <f>+J70/Cálculos!L$3</f>
        <v>0</v>
      </c>
      <c r="K177" s="101">
        <f>+K70/Cálculos!M$3</f>
        <v>0</v>
      </c>
      <c r="L177" s="101">
        <f>+L70/Cálculos!N$3</f>
        <v>0</v>
      </c>
      <c r="M177" s="101">
        <f>+M70/Cálculos!O$3</f>
        <v>0</v>
      </c>
      <c r="N177" s="101">
        <f>+N70/Cálculos!P$3</f>
        <v>0</v>
      </c>
      <c r="O177" s="101">
        <f>+O70/Cálculos!Q$3</f>
        <v>0</v>
      </c>
      <c r="P177" s="101">
        <f>+P70/Cálculos!R$3</f>
        <v>0</v>
      </c>
      <c r="Q177" s="101">
        <f>+Q70/Cálculos!S$3</f>
        <v>0</v>
      </c>
      <c r="R177" s="101">
        <f>+R70/Cálculos!T$3</f>
        <v>0</v>
      </c>
      <c r="S177" s="101">
        <f>+S70/Cálculos!U$3</f>
        <v>0</v>
      </c>
      <c r="T177" s="101">
        <f>+T70/Cálculos!V$3</f>
        <v>0</v>
      </c>
      <c r="U177" s="101">
        <f>+U70/Cálculos!W$3</f>
        <v>0</v>
      </c>
      <c r="V177" s="101">
        <f>+V70/Cálculos!X$3</f>
        <v>0</v>
      </c>
      <c r="W177" s="101">
        <f>+W70/Cálculos!Y$3</f>
        <v>0</v>
      </c>
      <c r="X177" s="101">
        <f>+X70/Cálculos!Z$3</f>
        <v>0</v>
      </c>
      <c r="Y177" s="101">
        <f>+Y70/Cálculos!AA$3</f>
        <v>0</v>
      </c>
      <c r="Z177" s="101">
        <f>+Z70/Cálculos!AB$3</f>
        <v>0</v>
      </c>
      <c r="AA177" s="101">
        <f>+AA70/Cálculos!AC$3</f>
        <v>0</v>
      </c>
      <c r="AB177" s="101">
        <f>+AB70/Cálculos!AD$3</f>
        <v>0</v>
      </c>
      <c r="AC177" s="101">
        <f>+AC70/Cálculos!AE$3</f>
        <v>0</v>
      </c>
      <c r="AD177" s="101">
        <f>+AD70/Cálculos!AF$3</f>
        <v>0</v>
      </c>
      <c r="AE177" s="101">
        <f>+AE70/Cálculos!AG$3</f>
        <v>0</v>
      </c>
      <c r="AF177" s="101">
        <f>+AF70/Cálculos!AH$3</f>
        <v>0</v>
      </c>
      <c r="AG177" s="101">
        <f>+AG70/Cálculos!AI$3</f>
        <v>0</v>
      </c>
      <c r="AH177" s="101">
        <f>+AH70/Cálculos!AJ$3</f>
        <v>0</v>
      </c>
      <c r="AI177" s="101">
        <f>+AI70/Cálculos!AK$3</f>
        <v>0</v>
      </c>
      <c r="AJ177" s="101">
        <f>+AJ70/Cálculos!AL$3</f>
        <v>0</v>
      </c>
      <c r="AK177" s="101">
        <f>+AK70/Cálculos!AM$3</f>
        <v>0</v>
      </c>
      <c r="AL177" s="101">
        <f>+AL70/Cálculos!AN$3</f>
        <v>0</v>
      </c>
      <c r="AM177" s="101">
        <f>+AM70/Cálculos!AO$3</f>
        <v>0</v>
      </c>
      <c r="AN177" s="101">
        <f>+AN70/Cálculos!AP$3</f>
        <v>0</v>
      </c>
      <c r="AO177" s="101">
        <f>+AO70/Cálculos!AQ$3</f>
        <v>0</v>
      </c>
      <c r="AP177" s="101">
        <f>+AP70/Cálculos!AR$3</f>
        <v>0</v>
      </c>
      <c r="AQ177" s="101">
        <f>+AQ70/Cálculos!AS$3</f>
        <v>0</v>
      </c>
      <c r="AR177" s="101">
        <f>+AR70/Cálculos!AT$3</f>
        <v>0</v>
      </c>
      <c r="AS177" s="101">
        <f>+AS70/Cálculos!AU$3</f>
        <v>0</v>
      </c>
      <c r="AT177" s="101">
        <f>+AT70/Cálculos!AV$3</f>
        <v>0</v>
      </c>
      <c r="AU177" s="101">
        <f>+AU70/Cálculos!AW$3</f>
        <v>5.4932022460690536E-5</v>
      </c>
      <c r="AV177" s="101">
        <f>+AV70/Cálculos!AX$4</f>
        <v>6.6163540033527536E-5</v>
      </c>
      <c r="AW177" s="101">
        <f>+AW70/Cálculos!AY$4</f>
        <v>2.3804371052759207E-4</v>
      </c>
      <c r="AX177" s="101">
        <f>+AX70/Cálculos!AZ$4</f>
        <v>4.4628062397754836E-4</v>
      </c>
      <c r="AY177" s="101"/>
      <c r="AZ177" s="101"/>
      <c r="BA177" s="101"/>
      <c r="BB177" s="101"/>
      <c r="BC177" s="101"/>
    </row>
    <row r="178" spans="1:55" x14ac:dyDescent="0.2">
      <c r="A178" s="13"/>
      <c r="B178" s="78" t="s">
        <v>58</v>
      </c>
      <c r="C178" s="101">
        <f>+C71/Cálculos!E$3</f>
        <v>4.8542080848243867E-3</v>
      </c>
      <c r="D178" s="101">
        <f>+D71/Cálculos!F$3</f>
        <v>4.7960345636010445E-3</v>
      </c>
      <c r="E178" s="101">
        <f>+E71/Cálculos!G$3</f>
        <v>4.6382089871994008E-3</v>
      </c>
      <c r="F178" s="101">
        <f>+F71/Cálculos!H$3</f>
        <v>4.0449804939461289E-3</v>
      </c>
      <c r="G178" s="101">
        <f>+G71/Cálculos!I$3</f>
        <v>3.5196629213483143E-3</v>
      </c>
      <c r="H178" s="101">
        <f>+H71/Cálculos!J$3</f>
        <v>3.3095775167242916E-3</v>
      </c>
      <c r="I178" s="101">
        <f>+I71/Cálculos!K$3</f>
        <v>3.4105036498526206E-3</v>
      </c>
      <c r="J178" s="101">
        <f>+J71/Cálculos!L$3</f>
        <v>3.8068529503110364E-3</v>
      </c>
      <c r="K178" s="101">
        <f>+K71/Cálculos!M$3</f>
        <v>4.3035209186473586E-3</v>
      </c>
      <c r="L178" s="101">
        <f>+L71/Cálculos!N$3</f>
        <v>4.2575498575498577E-3</v>
      </c>
      <c r="M178" s="101">
        <f>+M71/Cálculos!O$3</f>
        <v>3.5052287059950506E-3</v>
      </c>
      <c r="N178" s="101">
        <f>+N71/Cálculos!P$3</f>
        <v>3.4934983322859763E-3</v>
      </c>
      <c r="O178" s="101">
        <f>+O71/Cálculos!Q$3</f>
        <v>5.1015973358920818E-3</v>
      </c>
      <c r="P178" s="101">
        <f>+P71/Cálculos!R$3</f>
        <v>5.6418943424550831E-3</v>
      </c>
      <c r="Q178" s="101">
        <f>+Q71/Cálculos!S$3</f>
        <v>4.6319360653452948E-3</v>
      </c>
      <c r="R178" s="101">
        <f>+R71/Cálculos!T$3</f>
        <v>3.5485345931775057E-3</v>
      </c>
      <c r="S178" s="101">
        <f>+S71/Cálculos!U$3</f>
        <v>4.4204934074368778E-3</v>
      </c>
      <c r="T178" s="101">
        <f>+T71/Cálculos!V$3</f>
        <v>5.8775480122587103E-3</v>
      </c>
      <c r="U178" s="101">
        <f>+U71/Cálculos!W$3</f>
        <v>5.365156595578624E-3</v>
      </c>
      <c r="V178" s="101">
        <f>+V71/Cálculos!X$3</f>
        <v>6.2394514274304999E-3</v>
      </c>
      <c r="W178" s="101">
        <f>+W71/Cálculos!Y$3</f>
        <v>6.1913955775745868E-3</v>
      </c>
      <c r="X178" s="101">
        <f>+X71/Cálculos!Z$3</f>
        <v>4.9055911678426859E-3</v>
      </c>
      <c r="Y178" s="101">
        <f>+Y71/Cálculos!AA$3</f>
        <v>5.6850341872852761E-3</v>
      </c>
      <c r="Z178" s="101">
        <f>+Z71/Cálculos!AB$3</f>
        <v>4.8642612784946422E-3</v>
      </c>
      <c r="AA178" s="101">
        <f>+AA71/Cálculos!AC$3</f>
        <v>8.8008182071622684E-3</v>
      </c>
      <c r="AB178" s="101">
        <f>+AB71/Cálculos!AD$3</f>
        <v>7.1240298949644641E-3</v>
      </c>
      <c r="AC178" s="101">
        <f>+AC71/Cálculos!AE$3</f>
        <v>7.799627522276315E-3</v>
      </c>
      <c r="AD178" s="101">
        <f>+AD71/Cálculos!AF$3</f>
        <v>6.7180537471756424E-3</v>
      </c>
      <c r="AE178" s="101">
        <f>+AE71/Cálculos!AG$3</f>
        <v>2.4670302022964767E-3</v>
      </c>
      <c r="AF178" s="101">
        <f>+AF71/Cálculos!AH$3</f>
        <v>1.9515448284302978E-3</v>
      </c>
      <c r="AG178" s="101">
        <f>+AG71/Cálculos!AI$3</f>
        <v>8.6628256354251486E-4</v>
      </c>
      <c r="AH178" s="101">
        <f>+AH71/Cálculos!AJ$3</f>
        <v>0</v>
      </c>
      <c r="AI178" s="101">
        <f>+AI71/Cálculos!AK$3</f>
        <v>0</v>
      </c>
      <c r="AJ178" s="101">
        <f>+AJ71/Cálculos!AL$3</f>
        <v>0</v>
      </c>
      <c r="AK178" s="101">
        <f>+AK71/Cálculos!AM$3</f>
        <v>0</v>
      </c>
      <c r="AL178" s="101">
        <f>+AL71/Cálculos!AN$3</f>
        <v>0</v>
      </c>
      <c r="AM178" s="101">
        <f>+AM71/Cálculos!AO$3</f>
        <v>0</v>
      </c>
      <c r="AN178" s="101">
        <f>+AN71/Cálculos!AP$3</f>
        <v>0</v>
      </c>
      <c r="AO178" s="101">
        <f>+AO71/Cálculos!AQ$3</f>
        <v>0</v>
      </c>
      <c r="AP178" s="101">
        <f>+AP71/Cálculos!AR$3</f>
        <v>0</v>
      </c>
      <c r="AQ178" s="101">
        <f>+AQ71/Cálculos!AS$3</f>
        <v>0</v>
      </c>
      <c r="AR178" s="101">
        <f>+AR71/Cálculos!AT$3</f>
        <v>0</v>
      </c>
      <c r="AS178" s="101">
        <f>+AS71/Cálculos!AU$3</f>
        <v>0</v>
      </c>
      <c r="AT178" s="101">
        <f>+AT71/Cálculos!AV$3</f>
        <v>0</v>
      </c>
      <c r="AU178" s="101">
        <f>+AU71/Cálculos!AW$3</f>
        <v>0</v>
      </c>
      <c r="AV178" s="101">
        <f>+AV71/Cálculos!AX$4</f>
        <v>0</v>
      </c>
      <c r="AW178" s="101">
        <f>+AW71/Cálculos!AY$4</f>
        <v>0</v>
      </c>
      <c r="AX178" s="101">
        <f>+AX71/Cálculos!AZ$4</f>
        <v>0</v>
      </c>
      <c r="AY178" s="101"/>
      <c r="AZ178" s="101"/>
      <c r="BA178" s="101"/>
      <c r="BB178" s="101"/>
      <c r="BC178" s="101"/>
    </row>
    <row r="179" spans="1:55" x14ac:dyDescent="0.2">
      <c r="A179" s="18" t="s">
        <v>59</v>
      </c>
      <c r="B179" s="77" t="s">
        <v>60</v>
      </c>
      <c r="C179" s="101">
        <f>+C72/Cálculos!E$3</f>
        <v>0</v>
      </c>
      <c r="D179" s="101">
        <f>+D72/Cálculos!F$3</f>
        <v>0</v>
      </c>
      <c r="E179" s="101">
        <f>+E72/Cálculos!G$3</f>
        <v>0</v>
      </c>
      <c r="F179" s="101">
        <f>+F72/Cálculos!H$3</f>
        <v>0</v>
      </c>
      <c r="G179" s="101">
        <f>+G72/Cálculos!I$3</f>
        <v>0</v>
      </c>
      <c r="H179" s="101">
        <f>+H72/Cálculos!J$3</f>
        <v>0</v>
      </c>
      <c r="I179" s="101">
        <f>+I72/Cálculos!K$3</f>
        <v>0</v>
      </c>
      <c r="J179" s="101">
        <f>+J72/Cálculos!L$3</f>
        <v>0</v>
      </c>
      <c r="K179" s="101">
        <f>+K72/Cálculos!M$3</f>
        <v>0</v>
      </c>
      <c r="L179" s="101">
        <f>+L72/Cálculos!N$3</f>
        <v>0</v>
      </c>
      <c r="M179" s="101">
        <f>+M72/Cálculos!O$3</f>
        <v>0</v>
      </c>
      <c r="N179" s="101">
        <f>+N72/Cálculos!P$3</f>
        <v>0</v>
      </c>
      <c r="O179" s="101">
        <f>+O72/Cálculos!Q$3</f>
        <v>0</v>
      </c>
      <c r="P179" s="101">
        <f>+P72/Cálculos!R$3</f>
        <v>0</v>
      </c>
      <c r="Q179" s="101">
        <f>+Q72/Cálculos!S$3</f>
        <v>0</v>
      </c>
      <c r="R179" s="101">
        <f>+R72/Cálculos!T$3</f>
        <v>0</v>
      </c>
      <c r="S179" s="101">
        <f>+S72/Cálculos!U$3</f>
        <v>0</v>
      </c>
      <c r="T179" s="101">
        <f>+T72/Cálculos!V$3</f>
        <v>0</v>
      </c>
      <c r="U179" s="101">
        <f>+U72/Cálculos!W$3</f>
        <v>6.2798385377720789E-3</v>
      </c>
      <c r="V179" s="101">
        <f>+V72/Cálculos!X$3</f>
        <v>0</v>
      </c>
      <c r="W179" s="101">
        <f>+W72/Cálculos!Y$3</f>
        <v>0</v>
      </c>
      <c r="X179" s="101">
        <f>+X72/Cálculos!Z$3</f>
        <v>0</v>
      </c>
      <c r="Y179" s="101">
        <f>+Y72/Cálculos!AA$3</f>
        <v>0</v>
      </c>
      <c r="Z179" s="101">
        <f>+Z72/Cálculos!AB$3</f>
        <v>0</v>
      </c>
      <c r="AA179" s="101">
        <f>+AA72/Cálculos!AC$3</f>
        <v>0</v>
      </c>
      <c r="AB179" s="101">
        <f>+AB72/Cálculos!AD$3</f>
        <v>0</v>
      </c>
      <c r="AC179" s="101">
        <f>+AC72/Cálculos!AE$3</f>
        <v>0</v>
      </c>
      <c r="AD179" s="101">
        <f>+AD72/Cálculos!AF$3</f>
        <v>0</v>
      </c>
      <c r="AE179" s="101">
        <f>+AE72/Cálculos!AG$3</f>
        <v>0</v>
      </c>
      <c r="AF179" s="101">
        <f>+AF72/Cálculos!AH$3</f>
        <v>0</v>
      </c>
      <c r="AG179" s="101">
        <f>+AG72/Cálculos!AI$3</f>
        <v>0</v>
      </c>
      <c r="AH179" s="101">
        <f>+AH72/Cálculos!AJ$3</f>
        <v>0</v>
      </c>
      <c r="AI179" s="101">
        <f>+AI72/Cálculos!AK$3</f>
        <v>0</v>
      </c>
      <c r="AJ179" s="101">
        <f>+AJ72/Cálculos!AL$3</f>
        <v>0</v>
      </c>
      <c r="AK179" s="101">
        <f>+AK72/Cálculos!AM$3</f>
        <v>5.0414190577197451E-5</v>
      </c>
      <c r="AL179" s="101">
        <f>+AL72/Cálculos!AN$3</f>
        <v>6.3627327052657111E-5</v>
      </c>
      <c r="AM179" s="101">
        <f>+AM72/Cálculos!AO$3</f>
        <v>4.543250255094382E-5</v>
      </c>
      <c r="AN179" s="101">
        <f>+AN72/Cálculos!AP$3</f>
        <v>2.1020449115242688E-4</v>
      </c>
      <c r="AO179" s="101">
        <f>+AO72/Cálculos!AQ$3</f>
        <v>1.164628707084909E-4</v>
      </c>
      <c r="AP179" s="101">
        <f>+AP72/Cálculos!AR$3</f>
        <v>2.193092251516229E-4</v>
      </c>
      <c r="AQ179" s="101">
        <f>+AQ72/Cálculos!AS$3</f>
        <v>1.4041277262118307E-4</v>
      </c>
      <c r="AR179" s="101">
        <f>+AR72/Cálculos!AT$3</f>
        <v>6.1108816418472349E-5</v>
      </c>
      <c r="AS179" s="101">
        <f>+AS72/Cálculos!AU$3</f>
        <v>1.2734599764140377E-4</v>
      </c>
      <c r="AT179" s="101">
        <f>+AT72/Cálculos!AV$3</f>
        <v>8.2454642598229189E-6</v>
      </c>
      <c r="AU179" s="101">
        <f>+AU72/Cálculos!AW$3</f>
        <v>2.9182636932241846E-6</v>
      </c>
      <c r="AV179" s="101">
        <f>+AV72/Cálculos!AX$4</f>
        <v>0</v>
      </c>
      <c r="AW179" s="101">
        <f>+AW72/Cálculos!AY$4</f>
        <v>2.4616722908747886E-7</v>
      </c>
      <c r="AX179" s="101">
        <f>+AX72/Cálculos!AZ$4</f>
        <v>0</v>
      </c>
      <c r="AY179" s="101"/>
      <c r="AZ179" s="101"/>
      <c r="BA179" s="101"/>
      <c r="BB179" s="101"/>
      <c r="BC179" s="101"/>
    </row>
    <row r="180" spans="1:55" x14ac:dyDescent="0.2">
      <c r="A180" s="18"/>
      <c r="B180" s="77"/>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02"/>
      <c r="AY180" s="102"/>
      <c r="AZ180" s="102"/>
      <c r="BA180" s="102"/>
      <c r="BB180" s="102"/>
      <c r="BC180" s="102"/>
    </row>
    <row r="181" spans="1:55" x14ac:dyDescent="0.2">
      <c r="A181" s="18" t="s">
        <v>61</v>
      </c>
      <c r="B181" s="77" t="s">
        <v>62</v>
      </c>
      <c r="C181" s="101">
        <f>+C74/Cálculos!E$3</f>
        <v>3.5362823061630216E-2</v>
      </c>
      <c r="D181" s="101">
        <f>+D74/Cálculos!F$3</f>
        <v>3.128809699243084E-2</v>
      </c>
      <c r="E181" s="101">
        <f>+E74/Cálculos!G$3</f>
        <v>2.8188099191259176E-2</v>
      </c>
      <c r="F181" s="101">
        <f>+F74/Cálculos!H$3</f>
        <v>2.5408383717496388E-2</v>
      </c>
      <c r="G181" s="101">
        <f>+G74/Cálculos!I$3</f>
        <v>1.9556179775280898E-2</v>
      </c>
      <c r="H181" s="101">
        <f>+H74/Cálculos!J$3</f>
        <v>2.8302123000653264E-2</v>
      </c>
      <c r="I181" s="101">
        <f>+I74/Cálculos!K$3</f>
        <v>2.4785331152013774E-2</v>
      </c>
      <c r="J181" s="101">
        <f>+J74/Cálculos!L$3</f>
        <v>2.2962580295999728E-2</v>
      </c>
      <c r="K181" s="101">
        <f>+K74/Cálculos!M$3</f>
        <v>1.7896156119390383E-2</v>
      </c>
      <c r="L181" s="101">
        <f>+L74/Cálculos!N$3</f>
        <v>1.6349857549857551E-2</v>
      </c>
      <c r="M181" s="101">
        <f>+M74/Cálculos!O$3</f>
        <v>1.8603017482238363E-2</v>
      </c>
      <c r="N181" s="101">
        <f>+N74/Cálculos!P$3</f>
        <v>1.4496060327742061E-2</v>
      </c>
      <c r="O181" s="101">
        <f>+O74/Cálculos!Q$3</f>
        <v>1.5528588361460744E-2</v>
      </c>
      <c r="P181" s="101">
        <f>+P74/Cálculos!R$3</f>
        <v>2.0687537253887809E-2</v>
      </c>
      <c r="Q181" s="101">
        <f>+Q74/Cálculos!S$3</f>
        <v>2.1115779023295842E-2</v>
      </c>
      <c r="R181" s="101">
        <f>+R74/Cálculos!T$3</f>
        <v>2.9377060822836643E-2</v>
      </c>
      <c r="S181" s="101">
        <f>+S74/Cálculos!U$3</f>
        <v>1.891569315345944E-2</v>
      </c>
      <c r="T181" s="101">
        <f>+T74/Cálculos!V$3</f>
        <v>1.2594965084785319E-2</v>
      </c>
      <c r="U181" s="101">
        <f>+U74/Cálculos!W$3</f>
        <v>1.2837126838527621E-2</v>
      </c>
      <c r="V181" s="101">
        <f>+V74/Cálculos!X$3</f>
        <v>1.3789187654621405E-2</v>
      </c>
      <c r="W181" s="101">
        <f>+W74/Cálculos!Y$3</f>
        <v>1.3679647371680448E-2</v>
      </c>
      <c r="X181" s="101">
        <f>+X74/Cálculos!Z$3</f>
        <v>1.6722768063171137E-2</v>
      </c>
      <c r="Y181" s="101">
        <f>+Y74/Cálculos!AA$3</f>
        <v>4.8777314843777425E-2</v>
      </c>
      <c r="Z181" s="101">
        <f>+Z74/Cálculos!AB$3</f>
        <v>2.3057529287394123E-2</v>
      </c>
      <c r="AA181" s="101">
        <f>+AA74/Cálculos!AC$3</f>
        <v>2.5486857485868805E-2</v>
      </c>
      <c r="AB181" s="101">
        <f>+AB74/Cálculos!AD$3</f>
        <v>2.0423091674080487E-2</v>
      </c>
      <c r="AC181" s="101">
        <f>+AC74/Cálculos!AE$3</f>
        <v>3.5320036781008306E-2</v>
      </c>
      <c r="AD181" s="101">
        <f>+AD74/Cálculos!AF$3</f>
        <v>1.5391413168248266E-2</v>
      </c>
      <c r="AE181" s="101">
        <f>+AE74/Cálculos!AG$3</f>
        <v>2.227383896931194E-2</v>
      </c>
      <c r="AF181" s="101">
        <f>+AF74/Cálculos!AH$3</f>
        <v>7.4116540474798804E-3</v>
      </c>
      <c r="AG181" s="101">
        <f>+AG74/Cálculos!AI$3</f>
        <v>1.0059545086657767E-2</v>
      </c>
      <c r="AH181" s="101">
        <f>+AH74/Cálculos!AJ$3</f>
        <v>8.7772605392233433E-3</v>
      </c>
      <c r="AI181" s="101">
        <f>+AI74/Cálculos!AK$3</f>
        <v>1.0825564857027535E-2</v>
      </c>
      <c r="AJ181" s="101">
        <f>+AJ74/Cálculos!AL$3</f>
        <v>4.7966235102172867E-3</v>
      </c>
      <c r="AK181" s="101">
        <f>+AK74/Cálculos!AM$3</f>
        <v>3.337266645935995E-3</v>
      </c>
      <c r="AL181" s="101">
        <f>+AL74/Cálculos!AN$3</f>
        <v>2.6097988384310208E-3</v>
      </c>
      <c r="AM181" s="101">
        <f>+AM74/Cálculos!AO$3</f>
        <v>1.3460622471115399E-3</v>
      </c>
      <c r="AN181" s="101">
        <f>+AN74/Cálculos!AP$3</f>
        <v>1.2070638264949174E-3</v>
      </c>
      <c r="AO181" s="101">
        <f>+AO74/Cálculos!AQ$3</f>
        <v>6.8763729748752447E-4</v>
      </c>
      <c r="AP181" s="101">
        <f>+AP74/Cálculos!AR$3</f>
        <v>7.8663812009415975E-4</v>
      </c>
      <c r="AQ181" s="101">
        <f>+AQ74/Cálculos!AS$3</f>
        <v>8.4423179538486309E-4</v>
      </c>
      <c r="AR181" s="101">
        <f>+AR74/Cálculos!AT$3</f>
        <v>2.5905345313085733E-3</v>
      </c>
      <c r="AS181" s="101">
        <f>+AS74/Cálculos!AU$3</f>
        <v>1.3278602084161907E-3</v>
      </c>
      <c r="AT181" s="101">
        <f>+AT74/Cálculos!AV$3</f>
        <v>1.0818049108887668E-3</v>
      </c>
      <c r="AU181" s="101">
        <f>+AU74/Cálculos!AW$3</f>
        <v>1.1497958951303287E-3</v>
      </c>
      <c r="AV181" s="101">
        <f>+AV74/Cálculos!AX$4</f>
        <v>1.8926134107512056E-3</v>
      </c>
      <c r="AW181" s="101">
        <f>+AW74/Cálculos!AY$4</f>
        <v>3.6099193309533338E-3</v>
      </c>
      <c r="AX181" s="101">
        <f>+AX74/Cálculos!AZ$4</f>
        <v>6.8454548217272157E-3</v>
      </c>
      <c r="AY181" s="101"/>
      <c r="AZ181" s="101"/>
      <c r="BA181" s="101"/>
      <c r="BB181" s="101"/>
      <c r="BC181" s="101"/>
    </row>
    <row r="182" spans="1:55" ht="13.5" thickBot="1" x14ac:dyDescent="0.25">
      <c r="A182" s="18" t="s">
        <v>63</v>
      </c>
      <c r="B182" s="77" t="s">
        <v>64</v>
      </c>
      <c r="C182" s="101">
        <f>+C75/Cálculos!E$3</f>
        <v>5.4034128561961568E-2</v>
      </c>
      <c r="D182" s="101">
        <f>+D75/Cálculos!F$3</f>
        <v>5.3627168598030676E-2</v>
      </c>
      <c r="E182" s="101">
        <f>+E75/Cálculos!G$3</f>
        <v>4.8926142145573351E-2</v>
      </c>
      <c r="F182" s="101">
        <f>+F75/Cálculos!H$3</f>
        <v>3.5942429941404126E-2</v>
      </c>
      <c r="G182" s="101">
        <f>+G75/Cálculos!I$3</f>
        <v>3.028932584269663E-2</v>
      </c>
      <c r="H182" s="101">
        <f>+H75/Cálculos!J$3</f>
        <v>2.6451582064548139E-2</v>
      </c>
      <c r="I182" s="101">
        <f>+I75/Cálculos!K$3</f>
        <v>2.3231754682209445E-2</v>
      </c>
      <c r="J182" s="101">
        <f>+J75/Cálculos!L$3</f>
        <v>1.9372515013699135E-2</v>
      </c>
      <c r="K182" s="101">
        <f>+K75/Cálculos!M$3</f>
        <v>1.5880282433402289E-2</v>
      </c>
      <c r="L182" s="101">
        <f>+L75/Cálculos!N$3</f>
        <v>2.2578917378917377E-2</v>
      </c>
      <c r="M182" s="101">
        <f>+M75/Cálculos!O$3</f>
        <v>3.1934222080306537E-2</v>
      </c>
      <c r="N182" s="101">
        <f>+N75/Cálculos!P$3</f>
        <v>2.9101368008894474E-2</v>
      </c>
      <c r="O182" s="101">
        <f>+O75/Cálculos!Q$3</f>
        <v>2.5092848676412486E-2</v>
      </c>
      <c r="P182" s="101">
        <f>+P75/Cálculos!R$3</f>
        <v>2.8761381161280557E-2</v>
      </c>
      <c r="Q182" s="101">
        <f>+Q75/Cálculos!S$3</f>
        <v>3.8909841449263537E-2</v>
      </c>
      <c r="R182" s="101">
        <f>+R75/Cálculos!T$3</f>
        <v>4.0310283522231059E-2</v>
      </c>
      <c r="S182" s="101">
        <f>+S75/Cálculos!U$3</f>
        <v>1.8903637262348248E-2</v>
      </c>
      <c r="T182" s="101">
        <f>+T75/Cálculos!V$3</f>
        <v>1.9386081818907649E-2</v>
      </c>
      <c r="U182" s="101">
        <f>+U75/Cálculos!W$3</f>
        <v>2.8430705793850319E-2</v>
      </c>
      <c r="V182" s="101">
        <f>+V75/Cálculos!X$3</f>
        <v>2.588805119526618E-2</v>
      </c>
      <c r="W182" s="101">
        <f>+W75/Cálculos!Y$3</f>
        <v>1.5014389275436232E-2</v>
      </c>
      <c r="X182" s="101">
        <f>+X75/Cálculos!Z$3</f>
        <v>2.3443971201393878E-2</v>
      </c>
      <c r="Y182" s="101">
        <f>+Y75/Cálculos!AA$3</f>
        <v>2.7051652354788701E-2</v>
      </c>
      <c r="Z182" s="101">
        <f>+Z75/Cálculos!AB$3</f>
        <v>2.1696951647898977E-2</v>
      </c>
      <c r="AA182" s="101">
        <f>+AA75/Cálculos!AC$3</f>
        <v>1.569448453318302E-2</v>
      </c>
      <c r="AB182" s="101">
        <f>+AB75/Cálculos!AD$3</f>
        <v>6.7346134698377889E-3</v>
      </c>
      <c r="AC182" s="101">
        <f>+AC75/Cálculos!AE$3</f>
        <v>1.4124280599885177E-2</v>
      </c>
      <c r="AD182" s="101">
        <f>+AD75/Cálculos!AF$3</f>
        <v>1.9080410131738963E-2</v>
      </c>
      <c r="AE182" s="101">
        <f>+AE75/Cálculos!AG$3</f>
        <v>2.9720083151332528E-2</v>
      </c>
      <c r="AF182" s="101">
        <f>+AF75/Cálculos!AH$3</f>
        <v>1.3999623665059012E-2</v>
      </c>
      <c r="AG182" s="101">
        <f>+AG75/Cálculos!AI$3</f>
        <v>4.7235258319276874E-3</v>
      </c>
      <c r="AH182" s="101">
        <f>+AH75/Cálculos!AJ$3</f>
        <v>1.8233278148197044E-3</v>
      </c>
      <c r="AI182" s="101">
        <f>+AI75/Cálculos!AK$3</f>
        <v>5.7098163429793319E-3</v>
      </c>
      <c r="AJ182" s="101">
        <f>+AJ75/Cálculos!AL$3</f>
        <v>4.010746935426481E-3</v>
      </c>
      <c r="AK182" s="101">
        <f>+AK75/Cálculos!AM$3</f>
        <v>2.6127536192318774E-3</v>
      </c>
      <c r="AL182" s="101">
        <f>+AL75/Cálculos!AN$3</f>
        <v>1.45012789452214E-3</v>
      </c>
      <c r="AM182" s="101">
        <f>+AM75/Cálculos!AO$3</f>
        <v>1.4074127067606244E-3</v>
      </c>
      <c r="AN182" s="101">
        <f>+AN75/Cálculos!AP$3</f>
        <v>1.112278365760541E-3</v>
      </c>
      <c r="AO182" s="101">
        <f>+AO75/Cálculos!AQ$3</f>
        <v>1.1855582664586088E-3</v>
      </c>
      <c r="AP182" s="101">
        <f>+AP75/Cálculos!AR$3</f>
        <v>7.8797537146703541E-4</v>
      </c>
      <c r="AQ182" s="101">
        <f>+AQ75/Cálculos!AS$3</f>
        <v>6.2799612554824121E-4</v>
      </c>
      <c r="AR182" s="101">
        <f>+AR75/Cálculos!AT$3</f>
        <v>1.7383061846882111E-3</v>
      </c>
      <c r="AS182" s="101">
        <f>+AS75/Cálculos!AU$3</f>
        <v>8.9884019694466536E-4</v>
      </c>
      <c r="AT182" s="101">
        <f>+AT75/Cálculos!AV$3</f>
        <v>6.5633895508190421E-4</v>
      </c>
      <c r="AU182" s="101">
        <f>+AU75/Cálculos!AW$3</f>
        <v>9.2045470135694585E-4</v>
      </c>
      <c r="AV182" s="101">
        <f>+AV75/Cálculos!AX$4</f>
        <v>1.2714707081269818E-3</v>
      </c>
      <c r="AW182" s="101">
        <f>+AW75/Cálculos!AY$4</f>
        <v>3.5579780456158755E-3</v>
      </c>
      <c r="AX182" s="101">
        <f>+AX75/Cálculos!AZ$4</f>
        <v>8.1015086846555635E-3</v>
      </c>
      <c r="AY182" s="101"/>
      <c r="AZ182" s="101"/>
      <c r="BA182" s="101"/>
      <c r="BB182" s="101"/>
      <c r="BC182" s="101"/>
    </row>
    <row r="183" spans="1:55" x14ac:dyDescent="0.2">
      <c r="A183" s="21" t="s">
        <v>65</v>
      </c>
      <c r="B183" s="75" t="s">
        <v>66</v>
      </c>
      <c r="C183" s="101">
        <f>+C76/Cálculos!E$3</f>
        <v>-1.8671305500331345E-2</v>
      </c>
      <c r="D183" s="101">
        <f>+D76/Cálculos!F$3</f>
        <v>-2.233907160559984E-2</v>
      </c>
      <c r="E183" s="101">
        <f>+E76/Cálculos!G$3</f>
        <v>-2.0738042954314178E-2</v>
      </c>
      <c r="F183" s="101">
        <f>+F76/Cálculos!H$3</f>
        <v>-1.0534046223907738E-2</v>
      </c>
      <c r="G183" s="101">
        <f>+G76/Cálculos!I$3</f>
        <v>-1.0733146067415709E-2</v>
      </c>
      <c r="H183" s="101">
        <f>+H76/Cálculos!J$3</f>
        <v>1.8505409361051094E-3</v>
      </c>
      <c r="I183" s="101">
        <f>+I76/Cálculos!K$3</f>
        <v>1.5535764698043422E-3</v>
      </c>
      <c r="J183" s="101">
        <f>+J76/Cálculos!L$3</f>
        <v>3.5900652823005938E-3</v>
      </c>
      <c r="K183" s="101">
        <f>+K76/Cálculos!M$3</f>
        <v>2.0158736859880945E-3</v>
      </c>
      <c r="L183" s="101">
        <f>+L76/Cálculos!N$3</f>
        <v>-6.2290598290598159E-3</v>
      </c>
      <c r="M183" s="101">
        <f>+M76/Cálculos!O$3</f>
        <v>-1.3331204598068172E-2</v>
      </c>
      <c r="N183" s="101">
        <f>+N76/Cálculos!P$3</f>
        <v>-1.4605307681152414E-2</v>
      </c>
      <c r="O183" s="101">
        <f>+O76/Cálculos!Q$3</f>
        <v>-9.5642603149517398E-3</v>
      </c>
      <c r="P183" s="101">
        <f>+P76/Cálculos!R$3</f>
        <v>-8.0738439073927484E-3</v>
      </c>
      <c r="Q183" s="101">
        <f>+Q76/Cálculos!S$3</f>
        <v>-1.7794062425967691E-2</v>
      </c>
      <c r="R183" s="101">
        <f>+R76/Cálculos!T$3</f>
        <v>-1.0933222699394413E-2</v>
      </c>
      <c r="S183" s="101">
        <f>+S76/Cálculos!U$3</f>
        <v>1.2055891111191941E-5</v>
      </c>
      <c r="T183" s="101">
        <f>+T76/Cálculos!V$3</f>
        <v>-6.7911167341223287E-3</v>
      </c>
      <c r="U183" s="101">
        <f>+U76/Cálculos!W$3</f>
        <v>-1.5593578955322693E-2</v>
      </c>
      <c r="V183" s="101">
        <f>+V76/Cálculos!X$3</f>
        <v>-1.2098863540644779E-2</v>
      </c>
      <c r="W183" s="101">
        <f>+W76/Cálculos!Y$3</f>
        <v>-1.3347419037557768E-3</v>
      </c>
      <c r="X183" s="101">
        <f>+X76/Cálculos!Z$3</f>
        <v>-6.7212031382227434E-3</v>
      </c>
      <c r="Y183" s="101">
        <f>+Y76/Cálculos!AA$3</f>
        <v>2.1725662488988728E-2</v>
      </c>
      <c r="Z183" s="101">
        <f>+Z76/Cálculos!AB$3</f>
        <v>1.3605776394951469E-3</v>
      </c>
      <c r="AA183" s="101">
        <f>+AA76/Cálculos!AC$3</f>
        <v>9.7923729526857867E-3</v>
      </c>
      <c r="AB183" s="101">
        <f>+AB76/Cálculos!AD$3</f>
        <v>1.3688478204242698E-2</v>
      </c>
      <c r="AC183" s="101">
        <f>+AC76/Cálculos!AE$3</f>
        <v>2.119575618112313E-2</v>
      </c>
      <c r="AD183" s="101">
        <f>+AD76/Cálculos!AF$3</f>
        <v>-3.6889969634907064E-3</v>
      </c>
      <c r="AE183" s="101">
        <f>+AE76/Cálculos!AG$3</f>
        <v>-7.4462441820205933E-3</v>
      </c>
      <c r="AF183" s="101">
        <f>+AF76/Cálculos!AH$3</f>
        <v>-6.5879696175791301E-3</v>
      </c>
      <c r="AG183" s="101">
        <f>+AG76/Cálculos!AI$3</f>
        <v>5.3360192547300808E-3</v>
      </c>
      <c r="AH183" s="101">
        <f>+AH76/Cálculos!AJ$3</f>
        <v>6.9539327244036346E-3</v>
      </c>
      <c r="AI183" s="101">
        <f>+AI76/Cálculos!AK$3</f>
        <v>5.1157485140482031E-3</v>
      </c>
      <c r="AJ183" s="101">
        <f>+AJ76/Cálculos!AL$3</f>
        <v>7.8587657479080558E-4</v>
      </c>
      <c r="AK183" s="101">
        <f>+AK76/Cálculos!AM$3</f>
        <v>7.2451302670411795E-4</v>
      </c>
      <c r="AL183" s="101">
        <f>+AL76/Cálculos!AN$3</f>
        <v>1.1596709439088805E-3</v>
      </c>
      <c r="AM183" s="101">
        <f>+AM76/Cálculos!AO$3</f>
        <v>-6.1350459649083593E-5</v>
      </c>
      <c r="AN183" s="101">
        <f>+AN76/Cálculos!AP$3</f>
        <v>9.4785460734376277E-5</v>
      </c>
      <c r="AO183" s="101">
        <f>+AO76/Cálculos!AQ$3</f>
        <v>-4.9792096897108425E-4</v>
      </c>
      <c r="AP183" s="101">
        <f>+AP76/Cálculos!AR$3</f>
        <v>-1.3372513728755785E-6</v>
      </c>
      <c r="AQ183" s="101">
        <f>+AQ76/Cálculos!AS$3</f>
        <v>2.1623566983662191E-4</v>
      </c>
      <c r="AR183" s="101">
        <f>+AR76/Cálculos!AT$3</f>
        <v>8.5222834662036209E-4</v>
      </c>
      <c r="AS183" s="101">
        <f>+AS76/Cálculos!AU$3</f>
        <v>4.2902001147152529E-4</v>
      </c>
      <c r="AT183" s="101">
        <f>+AT76/Cálculos!AV$3</f>
        <v>4.2546595580686256E-4</v>
      </c>
      <c r="AU183" s="101">
        <f>+AU76/Cálculos!AW$3</f>
        <v>2.2934119377338299E-4</v>
      </c>
      <c r="AV183" s="101">
        <f>+AV76/Cálculos!AX$4</f>
        <v>6.2114270262422409E-4</v>
      </c>
      <c r="AW183" s="101">
        <f>+AW76/Cálculos!AY$4</f>
        <v>5.1941285337458044E-5</v>
      </c>
      <c r="AX183" s="101">
        <f>+AX76/Cálculos!AZ$4</f>
        <v>-1.2560538629283484E-3</v>
      </c>
      <c r="AY183" s="101"/>
      <c r="AZ183" s="101"/>
      <c r="BA183" s="101"/>
      <c r="BB183" s="101"/>
      <c r="BC183" s="101"/>
    </row>
    <row r="184" spans="1:55" ht="13.5" thickBot="1" x14ac:dyDescent="0.25">
      <c r="A184" s="23" t="s">
        <v>67</v>
      </c>
      <c r="B184" s="81" t="s">
        <v>68</v>
      </c>
      <c r="C184" s="101">
        <f>+C77/Cálculos!E$3</f>
        <v>-2.0667660702451955E-2</v>
      </c>
      <c r="D184" s="101">
        <f>+D77/Cálculos!F$3</f>
        <v>-2.5540893562864223E-2</v>
      </c>
      <c r="E184" s="101">
        <f>+E77/Cálculos!G$3</f>
        <v>-2.2832199667934233E-2</v>
      </c>
      <c r="F184" s="101">
        <f>+F77/Cálculos!H$3</f>
        <v>-1.2026142774988731E-2</v>
      </c>
      <c r="G184" s="101">
        <f>+G77/Cálculos!I$3</f>
        <v>-1.2264044943820204E-2</v>
      </c>
      <c r="H184" s="101">
        <f>+H77/Cálculos!J$3</f>
        <v>-5.2352326605693841E-5</v>
      </c>
      <c r="I184" s="101">
        <f>+I77/Cálculos!K$3</f>
        <v>-1.8306250953450448E-3</v>
      </c>
      <c r="J184" s="101">
        <f>+J77/Cálculos!L$3</f>
        <v>-2.5830020018266053E-4</v>
      </c>
      <c r="K184" s="101">
        <f>+K77/Cálculos!M$3</f>
        <v>-6.3325874952505372E-4</v>
      </c>
      <c r="L184" s="101">
        <f>+L77/Cálculos!N$3</f>
        <v>-8.7179487179487054E-3</v>
      </c>
      <c r="M184" s="101">
        <f>+M77/Cálculos!O$3</f>
        <v>-1.5647800750379182E-2</v>
      </c>
      <c r="N184" s="101">
        <f>+N77/Cálculos!P$3</f>
        <v>-1.6266254169285059E-2</v>
      </c>
      <c r="O184" s="101">
        <f>+O77/Cálculos!Q$3</f>
        <v>-1.0166224530112322E-2</v>
      </c>
      <c r="P184" s="101">
        <f>+P77/Cálculos!R$3</f>
        <v>-9.9804939431880173E-3</v>
      </c>
      <c r="Q184" s="101">
        <f>+Q77/Cálculos!S$3</f>
        <v>-1.8679562629632739E-2</v>
      </c>
      <c r="R184" s="101">
        <f>+R77/Cálculos!T$3</f>
        <v>-1.1590521631344422E-2</v>
      </c>
      <c r="S184" s="101">
        <f>+S77/Cálculos!U$3</f>
        <v>-2.9175256489083392E-3</v>
      </c>
      <c r="T184" s="101">
        <f>+T77/Cálculos!V$3</f>
        <v>-8.9713983896623946E-3</v>
      </c>
      <c r="U184" s="101">
        <f>+U77/Cálculos!W$3</f>
        <v>-1.7007332117516892E-2</v>
      </c>
      <c r="V184" s="101">
        <f>+V77/Cálculos!X$3</f>
        <v>-1.3809040454617774E-2</v>
      </c>
      <c r="W184" s="101">
        <f>+W77/Cálculos!Y$3</f>
        <v>-2.6345124039197118E-3</v>
      </c>
      <c r="X184" s="101">
        <f>+X77/Cálculos!Z$3</f>
        <v>-9.4030060513753903E-3</v>
      </c>
      <c r="Y184" s="101">
        <f>+Y77/Cálculos!AA$3</f>
        <v>2.0719144889700291E-2</v>
      </c>
      <c r="Z184" s="101">
        <f>+Z77/Cálculos!AB$3</f>
        <v>3.6696077413769519E-4</v>
      </c>
      <c r="AA184" s="101">
        <f>+AA77/Cálculos!AC$3</f>
        <v>8.2526916708169501E-3</v>
      </c>
      <c r="AB184" s="101">
        <f>+AB77/Cálculos!AD$3</f>
        <v>1.2785293890503518E-2</v>
      </c>
      <c r="AC184" s="101">
        <f>+AC77/Cálculos!AE$3</f>
        <v>2.0341577942597357E-2</v>
      </c>
      <c r="AD184" s="101">
        <f>+AD77/Cálculos!AF$3</f>
        <v>-4.3469759540548372E-3</v>
      </c>
      <c r="AE184" s="101">
        <f>+AE77/Cálculos!AG$3</f>
        <v>-7.5146291876281648E-3</v>
      </c>
      <c r="AF184" s="101">
        <f>+AF77/Cálculos!AH$3</f>
        <v>-7.0186346028654461E-3</v>
      </c>
      <c r="AG184" s="101">
        <f>+AG77/Cálculos!AI$3</f>
        <v>5.023032185087521E-3</v>
      </c>
      <c r="AH184" s="101">
        <f>+AH77/Cálculos!AJ$3</f>
        <v>6.889289193951216E-3</v>
      </c>
      <c r="AI184" s="101">
        <f>+AI77/Cálculos!AK$3</f>
        <v>4.8941886974219317E-3</v>
      </c>
      <c r="AJ184" s="101">
        <f>+AJ77/Cálculos!AL$3</f>
        <v>-1.1684033472110672E-4</v>
      </c>
      <c r="AK184" s="101">
        <f>+AK77/Cálculos!AM$3</f>
        <v>-6.4927366652436719E-6</v>
      </c>
      <c r="AL184" s="101">
        <f>+AL77/Cálculos!AN$3</f>
        <v>7.0637117321170183E-4</v>
      </c>
      <c r="AM184" s="101">
        <f>+AM77/Cálculos!AO$3</f>
        <v>-4.3907031662371987E-4</v>
      </c>
      <c r="AN184" s="101">
        <f>+AN77/Cálculos!AP$3</f>
        <v>-2.8790277699251127E-4</v>
      </c>
      <c r="AO184" s="101">
        <f>+AO77/Cálculos!AQ$3</f>
        <v>-7.4873810791719665E-4</v>
      </c>
      <c r="AP184" s="101">
        <f>+AP77/Cálculos!AR$3</f>
        <v>-1.3873982993585902E-4</v>
      </c>
      <c r="AQ184" s="101">
        <f>+AQ77/Cálculos!AS$3</f>
        <v>5.8973364500896886E-5</v>
      </c>
      <c r="AR184" s="101">
        <f>+AR77/Cálculos!AT$3</f>
        <v>6.2816268641929676E-4</v>
      </c>
      <c r="AS184" s="101">
        <f>+AS77/Cálculos!AU$3</f>
        <v>2.5939019713753895E-4</v>
      </c>
      <c r="AT184" s="101">
        <f>+AT77/Cálculos!AV$3</f>
        <v>1.3027833530520195E-4</v>
      </c>
      <c r="AU184" s="101">
        <f>+AU77/Cálculos!AW$3</f>
        <v>2.1646650100915862E-4</v>
      </c>
      <c r="AV184" s="101">
        <f>+AV77/Cálculos!AX$4</f>
        <v>5.6750897848619126E-4</v>
      </c>
      <c r="AW184" s="101">
        <f>+AW77/Cálculos!AY$4</f>
        <v>1.6123953505229866E-5</v>
      </c>
      <c r="AX184" s="101">
        <f>+AX77/Cálculos!AZ$4</f>
        <v>-2.1085282854708381E-3</v>
      </c>
      <c r="AY184" s="101"/>
      <c r="AZ184" s="101"/>
      <c r="BA184" s="101"/>
      <c r="BB184" s="101"/>
      <c r="BC184" s="101"/>
    </row>
    <row r="185" spans="1:55" x14ac:dyDescent="0.2">
      <c r="A185" s="25" t="s">
        <v>69</v>
      </c>
      <c r="B185" s="83" t="s">
        <v>70</v>
      </c>
      <c r="C185" s="101">
        <f>+C78/Cálculos!E$3</f>
        <v>5.6527501656726299E-2</v>
      </c>
      <c r="D185" s="101">
        <f>+D78/Cálculos!F$3</f>
        <v>5.7009846607274428E-2</v>
      </c>
      <c r="E185" s="101">
        <f>+E78/Cálculos!G$3</f>
        <v>5.0998875261100106E-2</v>
      </c>
      <c r="F185" s="101">
        <f>+F78/Cálculos!H$3</f>
        <v>3.8098975737888376E-2</v>
      </c>
      <c r="G185" s="101">
        <f>+G78/Cálculos!I$3</f>
        <v>3.2488764044943816E-2</v>
      </c>
      <c r="H185" s="101">
        <f>+H78/Cálculos!J$3</f>
        <v>2.8538846564435467E-2</v>
      </c>
      <c r="I185" s="101">
        <f>+I78/Cálculos!K$3</f>
        <v>2.664401180437561E-2</v>
      </c>
      <c r="J185" s="101">
        <f>+J78/Cálculos!L$3</f>
        <v>2.3322355574825569E-2</v>
      </c>
      <c r="K185" s="101">
        <f>+K78/Cálculos!M$3</f>
        <v>1.9811763836703675E-2</v>
      </c>
      <c r="L185" s="101">
        <f>+L78/Cálculos!N$3</f>
        <v>2.611168091168091E-2</v>
      </c>
      <c r="M185" s="101">
        <f>+M78/Cálculos!O$3</f>
        <v>3.5644607647481438E-2</v>
      </c>
      <c r="N185" s="101">
        <f>+N78/Cálculos!P$3</f>
        <v>3.3838642625803647E-2</v>
      </c>
      <c r="O185" s="101">
        <f>+O78/Cálculos!Q$3</f>
        <v>2.9527290173279899E-2</v>
      </c>
      <c r="P185" s="101">
        <f>+P78/Cálculos!R$3</f>
        <v>3.2266006162463223E-2</v>
      </c>
      <c r="Q185" s="101">
        <f>+Q78/Cálculos!S$3</f>
        <v>4.4197175998683814E-2</v>
      </c>
      <c r="R185" s="101">
        <f>+R78/Cálculos!T$3</f>
        <v>4.5042048786534623E-2</v>
      </c>
      <c r="S185" s="101">
        <f>+S78/Cálculos!U$3</f>
        <v>2.622960042758227E-2</v>
      </c>
      <c r="T185" s="101">
        <f>+T78/Cálculos!V$3</f>
        <v>2.8406613316300521E-2</v>
      </c>
      <c r="U185" s="101">
        <f>+U78/Cálculos!W$3</f>
        <v>3.7150072125659933E-2</v>
      </c>
      <c r="V185" s="101">
        <f>+V78/Cálculos!X$3</f>
        <v>3.8610859878654015E-2</v>
      </c>
      <c r="W185" s="101">
        <f>+W78/Cálculos!Y$3</f>
        <v>4.3076026374266871E-2</v>
      </c>
      <c r="X185" s="101">
        <f>+X78/Cálculos!Z$3</f>
        <v>5.3537378282230728E-2</v>
      </c>
      <c r="Y185" s="101">
        <f>+Y78/Cálculos!AA$3</f>
        <v>4.3761634751671122E-2</v>
      </c>
      <c r="Z185" s="101">
        <f>+Z78/Cálculos!AB$3</f>
        <v>3.6442716128811413E-2</v>
      </c>
      <c r="AA185" s="101">
        <f>+AA78/Cálculos!AC$3</f>
        <v>3.6168139765286877E-2</v>
      </c>
      <c r="AB185" s="101">
        <f>+AB78/Cálculos!AD$3</f>
        <v>1.8762890556313541E-2</v>
      </c>
      <c r="AC185" s="101">
        <f>+AC78/Cálculos!AE$3</f>
        <v>2.7478400492902857E-2</v>
      </c>
      <c r="AD185" s="101">
        <f>+AD78/Cálculos!AF$3</f>
        <v>3.5046451747782432E-2</v>
      </c>
      <c r="AE185" s="101">
        <f>+AE78/Cálculos!AG$3</f>
        <v>5.8374609072432221E-2</v>
      </c>
      <c r="AF185" s="101">
        <f>+AF78/Cálculos!AH$3</f>
        <v>2.1744064292078317E-2</v>
      </c>
      <c r="AG185" s="101">
        <f>+AG78/Cálculos!AI$3</f>
        <v>8.6669284621807615E-3</v>
      </c>
      <c r="AH185" s="101">
        <f>+AH78/Cálculos!AJ$3</f>
        <v>5.5907147439805578E-3</v>
      </c>
      <c r="AI185" s="101">
        <f>+AI78/Cálculos!AK$3</f>
        <v>7.1499551510500955E-3</v>
      </c>
      <c r="AJ185" s="101">
        <f>+AJ78/Cálculos!AL$3</f>
        <v>4.3589542695953217E-3</v>
      </c>
      <c r="AK185" s="101">
        <f>+AK78/Cálculos!AM$3</f>
        <v>3.0237056575732747E-3</v>
      </c>
      <c r="AL185" s="101">
        <f>+AL78/Cálculos!AN$3</f>
        <v>1.703918249884716E-3</v>
      </c>
      <c r="AM185" s="101">
        <f>+AM78/Cálculos!AO$3</f>
        <v>1.6093717874432873E-3</v>
      </c>
      <c r="AN185" s="101">
        <f>+AN78/Cálculos!AP$3</f>
        <v>1.3079748782291348E-3</v>
      </c>
      <c r="AO185" s="101">
        <f>+AO78/Cálculos!AQ$3</f>
        <v>1.2426081944288553E-3</v>
      </c>
      <c r="AP185" s="101">
        <f>+AP78/Cálculos!AR$3</f>
        <v>8.5216343736507143E-4</v>
      </c>
      <c r="AQ185" s="101">
        <f>+AQ78/Cálculos!AS$3</f>
        <v>6.4765391371520689E-4</v>
      </c>
      <c r="AR185" s="101">
        <f>+AR78/Cálculos!AT$3</f>
        <v>1.7904284104569084E-3</v>
      </c>
      <c r="AS185" s="101">
        <f>+AS78/Cálculos!AU$3</f>
        <v>9.1095661225423579E-4</v>
      </c>
      <c r="AT185" s="101">
        <f>+AT78/Cálculos!AV$3</f>
        <v>6.6685192201317847E-4</v>
      </c>
      <c r="AU185" s="101">
        <f>+AU78/Cálculos!AW$3</f>
        <v>9.3521768239325628E-4</v>
      </c>
      <c r="AV185" s="101">
        <f>+AV78/Cálculos!AX$4</f>
        <v>1.2777356160747291E-3</v>
      </c>
      <c r="AW185" s="101">
        <f>+AW78/Cálculos!AY$4</f>
        <v>3.5718864940593184E-3</v>
      </c>
      <c r="AX185" s="101">
        <f>+AX78/Cálculos!AZ$4</f>
        <v>8.1259093609936731E-3</v>
      </c>
      <c r="AY185" s="101"/>
      <c r="AZ185" s="101"/>
      <c r="BA185" s="101"/>
      <c r="BB185" s="101"/>
      <c r="BC185" s="101"/>
    </row>
    <row r="186" spans="1:55" ht="13.5" thickBot="1" x14ac:dyDescent="0.25">
      <c r="A186" s="23" t="s">
        <v>71</v>
      </c>
      <c r="B186" s="81" t="s">
        <v>72</v>
      </c>
      <c r="C186" s="101">
        <f>+C79/Cálculos!E$3</f>
        <v>-2.1164678595096086E-2</v>
      </c>
      <c r="D186" s="101">
        <f>+D79/Cálculos!F$3</f>
        <v>-2.5721749614843591E-2</v>
      </c>
      <c r="E186" s="101">
        <f>+E79/Cálculos!G$3</f>
        <v>-2.281077606984093E-2</v>
      </c>
      <c r="F186" s="101">
        <f>+F79/Cálculos!H$3</f>
        <v>-1.2690592020391986E-2</v>
      </c>
      <c r="G186" s="101">
        <f>+G79/Cálculos!I$3</f>
        <v>-1.2932584269662919E-2</v>
      </c>
      <c r="H186" s="101">
        <f>+H79/Cálculos!J$3</f>
        <v>-2.3672356378220339E-4</v>
      </c>
      <c r="I186" s="101">
        <f>+I79/Cálculos!K$3</f>
        <v>-1.8586806523618385E-3</v>
      </c>
      <c r="J186" s="101">
        <f>+J79/Cálculos!L$3</f>
        <v>-3.597752788258416E-4</v>
      </c>
      <c r="K186" s="101">
        <f>+K79/Cálculos!M$3</f>
        <v>-1.9156077173132918E-3</v>
      </c>
      <c r="L186" s="101">
        <f>+L79/Cálculos!N$3</f>
        <v>-9.7618233618233623E-3</v>
      </c>
      <c r="M186" s="101">
        <f>+M79/Cálculos!O$3</f>
        <v>-1.7041590165243075E-2</v>
      </c>
      <c r="N186" s="101">
        <f>+N79/Cálculos!P$3</f>
        <v>-1.9342582298061583E-2</v>
      </c>
      <c r="O186" s="101">
        <f>+O79/Cálculos!Q$3</f>
        <v>-1.3998701811819156E-2</v>
      </c>
      <c r="P186" s="101">
        <f>+P79/Cálculos!R$3</f>
        <v>-1.1578468908575413E-2</v>
      </c>
      <c r="Q186" s="101">
        <f>+Q79/Cálculos!S$3</f>
        <v>-2.3081396975387972E-2</v>
      </c>
      <c r="R186" s="101">
        <f>+R79/Cálculos!T$3</f>
        <v>-1.5664987963697981E-2</v>
      </c>
      <c r="S186" s="101">
        <f>+S79/Cálculos!U$3</f>
        <v>-7.3139072741228318E-3</v>
      </c>
      <c r="T186" s="101">
        <f>+T79/Cálculos!V$3</f>
        <v>-1.58116482315152E-2</v>
      </c>
      <c r="U186" s="101">
        <f>+U79/Cálculos!W$3</f>
        <v>-2.431294528713231E-2</v>
      </c>
      <c r="V186" s="101">
        <f>+V79/Cálculos!X$3</f>
        <v>-2.4821672224032608E-2</v>
      </c>
      <c r="W186" s="101">
        <f>+W79/Cálculos!Y$3</f>
        <v>-2.9396379002586424E-2</v>
      </c>
      <c r="X186" s="101">
        <f>+X79/Cálculos!Z$3</f>
        <v>-3.6814610219059594E-2</v>
      </c>
      <c r="Y186" s="101">
        <f>+Y79/Cálculos!AA$3</f>
        <v>5.0156800921063059E-3</v>
      </c>
      <c r="Z186" s="101">
        <f>+Z79/Cálculos!AB$3</f>
        <v>-1.3385186841417289E-2</v>
      </c>
      <c r="AA186" s="101">
        <f>+AA79/Cálculos!AC$3</f>
        <v>-1.0681282279418074E-2</v>
      </c>
      <c r="AB186" s="101">
        <f>+AB79/Cálculos!AD$3</f>
        <v>1.6602011177669449E-3</v>
      </c>
      <c r="AC186" s="101">
        <f>+AC79/Cálculos!AE$3</f>
        <v>7.8416362881054517E-3</v>
      </c>
      <c r="AD186" s="101">
        <f>+AD79/Cálculos!AF$3</f>
        <v>-1.9655038579534167E-2</v>
      </c>
      <c r="AE186" s="101">
        <f>+AE79/Cálculos!AG$3</f>
        <v>-3.610077010312028E-2</v>
      </c>
      <c r="AF186" s="101">
        <f>+AF79/Cálculos!AH$3</f>
        <v>-1.4332410244598437E-2</v>
      </c>
      <c r="AG186" s="101">
        <f>+AG79/Cálculos!AI$3</f>
        <v>1.3926166244770056E-3</v>
      </c>
      <c r="AH186" s="101">
        <f>+AH79/Cálculos!AJ$3</f>
        <v>3.1865457952427859E-3</v>
      </c>
      <c r="AI186" s="101">
        <f>+AI79/Cálculos!AK$3</f>
        <v>3.6756097059774391E-3</v>
      </c>
      <c r="AJ186" s="101">
        <f>+AJ79/Cálculos!AL$3</f>
        <v>4.376692406219648E-4</v>
      </c>
      <c r="AK186" s="101">
        <f>+AK79/Cálculos!AM$3</f>
        <v>3.1356098836272017E-4</v>
      </c>
      <c r="AL186" s="101">
        <f>+AL79/Cálculos!AN$3</f>
        <v>9.0588058854630476E-4</v>
      </c>
      <c r="AM186" s="101">
        <f>+AM79/Cálculos!AO$3</f>
        <v>-2.6330954033174753E-4</v>
      </c>
      <c r="AN186" s="101">
        <f>+AN79/Cálculos!AP$3</f>
        <v>-1.0091105173421723E-4</v>
      </c>
      <c r="AO186" s="101">
        <f>+AO79/Cálculos!AQ$3</f>
        <v>-5.5497089694133068E-4</v>
      </c>
      <c r="AP186" s="101">
        <f>+AP79/Cálculos!AR$3</f>
        <v>-6.5525317270911712E-5</v>
      </c>
      <c r="AQ186" s="101">
        <f>+AQ79/Cálculos!AS$3</f>
        <v>1.9657788166965628E-4</v>
      </c>
      <c r="AR186" s="101">
        <f>+AR79/Cálculos!AT$3</f>
        <v>8.001061208516648E-4</v>
      </c>
      <c r="AS186" s="101">
        <f>+AS79/Cálculos!AU$3</f>
        <v>4.1690359616195492E-4</v>
      </c>
      <c r="AT186" s="101">
        <f>+AT79/Cálculos!AV$3</f>
        <v>4.1495298887558825E-4</v>
      </c>
      <c r="AU186" s="101">
        <f>+AU79/Cálculos!AW$3</f>
        <v>2.1457821273707242E-4</v>
      </c>
      <c r="AV186" s="101">
        <f>+AV79/Cálculos!AX$4</f>
        <v>6.1487779467647664E-4</v>
      </c>
      <c r="AW186" s="101">
        <f>+AW79/Cálculos!AY$4</f>
        <v>3.8032836894015484E-5</v>
      </c>
      <c r="AX186" s="101">
        <f>+AX79/Cálculos!AZ$4</f>
        <v>-1.2804545392664569E-3</v>
      </c>
      <c r="AY186" s="101"/>
      <c r="AZ186" s="101"/>
      <c r="BA186" s="101"/>
      <c r="BB186" s="101"/>
      <c r="BC186" s="101"/>
    </row>
    <row r="187" spans="1:55" x14ac:dyDescent="0.2">
      <c r="A187" s="21" t="s">
        <v>73</v>
      </c>
      <c r="B187" s="77" t="s">
        <v>74</v>
      </c>
      <c r="C187" s="101">
        <f>+C80/Cálculos!E$3</f>
        <v>0</v>
      </c>
      <c r="D187" s="101">
        <f>+D80/Cálculos!F$3</f>
        <v>0</v>
      </c>
      <c r="E187" s="101">
        <f>+E80/Cálculos!G$3</f>
        <v>0</v>
      </c>
      <c r="F187" s="101">
        <f>+F80/Cálculos!H$3</f>
        <v>0</v>
      </c>
      <c r="G187" s="101">
        <f>+G80/Cálculos!I$3</f>
        <v>0</v>
      </c>
      <c r="H187" s="101">
        <f>+H80/Cálculos!J$3</f>
        <v>0</v>
      </c>
      <c r="I187" s="101">
        <f>+I80/Cálculos!K$3</f>
        <v>0</v>
      </c>
      <c r="J187" s="101">
        <f>+J80/Cálculos!L$3</f>
        <v>0</v>
      </c>
      <c r="K187" s="101">
        <f>+K80/Cálculos!M$3</f>
        <v>0</v>
      </c>
      <c r="L187" s="101">
        <f>+L80/Cálculos!N$3</f>
        <v>0</v>
      </c>
      <c r="M187" s="101">
        <f>+M80/Cálculos!O$3</f>
        <v>0</v>
      </c>
      <c r="N187" s="101">
        <f>+N80/Cálculos!P$3</f>
        <v>0</v>
      </c>
      <c r="O187" s="101">
        <f>+O80/Cálculos!Q$3</f>
        <v>0</v>
      </c>
      <c r="P187" s="101">
        <f>+P80/Cálculos!R$3</f>
        <v>0</v>
      </c>
      <c r="Q187" s="101">
        <f>+Q80/Cálculos!S$3</f>
        <v>0</v>
      </c>
      <c r="R187" s="101">
        <f>+R80/Cálculos!T$3</f>
        <v>0</v>
      </c>
      <c r="S187" s="101">
        <f>+S80/Cálculos!U$3</f>
        <v>0</v>
      </c>
      <c r="T187" s="101">
        <f>+T80/Cálculos!V$3</f>
        <v>0</v>
      </c>
      <c r="U187" s="101">
        <f>+U80/Cálculos!W$3</f>
        <v>0</v>
      </c>
      <c r="V187" s="101">
        <f>+V80/Cálculos!X$3</f>
        <v>0</v>
      </c>
      <c r="W187" s="101">
        <f>+W80/Cálculos!Y$3</f>
        <v>0</v>
      </c>
      <c r="X187" s="101">
        <f>+X80/Cálculos!Z$3</f>
        <v>0</v>
      </c>
      <c r="Y187" s="101">
        <f>+Y80/Cálculos!AA$3</f>
        <v>0</v>
      </c>
      <c r="Z187" s="101">
        <f>+Z80/Cálculos!AB$3</f>
        <v>0</v>
      </c>
      <c r="AA187" s="101">
        <f>+AA80/Cálculos!AC$3</f>
        <v>0</v>
      </c>
      <c r="AB187" s="101">
        <f>+AB80/Cálculos!AD$3</f>
        <v>0</v>
      </c>
      <c r="AC187" s="101">
        <f>+AC80/Cálculos!AE$3</f>
        <v>0</v>
      </c>
      <c r="AD187" s="101">
        <f>+AD80/Cálculos!AF$3</f>
        <v>0</v>
      </c>
      <c r="AE187" s="101">
        <f>+AE80/Cálculos!AG$3</f>
        <v>0</v>
      </c>
      <c r="AF187" s="101">
        <f>+AF80/Cálculos!AH$3</f>
        <v>0</v>
      </c>
      <c r="AG187" s="101">
        <f>+AG80/Cálculos!AI$3</f>
        <v>0</v>
      </c>
      <c r="AH187" s="101">
        <f>+AH80/Cálculos!AJ$3</f>
        <v>0</v>
      </c>
      <c r="AI187" s="101">
        <f>+AI80/Cálculos!AK$3</f>
        <v>1.7052495046827344E-3</v>
      </c>
      <c r="AJ187" s="101">
        <f>+AJ80/Cálculos!AL$3</f>
        <v>6.6845782257108017E-3</v>
      </c>
      <c r="AK187" s="101">
        <f>+AK80/Cálculos!AM$3</f>
        <v>2.8617691666283371E-3</v>
      </c>
      <c r="AL187" s="101">
        <f>+AL80/Cálculos!AN$3</f>
        <v>2.4663677452445225E-3</v>
      </c>
      <c r="AM187" s="101">
        <f>+AM80/Cálculos!AO$3</f>
        <v>2.8841348517194046E-3</v>
      </c>
      <c r="AN187" s="101">
        <f>+AN80/Cálculos!AP$3</f>
        <v>2.6259441417737991E-3</v>
      </c>
      <c r="AO187" s="101">
        <f>+AO80/Cálculos!AQ$3</f>
        <v>7.1228016578236465E-4</v>
      </c>
      <c r="AP187" s="101">
        <f>+AP80/Cálculos!AR$3</f>
        <v>1.5258038164512302E-3</v>
      </c>
      <c r="AQ187" s="101">
        <f>+AQ80/Cálculos!AS$3</f>
        <v>4.8758335292705817E-4</v>
      </c>
      <c r="AR187" s="101">
        <f>+AR80/Cálculos!AT$3</f>
        <v>1.8578278403302236E-3</v>
      </c>
      <c r="AS187" s="101">
        <f>+AS80/Cálculos!AU$3</f>
        <v>1.6008504635542679E-3</v>
      </c>
      <c r="AT187" s="101">
        <f>+AT80/Cálculos!AV$3</f>
        <v>1.9719027777366509E-3</v>
      </c>
      <c r="AU187" s="101">
        <f>+AU80/Cálculos!AW$3</f>
        <v>1.6603203788743716E-3</v>
      </c>
      <c r="AV187" s="101">
        <f>+AV80/Cálculos!AX$4</f>
        <v>2.1250262153493476E-3</v>
      </c>
      <c r="AW187" s="101">
        <f>+AW80/Cálculos!AY$4</f>
        <v>2.0303873055135258E-3</v>
      </c>
      <c r="AX187" s="101">
        <f>+AX80/Cálculos!AZ$4</f>
        <v>4.8380150525142553E-3</v>
      </c>
      <c r="AY187" s="101"/>
      <c r="AZ187" s="101"/>
      <c r="BA187" s="101"/>
      <c r="BB187" s="101"/>
      <c r="BC187" s="101"/>
    </row>
    <row r="188" spans="1:55" x14ac:dyDescent="0.2">
      <c r="A188" s="18"/>
      <c r="B188" s="78" t="s">
        <v>75</v>
      </c>
      <c r="C188" s="101">
        <f>+C81/Cálculos!E$3</f>
        <v>0</v>
      </c>
      <c r="D188" s="101">
        <f>+D81/Cálculos!F$3</f>
        <v>0</v>
      </c>
      <c r="E188" s="101">
        <f>+E81/Cálculos!G$3</f>
        <v>0</v>
      </c>
      <c r="F188" s="101">
        <f>+F81/Cálculos!H$3</f>
        <v>0</v>
      </c>
      <c r="G188" s="101">
        <f>+G81/Cálculos!I$3</f>
        <v>0</v>
      </c>
      <c r="H188" s="101">
        <f>+H81/Cálculos!J$3</f>
        <v>0</v>
      </c>
      <c r="I188" s="101">
        <f>+I81/Cálculos!K$3</f>
        <v>0</v>
      </c>
      <c r="J188" s="101">
        <f>+J81/Cálculos!L$3</f>
        <v>0</v>
      </c>
      <c r="K188" s="101">
        <f>+K81/Cálculos!M$3</f>
        <v>0</v>
      </c>
      <c r="L188" s="101">
        <f>+L81/Cálculos!N$3</f>
        <v>0</v>
      </c>
      <c r="M188" s="101">
        <f>+M81/Cálculos!O$3</f>
        <v>0</v>
      </c>
      <c r="N188" s="101">
        <f>+N81/Cálculos!P$3</f>
        <v>0</v>
      </c>
      <c r="O188" s="101">
        <f>+O81/Cálculos!Q$3</f>
        <v>0</v>
      </c>
      <c r="P188" s="101">
        <f>+P81/Cálculos!R$3</f>
        <v>0</v>
      </c>
      <c r="Q188" s="101">
        <f>+Q81/Cálculos!S$3</f>
        <v>0</v>
      </c>
      <c r="R188" s="101">
        <f>+R81/Cálculos!T$3</f>
        <v>0</v>
      </c>
      <c r="S188" s="101">
        <f>+S81/Cálculos!U$3</f>
        <v>0</v>
      </c>
      <c r="T188" s="101">
        <f>+T81/Cálculos!V$3</f>
        <v>0</v>
      </c>
      <c r="U188" s="101">
        <f>+U81/Cálculos!W$3</f>
        <v>0</v>
      </c>
      <c r="V188" s="101">
        <f>+V81/Cálculos!X$3</f>
        <v>0</v>
      </c>
      <c r="W188" s="101">
        <f>+W81/Cálculos!Y$3</f>
        <v>0</v>
      </c>
      <c r="X188" s="101">
        <f>+X81/Cálculos!Z$3</f>
        <v>0</v>
      </c>
      <c r="Y188" s="101">
        <f>+Y81/Cálculos!AA$3</f>
        <v>0</v>
      </c>
      <c r="Z188" s="101">
        <f>+Z81/Cálculos!AB$3</f>
        <v>0</v>
      </c>
      <c r="AA188" s="101">
        <f>+AA81/Cálculos!AC$3</f>
        <v>0</v>
      </c>
      <c r="AB188" s="101">
        <f>+AB81/Cálculos!AD$3</f>
        <v>0</v>
      </c>
      <c r="AC188" s="101">
        <f>+AC81/Cálculos!AE$3</f>
        <v>0</v>
      </c>
      <c r="AD188" s="101">
        <f>+AD81/Cálculos!AF$3</f>
        <v>0</v>
      </c>
      <c r="AE188" s="101">
        <f>+AE81/Cálculos!AG$3</f>
        <v>0</v>
      </c>
      <c r="AF188" s="101">
        <f>+AF81/Cálculos!AH$3</f>
        <v>0</v>
      </c>
      <c r="AG188" s="101">
        <f>+AG81/Cálculos!AI$3</f>
        <v>0</v>
      </c>
      <c r="AH188" s="101">
        <f>+AH81/Cálculos!AJ$3</f>
        <v>0</v>
      </c>
      <c r="AI188" s="101">
        <f>+AI81/Cálculos!AK$3</f>
        <v>1.7052495046827344E-3</v>
      </c>
      <c r="AJ188" s="101">
        <f>+AJ81/Cálculos!AL$3</f>
        <v>6.4848313828542578E-3</v>
      </c>
      <c r="AK188" s="101">
        <f>+AK81/Cálculos!AM$3</f>
        <v>2.3904728698687793E-3</v>
      </c>
      <c r="AL188" s="101">
        <f>+AL81/Cálculos!AN$3</f>
        <v>2.4645703631243909E-3</v>
      </c>
      <c r="AM188" s="101">
        <f>+AM81/Cálculos!AO$3</f>
        <v>2.5770509293677698E-3</v>
      </c>
      <c r="AN188" s="101">
        <f>+AN81/Cálculos!AP$3</f>
        <v>2.5743602175646147E-3</v>
      </c>
      <c r="AO188" s="101">
        <f>+AO81/Cálculos!AQ$3</f>
        <v>7.1228016578236465E-4</v>
      </c>
      <c r="AP188" s="101">
        <f>+AP81/Cálculos!AR$3</f>
        <v>7.6724797518746125E-4</v>
      </c>
      <c r="AQ188" s="101">
        <f>+AQ81/Cálculos!AS$3</f>
        <v>4.6266008578679823E-4</v>
      </c>
      <c r="AR188" s="101">
        <f>+AR81/Cálculos!AT$3</f>
        <v>1.5510855461512247E-3</v>
      </c>
      <c r="AS188" s="101">
        <f>+AS81/Cálculos!AU$3</f>
        <v>6.9236658911831178E-4</v>
      </c>
      <c r="AT188" s="101">
        <f>+AT81/Cálculos!AV$3</f>
        <v>1.3256645163730297E-3</v>
      </c>
      <c r="AU188" s="101">
        <f>+AU81/Cálculos!AW$3</f>
        <v>5.4090875866761212E-4</v>
      </c>
      <c r="AV188" s="101">
        <f>+AV81/Cálculos!AX$4</f>
        <v>5.225850044218573E-4</v>
      </c>
      <c r="AW188" s="101">
        <f>+AW81/Cálculos!AY$4</f>
        <v>7.8675046416358248E-4</v>
      </c>
      <c r="AX188" s="101">
        <f>+AX81/Cálculos!AZ$4</f>
        <v>2.1044615060811537E-3</v>
      </c>
      <c r="AY188" s="101"/>
      <c r="AZ188" s="101"/>
      <c r="BA188" s="101"/>
      <c r="BB188" s="101"/>
      <c r="BC188" s="101"/>
    </row>
    <row r="189" spans="1:55" x14ac:dyDescent="0.2">
      <c r="A189" s="18"/>
      <c r="B189" s="78" t="s">
        <v>76</v>
      </c>
      <c r="C189" s="101">
        <f>+C82/Cálculos!E$3</f>
        <v>0</v>
      </c>
      <c r="D189" s="101">
        <f>+D82/Cálculos!F$3</f>
        <v>0</v>
      </c>
      <c r="E189" s="101">
        <f>+E82/Cálculos!G$3</f>
        <v>0</v>
      </c>
      <c r="F189" s="101">
        <f>+F82/Cálculos!H$3</f>
        <v>0</v>
      </c>
      <c r="G189" s="101">
        <f>+G82/Cálculos!I$3</f>
        <v>0</v>
      </c>
      <c r="H189" s="101">
        <f>+H82/Cálculos!J$3</f>
        <v>0</v>
      </c>
      <c r="I189" s="101">
        <f>+I82/Cálculos!K$3</f>
        <v>0</v>
      </c>
      <c r="J189" s="101">
        <f>+J82/Cálculos!L$3</f>
        <v>0</v>
      </c>
      <c r="K189" s="101">
        <f>+K82/Cálculos!M$3</f>
        <v>0</v>
      </c>
      <c r="L189" s="101">
        <f>+L82/Cálculos!N$3</f>
        <v>0</v>
      </c>
      <c r="M189" s="101">
        <f>+M82/Cálculos!O$3</f>
        <v>0</v>
      </c>
      <c r="N189" s="101">
        <f>+N82/Cálculos!P$3</f>
        <v>0</v>
      </c>
      <c r="O189" s="101">
        <f>+O82/Cálculos!Q$3</f>
        <v>0</v>
      </c>
      <c r="P189" s="101">
        <f>+P82/Cálculos!R$3</f>
        <v>0</v>
      </c>
      <c r="Q189" s="101">
        <f>+Q82/Cálculos!S$3</f>
        <v>0</v>
      </c>
      <c r="R189" s="101">
        <f>+R82/Cálculos!T$3</f>
        <v>0</v>
      </c>
      <c r="S189" s="101">
        <f>+S82/Cálculos!U$3</f>
        <v>0</v>
      </c>
      <c r="T189" s="101">
        <f>+T82/Cálculos!V$3</f>
        <v>0</v>
      </c>
      <c r="U189" s="101">
        <f>+U82/Cálculos!W$3</f>
        <v>0</v>
      </c>
      <c r="V189" s="101">
        <f>+V82/Cálculos!X$3</f>
        <v>0</v>
      </c>
      <c r="W189" s="101">
        <f>+W82/Cálculos!Y$3</f>
        <v>0</v>
      </c>
      <c r="X189" s="101">
        <f>+X82/Cálculos!Z$3</f>
        <v>0</v>
      </c>
      <c r="Y189" s="101">
        <f>+Y82/Cálculos!AA$3</f>
        <v>0</v>
      </c>
      <c r="Z189" s="101">
        <f>+Z82/Cálculos!AB$3</f>
        <v>0</v>
      </c>
      <c r="AA189" s="101">
        <f>+AA82/Cálculos!AC$3</f>
        <v>0</v>
      </c>
      <c r="AB189" s="101">
        <f>+AB82/Cálculos!AD$3</f>
        <v>0</v>
      </c>
      <c r="AC189" s="101">
        <f>+AC82/Cálculos!AE$3</f>
        <v>0</v>
      </c>
      <c r="AD189" s="101">
        <f>+AD82/Cálculos!AF$3</f>
        <v>0</v>
      </c>
      <c r="AE189" s="101">
        <f>+AE82/Cálculos!AG$3</f>
        <v>0</v>
      </c>
      <c r="AF189" s="101">
        <f>+AF82/Cálculos!AH$3</f>
        <v>0</v>
      </c>
      <c r="AG189" s="101">
        <f>+AG82/Cálculos!AI$3</f>
        <v>0</v>
      </c>
      <c r="AH189" s="101">
        <f>+AH82/Cálculos!AJ$3</f>
        <v>0</v>
      </c>
      <c r="AI189" s="101">
        <f>+AI82/Cálculos!AK$3</f>
        <v>0</v>
      </c>
      <c r="AJ189" s="101">
        <f>+AJ82/Cálculos!AL$3</f>
        <v>1.9974684285654426E-4</v>
      </c>
      <c r="AK189" s="101">
        <f>+AK82/Cálculos!AM$3</f>
        <v>4.7129629675955802E-4</v>
      </c>
      <c r="AL189" s="101">
        <f>+AL82/Cálculos!AN$3</f>
        <v>1.797382120131557E-6</v>
      </c>
      <c r="AM189" s="101">
        <f>+AM82/Cálculos!AO$3</f>
        <v>3.0708392235163483E-4</v>
      </c>
      <c r="AN189" s="101">
        <f>+AN82/Cálculos!AP$3</f>
        <v>5.1583924209184508E-5</v>
      </c>
      <c r="AO189" s="101">
        <f>+AO82/Cálculos!AQ$3</f>
        <v>0</v>
      </c>
      <c r="AP189" s="101">
        <f>+AP82/Cálculos!AR$3</f>
        <v>7.5855584126376899E-4</v>
      </c>
      <c r="AQ189" s="101">
        <f>+AQ82/Cálculos!AS$3</f>
        <v>2.4923267140259991E-5</v>
      </c>
      <c r="AR189" s="101">
        <f>+AR82/Cálculos!AT$3</f>
        <v>3.0674229417899853E-4</v>
      </c>
      <c r="AS189" s="101">
        <f>+AS82/Cálculos!AU$3</f>
        <v>9.0848387443595612E-4</v>
      </c>
      <c r="AT189" s="101">
        <f>+AT82/Cálculos!AV$3</f>
        <v>6.4623826136362122E-4</v>
      </c>
      <c r="AU189" s="101">
        <f>+AU82/Cálculos!AW$3</f>
        <v>1.1194116202067593E-3</v>
      </c>
      <c r="AV189" s="101">
        <f>+AV82/Cálculos!AX$4</f>
        <v>1.6024412109274906E-3</v>
      </c>
      <c r="AW189" s="101">
        <f>+AW82/Cálculos!AY$4</f>
        <v>1.2436368413499433E-3</v>
      </c>
      <c r="AX189" s="101">
        <f>+AX82/Cálculos!AZ$4</f>
        <v>2.733553546433102E-3</v>
      </c>
      <c r="AY189" s="101"/>
      <c r="AZ189" s="101"/>
      <c r="BA189" s="101"/>
      <c r="BB189" s="101"/>
      <c r="BC189" s="101"/>
    </row>
    <row r="190" spans="1:55" x14ac:dyDescent="0.2">
      <c r="A190" s="18"/>
      <c r="B190" s="78" t="s">
        <v>77</v>
      </c>
      <c r="C190" s="101">
        <f>+C83/Cálculos!E$3</f>
        <v>0</v>
      </c>
      <c r="D190" s="101">
        <f>+D83/Cálculos!F$3</f>
        <v>0</v>
      </c>
      <c r="E190" s="101">
        <f>+E83/Cálculos!G$3</f>
        <v>0</v>
      </c>
      <c r="F190" s="101">
        <f>+F83/Cálculos!H$3</f>
        <v>0</v>
      </c>
      <c r="G190" s="101">
        <f>+G83/Cálculos!I$3</f>
        <v>0</v>
      </c>
      <c r="H190" s="101">
        <f>+H83/Cálculos!J$3</f>
        <v>0</v>
      </c>
      <c r="I190" s="101">
        <f>+I83/Cálculos!K$3</f>
        <v>0</v>
      </c>
      <c r="J190" s="101">
        <f>+J83/Cálculos!L$3</f>
        <v>0</v>
      </c>
      <c r="K190" s="101">
        <f>+K83/Cálculos!M$3</f>
        <v>0</v>
      </c>
      <c r="L190" s="101">
        <f>+L83/Cálculos!N$3</f>
        <v>0</v>
      </c>
      <c r="M190" s="101">
        <f>+M83/Cálculos!O$3</f>
        <v>0</v>
      </c>
      <c r="N190" s="101">
        <f>+N83/Cálculos!P$3</f>
        <v>0</v>
      </c>
      <c r="O190" s="101">
        <f>+O83/Cálculos!Q$3</f>
        <v>0</v>
      </c>
      <c r="P190" s="101">
        <f>+P83/Cálculos!R$3</f>
        <v>0</v>
      </c>
      <c r="Q190" s="101">
        <f>+Q83/Cálculos!S$3</f>
        <v>0</v>
      </c>
      <c r="R190" s="101">
        <f>+R83/Cálculos!T$3</f>
        <v>0</v>
      </c>
      <c r="S190" s="101">
        <f>+S83/Cálculos!U$3</f>
        <v>0</v>
      </c>
      <c r="T190" s="101">
        <f>+T83/Cálculos!V$3</f>
        <v>0</v>
      </c>
      <c r="U190" s="101">
        <f>+U83/Cálculos!W$3</f>
        <v>0</v>
      </c>
      <c r="V190" s="101">
        <f>+V83/Cálculos!X$3</f>
        <v>0</v>
      </c>
      <c r="W190" s="101">
        <f>+W83/Cálculos!Y$3</f>
        <v>0</v>
      </c>
      <c r="X190" s="101">
        <f>+X83/Cálculos!Z$3</f>
        <v>0</v>
      </c>
      <c r="Y190" s="101">
        <f>+Y83/Cálculos!AA$3</f>
        <v>0</v>
      </c>
      <c r="Z190" s="101">
        <f>+Z83/Cálculos!AB$3</f>
        <v>0</v>
      </c>
      <c r="AA190" s="101">
        <f>+AA83/Cálculos!AC$3</f>
        <v>0</v>
      </c>
      <c r="AB190" s="101">
        <f>+AB83/Cálculos!AD$3</f>
        <v>0</v>
      </c>
      <c r="AC190" s="101">
        <f>+AC83/Cálculos!AE$3</f>
        <v>0</v>
      </c>
      <c r="AD190" s="101">
        <f>+AD83/Cálculos!AF$3</f>
        <v>0</v>
      </c>
      <c r="AE190" s="101">
        <f>+AE83/Cálculos!AG$3</f>
        <v>0</v>
      </c>
      <c r="AF190" s="101">
        <f>+AF83/Cálculos!AH$3</f>
        <v>0</v>
      </c>
      <c r="AG190" s="101">
        <f>+AG83/Cálculos!AI$3</f>
        <v>0</v>
      </c>
      <c r="AH190" s="101">
        <f>+AH83/Cálculos!AJ$3</f>
        <v>0</v>
      </c>
      <c r="AI190" s="101">
        <f>+AI83/Cálculos!AK$3</f>
        <v>0</v>
      </c>
      <c r="AJ190" s="101">
        <f>+AJ83/Cálculos!AL$3</f>
        <v>0</v>
      </c>
      <c r="AK190" s="101">
        <f>+AK83/Cálculos!AM$3</f>
        <v>0</v>
      </c>
      <c r="AL190" s="101">
        <f>+AL83/Cálculos!AN$3</f>
        <v>0</v>
      </c>
      <c r="AM190" s="101">
        <f>+AM83/Cálculos!AO$3</f>
        <v>0</v>
      </c>
      <c r="AN190" s="101">
        <f>+AN83/Cálculos!AP$3</f>
        <v>0</v>
      </c>
      <c r="AO190" s="101">
        <f>+AO83/Cálculos!AQ$3</f>
        <v>0</v>
      </c>
      <c r="AP190" s="101">
        <f>+AP83/Cálculos!AR$3</f>
        <v>0</v>
      </c>
      <c r="AQ190" s="101">
        <f>+AQ83/Cálculos!AS$3</f>
        <v>0</v>
      </c>
      <c r="AR190" s="101">
        <f>+AR83/Cálculos!AT$3</f>
        <v>0</v>
      </c>
      <c r="AS190" s="101">
        <f>+AS83/Cálculos!AU$3</f>
        <v>0</v>
      </c>
      <c r="AT190" s="101">
        <f>+AT83/Cálculos!AV$3</f>
        <v>0</v>
      </c>
      <c r="AU190" s="101">
        <f>+AU83/Cálculos!AW$3</f>
        <v>0</v>
      </c>
      <c r="AV190" s="101">
        <f>+AV83/Cálculos!AX$4</f>
        <v>0</v>
      </c>
      <c r="AW190" s="101">
        <f>+AW83/Cálculos!AY$4</f>
        <v>0</v>
      </c>
      <c r="AX190" s="101">
        <f>+AX83/Cálculos!AZ$4</f>
        <v>0</v>
      </c>
      <c r="AY190" s="101"/>
      <c r="AZ190" s="101"/>
      <c r="BA190" s="101"/>
      <c r="BB190" s="101"/>
      <c r="BC190" s="101"/>
    </row>
    <row r="191" spans="1:55" x14ac:dyDescent="0.2">
      <c r="A191" s="18" t="s">
        <v>78</v>
      </c>
      <c r="B191" s="77" t="s">
        <v>79</v>
      </c>
      <c r="C191" s="101">
        <f>+C84/Cálculos!E$3</f>
        <v>0</v>
      </c>
      <c r="D191" s="101">
        <f>+D84/Cálculos!F$3</f>
        <v>0</v>
      </c>
      <c r="E191" s="101">
        <f>+E84/Cálculos!G$3</f>
        <v>0</v>
      </c>
      <c r="F191" s="101">
        <f>+F84/Cálculos!H$3</f>
        <v>0</v>
      </c>
      <c r="G191" s="101">
        <f>+G84/Cálculos!I$3</f>
        <v>0</v>
      </c>
      <c r="H191" s="101">
        <f>+H84/Cálculos!J$3</f>
        <v>0</v>
      </c>
      <c r="I191" s="101">
        <f>+I84/Cálculos!K$3</f>
        <v>0</v>
      </c>
      <c r="J191" s="101">
        <f>+J84/Cálculos!L$3</f>
        <v>0</v>
      </c>
      <c r="K191" s="101">
        <f>+K84/Cálculos!M$3</f>
        <v>0</v>
      </c>
      <c r="L191" s="101">
        <f>+L84/Cálculos!N$3</f>
        <v>0</v>
      </c>
      <c r="M191" s="101">
        <f>+M84/Cálculos!O$3</f>
        <v>0</v>
      </c>
      <c r="N191" s="101">
        <f>+N84/Cálculos!P$3</f>
        <v>0</v>
      </c>
      <c r="O191" s="101">
        <f>+O84/Cálculos!Q$3</f>
        <v>0</v>
      </c>
      <c r="P191" s="101">
        <f>+P84/Cálculos!R$3</f>
        <v>0</v>
      </c>
      <c r="Q191" s="101">
        <f>+Q84/Cálculos!S$3</f>
        <v>0</v>
      </c>
      <c r="R191" s="101">
        <f>+R84/Cálculos!T$3</f>
        <v>0</v>
      </c>
      <c r="S191" s="101">
        <f>+S84/Cálculos!U$3</f>
        <v>0</v>
      </c>
      <c r="T191" s="101">
        <f>+T84/Cálculos!V$3</f>
        <v>0</v>
      </c>
      <c r="U191" s="101">
        <f>+U84/Cálculos!W$3</f>
        <v>0</v>
      </c>
      <c r="V191" s="101">
        <f>+V84/Cálculos!X$3</f>
        <v>0</v>
      </c>
      <c r="W191" s="101">
        <f>+W84/Cálculos!Y$3</f>
        <v>0</v>
      </c>
      <c r="X191" s="101">
        <f>+X84/Cálculos!Z$3</f>
        <v>0</v>
      </c>
      <c r="Y191" s="101">
        <f>+Y84/Cálculos!AA$3</f>
        <v>0</v>
      </c>
      <c r="Z191" s="101">
        <f>+Z84/Cálculos!AB$3</f>
        <v>0</v>
      </c>
      <c r="AA191" s="101">
        <f>+AA84/Cálculos!AC$3</f>
        <v>0</v>
      </c>
      <c r="AB191" s="101">
        <f>+AB84/Cálculos!AD$3</f>
        <v>0</v>
      </c>
      <c r="AC191" s="101">
        <f>+AC84/Cálculos!AE$3</f>
        <v>0</v>
      </c>
      <c r="AD191" s="101">
        <f>+AD84/Cálculos!AF$3</f>
        <v>0</v>
      </c>
      <c r="AE191" s="101">
        <f>+AE84/Cálculos!AG$3</f>
        <v>0</v>
      </c>
      <c r="AF191" s="101">
        <f>+AF84/Cálculos!AH$3</f>
        <v>0</v>
      </c>
      <c r="AG191" s="101">
        <f>+AG84/Cálculos!AI$3</f>
        <v>0</v>
      </c>
      <c r="AH191" s="101">
        <f>+AH84/Cálculos!AJ$3</f>
        <v>0</v>
      </c>
      <c r="AI191" s="101">
        <f>+AI84/Cálculos!AK$3</f>
        <v>2.0595760816537563E-3</v>
      </c>
      <c r="AJ191" s="101">
        <f>+AJ84/Cálculos!AL$3</f>
        <v>5.666949039806515E-3</v>
      </c>
      <c r="AK191" s="101">
        <f>+AK84/Cálculos!AM$3</f>
        <v>3.3670568494588845E-3</v>
      </c>
      <c r="AL191" s="101">
        <f>+AL84/Cálculos!AN$3</f>
        <v>3.8241101987919004E-3</v>
      </c>
      <c r="AM191" s="101">
        <f>+AM84/Cálculos!AO$3</f>
        <v>2.8685485187274749E-3</v>
      </c>
      <c r="AN191" s="101">
        <f>+AN84/Cálculos!AP$3</f>
        <v>3.0118563747637606E-3</v>
      </c>
      <c r="AO191" s="101">
        <f>+AO84/Cálculos!AQ$3</f>
        <v>5.1986324895964052E-4</v>
      </c>
      <c r="AP191" s="101">
        <f>+AP84/Cálculos!AR$3</f>
        <v>1.296799518846258E-3</v>
      </c>
      <c r="AQ191" s="101">
        <f>+AQ84/Cálculos!AS$3</f>
        <v>5.7183101649976799E-4</v>
      </c>
      <c r="AR191" s="101">
        <f>+AR84/Cálculos!AT$3</f>
        <v>2.6552379839869557E-3</v>
      </c>
      <c r="AS191" s="101">
        <f>+AS84/Cálculos!AU$3</f>
        <v>2.0199795237526743E-3</v>
      </c>
      <c r="AT191" s="101">
        <f>+AT84/Cálculos!AV$3</f>
        <v>2.3882987228577082E-3</v>
      </c>
      <c r="AU191" s="101">
        <f>+AU84/Cálculos!AW$3</f>
        <v>1.8748985916114439E-3</v>
      </c>
      <c r="AV191" s="101">
        <f>+AV84/Cálculos!AX$4</f>
        <v>2.7365423521026441E-3</v>
      </c>
      <c r="AW191" s="101">
        <f>+AW84/Cálculos!AY$4</f>
        <v>2.6413743681086483E-3</v>
      </c>
      <c r="AX191" s="101">
        <f>+AX84/Cálculos!AZ$4</f>
        <v>5.3726997141770941E-3</v>
      </c>
      <c r="AY191" s="101"/>
      <c r="AZ191" s="101"/>
      <c r="BA191" s="101"/>
      <c r="BB191" s="101"/>
      <c r="BC191" s="101"/>
    </row>
    <row r="192" spans="1:55" x14ac:dyDescent="0.2">
      <c r="A192" s="18"/>
      <c r="B192" s="78" t="s">
        <v>43</v>
      </c>
      <c r="C192" s="101">
        <f>+C85/Cálculos!E$3</f>
        <v>0</v>
      </c>
      <c r="D192" s="101">
        <f>+D85/Cálculos!F$3</f>
        <v>0</v>
      </c>
      <c r="E192" s="101">
        <f>+E85/Cálculos!G$3</f>
        <v>0</v>
      </c>
      <c r="F192" s="101">
        <f>+F85/Cálculos!H$3</f>
        <v>0</v>
      </c>
      <c r="G192" s="101">
        <f>+G85/Cálculos!I$3</f>
        <v>0</v>
      </c>
      <c r="H192" s="101">
        <f>+H85/Cálculos!J$3</f>
        <v>0</v>
      </c>
      <c r="I192" s="101">
        <f>+I85/Cálculos!K$3</f>
        <v>0</v>
      </c>
      <c r="J192" s="101">
        <f>+J85/Cálculos!L$3</f>
        <v>0</v>
      </c>
      <c r="K192" s="101">
        <f>+K85/Cálculos!M$3</f>
        <v>0</v>
      </c>
      <c r="L192" s="101">
        <f>+L85/Cálculos!N$3</f>
        <v>0</v>
      </c>
      <c r="M192" s="101">
        <f>+M85/Cálculos!O$3</f>
        <v>0</v>
      </c>
      <c r="N192" s="101">
        <f>+N85/Cálculos!P$3</f>
        <v>0</v>
      </c>
      <c r="O192" s="101">
        <f>+O85/Cálculos!Q$3</f>
        <v>0</v>
      </c>
      <c r="P192" s="101">
        <f>+P85/Cálculos!R$3</f>
        <v>0</v>
      </c>
      <c r="Q192" s="101">
        <f>+Q85/Cálculos!S$3</f>
        <v>0</v>
      </c>
      <c r="R192" s="101">
        <f>+R85/Cálculos!T$3</f>
        <v>0</v>
      </c>
      <c r="S192" s="101">
        <f>+S85/Cálculos!U$3</f>
        <v>0</v>
      </c>
      <c r="T192" s="101">
        <f>+T85/Cálculos!V$3</f>
        <v>0</v>
      </c>
      <c r="U192" s="101">
        <f>+U85/Cálculos!W$3</f>
        <v>0</v>
      </c>
      <c r="V192" s="101">
        <f>+V85/Cálculos!X$3</f>
        <v>0</v>
      </c>
      <c r="W192" s="101">
        <f>+W85/Cálculos!Y$3</f>
        <v>0</v>
      </c>
      <c r="X192" s="101">
        <f>+X85/Cálculos!Z$3</f>
        <v>0</v>
      </c>
      <c r="Y192" s="101">
        <f>+Y85/Cálculos!AA$3</f>
        <v>0</v>
      </c>
      <c r="Z192" s="101">
        <f>+Z85/Cálculos!AB$3</f>
        <v>0</v>
      </c>
      <c r="AA192" s="101">
        <f>+AA85/Cálculos!AC$3</f>
        <v>0</v>
      </c>
      <c r="AB192" s="101">
        <f>+AB85/Cálculos!AD$3</f>
        <v>0</v>
      </c>
      <c r="AC192" s="101">
        <f>+AC85/Cálculos!AE$3</f>
        <v>0</v>
      </c>
      <c r="AD192" s="101">
        <f>+AD85/Cálculos!AF$3</f>
        <v>0</v>
      </c>
      <c r="AE192" s="101">
        <f>+AE85/Cálculos!AG$3</f>
        <v>0</v>
      </c>
      <c r="AF192" s="101">
        <f>+AF85/Cálculos!AH$3</f>
        <v>0</v>
      </c>
      <c r="AG192" s="101">
        <f>+AG85/Cálculos!AI$3</f>
        <v>0</v>
      </c>
      <c r="AH192" s="101">
        <f>+AH85/Cálculos!AJ$3</f>
        <v>0</v>
      </c>
      <c r="AI192" s="101">
        <f>+AI85/Cálculos!AK$3</f>
        <v>2.0595760816537563E-3</v>
      </c>
      <c r="AJ192" s="101">
        <f>+AJ85/Cálculos!AL$3</f>
        <v>5.4891820618975058E-3</v>
      </c>
      <c r="AK192" s="101">
        <f>+AK85/Cálculos!AM$3</f>
        <v>3.2979283002583333E-3</v>
      </c>
      <c r="AL192" s="101">
        <f>+AL85/Cálculos!AN$3</f>
        <v>3.5713982727014035E-3</v>
      </c>
      <c r="AM192" s="101">
        <f>+AM85/Cálculos!AO$3</f>
        <v>2.7498270887038405E-3</v>
      </c>
      <c r="AN192" s="101">
        <f>+AN85/Cálculos!AP$3</f>
        <v>1.5407473362230798E-3</v>
      </c>
      <c r="AO192" s="101">
        <f>+AO85/Cálculos!AQ$3</f>
        <v>4.4525949699854929E-4</v>
      </c>
      <c r="AP192" s="101">
        <f>+AP85/Cálculos!AR$3</f>
        <v>1.1466930522409553E-3</v>
      </c>
      <c r="AQ192" s="101">
        <f>+AQ85/Cálculos!AS$3</f>
        <v>5.072411410940238E-4</v>
      </c>
      <c r="AR192" s="101">
        <f>+AR85/Cálculos!AT$3</f>
        <v>2.2589293363318632E-3</v>
      </c>
      <c r="AS192" s="101">
        <f>+AS85/Cálculos!AU$3</f>
        <v>1.4242969833290985E-3</v>
      </c>
      <c r="AT192" s="101">
        <f>+AT85/Cálculos!AV$3</f>
        <v>1.2302232675655792E-3</v>
      </c>
      <c r="AU192" s="101">
        <f>+AU85/Cálculos!AW$3</f>
        <v>1.5834155474294047E-3</v>
      </c>
      <c r="AV192" s="101">
        <f>+AV85/Cálculos!AX$4</f>
        <v>2.652959311921721E-3</v>
      </c>
      <c r="AW192" s="101">
        <f>+AW85/Cálculos!AY$4</f>
        <v>2.220674573598147E-3</v>
      </c>
      <c r="AX192" s="101">
        <f>+AX85/Cálculos!AZ$4</f>
        <v>4.7112670948690812E-3</v>
      </c>
      <c r="AY192" s="101"/>
      <c r="AZ192" s="101"/>
      <c r="BA192" s="101"/>
      <c r="BB192" s="101"/>
      <c r="BC192" s="101"/>
    </row>
    <row r="193" spans="1:55" x14ac:dyDescent="0.2">
      <c r="A193" s="18"/>
      <c r="B193" s="78" t="s">
        <v>80</v>
      </c>
      <c r="C193" s="101">
        <f>+C86/Cálculos!E$3</f>
        <v>0</v>
      </c>
      <c r="D193" s="101">
        <f>+D86/Cálculos!F$3</f>
        <v>0</v>
      </c>
      <c r="E193" s="101">
        <f>+E86/Cálculos!G$3</f>
        <v>0</v>
      </c>
      <c r="F193" s="101">
        <f>+F86/Cálculos!H$3</f>
        <v>0</v>
      </c>
      <c r="G193" s="101">
        <f>+G86/Cálculos!I$3</f>
        <v>0</v>
      </c>
      <c r="H193" s="101">
        <f>+H86/Cálculos!J$3</f>
        <v>0</v>
      </c>
      <c r="I193" s="101">
        <f>+I86/Cálculos!K$3</f>
        <v>0</v>
      </c>
      <c r="J193" s="101">
        <f>+J86/Cálculos!L$3</f>
        <v>0</v>
      </c>
      <c r="K193" s="101">
        <f>+K86/Cálculos!M$3</f>
        <v>0</v>
      </c>
      <c r="L193" s="101">
        <f>+L86/Cálculos!N$3</f>
        <v>0</v>
      </c>
      <c r="M193" s="101">
        <f>+M86/Cálculos!O$3</f>
        <v>0</v>
      </c>
      <c r="N193" s="101">
        <f>+N86/Cálculos!P$3</f>
        <v>0</v>
      </c>
      <c r="O193" s="101">
        <f>+O86/Cálculos!Q$3</f>
        <v>0</v>
      </c>
      <c r="P193" s="101">
        <f>+P86/Cálculos!R$3</f>
        <v>0</v>
      </c>
      <c r="Q193" s="101">
        <f>+Q86/Cálculos!S$3</f>
        <v>0</v>
      </c>
      <c r="R193" s="101">
        <f>+R86/Cálculos!T$3</f>
        <v>0</v>
      </c>
      <c r="S193" s="101">
        <f>+S86/Cálculos!U$3</f>
        <v>0</v>
      </c>
      <c r="T193" s="101">
        <f>+T86/Cálculos!V$3</f>
        <v>0</v>
      </c>
      <c r="U193" s="101">
        <f>+U86/Cálculos!W$3</f>
        <v>0</v>
      </c>
      <c r="V193" s="101">
        <f>+V86/Cálculos!X$3</f>
        <v>0</v>
      </c>
      <c r="W193" s="101">
        <f>+W86/Cálculos!Y$3</f>
        <v>0</v>
      </c>
      <c r="X193" s="101">
        <f>+X86/Cálculos!Z$3</f>
        <v>0</v>
      </c>
      <c r="Y193" s="101">
        <f>+Y86/Cálculos!AA$3</f>
        <v>0</v>
      </c>
      <c r="Z193" s="101">
        <f>+Z86/Cálculos!AB$3</f>
        <v>0</v>
      </c>
      <c r="AA193" s="101">
        <f>+AA86/Cálculos!AC$3</f>
        <v>0</v>
      </c>
      <c r="AB193" s="101">
        <f>+AB86/Cálculos!AD$3</f>
        <v>0</v>
      </c>
      <c r="AC193" s="101">
        <f>+AC86/Cálculos!AE$3</f>
        <v>0</v>
      </c>
      <c r="AD193" s="101">
        <f>+AD86/Cálculos!AF$3</f>
        <v>0</v>
      </c>
      <c r="AE193" s="101">
        <f>+AE86/Cálculos!AG$3</f>
        <v>0</v>
      </c>
      <c r="AF193" s="101">
        <f>+AF86/Cálculos!AH$3</f>
        <v>0</v>
      </c>
      <c r="AG193" s="101">
        <f>+AG86/Cálculos!AI$3</f>
        <v>0</v>
      </c>
      <c r="AH193" s="101">
        <f>+AH86/Cálculos!AJ$3</f>
        <v>0</v>
      </c>
      <c r="AI193" s="101">
        <f>+AI86/Cálculos!AK$3</f>
        <v>0</v>
      </c>
      <c r="AJ193" s="101">
        <f>+AJ86/Cálculos!AL$3</f>
        <v>0</v>
      </c>
      <c r="AK193" s="101">
        <f>+AK86/Cálculos!AM$3</f>
        <v>0</v>
      </c>
      <c r="AL193" s="101">
        <f>+AL86/Cálculos!AN$3</f>
        <v>0</v>
      </c>
      <c r="AM193" s="101">
        <f>+AM86/Cálculos!AO$3</f>
        <v>0</v>
      </c>
      <c r="AN193" s="101">
        <f>+AN86/Cálculos!AP$3</f>
        <v>0</v>
      </c>
      <c r="AO193" s="101">
        <f>+AO86/Cálculos!AQ$3</f>
        <v>0</v>
      </c>
      <c r="AP193" s="101">
        <f>+AP86/Cálculos!AR$3</f>
        <v>0</v>
      </c>
      <c r="AQ193" s="101">
        <f>+AQ86/Cálculos!AS$3</f>
        <v>0</v>
      </c>
      <c r="AR193" s="101">
        <f>+AR86/Cálculos!AT$3</f>
        <v>0</v>
      </c>
      <c r="AS193" s="101">
        <f>+AS86/Cálculos!AU$3</f>
        <v>0</v>
      </c>
      <c r="AT193" s="101">
        <f>+AT86/Cálculos!AV$3</f>
        <v>0</v>
      </c>
      <c r="AU193" s="101">
        <f>+AU86/Cálculos!AW$3</f>
        <v>0</v>
      </c>
      <c r="AV193" s="101">
        <f>+AV86/Cálculos!AX$4</f>
        <v>0</v>
      </c>
      <c r="AW193" s="101">
        <f>+AW86/Cálculos!AY$4</f>
        <v>2.9860084888311186E-4</v>
      </c>
      <c r="AX193" s="101">
        <f>+AX86/Cálculos!AZ$4</f>
        <v>5.847447793882435E-4</v>
      </c>
      <c r="AY193" s="101"/>
      <c r="AZ193" s="101"/>
      <c r="BA193" s="101"/>
      <c r="BB193" s="101"/>
      <c r="BC193" s="101"/>
    </row>
    <row r="194" spans="1:55" x14ac:dyDescent="0.2">
      <c r="A194" s="18"/>
      <c r="B194" s="78" t="s">
        <v>81</v>
      </c>
      <c r="C194" s="101">
        <f>+C87/Cálculos!E$3</f>
        <v>0</v>
      </c>
      <c r="D194" s="101">
        <f>+D87/Cálculos!F$3</f>
        <v>0</v>
      </c>
      <c r="E194" s="101">
        <f>+E87/Cálculos!G$3</f>
        <v>0</v>
      </c>
      <c r="F194" s="101">
        <f>+F87/Cálculos!H$3</f>
        <v>0</v>
      </c>
      <c r="G194" s="101">
        <f>+G87/Cálculos!I$3</f>
        <v>0</v>
      </c>
      <c r="H194" s="101">
        <f>+H87/Cálculos!J$3</f>
        <v>0</v>
      </c>
      <c r="I194" s="101">
        <f>+I87/Cálculos!K$3</f>
        <v>0</v>
      </c>
      <c r="J194" s="101">
        <f>+J87/Cálculos!L$3</f>
        <v>0</v>
      </c>
      <c r="K194" s="101">
        <f>+K87/Cálculos!M$3</f>
        <v>0</v>
      </c>
      <c r="L194" s="101">
        <f>+L87/Cálculos!N$3</f>
        <v>0</v>
      </c>
      <c r="M194" s="101">
        <f>+M87/Cálculos!O$3</f>
        <v>0</v>
      </c>
      <c r="N194" s="101">
        <f>+N87/Cálculos!P$3</f>
        <v>0</v>
      </c>
      <c r="O194" s="101">
        <f>+O87/Cálculos!Q$3</f>
        <v>0</v>
      </c>
      <c r="P194" s="101">
        <f>+P87/Cálculos!R$3</f>
        <v>0</v>
      </c>
      <c r="Q194" s="101">
        <f>+Q87/Cálculos!S$3</f>
        <v>0</v>
      </c>
      <c r="R194" s="101">
        <f>+R87/Cálculos!T$3</f>
        <v>0</v>
      </c>
      <c r="S194" s="101">
        <f>+S87/Cálculos!U$3</f>
        <v>0</v>
      </c>
      <c r="T194" s="101">
        <f>+T87/Cálculos!V$3</f>
        <v>0</v>
      </c>
      <c r="U194" s="101">
        <f>+U87/Cálculos!W$3</f>
        <v>0</v>
      </c>
      <c r="V194" s="101">
        <f>+V87/Cálculos!X$3</f>
        <v>0</v>
      </c>
      <c r="W194" s="101">
        <f>+W87/Cálculos!Y$3</f>
        <v>0</v>
      </c>
      <c r="X194" s="101">
        <f>+X87/Cálculos!Z$3</f>
        <v>0</v>
      </c>
      <c r="Y194" s="101">
        <f>+Y87/Cálculos!AA$3</f>
        <v>0</v>
      </c>
      <c r="Z194" s="101">
        <f>+Z87/Cálculos!AB$3</f>
        <v>0</v>
      </c>
      <c r="AA194" s="101">
        <f>+AA87/Cálculos!AC$3</f>
        <v>0</v>
      </c>
      <c r="AB194" s="101">
        <f>+AB87/Cálculos!AD$3</f>
        <v>0</v>
      </c>
      <c r="AC194" s="101">
        <f>+AC87/Cálculos!AE$3</f>
        <v>0</v>
      </c>
      <c r="AD194" s="101">
        <f>+AD87/Cálculos!AF$3</f>
        <v>0</v>
      </c>
      <c r="AE194" s="101">
        <f>+AE87/Cálculos!AG$3</f>
        <v>0</v>
      </c>
      <c r="AF194" s="101">
        <f>+AF87/Cálculos!AH$3</f>
        <v>0</v>
      </c>
      <c r="AG194" s="101">
        <f>+AG87/Cálculos!AI$3</f>
        <v>0</v>
      </c>
      <c r="AH194" s="101">
        <f>+AH87/Cálculos!AJ$3</f>
        <v>0</v>
      </c>
      <c r="AI194" s="101">
        <f>+AI87/Cálculos!AK$3</f>
        <v>0</v>
      </c>
      <c r="AJ194" s="101">
        <f>+AJ87/Cálculos!AL$3</f>
        <v>1.7776697790900949E-4</v>
      </c>
      <c r="AK194" s="101">
        <f>+AK87/Cálculos!AM$3</f>
        <v>6.9128549200551064E-5</v>
      </c>
      <c r="AL194" s="101">
        <f>+AL87/Cálculos!AN$3</f>
        <v>2.5271192609049691E-4</v>
      </c>
      <c r="AM194" s="101">
        <f>+AM87/Cálculos!AO$3</f>
        <v>1.187214300236342E-4</v>
      </c>
      <c r="AN194" s="101">
        <f>+AN87/Cálculos!AP$3</f>
        <v>1.4711090385406808E-3</v>
      </c>
      <c r="AO194" s="101">
        <f>+AO87/Cálculos!AQ$3</f>
        <v>7.4603751961091285E-5</v>
      </c>
      <c r="AP194" s="101">
        <f>+AP87/Cálculos!AR$3</f>
        <v>1.5010646660530287E-4</v>
      </c>
      <c r="AQ194" s="101">
        <f>+AQ87/Cálculos!AS$3</f>
        <v>6.4589875405744206E-5</v>
      </c>
      <c r="AR194" s="101">
        <f>+AR87/Cálculos!AT$3</f>
        <v>3.9630864765509286E-4</v>
      </c>
      <c r="AS194" s="101">
        <f>+AS87/Cálculos!AU$3</f>
        <v>5.9568254042357605E-4</v>
      </c>
      <c r="AT194" s="101">
        <f>+AT87/Cálculos!AV$3</f>
        <v>1.1580754552921288E-3</v>
      </c>
      <c r="AU194" s="101">
        <f>+AU87/Cálculos!AW$3</f>
        <v>2.914830441820392E-4</v>
      </c>
      <c r="AV194" s="101">
        <f>+AV87/Cálculos!AX$4</f>
        <v>8.3583040180922787E-5</v>
      </c>
      <c r="AW194" s="101">
        <f>+AW87/Cálculos!AY$4</f>
        <v>1.2209894562738953E-4</v>
      </c>
      <c r="AX194" s="101">
        <f>+AX87/Cálculos!AZ$4</f>
        <v>7.6687839919769646E-5</v>
      </c>
      <c r="AY194" s="101"/>
      <c r="AZ194" s="101"/>
      <c r="BA194" s="101"/>
      <c r="BB194" s="101"/>
      <c r="BC194" s="101"/>
    </row>
    <row r="195" spans="1:55" x14ac:dyDescent="0.2">
      <c r="A195" s="18"/>
      <c r="B195" s="78" t="s">
        <v>82</v>
      </c>
      <c r="C195" s="101">
        <f>+C88/Cálculos!E$3</f>
        <v>0</v>
      </c>
      <c r="D195" s="101">
        <f>+D88/Cálculos!F$3</f>
        <v>0</v>
      </c>
      <c r="E195" s="101">
        <f>+E88/Cálculos!G$3</f>
        <v>0</v>
      </c>
      <c r="F195" s="101">
        <f>+F88/Cálculos!H$3</f>
        <v>0</v>
      </c>
      <c r="G195" s="101">
        <f>+G88/Cálculos!I$3</f>
        <v>0</v>
      </c>
      <c r="H195" s="101">
        <f>+H88/Cálculos!J$3</f>
        <v>0</v>
      </c>
      <c r="I195" s="101">
        <f>+I88/Cálculos!K$3</f>
        <v>0</v>
      </c>
      <c r="J195" s="101">
        <f>+J88/Cálculos!L$3</f>
        <v>0</v>
      </c>
      <c r="K195" s="101">
        <f>+K88/Cálculos!M$3</f>
        <v>0</v>
      </c>
      <c r="L195" s="101">
        <f>+L88/Cálculos!N$3</f>
        <v>0</v>
      </c>
      <c r="M195" s="101">
        <f>+M88/Cálculos!O$3</f>
        <v>0</v>
      </c>
      <c r="N195" s="101">
        <f>+N88/Cálculos!P$3</f>
        <v>0</v>
      </c>
      <c r="O195" s="101">
        <f>+O88/Cálculos!Q$3</f>
        <v>0</v>
      </c>
      <c r="P195" s="101">
        <f>+P88/Cálculos!R$3</f>
        <v>0</v>
      </c>
      <c r="Q195" s="101">
        <f>+Q88/Cálculos!S$3</f>
        <v>0</v>
      </c>
      <c r="R195" s="101">
        <f>+R88/Cálculos!T$3</f>
        <v>0</v>
      </c>
      <c r="S195" s="101">
        <f>+S88/Cálculos!U$3</f>
        <v>0</v>
      </c>
      <c r="T195" s="101">
        <f>+T88/Cálculos!V$3</f>
        <v>0</v>
      </c>
      <c r="U195" s="101">
        <f>+U88/Cálculos!W$3</f>
        <v>0</v>
      </c>
      <c r="V195" s="101">
        <f>+V88/Cálculos!X$3</f>
        <v>0</v>
      </c>
      <c r="W195" s="101">
        <f>+W88/Cálculos!Y$3</f>
        <v>0</v>
      </c>
      <c r="X195" s="101">
        <f>+X88/Cálculos!Z$3</f>
        <v>0</v>
      </c>
      <c r="Y195" s="101">
        <f>+Y88/Cálculos!AA$3</f>
        <v>0</v>
      </c>
      <c r="Z195" s="101">
        <f>+Z88/Cálculos!AB$3</f>
        <v>0</v>
      </c>
      <c r="AA195" s="101">
        <f>+AA88/Cálculos!AC$3</f>
        <v>0</v>
      </c>
      <c r="AB195" s="101">
        <f>+AB88/Cálculos!AD$3</f>
        <v>0</v>
      </c>
      <c r="AC195" s="101">
        <f>+AC88/Cálculos!AE$3</f>
        <v>0</v>
      </c>
      <c r="AD195" s="101">
        <f>+AD88/Cálculos!AF$3</f>
        <v>0</v>
      </c>
      <c r="AE195" s="101">
        <f>+AE88/Cálculos!AG$3</f>
        <v>0</v>
      </c>
      <c r="AF195" s="101">
        <f>+AF88/Cálculos!AH$3</f>
        <v>0</v>
      </c>
      <c r="AG195" s="101">
        <f>+AG88/Cálculos!AI$3</f>
        <v>0</v>
      </c>
      <c r="AH195" s="101">
        <f>+AH88/Cálculos!AJ$3</f>
        <v>0</v>
      </c>
      <c r="AI195" s="101">
        <f>+AI88/Cálculos!AK$3</f>
        <v>0</v>
      </c>
      <c r="AJ195" s="101">
        <f>+AJ88/Cálculos!AL$3</f>
        <v>0</v>
      </c>
      <c r="AK195" s="101">
        <f>+AK88/Cálculos!AM$3</f>
        <v>0</v>
      </c>
      <c r="AL195" s="101">
        <f>+AL88/Cálculos!AN$3</f>
        <v>0</v>
      </c>
      <c r="AM195" s="101">
        <f>+AM88/Cálculos!AO$3</f>
        <v>0</v>
      </c>
      <c r="AN195" s="101">
        <f>+AN88/Cálculos!AP$3</f>
        <v>0</v>
      </c>
      <c r="AO195" s="101">
        <f>+AO88/Cálculos!AQ$3</f>
        <v>0</v>
      </c>
      <c r="AP195" s="101">
        <f>+AP88/Cálculos!AR$3</f>
        <v>0</v>
      </c>
      <c r="AQ195" s="101">
        <f>+AQ88/Cálculos!AS$3</f>
        <v>0</v>
      </c>
      <c r="AR195" s="101">
        <f>+AR88/Cálculos!AT$3</f>
        <v>0</v>
      </c>
      <c r="AS195" s="101">
        <f>+AS88/Cálculos!AU$3</f>
        <v>0</v>
      </c>
      <c r="AT195" s="101">
        <f>+AT88/Cálculos!AV$3</f>
        <v>0</v>
      </c>
      <c r="AU195" s="101">
        <f>+AU88/Cálculos!AW$3</f>
        <v>0</v>
      </c>
      <c r="AV195" s="101">
        <f>+AV88/Cálculos!AX$4</f>
        <v>0</v>
      </c>
      <c r="AW195" s="101">
        <f>+AW88/Cálculos!AY$4</f>
        <v>0</v>
      </c>
      <c r="AX195" s="101">
        <f>+AX88/Cálculos!AZ$4</f>
        <v>0</v>
      </c>
      <c r="AY195" s="101"/>
      <c r="AZ195" s="101"/>
      <c r="BA195" s="101"/>
      <c r="BB195" s="101"/>
      <c r="BC195" s="101"/>
    </row>
    <row r="196" spans="1:55" x14ac:dyDescent="0.2">
      <c r="A196" s="18"/>
      <c r="B196" s="77"/>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2"/>
      <c r="AY196" s="102"/>
      <c r="AZ196" s="102"/>
      <c r="BA196" s="102"/>
      <c r="BB196" s="102"/>
      <c r="BC196" s="102"/>
    </row>
    <row r="197" spans="1:55" x14ac:dyDescent="0.2">
      <c r="A197" s="18" t="s">
        <v>83</v>
      </c>
      <c r="B197" s="77" t="s">
        <v>84</v>
      </c>
      <c r="C197" s="101">
        <f>+C90/Cálculos!E$3</f>
        <v>1.3841948310139166E-2</v>
      </c>
      <c r="D197" s="101">
        <f>+D90/Cálculos!F$3</f>
        <v>2.7456628039386428E-2</v>
      </c>
      <c r="E197" s="101">
        <f>+E90/Cálculos!G$3</f>
        <v>2.0079267312945213E-2</v>
      </c>
      <c r="F197" s="101">
        <f>+F90/Cálculos!H$3</f>
        <v>3.6602993518705606E-3</v>
      </c>
      <c r="G197" s="101">
        <f>+G90/Cálculos!I$3</f>
        <v>1.9241573033707865E-3</v>
      </c>
      <c r="H197" s="101">
        <f>+H90/Cálculos!J$3</f>
        <v>2.6927305380225839E-3</v>
      </c>
      <c r="I197" s="101">
        <f>+I90/Cálculos!K$3</f>
        <v>-5.9092016966597993E-4</v>
      </c>
      <c r="J197" s="101">
        <f>+J90/Cálculos!L$3</f>
        <v>-9.2711321851274438E-4</v>
      </c>
      <c r="K197" s="101">
        <f>+K90/Cálculos!M$3</f>
        <v>1.2256195381432852E-3</v>
      </c>
      <c r="L197" s="101">
        <f>+L90/Cálculos!N$3</f>
        <v>5.7185185185185186E-3</v>
      </c>
      <c r="M197" s="101">
        <f>+M90/Cálculos!O$3</f>
        <v>9.550570767142972E-3</v>
      </c>
      <c r="N197" s="101">
        <f>+N90/Cálculos!P$3</f>
        <v>1.2098902692512205E-2</v>
      </c>
      <c r="O197" s="101">
        <f>+O90/Cálculos!Q$3</f>
        <v>6.7421120957272679E-3</v>
      </c>
      <c r="P197" s="101">
        <f>+P90/Cálculos!R$3</f>
        <v>1.2695297100740821E-2</v>
      </c>
      <c r="Q197" s="101">
        <f>+Q90/Cálculos!S$3</f>
        <v>1.8908637682320002E-3</v>
      </c>
      <c r="R197" s="101">
        <f>+R90/Cálculos!T$3</f>
        <v>7.4194107122364612E-3</v>
      </c>
      <c r="S197" s="101">
        <f>+S90/Cálculos!U$3</f>
        <v>8.0091303282015421E-3</v>
      </c>
      <c r="T197" s="101">
        <f>+T90/Cálculos!V$3</f>
        <v>1.8689005852981458E-2</v>
      </c>
      <c r="U197" s="101">
        <f>+U90/Cálculos!W$3</f>
        <v>2.29335913841698E-2</v>
      </c>
      <c r="V197" s="101">
        <f>+V90/Cálculos!X$3</f>
        <v>2.4277138281275035E-2</v>
      </c>
      <c r="W197" s="101">
        <f>+W90/Cálculos!Y$3</f>
        <v>3.9816400131142765E-2</v>
      </c>
      <c r="X197" s="101">
        <f>+X90/Cálculos!Z$3</f>
        <v>3.7777487607688266E-2</v>
      </c>
      <c r="Y197" s="101">
        <f>+Y90/Cálculos!AA$3</f>
        <v>-1.7673732944027177E-3</v>
      </c>
      <c r="Z197" s="101">
        <f>+Z90/Cálculos!AB$3</f>
        <v>6.4083881532338966E-4</v>
      </c>
      <c r="AA197" s="101">
        <f>+AA90/Cálculos!AC$3</f>
        <v>2.8617542759002109E-3</v>
      </c>
      <c r="AB197" s="101">
        <f>+AB90/Cálculos!AD$3</f>
        <v>3.5778315809957892E-4</v>
      </c>
      <c r="AC197" s="101">
        <f>+AC90/Cálculos!AE$3</f>
        <v>1.6990211957561812E-3</v>
      </c>
      <c r="AD197" s="101">
        <f>+AD90/Cálculos!AF$3</f>
        <v>7.4848787406497849E-3</v>
      </c>
      <c r="AE197" s="101">
        <f>+AE90/Cálculos!AG$3</f>
        <v>1.6496665638440866E-3</v>
      </c>
      <c r="AF197" s="101">
        <f>+AF90/Cálculos!AH$3</f>
        <v>-1.3958966481133382E-3</v>
      </c>
      <c r="AG197" s="101">
        <f>+AG90/Cálculos!AI$3</f>
        <v>-1.7952797646351305E-3</v>
      </c>
      <c r="AH197" s="101">
        <f>+AH90/Cálculos!AJ$3</f>
        <v>-2.0757227756302578E-3</v>
      </c>
      <c r="AI197" s="101">
        <f>+AI90/Cálculos!AK$3</f>
        <v>-3.3212831290064166E-3</v>
      </c>
      <c r="AJ197" s="101">
        <f>+AJ90/Cálculos!AL$3</f>
        <v>-1.4552984265262512E-3</v>
      </c>
      <c r="AK197" s="101">
        <f>+AK90/Cálculos!AM$3</f>
        <v>1.917266944678267E-4</v>
      </c>
      <c r="AL197" s="101">
        <f>+AL90/Cálculos!AN$3</f>
        <v>4.5186186500107344E-4</v>
      </c>
      <c r="AM197" s="101">
        <f>+AM90/Cálculos!AO$3</f>
        <v>2.4772320733981777E-4</v>
      </c>
      <c r="AN197" s="101">
        <f>+AN90/Cálculos!AP$3</f>
        <v>4.868232847241788E-4</v>
      </c>
      <c r="AO197" s="101">
        <f>+AO90/Cálculos!AQ$3</f>
        <v>3.625539801186065E-4</v>
      </c>
      <c r="AP197" s="101">
        <f>+AP90/Cálculos!AR$3</f>
        <v>-1.6347898033406037E-4</v>
      </c>
      <c r="AQ197" s="101">
        <f>+AQ90/Cálculos!AS$3</f>
        <v>-1.1233021809694644E-4</v>
      </c>
      <c r="AR197" s="101">
        <f>+AR90/Cálculos!AT$3</f>
        <v>-2.6959771949325839E-6</v>
      </c>
      <c r="AS197" s="101">
        <f>+AS90/Cálculos!AU$3</f>
        <v>2.2254640364517164E-6</v>
      </c>
      <c r="AT197" s="101">
        <f>+AT90/Cálculos!AV$3</f>
        <v>1.4429562454690106E-6</v>
      </c>
      <c r="AU197" s="101">
        <f>+AU90/Cálculos!AW$3</f>
        <v>0</v>
      </c>
      <c r="AV197" s="101">
        <f>+AV90/Cálculos!AX$4</f>
        <v>-3.3616579231815381E-6</v>
      </c>
      <c r="AW197" s="101">
        <f>+AW90/Cálculos!AY$4</f>
        <v>5.7295422570110709E-4</v>
      </c>
      <c r="AX197" s="101">
        <f>+AX90/Cálculos!AZ$4</f>
        <v>1.8151392009292952E-3</v>
      </c>
      <c r="AY197" s="101"/>
      <c r="AZ197" s="101"/>
      <c r="BA197" s="101"/>
      <c r="BB197" s="101"/>
      <c r="BC197" s="101"/>
    </row>
    <row r="198" spans="1:55" x14ac:dyDescent="0.2">
      <c r="A198" s="18"/>
      <c r="B198" s="78" t="s">
        <v>85</v>
      </c>
      <c r="C198" s="101">
        <f>+C91/Cálculos!E$3</f>
        <v>0</v>
      </c>
      <c r="D198" s="101">
        <f>+D91/Cálculos!F$3</f>
        <v>0</v>
      </c>
      <c r="E198" s="101">
        <f>+E91/Cálculos!G$3</f>
        <v>0</v>
      </c>
      <c r="F198" s="101">
        <f>+F91/Cálculos!H$3</f>
        <v>0</v>
      </c>
      <c r="G198" s="101">
        <f>+G91/Cálculos!I$3</f>
        <v>0</v>
      </c>
      <c r="H198" s="101">
        <f>+H91/Cálculos!J$3</f>
        <v>0</v>
      </c>
      <c r="I198" s="101">
        <f>+I91/Cálculos!K$3</f>
        <v>0</v>
      </c>
      <c r="J198" s="101">
        <f>+J91/Cálculos!L$3</f>
        <v>0</v>
      </c>
      <c r="K198" s="101">
        <f>+K91/Cálculos!M$3</f>
        <v>0</v>
      </c>
      <c r="L198" s="101">
        <f>+L91/Cálculos!N$3</f>
        <v>0</v>
      </c>
      <c r="M198" s="101">
        <f>+M91/Cálculos!O$3</f>
        <v>0</v>
      </c>
      <c r="N198" s="101">
        <f>+N91/Cálculos!P$3</f>
        <v>0</v>
      </c>
      <c r="O198" s="101">
        <f>+O91/Cálculos!Q$3</f>
        <v>0</v>
      </c>
      <c r="P198" s="101">
        <f>+P91/Cálculos!R$3</f>
        <v>0</v>
      </c>
      <c r="Q198" s="101">
        <f>+Q91/Cálculos!S$3</f>
        <v>0</v>
      </c>
      <c r="R198" s="101">
        <f>+R91/Cálculos!T$3</f>
        <v>0</v>
      </c>
      <c r="S198" s="101">
        <f>+S91/Cálculos!U$3</f>
        <v>0</v>
      </c>
      <c r="T198" s="101">
        <f>+T91/Cálculos!V$3</f>
        <v>0</v>
      </c>
      <c r="U198" s="101">
        <f>+U91/Cálculos!W$3</f>
        <v>0</v>
      </c>
      <c r="V198" s="101">
        <f>+V91/Cálculos!X$3</f>
        <v>0</v>
      </c>
      <c r="W198" s="101">
        <f>+W91/Cálculos!Y$3</f>
        <v>0</v>
      </c>
      <c r="X198" s="101">
        <f>+X91/Cálculos!Z$3</f>
        <v>0</v>
      </c>
      <c r="Y198" s="101">
        <f>+Y91/Cálculos!AA$3</f>
        <v>0</v>
      </c>
      <c r="Z198" s="101">
        <f>+Z91/Cálculos!AB$3</f>
        <v>0</v>
      </c>
      <c r="AA198" s="101">
        <f>+AA91/Cálculos!AC$3</f>
        <v>0</v>
      </c>
      <c r="AB198" s="101">
        <f>+AB91/Cálculos!AD$3</f>
        <v>0</v>
      </c>
      <c r="AC198" s="101">
        <f>+AC91/Cálculos!AE$3</f>
        <v>0</v>
      </c>
      <c r="AD198" s="101">
        <f>+AD91/Cálculos!AF$3</f>
        <v>0</v>
      </c>
      <c r="AE198" s="101">
        <f>+AE91/Cálculos!AG$3</f>
        <v>0</v>
      </c>
      <c r="AF198" s="101">
        <f>+AF91/Cálculos!AH$3</f>
        <v>0</v>
      </c>
      <c r="AG198" s="101">
        <f>+AG91/Cálculos!AI$3</f>
        <v>0</v>
      </c>
      <c r="AH198" s="101">
        <f>+AH91/Cálculos!AJ$3</f>
        <v>0</v>
      </c>
      <c r="AI198" s="101">
        <f>+AI91/Cálculos!AK$3</f>
        <v>1.6485910782935733E-3</v>
      </c>
      <c r="AJ198" s="101">
        <f>+AJ91/Cálculos!AL$3</f>
        <v>0</v>
      </c>
      <c r="AK198" s="101">
        <f>+AK91/Cálculos!AM$3</f>
        <v>1.917266944678267E-4</v>
      </c>
      <c r="AL198" s="101">
        <f>+AL91/Cálculos!AN$3</f>
        <v>1.0417626768282505E-3</v>
      </c>
      <c r="AM198" s="101">
        <f>+AM91/Cálculos!AO$3</f>
        <v>4.4139168536719872E-4</v>
      </c>
      <c r="AN198" s="101">
        <f>+AN91/Cálculos!AP$3</f>
        <v>5.3905200798597813E-4</v>
      </c>
      <c r="AO198" s="101">
        <f>+AO91/Cálculos!AQ$3</f>
        <v>4.7901685082709738E-4</v>
      </c>
      <c r="AP198" s="101">
        <f>+AP91/Cálculos!AR$3</f>
        <v>1.537839078807112E-5</v>
      </c>
      <c r="AQ198" s="101">
        <f>+AQ91/Cálculos!AS$3</f>
        <v>1.193508567280056E-5</v>
      </c>
      <c r="AR198" s="101">
        <f>+AR91/Cálculos!AT$3</f>
        <v>3.6845021664078928E-5</v>
      </c>
      <c r="AS198" s="101">
        <f>+AS91/Cálculos!AU$3</f>
        <v>2.2254640364517164E-6</v>
      </c>
      <c r="AT198" s="101">
        <f>+AT91/Cálculos!AV$3</f>
        <v>2.0613660649557297E-6</v>
      </c>
      <c r="AU198" s="101">
        <f>+AU91/Cálculos!AW$3</f>
        <v>0</v>
      </c>
      <c r="AV198" s="101">
        <f>+AV91/Cálculos!AX$4</f>
        <v>0</v>
      </c>
      <c r="AW198" s="101">
        <f>+AW91/Cálculos!AY$4</f>
        <v>5.7295422570110709E-4</v>
      </c>
      <c r="AX198" s="101">
        <f>+AX91/Cálculos!AZ$4</f>
        <v>1.8151392009292952E-3</v>
      </c>
      <c r="AY198" s="101"/>
      <c r="AZ198" s="101"/>
      <c r="BA198" s="101"/>
      <c r="BB198" s="101"/>
      <c r="BC198" s="101"/>
    </row>
    <row r="199" spans="1:55" x14ac:dyDescent="0.2">
      <c r="A199" s="18"/>
      <c r="B199" s="78" t="s">
        <v>86</v>
      </c>
      <c r="C199" s="101">
        <f>+C92/Cálculos!E$3</f>
        <v>0</v>
      </c>
      <c r="D199" s="101">
        <f>+D92/Cálculos!F$3</f>
        <v>0</v>
      </c>
      <c r="E199" s="101">
        <f>+E92/Cálculos!G$3</f>
        <v>0</v>
      </c>
      <c r="F199" s="101">
        <f>+F92/Cálculos!H$3</f>
        <v>0</v>
      </c>
      <c r="G199" s="101">
        <f>+G92/Cálculos!I$3</f>
        <v>0</v>
      </c>
      <c r="H199" s="101">
        <f>+H92/Cálculos!J$3</f>
        <v>0</v>
      </c>
      <c r="I199" s="101">
        <f>+I92/Cálculos!K$3</f>
        <v>0</v>
      </c>
      <c r="J199" s="101">
        <f>+J92/Cálculos!L$3</f>
        <v>0</v>
      </c>
      <c r="K199" s="101">
        <f>+K92/Cálculos!M$3</f>
        <v>0</v>
      </c>
      <c r="L199" s="101">
        <f>+L92/Cálculos!N$3</f>
        <v>0</v>
      </c>
      <c r="M199" s="101">
        <f>+M92/Cálculos!O$3</f>
        <v>0</v>
      </c>
      <c r="N199" s="101">
        <f>+N92/Cálculos!P$3</f>
        <v>0</v>
      </c>
      <c r="O199" s="101">
        <f>+O92/Cálculos!Q$3</f>
        <v>0</v>
      </c>
      <c r="P199" s="101">
        <f>+P92/Cálculos!R$3</f>
        <v>0</v>
      </c>
      <c r="Q199" s="101">
        <f>+Q92/Cálculos!S$3</f>
        <v>0</v>
      </c>
      <c r="R199" s="101">
        <f>+R92/Cálculos!T$3</f>
        <v>0</v>
      </c>
      <c r="S199" s="101">
        <f>+S92/Cálculos!U$3</f>
        <v>0</v>
      </c>
      <c r="T199" s="101">
        <f>+T92/Cálculos!V$3</f>
        <v>0</v>
      </c>
      <c r="U199" s="101">
        <f>+U92/Cálculos!W$3</f>
        <v>0</v>
      </c>
      <c r="V199" s="101">
        <f>+V92/Cálculos!X$3</f>
        <v>0</v>
      </c>
      <c r="W199" s="101">
        <f>+W92/Cálculos!Y$3</f>
        <v>0</v>
      </c>
      <c r="X199" s="101">
        <f>+X92/Cálculos!Z$3</f>
        <v>0</v>
      </c>
      <c r="Y199" s="101">
        <f>+Y92/Cálculos!AA$3</f>
        <v>0</v>
      </c>
      <c r="Z199" s="101">
        <f>+Z92/Cálculos!AB$3</f>
        <v>0</v>
      </c>
      <c r="AA199" s="101">
        <f>+AA92/Cálculos!AC$3</f>
        <v>0</v>
      </c>
      <c r="AB199" s="101">
        <f>+AB92/Cálculos!AD$3</f>
        <v>0</v>
      </c>
      <c r="AC199" s="101">
        <f>+AC92/Cálculos!AE$3</f>
        <v>0</v>
      </c>
      <c r="AD199" s="101">
        <f>+AD92/Cálculos!AF$3</f>
        <v>0</v>
      </c>
      <c r="AE199" s="101">
        <f>+AE92/Cálculos!AG$3</f>
        <v>0</v>
      </c>
      <c r="AF199" s="101">
        <f>+AF92/Cálculos!AH$3</f>
        <v>0</v>
      </c>
      <c r="AG199" s="101">
        <f>+AG92/Cálculos!AI$3</f>
        <v>0</v>
      </c>
      <c r="AH199" s="101">
        <f>+AH92/Cálculos!AJ$3</f>
        <v>0</v>
      </c>
      <c r="AI199" s="101">
        <f>+AI92/Cálculos!AK$3</f>
        <v>0</v>
      </c>
      <c r="AJ199" s="101">
        <f>+AJ92/Cálculos!AL$3</f>
        <v>0</v>
      </c>
      <c r="AK199" s="101">
        <f>+AK92/Cálculos!AM$3</f>
        <v>0</v>
      </c>
      <c r="AL199" s="101">
        <f>+AL92/Cálculos!AN$3</f>
        <v>0</v>
      </c>
      <c r="AM199" s="101">
        <f>+AM92/Cálculos!AO$3</f>
        <v>0</v>
      </c>
      <c r="AN199" s="101">
        <f>+AN92/Cálculos!AP$3</f>
        <v>0</v>
      </c>
      <c r="AO199" s="101">
        <f>+AO92/Cálculos!AQ$3</f>
        <v>0</v>
      </c>
      <c r="AP199" s="101">
        <f>+AP92/Cálculos!AR$3</f>
        <v>0</v>
      </c>
      <c r="AQ199" s="101">
        <f>+AQ92/Cálculos!AS$3</f>
        <v>0</v>
      </c>
      <c r="AR199" s="101">
        <f>+AR92/Cálculos!AT$3</f>
        <v>0</v>
      </c>
      <c r="AS199" s="101">
        <f>+AS92/Cálculos!AU$3</f>
        <v>0</v>
      </c>
      <c r="AT199" s="101">
        <f>+AT92/Cálculos!AV$3</f>
        <v>0</v>
      </c>
      <c r="AU199" s="101">
        <f>+AU92/Cálculos!AW$3</f>
        <v>0</v>
      </c>
      <c r="AV199" s="101">
        <f>+AV92/Cálculos!AX$4</f>
        <v>0</v>
      </c>
      <c r="AW199" s="101">
        <f>+AW92/Cálculos!AY$4</f>
        <v>0</v>
      </c>
      <c r="AX199" s="101">
        <f>+AX92/Cálculos!AZ$4</f>
        <v>0</v>
      </c>
      <c r="AY199" s="101"/>
      <c r="AZ199" s="101"/>
      <c r="BA199" s="101"/>
      <c r="BB199" s="101"/>
      <c r="BC199" s="101"/>
    </row>
    <row r="200" spans="1:55" x14ac:dyDescent="0.2">
      <c r="A200" s="18"/>
      <c r="B200" s="78" t="s">
        <v>87</v>
      </c>
      <c r="C200" s="101">
        <f>+C93/Cálculos!E$3</f>
        <v>0</v>
      </c>
      <c r="D200" s="101">
        <f>+D93/Cálculos!F$3</f>
        <v>0</v>
      </c>
      <c r="E200" s="101">
        <f>+E93/Cálculos!G$3</f>
        <v>0</v>
      </c>
      <c r="F200" s="101">
        <f>+F93/Cálculos!H$3</f>
        <v>0</v>
      </c>
      <c r="G200" s="101">
        <f>+G93/Cálculos!I$3</f>
        <v>0</v>
      </c>
      <c r="H200" s="101">
        <f>+H93/Cálculos!J$3</f>
        <v>0</v>
      </c>
      <c r="I200" s="101">
        <f>+I93/Cálculos!K$3</f>
        <v>0</v>
      </c>
      <c r="J200" s="101">
        <f>+J93/Cálculos!L$3</f>
        <v>0</v>
      </c>
      <c r="K200" s="101">
        <f>+K93/Cálculos!M$3</f>
        <v>0</v>
      </c>
      <c r="L200" s="101">
        <f>+L93/Cálculos!N$3</f>
        <v>0</v>
      </c>
      <c r="M200" s="101">
        <f>+M93/Cálculos!O$3</f>
        <v>0</v>
      </c>
      <c r="N200" s="101">
        <f>+N93/Cálculos!P$3</f>
        <v>0</v>
      </c>
      <c r="O200" s="101">
        <f>+O93/Cálculos!Q$3</f>
        <v>0</v>
      </c>
      <c r="P200" s="101">
        <f>+P93/Cálculos!R$3</f>
        <v>0</v>
      </c>
      <c r="Q200" s="101">
        <f>+Q93/Cálculos!S$3</f>
        <v>0</v>
      </c>
      <c r="R200" s="101">
        <f>+R93/Cálculos!T$3</f>
        <v>0</v>
      </c>
      <c r="S200" s="101">
        <f>+S93/Cálculos!U$3</f>
        <v>0</v>
      </c>
      <c r="T200" s="101">
        <f>+T93/Cálculos!V$3</f>
        <v>0</v>
      </c>
      <c r="U200" s="101">
        <f>+U93/Cálculos!W$3</f>
        <v>0</v>
      </c>
      <c r="V200" s="101">
        <f>+V93/Cálculos!X$3</f>
        <v>0</v>
      </c>
      <c r="W200" s="101">
        <f>+W93/Cálculos!Y$3</f>
        <v>0</v>
      </c>
      <c r="X200" s="101">
        <f>+X93/Cálculos!Z$3</f>
        <v>0</v>
      </c>
      <c r="Y200" s="101">
        <f>+Y93/Cálculos!AA$3</f>
        <v>0</v>
      </c>
      <c r="Z200" s="101">
        <f>+Z93/Cálculos!AB$3</f>
        <v>0</v>
      </c>
      <c r="AA200" s="101">
        <f>+AA93/Cálculos!AC$3</f>
        <v>0</v>
      </c>
      <c r="AB200" s="101">
        <f>+AB93/Cálculos!AD$3</f>
        <v>0</v>
      </c>
      <c r="AC200" s="101">
        <f>+AC93/Cálculos!AE$3</f>
        <v>0</v>
      </c>
      <c r="AD200" s="101">
        <f>+AD93/Cálculos!AF$3</f>
        <v>0</v>
      </c>
      <c r="AE200" s="101">
        <f>+AE93/Cálculos!AG$3</f>
        <v>0</v>
      </c>
      <c r="AF200" s="101">
        <f>+AF93/Cálculos!AH$3</f>
        <v>0</v>
      </c>
      <c r="AG200" s="101">
        <f>+AG93/Cálculos!AI$3</f>
        <v>0</v>
      </c>
      <c r="AH200" s="101">
        <f>+AH93/Cálculos!AJ$3</f>
        <v>0</v>
      </c>
      <c r="AI200" s="101">
        <f>+AI93/Cálculos!AK$3</f>
        <v>1.6485910782935733E-3</v>
      </c>
      <c r="AJ200" s="101">
        <f>+AJ93/Cálculos!AL$3</f>
        <v>0</v>
      </c>
      <c r="AK200" s="101">
        <f>+AK93/Cálculos!AM$3</f>
        <v>8.4787502334377531E-5</v>
      </c>
      <c r="AL200" s="101">
        <f>+AL93/Cálculos!AN$3</f>
        <v>6.6862614868893916E-4</v>
      </c>
      <c r="AM200" s="101">
        <f>+AM93/Cálculos!AO$3</f>
        <v>3.9662243102867744E-4</v>
      </c>
      <c r="AN200" s="101">
        <f>+AN93/Cálculos!AP$3</f>
        <v>3.1433953814971811E-4</v>
      </c>
      <c r="AO200" s="101">
        <f>+AO93/Cálculos!AQ$3</f>
        <v>1.0127206148564427E-4</v>
      </c>
      <c r="AP200" s="101">
        <f>+AP93/Cálculos!AR$3</f>
        <v>1.537839078807112E-5</v>
      </c>
      <c r="AQ200" s="101">
        <f>+AQ93/Cálculos!AS$3</f>
        <v>1.193508567280056E-5</v>
      </c>
      <c r="AR200" s="101">
        <f>+AR93/Cálculos!AT$3</f>
        <v>1.1682567844707951E-5</v>
      </c>
      <c r="AS200" s="101">
        <f>+AS93/Cálculos!AU$3</f>
        <v>2.2254640364517164E-6</v>
      </c>
      <c r="AT200" s="101">
        <f>+AT93/Cálculos!AV$3</f>
        <v>2.0613660649557297E-6</v>
      </c>
      <c r="AU200" s="101">
        <f>+AU93/Cálculos!AW$3</f>
        <v>0</v>
      </c>
      <c r="AV200" s="101">
        <f>+AV93/Cálculos!AX$4</f>
        <v>0</v>
      </c>
      <c r="AW200" s="101">
        <f>+AW93/Cálculos!AY$4</f>
        <v>5.7295422570110709E-4</v>
      </c>
      <c r="AX200" s="101">
        <f>+AX93/Cálculos!AZ$4</f>
        <v>1.8151392009292952E-3</v>
      </c>
      <c r="AY200" s="101"/>
      <c r="AZ200" s="101"/>
      <c r="BA200" s="101"/>
      <c r="BB200" s="101"/>
      <c r="BC200" s="101"/>
    </row>
    <row r="201" spans="1:55" x14ac:dyDescent="0.2">
      <c r="A201" s="18"/>
      <c r="B201" s="78" t="s">
        <v>88</v>
      </c>
      <c r="C201" s="101">
        <f>+C94/Cálculos!E$3</f>
        <v>0</v>
      </c>
      <c r="D201" s="101">
        <f>+D94/Cálculos!F$3</f>
        <v>0</v>
      </c>
      <c r="E201" s="101">
        <f>+E94/Cálculos!G$3</f>
        <v>0</v>
      </c>
      <c r="F201" s="101">
        <f>+F94/Cálculos!H$3</f>
        <v>0</v>
      </c>
      <c r="G201" s="101">
        <f>+G94/Cálculos!I$3</f>
        <v>0</v>
      </c>
      <c r="H201" s="101">
        <f>+H94/Cálculos!J$3</f>
        <v>0</v>
      </c>
      <c r="I201" s="101">
        <f>+I94/Cálculos!K$3</f>
        <v>0</v>
      </c>
      <c r="J201" s="101">
        <f>+J94/Cálculos!L$3</f>
        <v>0</v>
      </c>
      <c r="K201" s="101">
        <f>+K94/Cálculos!M$3</f>
        <v>0</v>
      </c>
      <c r="L201" s="101">
        <f>+L94/Cálculos!N$3</f>
        <v>0</v>
      </c>
      <c r="M201" s="101">
        <f>+M94/Cálculos!O$3</f>
        <v>0</v>
      </c>
      <c r="N201" s="101">
        <f>+N94/Cálculos!P$3</f>
        <v>0</v>
      </c>
      <c r="O201" s="101">
        <f>+O94/Cálculos!Q$3</f>
        <v>0</v>
      </c>
      <c r="P201" s="101">
        <f>+P94/Cálculos!R$3</f>
        <v>0</v>
      </c>
      <c r="Q201" s="101">
        <f>+Q94/Cálculos!S$3</f>
        <v>0</v>
      </c>
      <c r="R201" s="101">
        <f>+R94/Cálculos!T$3</f>
        <v>0</v>
      </c>
      <c r="S201" s="101">
        <f>+S94/Cálculos!U$3</f>
        <v>0</v>
      </c>
      <c r="T201" s="101">
        <f>+T94/Cálculos!V$3</f>
        <v>0</v>
      </c>
      <c r="U201" s="101">
        <f>+U94/Cálculos!W$3</f>
        <v>0</v>
      </c>
      <c r="V201" s="101">
        <f>+V94/Cálculos!X$3</f>
        <v>0</v>
      </c>
      <c r="W201" s="101">
        <f>+W94/Cálculos!Y$3</f>
        <v>0</v>
      </c>
      <c r="X201" s="101">
        <f>+X94/Cálculos!Z$3</f>
        <v>0</v>
      </c>
      <c r="Y201" s="101">
        <f>+Y94/Cálculos!AA$3</f>
        <v>0</v>
      </c>
      <c r="Z201" s="101">
        <f>+Z94/Cálculos!AB$3</f>
        <v>0</v>
      </c>
      <c r="AA201" s="101">
        <f>+AA94/Cálculos!AC$3</f>
        <v>0</v>
      </c>
      <c r="AB201" s="101">
        <f>+AB94/Cálculos!AD$3</f>
        <v>0</v>
      </c>
      <c r="AC201" s="101">
        <f>+AC94/Cálculos!AE$3</f>
        <v>0</v>
      </c>
      <c r="AD201" s="101">
        <f>+AD94/Cálculos!AF$3</f>
        <v>0</v>
      </c>
      <c r="AE201" s="101">
        <f>+AE94/Cálculos!AG$3</f>
        <v>0</v>
      </c>
      <c r="AF201" s="101">
        <f>+AF94/Cálculos!AH$3</f>
        <v>0</v>
      </c>
      <c r="AG201" s="101">
        <f>+AG94/Cálculos!AI$3</f>
        <v>0</v>
      </c>
      <c r="AH201" s="101">
        <f>+AH94/Cálculos!AJ$3</f>
        <v>0</v>
      </c>
      <c r="AI201" s="101">
        <f>+AI94/Cálculos!AK$3</f>
        <v>0</v>
      </c>
      <c r="AJ201" s="101">
        <f>+AJ94/Cálculos!AL$3</f>
        <v>0</v>
      </c>
      <c r="AK201" s="101">
        <f>+AK94/Cálculos!AM$3</f>
        <v>0</v>
      </c>
      <c r="AL201" s="101">
        <f>+AL94/Cálculos!AN$3</f>
        <v>0</v>
      </c>
      <c r="AM201" s="101">
        <f>+AM94/Cálculos!AO$3</f>
        <v>0</v>
      </c>
      <c r="AN201" s="101">
        <f>+AN94/Cálculos!AP$3</f>
        <v>0</v>
      </c>
      <c r="AO201" s="101">
        <f>+AO94/Cálculos!AQ$3</f>
        <v>0</v>
      </c>
      <c r="AP201" s="101">
        <f>+AP94/Cálculos!AR$3</f>
        <v>0</v>
      </c>
      <c r="AQ201" s="101">
        <f>+AQ94/Cálculos!AS$3</f>
        <v>0</v>
      </c>
      <c r="AR201" s="101">
        <f>+AR94/Cálculos!AT$3</f>
        <v>0</v>
      </c>
      <c r="AS201" s="101">
        <f>+AS94/Cálculos!AU$3</f>
        <v>0</v>
      </c>
      <c r="AT201" s="101">
        <f>+AT94/Cálculos!AV$3</f>
        <v>0</v>
      </c>
      <c r="AU201" s="101">
        <f>+AU94/Cálculos!AW$3</f>
        <v>0</v>
      </c>
      <c r="AV201" s="101">
        <f>+AV94/Cálculos!AX$4</f>
        <v>0</v>
      </c>
      <c r="AW201" s="101">
        <f>+AW94/Cálculos!AY$4</f>
        <v>0</v>
      </c>
      <c r="AX201" s="101">
        <f>+AX94/Cálculos!AZ$4</f>
        <v>0</v>
      </c>
      <c r="AY201" s="101"/>
      <c r="AZ201" s="101"/>
      <c r="BA201" s="101"/>
      <c r="BB201" s="101"/>
      <c r="BC201" s="101"/>
    </row>
    <row r="202" spans="1:55" x14ac:dyDescent="0.2">
      <c r="A202" s="18"/>
      <c r="B202" s="78" t="s">
        <v>89</v>
      </c>
      <c r="C202" s="101">
        <f>+C95/Cálculos!E$3</f>
        <v>0</v>
      </c>
      <c r="D202" s="101">
        <f>+D95/Cálculos!F$3</f>
        <v>0</v>
      </c>
      <c r="E202" s="101">
        <f>+E95/Cálculos!G$3</f>
        <v>0</v>
      </c>
      <c r="F202" s="101">
        <f>+F95/Cálculos!H$3</f>
        <v>0</v>
      </c>
      <c r="G202" s="101">
        <f>+G95/Cálculos!I$3</f>
        <v>0</v>
      </c>
      <c r="H202" s="101">
        <f>+H95/Cálculos!J$3</f>
        <v>0</v>
      </c>
      <c r="I202" s="101">
        <f>+I95/Cálculos!K$3</f>
        <v>0</v>
      </c>
      <c r="J202" s="101">
        <f>+J95/Cálculos!L$3</f>
        <v>0</v>
      </c>
      <c r="K202" s="101">
        <f>+K95/Cálculos!M$3</f>
        <v>0</v>
      </c>
      <c r="L202" s="101">
        <f>+L95/Cálculos!N$3</f>
        <v>0</v>
      </c>
      <c r="M202" s="101">
        <f>+M95/Cálculos!O$3</f>
        <v>0</v>
      </c>
      <c r="N202" s="101">
        <f>+N95/Cálculos!P$3</f>
        <v>0</v>
      </c>
      <c r="O202" s="101">
        <f>+O95/Cálculos!Q$3</f>
        <v>0</v>
      </c>
      <c r="P202" s="101">
        <f>+P95/Cálculos!R$3</f>
        <v>0</v>
      </c>
      <c r="Q202" s="101">
        <f>+Q95/Cálculos!S$3</f>
        <v>0</v>
      </c>
      <c r="R202" s="101">
        <f>+R95/Cálculos!T$3</f>
        <v>0</v>
      </c>
      <c r="S202" s="101">
        <f>+S95/Cálculos!U$3</f>
        <v>0</v>
      </c>
      <c r="T202" s="101">
        <f>+T95/Cálculos!V$3</f>
        <v>0</v>
      </c>
      <c r="U202" s="101">
        <f>+U95/Cálculos!W$3</f>
        <v>0</v>
      </c>
      <c r="V202" s="101">
        <f>+V95/Cálculos!X$3</f>
        <v>0</v>
      </c>
      <c r="W202" s="101">
        <f>+W95/Cálculos!Y$3</f>
        <v>0</v>
      </c>
      <c r="X202" s="101">
        <f>+X95/Cálculos!Z$3</f>
        <v>0</v>
      </c>
      <c r="Y202" s="101">
        <f>+Y95/Cálculos!AA$3</f>
        <v>0</v>
      </c>
      <c r="Z202" s="101">
        <f>+Z95/Cálculos!AB$3</f>
        <v>0</v>
      </c>
      <c r="AA202" s="101">
        <f>+AA95/Cálculos!AC$3</f>
        <v>0</v>
      </c>
      <c r="AB202" s="101">
        <f>+AB95/Cálculos!AD$3</f>
        <v>0</v>
      </c>
      <c r="AC202" s="101">
        <f>+AC95/Cálculos!AE$3</f>
        <v>0</v>
      </c>
      <c r="AD202" s="101">
        <f>+AD95/Cálculos!AF$3</f>
        <v>0</v>
      </c>
      <c r="AE202" s="101">
        <f>+AE95/Cálculos!AG$3</f>
        <v>0</v>
      </c>
      <c r="AF202" s="101">
        <f>+AF95/Cálculos!AH$3</f>
        <v>0</v>
      </c>
      <c r="AG202" s="101">
        <f>+AG95/Cálculos!AI$3</f>
        <v>0</v>
      </c>
      <c r="AH202" s="101">
        <f>+AH95/Cálculos!AJ$3</f>
        <v>0</v>
      </c>
      <c r="AI202" s="101">
        <f>+AI95/Cálculos!AK$3</f>
        <v>0</v>
      </c>
      <c r="AJ202" s="101">
        <f>+AJ95/Cálculos!AL$3</f>
        <v>0</v>
      </c>
      <c r="AK202" s="101">
        <f>+AK95/Cálculos!AM$3</f>
        <v>1.0693919213344914E-4</v>
      </c>
      <c r="AL202" s="101">
        <f>+AL95/Cálculos!AN$3</f>
        <v>3.7313652813931119E-4</v>
      </c>
      <c r="AM202" s="101">
        <f>+AM95/Cálculos!AO$3</f>
        <v>4.4769254338521284E-5</v>
      </c>
      <c r="AN202" s="101">
        <f>+AN95/Cálculos!AP$3</f>
        <v>2.2471246983626003E-4</v>
      </c>
      <c r="AO202" s="101">
        <f>+AO95/Cálculos!AQ$3</f>
        <v>3.777447893414531E-4</v>
      </c>
      <c r="AP202" s="101">
        <f>+AP95/Cálculos!AR$3</f>
        <v>0</v>
      </c>
      <c r="AQ202" s="101">
        <f>+AQ95/Cálculos!AS$3</f>
        <v>0</v>
      </c>
      <c r="AR202" s="101">
        <f>+AR95/Cálculos!AT$3</f>
        <v>2.5162453819370989E-5</v>
      </c>
      <c r="AS202" s="101">
        <f>+AS95/Cálculos!AU$3</f>
        <v>0</v>
      </c>
      <c r="AT202" s="101">
        <f>+AT95/Cálculos!AV$3</f>
        <v>0</v>
      </c>
      <c r="AU202" s="101">
        <f>+AU95/Cálculos!AW$3</f>
        <v>0</v>
      </c>
      <c r="AV202" s="101">
        <f>+AV95/Cálculos!AX$4</f>
        <v>0</v>
      </c>
      <c r="AW202" s="101">
        <f>+AW95/Cálculos!AY$4</f>
        <v>0</v>
      </c>
      <c r="AX202" s="101">
        <f>+AX95/Cálculos!AZ$4</f>
        <v>0</v>
      </c>
      <c r="AY202" s="101"/>
      <c r="AZ202" s="101"/>
      <c r="BA202" s="101"/>
      <c r="BB202" s="101"/>
      <c r="BC202" s="101"/>
    </row>
    <row r="203" spans="1:55" x14ac:dyDescent="0.2">
      <c r="A203" s="18"/>
      <c r="B203" s="78" t="s">
        <v>90</v>
      </c>
      <c r="C203" s="101">
        <f>+C96/Cálculos!E$3</f>
        <v>0</v>
      </c>
      <c r="D203" s="101">
        <f>+D96/Cálculos!F$3</f>
        <v>0</v>
      </c>
      <c r="E203" s="101">
        <f>+E96/Cálculos!G$3</f>
        <v>0</v>
      </c>
      <c r="F203" s="101">
        <f>+F96/Cálculos!H$3</f>
        <v>0</v>
      </c>
      <c r="G203" s="101">
        <f>+G96/Cálculos!I$3</f>
        <v>0</v>
      </c>
      <c r="H203" s="101">
        <f>+H96/Cálculos!J$3</f>
        <v>0</v>
      </c>
      <c r="I203" s="101">
        <f>+I96/Cálculos!K$3</f>
        <v>0</v>
      </c>
      <c r="J203" s="101">
        <f>+J96/Cálculos!L$3</f>
        <v>0</v>
      </c>
      <c r="K203" s="101">
        <f>+K96/Cálculos!M$3</f>
        <v>0</v>
      </c>
      <c r="L203" s="101">
        <f>+L96/Cálculos!N$3</f>
        <v>0</v>
      </c>
      <c r="M203" s="101">
        <f>+M96/Cálculos!O$3</f>
        <v>0</v>
      </c>
      <c r="N203" s="101">
        <f>+N96/Cálculos!P$3</f>
        <v>0</v>
      </c>
      <c r="O203" s="101">
        <f>+O96/Cálculos!Q$3</f>
        <v>0</v>
      </c>
      <c r="P203" s="101">
        <f>+P96/Cálculos!R$3</f>
        <v>0</v>
      </c>
      <c r="Q203" s="101">
        <f>+Q96/Cálculos!S$3</f>
        <v>0</v>
      </c>
      <c r="R203" s="101">
        <f>+R96/Cálculos!T$3</f>
        <v>0</v>
      </c>
      <c r="S203" s="101">
        <f>+S96/Cálculos!U$3</f>
        <v>0</v>
      </c>
      <c r="T203" s="101">
        <f>+T96/Cálculos!V$3</f>
        <v>0</v>
      </c>
      <c r="U203" s="101">
        <f>+U96/Cálculos!W$3</f>
        <v>0</v>
      </c>
      <c r="V203" s="101">
        <f>+V96/Cálculos!X$3</f>
        <v>0</v>
      </c>
      <c r="W203" s="101">
        <f>+W96/Cálculos!Y$3</f>
        <v>0</v>
      </c>
      <c r="X203" s="101">
        <f>+X96/Cálculos!Z$3</f>
        <v>0</v>
      </c>
      <c r="Y203" s="101">
        <f>+Y96/Cálculos!AA$3</f>
        <v>0</v>
      </c>
      <c r="Z203" s="101">
        <f>+Z96/Cálculos!AB$3</f>
        <v>0</v>
      </c>
      <c r="AA203" s="101">
        <f>+AA96/Cálculos!AC$3</f>
        <v>0</v>
      </c>
      <c r="AB203" s="101">
        <f>+AB96/Cálculos!AD$3</f>
        <v>0</v>
      </c>
      <c r="AC203" s="101">
        <f>+AC96/Cálculos!AE$3</f>
        <v>0</v>
      </c>
      <c r="AD203" s="101">
        <f>+AD96/Cálculos!AF$3</f>
        <v>0</v>
      </c>
      <c r="AE203" s="101">
        <f>+AE96/Cálculos!AG$3</f>
        <v>0</v>
      </c>
      <c r="AF203" s="101">
        <f>+AF96/Cálculos!AH$3</f>
        <v>0</v>
      </c>
      <c r="AG203" s="101">
        <f>+AG96/Cálculos!AI$3</f>
        <v>0</v>
      </c>
      <c r="AH203" s="101">
        <f>+AH96/Cálculos!AJ$3</f>
        <v>0</v>
      </c>
      <c r="AI203" s="101">
        <f>+AI96/Cálculos!AK$3</f>
        <v>4.9698742072999905E-3</v>
      </c>
      <c r="AJ203" s="101">
        <f>+AJ96/Cálculos!AL$3</f>
        <v>1.4552984265262512E-3</v>
      </c>
      <c r="AK203" s="101">
        <f>+AK96/Cálculos!AM$3</f>
        <v>0</v>
      </c>
      <c r="AL203" s="101">
        <f>+AL96/Cálculos!AN$3</f>
        <v>5.8990081182717696E-4</v>
      </c>
      <c r="AM203" s="101">
        <f>+AM96/Cálculos!AO$3</f>
        <v>1.9366847802738095E-4</v>
      </c>
      <c r="AN203" s="101">
        <f>+AN96/Cálculos!AP$3</f>
        <v>5.2228723261799317E-5</v>
      </c>
      <c r="AO203" s="101">
        <f>+AO96/Cálculos!AQ$3</f>
        <v>1.164628707084909E-4</v>
      </c>
      <c r="AP203" s="101">
        <f>+AP96/Cálculos!AR$3</f>
        <v>1.7885737112213149E-4</v>
      </c>
      <c r="AQ203" s="101">
        <f>+AQ96/Cálculos!AS$3</f>
        <v>1.2426530376974699E-4</v>
      </c>
      <c r="AR203" s="101">
        <f>+AR96/Cálculos!AT$3</f>
        <v>3.9540998859011525E-5</v>
      </c>
      <c r="AS203" s="101">
        <f>+AS96/Cálculos!AU$3</f>
        <v>0</v>
      </c>
      <c r="AT203" s="101">
        <f>+AT96/Cálculos!AV$3</f>
        <v>6.1840981948671881E-7</v>
      </c>
      <c r="AU203" s="101">
        <f>+AU96/Cálculos!AW$3</f>
        <v>0</v>
      </c>
      <c r="AV203" s="101">
        <f>+AV96/Cálculos!AX$4</f>
        <v>3.3616579231815381E-6</v>
      </c>
      <c r="AW203" s="101">
        <f>+AW96/Cálculos!AY$4</f>
        <v>0</v>
      </c>
      <c r="AX203" s="101">
        <f>+AX96/Cálculos!AZ$4</f>
        <v>0</v>
      </c>
      <c r="AY203" s="101"/>
      <c r="AZ203" s="101"/>
      <c r="BA203" s="101"/>
      <c r="BB203" s="101"/>
      <c r="BC203" s="101"/>
    </row>
    <row r="204" spans="1:55" x14ac:dyDescent="0.2">
      <c r="A204" s="18"/>
      <c r="B204" s="78" t="s">
        <v>91</v>
      </c>
      <c r="C204" s="101">
        <f>+C97/Cálculos!E$3</f>
        <v>0</v>
      </c>
      <c r="D204" s="101">
        <f>+D97/Cálculos!F$3</f>
        <v>0</v>
      </c>
      <c r="E204" s="101">
        <f>+E97/Cálculos!G$3</f>
        <v>0</v>
      </c>
      <c r="F204" s="101">
        <f>+F97/Cálculos!H$3</f>
        <v>0</v>
      </c>
      <c r="G204" s="101">
        <f>+G97/Cálculos!I$3</f>
        <v>0</v>
      </c>
      <c r="H204" s="101">
        <f>+H97/Cálculos!J$3</f>
        <v>0</v>
      </c>
      <c r="I204" s="101">
        <f>+I97/Cálculos!K$3</f>
        <v>0</v>
      </c>
      <c r="J204" s="101">
        <f>+J97/Cálculos!L$3</f>
        <v>0</v>
      </c>
      <c r="K204" s="101">
        <f>+K97/Cálculos!M$3</f>
        <v>0</v>
      </c>
      <c r="L204" s="101">
        <f>+L97/Cálculos!N$3</f>
        <v>0</v>
      </c>
      <c r="M204" s="101">
        <f>+M97/Cálculos!O$3</f>
        <v>0</v>
      </c>
      <c r="N204" s="101">
        <f>+N97/Cálculos!P$3</f>
        <v>0</v>
      </c>
      <c r="O204" s="101">
        <f>+O97/Cálculos!Q$3</f>
        <v>0</v>
      </c>
      <c r="P204" s="101">
        <f>+P97/Cálculos!R$3</f>
        <v>0</v>
      </c>
      <c r="Q204" s="101">
        <f>+Q97/Cálculos!S$3</f>
        <v>0</v>
      </c>
      <c r="R204" s="101">
        <f>+R97/Cálculos!T$3</f>
        <v>0</v>
      </c>
      <c r="S204" s="101">
        <f>+S97/Cálculos!U$3</f>
        <v>0</v>
      </c>
      <c r="T204" s="101">
        <f>+T97/Cálculos!V$3</f>
        <v>0</v>
      </c>
      <c r="U204" s="101">
        <f>+U97/Cálculos!W$3</f>
        <v>0</v>
      </c>
      <c r="V204" s="101">
        <f>+V97/Cálculos!X$3</f>
        <v>0</v>
      </c>
      <c r="W204" s="101">
        <f>+W97/Cálculos!Y$3</f>
        <v>0</v>
      </c>
      <c r="X204" s="101">
        <f>+X97/Cálculos!Z$3</f>
        <v>0</v>
      </c>
      <c r="Y204" s="101">
        <f>+Y97/Cálculos!AA$3</f>
        <v>0</v>
      </c>
      <c r="Z204" s="101">
        <f>+Z97/Cálculos!AB$3</f>
        <v>0</v>
      </c>
      <c r="AA204" s="101">
        <f>+AA97/Cálculos!AC$3</f>
        <v>0</v>
      </c>
      <c r="AB204" s="101">
        <f>+AB97/Cálculos!AD$3</f>
        <v>0</v>
      </c>
      <c r="AC204" s="101">
        <f>+AC97/Cálculos!AE$3</f>
        <v>0</v>
      </c>
      <c r="AD204" s="101">
        <f>+AD97/Cálculos!AF$3</f>
        <v>0</v>
      </c>
      <c r="AE204" s="101">
        <f>+AE97/Cálculos!AG$3</f>
        <v>0</v>
      </c>
      <c r="AF204" s="101">
        <f>+AF97/Cálculos!AH$3</f>
        <v>0</v>
      </c>
      <c r="AG204" s="101">
        <f>+AG97/Cálculos!AI$3</f>
        <v>0</v>
      </c>
      <c r="AH204" s="101">
        <f>+AH97/Cálculos!AJ$3</f>
        <v>0</v>
      </c>
      <c r="AI204" s="101">
        <f>+AI97/Cálculos!AK$3</f>
        <v>0</v>
      </c>
      <c r="AJ204" s="101">
        <f>+AJ97/Cálculos!AL$3</f>
        <v>0</v>
      </c>
      <c r="AK204" s="101">
        <f>+AK97/Cálculos!AM$3</f>
        <v>0</v>
      </c>
      <c r="AL204" s="101">
        <f>+AL97/Cálculos!AN$3</f>
        <v>0</v>
      </c>
      <c r="AM204" s="101">
        <f>+AM97/Cálculos!AO$3</f>
        <v>0</v>
      </c>
      <c r="AN204" s="101">
        <f>+AN97/Cálculos!AP$3</f>
        <v>0</v>
      </c>
      <c r="AO204" s="101">
        <f>+AO97/Cálculos!AQ$3</f>
        <v>0</v>
      </c>
      <c r="AP204" s="101">
        <f>+AP97/Cálculos!AR$3</f>
        <v>0</v>
      </c>
      <c r="AQ204" s="101">
        <f>+AQ97/Cálculos!AS$3</f>
        <v>0</v>
      </c>
      <c r="AR204" s="101">
        <f>+AR97/Cálculos!AT$3</f>
        <v>0</v>
      </c>
      <c r="AS204" s="101">
        <f>+AS97/Cálculos!AU$3</f>
        <v>0</v>
      </c>
      <c r="AT204" s="101">
        <f>+AT97/Cálculos!AV$3</f>
        <v>0</v>
      </c>
      <c r="AU204" s="101">
        <f>+AU97/Cálculos!AW$3</f>
        <v>0</v>
      </c>
      <c r="AV204" s="101">
        <f>+AV97/Cálculos!AX$4</f>
        <v>0</v>
      </c>
      <c r="AW204" s="101">
        <f>+AW97/Cálculos!AY$4</f>
        <v>0</v>
      </c>
      <c r="AX204" s="101">
        <f>+AX97/Cálculos!AZ$4</f>
        <v>0</v>
      </c>
      <c r="AY204" s="101"/>
      <c r="AZ204" s="101"/>
      <c r="BA204" s="101"/>
      <c r="BB204" s="101"/>
      <c r="BC204" s="101"/>
    </row>
    <row r="205" spans="1:55" x14ac:dyDescent="0.2">
      <c r="A205" s="18"/>
      <c r="B205" s="78" t="s">
        <v>92</v>
      </c>
      <c r="C205" s="101">
        <f>+C98/Cálculos!E$3</f>
        <v>0</v>
      </c>
      <c r="D205" s="101">
        <f>+D98/Cálculos!F$3</f>
        <v>0</v>
      </c>
      <c r="E205" s="101">
        <f>+E98/Cálculos!G$3</f>
        <v>0</v>
      </c>
      <c r="F205" s="101">
        <f>+F98/Cálculos!H$3</f>
        <v>0</v>
      </c>
      <c r="G205" s="101">
        <f>+G98/Cálculos!I$3</f>
        <v>0</v>
      </c>
      <c r="H205" s="101">
        <f>+H98/Cálculos!J$3</f>
        <v>0</v>
      </c>
      <c r="I205" s="101">
        <f>+I98/Cálculos!K$3</f>
        <v>0</v>
      </c>
      <c r="J205" s="101">
        <f>+J98/Cálculos!L$3</f>
        <v>0</v>
      </c>
      <c r="K205" s="101">
        <f>+K98/Cálculos!M$3</f>
        <v>0</v>
      </c>
      <c r="L205" s="101">
        <f>+L98/Cálculos!N$3</f>
        <v>0</v>
      </c>
      <c r="M205" s="101">
        <f>+M98/Cálculos!O$3</f>
        <v>0</v>
      </c>
      <c r="N205" s="101">
        <f>+N98/Cálculos!P$3</f>
        <v>0</v>
      </c>
      <c r="O205" s="101">
        <f>+O98/Cálculos!Q$3</f>
        <v>0</v>
      </c>
      <c r="P205" s="101">
        <f>+P98/Cálculos!R$3</f>
        <v>0</v>
      </c>
      <c r="Q205" s="101">
        <f>+Q98/Cálculos!S$3</f>
        <v>0</v>
      </c>
      <c r="R205" s="101">
        <f>+R98/Cálculos!T$3</f>
        <v>0</v>
      </c>
      <c r="S205" s="101">
        <f>+S98/Cálculos!U$3</f>
        <v>0</v>
      </c>
      <c r="T205" s="101">
        <f>+T98/Cálculos!V$3</f>
        <v>0</v>
      </c>
      <c r="U205" s="101">
        <f>+U98/Cálculos!W$3</f>
        <v>0</v>
      </c>
      <c r="V205" s="101">
        <f>+V98/Cálculos!X$3</f>
        <v>0</v>
      </c>
      <c r="W205" s="101">
        <f>+W98/Cálculos!Y$3</f>
        <v>0</v>
      </c>
      <c r="X205" s="101">
        <f>+X98/Cálculos!Z$3</f>
        <v>0</v>
      </c>
      <c r="Y205" s="101">
        <f>+Y98/Cálculos!AA$3</f>
        <v>0</v>
      </c>
      <c r="Z205" s="101">
        <f>+Z98/Cálculos!AB$3</f>
        <v>0</v>
      </c>
      <c r="AA205" s="101">
        <f>+AA98/Cálculos!AC$3</f>
        <v>0</v>
      </c>
      <c r="AB205" s="101">
        <f>+AB98/Cálculos!AD$3</f>
        <v>0</v>
      </c>
      <c r="AC205" s="101">
        <f>+AC98/Cálculos!AE$3</f>
        <v>0</v>
      </c>
      <c r="AD205" s="101">
        <f>+AD98/Cálculos!AF$3</f>
        <v>0</v>
      </c>
      <c r="AE205" s="101">
        <f>+AE98/Cálculos!AG$3</f>
        <v>0</v>
      </c>
      <c r="AF205" s="101">
        <f>+AF98/Cálculos!AH$3</f>
        <v>0</v>
      </c>
      <c r="AG205" s="101">
        <f>+AG98/Cálculos!AI$3</f>
        <v>0</v>
      </c>
      <c r="AH205" s="101">
        <f>+AH98/Cálculos!AJ$3</f>
        <v>0</v>
      </c>
      <c r="AI205" s="101">
        <f>+AI98/Cálculos!AK$3</f>
        <v>4.7656501778524912E-3</v>
      </c>
      <c r="AJ205" s="101">
        <f>+AJ98/Cálculos!AL$3</f>
        <v>8.0207226475214694E-5</v>
      </c>
      <c r="AK205" s="101">
        <f>+AK98/Cálculos!AM$3</f>
        <v>0</v>
      </c>
      <c r="AL205" s="101">
        <f>+AL98/Cálculos!AN$3</f>
        <v>5.8990081182717696E-4</v>
      </c>
      <c r="AM205" s="101">
        <f>+AM98/Cálculos!AO$3</f>
        <v>1.9366847802738095E-4</v>
      </c>
      <c r="AN205" s="101">
        <f>+AN98/Cálculos!AP$3</f>
        <v>5.2228723261799317E-5</v>
      </c>
      <c r="AO205" s="101">
        <f>+AO98/Cálculos!AQ$3</f>
        <v>1.164628707084909E-4</v>
      </c>
      <c r="AP205" s="101">
        <f>+AP98/Cálculos!AR$3</f>
        <v>1.2369575199100685E-4</v>
      </c>
      <c r="AQ205" s="101">
        <f>+AQ98/Cálculos!AS$3</f>
        <v>4.9846534280519983E-5</v>
      </c>
      <c r="AR205" s="101">
        <f>+AR98/Cálculos!AT$3</f>
        <v>3.9540998859011525E-5</v>
      </c>
      <c r="AS205" s="101">
        <f>+AS98/Cálculos!AU$3</f>
        <v>0</v>
      </c>
      <c r="AT205" s="101">
        <f>+AT98/Cálculos!AV$3</f>
        <v>6.1840981948671881E-7</v>
      </c>
      <c r="AU205" s="101">
        <f>+AU98/Cálculos!AW$3</f>
        <v>0</v>
      </c>
      <c r="AV205" s="101">
        <f>+AV98/Cálculos!AX$4</f>
        <v>3.3616579231815381E-6</v>
      </c>
      <c r="AW205" s="101">
        <f>+AW98/Cálculos!AY$4</f>
        <v>0</v>
      </c>
      <c r="AX205" s="101">
        <f>+AX98/Cálculos!AZ$4</f>
        <v>0</v>
      </c>
      <c r="AY205" s="101"/>
      <c r="AZ205" s="101"/>
      <c r="BA205" s="101"/>
      <c r="BB205" s="101"/>
      <c r="BC205" s="101"/>
    </row>
    <row r="206" spans="1:55" x14ac:dyDescent="0.2">
      <c r="A206" s="18"/>
      <c r="B206" s="78" t="s">
        <v>93</v>
      </c>
      <c r="C206" s="101">
        <f>+C99/Cálculos!E$3</f>
        <v>0</v>
      </c>
      <c r="D206" s="101">
        <f>+D99/Cálculos!F$3</f>
        <v>0</v>
      </c>
      <c r="E206" s="101">
        <f>+E99/Cálculos!G$3</f>
        <v>0</v>
      </c>
      <c r="F206" s="101">
        <f>+F99/Cálculos!H$3</f>
        <v>0</v>
      </c>
      <c r="G206" s="101">
        <f>+G99/Cálculos!I$3</f>
        <v>0</v>
      </c>
      <c r="H206" s="101">
        <f>+H99/Cálculos!J$3</f>
        <v>0</v>
      </c>
      <c r="I206" s="101">
        <f>+I99/Cálculos!K$3</f>
        <v>0</v>
      </c>
      <c r="J206" s="101">
        <f>+J99/Cálculos!L$3</f>
        <v>0</v>
      </c>
      <c r="K206" s="101">
        <f>+K99/Cálculos!M$3</f>
        <v>0</v>
      </c>
      <c r="L206" s="101">
        <f>+L99/Cálculos!N$3</f>
        <v>0</v>
      </c>
      <c r="M206" s="101">
        <f>+M99/Cálculos!O$3</f>
        <v>0</v>
      </c>
      <c r="N206" s="101">
        <f>+N99/Cálculos!P$3</f>
        <v>0</v>
      </c>
      <c r="O206" s="101">
        <f>+O99/Cálculos!Q$3</f>
        <v>0</v>
      </c>
      <c r="P206" s="101">
        <f>+P99/Cálculos!R$3</f>
        <v>0</v>
      </c>
      <c r="Q206" s="101">
        <f>+Q99/Cálculos!S$3</f>
        <v>0</v>
      </c>
      <c r="R206" s="101">
        <f>+R99/Cálculos!T$3</f>
        <v>0</v>
      </c>
      <c r="S206" s="101">
        <f>+S99/Cálculos!U$3</f>
        <v>0</v>
      </c>
      <c r="T206" s="101">
        <f>+T99/Cálculos!V$3</f>
        <v>0</v>
      </c>
      <c r="U206" s="101">
        <f>+U99/Cálculos!W$3</f>
        <v>0</v>
      </c>
      <c r="V206" s="101">
        <f>+V99/Cálculos!X$3</f>
        <v>0</v>
      </c>
      <c r="W206" s="101">
        <f>+W99/Cálculos!Y$3</f>
        <v>0</v>
      </c>
      <c r="X206" s="101">
        <f>+X99/Cálculos!Z$3</f>
        <v>0</v>
      </c>
      <c r="Y206" s="101">
        <f>+Y99/Cálculos!AA$3</f>
        <v>0</v>
      </c>
      <c r="Z206" s="101">
        <f>+Z99/Cálculos!AB$3</f>
        <v>0</v>
      </c>
      <c r="AA206" s="101">
        <f>+AA99/Cálculos!AC$3</f>
        <v>0</v>
      </c>
      <c r="AB206" s="101">
        <f>+AB99/Cálculos!AD$3</f>
        <v>0</v>
      </c>
      <c r="AC206" s="101">
        <f>+AC99/Cálculos!AE$3</f>
        <v>0</v>
      </c>
      <c r="AD206" s="101">
        <f>+AD99/Cálculos!AF$3</f>
        <v>0</v>
      </c>
      <c r="AE206" s="101">
        <f>+AE99/Cálculos!AG$3</f>
        <v>0</v>
      </c>
      <c r="AF206" s="101">
        <f>+AF99/Cálculos!AH$3</f>
        <v>0</v>
      </c>
      <c r="AG206" s="101">
        <f>+AG99/Cálculos!AI$3</f>
        <v>0</v>
      </c>
      <c r="AH206" s="101">
        <f>+AH99/Cálculos!AJ$3</f>
        <v>0</v>
      </c>
      <c r="AI206" s="101">
        <f>+AI99/Cálculos!AK$3</f>
        <v>0</v>
      </c>
      <c r="AJ206" s="101">
        <f>+AJ99/Cálculos!AL$3</f>
        <v>0</v>
      </c>
      <c r="AK206" s="101">
        <f>+AK99/Cálculos!AM$3</f>
        <v>0</v>
      </c>
      <c r="AL206" s="101">
        <f>+AL99/Cálculos!AN$3</f>
        <v>0</v>
      </c>
      <c r="AM206" s="101">
        <f>+AM99/Cálculos!AO$3</f>
        <v>0</v>
      </c>
      <c r="AN206" s="101">
        <f>+AN99/Cálculos!AP$3</f>
        <v>0</v>
      </c>
      <c r="AO206" s="101">
        <f>+AO99/Cálculos!AQ$3</f>
        <v>0</v>
      </c>
      <c r="AP206" s="101">
        <f>+AP99/Cálculos!AR$3</f>
        <v>0</v>
      </c>
      <c r="AQ206" s="101">
        <f>+AQ99/Cálculos!AS$3</f>
        <v>0</v>
      </c>
      <c r="AR206" s="101">
        <f>+AR99/Cálculos!AT$3</f>
        <v>0</v>
      </c>
      <c r="AS206" s="101">
        <f>+AS99/Cálculos!AU$3</f>
        <v>0</v>
      </c>
      <c r="AT206" s="101">
        <f>+AT99/Cálculos!AV$3</f>
        <v>0</v>
      </c>
      <c r="AU206" s="101">
        <f>+AU99/Cálculos!AW$3</f>
        <v>0</v>
      </c>
      <c r="AV206" s="101">
        <f>+AV99/Cálculos!AX$4</f>
        <v>0</v>
      </c>
      <c r="AW206" s="101">
        <f>+AW99/Cálculos!AY$4</f>
        <v>0</v>
      </c>
      <c r="AX206" s="101">
        <f>+AX99/Cálculos!AZ$4</f>
        <v>0</v>
      </c>
      <c r="AY206" s="101"/>
      <c r="AZ206" s="101"/>
      <c r="BA206" s="101"/>
      <c r="BB206" s="101"/>
      <c r="BC206" s="101"/>
    </row>
    <row r="207" spans="1:55" ht="13.5" thickBot="1" x14ac:dyDescent="0.25">
      <c r="A207" s="23"/>
      <c r="B207" s="85" t="s">
        <v>94</v>
      </c>
      <c r="C207" s="101">
        <f>+C100/Cálculos!E$3</f>
        <v>0</v>
      </c>
      <c r="D207" s="101">
        <f>+D100/Cálculos!F$3</f>
        <v>0</v>
      </c>
      <c r="E207" s="101">
        <f>+E100/Cálculos!G$3</f>
        <v>0</v>
      </c>
      <c r="F207" s="101">
        <f>+F100/Cálculos!H$3</f>
        <v>0</v>
      </c>
      <c r="G207" s="101">
        <f>+G100/Cálculos!I$3</f>
        <v>0</v>
      </c>
      <c r="H207" s="101">
        <f>+H100/Cálculos!J$3</f>
        <v>0</v>
      </c>
      <c r="I207" s="101">
        <f>+I100/Cálculos!K$3</f>
        <v>0</v>
      </c>
      <c r="J207" s="101">
        <f>+J100/Cálculos!L$3</f>
        <v>0</v>
      </c>
      <c r="K207" s="101">
        <f>+K100/Cálculos!M$3</f>
        <v>0</v>
      </c>
      <c r="L207" s="101">
        <f>+L100/Cálculos!N$3</f>
        <v>0</v>
      </c>
      <c r="M207" s="101">
        <f>+M100/Cálculos!O$3</f>
        <v>0</v>
      </c>
      <c r="N207" s="101">
        <f>+N100/Cálculos!P$3</f>
        <v>0</v>
      </c>
      <c r="O207" s="101">
        <f>+O100/Cálculos!Q$3</f>
        <v>0</v>
      </c>
      <c r="P207" s="101">
        <f>+P100/Cálculos!R$3</f>
        <v>0</v>
      </c>
      <c r="Q207" s="101">
        <f>+Q100/Cálculos!S$3</f>
        <v>0</v>
      </c>
      <c r="R207" s="101">
        <f>+R100/Cálculos!T$3</f>
        <v>0</v>
      </c>
      <c r="S207" s="101">
        <f>+S100/Cálculos!U$3</f>
        <v>0</v>
      </c>
      <c r="T207" s="101">
        <f>+T100/Cálculos!V$3</f>
        <v>0</v>
      </c>
      <c r="U207" s="101">
        <f>+U100/Cálculos!W$3</f>
        <v>0</v>
      </c>
      <c r="V207" s="101">
        <f>+V100/Cálculos!X$3</f>
        <v>0</v>
      </c>
      <c r="W207" s="101">
        <f>+W100/Cálculos!Y$3</f>
        <v>0</v>
      </c>
      <c r="X207" s="101">
        <f>+X100/Cálculos!Z$3</f>
        <v>0</v>
      </c>
      <c r="Y207" s="101">
        <f>+Y100/Cálculos!AA$3</f>
        <v>0</v>
      </c>
      <c r="Z207" s="101">
        <f>+Z100/Cálculos!AB$3</f>
        <v>0</v>
      </c>
      <c r="AA207" s="101">
        <f>+AA100/Cálculos!AC$3</f>
        <v>0</v>
      </c>
      <c r="AB207" s="101">
        <f>+AB100/Cálculos!AD$3</f>
        <v>0</v>
      </c>
      <c r="AC207" s="101">
        <f>+AC100/Cálculos!AE$3</f>
        <v>0</v>
      </c>
      <c r="AD207" s="101">
        <f>+AD100/Cálculos!AF$3</f>
        <v>0</v>
      </c>
      <c r="AE207" s="101">
        <f>+AE100/Cálculos!AG$3</f>
        <v>0</v>
      </c>
      <c r="AF207" s="101">
        <f>+AF100/Cálculos!AH$3</f>
        <v>0</v>
      </c>
      <c r="AG207" s="101">
        <f>+AG100/Cálculos!AI$3</f>
        <v>0</v>
      </c>
      <c r="AH207" s="101">
        <f>+AH100/Cálculos!AJ$3</f>
        <v>0</v>
      </c>
      <c r="AI207" s="101">
        <f>+AI100/Cálculos!AK$3</f>
        <v>2.0422402944749829E-4</v>
      </c>
      <c r="AJ207" s="101">
        <f>+AJ100/Cálculos!AL$3</f>
        <v>1.3750912000510367E-3</v>
      </c>
      <c r="AK207" s="101">
        <f>+AK100/Cálculos!AM$3</f>
        <v>0</v>
      </c>
      <c r="AL207" s="101">
        <f>+AL100/Cálculos!AN$3</f>
        <v>0</v>
      </c>
      <c r="AM207" s="101">
        <f>+AM100/Cálculos!AO$3</f>
        <v>0</v>
      </c>
      <c r="AN207" s="101">
        <f>+AN100/Cálculos!AP$3</f>
        <v>0</v>
      </c>
      <c r="AO207" s="101">
        <f>+AO100/Cálculos!AQ$3</f>
        <v>0</v>
      </c>
      <c r="AP207" s="101">
        <f>+AP100/Cálculos!AR$3</f>
        <v>5.5161619131124667E-5</v>
      </c>
      <c r="AQ207" s="101">
        <f>+AQ100/Cálculos!AS$3</f>
        <v>7.4418769489227021E-5</v>
      </c>
      <c r="AR207" s="101">
        <f>+AR100/Cálculos!AT$3</f>
        <v>0</v>
      </c>
      <c r="AS207" s="101">
        <f>+AS100/Cálculos!AU$3</f>
        <v>0</v>
      </c>
      <c r="AT207" s="101">
        <f>+AT100/Cálculos!AV$3</f>
        <v>0</v>
      </c>
      <c r="AU207" s="101">
        <f>+AU100/Cálculos!AW$3</f>
        <v>0</v>
      </c>
      <c r="AV207" s="101">
        <f>+AV100/Cálculos!AX$4</f>
        <v>0</v>
      </c>
      <c r="AW207" s="101">
        <f>+AW100/Cálculos!AY$4</f>
        <v>0</v>
      </c>
      <c r="AX207" s="101">
        <f>+AX100/Cálculos!AZ$4</f>
        <v>0</v>
      </c>
      <c r="AY207" s="101"/>
      <c r="AZ207" s="101"/>
      <c r="BA207" s="101"/>
      <c r="BB207" s="101"/>
      <c r="BC207" s="101"/>
    </row>
  </sheetData>
  <phoneticPr fontId="2" type="noConversion"/>
  <pageMargins left="0.75" right="0.75" top="1" bottom="1" header="0" footer="0"/>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55"/>
  </sheetPr>
  <dimension ref="A2:AX209"/>
  <sheetViews>
    <sheetView zoomScale="85" workbookViewId="0">
      <pane xSplit="2" ySplit="12" topLeftCell="C13" activePane="bottomRight" state="frozen"/>
      <selection activeCell="D1" sqref="D1:N65536"/>
      <selection pane="topRight" activeCell="D1" sqref="D1:N65536"/>
      <selection pane="bottomLeft" activeCell="D1" sqref="D1:N65536"/>
      <selection pane="bottomRight" activeCell="D35" sqref="D35"/>
    </sheetView>
  </sheetViews>
  <sheetFormatPr defaultColWidth="11" defaultRowHeight="12.75" x14ac:dyDescent="0.2"/>
  <cols>
    <col min="1" max="1" width="4" style="10" customWidth="1"/>
    <col min="2" max="2" width="41.125" style="10" bestFit="1" customWidth="1"/>
    <col min="3" max="3" width="3.375" style="10" customWidth="1"/>
    <col min="4" max="16" width="11" style="10"/>
    <col min="17" max="16384" width="11" style="59"/>
  </cols>
  <sheetData>
    <row r="2" spans="1:50" x14ac:dyDescent="0.2">
      <c r="A2" s="3" t="s">
        <v>0</v>
      </c>
      <c r="B2" s="4"/>
    </row>
    <row r="3" spans="1:50" x14ac:dyDescent="0.2">
      <c r="A3" s="5" t="s">
        <v>107</v>
      </c>
      <c r="B3" s="4"/>
    </row>
    <row r="4" spans="1:50" x14ac:dyDescent="0.2">
      <c r="A4" s="3" t="s">
        <v>1</v>
      </c>
      <c r="B4" s="4"/>
    </row>
    <row r="5" spans="1:50" x14ac:dyDescent="0.2">
      <c r="A5" s="6"/>
      <c r="B5" s="4"/>
    </row>
    <row r="6" spans="1:50" ht="10.5" customHeight="1" thickBot="1" x14ac:dyDescent="0.25">
      <c r="A6" s="6"/>
      <c r="B6" s="4"/>
    </row>
    <row r="7" spans="1:50" ht="10.5" customHeight="1" thickBot="1" x14ac:dyDescent="0.25">
      <c r="A7" s="7"/>
      <c r="B7" s="2" t="s">
        <v>101</v>
      </c>
      <c r="C7" s="28"/>
      <c r="D7" s="29"/>
      <c r="E7" s="29"/>
      <c r="F7" s="29"/>
      <c r="G7" s="29"/>
      <c r="H7" s="29"/>
      <c r="I7" s="29"/>
      <c r="J7" s="29"/>
      <c r="K7" s="29"/>
      <c r="L7" s="29"/>
      <c r="M7" s="29"/>
      <c r="N7" s="29"/>
      <c r="O7" s="29"/>
      <c r="P7" s="29"/>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8"/>
      <c r="AW7" s="88"/>
      <c r="AX7" s="88"/>
    </row>
    <row r="8" spans="1:50" ht="10.5" customHeight="1" x14ac:dyDescent="0.2">
      <c r="A8" s="6"/>
      <c r="B8" s="8"/>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3"/>
      <c r="AW8" s="33"/>
      <c r="AX8" s="33"/>
    </row>
    <row r="9" spans="1:50" ht="10.5" customHeight="1" thickBot="1" x14ac:dyDescent="0.25">
      <c r="A9" s="9"/>
      <c r="C9" s="3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50" ht="10.5" customHeight="1" x14ac:dyDescent="0.2">
      <c r="A10" s="11"/>
      <c r="B10" s="12"/>
      <c r="C10" s="36"/>
      <c r="D10" s="36"/>
      <c r="E10" s="36"/>
      <c r="F10" s="36"/>
      <c r="G10" s="36"/>
      <c r="H10" s="36"/>
      <c r="I10" s="36"/>
      <c r="J10" s="36"/>
      <c r="K10" s="36"/>
      <c r="L10" s="36"/>
      <c r="M10" s="36"/>
      <c r="N10" s="36"/>
      <c r="O10" s="36"/>
      <c r="P10" s="36"/>
    </row>
    <row r="11" spans="1:50" ht="10.5" customHeight="1" x14ac:dyDescent="0.2">
      <c r="A11" s="13"/>
      <c r="B11" s="14" t="s">
        <v>2</v>
      </c>
      <c r="C11" s="37"/>
      <c r="D11" s="37">
        <v>2001</v>
      </c>
      <c r="E11" s="37">
        <v>2002</v>
      </c>
      <c r="F11" s="37">
        <v>2003</v>
      </c>
      <c r="G11" s="37">
        <v>2004</v>
      </c>
      <c r="H11" s="37">
        <v>2005</v>
      </c>
      <c r="I11" s="37">
        <v>2006</v>
      </c>
      <c r="J11" s="37">
        <v>2007</v>
      </c>
      <c r="K11" s="37">
        <v>2008</v>
      </c>
      <c r="L11" s="37">
        <v>2009</v>
      </c>
      <c r="M11" s="37">
        <v>2010</v>
      </c>
      <c r="N11" s="37">
        <v>2011</v>
      </c>
      <c r="O11" s="37">
        <v>2012</v>
      </c>
      <c r="P11" s="37">
        <v>2013</v>
      </c>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row>
    <row r="12" spans="1:50" ht="10.5" customHeight="1" x14ac:dyDescent="0.2">
      <c r="A12" s="13"/>
      <c r="B12" s="15"/>
      <c r="C12" s="38"/>
      <c r="D12" s="38"/>
      <c r="E12" s="38"/>
      <c r="F12" s="38"/>
      <c r="G12" s="38"/>
      <c r="H12" s="38"/>
      <c r="I12" s="38"/>
      <c r="J12" s="38"/>
      <c r="K12" s="38"/>
      <c r="L12" s="38"/>
      <c r="M12" s="38"/>
      <c r="N12" s="38"/>
      <c r="O12" s="38"/>
      <c r="P12" s="38"/>
    </row>
    <row r="13" spans="1:50" ht="6.75" customHeight="1" x14ac:dyDescent="0.2">
      <c r="A13" s="16"/>
      <c r="B13" s="17"/>
    </row>
    <row r="14" spans="1:50" ht="10.5" customHeight="1" x14ac:dyDescent="0.2">
      <c r="A14" s="18" t="s">
        <v>3</v>
      </c>
      <c r="B14" s="19" t="s">
        <v>4</v>
      </c>
      <c r="C14" s="40"/>
      <c r="D14" s="40">
        <v>979.5</v>
      </c>
      <c r="E14" s="40">
        <v>2043</v>
      </c>
      <c r="F14" s="40">
        <v>2846.9</v>
      </c>
      <c r="G14" s="40">
        <v>2901.7</v>
      </c>
      <c r="H14" s="40">
        <v>2990.5</v>
      </c>
      <c r="I14" s="40">
        <v>4185.7</v>
      </c>
      <c r="J14" s="40">
        <v>3746.4</v>
      </c>
      <c r="K14" s="40">
        <v>5261.8</v>
      </c>
      <c r="L14" s="40">
        <v>7040.1</v>
      </c>
      <c r="M14" s="40">
        <v>7664.1</v>
      </c>
      <c r="N14" s="40">
        <v>8242.7000000000007</v>
      </c>
      <c r="O14" s="40">
        <v>13372.5</v>
      </c>
      <c r="P14" s="40">
        <v>14125.6</v>
      </c>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1"/>
      <c r="AU14" s="41"/>
      <c r="AV14" s="41"/>
    </row>
    <row r="15" spans="1:50" ht="10.5" customHeight="1" x14ac:dyDescent="0.2">
      <c r="A15" s="13"/>
      <c r="B15" s="20" t="s">
        <v>5</v>
      </c>
      <c r="C15" s="40"/>
      <c r="D15" s="40">
        <v>0</v>
      </c>
      <c r="E15" s="40">
        <v>0</v>
      </c>
      <c r="F15" s="40">
        <v>0</v>
      </c>
      <c r="G15" s="40">
        <v>0</v>
      </c>
      <c r="H15" s="40">
        <v>1165</v>
      </c>
      <c r="I15" s="40">
        <v>1929.6</v>
      </c>
      <c r="J15" s="40">
        <v>2638.1</v>
      </c>
      <c r="K15" s="40">
        <v>3391.3</v>
      </c>
      <c r="L15" s="40">
        <v>4006.1</v>
      </c>
      <c r="M15" s="40">
        <v>5100.8999999999996</v>
      </c>
      <c r="N15" s="40">
        <v>5865.6</v>
      </c>
      <c r="O15" s="40">
        <v>8337.6</v>
      </c>
      <c r="P15" s="40">
        <v>10389.799999999999</v>
      </c>
      <c r="Q15" s="40"/>
      <c r="R15" s="40"/>
      <c r="S15" s="40"/>
      <c r="T15" s="40"/>
      <c r="U15" s="40"/>
      <c r="V15" s="40"/>
      <c r="W15" s="40"/>
      <c r="X15" s="40"/>
      <c r="Y15" s="40"/>
      <c r="Z15" s="40"/>
      <c r="AA15" s="40"/>
      <c r="AB15" s="40"/>
      <c r="AC15" s="40"/>
      <c r="AD15" s="40"/>
      <c r="AE15" s="40"/>
      <c r="AF15" s="40"/>
      <c r="AG15" s="40"/>
      <c r="AH15" s="43"/>
      <c r="AI15" s="43"/>
      <c r="AJ15" s="43"/>
      <c r="AK15" s="43"/>
      <c r="AL15" s="43"/>
      <c r="AM15" s="43"/>
      <c r="AN15" s="43"/>
      <c r="AO15" s="43"/>
      <c r="AP15" s="43"/>
      <c r="AQ15" s="43"/>
      <c r="AR15" s="43"/>
      <c r="AS15" s="43"/>
      <c r="AT15" s="44"/>
      <c r="AU15" s="44"/>
      <c r="AV15" s="44"/>
    </row>
    <row r="16" spans="1:50" ht="10.5" customHeight="1" x14ac:dyDescent="0.2">
      <c r="A16" s="13"/>
      <c r="B16" s="20" t="s">
        <v>6</v>
      </c>
      <c r="C16" s="43"/>
      <c r="D16" s="43">
        <v>0</v>
      </c>
      <c r="E16" s="43">
        <v>0</v>
      </c>
      <c r="F16" s="43">
        <v>0</v>
      </c>
      <c r="G16" s="43">
        <v>0</v>
      </c>
      <c r="H16" s="43">
        <v>0</v>
      </c>
      <c r="I16" s="43">
        <v>0</v>
      </c>
      <c r="J16" s="43">
        <v>0</v>
      </c>
      <c r="K16" s="43">
        <v>0</v>
      </c>
      <c r="L16" s="43">
        <v>0</v>
      </c>
      <c r="M16" s="43">
        <v>0</v>
      </c>
      <c r="N16" s="43">
        <v>0</v>
      </c>
      <c r="O16" s="43">
        <v>0</v>
      </c>
      <c r="P16" s="43">
        <v>0</v>
      </c>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4"/>
      <c r="AU16" s="44"/>
      <c r="AV16" s="44"/>
    </row>
    <row r="17" spans="1:48" ht="10.5" customHeight="1" x14ac:dyDescent="0.2">
      <c r="A17" s="13"/>
      <c r="B17" s="20" t="s">
        <v>7</v>
      </c>
      <c r="C17" s="43"/>
      <c r="D17" s="43">
        <v>0</v>
      </c>
      <c r="E17" s="43">
        <v>768.5</v>
      </c>
      <c r="F17" s="43">
        <v>1792</v>
      </c>
      <c r="G17" s="43">
        <v>2374.9</v>
      </c>
      <c r="H17" s="43">
        <v>1328.7</v>
      </c>
      <c r="I17" s="43">
        <v>1158.4000000000001</v>
      </c>
      <c r="J17" s="43">
        <v>349.3</v>
      </c>
      <c r="K17" s="43">
        <v>352.4</v>
      </c>
      <c r="L17" s="43">
        <v>693.7</v>
      </c>
      <c r="M17" s="43">
        <v>619.70000000000005</v>
      </c>
      <c r="N17" s="43">
        <v>504.5</v>
      </c>
      <c r="O17" s="43">
        <v>637.6</v>
      </c>
      <c r="P17" s="43">
        <v>989.8</v>
      </c>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4"/>
      <c r="AU17" s="44"/>
      <c r="AV17" s="44"/>
    </row>
    <row r="18" spans="1:48" ht="10.5" customHeight="1" x14ac:dyDescent="0.2">
      <c r="A18" s="13"/>
      <c r="B18" s="20" t="s">
        <v>8</v>
      </c>
      <c r="C18" s="43"/>
      <c r="D18" s="43">
        <v>0</v>
      </c>
      <c r="E18" s="43">
        <v>0</v>
      </c>
      <c r="F18" s="43">
        <v>77.099999999999994</v>
      </c>
      <c r="G18" s="43">
        <v>0</v>
      </c>
      <c r="H18" s="43">
        <v>0</v>
      </c>
      <c r="I18" s="43">
        <v>0</v>
      </c>
      <c r="J18" s="43">
        <v>0</v>
      </c>
      <c r="K18" s="43">
        <v>0</v>
      </c>
      <c r="L18" s="43">
        <v>0</v>
      </c>
      <c r="M18" s="43">
        <v>0</v>
      </c>
      <c r="N18" s="43">
        <v>0</v>
      </c>
      <c r="O18" s="43">
        <v>0</v>
      </c>
      <c r="P18" s="43">
        <v>0</v>
      </c>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4"/>
      <c r="AU18" s="44"/>
      <c r="AV18" s="44"/>
    </row>
    <row r="19" spans="1:48" ht="10.5" customHeight="1" x14ac:dyDescent="0.2">
      <c r="A19" s="13"/>
      <c r="B19" s="20" t="s">
        <v>9</v>
      </c>
      <c r="C19" s="43"/>
      <c r="D19" s="43">
        <v>0</v>
      </c>
      <c r="E19" s="43">
        <v>0</v>
      </c>
      <c r="F19" s="43">
        <v>0</v>
      </c>
      <c r="G19" s="43">
        <v>-3.0253577421035516E-15</v>
      </c>
      <c r="H19" s="43">
        <v>-3.0253577421035516E-15</v>
      </c>
      <c r="I19" s="43">
        <v>0</v>
      </c>
      <c r="J19" s="43">
        <v>0</v>
      </c>
      <c r="K19" s="43">
        <v>0</v>
      </c>
      <c r="L19" s="43">
        <v>0</v>
      </c>
      <c r="M19" s="43">
        <v>0</v>
      </c>
      <c r="N19" s="43">
        <v>0</v>
      </c>
      <c r="O19" s="43">
        <v>0</v>
      </c>
      <c r="P19" s="43">
        <v>0</v>
      </c>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4"/>
      <c r="AU19" s="44"/>
      <c r="AV19" s="44"/>
    </row>
    <row r="20" spans="1:48" ht="10.5" customHeight="1" x14ac:dyDescent="0.2">
      <c r="A20" s="13"/>
      <c r="B20" s="20" t="s">
        <v>10</v>
      </c>
      <c r="C20" s="43"/>
      <c r="D20" s="43">
        <v>674.5</v>
      </c>
      <c r="E20" s="43">
        <v>1132.9000000000001</v>
      </c>
      <c r="F20" s="43">
        <v>311.39999999999998</v>
      </c>
      <c r="G20" s="43">
        <v>369.3</v>
      </c>
      <c r="H20" s="43">
        <v>467.4</v>
      </c>
      <c r="I20" s="43">
        <v>1005.8</v>
      </c>
      <c r="J20" s="43">
        <v>629.6</v>
      </c>
      <c r="K20" s="43">
        <v>1374.4</v>
      </c>
      <c r="L20" s="43">
        <v>2119</v>
      </c>
      <c r="M20" s="43">
        <v>1627.5</v>
      </c>
      <c r="N20" s="43">
        <v>1202.9000000000001</v>
      </c>
      <c r="O20" s="43">
        <v>1259.0999999999999</v>
      </c>
      <c r="P20" s="43">
        <v>939.1</v>
      </c>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4"/>
      <c r="AU20" s="44"/>
      <c r="AV20" s="44"/>
    </row>
    <row r="21" spans="1:48" ht="10.5" customHeight="1" x14ac:dyDescent="0.2">
      <c r="A21" s="13"/>
      <c r="B21" s="20" t="s">
        <v>11</v>
      </c>
      <c r="C21" s="43"/>
      <c r="D21" s="43">
        <v>0</v>
      </c>
      <c r="E21" s="43">
        <v>91.1</v>
      </c>
      <c r="F21" s="43">
        <v>106.6</v>
      </c>
      <c r="G21" s="43">
        <v>65.3</v>
      </c>
      <c r="H21" s="43">
        <v>4.8000000000000114</v>
      </c>
      <c r="I21" s="43">
        <v>8.2999999999999652</v>
      </c>
      <c r="J21" s="43">
        <v>0</v>
      </c>
      <c r="K21" s="43">
        <v>29.2</v>
      </c>
      <c r="L21" s="43">
        <v>0.3</v>
      </c>
      <c r="M21" s="43">
        <v>0.2</v>
      </c>
      <c r="N21" s="43">
        <v>78.7</v>
      </c>
      <c r="O21" s="43">
        <v>2277.9</v>
      </c>
      <c r="P21" s="43">
        <v>752.4</v>
      </c>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4"/>
      <c r="AU21" s="44"/>
      <c r="AV21" s="44"/>
    </row>
    <row r="22" spans="1:48" ht="10.5" customHeight="1" x14ac:dyDescent="0.2">
      <c r="A22" s="13"/>
      <c r="B22" s="20" t="s">
        <v>12</v>
      </c>
      <c r="C22" s="43"/>
      <c r="D22" s="43">
        <v>305</v>
      </c>
      <c r="E22" s="43">
        <v>50.5</v>
      </c>
      <c r="F22" s="43">
        <v>559.79999999999995</v>
      </c>
      <c r="G22" s="43">
        <v>92.199999999999733</v>
      </c>
      <c r="H22" s="43">
        <v>24.6</v>
      </c>
      <c r="I22" s="43">
        <v>83.6</v>
      </c>
      <c r="J22" s="43">
        <v>129.4</v>
      </c>
      <c r="K22" s="43">
        <v>114.5</v>
      </c>
      <c r="L22" s="43">
        <v>221</v>
      </c>
      <c r="M22" s="43">
        <v>315.8</v>
      </c>
      <c r="N22" s="43">
        <v>591</v>
      </c>
      <c r="O22" s="43">
        <v>860.3</v>
      </c>
      <c r="P22" s="43">
        <v>1054.5</v>
      </c>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4"/>
      <c r="AU22" s="44"/>
      <c r="AV22" s="44"/>
    </row>
    <row r="23" spans="1:48" ht="10.5" customHeight="1" x14ac:dyDescent="0.2">
      <c r="A23" s="13"/>
      <c r="B23" s="20" t="s">
        <v>13</v>
      </c>
      <c r="C23" s="43"/>
      <c r="D23" s="43">
        <v>0</v>
      </c>
      <c r="E23" s="43">
        <v>0</v>
      </c>
      <c r="F23" s="43">
        <v>0</v>
      </c>
      <c r="G23" s="43">
        <v>0</v>
      </c>
      <c r="H23" s="43">
        <v>0</v>
      </c>
      <c r="I23" s="43">
        <v>0</v>
      </c>
      <c r="J23" s="43">
        <v>0</v>
      </c>
      <c r="K23" s="43">
        <v>0</v>
      </c>
      <c r="L23" s="43">
        <v>0</v>
      </c>
      <c r="M23" s="43">
        <v>0</v>
      </c>
      <c r="N23" s="43">
        <v>0</v>
      </c>
      <c r="O23" s="43">
        <v>0</v>
      </c>
      <c r="P23" s="43">
        <v>0</v>
      </c>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4"/>
      <c r="AU23" s="44"/>
      <c r="AV23" s="44"/>
    </row>
    <row r="24" spans="1:48" ht="10.5" customHeight="1" x14ac:dyDescent="0.2">
      <c r="A24" s="13"/>
      <c r="B24" s="20"/>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4"/>
      <c r="AU24" s="44"/>
      <c r="AV24" s="44"/>
    </row>
    <row r="25" spans="1:48" ht="10.5" customHeight="1" x14ac:dyDescent="0.2">
      <c r="A25" s="18" t="s">
        <v>14</v>
      </c>
      <c r="B25" s="19" t="s">
        <v>15</v>
      </c>
      <c r="C25" s="40"/>
      <c r="D25" s="40">
        <v>1806.7</v>
      </c>
      <c r="E25" s="40">
        <v>496.4</v>
      </c>
      <c r="F25" s="40">
        <v>3292.3</v>
      </c>
      <c r="G25" s="40">
        <v>1210.0999999999999</v>
      </c>
      <c r="H25" s="40">
        <v>1489.1</v>
      </c>
      <c r="I25" s="40">
        <v>2618.1</v>
      </c>
      <c r="J25" s="40">
        <v>3430.6</v>
      </c>
      <c r="K25" s="40">
        <v>4888.3999999999996</v>
      </c>
      <c r="L25" s="40">
        <v>7706.9</v>
      </c>
      <c r="M25" s="40">
        <v>10864.1</v>
      </c>
      <c r="N25" s="40">
        <v>17321.5</v>
      </c>
      <c r="O25" s="40">
        <v>23033.7</v>
      </c>
      <c r="P25" s="40">
        <v>21644.5</v>
      </c>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1"/>
      <c r="AU25" s="41"/>
      <c r="AV25" s="41"/>
    </row>
    <row r="26" spans="1:48" ht="10.5" customHeight="1" x14ac:dyDescent="0.2">
      <c r="A26" s="13"/>
      <c r="B26" s="20" t="s">
        <v>16</v>
      </c>
      <c r="C26" s="43"/>
      <c r="D26" s="43">
        <v>43</v>
      </c>
      <c r="E26" s="43">
        <v>84.9</v>
      </c>
      <c r="F26" s="43">
        <v>85.5</v>
      </c>
      <c r="G26" s="43">
        <v>93.8</v>
      </c>
      <c r="H26" s="43">
        <v>63.2</v>
      </c>
      <c r="I26" s="43">
        <v>79</v>
      </c>
      <c r="J26" s="43">
        <v>68.8</v>
      </c>
      <c r="K26" s="43">
        <v>118</v>
      </c>
      <c r="L26" s="43">
        <v>132.9</v>
      </c>
      <c r="M26" s="43">
        <v>182.4</v>
      </c>
      <c r="N26" s="43">
        <v>196</v>
      </c>
      <c r="O26" s="43">
        <v>201.9</v>
      </c>
      <c r="P26" s="43">
        <v>331.3</v>
      </c>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4"/>
      <c r="AU26" s="44"/>
      <c r="AV26" s="44"/>
    </row>
    <row r="27" spans="1:48" ht="10.5" customHeight="1" x14ac:dyDescent="0.2">
      <c r="A27" s="13"/>
      <c r="B27" s="20" t="s">
        <v>17</v>
      </c>
      <c r="C27" s="43"/>
      <c r="D27" s="43">
        <v>5.7</v>
      </c>
      <c r="E27" s="43">
        <v>3.7</v>
      </c>
      <c r="F27" s="43">
        <v>3.8</v>
      </c>
      <c r="G27" s="43">
        <v>3.4</v>
      </c>
      <c r="H27" s="43">
        <v>3</v>
      </c>
      <c r="I27" s="43">
        <v>3.7</v>
      </c>
      <c r="J27" s="43">
        <v>4.3</v>
      </c>
      <c r="K27" s="43">
        <v>5.8</v>
      </c>
      <c r="L27" s="43">
        <v>8.3000000000000007</v>
      </c>
      <c r="M27" s="43">
        <v>9.9</v>
      </c>
      <c r="N27" s="43">
        <v>18.2</v>
      </c>
      <c r="O27" s="43">
        <v>14.4</v>
      </c>
      <c r="P27" s="43">
        <v>17.8</v>
      </c>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4"/>
      <c r="AU27" s="44"/>
      <c r="AV27" s="44"/>
    </row>
    <row r="28" spans="1:48" ht="10.5" customHeight="1" x14ac:dyDescent="0.2">
      <c r="A28" s="13"/>
      <c r="B28" s="20" t="s">
        <v>18</v>
      </c>
      <c r="C28" s="43"/>
      <c r="D28" s="43">
        <v>30.6</v>
      </c>
      <c r="E28" s="43">
        <v>22</v>
      </c>
      <c r="F28" s="43">
        <v>15.6</v>
      </c>
      <c r="G28" s="43">
        <v>17.5</v>
      </c>
      <c r="H28" s="43">
        <v>16.600000000000001</v>
      </c>
      <c r="I28" s="43">
        <v>24.8</v>
      </c>
      <c r="J28" s="43">
        <v>25.5</v>
      </c>
      <c r="K28" s="43">
        <v>28</v>
      </c>
      <c r="L28" s="43">
        <v>46.7</v>
      </c>
      <c r="M28" s="43">
        <v>69.599999999999994</v>
      </c>
      <c r="N28" s="43">
        <v>79.099999999999994</v>
      </c>
      <c r="O28" s="43">
        <v>67.099999999999994</v>
      </c>
      <c r="P28" s="43">
        <v>95</v>
      </c>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4"/>
      <c r="AU28" s="44"/>
      <c r="AV28" s="44"/>
    </row>
    <row r="29" spans="1:48" ht="10.5" customHeight="1" x14ac:dyDescent="0.2">
      <c r="A29" s="13"/>
      <c r="B29" s="20" t="s">
        <v>19</v>
      </c>
      <c r="C29" s="43"/>
      <c r="D29" s="43">
        <v>6.7</v>
      </c>
      <c r="E29" s="43">
        <v>59.2</v>
      </c>
      <c r="F29" s="43">
        <v>66.099999999999994</v>
      </c>
      <c r="G29" s="43">
        <v>72.900000000000006</v>
      </c>
      <c r="H29" s="43">
        <v>43.6</v>
      </c>
      <c r="I29" s="43">
        <v>50.5</v>
      </c>
      <c r="J29" s="43">
        <v>39</v>
      </c>
      <c r="K29" s="43">
        <v>84.2</v>
      </c>
      <c r="L29" s="43">
        <v>77.900000000000006</v>
      </c>
      <c r="M29" s="43">
        <v>102.9</v>
      </c>
      <c r="N29" s="43">
        <v>98.7</v>
      </c>
      <c r="O29" s="43">
        <v>120.4</v>
      </c>
      <c r="P29" s="43">
        <v>218.5</v>
      </c>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4"/>
      <c r="AU29" s="44"/>
      <c r="AV29" s="44"/>
    </row>
    <row r="30" spans="1:48" ht="10.5" customHeight="1" x14ac:dyDescent="0.2">
      <c r="A30" s="13"/>
      <c r="B30" s="20" t="s">
        <v>10</v>
      </c>
      <c r="C30" s="43"/>
      <c r="D30" s="43">
        <v>340.7</v>
      </c>
      <c r="E30" s="43">
        <v>110.3</v>
      </c>
      <c r="F30" s="43">
        <v>68.7</v>
      </c>
      <c r="G30" s="43">
        <v>25.3</v>
      </c>
      <c r="H30" s="43">
        <v>29.7</v>
      </c>
      <c r="I30" s="43">
        <v>121.5</v>
      </c>
      <c r="J30" s="43">
        <v>125.2</v>
      </c>
      <c r="K30" s="43">
        <v>782.1</v>
      </c>
      <c r="L30" s="43">
        <v>1115.0999999999999</v>
      </c>
      <c r="M30" s="43">
        <v>1142</v>
      </c>
      <c r="N30" s="43">
        <v>1245.4000000000001</v>
      </c>
      <c r="O30" s="43">
        <v>1899.5</v>
      </c>
      <c r="P30" s="43">
        <v>1539.8</v>
      </c>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4"/>
      <c r="AU30" s="44"/>
      <c r="AV30" s="44"/>
    </row>
    <row r="31" spans="1:48" ht="10.5" customHeight="1" x14ac:dyDescent="0.2">
      <c r="A31" s="13"/>
      <c r="B31" s="20" t="s">
        <v>20</v>
      </c>
      <c r="C31" s="43"/>
      <c r="D31" s="43">
        <v>340.7</v>
      </c>
      <c r="E31" s="43">
        <v>110.3</v>
      </c>
      <c r="F31" s="43">
        <v>68.7</v>
      </c>
      <c r="G31" s="43">
        <v>16.399999999999999</v>
      </c>
      <c r="H31" s="43">
        <v>29.7</v>
      </c>
      <c r="I31" s="43">
        <v>121.5</v>
      </c>
      <c r="J31" s="43">
        <v>125.2</v>
      </c>
      <c r="K31" s="43">
        <v>782.1</v>
      </c>
      <c r="L31" s="43">
        <v>1115.0999999999999</v>
      </c>
      <c r="M31" s="43">
        <v>1142</v>
      </c>
      <c r="N31" s="43">
        <v>1245.4000000000001</v>
      </c>
      <c r="O31" s="43">
        <v>1899.5</v>
      </c>
      <c r="P31" s="43">
        <v>1539.8</v>
      </c>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4"/>
      <c r="AU31" s="44"/>
      <c r="AV31" s="44"/>
    </row>
    <row r="32" spans="1:48" ht="10.5" customHeight="1" x14ac:dyDescent="0.2">
      <c r="A32" s="13"/>
      <c r="B32" s="20" t="s">
        <v>21</v>
      </c>
      <c r="C32" s="43"/>
      <c r="D32" s="43">
        <v>321.5</v>
      </c>
      <c r="E32" s="43">
        <v>110.3</v>
      </c>
      <c r="F32" s="43">
        <v>68.7</v>
      </c>
      <c r="G32" s="43">
        <v>16.399999999999999</v>
      </c>
      <c r="H32" s="43">
        <v>29.7</v>
      </c>
      <c r="I32" s="43">
        <v>121.5</v>
      </c>
      <c r="J32" s="43">
        <v>125.2</v>
      </c>
      <c r="K32" s="43">
        <v>782.1</v>
      </c>
      <c r="L32" s="43">
        <v>1115.0999999999999</v>
      </c>
      <c r="M32" s="43">
        <v>1142</v>
      </c>
      <c r="N32" s="43">
        <v>1245.4000000000001</v>
      </c>
      <c r="O32" s="43">
        <v>1899.5</v>
      </c>
      <c r="P32" s="43">
        <v>1539.8</v>
      </c>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4"/>
      <c r="AU32" s="44"/>
      <c r="AV32" s="44"/>
    </row>
    <row r="33" spans="1:48" ht="10.5" customHeight="1" x14ac:dyDescent="0.2">
      <c r="A33" s="13"/>
      <c r="B33" s="20" t="s">
        <v>22</v>
      </c>
      <c r="C33" s="43"/>
      <c r="D33" s="43">
        <v>19.2</v>
      </c>
      <c r="E33" s="43">
        <v>0</v>
      </c>
      <c r="F33" s="43">
        <v>0</v>
      </c>
      <c r="G33" s="43">
        <v>0</v>
      </c>
      <c r="H33" s="43">
        <v>0</v>
      </c>
      <c r="I33" s="43">
        <v>0</v>
      </c>
      <c r="J33" s="43">
        <v>0</v>
      </c>
      <c r="K33" s="43">
        <v>0</v>
      </c>
      <c r="L33" s="43">
        <v>0</v>
      </c>
      <c r="M33" s="43">
        <v>0</v>
      </c>
      <c r="N33" s="43">
        <v>0</v>
      </c>
      <c r="O33" s="43">
        <v>0</v>
      </c>
      <c r="P33" s="43">
        <v>0</v>
      </c>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4"/>
      <c r="AU33" s="44"/>
      <c r="AV33" s="44"/>
    </row>
    <row r="34" spans="1:48" ht="10.5" customHeight="1" x14ac:dyDescent="0.2">
      <c r="A34" s="13"/>
      <c r="B34" s="20" t="s">
        <v>23</v>
      </c>
      <c r="C34" s="43"/>
      <c r="D34" s="43">
        <v>0</v>
      </c>
      <c r="E34" s="43">
        <v>0</v>
      </c>
      <c r="F34" s="43">
        <v>0</v>
      </c>
      <c r="G34" s="43">
        <v>8.9</v>
      </c>
      <c r="H34" s="43">
        <v>0</v>
      </c>
      <c r="I34" s="43">
        <v>0</v>
      </c>
      <c r="J34" s="43">
        <v>0</v>
      </c>
      <c r="K34" s="43">
        <v>0</v>
      </c>
      <c r="L34" s="43">
        <v>0</v>
      </c>
      <c r="M34" s="43">
        <v>0</v>
      </c>
      <c r="N34" s="43">
        <v>0</v>
      </c>
      <c r="O34" s="43">
        <v>0</v>
      </c>
      <c r="P34" s="43">
        <v>0</v>
      </c>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4"/>
      <c r="AU34" s="44"/>
      <c r="AV34" s="44"/>
    </row>
    <row r="35" spans="1:48" ht="10.5" customHeight="1" x14ac:dyDescent="0.2">
      <c r="A35" s="13"/>
      <c r="B35" s="20" t="s">
        <v>24</v>
      </c>
      <c r="C35" s="43"/>
      <c r="D35" s="43">
        <v>0</v>
      </c>
      <c r="E35" s="43">
        <v>0</v>
      </c>
      <c r="F35" s="43">
        <v>0</v>
      </c>
      <c r="G35" s="43">
        <v>0</v>
      </c>
      <c r="H35" s="43">
        <v>0</v>
      </c>
      <c r="I35" s="43">
        <v>0</v>
      </c>
      <c r="J35" s="43">
        <v>0</v>
      </c>
      <c r="K35" s="43">
        <v>0</v>
      </c>
      <c r="L35" s="43">
        <v>0</v>
      </c>
      <c r="M35" s="43">
        <v>0</v>
      </c>
      <c r="N35" s="43">
        <v>0</v>
      </c>
      <c r="O35" s="43">
        <v>0</v>
      </c>
      <c r="P35" s="43">
        <v>0</v>
      </c>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4"/>
      <c r="AU35" s="44"/>
      <c r="AV35" s="44"/>
    </row>
    <row r="36" spans="1:48" ht="10.5" customHeight="1" x14ac:dyDescent="0.2">
      <c r="A36" s="13"/>
      <c r="B36" s="20" t="s">
        <v>25</v>
      </c>
      <c r="C36" s="43"/>
      <c r="D36" s="43">
        <v>2.9</v>
      </c>
      <c r="E36" s="43">
        <v>149.19999999999999</v>
      </c>
      <c r="F36" s="43">
        <v>187.6</v>
      </c>
      <c r="G36" s="43">
        <v>4.3</v>
      </c>
      <c r="H36" s="43">
        <v>29.4</v>
      </c>
      <c r="I36" s="43">
        <v>505.3</v>
      </c>
      <c r="J36" s="43">
        <v>5.8</v>
      </c>
      <c r="K36" s="43">
        <v>4</v>
      </c>
      <c r="L36" s="43">
        <v>18.600000000000001</v>
      </c>
      <c r="M36" s="43">
        <v>12</v>
      </c>
      <c r="N36" s="43">
        <v>31.7</v>
      </c>
      <c r="O36" s="43">
        <v>83.3</v>
      </c>
      <c r="P36" s="43">
        <v>23.3</v>
      </c>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4"/>
      <c r="AU36" s="44"/>
      <c r="AV36" s="44"/>
    </row>
    <row r="37" spans="1:48" ht="10.5" customHeight="1" x14ac:dyDescent="0.2">
      <c r="A37" s="13"/>
      <c r="B37" s="20" t="s">
        <v>11</v>
      </c>
      <c r="C37" s="43"/>
      <c r="D37" s="43">
        <v>1420.1</v>
      </c>
      <c r="E37" s="43">
        <v>152</v>
      </c>
      <c r="F37" s="43">
        <v>2950.5</v>
      </c>
      <c r="G37" s="43">
        <v>1086.7</v>
      </c>
      <c r="H37" s="43">
        <v>1366.8</v>
      </c>
      <c r="I37" s="43">
        <v>1912.3</v>
      </c>
      <c r="J37" s="43">
        <v>3230.8</v>
      </c>
      <c r="K37" s="43">
        <v>3984.3</v>
      </c>
      <c r="L37" s="43">
        <v>6440.3</v>
      </c>
      <c r="M37" s="43">
        <v>9527.7000000000007</v>
      </c>
      <c r="N37" s="43">
        <v>15848.4</v>
      </c>
      <c r="O37" s="43">
        <v>20849</v>
      </c>
      <c r="P37" s="43">
        <v>19750.099999999999</v>
      </c>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4"/>
      <c r="AU37" s="44"/>
      <c r="AV37" s="44"/>
    </row>
    <row r="38" spans="1:48" ht="10.5" customHeight="1" x14ac:dyDescent="0.2">
      <c r="A38" s="13"/>
      <c r="B38" s="20" t="s">
        <v>26</v>
      </c>
      <c r="C38" s="43"/>
      <c r="D38" s="43">
        <v>220.1</v>
      </c>
      <c r="E38" s="43">
        <v>138.4</v>
      </c>
      <c r="F38" s="43">
        <v>917</v>
      </c>
      <c r="G38" s="43">
        <v>1010</v>
      </c>
      <c r="H38" s="43">
        <v>1366.8</v>
      </c>
      <c r="I38" s="43">
        <v>1906.8</v>
      </c>
      <c r="J38" s="43">
        <v>3209.9</v>
      </c>
      <c r="K38" s="43">
        <v>0</v>
      </c>
      <c r="L38" s="43">
        <v>6350.6</v>
      </c>
      <c r="M38" s="43">
        <v>9293.1</v>
      </c>
      <c r="N38" s="43">
        <v>15576.2</v>
      </c>
      <c r="O38" s="43">
        <v>20567.599999999999</v>
      </c>
      <c r="P38" s="43">
        <v>19376.099999999999</v>
      </c>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4"/>
      <c r="AU38" s="44"/>
      <c r="AV38" s="44"/>
    </row>
    <row r="39" spans="1:48" ht="10.5" customHeight="1" x14ac:dyDescent="0.2">
      <c r="A39" s="13"/>
      <c r="B39" s="20" t="s">
        <v>27</v>
      </c>
      <c r="C39" s="43"/>
      <c r="D39" s="43">
        <v>1200</v>
      </c>
      <c r="E39" s="43">
        <v>13.599999999999852</v>
      </c>
      <c r="F39" s="43">
        <v>2033.5</v>
      </c>
      <c r="G39" s="43">
        <v>76.7</v>
      </c>
      <c r="H39" s="43">
        <v>0</v>
      </c>
      <c r="I39" s="43">
        <v>5.4999999999999574</v>
      </c>
      <c r="J39" s="43">
        <v>20.9</v>
      </c>
      <c r="K39" s="43">
        <v>3984.3</v>
      </c>
      <c r="L39" s="43">
        <v>89.7</v>
      </c>
      <c r="M39" s="43">
        <v>234.6</v>
      </c>
      <c r="N39" s="43">
        <v>272.2</v>
      </c>
      <c r="O39" s="43">
        <v>281.39999999999998</v>
      </c>
      <c r="P39" s="43">
        <v>374</v>
      </c>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4"/>
      <c r="AU39" s="44"/>
      <c r="AV39" s="44"/>
    </row>
    <row r="40" spans="1:48" ht="10.5" customHeight="1" x14ac:dyDescent="0.2">
      <c r="A40" s="13"/>
      <c r="B40" s="20" t="s">
        <v>28</v>
      </c>
      <c r="C40" s="43"/>
      <c r="D40" s="43">
        <v>1200</v>
      </c>
      <c r="E40" s="43">
        <v>0</v>
      </c>
      <c r="F40" s="43">
        <v>2025.8</v>
      </c>
      <c r="G40" s="43">
        <v>0</v>
      </c>
      <c r="H40" s="43">
        <v>0</v>
      </c>
      <c r="I40" s="43">
        <v>0</v>
      </c>
      <c r="J40" s="43">
        <v>0</v>
      </c>
      <c r="K40" s="43">
        <v>0</v>
      </c>
      <c r="L40" s="43">
        <v>0</v>
      </c>
      <c r="M40" s="43">
        <v>0</v>
      </c>
      <c r="N40" s="43">
        <v>0</v>
      </c>
      <c r="O40" s="43">
        <v>0</v>
      </c>
      <c r="P40" s="43">
        <v>0</v>
      </c>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4"/>
      <c r="AU40" s="44"/>
      <c r="AV40" s="44"/>
    </row>
    <row r="41" spans="1:48" ht="10.5" customHeight="1" x14ac:dyDescent="0.2">
      <c r="A41" s="13"/>
      <c r="B41" s="20" t="s">
        <v>29</v>
      </c>
      <c r="C41" s="43"/>
      <c r="D41" s="43">
        <v>0</v>
      </c>
      <c r="E41" s="43">
        <v>0</v>
      </c>
      <c r="F41" s="43">
        <v>0</v>
      </c>
      <c r="G41" s="43">
        <v>0</v>
      </c>
      <c r="H41" s="43">
        <v>0</v>
      </c>
      <c r="I41" s="43">
        <v>0</v>
      </c>
      <c r="J41" s="43">
        <v>0</v>
      </c>
      <c r="K41" s="43">
        <v>0</v>
      </c>
      <c r="L41" s="43">
        <v>0</v>
      </c>
      <c r="M41" s="43">
        <v>0</v>
      </c>
      <c r="N41" s="43">
        <v>0</v>
      </c>
      <c r="O41" s="43">
        <v>0</v>
      </c>
      <c r="P41" s="43">
        <v>0</v>
      </c>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4"/>
      <c r="AU41" s="44"/>
      <c r="AV41" s="44"/>
    </row>
    <row r="42" spans="1:48" ht="10.5" customHeight="1" x14ac:dyDescent="0.2">
      <c r="A42" s="13"/>
      <c r="B42" s="20" t="s">
        <v>30</v>
      </c>
      <c r="C42" s="43"/>
      <c r="D42" s="43">
        <v>0</v>
      </c>
      <c r="E42" s="43">
        <v>13.599999999999852</v>
      </c>
      <c r="F42" s="43">
        <v>7.7000000000000455</v>
      </c>
      <c r="G42" s="43">
        <v>76.7</v>
      </c>
      <c r="H42" s="43">
        <v>0</v>
      </c>
      <c r="I42" s="43">
        <v>5.4999999999999574</v>
      </c>
      <c r="J42" s="43">
        <v>20.9</v>
      </c>
      <c r="K42" s="43">
        <v>3984.3</v>
      </c>
      <c r="L42" s="43">
        <v>89.7</v>
      </c>
      <c r="M42" s="43">
        <v>234.6</v>
      </c>
      <c r="N42" s="43">
        <v>272.2</v>
      </c>
      <c r="O42" s="43">
        <v>281.39999999999998</v>
      </c>
      <c r="P42" s="43">
        <v>374</v>
      </c>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4"/>
      <c r="AU42" s="44"/>
      <c r="AV42" s="44"/>
    </row>
    <row r="43" spans="1:48" ht="10.5" customHeight="1" x14ac:dyDescent="0.2">
      <c r="A43" s="13"/>
      <c r="B43" s="20" t="s">
        <v>31</v>
      </c>
      <c r="C43" s="43"/>
      <c r="D43" s="43">
        <v>0</v>
      </c>
      <c r="E43" s="43">
        <v>0</v>
      </c>
      <c r="F43" s="43">
        <v>0</v>
      </c>
      <c r="G43" s="43">
        <v>0</v>
      </c>
      <c r="H43" s="43">
        <v>0</v>
      </c>
      <c r="I43" s="43">
        <v>0</v>
      </c>
      <c r="J43" s="43">
        <v>0</v>
      </c>
      <c r="K43" s="43">
        <v>0</v>
      </c>
      <c r="L43" s="43">
        <v>0</v>
      </c>
      <c r="M43" s="43">
        <v>0</v>
      </c>
      <c r="N43" s="43">
        <v>0</v>
      </c>
      <c r="O43" s="43">
        <v>0</v>
      </c>
      <c r="P43" s="43">
        <v>0</v>
      </c>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4"/>
      <c r="AU43" s="44"/>
      <c r="AV43" s="44"/>
    </row>
    <row r="44" spans="1:48" ht="10.5" customHeight="1" x14ac:dyDescent="0.2">
      <c r="A44" s="13"/>
      <c r="B44" s="20" t="s">
        <v>32</v>
      </c>
      <c r="C44" s="43"/>
      <c r="D44" s="43">
        <v>0</v>
      </c>
      <c r="E44" s="43">
        <v>0</v>
      </c>
      <c r="F44" s="43">
        <v>0</v>
      </c>
      <c r="G44" s="43">
        <v>0</v>
      </c>
      <c r="H44" s="43">
        <v>0</v>
      </c>
      <c r="I44" s="43">
        <v>0</v>
      </c>
      <c r="J44" s="43">
        <v>0</v>
      </c>
      <c r="K44" s="43">
        <v>0</v>
      </c>
      <c r="L44" s="43">
        <v>0</v>
      </c>
      <c r="M44" s="43">
        <v>0</v>
      </c>
      <c r="N44" s="43">
        <v>0</v>
      </c>
      <c r="O44" s="43">
        <v>0</v>
      </c>
      <c r="P44" s="43">
        <v>0</v>
      </c>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4"/>
      <c r="AU44" s="44"/>
      <c r="AV44" s="44"/>
    </row>
    <row r="45" spans="1:48" ht="10.5" customHeight="1" x14ac:dyDescent="0.2">
      <c r="A45" s="13"/>
      <c r="B45" s="20"/>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4"/>
      <c r="AU45" s="44"/>
      <c r="AV45" s="44"/>
    </row>
    <row r="46" spans="1:48" ht="10.5" customHeight="1" x14ac:dyDescent="0.2">
      <c r="A46" s="18" t="s">
        <v>33</v>
      </c>
      <c r="B46" s="19" t="s">
        <v>34</v>
      </c>
      <c r="C46" s="40"/>
      <c r="D46" s="40">
        <v>-827.2</v>
      </c>
      <c r="E46" s="40">
        <v>1546.6</v>
      </c>
      <c r="F46" s="40">
        <v>-445.4</v>
      </c>
      <c r="G46" s="40">
        <v>1691.6</v>
      </c>
      <c r="H46" s="40">
        <v>1501.4</v>
      </c>
      <c r="I46" s="40">
        <v>1567.6</v>
      </c>
      <c r="J46" s="40">
        <v>315.8</v>
      </c>
      <c r="K46" s="40">
        <v>373.4</v>
      </c>
      <c r="L46" s="40">
        <v>-666.8</v>
      </c>
      <c r="M46" s="40">
        <v>-3200</v>
      </c>
      <c r="N46" s="40">
        <v>-9078.7999999999993</v>
      </c>
      <c r="O46" s="40">
        <v>-9661.2000000000007</v>
      </c>
      <c r="P46" s="40">
        <v>-7518.9</v>
      </c>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1"/>
      <c r="AU46" s="41"/>
      <c r="AV46" s="41"/>
    </row>
    <row r="47" spans="1:48" ht="10.5" customHeight="1" x14ac:dyDescent="0.2">
      <c r="A47" s="13"/>
      <c r="B47" s="20"/>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4"/>
      <c r="AU47" s="44"/>
      <c r="AV47" s="44"/>
    </row>
    <row r="48" spans="1:48" ht="10.5" customHeight="1" x14ac:dyDescent="0.2">
      <c r="A48" s="18" t="s">
        <v>35</v>
      </c>
      <c r="B48" s="19" t="s">
        <v>36</v>
      </c>
      <c r="C48" s="40"/>
      <c r="D48" s="40">
        <v>43.1</v>
      </c>
      <c r="E48" s="40">
        <v>0.2</v>
      </c>
      <c r="F48" s="40">
        <v>0.3</v>
      </c>
      <c r="G48" s="40">
        <v>0.3</v>
      </c>
      <c r="H48" s="40">
        <v>38.700000000000003</v>
      </c>
      <c r="I48" s="40">
        <v>17</v>
      </c>
      <c r="J48" s="40">
        <v>15</v>
      </c>
      <c r="K48" s="40">
        <v>496.1</v>
      </c>
      <c r="L48" s="40">
        <v>804.9</v>
      </c>
      <c r="M48" s="40">
        <v>740.3</v>
      </c>
      <c r="N48" s="40">
        <v>2344.6</v>
      </c>
      <c r="O48" s="40">
        <v>3.4</v>
      </c>
      <c r="P48" s="40">
        <v>934.1</v>
      </c>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1"/>
      <c r="AU48" s="41"/>
      <c r="AV48" s="41"/>
    </row>
    <row r="49" spans="1:48" ht="10.5" customHeight="1" x14ac:dyDescent="0.2">
      <c r="A49" s="13"/>
      <c r="B49" s="20" t="s">
        <v>37</v>
      </c>
      <c r="C49" s="43"/>
      <c r="D49" s="43">
        <v>43.1</v>
      </c>
      <c r="E49" s="43">
        <v>0.2</v>
      </c>
      <c r="F49" s="43">
        <v>0.3</v>
      </c>
      <c r="G49" s="43">
        <v>0.3</v>
      </c>
      <c r="H49" s="43">
        <v>38.700000000000003</v>
      </c>
      <c r="I49" s="43">
        <v>0</v>
      </c>
      <c r="J49" s="43">
        <v>0</v>
      </c>
      <c r="K49" s="43">
        <v>496.1</v>
      </c>
      <c r="L49" s="43">
        <v>0</v>
      </c>
      <c r="M49" s="43">
        <v>0.2</v>
      </c>
      <c r="N49" s="43">
        <v>0.9</v>
      </c>
      <c r="O49" s="43">
        <v>1.8</v>
      </c>
      <c r="P49" s="43">
        <v>1.9</v>
      </c>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4"/>
      <c r="AU49" s="44"/>
      <c r="AV49" s="44"/>
    </row>
    <row r="50" spans="1:48" ht="10.5" customHeight="1" x14ac:dyDescent="0.2">
      <c r="A50" s="13"/>
      <c r="B50" s="20" t="s">
        <v>38</v>
      </c>
      <c r="C50" s="43"/>
      <c r="D50" s="43">
        <v>0</v>
      </c>
      <c r="E50" s="43">
        <v>0</v>
      </c>
      <c r="F50" s="43">
        <v>0</v>
      </c>
      <c r="G50" s="43">
        <v>0</v>
      </c>
      <c r="H50" s="43">
        <v>0</v>
      </c>
      <c r="I50" s="43">
        <v>17</v>
      </c>
      <c r="J50" s="43">
        <v>15</v>
      </c>
      <c r="K50" s="43">
        <v>0</v>
      </c>
      <c r="L50" s="43">
        <v>804.9</v>
      </c>
      <c r="M50" s="43">
        <v>740.1</v>
      </c>
      <c r="N50" s="43">
        <v>2343.6999999999998</v>
      </c>
      <c r="O50" s="43">
        <v>1.6</v>
      </c>
      <c r="P50" s="43">
        <v>932.2</v>
      </c>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4"/>
      <c r="AU50" s="44"/>
      <c r="AV50" s="44"/>
    </row>
    <row r="51" spans="1:48" ht="10.5" customHeight="1" x14ac:dyDescent="0.2">
      <c r="A51" s="13"/>
      <c r="B51" s="20" t="s">
        <v>39</v>
      </c>
      <c r="C51" s="43"/>
      <c r="D51" s="43">
        <v>0</v>
      </c>
      <c r="E51" s="43">
        <v>0</v>
      </c>
      <c r="F51" s="43">
        <v>0</v>
      </c>
      <c r="G51" s="43">
        <v>0</v>
      </c>
      <c r="H51" s="43">
        <v>0</v>
      </c>
      <c r="I51" s="43">
        <v>0</v>
      </c>
      <c r="J51" s="43">
        <v>0</v>
      </c>
      <c r="K51" s="43">
        <v>0</v>
      </c>
      <c r="L51" s="43">
        <v>0</v>
      </c>
      <c r="M51" s="43">
        <v>0</v>
      </c>
      <c r="N51" s="43">
        <v>0</v>
      </c>
      <c r="O51" s="43">
        <v>0</v>
      </c>
      <c r="P51" s="43">
        <v>0</v>
      </c>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4"/>
      <c r="AU51" s="44"/>
      <c r="AV51" s="44"/>
    </row>
    <row r="52" spans="1:48" ht="10.5" customHeight="1" x14ac:dyDescent="0.2">
      <c r="A52" s="13"/>
      <c r="B52" s="20"/>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4"/>
      <c r="AU52" s="44"/>
      <c r="AV52" s="44"/>
    </row>
    <row r="53" spans="1:48" ht="10.5" customHeight="1" x14ac:dyDescent="0.2">
      <c r="A53" s="18" t="s">
        <v>40</v>
      </c>
      <c r="B53" s="19" t="s">
        <v>41</v>
      </c>
      <c r="C53" s="40"/>
      <c r="D53" s="40">
        <v>33.9</v>
      </c>
      <c r="E53" s="40">
        <v>34.5</v>
      </c>
      <c r="F53" s="40">
        <v>132.30000000000001</v>
      </c>
      <c r="G53" s="40">
        <v>231.6</v>
      </c>
      <c r="H53" s="40">
        <v>409.8</v>
      </c>
      <c r="I53" s="40">
        <v>1358.6</v>
      </c>
      <c r="J53" s="40">
        <v>1934.9</v>
      </c>
      <c r="K53" s="40">
        <v>1265.4000000000001</v>
      </c>
      <c r="L53" s="40">
        <v>2795.9</v>
      </c>
      <c r="M53" s="40">
        <v>3671.1</v>
      </c>
      <c r="N53" s="40">
        <v>5650.4</v>
      </c>
      <c r="O53" s="40">
        <v>2499.6</v>
      </c>
      <c r="P53" s="40">
        <v>4050.4</v>
      </c>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1"/>
      <c r="AU53" s="41"/>
      <c r="AV53" s="41"/>
    </row>
    <row r="54" spans="1:48" ht="10.5" customHeight="1" x14ac:dyDescent="0.2">
      <c r="A54" s="13"/>
      <c r="B54" s="20" t="s">
        <v>42</v>
      </c>
      <c r="C54" s="43"/>
      <c r="D54" s="43">
        <v>33.9</v>
      </c>
      <c r="E54" s="43">
        <v>0.2</v>
      </c>
      <c r="F54" s="43">
        <v>0.4</v>
      </c>
      <c r="G54" s="43">
        <v>0.1</v>
      </c>
      <c r="H54" s="43">
        <v>0.2</v>
      </c>
      <c r="I54" s="43">
        <v>0.4</v>
      </c>
      <c r="J54" s="43">
        <v>0.3</v>
      </c>
      <c r="K54" s="43">
        <v>0.5</v>
      </c>
      <c r="L54" s="43">
        <v>0.4</v>
      </c>
      <c r="M54" s="43">
        <v>0.3</v>
      </c>
      <c r="N54" s="43">
        <v>1.8</v>
      </c>
      <c r="O54" s="43">
        <v>2.4</v>
      </c>
      <c r="P54" s="43">
        <v>0.8</v>
      </c>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4"/>
      <c r="AU54" s="44"/>
      <c r="AV54" s="44"/>
    </row>
    <row r="55" spans="1:48" ht="10.5" customHeight="1" x14ac:dyDescent="0.2">
      <c r="A55" s="13"/>
      <c r="B55" s="20" t="s">
        <v>38</v>
      </c>
      <c r="C55" s="43"/>
      <c r="D55" s="43">
        <v>0</v>
      </c>
      <c r="E55" s="43">
        <v>34.299999999999997</v>
      </c>
      <c r="F55" s="43">
        <v>131.9</v>
      </c>
      <c r="G55" s="43">
        <v>231.5</v>
      </c>
      <c r="H55" s="43">
        <v>409.6</v>
      </c>
      <c r="I55" s="43">
        <v>1358.2</v>
      </c>
      <c r="J55" s="43">
        <v>1934.6</v>
      </c>
      <c r="K55" s="43">
        <v>1264.9000000000001</v>
      </c>
      <c r="L55" s="43">
        <v>2795.5</v>
      </c>
      <c r="M55" s="43">
        <v>3670.8</v>
      </c>
      <c r="N55" s="43">
        <v>5648.6</v>
      </c>
      <c r="O55" s="43">
        <v>2497.1999999999998</v>
      </c>
      <c r="P55" s="43">
        <v>4049.6</v>
      </c>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4"/>
      <c r="AU55" s="44"/>
      <c r="AV55" s="44"/>
    </row>
    <row r="56" spans="1:48" ht="10.5" customHeight="1" x14ac:dyDescent="0.2">
      <c r="A56" s="13"/>
      <c r="B56" s="20" t="s">
        <v>28</v>
      </c>
      <c r="C56" s="43"/>
      <c r="D56" s="43">
        <v>0</v>
      </c>
      <c r="E56" s="43">
        <v>0</v>
      </c>
      <c r="F56" s="43">
        <v>0</v>
      </c>
      <c r="G56" s="43">
        <v>0</v>
      </c>
      <c r="H56" s="43">
        <v>296.89999999999998</v>
      </c>
      <c r="I56" s="43">
        <v>0</v>
      </c>
      <c r="J56" s="43">
        <v>0</v>
      </c>
      <c r="K56" s="43">
        <v>628.5</v>
      </c>
      <c r="L56" s="43">
        <v>1977.2</v>
      </c>
      <c r="M56" s="43">
        <v>0</v>
      </c>
      <c r="N56" s="43">
        <v>2271.4</v>
      </c>
      <c r="O56" s="43">
        <v>1292</v>
      </c>
      <c r="P56" s="43">
        <v>3626.1</v>
      </c>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4"/>
      <c r="AU56" s="44"/>
      <c r="AV56" s="44"/>
    </row>
    <row r="57" spans="1:48" ht="10.5" customHeight="1" x14ac:dyDescent="0.2">
      <c r="A57" s="13"/>
      <c r="B57" s="20" t="s">
        <v>30</v>
      </c>
      <c r="C57" s="43"/>
      <c r="D57" s="43">
        <v>0</v>
      </c>
      <c r="E57" s="43">
        <v>34.299999999999997</v>
      </c>
      <c r="F57" s="43">
        <v>131.9</v>
      </c>
      <c r="G57" s="43">
        <v>231.5</v>
      </c>
      <c r="H57" s="43">
        <v>112.7</v>
      </c>
      <c r="I57" s="43">
        <v>1358.2</v>
      </c>
      <c r="J57" s="43">
        <v>1934.6</v>
      </c>
      <c r="K57" s="43">
        <v>636.4</v>
      </c>
      <c r="L57" s="43">
        <v>818.3</v>
      </c>
      <c r="M57" s="43">
        <v>3670.8</v>
      </c>
      <c r="N57" s="43">
        <v>3377.2</v>
      </c>
      <c r="O57" s="43">
        <v>1205.2</v>
      </c>
      <c r="P57" s="43">
        <v>423.5</v>
      </c>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4"/>
      <c r="AU57" s="44"/>
      <c r="AV57" s="44"/>
    </row>
    <row r="58" spans="1:48" ht="10.5" customHeight="1" x14ac:dyDescent="0.2">
      <c r="A58" s="13"/>
      <c r="B58" s="20" t="s">
        <v>43</v>
      </c>
      <c r="C58" s="43"/>
      <c r="D58" s="43">
        <v>0</v>
      </c>
      <c r="E58" s="43">
        <v>0</v>
      </c>
      <c r="F58" s="43">
        <v>0</v>
      </c>
      <c r="G58" s="43">
        <v>0</v>
      </c>
      <c r="H58" s="43">
        <v>0</v>
      </c>
      <c r="I58" s="43">
        <v>0</v>
      </c>
      <c r="J58" s="43">
        <v>0</v>
      </c>
      <c r="K58" s="43">
        <v>0</v>
      </c>
      <c r="L58" s="43">
        <v>0</v>
      </c>
      <c r="M58" s="43">
        <v>0</v>
      </c>
      <c r="N58" s="43">
        <v>0</v>
      </c>
      <c r="O58" s="43">
        <v>0</v>
      </c>
      <c r="P58" s="43">
        <v>0</v>
      </c>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4"/>
      <c r="AU58" s="44"/>
      <c r="AV58" s="44"/>
    </row>
    <row r="59" spans="1:48" ht="10.5" customHeight="1" x14ac:dyDescent="0.2">
      <c r="A59" s="13"/>
      <c r="B59" s="20"/>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4"/>
      <c r="AU59" s="44"/>
      <c r="AV59" s="44"/>
    </row>
    <row r="60" spans="1:48" ht="10.5" customHeight="1" x14ac:dyDescent="0.2">
      <c r="A60" s="18" t="s">
        <v>44</v>
      </c>
      <c r="B60" s="19" t="s">
        <v>45</v>
      </c>
      <c r="C60" s="40"/>
      <c r="D60" s="40">
        <v>1022.6</v>
      </c>
      <c r="E60" s="40">
        <v>2043.2</v>
      </c>
      <c r="F60" s="40">
        <v>2847.2</v>
      </c>
      <c r="G60" s="40">
        <v>2902</v>
      </c>
      <c r="H60" s="40">
        <v>3029.2</v>
      </c>
      <c r="I60" s="40">
        <v>4202.7</v>
      </c>
      <c r="J60" s="40">
        <v>3761.4</v>
      </c>
      <c r="K60" s="40">
        <v>5757.9</v>
      </c>
      <c r="L60" s="40">
        <v>7845</v>
      </c>
      <c r="M60" s="40">
        <v>8404.4</v>
      </c>
      <c r="N60" s="40">
        <v>10587.3</v>
      </c>
      <c r="O60" s="40">
        <v>13375.9</v>
      </c>
      <c r="P60" s="40">
        <v>15059.7</v>
      </c>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1"/>
      <c r="AU60" s="41"/>
      <c r="AV60" s="41"/>
    </row>
    <row r="61" spans="1:48" ht="10.5" customHeight="1" x14ac:dyDescent="0.2">
      <c r="A61" s="18" t="s">
        <v>46</v>
      </c>
      <c r="B61" s="19" t="s">
        <v>47</v>
      </c>
      <c r="C61" s="40"/>
      <c r="D61" s="40">
        <v>1840.6</v>
      </c>
      <c r="E61" s="40">
        <v>530.9</v>
      </c>
      <c r="F61" s="40">
        <v>3424.6</v>
      </c>
      <c r="G61" s="40">
        <v>1441.7</v>
      </c>
      <c r="H61" s="40">
        <v>1898.9</v>
      </c>
      <c r="I61" s="40">
        <v>3976.7</v>
      </c>
      <c r="J61" s="40">
        <v>5365.5</v>
      </c>
      <c r="K61" s="40">
        <v>6153.8</v>
      </c>
      <c r="L61" s="40">
        <v>10502.8</v>
      </c>
      <c r="M61" s="40">
        <v>14535.2</v>
      </c>
      <c r="N61" s="40">
        <v>22971.9</v>
      </c>
      <c r="O61" s="40">
        <v>25533.3</v>
      </c>
      <c r="P61" s="40">
        <v>25694.9</v>
      </c>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1"/>
      <c r="AU61" s="41"/>
      <c r="AV61" s="41"/>
    </row>
    <row r="62" spans="1:48" ht="10.5" customHeight="1" x14ac:dyDescent="0.2">
      <c r="A62" s="18" t="s">
        <v>48</v>
      </c>
      <c r="B62" s="19" t="s">
        <v>49</v>
      </c>
      <c r="C62" s="40"/>
      <c r="D62" s="40">
        <v>-818</v>
      </c>
      <c r="E62" s="40">
        <v>1512.3</v>
      </c>
      <c r="F62" s="40">
        <v>-577.4</v>
      </c>
      <c r="G62" s="40">
        <v>1460.3</v>
      </c>
      <c r="H62" s="40">
        <v>1130.3</v>
      </c>
      <c r="I62" s="40">
        <v>226.00000000000091</v>
      </c>
      <c r="J62" s="40">
        <v>-1604.1</v>
      </c>
      <c r="K62" s="40">
        <v>-395.9</v>
      </c>
      <c r="L62" s="40">
        <v>-2657.8</v>
      </c>
      <c r="M62" s="40">
        <v>-6130.8</v>
      </c>
      <c r="N62" s="40">
        <v>-12384.6</v>
      </c>
      <c r="O62" s="40">
        <v>-12157.4</v>
      </c>
      <c r="P62" s="40">
        <v>-10635.2</v>
      </c>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1"/>
      <c r="AU62" s="41"/>
      <c r="AV62" s="41"/>
    </row>
    <row r="63" spans="1:48" ht="10.5" customHeight="1" x14ac:dyDescent="0.2">
      <c r="A63" s="18"/>
      <c r="B63" s="19"/>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1"/>
      <c r="AU63" s="41"/>
      <c r="AV63" s="41"/>
    </row>
    <row r="64" spans="1:48" ht="10.5" customHeight="1" x14ac:dyDescent="0.2">
      <c r="A64" s="18" t="s">
        <v>50</v>
      </c>
      <c r="B64" s="19" t="s">
        <v>51</v>
      </c>
      <c r="C64" s="40"/>
      <c r="D64" s="40">
        <v>0</v>
      </c>
      <c r="E64" s="40">
        <v>0</v>
      </c>
      <c r="F64" s="40">
        <v>2988</v>
      </c>
      <c r="G64" s="40">
        <v>90.9</v>
      </c>
      <c r="H64" s="40">
        <v>408.3</v>
      </c>
      <c r="I64" s="40">
        <v>1082.9000000000001</v>
      </c>
      <c r="J64" s="40">
        <v>3077.4</v>
      </c>
      <c r="K64" s="40">
        <v>3033.7</v>
      </c>
      <c r="L64" s="40">
        <v>4272.5</v>
      </c>
      <c r="M64" s="40">
        <v>7388</v>
      </c>
      <c r="N64" s="40">
        <v>11675.2</v>
      </c>
      <c r="O64" s="40">
        <v>15327</v>
      </c>
      <c r="P64" s="40">
        <v>16575.3</v>
      </c>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1"/>
      <c r="AU64" s="41"/>
      <c r="AV64" s="41"/>
    </row>
    <row r="65" spans="1:48" ht="10.5" customHeight="1" x14ac:dyDescent="0.2">
      <c r="A65" s="13"/>
      <c r="B65" s="20" t="s">
        <v>52</v>
      </c>
      <c r="C65" s="43"/>
      <c r="D65" s="43">
        <v>0</v>
      </c>
      <c r="E65" s="43">
        <v>0</v>
      </c>
      <c r="F65" s="43">
        <v>2988</v>
      </c>
      <c r="G65" s="43">
        <v>90.9</v>
      </c>
      <c r="H65" s="43">
        <v>408.3</v>
      </c>
      <c r="I65" s="43">
        <v>1082.9000000000001</v>
      </c>
      <c r="J65" s="43">
        <v>3077.4</v>
      </c>
      <c r="K65" s="43">
        <v>3033.7</v>
      </c>
      <c r="L65" s="43">
        <v>4272.5</v>
      </c>
      <c r="M65" s="43">
        <v>7388</v>
      </c>
      <c r="N65" s="43">
        <v>11675.2</v>
      </c>
      <c r="O65" s="43">
        <v>15327</v>
      </c>
      <c r="P65" s="43">
        <v>16575.3</v>
      </c>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4"/>
      <c r="AU65" s="44"/>
      <c r="AV65" s="44"/>
    </row>
    <row r="66" spans="1:48" ht="10.5" customHeight="1" x14ac:dyDescent="0.2">
      <c r="A66" s="13"/>
      <c r="B66" s="20" t="s">
        <v>53</v>
      </c>
      <c r="C66" s="43"/>
      <c r="D66" s="43">
        <v>0</v>
      </c>
      <c r="E66" s="43">
        <v>0</v>
      </c>
      <c r="F66" s="43">
        <v>0</v>
      </c>
      <c r="G66" s="43">
        <v>0</v>
      </c>
      <c r="H66" s="43">
        <v>0</v>
      </c>
      <c r="I66" s="43">
        <v>0</v>
      </c>
      <c r="J66" s="43">
        <v>0</v>
      </c>
      <c r="K66" s="43">
        <v>0</v>
      </c>
      <c r="L66" s="43">
        <v>0</v>
      </c>
      <c r="M66" s="43">
        <v>0</v>
      </c>
      <c r="N66" s="43">
        <v>0</v>
      </c>
      <c r="O66" s="43">
        <v>0</v>
      </c>
      <c r="P66" s="43">
        <v>0</v>
      </c>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4"/>
      <c r="AU66" s="44"/>
      <c r="AV66" s="44"/>
    </row>
    <row r="67" spans="1:48" ht="10.5" customHeight="1" x14ac:dyDescent="0.2">
      <c r="A67" s="13"/>
      <c r="B67" s="20" t="s">
        <v>54</v>
      </c>
      <c r="C67" s="43"/>
      <c r="D67" s="43">
        <v>0</v>
      </c>
      <c r="E67" s="43">
        <v>0</v>
      </c>
      <c r="F67" s="43">
        <v>0</v>
      </c>
      <c r="G67" s="43">
        <v>0</v>
      </c>
      <c r="H67" s="43">
        <v>0</v>
      </c>
      <c r="I67" s="43">
        <v>0</v>
      </c>
      <c r="J67" s="43">
        <v>0</v>
      </c>
      <c r="K67" s="43">
        <v>0</v>
      </c>
      <c r="L67" s="43">
        <v>0</v>
      </c>
      <c r="M67" s="43">
        <v>0</v>
      </c>
      <c r="N67" s="43">
        <v>0</v>
      </c>
      <c r="O67" s="43">
        <v>0</v>
      </c>
      <c r="P67" s="43">
        <v>0</v>
      </c>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4"/>
      <c r="AU67" s="44"/>
      <c r="AV67" s="44"/>
    </row>
    <row r="68" spans="1:48" ht="10.5" customHeight="1" x14ac:dyDescent="0.2">
      <c r="A68" s="13"/>
      <c r="B68" s="20" t="s">
        <v>55</v>
      </c>
      <c r="C68" s="43"/>
      <c r="D68" s="43">
        <v>0</v>
      </c>
      <c r="E68" s="43">
        <v>0</v>
      </c>
      <c r="F68" s="43">
        <v>0</v>
      </c>
      <c r="G68" s="43">
        <v>0</v>
      </c>
      <c r="H68" s="43">
        <v>0</v>
      </c>
      <c r="I68" s="43">
        <v>0</v>
      </c>
      <c r="J68" s="43">
        <v>0</v>
      </c>
      <c r="K68" s="43">
        <v>0</v>
      </c>
      <c r="L68" s="43">
        <v>0</v>
      </c>
      <c r="M68" s="43">
        <v>0</v>
      </c>
      <c r="N68" s="43">
        <v>0</v>
      </c>
      <c r="O68" s="43">
        <v>0</v>
      </c>
      <c r="P68" s="43">
        <v>0</v>
      </c>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4"/>
      <c r="AU68" s="44"/>
      <c r="AV68" s="44"/>
    </row>
    <row r="69" spans="1:48" ht="10.5" customHeight="1" x14ac:dyDescent="0.2">
      <c r="A69" s="13"/>
      <c r="B69" s="20" t="s">
        <v>56</v>
      </c>
      <c r="C69" s="43"/>
      <c r="D69" s="43">
        <v>0</v>
      </c>
      <c r="E69" s="43">
        <v>0</v>
      </c>
      <c r="F69" s="43">
        <v>0</v>
      </c>
      <c r="G69" s="43">
        <v>0</v>
      </c>
      <c r="H69" s="43">
        <v>0</v>
      </c>
      <c r="I69" s="43">
        <v>0</v>
      </c>
      <c r="J69" s="43">
        <v>0</v>
      </c>
      <c r="K69" s="43">
        <v>0</v>
      </c>
      <c r="L69" s="43">
        <v>0</v>
      </c>
      <c r="M69" s="43">
        <v>0</v>
      </c>
      <c r="N69" s="43">
        <v>0</v>
      </c>
      <c r="O69" s="43">
        <v>0</v>
      </c>
      <c r="P69" s="43">
        <v>0</v>
      </c>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4"/>
      <c r="AU69" s="44"/>
      <c r="AV69" s="44"/>
    </row>
    <row r="70" spans="1:48" ht="10.5" customHeight="1" x14ac:dyDescent="0.2">
      <c r="A70" s="13"/>
      <c r="B70" s="20" t="s">
        <v>57</v>
      </c>
      <c r="D70" s="10">
        <v>0</v>
      </c>
      <c r="E70" s="10">
        <v>0</v>
      </c>
      <c r="F70" s="10">
        <v>0</v>
      </c>
      <c r="G70" s="10">
        <v>0</v>
      </c>
      <c r="H70" s="10">
        <v>0</v>
      </c>
      <c r="I70" s="10">
        <v>0</v>
      </c>
      <c r="J70" s="10">
        <v>0</v>
      </c>
      <c r="K70" s="10">
        <v>0</v>
      </c>
      <c r="L70" s="10">
        <v>0</v>
      </c>
      <c r="M70" s="10">
        <v>0</v>
      </c>
      <c r="N70" s="10">
        <v>0</v>
      </c>
      <c r="O70" s="10">
        <v>0</v>
      </c>
      <c r="P70" s="10">
        <v>0</v>
      </c>
      <c r="AQ70" s="43"/>
      <c r="AR70" s="43"/>
      <c r="AS70" s="43"/>
      <c r="AT70" s="44"/>
      <c r="AU70" s="44"/>
      <c r="AV70" s="44"/>
    </row>
    <row r="71" spans="1:48" ht="10.5" customHeight="1" x14ac:dyDescent="0.2">
      <c r="A71" s="13"/>
      <c r="B71" s="20" t="s">
        <v>58</v>
      </c>
      <c r="C71" s="43"/>
      <c r="D71" s="43">
        <v>0</v>
      </c>
      <c r="E71" s="43">
        <v>0</v>
      </c>
      <c r="F71" s="43">
        <v>0</v>
      </c>
      <c r="G71" s="43">
        <v>0</v>
      </c>
      <c r="H71" s="43">
        <v>0</v>
      </c>
      <c r="I71" s="43">
        <v>0</v>
      </c>
      <c r="J71" s="43">
        <v>0</v>
      </c>
      <c r="K71" s="43">
        <v>0</v>
      </c>
      <c r="L71" s="43">
        <v>0</v>
      </c>
      <c r="M71" s="43">
        <v>0</v>
      </c>
      <c r="N71" s="43">
        <v>0</v>
      </c>
      <c r="O71" s="43">
        <v>0</v>
      </c>
      <c r="P71" s="43">
        <v>0</v>
      </c>
      <c r="Q71" s="43"/>
      <c r="R71" s="43"/>
      <c r="S71" s="43"/>
      <c r="T71" s="43"/>
      <c r="U71" s="43"/>
      <c r="V71" s="43"/>
      <c r="W71" s="43"/>
      <c r="X71" s="43"/>
      <c r="Y71" s="43"/>
      <c r="Z71" s="43"/>
      <c r="AA71" s="43"/>
      <c r="AB71" s="43"/>
      <c r="AC71" s="43"/>
      <c r="AD71" s="43"/>
      <c r="AE71" s="43"/>
      <c r="AF71" s="43"/>
      <c r="AG71" s="43"/>
      <c r="AH71" s="43"/>
      <c r="AQ71" s="43"/>
      <c r="AR71" s="43"/>
      <c r="AS71" s="43"/>
      <c r="AT71" s="44"/>
      <c r="AU71" s="44"/>
      <c r="AV71" s="44"/>
    </row>
    <row r="72" spans="1:48" ht="10.5" customHeight="1" x14ac:dyDescent="0.2">
      <c r="A72" s="18" t="s">
        <v>59</v>
      </c>
      <c r="B72" s="19" t="s">
        <v>60</v>
      </c>
      <c r="C72" s="40"/>
      <c r="D72" s="40">
        <v>887</v>
      </c>
      <c r="E72" s="40">
        <v>1239.8</v>
      </c>
      <c r="F72" s="40">
        <v>80.5</v>
      </c>
      <c r="G72" s="40">
        <v>609.5</v>
      </c>
      <c r="H72" s="40">
        <v>1055.4000000000001</v>
      </c>
      <c r="I72" s="40">
        <v>1201.5</v>
      </c>
      <c r="J72" s="40">
        <v>753.4</v>
      </c>
      <c r="K72" s="40">
        <v>1814.1</v>
      </c>
      <c r="L72" s="40">
        <v>1628.1</v>
      </c>
      <c r="M72" s="40">
        <v>1531.9</v>
      </c>
      <c r="N72" s="40">
        <v>2432</v>
      </c>
      <c r="O72" s="40">
        <v>1260</v>
      </c>
      <c r="P72" s="40">
        <v>1946.1</v>
      </c>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1"/>
      <c r="AU72" s="41"/>
      <c r="AV72" s="41"/>
    </row>
    <row r="73" spans="1:48" ht="10.5" customHeight="1" x14ac:dyDescent="0.2">
      <c r="A73" s="18"/>
      <c r="B73" s="19"/>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1"/>
      <c r="AU73" s="41"/>
      <c r="AV73" s="41"/>
    </row>
    <row r="74" spans="1:48" ht="10.5" customHeight="1" x14ac:dyDescent="0.2">
      <c r="A74" s="18" t="s">
        <v>61</v>
      </c>
      <c r="B74" s="19" t="s">
        <v>62</v>
      </c>
      <c r="C74" s="40"/>
      <c r="D74" s="40">
        <v>1022.6</v>
      </c>
      <c r="E74" s="40">
        <v>2043.2</v>
      </c>
      <c r="F74" s="40">
        <v>5835.2</v>
      </c>
      <c r="G74" s="40">
        <v>2992.9</v>
      </c>
      <c r="H74" s="40">
        <v>3437.5</v>
      </c>
      <c r="I74" s="40">
        <v>5285.6</v>
      </c>
      <c r="J74" s="40">
        <v>6838.8</v>
      </c>
      <c r="K74" s="40">
        <v>8791.6</v>
      </c>
      <c r="L74" s="40">
        <v>12117.5</v>
      </c>
      <c r="M74" s="40">
        <v>15792.4</v>
      </c>
      <c r="N74" s="40">
        <v>22262.5</v>
      </c>
      <c r="O74" s="40">
        <v>28702.9</v>
      </c>
      <c r="P74" s="40">
        <v>31635</v>
      </c>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1"/>
      <c r="AU74" s="41"/>
      <c r="AV74" s="41"/>
    </row>
    <row r="75" spans="1:48" ht="10.5" customHeight="1" thickBot="1" x14ac:dyDescent="0.25">
      <c r="A75" s="18" t="s">
        <v>63</v>
      </c>
      <c r="B75" s="19" t="s">
        <v>64</v>
      </c>
      <c r="C75" s="40"/>
      <c r="D75" s="40">
        <v>2386.9</v>
      </c>
      <c r="E75" s="40">
        <v>1660.4</v>
      </c>
      <c r="F75" s="40">
        <v>3436.4</v>
      </c>
      <c r="G75" s="40">
        <v>2034.8</v>
      </c>
      <c r="H75" s="40">
        <v>2924.6</v>
      </c>
      <c r="I75" s="40">
        <v>5056.7</v>
      </c>
      <c r="J75" s="40">
        <v>5993.7</v>
      </c>
      <c r="K75" s="40">
        <v>7185.8</v>
      </c>
      <c r="L75" s="40">
        <v>11015.8</v>
      </c>
      <c r="M75" s="40">
        <v>14925.1</v>
      </c>
      <c r="N75" s="40">
        <v>24158.5</v>
      </c>
      <c r="O75" s="40">
        <v>24893.8</v>
      </c>
      <c r="P75" s="40">
        <v>26101.200000000001</v>
      </c>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1"/>
      <c r="AU75" s="41"/>
      <c r="AV75" s="41"/>
    </row>
    <row r="76" spans="1:48" ht="10.5" customHeight="1" x14ac:dyDescent="0.2">
      <c r="A76" s="21" t="s">
        <v>65</v>
      </c>
      <c r="B76" s="22" t="s">
        <v>66</v>
      </c>
      <c r="C76" s="46"/>
      <c r="D76" s="46">
        <v>-1364.3</v>
      </c>
      <c r="E76" s="46">
        <v>382.8</v>
      </c>
      <c r="F76" s="46">
        <v>2398.8000000000002</v>
      </c>
      <c r="G76" s="46">
        <v>958.1</v>
      </c>
      <c r="H76" s="46">
        <v>512.9</v>
      </c>
      <c r="I76" s="46">
        <v>228.90000000000055</v>
      </c>
      <c r="J76" s="46">
        <v>845.1</v>
      </c>
      <c r="K76" s="46">
        <v>1605.8</v>
      </c>
      <c r="L76" s="46">
        <v>1101.7</v>
      </c>
      <c r="M76" s="46">
        <v>867.3</v>
      </c>
      <c r="N76" s="46">
        <v>-1896</v>
      </c>
      <c r="O76" s="46">
        <v>3809.1</v>
      </c>
      <c r="P76" s="46">
        <v>5533.8</v>
      </c>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1"/>
      <c r="AU76" s="41"/>
      <c r="AV76" s="41"/>
    </row>
    <row r="77" spans="1:48" ht="10.5" customHeight="1" thickBot="1" x14ac:dyDescent="0.25">
      <c r="A77" s="23" t="s">
        <v>67</v>
      </c>
      <c r="B77" s="24" t="s">
        <v>68</v>
      </c>
      <c r="C77" s="49"/>
      <c r="D77" s="49">
        <v>-1407.4</v>
      </c>
      <c r="E77" s="49">
        <v>382.6</v>
      </c>
      <c r="F77" s="49">
        <v>2398.5</v>
      </c>
      <c r="G77" s="49">
        <v>957.8</v>
      </c>
      <c r="H77" s="49">
        <v>474.2</v>
      </c>
      <c r="I77" s="49">
        <v>211.90000000000055</v>
      </c>
      <c r="J77" s="49">
        <v>830.1</v>
      </c>
      <c r="K77" s="49">
        <v>1109.7</v>
      </c>
      <c r="L77" s="49">
        <v>296.8</v>
      </c>
      <c r="M77" s="49">
        <v>127</v>
      </c>
      <c r="N77" s="49">
        <v>-4240.6000000000004</v>
      </c>
      <c r="O77" s="49">
        <v>3805.7</v>
      </c>
      <c r="P77" s="49">
        <v>4599.7</v>
      </c>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1"/>
      <c r="AU77" s="41"/>
      <c r="AV77" s="41"/>
    </row>
    <row r="78" spans="1:48" ht="10.5" customHeight="1" x14ac:dyDescent="0.2">
      <c r="A78" s="25" t="s">
        <v>69</v>
      </c>
      <c r="B78" s="26" t="s">
        <v>70</v>
      </c>
      <c r="C78" s="52"/>
      <c r="D78" s="52">
        <v>2727.6</v>
      </c>
      <c r="E78" s="52">
        <v>1770.7</v>
      </c>
      <c r="F78" s="52">
        <v>3505.1</v>
      </c>
      <c r="G78" s="52">
        <v>2051.1999999999998</v>
      </c>
      <c r="H78" s="52">
        <v>2954.3</v>
      </c>
      <c r="I78" s="52">
        <v>5178.2</v>
      </c>
      <c r="J78" s="52">
        <v>6118.9</v>
      </c>
      <c r="K78" s="52">
        <v>7967.9</v>
      </c>
      <c r="L78" s="52">
        <v>12130.9</v>
      </c>
      <c r="M78" s="52">
        <v>16067.1</v>
      </c>
      <c r="N78" s="52">
        <v>25403.9</v>
      </c>
      <c r="O78" s="52">
        <v>26793.3</v>
      </c>
      <c r="P78" s="52">
        <v>27641</v>
      </c>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1"/>
      <c r="AU78" s="41"/>
      <c r="AV78" s="41"/>
    </row>
    <row r="79" spans="1:48" ht="10.5" customHeight="1" thickBot="1" x14ac:dyDescent="0.25">
      <c r="A79" s="23" t="s">
        <v>71</v>
      </c>
      <c r="B79" s="24" t="s">
        <v>72</v>
      </c>
      <c r="C79" s="49"/>
      <c r="D79" s="49">
        <v>-1705</v>
      </c>
      <c r="E79" s="49">
        <f>+E74-E78</f>
        <v>272.5</v>
      </c>
      <c r="F79" s="49">
        <f>+F74-F78</f>
        <v>2330.1</v>
      </c>
      <c r="G79" s="49">
        <v>941.7</v>
      </c>
      <c r="H79" s="49">
        <v>483.2</v>
      </c>
      <c r="I79" s="49">
        <v>107.40000000000055</v>
      </c>
      <c r="J79" s="49">
        <v>719.9</v>
      </c>
      <c r="K79" s="49">
        <v>823.7</v>
      </c>
      <c r="L79" s="49">
        <v>-13.4</v>
      </c>
      <c r="M79" s="49">
        <v>-274.7</v>
      </c>
      <c r="N79" s="49">
        <v>-3141.4</v>
      </c>
      <c r="O79" s="49">
        <v>1909.6</v>
      </c>
      <c r="P79" s="49">
        <v>3994</v>
      </c>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1"/>
      <c r="AU79" s="41"/>
      <c r="AV79" s="41"/>
    </row>
    <row r="80" spans="1:48" ht="10.5" customHeight="1" x14ac:dyDescent="0.2">
      <c r="A80" s="21" t="s">
        <v>73</v>
      </c>
      <c r="B80" s="19" t="s">
        <v>74</v>
      </c>
      <c r="C80" s="40"/>
      <c r="D80" s="40">
        <v>3738.7</v>
      </c>
      <c r="E80" s="40">
        <v>2660</v>
      </c>
      <c r="F80" s="40">
        <v>2527.6</v>
      </c>
      <c r="G80" s="40">
        <v>1067.4000000000001</v>
      </c>
      <c r="H80" s="40">
        <v>3932.6</v>
      </c>
      <c r="I80" s="40">
        <v>3864</v>
      </c>
      <c r="J80" s="40">
        <v>3200.2</v>
      </c>
      <c r="K80" s="40">
        <v>3526.1</v>
      </c>
      <c r="L80" s="40">
        <v>4789.6000000000004</v>
      </c>
      <c r="M80" s="40">
        <v>7051.3</v>
      </c>
      <c r="N80" s="40">
        <v>10398.1</v>
      </c>
      <c r="O80" s="40">
        <v>8137</v>
      </c>
      <c r="P80" s="40">
        <v>1389.7</v>
      </c>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1"/>
      <c r="AU80" s="41"/>
      <c r="AV80" s="41"/>
    </row>
    <row r="81" spans="1:48" ht="10.5" customHeight="1" x14ac:dyDescent="0.2">
      <c r="A81" s="18"/>
      <c r="B81" s="20" t="s">
        <v>75</v>
      </c>
      <c r="C81" s="43"/>
      <c r="D81" s="43">
        <v>1338.5</v>
      </c>
      <c r="E81" s="43">
        <v>1382.5</v>
      </c>
      <c r="F81" s="43">
        <v>2470.4</v>
      </c>
      <c r="G81" s="43">
        <v>654.20000000000005</v>
      </c>
      <c r="H81" s="43">
        <v>2901.2</v>
      </c>
      <c r="I81" s="43">
        <v>3589.4</v>
      </c>
      <c r="J81" s="43">
        <v>2424.1</v>
      </c>
      <c r="K81" s="43">
        <v>2689.3</v>
      </c>
      <c r="L81" s="43">
        <v>2746.8</v>
      </c>
      <c r="M81" s="43">
        <v>2417.8000000000002</v>
      </c>
      <c r="N81" s="43">
        <v>6077</v>
      </c>
      <c r="O81" s="43">
        <v>5342.2</v>
      </c>
      <c r="P81" s="43">
        <v>1045.8</v>
      </c>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4"/>
      <c r="AU81" s="44"/>
      <c r="AV81" s="44"/>
    </row>
    <row r="82" spans="1:48" ht="10.5" customHeight="1" x14ac:dyDescent="0.2">
      <c r="A82" s="18"/>
      <c r="B82" s="20" t="s">
        <v>76</v>
      </c>
      <c r="C82" s="43"/>
      <c r="D82" s="43">
        <v>2400.1999999999998</v>
      </c>
      <c r="E82" s="43">
        <v>1277.5</v>
      </c>
      <c r="F82" s="43">
        <v>57.2</v>
      </c>
      <c r="G82" s="43">
        <v>413.2</v>
      </c>
      <c r="H82" s="43">
        <v>1031.4000000000001</v>
      </c>
      <c r="I82" s="43">
        <v>274.60000000000002</v>
      </c>
      <c r="J82" s="43">
        <v>776.1</v>
      </c>
      <c r="K82" s="43">
        <v>836.8</v>
      </c>
      <c r="L82" s="43">
        <v>2042.8</v>
      </c>
      <c r="M82" s="43">
        <v>4633.5</v>
      </c>
      <c r="N82" s="43">
        <v>4321.1000000000004</v>
      </c>
      <c r="O82" s="43">
        <v>2794.8</v>
      </c>
      <c r="P82" s="43">
        <v>343.9</v>
      </c>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4"/>
      <c r="AU82" s="44"/>
      <c r="AV82" s="44"/>
    </row>
    <row r="83" spans="1:48" ht="10.5" customHeight="1" x14ac:dyDescent="0.2">
      <c r="A83" s="18"/>
      <c r="B83" s="20" t="s">
        <v>77</v>
      </c>
      <c r="C83" s="43"/>
      <c r="D83" s="43">
        <v>0</v>
      </c>
      <c r="E83" s="43">
        <v>0</v>
      </c>
      <c r="F83" s="43">
        <v>0</v>
      </c>
      <c r="G83" s="43">
        <v>0</v>
      </c>
      <c r="H83" s="43">
        <v>0</v>
      </c>
      <c r="I83" s="43">
        <v>0</v>
      </c>
      <c r="J83" s="43">
        <v>0</v>
      </c>
      <c r="K83" s="43">
        <v>0</v>
      </c>
      <c r="L83" s="43">
        <v>0</v>
      </c>
      <c r="M83" s="43">
        <v>0</v>
      </c>
      <c r="N83" s="43">
        <v>0</v>
      </c>
      <c r="O83" s="43">
        <v>0</v>
      </c>
      <c r="P83" s="43">
        <v>0</v>
      </c>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4"/>
      <c r="AU83" s="44"/>
      <c r="AV83" s="44"/>
    </row>
    <row r="84" spans="1:48" ht="10.5" customHeight="1" x14ac:dyDescent="0.2">
      <c r="A84" s="18" t="s">
        <v>78</v>
      </c>
      <c r="B84" s="19" t="s">
        <v>79</v>
      </c>
      <c r="C84" s="40"/>
      <c r="D84" s="40">
        <v>2266.1</v>
      </c>
      <c r="E84" s="40">
        <v>3009.8</v>
      </c>
      <c r="F84" s="40">
        <v>2019.6</v>
      </c>
      <c r="G84" s="40">
        <v>2393.4</v>
      </c>
      <c r="H84" s="40">
        <v>4505</v>
      </c>
      <c r="I84" s="40">
        <v>3758.2</v>
      </c>
      <c r="J84" s="40">
        <v>3817.2</v>
      </c>
      <c r="K84" s="40">
        <v>3320.9</v>
      </c>
      <c r="L84" s="40">
        <v>4571.6000000000004</v>
      </c>
      <c r="M84" s="40">
        <v>6509.8</v>
      </c>
      <c r="N84" s="40">
        <v>6959.4</v>
      </c>
      <c r="O84" s="40">
        <v>10046.6</v>
      </c>
      <c r="P84" s="40">
        <v>5058</v>
      </c>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1"/>
      <c r="AU84" s="41"/>
      <c r="AV84" s="41"/>
    </row>
    <row r="85" spans="1:48" ht="10.5" customHeight="1" x14ac:dyDescent="0.2">
      <c r="A85" s="18"/>
      <c r="B85" s="20" t="s">
        <v>43</v>
      </c>
      <c r="C85" s="43"/>
      <c r="D85" s="43">
        <v>1868.4</v>
      </c>
      <c r="E85" s="43">
        <v>2979</v>
      </c>
      <c r="F85" s="43">
        <v>2016.8</v>
      </c>
      <c r="G85" s="43">
        <v>2081.3000000000002</v>
      </c>
      <c r="H85" s="43">
        <v>3979.3</v>
      </c>
      <c r="I85" s="43">
        <v>2843.2</v>
      </c>
      <c r="J85" s="43">
        <v>3069.8</v>
      </c>
      <c r="K85" s="43">
        <v>2735.5</v>
      </c>
      <c r="L85" s="43">
        <v>3700.6</v>
      </c>
      <c r="M85" s="43">
        <v>6466.8</v>
      </c>
      <c r="N85" s="43">
        <v>5979.8</v>
      </c>
      <c r="O85" s="43">
        <v>9155</v>
      </c>
      <c r="P85" s="43">
        <v>4492.1000000000004</v>
      </c>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4"/>
      <c r="AU85" s="44"/>
      <c r="AV85" s="44"/>
    </row>
    <row r="86" spans="1:48" ht="10.5" customHeight="1" x14ac:dyDescent="0.2">
      <c r="A86" s="18"/>
      <c r="B86" s="20" t="s">
        <v>80</v>
      </c>
      <c r="C86" s="43"/>
      <c r="D86" s="43">
        <v>0</v>
      </c>
      <c r="E86" s="43">
        <v>0</v>
      </c>
      <c r="F86" s="43">
        <v>0</v>
      </c>
      <c r="G86" s="43">
        <v>0</v>
      </c>
      <c r="H86" s="43">
        <v>0</v>
      </c>
      <c r="I86" s="43">
        <v>0</v>
      </c>
      <c r="J86" s="43">
        <v>701.4</v>
      </c>
      <c r="K86" s="43">
        <v>559.70000000000005</v>
      </c>
      <c r="L86" s="43">
        <v>0</v>
      </c>
      <c r="M86" s="43">
        <v>0</v>
      </c>
      <c r="N86" s="43">
        <v>0</v>
      </c>
      <c r="O86" s="43">
        <v>0</v>
      </c>
      <c r="P86" s="43">
        <v>0</v>
      </c>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4"/>
      <c r="AU86" s="44"/>
      <c r="AV86" s="44"/>
    </row>
    <row r="87" spans="1:48" ht="10.5" customHeight="1" x14ac:dyDescent="0.2">
      <c r="A87" s="18"/>
      <c r="B87" s="20" t="s">
        <v>81</v>
      </c>
      <c r="C87" s="43"/>
      <c r="D87" s="43">
        <v>397.7</v>
      </c>
      <c r="E87" s="43">
        <v>30.8</v>
      </c>
      <c r="F87" s="43">
        <v>2.8</v>
      </c>
      <c r="G87" s="43">
        <v>312.10000000000002</v>
      </c>
      <c r="H87" s="43">
        <v>525.70000000000005</v>
      </c>
      <c r="I87" s="43">
        <v>915</v>
      </c>
      <c r="J87" s="43">
        <v>46</v>
      </c>
      <c r="K87" s="43">
        <v>25.7</v>
      </c>
      <c r="L87" s="43">
        <v>871</v>
      </c>
      <c r="M87" s="43">
        <v>43</v>
      </c>
      <c r="N87" s="43">
        <v>979.6</v>
      </c>
      <c r="O87" s="43">
        <v>891.6</v>
      </c>
      <c r="P87" s="43">
        <v>565.9</v>
      </c>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4"/>
      <c r="AU87" s="44"/>
      <c r="AV87" s="44"/>
    </row>
    <row r="88" spans="1:48" ht="10.5" customHeight="1" x14ac:dyDescent="0.2">
      <c r="A88" s="18"/>
      <c r="B88" s="20" t="s">
        <v>82</v>
      </c>
      <c r="C88" s="43"/>
      <c r="D88" s="43">
        <v>0</v>
      </c>
      <c r="E88" s="43">
        <v>0</v>
      </c>
      <c r="F88" s="43">
        <v>0</v>
      </c>
      <c r="G88" s="43">
        <v>0</v>
      </c>
      <c r="H88" s="43">
        <v>0</v>
      </c>
      <c r="I88" s="43">
        <v>0</v>
      </c>
      <c r="J88" s="43">
        <v>0</v>
      </c>
      <c r="K88" s="43">
        <v>0</v>
      </c>
      <c r="L88" s="43">
        <v>0</v>
      </c>
      <c r="M88" s="43">
        <v>0</v>
      </c>
      <c r="N88" s="43">
        <v>0</v>
      </c>
      <c r="O88" s="43">
        <v>0</v>
      </c>
      <c r="P88" s="43">
        <v>0</v>
      </c>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4"/>
      <c r="AU88" s="44"/>
      <c r="AV88" s="44"/>
    </row>
    <row r="89" spans="1:48" ht="10.5" customHeight="1" x14ac:dyDescent="0.2">
      <c r="A89" s="18"/>
      <c r="B89" s="19"/>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4"/>
      <c r="AU89" s="44"/>
      <c r="AV89" s="44"/>
    </row>
    <row r="90" spans="1:48" ht="10.5" customHeight="1" x14ac:dyDescent="0.2">
      <c r="A90" s="18" t="s">
        <v>83</v>
      </c>
      <c r="B90" s="19" t="s">
        <v>84</v>
      </c>
      <c r="C90" s="55"/>
      <c r="D90" s="55">
        <v>232.4</v>
      </c>
      <c r="E90" s="55">
        <v>77.299999999999912</v>
      </c>
      <c r="F90" s="55">
        <v>-2838.1</v>
      </c>
      <c r="G90" s="55">
        <v>384.3</v>
      </c>
      <c r="H90" s="55">
        <v>89.200000000000159</v>
      </c>
      <c r="I90" s="55">
        <v>-213.2</v>
      </c>
      <c r="J90" s="55">
        <v>-102.9</v>
      </c>
      <c r="K90" s="55">
        <v>-1028.9000000000001</v>
      </c>
      <c r="L90" s="55">
        <v>-204.6</v>
      </c>
      <c r="M90" s="55">
        <v>-266.8</v>
      </c>
      <c r="N90" s="55">
        <v>-297.3</v>
      </c>
      <c r="O90" s="55">
        <v>0</v>
      </c>
      <c r="P90" s="55">
        <v>-325.7</v>
      </c>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1"/>
      <c r="AU90" s="41"/>
      <c r="AV90" s="41"/>
    </row>
    <row r="91" spans="1:48" ht="10.5" customHeight="1" x14ac:dyDescent="0.2">
      <c r="A91" s="18"/>
      <c r="B91" s="20" t="s">
        <v>85</v>
      </c>
      <c r="C91" s="43"/>
      <c r="D91" s="43">
        <v>633.79999999999995</v>
      </c>
      <c r="E91" s="43">
        <v>87.099999999999909</v>
      </c>
      <c r="F91" s="43">
        <v>1039.3</v>
      </c>
      <c r="G91" s="43">
        <v>413.9</v>
      </c>
      <c r="H91" s="43">
        <v>194.1</v>
      </c>
      <c r="I91" s="43">
        <v>0</v>
      </c>
      <c r="J91" s="43">
        <v>0</v>
      </c>
      <c r="K91" s="43">
        <v>0</v>
      </c>
      <c r="L91" s="43">
        <v>0</v>
      </c>
      <c r="M91" s="43">
        <v>0</v>
      </c>
      <c r="N91" s="43">
        <v>0</v>
      </c>
      <c r="O91" s="43">
        <v>0</v>
      </c>
      <c r="P91" s="43">
        <v>0</v>
      </c>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4"/>
      <c r="AU91" s="44"/>
      <c r="AV91" s="44"/>
    </row>
    <row r="92" spans="1:48" ht="10.5" customHeight="1" x14ac:dyDescent="0.2">
      <c r="A92" s="18"/>
      <c r="B92" s="20" t="s">
        <v>86</v>
      </c>
      <c r="C92" s="43"/>
      <c r="D92" s="43">
        <v>0</v>
      </c>
      <c r="E92" s="43">
        <v>0</v>
      </c>
      <c r="F92" s="43">
        <v>776.6</v>
      </c>
      <c r="G92" s="43">
        <v>413.7</v>
      </c>
      <c r="H92" s="43">
        <v>0</v>
      </c>
      <c r="I92" s="43">
        <v>0</v>
      </c>
      <c r="J92" s="43">
        <v>0</v>
      </c>
      <c r="K92" s="43">
        <v>0</v>
      </c>
      <c r="L92" s="43">
        <v>0</v>
      </c>
      <c r="M92" s="43">
        <v>0</v>
      </c>
      <c r="N92" s="43">
        <v>0</v>
      </c>
      <c r="O92" s="43">
        <v>0</v>
      </c>
      <c r="P92" s="43">
        <v>0</v>
      </c>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4"/>
      <c r="AU92" s="44"/>
      <c r="AV92" s="44"/>
    </row>
    <row r="93" spans="1:48" ht="10.5" customHeight="1" x14ac:dyDescent="0.2">
      <c r="A93" s="18"/>
      <c r="B93" s="20" t="s">
        <v>87</v>
      </c>
      <c r="C93" s="43"/>
      <c r="D93" s="43">
        <v>561.4</v>
      </c>
      <c r="E93" s="43">
        <v>0</v>
      </c>
      <c r="F93" s="43">
        <v>0</v>
      </c>
      <c r="G93" s="43">
        <v>0.2</v>
      </c>
      <c r="H93" s="43">
        <v>194.1</v>
      </c>
      <c r="I93" s="43">
        <v>0</v>
      </c>
      <c r="J93" s="43">
        <v>0</v>
      </c>
      <c r="K93" s="43">
        <v>0</v>
      </c>
      <c r="L93" s="43">
        <v>0</v>
      </c>
      <c r="M93" s="43">
        <v>0</v>
      </c>
      <c r="N93" s="43">
        <v>0</v>
      </c>
      <c r="O93" s="43">
        <v>0</v>
      </c>
      <c r="P93" s="43">
        <v>0</v>
      </c>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4"/>
      <c r="AU93" s="44"/>
      <c r="AV93" s="44"/>
    </row>
    <row r="94" spans="1:48" ht="10.5" customHeight="1" x14ac:dyDescent="0.2">
      <c r="A94" s="18"/>
      <c r="B94" s="20" t="s">
        <v>88</v>
      </c>
      <c r="C94" s="43"/>
      <c r="D94" s="43">
        <v>0</v>
      </c>
      <c r="E94" s="43">
        <v>0</v>
      </c>
      <c r="F94" s="43">
        <v>0</v>
      </c>
      <c r="G94" s="43">
        <v>0</v>
      </c>
      <c r="H94" s="43">
        <v>0</v>
      </c>
      <c r="I94" s="43">
        <v>0</v>
      </c>
      <c r="J94" s="43">
        <v>0</v>
      </c>
      <c r="K94" s="43">
        <v>0</v>
      </c>
      <c r="L94" s="43">
        <v>0</v>
      </c>
      <c r="M94" s="43">
        <v>0</v>
      </c>
      <c r="N94" s="43">
        <v>0</v>
      </c>
      <c r="O94" s="43">
        <v>0</v>
      </c>
      <c r="P94" s="43">
        <v>0</v>
      </c>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4"/>
      <c r="AU94" s="44"/>
      <c r="AV94" s="44"/>
    </row>
    <row r="95" spans="1:48" ht="10.5" customHeight="1" x14ac:dyDescent="0.2">
      <c r="A95" s="18"/>
      <c r="B95" s="20" t="s">
        <v>89</v>
      </c>
      <c r="C95" s="43"/>
      <c r="D95" s="43">
        <v>72.399999999999864</v>
      </c>
      <c r="E95" s="43">
        <v>87.099999999999909</v>
      </c>
      <c r="F95" s="43">
        <v>262.7</v>
      </c>
      <c r="G95" s="43">
        <v>0</v>
      </c>
      <c r="H95" s="43">
        <v>0</v>
      </c>
      <c r="I95" s="43">
        <v>0</v>
      </c>
      <c r="J95" s="43">
        <v>0</v>
      </c>
      <c r="K95" s="43">
        <v>0</v>
      </c>
      <c r="L95" s="43">
        <v>0</v>
      </c>
      <c r="M95" s="43">
        <v>0</v>
      </c>
      <c r="N95" s="43">
        <v>0</v>
      </c>
      <c r="O95" s="43">
        <v>0</v>
      </c>
      <c r="P95" s="43">
        <v>0</v>
      </c>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4"/>
      <c r="AU95" s="44"/>
      <c r="AV95" s="44"/>
    </row>
    <row r="96" spans="1:48" ht="10.5" customHeight="1" x14ac:dyDescent="0.2">
      <c r="A96" s="18"/>
      <c r="B96" s="20" t="s">
        <v>90</v>
      </c>
      <c r="C96" s="43"/>
      <c r="D96" s="43">
        <v>401.4</v>
      </c>
      <c r="E96" s="43">
        <v>9.8000000000000007</v>
      </c>
      <c r="F96" s="43">
        <v>3877.4</v>
      </c>
      <c r="G96" s="43">
        <v>29.6</v>
      </c>
      <c r="H96" s="43">
        <v>104.9</v>
      </c>
      <c r="I96" s="43">
        <v>213.2</v>
      </c>
      <c r="J96" s="43">
        <v>102.9</v>
      </c>
      <c r="K96" s="43">
        <v>1028.9000000000001</v>
      </c>
      <c r="L96" s="43">
        <v>204.6</v>
      </c>
      <c r="M96" s="43">
        <v>266.8</v>
      </c>
      <c r="N96" s="43">
        <v>297.3</v>
      </c>
      <c r="O96" s="43">
        <v>0</v>
      </c>
      <c r="P96" s="43">
        <v>325.7</v>
      </c>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4"/>
      <c r="AU96" s="44"/>
      <c r="AV96" s="44"/>
    </row>
    <row r="97" spans="1:48" ht="10.5" customHeight="1" x14ac:dyDescent="0.2">
      <c r="A97" s="18"/>
      <c r="B97" s="20" t="s">
        <v>91</v>
      </c>
      <c r="C97" s="43"/>
      <c r="D97" s="43">
        <v>0</v>
      </c>
      <c r="E97" s="43">
        <v>0</v>
      </c>
      <c r="F97" s="43">
        <v>2988</v>
      </c>
      <c r="G97" s="43">
        <v>29.6</v>
      </c>
      <c r="H97" s="43">
        <v>0</v>
      </c>
      <c r="I97" s="43">
        <v>0</v>
      </c>
      <c r="J97" s="43">
        <v>0</v>
      </c>
      <c r="K97" s="43">
        <v>0</v>
      </c>
      <c r="L97" s="43">
        <v>0</v>
      </c>
      <c r="M97" s="43">
        <v>0</v>
      </c>
      <c r="N97" s="43">
        <v>0</v>
      </c>
      <c r="O97" s="43">
        <v>0</v>
      </c>
      <c r="P97" s="43">
        <v>0</v>
      </c>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4"/>
      <c r="AU97" s="44"/>
      <c r="AV97" s="44"/>
    </row>
    <row r="98" spans="1:48" ht="10.5" customHeight="1" x14ac:dyDescent="0.2">
      <c r="A98" s="18"/>
      <c r="B98" s="20" t="s">
        <v>92</v>
      </c>
      <c r="C98" s="43"/>
      <c r="D98" s="43">
        <v>243</v>
      </c>
      <c r="E98" s="43">
        <v>0</v>
      </c>
      <c r="F98" s="43">
        <v>846.4</v>
      </c>
      <c r="G98" s="43">
        <v>0</v>
      </c>
      <c r="H98" s="43">
        <v>104.9</v>
      </c>
      <c r="I98" s="43">
        <v>213.2</v>
      </c>
      <c r="J98" s="43">
        <v>102.9</v>
      </c>
      <c r="K98" s="43">
        <v>1028.9000000000001</v>
      </c>
      <c r="L98" s="43">
        <v>204.6</v>
      </c>
      <c r="M98" s="43">
        <v>266.8</v>
      </c>
      <c r="N98" s="43">
        <v>297.3</v>
      </c>
      <c r="O98" s="43">
        <v>0</v>
      </c>
      <c r="P98" s="43">
        <v>325.7</v>
      </c>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4"/>
      <c r="AU98" s="44"/>
      <c r="AV98" s="44"/>
    </row>
    <row r="99" spans="1:48" ht="10.5" customHeight="1" x14ac:dyDescent="0.2">
      <c r="A99" s="18"/>
      <c r="B99" s="20" t="s">
        <v>93</v>
      </c>
      <c r="C99" s="43"/>
      <c r="D99" s="43">
        <v>0</v>
      </c>
      <c r="E99" s="43">
        <v>0</v>
      </c>
      <c r="F99" s="43">
        <v>0</v>
      </c>
      <c r="G99" s="43">
        <v>0</v>
      </c>
      <c r="H99" s="43">
        <v>0</v>
      </c>
      <c r="I99" s="43">
        <v>0</v>
      </c>
      <c r="J99" s="43">
        <v>0</v>
      </c>
      <c r="K99" s="43">
        <v>0</v>
      </c>
      <c r="L99" s="43">
        <v>0</v>
      </c>
      <c r="M99" s="43">
        <v>0</v>
      </c>
      <c r="N99" s="43">
        <v>0</v>
      </c>
      <c r="O99" s="43">
        <v>0</v>
      </c>
      <c r="P99" s="43">
        <v>0</v>
      </c>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4"/>
      <c r="AU99" s="44"/>
      <c r="AV99" s="44"/>
    </row>
    <row r="100" spans="1:48" ht="10.5" customHeight="1" thickBot="1" x14ac:dyDescent="0.25">
      <c r="A100" s="23"/>
      <c r="B100" s="27" t="s">
        <v>94</v>
      </c>
      <c r="C100" s="56"/>
      <c r="D100" s="56">
        <v>158.4</v>
      </c>
      <c r="E100" s="56">
        <v>9.8000000000000007</v>
      </c>
      <c r="F100" s="56">
        <v>43.000000000000114</v>
      </c>
      <c r="G100" s="56">
        <v>0</v>
      </c>
      <c r="H100" s="56">
        <v>0</v>
      </c>
      <c r="I100" s="56">
        <v>0</v>
      </c>
      <c r="J100" s="56">
        <v>0</v>
      </c>
      <c r="K100" s="56">
        <v>0</v>
      </c>
      <c r="L100" s="56">
        <v>0</v>
      </c>
      <c r="M100" s="56">
        <v>0</v>
      </c>
      <c r="N100" s="56">
        <v>0</v>
      </c>
      <c r="O100" s="56">
        <v>0</v>
      </c>
      <c r="P100" s="56">
        <v>0</v>
      </c>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4"/>
      <c r="AU100" s="44"/>
      <c r="AV100" s="44"/>
    </row>
    <row r="101" spans="1:48" ht="10.5" customHeight="1" thickBot="1" x14ac:dyDescent="0.25">
      <c r="A101" s="10" t="s">
        <v>95</v>
      </c>
    </row>
    <row r="102" spans="1:48" ht="10.5" customHeight="1" thickBot="1" x14ac:dyDescent="0.25">
      <c r="P102" s="122">
        <f>+P53+P25-P30</f>
        <v>24155.100000000002</v>
      </c>
    </row>
    <row r="103" spans="1:48" ht="10.5" customHeight="1" x14ac:dyDescent="0.2"/>
    <row r="104" spans="1:48" ht="10.5" customHeight="1" x14ac:dyDescent="0.2"/>
    <row r="105" spans="1:48" ht="10.5" customHeight="1" x14ac:dyDescent="0.2">
      <c r="B105" s="19" t="s">
        <v>4</v>
      </c>
      <c r="E105" s="266">
        <f>+E14/D14-1</f>
        <v>1.0857580398162328</v>
      </c>
      <c r="F105" s="266">
        <f t="shared" ref="F105:N105" si="0">+F14/E14-1</f>
        <v>0.39348996573666173</v>
      </c>
      <c r="G105" s="266">
        <f t="shared" si="0"/>
        <v>1.9249007692577758E-2</v>
      </c>
      <c r="H105" s="266">
        <f t="shared" si="0"/>
        <v>3.0602750112003418E-2</v>
      </c>
      <c r="I105" s="266">
        <f t="shared" si="0"/>
        <v>0.39966560775789994</v>
      </c>
      <c r="J105" s="266">
        <f t="shared" si="0"/>
        <v>-0.10495257662995428</v>
      </c>
      <c r="K105" s="266">
        <f t="shared" si="0"/>
        <v>0.40449498184924204</v>
      </c>
      <c r="L105" s="266">
        <f t="shared" si="0"/>
        <v>0.3379641947622487</v>
      </c>
      <c r="M105" s="266">
        <f t="shared" si="0"/>
        <v>8.8635104614991356E-2</v>
      </c>
      <c r="N105" s="266">
        <f t="shared" si="0"/>
        <v>7.5494839576727868E-2</v>
      </c>
      <c r="O105" s="266">
        <f>+AVERAGE(I105:N105)</f>
        <v>0.20021702532185925</v>
      </c>
      <c r="P105" s="266">
        <f>+AVERAGE(I105:O105)</f>
        <v>0.20021702532185928</v>
      </c>
    </row>
    <row r="106" spans="1:48" ht="10.5" customHeight="1" x14ac:dyDescent="0.2">
      <c r="B106" s="59"/>
    </row>
    <row r="107" spans="1:48" ht="10.5" customHeight="1" x14ac:dyDescent="0.2">
      <c r="B107" s="19" t="s">
        <v>15</v>
      </c>
      <c r="E107" s="89">
        <f>+E25/D25-1</f>
        <v>-0.72524492168041177</v>
      </c>
      <c r="F107" s="89">
        <f t="shared" ref="F107:N107" si="1">+F25/E25-1</f>
        <v>5.632352941176471</v>
      </c>
      <c r="G107" s="89">
        <f t="shared" si="1"/>
        <v>-0.63244540290981988</v>
      </c>
      <c r="H107" s="89">
        <f t="shared" si="1"/>
        <v>0.23055945789604171</v>
      </c>
      <c r="I107" s="89">
        <f t="shared" si="1"/>
        <v>0.7581760795111141</v>
      </c>
      <c r="J107" s="89">
        <f t="shared" si="1"/>
        <v>0.3103395592223368</v>
      </c>
      <c r="K107" s="89">
        <f t="shared" si="1"/>
        <v>0.42494024368915051</v>
      </c>
      <c r="L107" s="89">
        <f t="shared" si="1"/>
        <v>0.57656902053841752</v>
      </c>
      <c r="M107" s="89">
        <f t="shared" si="1"/>
        <v>0.40965887711012217</v>
      </c>
      <c r="N107" s="89">
        <f t="shared" si="1"/>
        <v>0.59437965409007654</v>
      </c>
      <c r="O107" s="89">
        <f t="shared" ref="O107:P116" si="2">+AVERAGE(I107:N107)</f>
        <v>0.51234390569353627</v>
      </c>
      <c r="P107" s="89">
        <f t="shared" si="2"/>
        <v>0.47137187672393993</v>
      </c>
    </row>
    <row r="108" spans="1:48" ht="10.5" customHeight="1" x14ac:dyDescent="0.2">
      <c r="B108" s="20" t="s">
        <v>17</v>
      </c>
      <c r="E108" s="89">
        <f>+E27/D27-1</f>
        <v>-0.35087719298245612</v>
      </c>
      <c r="F108" s="89">
        <f t="shared" ref="F108:N108" si="3">+F27/E27-1</f>
        <v>2.7027027027026973E-2</v>
      </c>
      <c r="G108" s="89">
        <f t="shared" si="3"/>
        <v>-0.10526315789473684</v>
      </c>
      <c r="H108" s="89">
        <f t="shared" si="3"/>
        <v>-0.11764705882352944</v>
      </c>
      <c r="I108" s="89">
        <f t="shared" si="3"/>
        <v>0.23333333333333339</v>
      </c>
      <c r="J108" s="89">
        <f t="shared" si="3"/>
        <v>0.16216216216216206</v>
      </c>
      <c r="K108" s="89">
        <f t="shared" si="3"/>
        <v>0.34883720930232553</v>
      </c>
      <c r="L108" s="89">
        <f t="shared" si="3"/>
        <v>0.43103448275862077</v>
      </c>
      <c r="M108" s="89">
        <f t="shared" si="3"/>
        <v>0.19277108433734935</v>
      </c>
      <c r="N108" s="89">
        <f t="shared" si="3"/>
        <v>0.83838383838383823</v>
      </c>
      <c r="O108" s="89">
        <f t="shared" si="2"/>
        <v>0.36775368504627154</v>
      </c>
      <c r="P108" s="89">
        <f t="shared" si="2"/>
        <v>0.39015707699842794</v>
      </c>
    </row>
    <row r="109" spans="1:48" ht="10.5" customHeight="1" x14ac:dyDescent="0.2">
      <c r="B109" s="20" t="s">
        <v>10</v>
      </c>
      <c r="E109" s="89">
        <f>+E30/D30-1</f>
        <v>-0.67625476959201647</v>
      </c>
      <c r="F109" s="89">
        <f t="shared" ref="F109:N109" si="4">+F30/E30-1</f>
        <v>-0.3771532184950136</v>
      </c>
      <c r="G109" s="89">
        <f t="shared" si="4"/>
        <v>-0.63173216885007277</v>
      </c>
      <c r="H109" s="89">
        <f t="shared" si="4"/>
        <v>0.17391304347826075</v>
      </c>
      <c r="I109" s="89">
        <f t="shared" si="4"/>
        <v>3.0909090909090908</v>
      </c>
      <c r="J109" s="89">
        <f t="shared" si="4"/>
        <v>3.0452674897119447E-2</v>
      </c>
      <c r="K109" s="89">
        <f t="shared" si="4"/>
        <v>5.2468051118210859</v>
      </c>
      <c r="L109" s="89">
        <f t="shared" si="4"/>
        <v>0.42577675489067879</v>
      </c>
      <c r="M109" s="89">
        <f t="shared" si="4"/>
        <v>2.4123397004752967E-2</v>
      </c>
      <c r="N109" s="89">
        <f t="shared" si="4"/>
        <v>9.0542907180385379E-2</v>
      </c>
      <c r="O109" s="89">
        <f>+AVERAGE(L109:N109)</f>
        <v>0.1801476863586057</v>
      </c>
      <c r="P109" s="89">
        <f>+AVERAGE(M109:O109)</f>
        <v>9.8271330181248007E-2</v>
      </c>
    </row>
    <row r="110" spans="1:48" x14ac:dyDescent="0.2">
      <c r="B110" s="20" t="s">
        <v>24</v>
      </c>
      <c r="E110" s="89" t="e">
        <f>+E35/D35-1</f>
        <v>#DIV/0!</v>
      </c>
      <c r="F110" s="89" t="e">
        <f t="shared" ref="F110:N110" si="5">+F35/E35-1</f>
        <v>#DIV/0!</v>
      </c>
      <c r="G110" s="89" t="e">
        <f t="shared" si="5"/>
        <v>#DIV/0!</v>
      </c>
      <c r="H110" s="89" t="e">
        <f t="shared" si="5"/>
        <v>#DIV/0!</v>
      </c>
      <c r="I110" s="89" t="e">
        <f t="shared" si="5"/>
        <v>#DIV/0!</v>
      </c>
      <c r="J110" s="89" t="e">
        <f t="shared" si="5"/>
        <v>#DIV/0!</v>
      </c>
      <c r="K110" s="89" t="e">
        <f t="shared" si="5"/>
        <v>#DIV/0!</v>
      </c>
      <c r="L110" s="89" t="e">
        <f t="shared" si="5"/>
        <v>#DIV/0!</v>
      </c>
      <c r="M110" s="89" t="e">
        <f t="shared" si="5"/>
        <v>#DIV/0!</v>
      </c>
      <c r="N110" s="89" t="e">
        <f t="shared" si="5"/>
        <v>#DIV/0!</v>
      </c>
      <c r="O110" s="89" t="e">
        <f>+AVERAGE(I110:N110)</f>
        <v>#DIV/0!</v>
      </c>
      <c r="P110" s="89" t="e">
        <f t="shared" si="2"/>
        <v>#DIV/0!</v>
      </c>
    </row>
    <row r="111" spans="1:48" x14ac:dyDescent="0.2">
      <c r="B111" s="20" t="s">
        <v>11</v>
      </c>
      <c r="E111" s="89">
        <f>+E37/D37-1</f>
        <v>-0.89296528413492005</v>
      </c>
      <c r="F111" s="89">
        <f t="shared" ref="F111:N112" si="6">+F37/E37-1</f>
        <v>18.411184210526315</v>
      </c>
      <c r="G111" s="89">
        <f t="shared" si="6"/>
        <v>-0.63168954414506007</v>
      </c>
      <c r="H111" s="89">
        <f t="shared" si="6"/>
        <v>0.25775282966780155</v>
      </c>
      <c r="I111" s="89">
        <f t="shared" si="6"/>
        <v>0.39910740415569212</v>
      </c>
      <c r="J111" s="89">
        <f t="shared" si="6"/>
        <v>0.68948386759399694</v>
      </c>
      <c r="K111" s="89">
        <f t="shared" si="6"/>
        <v>0.23322396929553046</v>
      </c>
      <c r="L111" s="89">
        <f t="shared" si="6"/>
        <v>0.61641944632683288</v>
      </c>
      <c r="M111" s="89">
        <f t="shared" si="6"/>
        <v>0.47938760616741471</v>
      </c>
      <c r="N111" s="89">
        <f t="shared" si="6"/>
        <v>0.66340250007871759</v>
      </c>
      <c r="O111" s="89">
        <f t="shared" si="2"/>
        <v>0.51350413226969749</v>
      </c>
      <c r="P111" s="89">
        <f t="shared" si="2"/>
        <v>0.5325702536220317</v>
      </c>
    </row>
    <row r="112" spans="1:48" x14ac:dyDescent="0.2">
      <c r="B112" s="20" t="s">
        <v>26</v>
      </c>
      <c r="E112" s="89">
        <f>+E38/D38-1</f>
        <v>-0.37119491140390726</v>
      </c>
      <c r="F112" s="89">
        <f t="shared" si="6"/>
        <v>5.6257225433526008</v>
      </c>
      <c r="G112" s="89">
        <f t="shared" si="6"/>
        <v>0.10141766630316251</v>
      </c>
      <c r="H112" s="89">
        <f t="shared" si="6"/>
        <v>0.35326732673267314</v>
      </c>
      <c r="I112" s="89">
        <f t="shared" si="6"/>
        <v>0.39508340649692708</v>
      </c>
      <c r="J112" s="89">
        <f t="shared" si="6"/>
        <v>0.68339626599538494</v>
      </c>
      <c r="K112" s="89">
        <f t="shared" si="6"/>
        <v>-1</v>
      </c>
      <c r="L112" s="89" t="e">
        <f t="shared" si="6"/>
        <v>#DIV/0!</v>
      </c>
      <c r="M112" s="89">
        <f t="shared" si="6"/>
        <v>0.46334204642081067</v>
      </c>
      <c r="N112" s="89">
        <f t="shared" si="6"/>
        <v>0.67610377591976834</v>
      </c>
      <c r="O112" s="89">
        <f>+AVERAGE(M112:N112)</f>
        <v>0.5697229111702895</v>
      </c>
      <c r="P112" s="89">
        <f>+AVERAGE(N112:O112)</f>
        <v>0.62291334354502892</v>
      </c>
    </row>
    <row r="113" spans="1:16" x14ac:dyDescent="0.2">
      <c r="B113" s="19" t="s">
        <v>36</v>
      </c>
      <c r="E113" s="89">
        <f>+E48/D48-1</f>
        <v>-0.9953596287703016</v>
      </c>
      <c r="F113" s="89">
        <f t="shared" ref="F113:N114" si="7">+F48/E48-1</f>
        <v>0.49999999999999978</v>
      </c>
      <c r="G113" s="89">
        <f t="shared" si="7"/>
        <v>0</v>
      </c>
      <c r="H113" s="89">
        <f t="shared" si="7"/>
        <v>128.00000000000003</v>
      </c>
      <c r="I113" s="89">
        <f t="shared" si="7"/>
        <v>-0.56072351421188626</v>
      </c>
      <c r="J113" s="89">
        <f t="shared" si="7"/>
        <v>-0.11764705882352944</v>
      </c>
      <c r="K113" s="89">
        <f t="shared" si="7"/>
        <v>32.073333333333338</v>
      </c>
      <c r="L113" s="89">
        <f t="shared" si="7"/>
        <v>0.62245515017133624</v>
      </c>
      <c r="M113" s="89">
        <f t="shared" si="7"/>
        <v>-8.025841719468263E-2</v>
      </c>
      <c r="N113" s="89">
        <f t="shared" si="7"/>
        <v>2.1670944211806025</v>
      </c>
      <c r="O113" s="89">
        <f>+AVERAGE(L113:N113)</f>
        <v>0.90309705138575203</v>
      </c>
      <c r="P113" s="89">
        <f>+AVERAGE(M113:O113)</f>
        <v>0.99664435179055733</v>
      </c>
    </row>
    <row r="114" spans="1:16" x14ac:dyDescent="0.2">
      <c r="B114" s="20" t="s">
        <v>37</v>
      </c>
      <c r="E114" s="89">
        <f>+E49/D49-1</f>
        <v>-0.9953596287703016</v>
      </c>
      <c r="F114" s="89">
        <f t="shared" si="7"/>
        <v>0.49999999999999978</v>
      </c>
      <c r="G114" s="89">
        <f t="shared" si="7"/>
        <v>0</v>
      </c>
      <c r="H114" s="89">
        <f t="shared" si="7"/>
        <v>128.00000000000003</v>
      </c>
      <c r="I114" s="89">
        <f t="shared" si="7"/>
        <v>-1</v>
      </c>
      <c r="J114" s="89" t="e">
        <f t="shared" si="7"/>
        <v>#DIV/0!</v>
      </c>
      <c r="K114" s="89" t="e">
        <f t="shared" si="7"/>
        <v>#DIV/0!</v>
      </c>
      <c r="L114" s="89">
        <f t="shared" si="7"/>
        <v>-1</v>
      </c>
      <c r="M114" s="89" t="e">
        <f t="shared" si="7"/>
        <v>#DIV/0!</v>
      </c>
      <c r="N114" s="89">
        <f t="shared" si="7"/>
        <v>3.5</v>
      </c>
      <c r="O114" s="89" t="e">
        <f>+AVERAGE(I114:N114)</f>
        <v>#DIV/0!</v>
      </c>
      <c r="P114" s="89" t="e">
        <f t="shared" si="2"/>
        <v>#DIV/0!</v>
      </c>
    </row>
    <row r="115" spans="1:16" x14ac:dyDescent="0.2">
      <c r="B115" s="19" t="s">
        <v>41</v>
      </c>
      <c r="E115" s="89">
        <f>+E53/D53-1</f>
        <v>1.7699115044247815E-2</v>
      </c>
      <c r="F115" s="89">
        <f t="shared" ref="F115:N116" si="8">+F53/E53-1</f>
        <v>2.8347826086956527</v>
      </c>
      <c r="G115" s="89">
        <f t="shared" si="8"/>
        <v>0.75056689342403615</v>
      </c>
      <c r="H115" s="89">
        <f t="shared" si="8"/>
        <v>0.76943005181347157</v>
      </c>
      <c r="I115" s="89">
        <f t="shared" si="8"/>
        <v>2.3152757442654952</v>
      </c>
      <c r="J115" s="89">
        <f t="shared" si="8"/>
        <v>0.4241866627410571</v>
      </c>
      <c r="K115" s="89">
        <f t="shared" si="8"/>
        <v>-0.34601271383534027</v>
      </c>
      <c r="L115" s="89">
        <f t="shared" si="8"/>
        <v>1.2094989726568675</v>
      </c>
      <c r="M115" s="89">
        <f t="shared" si="8"/>
        <v>0.3130297936263815</v>
      </c>
      <c r="N115" s="89">
        <f t="shared" si="8"/>
        <v>0.53915720083898555</v>
      </c>
      <c r="O115" s="89">
        <f t="shared" si="2"/>
        <v>0.74252261004890785</v>
      </c>
      <c r="P115" s="89">
        <f t="shared" si="2"/>
        <v>0.48039708767947653</v>
      </c>
    </row>
    <row r="116" spans="1:16" x14ac:dyDescent="0.2">
      <c r="B116" s="20" t="s">
        <v>42</v>
      </c>
      <c r="E116" s="89">
        <f>+E54/D54-1</f>
        <v>-0.99410029498525077</v>
      </c>
      <c r="F116" s="89">
        <f t="shared" si="8"/>
        <v>1</v>
      </c>
      <c r="G116" s="89">
        <f t="shared" si="8"/>
        <v>-0.75</v>
      </c>
      <c r="H116" s="89">
        <f t="shared" si="8"/>
        <v>1</v>
      </c>
      <c r="I116" s="89">
        <f t="shared" si="8"/>
        <v>1</v>
      </c>
      <c r="J116" s="89">
        <f t="shared" si="8"/>
        <v>-0.25000000000000011</v>
      </c>
      <c r="K116" s="89">
        <f t="shared" si="8"/>
        <v>0.66666666666666674</v>
      </c>
      <c r="L116" s="89">
        <f t="shared" si="8"/>
        <v>-0.19999999999999996</v>
      </c>
      <c r="M116" s="89">
        <f t="shared" si="8"/>
        <v>-0.25000000000000011</v>
      </c>
      <c r="N116" s="89">
        <f>+N54/M54-1</f>
        <v>5</v>
      </c>
      <c r="O116" s="89">
        <f t="shared" si="2"/>
        <v>0.99444444444444446</v>
      </c>
      <c r="P116" s="89">
        <f t="shared" si="2"/>
        <v>0.99351851851851858</v>
      </c>
    </row>
    <row r="117" spans="1:16" ht="13.5" thickBot="1" x14ac:dyDescent="0.25">
      <c r="E117" s="89"/>
      <c r="F117" s="89"/>
      <c r="G117" s="89"/>
      <c r="H117" s="89"/>
      <c r="I117" s="89"/>
      <c r="J117" s="89"/>
      <c r="K117" s="89"/>
      <c r="L117" s="89"/>
      <c r="M117" s="89"/>
      <c r="N117" s="89"/>
      <c r="O117" s="89"/>
      <c r="P117" s="89"/>
    </row>
    <row r="118" spans="1:16" x14ac:dyDescent="0.2">
      <c r="B118" s="22" t="s">
        <v>66</v>
      </c>
      <c r="E118" s="89">
        <f>+E76/D76-1</f>
        <v>-1.2805834493879646</v>
      </c>
      <c r="F118" s="89">
        <f t="shared" ref="F118:N118" si="9">+F76/E76-1</f>
        <v>5.2664576802507836</v>
      </c>
      <c r="G118" s="89">
        <f t="shared" si="9"/>
        <v>-0.60059196264799075</v>
      </c>
      <c r="H118" s="89">
        <f t="shared" si="9"/>
        <v>-0.46466965869950949</v>
      </c>
      <c r="I118" s="89">
        <f t="shared" si="9"/>
        <v>-0.55371417430298198</v>
      </c>
      <c r="J118" s="89">
        <f t="shared" si="9"/>
        <v>2.6920052424639493</v>
      </c>
      <c r="K118" s="89">
        <f t="shared" si="9"/>
        <v>0.90013016211099273</v>
      </c>
      <c r="L118" s="89">
        <f t="shared" si="9"/>
        <v>-0.3139245236019429</v>
      </c>
      <c r="M118" s="89">
        <f t="shared" si="9"/>
        <v>-0.2127620949441773</v>
      </c>
      <c r="N118" s="89">
        <f t="shared" si="9"/>
        <v>-3.1860947768938086</v>
      </c>
      <c r="O118" s="89"/>
      <c r="P118" s="89"/>
    </row>
    <row r="123" spans="1:16" x14ac:dyDescent="0.2">
      <c r="A123" s="18" t="s">
        <v>3</v>
      </c>
      <c r="B123" s="19" t="s">
        <v>4</v>
      </c>
      <c r="D123" s="101">
        <f>+D14/Cálculos!AS$3</f>
        <v>3.4383577695612203E-3</v>
      </c>
      <c r="E123" s="101">
        <f>+E14/Cálculos!AT$3</f>
        <v>6.1198682324970109E-3</v>
      </c>
      <c r="F123" s="101">
        <f>+F14/Cálculos!AU$3</f>
        <v>7.0396372948604352E-3</v>
      </c>
      <c r="G123" s="101">
        <f>+G14/Cálculos!AV$3</f>
        <v>5.9814659106820402E-3</v>
      </c>
      <c r="H123" s="101">
        <f>+H14/Cálculos!AW$3</f>
        <v>5.1335691615217198E-3</v>
      </c>
      <c r="I123" s="101">
        <f>+I14/Cálculos!AX$4</f>
        <v>6.3958598041186192E-3</v>
      </c>
      <c r="J123" s="101">
        <f>+J14/Cálculos!AY$4</f>
        <v>4.6112045352666546E-3</v>
      </c>
      <c r="K123" s="101">
        <f>+K14/Cálculos!AZ$4</f>
        <v>5.0948999506293426E-3</v>
      </c>
      <c r="L123" s="101"/>
      <c r="M123" s="101"/>
      <c r="N123" s="101"/>
      <c r="O123" s="101"/>
      <c r="P123" s="101"/>
    </row>
    <row r="124" spans="1:16" x14ac:dyDescent="0.2">
      <c r="A124" s="13"/>
      <c r="B124" s="20" t="s">
        <v>5</v>
      </c>
      <c r="D124" s="101">
        <f>+D15/Cálculos!AS$3</f>
        <v>0</v>
      </c>
      <c r="E124" s="101">
        <f>+E15/Cálculos!AT$3</f>
        <v>0</v>
      </c>
      <c r="F124" s="101">
        <f>+F15/Cálculos!AU$3</f>
        <v>0</v>
      </c>
      <c r="G124" s="101">
        <f>+G15/Cálculos!AV$3</f>
        <v>0</v>
      </c>
      <c r="H124" s="101">
        <f>+H15/Cálculos!AW$3</f>
        <v>1.9998689427095147E-3</v>
      </c>
      <c r="I124" s="101">
        <f>+I15/Cálculos!AX$4</f>
        <v>2.9484796038959523E-3</v>
      </c>
      <c r="J124" s="101">
        <f>+J15/Cálculos!AY$4</f>
        <v>3.2470688352783899E-3</v>
      </c>
      <c r="K124" s="101">
        <f>+K15/Cálculos!AZ$4</f>
        <v>3.2837307010090255E-3</v>
      </c>
      <c r="L124" s="101"/>
      <c r="M124" s="101"/>
      <c r="N124" s="101"/>
      <c r="O124" s="101"/>
      <c r="P124" s="101"/>
    </row>
    <row r="125" spans="1:16" x14ac:dyDescent="0.2">
      <c r="A125" s="13"/>
      <c r="B125" s="20" t="s">
        <v>6</v>
      </c>
      <c r="D125" s="101">
        <f>+D16/Cálculos!AS$3</f>
        <v>0</v>
      </c>
      <c r="E125" s="101">
        <f>+E16/Cálculos!AT$3</f>
        <v>0</v>
      </c>
      <c r="F125" s="101">
        <f>+F16/Cálculos!AU$3</f>
        <v>0</v>
      </c>
      <c r="G125" s="101">
        <f>+G16/Cálculos!AV$3</f>
        <v>0</v>
      </c>
      <c r="H125" s="101">
        <f>+H16/Cálculos!AW$3</f>
        <v>0</v>
      </c>
      <c r="I125" s="101">
        <f>+I16/Cálculos!AX$4</f>
        <v>0</v>
      </c>
      <c r="J125" s="101">
        <f>+J16/Cálculos!AY$4</f>
        <v>0</v>
      </c>
      <c r="K125" s="101">
        <f>+K16/Cálculos!AZ$4</f>
        <v>0</v>
      </c>
      <c r="L125" s="101"/>
      <c r="M125" s="101"/>
      <c r="N125" s="101"/>
      <c r="O125" s="101"/>
      <c r="P125" s="101"/>
    </row>
    <row r="126" spans="1:16" x14ac:dyDescent="0.2">
      <c r="A126" s="13"/>
      <c r="B126" s="20" t="s">
        <v>7</v>
      </c>
      <c r="D126" s="101">
        <f>+D17/Cálculos!AS$3</f>
        <v>0</v>
      </c>
      <c r="E126" s="101">
        <f>+E17/Cálculos!AT$3</f>
        <v>2.3020649714507848E-3</v>
      </c>
      <c r="F126" s="101">
        <f>+F17/Cálculos!AU$3</f>
        <v>4.4311461703571949E-3</v>
      </c>
      <c r="G126" s="101">
        <f>+G17/Cálculos!AV$3</f>
        <v>4.8955382676633625E-3</v>
      </c>
      <c r="H126" s="101">
        <f>+H17/Cálculos!AW$3</f>
        <v>2.2808805701099847E-3</v>
      </c>
      <c r="I126" s="101">
        <f>+I17/Cálculos!AX$4</f>
        <v>1.7700656991879518E-3</v>
      </c>
      <c r="J126" s="101">
        <f>+J17/Cálculos!AY$4</f>
        <v>4.2993106560128183E-4</v>
      </c>
      <c r="K126" s="101">
        <f>+K17/Cálculos!AZ$4</f>
        <v>3.412221564106922E-4</v>
      </c>
      <c r="L126" s="101"/>
      <c r="M126" s="101"/>
      <c r="N126" s="101"/>
      <c r="O126" s="101"/>
      <c r="P126" s="101"/>
    </row>
    <row r="127" spans="1:16" x14ac:dyDescent="0.2">
      <c r="A127" s="13"/>
      <c r="B127" s="20" t="s">
        <v>8</v>
      </c>
      <c r="D127" s="101">
        <f>+D18/Cálculos!AS$3</f>
        <v>0</v>
      </c>
      <c r="E127" s="101">
        <f>+E18/Cálculos!AT$3</f>
        <v>0</v>
      </c>
      <c r="F127" s="101">
        <f>+F18/Cálculos!AU$3</f>
        <v>1.9064808578936367E-4</v>
      </c>
      <c r="G127" s="101">
        <f>+G18/Cálculos!AV$3</f>
        <v>0</v>
      </c>
      <c r="H127" s="101">
        <f>+H18/Cálculos!AW$3</f>
        <v>0</v>
      </c>
      <c r="I127" s="101">
        <f>+I18/Cálculos!AX$4</f>
        <v>0</v>
      </c>
      <c r="J127" s="101">
        <f>+J18/Cálculos!AY$4</f>
        <v>0</v>
      </c>
      <c r="K127" s="101">
        <f>+K18/Cálculos!AZ$4</f>
        <v>0</v>
      </c>
      <c r="L127" s="101"/>
      <c r="M127" s="101"/>
      <c r="N127" s="101"/>
      <c r="O127" s="101"/>
      <c r="P127" s="101"/>
    </row>
    <row r="128" spans="1:16" x14ac:dyDescent="0.2">
      <c r="A128" s="13"/>
      <c r="B128" s="20" t="s">
        <v>9</v>
      </c>
      <c r="D128" s="101">
        <f>+D19/Cálculos!AS$3</f>
        <v>0</v>
      </c>
      <c r="E128" s="101">
        <f>+E19/Cálculos!AT$3</f>
        <v>0</v>
      </c>
      <c r="F128" s="101">
        <f>+F19/Cálculos!AU$3</f>
        <v>0</v>
      </c>
      <c r="G128" s="101">
        <f>+G19/Cálculos!AV$3</f>
        <v>-6.236369783923349E-21</v>
      </c>
      <c r="H128" s="101">
        <f>+H19/Cálculos!AW$3</f>
        <v>-5.193406857526759E-21</v>
      </c>
      <c r="I128" s="101">
        <f>+I19/Cálculos!AX$4</f>
        <v>0</v>
      </c>
      <c r="J128" s="101">
        <f>+J19/Cálculos!AY$4</f>
        <v>0</v>
      </c>
      <c r="K128" s="101">
        <f>+K19/Cálculos!AZ$4</f>
        <v>0</v>
      </c>
      <c r="L128" s="101"/>
      <c r="M128" s="101"/>
      <c r="N128" s="101"/>
      <c r="O128" s="101"/>
      <c r="P128" s="101"/>
    </row>
    <row r="129" spans="1:16" x14ac:dyDescent="0.2">
      <c r="A129" s="13"/>
      <c r="B129" s="20" t="s">
        <v>10</v>
      </c>
      <c r="D129" s="101">
        <f>+D20/Cálculos!AS$3</f>
        <v>2.3677103783246991E-3</v>
      </c>
      <c r="E129" s="101">
        <f>+E20/Cálculos!AT$3</f>
        <v>3.3936361823768304E-3</v>
      </c>
      <c r="F129" s="101">
        <f>+F20/Cálculos!AU$3</f>
        <v>7.7001055661229381E-4</v>
      </c>
      <c r="G129" s="101">
        <f>+G20/Cálculos!AV$3</f>
        <v>7.6126248778815098E-4</v>
      </c>
      <c r="H129" s="101">
        <f>+H20/Cálculos!AW$3</f>
        <v>8.0235085306646107E-4</v>
      </c>
      <c r="I129" s="101">
        <f>+I20/Cálculos!AX$4</f>
        <v>1.5368888814254503E-3</v>
      </c>
      <c r="J129" s="101">
        <f>+J20/Cálculos!AY$4</f>
        <v>7.7493443716738347E-4</v>
      </c>
      <c r="K129" s="101">
        <f>+K20/Cálculos!AZ$4</f>
        <v>1.3308051412339824E-3</v>
      </c>
      <c r="L129" s="101"/>
      <c r="M129" s="101"/>
      <c r="N129" s="101"/>
      <c r="O129" s="101"/>
      <c r="P129" s="101"/>
    </row>
    <row r="130" spans="1:16" x14ac:dyDescent="0.2">
      <c r="A130" s="13"/>
      <c r="B130" s="20" t="s">
        <v>11</v>
      </c>
      <c r="D130" s="101">
        <f>+D21/Cálculos!AS$3</f>
        <v>0</v>
      </c>
      <c r="E130" s="101">
        <f>+E21/Cálculos!AT$3</f>
        <v>2.7289280273151136E-4</v>
      </c>
      <c r="F130" s="101">
        <f>+F21/Cálculos!AU$3</f>
        <v>2.6359385142861436E-4</v>
      </c>
      <c r="G130" s="101">
        <f>+G21/Cálculos!AV$3</f>
        <v>1.3460720404160912E-4</v>
      </c>
      <c r="H130" s="101">
        <f>+H21/Cálculos!AW$3</f>
        <v>8.239803369103599E-6</v>
      </c>
      <c r="I130" s="101">
        <f>+I21/Cálculos!AX$4</f>
        <v>1.2682618528366657E-5</v>
      </c>
      <c r="J130" s="101">
        <f>+J21/Cálculos!AY$4</f>
        <v>0</v>
      </c>
      <c r="K130" s="101">
        <f>+K21/Cálculos!AZ$4</f>
        <v>2.8273799566379718E-5</v>
      </c>
      <c r="L130" s="101"/>
      <c r="M130" s="101"/>
      <c r="N130" s="101"/>
      <c r="O130" s="101"/>
      <c r="P130" s="101"/>
    </row>
    <row r="131" spans="1:16" x14ac:dyDescent="0.2">
      <c r="A131" s="13"/>
      <c r="B131" s="20" t="s">
        <v>12</v>
      </c>
      <c r="D131" s="101">
        <f>+D22/Cálculos!AS$3</f>
        <v>1.0706473912365207E-3</v>
      </c>
      <c r="E131" s="101">
        <f>+E22/Cálculos!AT$3</f>
        <v>1.51274275937885E-4</v>
      </c>
      <c r="F131" s="101">
        <f>+F22/Cálculos!AU$3</f>
        <v>1.3842386306729675E-3</v>
      </c>
      <c r="G131" s="101">
        <f>+G22/Cálculos!AV$3</f>
        <v>1.9005795118891771E-4</v>
      </c>
      <c r="H131" s="101">
        <f>+H22/Cálculos!AW$3</f>
        <v>4.2228992266655855E-5</v>
      </c>
      <c r="I131" s="101">
        <f>+I22/Cálculos!AX$4</f>
        <v>1.2774300108089843E-4</v>
      </c>
      <c r="J131" s="101">
        <f>+J22/Cálculos!AY$4</f>
        <v>1.5927019721959885E-4</v>
      </c>
      <c r="K131" s="101">
        <f>+K22/Cálculos!AZ$4</f>
        <v>1.1086815240926294E-4</v>
      </c>
      <c r="L131" s="101"/>
      <c r="M131" s="101"/>
      <c r="N131" s="101"/>
      <c r="O131" s="101"/>
      <c r="P131" s="101"/>
    </row>
    <row r="132" spans="1:16" x14ac:dyDescent="0.2">
      <c r="A132" s="13"/>
      <c r="B132" s="20" t="s">
        <v>13</v>
      </c>
      <c r="D132" s="101">
        <f>+D23/Cálculos!AS$3</f>
        <v>0</v>
      </c>
      <c r="E132" s="101">
        <f>+E23/Cálculos!AT$3</f>
        <v>0</v>
      </c>
      <c r="F132" s="101">
        <f>+F23/Cálculos!AU$3</f>
        <v>0</v>
      </c>
      <c r="G132" s="101">
        <f>+G23/Cálculos!AV$3</f>
        <v>0</v>
      </c>
      <c r="H132" s="101">
        <f>+H23/Cálculos!AW$3</f>
        <v>0</v>
      </c>
      <c r="I132" s="101">
        <f>+I23/Cálculos!AX$4</f>
        <v>0</v>
      </c>
      <c r="J132" s="101">
        <f>+J23/Cálculos!AY$4</f>
        <v>0</v>
      </c>
      <c r="K132" s="101">
        <f>+K23/Cálculos!AZ$4</f>
        <v>0</v>
      </c>
      <c r="L132" s="101"/>
      <c r="M132" s="101"/>
      <c r="N132" s="101"/>
      <c r="O132" s="101"/>
      <c r="P132" s="101"/>
    </row>
    <row r="133" spans="1:16" x14ac:dyDescent="0.2">
      <c r="A133" s="13"/>
      <c r="B133" s="20"/>
      <c r="D133" s="102"/>
      <c r="E133" s="102"/>
      <c r="F133" s="102"/>
      <c r="G133" s="102"/>
      <c r="H133" s="102"/>
      <c r="I133" s="102"/>
      <c r="J133" s="102"/>
      <c r="K133" s="102"/>
      <c r="L133" s="102"/>
      <c r="M133" s="102"/>
      <c r="N133" s="102"/>
      <c r="O133" s="102"/>
      <c r="P133" s="102"/>
    </row>
    <row r="134" spans="1:16" x14ac:dyDescent="0.2">
      <c r="A134" s="18" t="s">
        <v>14</v>
      </c>
      <c r="B134" s="19" t="s">
        <v>15</v>
      </c>
      <c r="D134" s="101">
        <f>+D25/Cálculos!AS$3</f>
        <v>6.3420939073672855E-3</v>
      </c>
      <c r="E134" s="101">
        <f>+E25/Cálculos!AT$3</f>
        <v>1.4869811995161606E-3</v>
      </c>
      <c r="F134" s="101">
        <f>+F25/Cálculos!AU$3</f>
        <v>8.1409947191222066E-3</v>
      </c>
      <c r="G134" s="101">
        <f>+G25/Cálculos!AV$3</f>
        <v>2.4944590752029282E-3</v>
      </c>
      <c r="H134" s="101">
        <f>+H25/Cálculos!AW$3</f>
        <v>2.5562273326941959E-3</v>
      </c>
      <c r="I134" s="101">
        <f>+I25/Cálculos!AX$4</f>
        <v>4.0005257312189018E-3</v>
      </c>
      <c r="J134" s="101">
        <f>+J25/Cálculos!AY$4</f>
        <v>4.2225064805375247E-3</v>
      </c>
      <c r="K134" s="101">
        <f>+K25/Cálculos!AZ$4</f>
        <v>4.7333438972702261E-3</v>
      </c>
      <c r="L134" s="101"/>
      <c r="M134" s="101"/>
      <c r="N134" s="101"/>
      <c r="O134" s="101"/>
      <c r="P134" s="101"/>
    </row>
    <row r="135" spans="1:16" x14ac:dyDescent="0.2">
      <c r="A135" s="13"/>
      <c r="B135" s="20" t="s">
        <v>16</v>
      </c>
      <c r="D135" s="101">
        <f>+D26/Cálculos!AS$3</f>
        <v>1.5094373056777179E-4</v>
      </c>
      <c r="E135" s="101">
        <f>+E26/Cálculos!AT$3</f>
        <v>2.5432051538864234E-4</v>
      </c>
      <c r="F135" s="101">
        <f>+F26/Cálculos!AU$3</f>
        <v>2.1141908346291306E-4</v>
      </c>
      <c r="G135" s="101">
        <f>+G26/Cálculos!AV$3</f>
        <v>1.9335613689284742E-4</v>
      </c>
      <c r="H135" s="101">
        <f>+H26/Cálculos!AW$3</f>
        <v>1.0849074435986381E-4</v>
      </c>
      <c r="I135" s="101">
        <f>+I26/Cálculos!AX$4</f>
        <v>1.2071407996879159E-4</v>
      </c>
      <c r="J135" s="101">
        <f>+J26/Cálculos!AY$4</f>
        <v>8.4681526806092724E-5</v>
      </c>
      <c r="K135" s="101">
        <f>+K26/Cálculos!AZ$4</f>
        <v>1.1425713523400023E-4</v>
      </c>
      <c r="L135" s="101"/>
      <c r="M135" s="101"/>
      <c r="N135" s="101"/>
      <c r="O135" s="101"/>
      <c r="P135" s="101"/>
    </row>
    <row r="136" spans="1:16" x14ac:dyDescent="0.2">
      <c r="A136" s="13"/>
      <c r="B136" s="20" t="s">
        <v>17</v>
      </c>
      <c r="D136" s="101">
        <f>+D27/Cálculos!AS$3</f>
        <v>2.0008820098518587E-5</v>
      </c>
      <c r="E136" s="101">
        <f>+E27/Cálculos!AT$3</f>
        <v>1.1083461801389596E-5</v>
      </c>
      <c r="F136" s="101">
        <f>+F27/Cálculos!AU$3</f>
        <v>9.3964037094628012E-6</v>
      </c>
      <c r="G136" s="101">
        <f>+G27/Cálculos!AV$3</f>
        <v>7.0086446208494798E-6</v>
      </c>
      <c r="H136" s="101">
        <f>+H27/Cálculos!AW$3</f>
        <v>5.149877105689738E-6</v>
      </c>
      <c r="I136" s="101">
        <f>+I27/Cálculos!AX$4</f>
        <v>5.6536974162598592E-6</v>
      </c>
      <c r="J136" s="101">
        <f>+J27/Cálculos!AY$4</f>
        <v>5.2925954253807953E-6</v>
      </c>
      <c r="K136" s="101">
        <f>+K27/Cálculos!AZ$4</f>
        <v>5.6160286809932316E-6</v>
      </c>
      <c r="L136" s="101"/>
      <c r="M136" s="101"/>
      <c r="N136" s="101"/>
      <c r="O136" s="101"/>
      <c r="P136" s="101"/>
    </row>
    <row r="137" spans="1:16" x14ac:dyDescent="0.2">
      <c r="A137" s="13"/>
      <c r="B137" s="20" t="s">
        <v>18</v>
      </c>
      <c r="D137" s="101">
        <f>+D28/Cálculos!AS$3</f>
        <v>1.0741577105520504E-4</v>
      </c>
      <c r="E137" s="101">
        <f>+E28/Cálculos!AT$3</f>
        <v>6.5901664765019214E-5</v>
      </c>
      <c r="F137" s="101">
        <f>+F28/Cálculos!AU$3</f>
        <v>3.8574709965163082E-5</v>
      </c>
      <c r="G137" s="101">
        <f>+G28/Cálculos!AV$3</f>
        <v>3.607390613672527E-5</v>
      </c>
      <c r="H137" s="101">
        <f>+H28/Cálculos!AW$3</f>
        <v>2.8495986651483219E-5</v>
      </c>
      <c r="I137" s="101">
        <f>+I28/Cálculos!AX$4</f>
        <v>3.789505295222825E-5</v>
      </c>
      <c r="J137" s="101">
        <f>+J28/Cálculos!AY$4</f>
        <v>3.1386321708653553E-5</v>
      </c>
      <c r="K137" s="101">
        <f>+K28/Cálculos!AZ$4</f>
        <v>2.7111862597898362E-5</v>
      </c>
      <c r="L137" s="101"/>
      <c r="M137" s="101"/>
      <c r="N137" s="101"/>
      <c r="O137" s="101"/>
      <c r="P137" s="101"/>
    </row>
    <row r="138" spans="1:16" x14ac:dyDescent="0.2">
      <c r="A138" s="13"/>
      <c r="B138" s="20" t="s">
        <v>19</v>
      </c>
      <c r="D138" s="101">
        <f>+D29/Cálculos!AS$3</f>
        <v>2.3519139414048163E-5</v>
      </c>
      <c r="E138" s="101">
        <f>+E29/Cálculos!AT$3</f>
        <v>1.7733538882223353E-4</v>
      </c>
      <c r="F138" s="101">
        <f>+F29/Cálculos!AU$3</f>
        <v>1.6344796978828716E-4</v>
      </c>
      <c r="G138" s="101">
        <f>+G29/Cálculos!AV$3</f>
        <v>1.502735861352727E-4</v>
      </c>
      <c r="H138" s="101">
        <f>+H29/Cálculos!AW$3</f>
        <v>7.4844880602690855E-5</v>
      </c>
      <c r="I138" s="101">
        <f>+I29/Cálculos!AX$4</f>
        <v>7.7165329600303482E-5</v>
      </c>
      <c r="J138" s="101">
        <f>+J29/Cálculos!AY$4</f>
        <v>4.8002609672058381E-5</v>
      </c>
      <c r="K138" s="101">
        <f>+K29/Cálculos!AZ$4</f>
        <v>8.1529243955108649E-5</v>
      </c>
      <c r="L138" s="101"/>
      <c r="M138" s="101"/>
      <c r="N138" s="101"/>
      <c r="O138" s="101"/>
      <c r="P138" s="101"/>
    </row>
    <row r="139" spans="1:16" x14ac:dyDescent="0.2">
      <c r="A139" s="13"/>
      <c r="B139" s="20" t="s">
        <v>10</v>
      </c>
      <c r="D139" s="101">
        <f>+D30/Cálculos!AS$3</f>
        <v>1.1959657908009267E-3</v>
      </c>
      <c r="E139" s="101">
        <f>+E30/Cálculos!AT$3</f>
        <v>3.3040698289007358E-4</v>
      </c>
      <c r="F139" s="101">
        <f>+F30/Cálculos!AU$3</f>
        <v>1.6987708811581434E-4</v>
      </c>
      <c r="G139" s="101">
        <f>+G30/Cálculos!AV$3</f>
        <v>5.2152561443379958E-5</v>
      </c>
      <c r="H139" s="101">
        <f>+H30/Cálculos!AW$3</f>
        <v>5.0983783346328399E-5</v>
      </c>
      <c r="I139" s="101">
        <f>+I30/Cálculos!AX$4</f>
        <v>1.8565519893934404E-4</v>
      </c>
      <c r="J139" s="101">
        <f>+J30/Cálculos!AY$4</f>
        <v>1.5410068540876176E-4</v>
      </c>
      <c r="K139" s="101">
        <f>+K30/Cálculos!AZ$4</f>
        <v>7.5729241920772529E-4</v>
      </c>
      <c r="L139" s="101"/>
      <c r="M139" s="101"/>
      <c r="N139" s="101"/>
      <c r="O139" s="101"/>
      <c r="P139" s="101"/>
    </row>
    <row r="140" spans="1:16" x14ac:dyDescent="0.2">
      <c r="A140" s="13"/>
      <c r="B140" s="20" t="s">
        <v>20</v>
      </c>
      <c r="D140" s="101">
        <f>+D31/Cálculos!AS$3</f>
        <v>1.1959657908009267E-3</v>
      </c>
      <c r="E140" s="101">
        <f>+E31/Cálculos!AT$3</f>
        <v>3.3040698289007358E-4</v>
      </c>
      <c r="F140" s="101">
        <f>+F31/Cálculos!AU$3</f>
        <v>1.6987708811581434E-4</v>
      </c>
      <c r="G140" s="101">
        <f>+G31/Cálculos!AV$3</f>
        <v>3.3806403465273962E-5</v>
      </c>
      <c r="H140" s="101">
        <f>+H31/Cálculos!AW$3</f>
        <v>5.0983783346328399E-5</v>
      </c>
      <c r="I140" s="101">
        <f>+I31/Cálculos!AX$4</f>
        <v>1.8565519893934404E-4</v>
      </c>
      <c r="J140" s="101">
        <f>+J31/Cálculos!AY$4</f>
        <v>1.5410068540876176E-4</v>
      </c>
      <c r="K140" s="101">
        <f>+K31/Cálculos!AZ$4</f>
        <v>7.5729241920772529E-4</v>
      </c>
      <c r="L140" s="101"/>
      <c r="M140" s="101"/>
      <c r="N140" s="101"/>
      <c r="O140" s="101"/>
      <c r="P140" s="101"/>
    </row>
    <row r="141" spans="1:16" x14ac:dyDescent="0.2">
      <c r="A141" s="13"/>
      <c r="B141" s="20" t="s">
        <v>21</v>
      </c>
      <c r="D141" s="101">
        <f>+D32/Cálculos!AS$3</f>
        <v>1.1285676599427589E-3</v>
      </c>
      <c r="E141" s="101">
        <f>+E32/Cálculos!AT$3</f>
        <v>3.3040698289007358E-4</v>
      </c>
      <c r="F141" s="101">
        <f>+F32/Cálculos!AU$3</f>
        <v>1.6987708811581434E-4</v>
      </c>
      <c r="G141" s="101">
        <f>+G32/Cálculos!AV$3</f>
        <v>3.3806403465273962E-5</v>
      </c>
      <c r="H141" s="101">
        <f>+H32/Cálculos!AW$3</f>
        <v>5.0983783346328399E-5</v>
      </c>
      <c r="I141" s="101">
        <f>+I32/Cálculos!AX$4</f>
        <v>1.8565519893934404E-4</v>
      </c>
      <c r="J141" s="101">
        <f>+J32/Cálculos!AY$4</f>
        <v>1.5410068540876176E-4</v>
      </c>
      <c r="K141" s="101">
        <f>+K32/Cálculos!AZ$4</f>
        <v>7.5729241920772529E-4</v>
      </c>
      <c r="L141" s="101"/>
      <c r="M141" s="101"/>
      <c r="N141" s="101"/>
      <c r="O141" s="101"/>
      <c r="P141" s="101"/>
    </row>
    <row r="142" spans="1:16" x14ac:dyDescent="0.2">
      <c r="A142" s="13"/>
      <c r="B142" s="20" t="s">
        <v>22</v>
      </c>
      <c r="D142" s="101">
        <f>+D33/Cálculos!AS$3</f>
        <v>6.7398130858167869E-5</v>
      </c>
      <c r="E142" s="101">
        <f>+E33/Cálculos!AT$3</f>
        <v>0</v>
      </c>
      <c r="F142" s="101">
        <f>+F33/Cálculos!AU$3</f>
        <v>0</v>
      </c>
      <c r="G142" s="101">
        <f>+G33/Cálculos!AV$3</f>
        <v>0</v>
      </c>
      <c r="H142" s="101">
        <f>+H33/Cálculos!AW$3</f>
        <v>0</v>
      </c>
      <c r="I142" s="101">
        <f>+I33/Cálculos!AX$4</f>
        <v>0</v>
      </c>
      <c r="J142" s="101">
        <f>+J33/Cálculos!AY$4</f>
        <v>0</v>
      </c>
      <c r="K142" s="101">
        <f>+K33/Cálculos!AZ$4</f>
        <v>0</v>
      </c>
      <c r="L142" s="101"/>
      <c r="M142" s="101"/>
      <c r="N142" s="101"/>
      <c r="O142" s="101"/>
      <c r="P142" s="101"/>
    </row>
    <row r="143" spans="1:16" x14ac:dyDescent="0.2">
      <c r="A143" s="13"/>
      <c r="B143" s="20" t="s">
        <v>23</v>
      </c>
      <c r="D143" s="101">
        <f>+D34/Cálculos!AS$3</f>
        <v>0</v>
      </c>
      <c r="E143" s="101">
        <f>+E34/Cálculos!AT$3</f>
        <v>0</v>
      </c>
      <c r="F143" s="101">
        <f>+F34/Cálculos!AU$3</f>
        <v>0</v>
      </c>
      <c r="G143" s="101">
        <f>+G34/Cálculos!AV$3</f>
        <v>1.8346157978105993E-5</v>
      </c>
      <c r="H143" s="101">
        <f>+H34/Cálculos!AW$3</f>
        <v>0</v>
      </c>
      <c r="I143" s="101">
        <f>+I34/Cálculos!AX$4</f>
        <v>0</v>
      </c>
      <c r="J143" s="101">
        <f>+J34/Cálculos!AY$4</f>
        <v>0</v>
      </c>
      <c r="K143" s="101">
        <f>+K34/Cálculos!AZ$4</f>
        <v>0</v>
      </c>
      <c r="L143" s="101"/>
      <c r="M143" s="101"/>
      <c r="N143" s="101"/>
      <c r="O143" s="101"/>
      <c r="P143" s="101"/>
    </row>
    <row r="144" spans="1:16" x14ac:dyDescent="0.2">
      <c r="A144" s="13"/>
      <c r="B144" s="20" t="s">
        <v>24</v>
      </c>
      <c r="D144" s="101">
        <f>+D35/Cálculos!AS$3</f>
        <v>0</v>
      </c>
      <c r="E144" s="101">
        <f>+E35/Cálculos!AT$3</f>
        <v>0</v>
      </c>
      <c r="F144" s="101">
        <f>+F35/Cálculos!AU$3</f>
        <v>0</v>
      </c>
      <c r="G144" s="101">
        <f>+G35/Cálculos!AV$3</f>
        <v>0</v>
      </c>
      <c r="H144" s="101">
        <f>+H35/Cálculos!AW$3</f>
        <v>0</v>
      </c>
      <c r="I144" s="101">
        <f>+I35/Cálculos!AX$4</f>
        <v>0</v>
      </c>
      <c r="J144" s="101">
        <f>+J35/Cálculos!AY$4</f>
        <v>0</v>
      </c>
      <c r="K144" s="101">
        <f>+K35/Cálculos!AZ$4</f>
        <v>0</v>
      </c>
      <c r="L144" s="101"/>
      <c r="M144" s="101"/>
      <c r="N144" s="101"/>
      <c r="O144" s="101"/>
      <c r="P144" s="101"/>
    </row>
    <row r="145" spans="1:16" x14ac:dyDescent="0.2">
      <c r="A145" s="13"/>
      <c r="B145" s="20" t="s">
        <v>25</v>
      </c>
      <c r="D145" s="101">
        <f>+D36/Cálculos!AS$3</f>
        <v>1.0179926015035772E-5</v>
      </c>
      <c r="E145" s="101">
        <f>+E36/Cálculos!AT$3</f>
        <v>4.4693310831549389E-4</v>
      </c>
      <c r="F145" s="101">
        <f>+F36/Cálculos!AU$3</f>
        <v>4.6388561470926887E-4</v>
      </c>
      <c r="G145" s="101">
        <f>+G36/Cálculos!AV$3</f>
        <v>8.8638740793096368E-6</v>
      </c>
      <c r="H145" s="101">
        <f>+H36/Cálculos!AW$3</f>
        <v>5.046879563575943E-5</v>
      </c>
      <c r="I145" s="101">
        <f>+I36/Cálculos!AX$4</f>
        <v>7.7211170390165053E-4</v>
      </c>
      <c r="J145" s="101">
        <f>+J36/Cálculos!AY$4</f>
        <v>7.1388496435368867E-6</v>
      </c>
      <c r="K145" s="101">
        <f>+K36/Cálculos!AZ$4</f>
        <v>3.8731232282711948E-6</v>
      </c>
      <c r="L145" s="101"/>
      <c r="M145" s="101"/>
      <c r="N145" s="101"/>
      <c r="O145" s="101"/>
      <c r="P145" s="101"/>
    </row>
    <row r="146" spans="1:16" x14ac:dyDescent="0.2">
      <c r="A146" s="13"/>
      <c r="B146" s="20" t="s">
        <v>11</v>
      </c>
      <c r="D146" s="101">
        <f>+D37/Cálculos!AS$3</f>
        <v>4.9850044599835507E-3</v>
      </c>
      <c r="E146" s="101">
        <f>+E37/Cálculos!AT$3</f>
        <v>4.553205929219509E-4</v>
      </c>
      <c r="F146" s="101">
        <f>+F37/Cálculos!AU$3</f>
        <v>7.2958129328342097E-3</v>
      </c>
      <c r="G146" s="101">
        <f>+G37/Cálculos!AV$3</f>
        <v>2.2400865027873912E-3</v>
      </c>
      <c r="H146" s="101">
        <f>+H37/Cálculos!AW$3</f>
        <v>2.3462840093522444E-3</v>
      </c>
      <c r="I146" s="101">
        <f>+I37/Cálculos!AX$4</f>
        <v>2.9220447484091159E-3</v>
      </c>
      <c r="J146" s="101">
        <f>+J37/Cálculos!AY$4</f>
        <v>3.9765854186791334E-3</v>
      </c>
      <c r="K146" s="101">
        <f>+K37/Cálculos!AZ$4</f>
        <v>3.8579212196002302E-3</v>
      </c>
      <c r="L146" s="101"/>
      <c r="M146" s="101"/>
      <c r="N146" s="101"/>
      <c r="O146" s="101"/>
      <c r="P146" s="101"/>
    </row>
    <row r="147" spans="1:16" x14ac:dyDescent="0.2">
      <c r="A147" s="13"/>
      <c r="B147" s="20" t="s">
        <v>26</v>
      </c>
      <c r="D147" s="101">
        <f>+D38/Cálculos!AS$3</f>
        <v>7.7262128134805979E-4</v>
      </c>
      <c r="E147" s="101">
        <f>+E38/Cálculos!AT$3</f>
        <v>4.1458138197630271E-4</v>
      </c>
      <c r="F147" s="101">
        <f>+F38/Cálculos!AU$3</f>
        <v>2.2675005793624707E-3</v>
      </c>
      <c r="G147" s="101">
        <f>+G38/Cálculos!AV$3</f>
        <v>2.0819797256052867E-3</v>
      </c>
      <c r="H147" s="101">
        <f>+H38/Cálculos!AW$3</f>
        <v>2.3462840093522444E-3</v>
      </c>
      <c r="I147" s="101">
        <f>+I38/Cálculos!AX$4</f>
        <v>2.913640603601162E-3</v>
      </c>
      <c r="J147" s="101">
        <f>+J38/Cálculos!AY$4</f>
        <v>3.9508609432394922E-3</v>
      </c>
      <c r="K147" s="101">
        <f>+K38/Cálculos!AZ$4</f>
        <v>0</v>
      </c>
      <c r="L147" s="101"/>
      <c r="M147" s="101"/>
      <c r="N147" s="101"/>
      <c r="O147" s="101"/>
      <c r="P147" s="101"/>
    </row>
    <row r="148" spans="1:16" x14ac:dyDescent="0.2">
      <c r="A148" s="13"/>
      <c r="B148" s="20" t="s">
        <v>27</v>
      </c>
      <c r="D148" s="101">
        <f>+D39/Cálculos!AS$3</f>
        <v>4.2123831786354919E-3</v>
      </c>
      <c r="E148" s="101">
        <f>+E39/Cálculos!AT$3</f>
        <v>4.0739210945647794E-5</v>
      </c>
      <c r="F148" s="101">
        <f>+F39/Cálculos!AU$3</f>
        <v>5.0283123534717389E-3</v>
      </c>
      <c r="G148" s="101">
        <f>+G39/Cálculos!AV$3</f>
        <v>1.5810677718210446E-4</v>
      </c>
      <c r="H148" s="101">
        <f>+H39/Cálculos!AW$3</f>
        <v>0</v>
      </c>
      <c r="I148" s="101">
        <f>+I39/Cálculos!AX$4</f>
        <v>8.4041448079537796E-6</v>
      </c>
      <c r="J148" s="101">
        <f>+J39/Cálculos!AY$4</f>
        <v>2.5724475439641541E-5</v>
      </c>
      <c r="K148" s="101">
        <f>+K39/Cálculos!AZ$4</f>
        <v>3.8579212196002302E-3</v>
      </c>
      <c r="L148" s="101"/>
      <c r="M148" s="101"/>
      <c r="N148" s="101"/>
      <c r="O148" s="101"/>
      <c r="P148" s="101"/>
    </row>
    <row r="149" spans="1:16" x14ac:dyDescent="0.2">
      <c r="A149" s="13"/>
      <c r="B149" s="20" t="s">
        <v>28</v>
      </c>
      <c r="D149" s="101">
        <f>+D40/Cálculos!AS$3</f>
        <v>4.2123831786354919E-3</v>
      </c>
      <c r="E149" s="101">
        <f>+E40/Cálculos!AT$3</f>
        <v>0</v>
      </c>
      <c r="F149" s="101">
        <f>+F40/Cálculos!AU$3</f>
        <v>5.0092722722709856E-3</v>
      </c>
      <c r="G149" s="101">
        <f>+G40/Cálculos!AV$3</f>
        <v>0</v>
      </c>
      <c r="H149" s="101">
        <f>+H40/Cálculos!AW$3</f>
        <v>0</v>
      </c>
      <c r="I149" s="101">
        <f>+I40/Cálculos!AX$4</f>
        <v>0</v>
      </c>
      <c r="J149" s="101">
        <f>+J40/Cálculos!AY$4</f>
        <v>0</v>
      </c>
      <c r="K149" s="101">
        <f>+K40/Cálculos!AZ$4</f>
        <v>0</v>
      </c>
      <c r="L149" s="101"/>
      <c r="M149" s="101"/>
      <c r="N149" s="101"/>
      <c r="O149" s="101"/>
      <c r="P149" s="101"/>
    </row>
    <row r="150" spans="1:16" x14ac:dyDescent="0.2">
      <c r="A150" s="13"/>
      <c r="B150" s="20" t="s">
        <v>29</v>
      </c>
      <c r="D150" s="101">
        <f>+D41/Cálculos!AS$3</f>
        <v>0</v>
      </c>
      <c r="E150" s="101">
        <f>+E41/Cálculos!AT$3</f>
        <v>0</v>
      </c>
      <c r="F150" s="101">
        <f>+F41/Cálculos!AU$3</f>
        <v>0</v>
      </c>
      <c r="G150" s="101">
        <f>+G41/Cálculos!AV$3</f>
        <v>0</v>
      </c>
      <c r="H150" s="101">
        <f>+H41/Cálculos!AW$3</f>
        <v>0</v>
      </c>
      <c r="I150" s="101">
        <f>+I41/Cálculos!AX$4</f>
        <v>0</v>
      </c>
      <c r="J150" s="101">
        <f>+J41/Cálculos!AY$4</f>
        <v>0</v>
      </c>
      <c r="K150" s="101">
        <f>+K41/Cálculos!AZ$4</f>
        <v>0</v>
      </c>
      <c r="L150" s="101"/>
      <c r="M150" s="101"/>
      <c r="N150" s="101"/>
      <c r="O150" s="101"/>
      <c r="P150" s="101"/>
    </row>
    <row r="151" spans="1:16" x14ac:dyDescent="0.2">
      <c r="A151" s="13"/>
      <c r="B151" s="20" t="s">
        <v>30</v>
      </c>
      <c r="D151" s="101">
        <f>+D42/Cálculos!AS$3</f>
        <v>0</v>
      </c>
      <c r="E151" s="101">
        <f>+E42/Cálculos!AT$3</f>
        <v>4.0739210945647794E-5</v>
      </c>
      <c r="F151" s="101">
        <f>+F42/Cálculos!AU$3</f>
        <v>1.9040081200753685E-5</v>
      </c>
      <c r="G151" s="101">
        <f>+G42/Cálculos!AV$3</f>
        <v>1.5810677718210446E-4</v>
      </c>
      <c r="H151" s="101">
        <f>+H42/Cálculos!AW$3</f>
        <v>0</v>
      </c>
      <c r="I151" s="101">
        <f>+I42/Cálculos!AX$4</f>
        <v>8.4041448079537796E-6</v>
      </c>
      <c r="J151" s="101">
        <f>+J42/Cálculos!AY$4</f>
        <v>2.5724475439641541E-5</v>
      </c>
      <c r="K151" s="101">
        <f>+K42/Cálculos!AZ$4</f>
        <v>3.8579212196002302E-3</v>
      </c>
      <c r="L151" s="101"/>
      <c r="M151" s="101"/>
      <c r="N151" s="101"/>
      <c r="O151" s="101"/>
      <c r="P151" s="101"/>
    </row>
    <row r="152" spans="1:16" x14ac:dyDescent="0.2">
      <c r="A152" s="13"/>
      <c r="B152" s="20" t="s">
        <v>31</v>
      </c>
      <c r="D152" s="101">
        <f>+D43/Cálculos!AS$3</f>
        <v>0</v>
      </c>
      <c r="E152" s="101">
        <f>+E43/Cálculos!AT$3</f>
        <v>0</v>
      </c>
      <c r="F152" s="101">
        <f>+F43/Cálculos!AU$3</f>
        <v>0</v>
      </c>
      <c r="G152" s="101">
        <f>+G43/Cálculos!AV$3</f>
        <v>0</v>
      </c>
      <c r="H152" s="101">
        <f>+H43/Cálculos!AW$3</f>
        <v>0</v>
      </c>
      <c r="I152" s="101">
        <f>+I43/Cálculos!AX$4</f>
        <v>0</v>
      </c>
      <c r="J152" s="101">
        <f>+J43/Cálculos!AY$4</f>
        <v>0</v>
      </c>
      <c r="K152" s="101">
        <f>+K43/Cálculos!AZ$4</f>
        <v>0</v>
      </c>
      <c r="L152" s="101"/>
      <c r="M152" s="101"/>
      <c r="N152" s="101"/>
      <c r="O152" s="101"/>
      <c r="P152" s="101"/>
    </row>
    <row r="153" spans="1:16" x14ac:dyDescent="0.2">
      <c r="A153" s="13"/>
      <c r="B153" s="20" t="s">
        <v>32</v>
      </c>
      <c r="D153" s="101">
        <f>+D44/Cálculos!AS$3</f>
        <v>0</v>
      </c>
      <c r="E153" s="101">
        <f>+E44/Cálculos!AT$3</f>
        <v>0</v>
      </c>
      <c r="F153" s="101">
        <f>+F44/Cálculos!AU$3</f>
        <v>0</v>
      </c>
      <c r="G153" s="101">
        <f>+G44/Cálculos!AV$3</f>
        <v>0</v>
      </c>
      <c r="H153" s="101">
        <f>+H44/Cálculos!AW$3</f>
        <v>0</v>
      </c>
      <c r="I153" s="101">
        <f>+I44/Cálculos!AX$4</f>
        <v>0</v>
      </c>
      <c r="J153" s="101">
        <f>+J44/Cálculos!AY$4</f>
        <v>0</v>
      </c>
      <c r="K153" s="101">
        <f>+K44/Cálculos!AZ$4</f>
        <v>0</v>
      </c>
      <c r="L153" s="101"/>
      <c r="M153" s="101"/>
      <c r="N153" s="101"/>
      <c r="O153" s="101"/>
      <c r="P153" s="101"/>
    </row>
    <row r="154" spans="1:16" x14ac:dyDescent="0.2">
      <c r="A154" s="13"/>
      <c r="B154" s="20"/>
      <c r="D154" s="102"/>
      <c r="E154" s="102"/>
      <c r="F154" s="102"/>
      <c r="G154" s="102"/>
      <c r="H154" s="102"/>
      <c r="I154" s="102"/>
      <c r="J154" s="102"/>
      <c r="K154" s="102"/>
      <c r="L154" s="102"/>
      <c r="M154" s="102"/>
      <c r="N154" s="102"/>
      <c r="O154" s="102"/>
      <c r="P154" s="102"/>
    </row>
    <row r="155" spans="1:16" x14ac:dyDescent="0.2">
      <c r="A155" s="18" t="s">
        <v>33</v>
      </c>
      <c r="B155" s="19" t="s">
        <v>34</v>
      </c>
      <c r="D155" s="101">
        <f>+D46/Cálculos!AS$3</f>
        <v>-2.9037361378060657E-3</v>
      </c>
      <c r="E155" s="101">
        <f>+E46/Cálculos!AT$3</f>
        <v>4.6328870329808503E-3</v>
      </c>
      <c r="F155" s="101">
        <f>+F46/Cálculos!AU$3</f>
        <v>-1.1013574242617716E-3</v>
      </c>
      <c r="G155" s="101">
        <f>+G46/Cálculos!AV$3</f>
        <v>3.4870068354791121E-3</v>
      </c>
      <c r="H155" s="101">
        <f>+H46/Cálculos!AW$3</f>
        <v>2.5773418288275243E-3</v>
      </c>
      <c r="I155" s="101">
        <f>+I46/Cálculos!AX$4</f>
        <v>2.3953340728997173E-3</v>
      </c>
      <c r="J155" s="101">
        <f>+J46/Cálculos!AY$4</f>
        <v>3.8869805472912914E-4</v>
      </c>
      <c r="K155" s="101">
        <f>+K46/Cálculos!AZ$4</f>
        <v>3.6155605335911597E-4</v>
      </c>
      <c r="L155" s="101"/>
      <c r="M155" s="101"/>
      <c r="N155" s="101"/>
      <c r="O155" s="101"/>
      <c r="P155" s="101"/>
    </row>
    <row r="156" spans="1:16" x14ac:dyDescent="0.2">
      <c r="A156" s="13"/>
      <c r="B156" s="20"/>
      <c r="D156" s="102"/>
      <c r="E156" s="102"/>
      <c r="F156" s="102"/>
      <c r="G156" s="102"/>
      <c r="H156" s="102"/>
      <c r="I156" s="102"/>
      <c r="J156" s="102"/>
      <c r="K156" s="102"/>
      <c r="L156" s="102"/>
      <c r="M156" s="102"/>
      <c r="N156" s="102"/>
      <c r="O156" s="102"/>
      <c r="P156" s="102"/>
    </row>
    <row r="157" spans="1:16" x14ac:dyDescent="0.2">
      <c r="A157" s="18" t="s">
        <v>35</v>
      </c>
      <c r="B157" s="19" t="s">
        <v>36</v>
      </c>
      <c r="D157" s="101">
        <f>+D48/Cálculos!AS$3</f>
        <v>1.5129476249932475E-4</v>
      </c>
      <c r="E157" s="101">
        <f>+E48/Cálculos!AT$3</f>
        <v>5.991060433183565E-7</v>
      </c>
      <c r="F157" s="101">
        <f>+F48/Cálculos!AU$3</f>
        <v>7.4182134548390544E-7</v>
      </c>
      <c r="G157" s="101">
        <f>+G48/Cálculos!AV$3</f>
        <v>6.1840981948671881E-7</v>
      </c>
      <c r="H157" s="101">
        <f>+H48/Cálculos!AW$3</f>
        <v>6.6433414663397619E-5</v>
      </c>
      <c r="I157" s="101">
        <f>+I48/Cálculos!AX$4</f>
        <v>2.5976447588220976E-5</v>
      </c>
      <c r="J157" s="101">
        <f>+J48/Cálculos!AY$4</f>
        <v>1.8462542181560916E-5</v>
      </c>
      <c r="K157" s="101">
        <f>+K48/Cálculos!AZ$4</f>
        <v>4.803641083863349E-4</v>
      </c>
      <c r="L157" s="101"/>
      <c r="M157" s="101"/>
      <c r="N157" s="101"/>
      <c r="O157" s="101"/>
      <c r="P157" s="101"/>
    </row>
    <row r="158" spans="1:16" x14ac:dyDescent="0.2">
      <c r="A158" s="13"/>
      <c r="B158" s="20" t="s">
        <v>37</v>
      </c>
      <c r="D158" s="101">
        <f>+D49/Cálculos!AS$3</f>
        <v>1.5129476249932475E-4</v>
      </c>
      <c r="E158" s="101">
        <f>+E49/Cálculos!AT$3</f>
        <v>5.991060433183565E-7</v>
      </c>
      <c r="F158" s="101">
        <f>+F49/Cálculos!AU$3</f>
        <v>7.4182134548390544E-7</v>
      </c>
      <c r="G158" s="101">
        <f>+G49/Cálculos!AV$3</f>
        <v>6.1840981948671881E-7</v>
      </c>
      <c r="H158" s="101">
        <f>+H49/Cálculos!AW$3</f>
        <v>6.6433414663397619E-5</v>
      </c>
      <c r="I158" s="101">
        <f>+I49/Cálculos!AX$4</f>
        <v>0</v>
      </c>
      <c r="J158" s="101">
        <f>+J49/Cálculos!AY$4</f>
        <v>0</v>
      </c>
      <c r="K158" s="101">
        <f>+K49/Cálculos!AZ$4</f>
        <v>4.803641083863349E-4</v>
      </c>
      <c r="L158" s="101"/>
      <c r="M158" s="101"/>
      <c r="N158" s="101"/>
      <c r="O158" s="101"/>
      <c r="P158" s="101"/>
    </row>
    <row r="159" spans="1:16" x14ac:dyDescent="0.2">
      <c r="A159" s="13"/>
      <c r="B159" s="20" t="s">
        <v>38</v>
      </c>
      <c r="D159" s="101">
        <f>+D50/Cálculos!AS$3</f>
        <v>0</v>
      </c>
      <c r="E159" s="101">
        <f>+E50/Cálculos!AT$3</f>
        <v>0</v>
      </c>
      <c r="F159" s="101">
        <f>+F50/Cálculos!AU$3</f>
        <v>0</v>
      </c>
      <c r="G159" s="101">
        <f>+G50/Cálculos!AV$3</f>
        <v>0</v>
      </c>
      <c r="H159" s="101">
        <f>+H50/Cálculos!AW$3</f>
        <v>0</v>
      </c>
      <c r="I159" s="101">
        <f>+I50/Cálculos!AX$4</f>
        <v>2.5976447588220976E-5</v>
      </c>
      <c r="J159" s="101">
        <f>+J50/Cálculos!AY$4</f>
        <v>1.8462542181560916E-5</v>
      </c>
      <c r="K159" s="101">
        <f>+K50/Cálculos!AZ$4</f>
        <v>0</v>
      </c>
      <c r="L159" s="101"/>
      <c r="M159" s="101"/>
      <c r="N159" s="101"/>
      <c r="O159" s="101"/>
      <c r="P159" s="101"/>
    </row>
    <row r="160" spans="1:16" x14ac:dyDescent="0.2">
      <c r="A160" s="13"/>
      <c r="B160" s="20" t="s">
        <v>39</v>
      </c>
      <c r="D160" s="101">
        <f>+D51/Cálculos!AS$3</f>
        <v>0</v>
      </c>
      <c r="E160" s="101">
        <f>+E51/Cálculos!AT$3</f>
        <v>0</v>
      </c>
      <c r="F160" s="101">
        <f>+F51/Cálculos!AU$3</f>
        <v>0</v>
      </c>
      <c r="G160" s="101">
        <f>+G51/Cálculos!AV$3</f>
        <v>0</v>
      </c>
      <c r="H160" s="101">
        <f>+H51/Cálculos!AW$3</f>
        <v>0</v>
      </c>
      <c r="I160" s="101">
        <f>+I51/Cálculos!AX$4</f>
        <v>0</v>
      </c>
      <c r="J160" s="101">
        <f>+J51/Cálculos!AY$4</f>
        <v>0</v>
      </c>
      <c r="K160" s="101">
        <f>+K51/Cálculos!AZ$4</f>
        <v>0</v>
      </c>
      <c r="L160" s="101"/>
      <c r="M160" s="101"/>
      <c r="N160" s="101"/>
      <c r="O160" s="101"/>
      <c r="P160" s="101"/>
    </row>
    <row r="161" spans="1:16" x14ac:dyDescent="0.2">
      <c r="A161" s="13"/>
      <c r="B161" s="20"/>
      <c r="D161" s="102"/>
      <c r="E161" s="102"/>
      <c r="F161" s="102"/>
      <c r="G161" s="102"/>
      <c r="H161" s="102"/>
      <c r="I161" s="102"/>
      <c r="J161" s="102"/>
      <c r="K161" s="102"/>
      <c r="L161" s="102"/>
      <c r="M161" s="102"/>
      <c r="N161" s="102"/>
      <c r="O161" s="102"/>
      <c r="P161" s="102"/>
    </row>
    <row r="162" spans="1:16" x14ac:dyDescent="0.2">
      <c r="A162" s="18" t="s">
        <v>40</v>
      </c>
      <c r="B162" s="19" t="s">
        <v>41</v>
      </c>
      <c r="D162" s="101">
        <f>+D53/Cálculos!AS$3</f>
        <v>1.1899982479645263E-4</v>
      </c>
      <c r="E162" s="101">
        <f>+E53/Cálculos!AT$3</f>
        <v>1.0334579247241649E-4</v>
      </c>
      <c r="F162" s="101">
        <f>+F53/Cálculos!AU$3</f>
        <v>3.271432133584023E-4</v>
      </c>
      <c r="G162" s="101">
        <f>+G53/Cálculos!AV$3</f>
        <v>4.7741238064374697E-4</v>
      </c>
      <c r="H162" s="101">
        <f>+H53/Cálculos!AW$3</f>
        <v>7.034732126372182E-4</v>
      </c>
      <c r="I162" s="101">
        <f>+I53/Cálculos!AX$4</f>
        <v>2.0759765701974715E-3</v>
      </c>
      <c r="J162" s="101">
        <f>+J53/Cálculos!AY$4</f>
        <v>2.3815448578068145E-3</v>
      </c>
      <c r="K162" s="101">
        <f>+K53/Cálculos!AZ$4</f>
        <v>1.2252625332635923E-3</v>
      </c>
      <c r="L162" s="101"/>
      <c r="M162" s="101"/>
      <c r="N162" s="101"/>
      <c r="O162" s="101"/>
      <c r="P162" s="101"/>
    </row>
    <row r="163" spans="1:16" x14ac:dyDescent="0.2">
      <c r="A163" s="13"/>
      <c r="B163" s="20" t="s">
        <v>42</v>
      </c>
      <c r="D163" s="101">
        <f>+D54/Cálculos!AS$3</f>
        <v>1.1899982479645263E-4</v>
      </c>
      <c r="E163" s="101">
        <f>+E54/Cálculos!AT$3</f>
        <v>5.991060433183565E-7</v>
      </c>
      <c r="F163" s="101">
        <f>+F54/Cálculos!AU$3</f>
        <v>9.8909512731187392E-7</v>
      </c>
      <c r="G163" s="101">
        <f>+G54/Cálculos!AV$3</f>
        <v>2.0613660649557297E-7</v>
      </c>
      <c r="H163" s="101">
        <f>+H54/Cálculos!AW$3</f>
        <v>3.4332514037931585E-7</v>
      </c>
      <c r="I163" s="101">
        <f>+I54/Cálculos!AX$4</f>
        <v>6.1121053148755243E-7</v>
      </c>
      <c r="J163" s="101">
        <f>+J54/Cálculos!AY$4</f>
        <v>3.6925084363121826E-7</v>
      </c>
      <c r="K163" s="101">
        <f>+K54/Cálculos!AZ$4</f>
        <v>4.8414040353389934E-7</v>
      </c>
      <c r="L163" s="101"/>
      <c r="M163" s="101"/>
      <c r="N163" s="101"/>
      <c r="O163" s="101"/>
      <c r="P163" s="101"/>
    </row>
    <row r="164" spans="1:16" x14ac:dyDescent="0.2">
      <c r="A164" s="13"/>
      <c r="B164" s="20" t="s">
        <v>38</v>
      </c>
      <c r="D164" s="101">
        <f>+D55/Cálculos!AS$3</f>
        <v>0</v>
      </c>
      <c r="E164" s="101">
        <f>+E55/Cálculos!AT$3</f>
        <v>1.0274668642909813E-4</v>
      </c>
      <c r="F164" s="101">
        <f>+F55/Cálculos!AU$3</f>
        <v>3.2615411823109044E-4</v>
      </c>
      <c r="G164" s="101">
        <f>+G55/Cálculos!AV$3</f>
        <v>4.7720624403725138E-4</v>
      </c>
      <c r="H164" s="101">
        <f>+H55/Cálculos!AW$3</f>
        <v>7.0312988749683886E-4</v>
      </c>
      <c r="I164" s="101">
        <f>+I55/Cálculos!AX$4</f>
        <v>2.0753653596659841E-3</v>
      </c>
      <c r="J164" s="101">
        <f>+J55/Cálculos!AY$4</f>
        <v>2.381175606963183E-3</v>
      </c>
      <c r="K164" s="101">
        <f>+K55/Cálculos!AZ$4</f>
        <v>1.2247783928600584E-3</v>
      </c>
      <c r="L164" s="101"/>
      <c r="M164" s="101"/>
      <c r="N164" s="101"/>
      <c r="O164" s="101"/>
      <c r="P164" s="101"/>
    </row>
    <row r="165" spans="1:16" x14ac:dyDescent="0.2">
      <c r="A165" s="13"/>
      <c r="B165" s="20" t="s">
        <v>28</v>
      </c>
      <c r="D165" s="101">
        <f>+D56/Cálculos!AS$3</f>
        <v>0</v>
      </c>
      <c r="E165" s="101">
        <f>+E56/Cálculos!AT$3</f>
        <v>0</v>
      </c>
      <c r="F165" s="101">
        <f>+F56/Cálculos!AU$3</f>
        <v>0</v>
      </c>
      <c r="G165" s="101">
        <f>+G56/Cálculos!AV$3</f>
        <v>0</v>
      </c>
      <c r="H165" s="101">
        <f>+H56/Cálculos!AW$3</f>
        <v>5.0966617089309436E-4</v>
      </c>
      <c r="I165" s="101">
        <f>+I56/Cálculos!AX$4</f>
        <v>0</v>
      </c>
      <c r="J165" s="101">
        <f>+J56/Cálculos!AY$4</f>
        <v>0</v>
      </c>
      <c r="K165" s="101">
        <f>+K56/Cálculos!AZ$4</f>
        <v>6.0856448724211137E-4</v>
      </c>
      <c r="L165" s="101"/>
      <c r="M165" s="101"/>
      <c r="N165" s="101"/>
      <c r="O165" s="101"/>
      <c r="P165" s="101"/>
    </row>
    <row r="166" spans="1:16" x14ac:dyDescent="0.2">
      <c r="A166" s="13"/>
      <c r="B166" s="20" t="s">
        <v>30</v>
      </c>
      <c r="D166" s="101">
        <f>+D57/Cálculos!AS$3</f>
        <v>0</v>
      </c>
      <c r="E166" s="101">
        <f>+E57/Cálculos!AT$3</f>
        <v>1.0274668642909813E-4</v>
      </c>
      <c r="F166" s="101">
        <f>+F57/Cálculos!AU$3</f>
        <v>3.2615411823109044E-4</v>
      </c>
      <c r="G166" s="101">
        <f>+G57/Cálculos!AV$3</f>
        <v>4.7720624403725138E-4</v>
      </c>
      <c r="H166" s="101">
        <f>+H57/Cálculos!AW$3</f>
        <v>1.9346371660374447E-4</v>
      </c>
      <c r="I166" s="101">
        <f>+I57/Cálculos!AX$4</f>
        <v>2.0753653596659841E-3</v>
      </c>
      <c r="J166" s="101">
        <f>+J57/Cálculos!AY$4</f>
        <v>2.381175606963183E-3</v>
      </c>
      <c r="K166" s="101">
        <f>+K57/Cálculos!AZ$4</f>
        <v>6.1621390561794696E-4</v>
      </c>
      <c r="L166" s="101"/>
      <c r="M166" s="101"/>
      <c r="N166" s="101"/>
      <c r="O166" s="101"/>
      <c r="P166" s="101"/>
    </row>
    <row r="167" spans="1:16" x14ac:dyDescent="0.2">
      <c r="A167" s="13"/>
      <c r="B167" s="20" t="s">
        <v>43</v>
      </c>
      <c r="D167" s="101">
        <f>+D58/Cálculos!AS$3</f>
        <v>0</v>
      </c>
      <c r="E167" s="101">
        <f>+E58/Cálculos!AT$3</f>
        <v>0</v>
      </c>
      <c r="F167" s="101">
        <f>+F58/Cálculos!AU$3</f>
        <v>0</v>
      </c>
      <c r="G167" s="101">
        <f>+G58/Cálculos!AV$3</f>
        <v>0</v>
      </c>
      <c r="H167" s="101">
        <f>+H58/Cálculos!AW$3</f>
        <v>0</v>
      </c>
      <c r="I167" s="101">
        <f>+I58/Cálculos!AX$4</f>
        <v>0</v>
      </c>
      <c r="J167" s="101">
        <f>+J58/Cálculos!AY$4</f>
        <v>0</v>
      </c>
      <c r="K167" s="101">
        <f>+K58/Cálculos!AZ$4</f>
        <v>0</v>
      </c>
      <c r="L167" s="101"/>
      <c r="M167" s="101"/>
      <c r="N167" s="101"/>
      <c r="O167" s="101"/>
      <c r="P167" s="101"/>
    </row>
    <row r="168" spans="1:16" x14ac:dyDescent="0.2">
      <c r="A168" s="13"/>
      <c r="B168" s="20"/>
      <c r="D168" s="102"/>
      <c r="E168" s="102"/>
      <c r="F168" s="102"/>
      <c r="G168" s="102"/>
      <c r="H168" s="102"/>
      <c r="I168" s="102"/>
      <c r="J168" s="102"/>
      <c r="K168" s="102"/>
      <c r="L168" s="102"/>
      <c r="M168" s="102"/>
      <c r="N168" s="102"/>
      <c r="O168" s="102"/>
      <c r="P168" s="102"/>
    </row>
    <row r="169" spans="1:16" x14ac:dyDescent="0.2">
      <c r="A169" s="18" t="s">
        <v>44</v>
      </c>
      <c r="B169" s="19" t="s">
        <v>45</v>
      </c>
      <c r="D169" s="101">
        <f>+D60/Cálculos!AS$3</f>
        <v>3.589652532060545E-3</v>
      </c>
      <c r="E169" s="101">
        <f>+E60/Cálculos!AT$3</f>
        <v>6.1204673385403295E-3</v>
      </c>
      <c r="F169" s="101">
        <f>+F60/Cálculos!AU$3</f>
        <v>7.0403791162059184E-3</v>
      </c>
      <c r="G169" s="101">
        <f>+G60/Cálculos!AV$3</f>
        <v>5.9820843205015267E-3</v>
      </c>
      <c r="H169" s="101">
        <f>+H60/Cálculos!AW$3</f>
        <v>5.2000025761851174E-3</v>
      </c>
      <c r="I169" s="101">
        <f>+I60/Cálculos!AX$4</f>
        <v>6.4218362517068405E-3</v>
      </c>
      <c r="J169" s="101">
        <f>+J60/Cálculos!AY$4</f>
        <v>4.629667077448215E-3</v>
      </c>
      <c r="K169" s="101">
        <f>+K60/Cálculos!AZ$4</f>
        <v>5.5752640590156768E-3</v>
      </c>
      <c r="L169" s="101"/>
      <c r="M169" s="101"/>
      <c r="N169" s="101"/>
      <c r="O169" s="101"/>
      <c r="P169" s="101"/>
    </row>
    <row r="170" spans="1:16" x14ac:dyDescent="0.2">
      <c r="A170" s="18" t="s">
        <v>46</v>
      </c>
      <c r="B170" s="19" t="s">
        <v>47</v>
      </c>
      <c r="D170" s="101">
        <f>+D61/Cálculos!AS$3</f>
        <v>6.4610937321637378E-3</v>
      </c>
      <c r="E170" s="101">
        <f>+E61/Cálculos!AT$3</f>
        <v>1.5903269919885772E-3</v>
      </c>
      <c r="F170" s="101">
        <f>+F61/Cálculos!AU$3</f>
        <v>8.4681379324806089E-3</v>
      </c>
      <c r="G170" s="101">
        <f>+G61/Cálculos!AV$3</f>
        <v>2.9718714558466756E-3</v>
      </c>
      <c r="H170" s="101">
        <f>+H61/Cálculos!AW$3</f>
        <v>3.2597005453314145E-3</v>
      </c>
      <c r="I170" s="101">
        <f>+I61/Cálculos!AX$4</f>
        <v>6.0765023014163737E-3</v>
      </c>
      <c r="J170" s="101">
        <f>+J61/Cálculos!AY$4</f>
        <v>6.6040513383443392E-3</v>
      </c>
      <c r="K170" s="101">
        <f>+K61/Cálculos!AZ$4</f>
        <v>5.9586064305338195E-3</v>
      </c>
      <c r="L170" s="101"/>
      <c r="M170" s="101"/>
      <c r="N170" s="101"/>
      <c r="O170" s="101"/>
      <c r="P170" s="101"/>
    </row>
    <row r="171" spans="1:16" x14ac:dyDescent="0.2">
      <c r="A171" s="18" t="s">
        <v>48</v>
      </c>
      <c r="B171" s="19" t="s">
        <v>49</v>
      </c>
      <c r="D171" s="101">
        <f>+D62/Cálculos!AS$3</f>
        <v>-2.8714412001031933E-3</v>
      </c>
      <c r="E171" s="101">
        <f>+E62/Cálculos!AT$3</f>
        <v>4.5301403465517519E-3</v>
      </c>
      <c r="F171" s="101">
        <f>+F62/Cálculos!AU$3</f>
        <v>-1.4277588162746899E-3</v>
      </c>
      <c r="G171" s="101">
        <f>+G62/Cálculos!AV$3</f>
        <v>3.0102128646548516E-3</v>
      </c>
      <c r="H171" s="101">
        <f>+H62/Cálculos!AW$3</f>
        <v>1.9403020308537034E-3</v>
      </c>
      <c r="I171" s="101">
        <f>+I62/Cálculos!AX$4</f>
        <v>3.4533395029046846E-4</v>
      </c>
      <c r="J171" s="101">
        <f>+J62/Cálculos!AY$4</f>
        <v>-1.9743842608961242E-3</v>
      </c>
      <c r="K171" s="101">
        <f>+K62/Cálculos!AZ$4</f>
        <v>-3.8334237151814145E-4</v>
      </c>
      <c r="L171" s="101"/>
      <c r="M171" s="101"/>
      <c r="N171" s="101"/>
      <c r="O171" s="101"/>
      <c r="P171" s="101"/>
    </row>
    <row r="172" spans="1:16" x14ac:dyDescent="0.2">
      <c r="A172" s="18"/>
      <c r="B172" s="19"/>
      <c r="D172" s="102"/>
      <c r="E172" s="102"/>
      <c r="F172" s="102"/>
      <c r="G172" s="102"/>
      <c r="H172" s="102"/>
      <c r="I172" s="102"/>
      <c r="J172" s="102"/>
      <c r="K172" s="102"/>
      <c r="L172" s="102"/>
      <c r="M172" s="102"/>
      <c r="N172" s="102"/>
      <c r="O172" s="102"/>
      <c r="P172" s="102"/>
    </row>
    <row r="173" spans="1:16" x14ac:dyDescent="0.2">
      <c r="A173" s="18" t="s">
        <v>50</v>
      </c>
      <c r="B173" s="19" t="s">
        <v>51</v>
      </c>
      <c r="D173" s="101">
        <f>+D64/Cálculos!AS$3</f>
        <v>0</v>
      </c>
      <c r="E173" s="101">
        <f>+E64/Cálculos!AT$3</f>
        <v>0</v>
      </c>
      <c r="F173" s="101">
        <f>+F64/Cálculos!AU$3</f>
        <v>7.3885406010196983E-3</v>
      </c>
      <c r="G173" s="101">
        <f>+G64/Cálculos!AV$3</f>
        <v>1.8737817530447583E-4</v>
      </c>
      <c r="H173" s="101">
        <f>+H64/Cálculos!AW$3</f>
        <v>7.0089827408437329E-4</v>
      </c>
      <c r="I173" s="101">
        <f>+I64/Cálculos!AX$4</f>
        <v>1.6546997113696762E-3</v>
      </c>
      <c r="J173" s="101">
        <f>+J64/Cálculos!AY$4</f>
        <v>3.7877751539690373E-3</v>
      </c>
      <c r="K173" s="101">
        <f>+K64/Cálculos!AZ$4</f>
        <v>2.9374734844015804E-3</v>
      </c>
      <c r="L173" s="101"/>
      <c r="M173" s="101"/>
      <c r="N173" s="101"/>
      <c r="O173" s="101"/>
      <c r="P173" s="101"/>
    </row>
    <row r="174" spans="1:16" x14ac:dyDescent="0.2">
      <c r="A174" s="13"/>
      <c r="B174" s="20" t="s">
        <v>52</v>
      </c>
      <c r="D174" s="101">
        <f>+D65/Cálculos!AS$3</f>
        <v>0</v>
      </c>
      <c r="E174" s="101">
        <f>+E65/Cálculos!AT$3</f>
        <v>0</v>
      </c>
      <c r="F174" s="101">
        <f>+F65/Cálculos!AU$3</f>
        <v>7.3885406010196983E-3</v>
      </c>
      <c r="G174" s="101">
        <f>+G65/Cálculos!AV$3</f>
        <v>1.8737817530447583E-4</v>
      </c>
      <c r="H174" s="101">
        <f>+H65/Cálculos!AW$3</f>
        <v>7.0089827408437329E-4</v>
      </c>
      <c r="I174" s="101">
        <f>+I65/Cálculos!AX$4</f>
        <v>1.6546997113696762E-3</v>
      </c>
      <c r="J174" s="101">
        <f>+J65/Cálculos!AY$4</f>
        <v>3.7877751539690373E-3</v>
      </c>
      <c r="K174" s="101">
        <f>+K65/Cálculos!AZ$4</f>
        <v>2.9374734844015804E-3</v>
      </c>
      <c r="L174" s="101"/>
      <c r="M174" s="101"/>
      <c r="N174" s="101"/>
      <c r="O174" s="101"/>
      <c r="P174" s="101"/>
    </row>
    <row r="175" spans="1:16" x14ac:dyDescent="0.2">
      <c r="A175" s="13"/>
      <c r="B175" s="20" t="s">
        <v>53</v>
      </c>
      <c r="D175" s="101">
        <f>+D66/Cálculos!AS$3</f>
        <v>0</v>
      </c>
      <c r="E175" s="101">
        <f>+E66/Cálculos!AT$3</f>
        <v>0</v>
      </c>
      <c r="F175" s="101">
        <f>+F66/Cálculos!AU$3</f>
        <v>0</v>
      </c>
      <c r="G175" s="101">
        <f>+G66/Cálculos!AV$3</f>
        <v>0</v>
      </c>
      <c r="H175" s="101">
        <f>+H66/Cálculos!AW$3</f>
        <v>0</v>
      </c>
      <c r="I175" s="101">
        <f>+I66/Cálculos!AX$4</f>
        <v>0</v>
      </c>
      <c r="J175" s="101">
        <f>+J66/Cálculos!AY$4</f>
        <v>0</v>
      </c>
      <c r="K175" s="101">
        <f>+K66/Cálculos!AZ$4</f>
        <v>0</v>
      </c>
      <c r="L175" s="101"/>
      <c r="M175" s="101"/>
      <c r="N175" s="101"/>
      <c r="O175" s="101"/>
      <c r="P175" s="101"/>
    </row>
    <row r="176" spans="1:16" x14ac:dyDescent="0.2">
      <c r="A176" s="13"/>
      <c r="B176" s="20" t="s">
        <v>54</v>
      </c>
      <c r="D176" s="101">
        <f>+D67/Cálculos!AS$3</f>
        <v>0</v>
      </c>
      <c r="E176" s="101">
        <f>+E67/Cálculos!AT$3</f>
        <v>0</v>
      </c>
      <c r="F176" s="101">
        <f>+F67/Cálculos!AU$3</f>
        <v>0</v>
      </c>
      <c r="G176" s="101">
        <f>+G67/Cálculos!AV$3</f>
        <v>0</v>
      </c>
      <c r="H176" s="101">
        <f>+H67/Cálculos!AW$3</f>
        <v>0</v>
      </c>
      <c r="I176" s="101">
        <f>+I67/Cálculos!AX$4</f>
        <v>0</v>
      </c>
      <c r="J176" s="101">
        <f>+J67/Cálculos!AY$4</f>
        <v>0</v>
      </c>
      <c r="K176" s="101">
        <f>+K67/Cálculos!AZ$4</f>
        <v>0</v>
      </c>
      <c r="L176" s="101"/>
      <c r="M176" s="101"/>
      <c r="N176" s="101"/>
      <c r="O176" s="101"/>
      <c r="P176" s="101"/>
    </row>
    <row r="177" spans="1:16" x14ac:dyDescent="0.2">
      <c r="A177" s="13"/>
      <c r="B177" s="20" t="s">
        <v>55</v>
      </c>
      <c r="D177" s="101">
        <f>+D68/Cálculos!AS$3</f>
        <v>0</v>
      </c>
      <c r="E177" s="101">
        <f>+E68/Cálculos!AT$3</f>
        <v>0</v>
      </c>
      <c r="F177" s="101">
        <f>+F68/Cálculos!AU$3</f>
        <v>0</v>
      </c>
      <c r="G177" s="101">
        <f>+G68/Cálculos!AV$3</f>
        <v>0</v>
      </c>
      <c r="H177" s="101">
        <f>+H68/Cálculos!AW$3</f>
        <v>0</v>
      </c>
      <c r="I177" s="101">
        <f>+I68/Cálculos!AX$4</f>
        <v>0</v>
      </c>
      <c r="J177" s="101">
        <f>+J68/Cálculos!AY$4</f>
        <v>0</v>
      </c>
      <c r="K177" s="101">
        <f>+K68/Cálculos!AZ$4</f>
        <v>0</v>
      </c>
      <c r="L177" s="101"/>
      <c r="M177" s="101"/>
      <c r="N177" s="101"/>
      <c r="O177" s="101"/>
      <c r="P177" s="101"/>
    </row>
    <row r="178" spans="1:16" x14ac:dyDescent="0.2">
      <c r="A178" s="13"/>
      <c r="B178" s="20" t="s">
        <v>56</v>
      </c>
      <c r="D178" s="101">
        <f>+D69/Cálculos!AS$3</f>
        <v>0</v>
      </c>
      <c r="E178" s="101">
        <f>+E69/Cálculos!AT$3</f>
        <v>0</v>
      </c>
      <c r="F178" s="101">
        <f>+F69/Cálculos!AU$3</f>
        <v>0</v>
      </c>
      <c r="G178" s="101">
        <f>+G69/Cálculos!AV$3</f>
        <v>0</v>
      </c>
      <c r="H178" s="101">
        <f>+H69/Cálculos!AW$3</f>
        <v>0</v>
      </c>
      <c r="I178" s="101">
        <f>+I69/Cálculos!AX$4</f>
        <v>0</v>
      </c>
      <c r="J178" s="101">
        <f>+J69/Cálculos!AY$4</f>
        <v>0</v>
      </c>
      <c r="K178" s="101">
        <f>+K69/Cálculos!AZ$4</f>
        <v>0</v>
      </c>
      <c r="L178" s="101"/>
      <c r="M178" s="101"/>
      <c r="N178" s="101"/>
      <c r="O178" s="101"/>
      <c r="P178" s="101"/>
    </row>
    <row r="179" spans="1:16" x14ac:dyDescent="0.2">
      <c r="A179" s="13"/>
      <c r="B179" s="20" t="s">
        <v>57</v>
      </c>
      <c r="D179" s="101">
        <f>+D70/Cálculos!AS$3</f>
        <v>0</v>
      </c>
      <c r="E179" s="101">
        <f>+E70/Cálculos!AT$3</f>
        <v>0</v>
      </c>
      <c r="F179" s="101">
        <f>+F70/Cálculos!AU$3</f>
        <v>0</v>
      </c>
      <c r="G179" s="101">
        <f>+G70/Cálculos!AV$3</f>
        <v>0</v>
      </c>
      <c r="H179" s="101">
        <f>+H70/Cálculos!AW$3</f>
        <v>0</v>
      </c>
      <c r="I179" s="101">
        <f>+I70/Cálculos!AX$4</f>
        <v>0</v>
      </c>
      <c r="J179" s="101">
        <f>+J70/Cálculos!AY$4</f>
        <v>0</v>
      </c>
      <c r="K179" s="101">
        <f>+K70/Cálculos!AZ$4</f>
        <v>0</v>
      </c>
      <c r="L179" s="101"/>
      <c r="M179" s="101"/>
      <c r="N179" s="101"/>
      <c r="O179" s="101"/>
      <c r="P179" s="101"/>
    </row>
    <row r="180" spans="1:16" x14ac:dyDescent="0.2">
      <c r="A180" s="13"/>
      <c r="B180" s="20" t="s">
        <v>58</v>
      </c>
      <c r="D180" s="101">
        <f>+D71/Cálculos!AS$3</f>
        <v>0</v>
      </c>
      <c r="E180" s="101">
        <f>+E71/Cálculos!AT$3</f>
        <v>0</v>
      </c>
      <c r="F180" s="101">
        <f>+F71/Cálculos!AU$3</f>
        <v>0</v>
      </c>
      <c r="G180" s="101">
        <f>+G71/Cálculos!AV$3</f>
        <v>0</v>
      </c>
      <c r="H180" s="101">
        <f>+H71/Cálculos!AW$3</f>
        <v>0</v>
      </c>
      <c r="I180" s="101">
        <f>+I71/Cálculos!AX$4</f>
        <v>0</v>
      </c>
      <c r="J180" s="101">
        <f>+J71/Cálculos!AY$4</f>
        <v>0</v>
      </c>
      <c r="K180" s="101">
        <f>+K71/Cálculos!AZ$4</f>
        <v>0</v>
      </c>
      <c r="L180" s="101"/>
      <c r="M180" s="101"/>
      <c r="N180" s="101"/>
      <c r="O180" s="101"/>
      <c r="P180" s="101"/>
    </row>
    <row r="181" spans="1:16" x14ac:dyDescent="0.2">
      <c r="A181" s="18" t="s">
        <v>59</v>
      </c>
      <c r="B181" s="19" t="s">
        <v>60</v>
      </c>
      <c r="D181" s="101">
        <f>+D72/Cálculos!AS$3</f>
        <v>3.1136532328747343E-3</v>
      </c>
      <c r="E181" s="101">
        <f>+E72/Cálculos!AT$3</f>
        <v>3.7138583625304917E-3</v>
      </c>
      <c r="F181" s="101">
        <f>+F72/Cálculos!AU$3</f>
        <v>1.9905539437151462E-4</v>
      </c>
      <c r="G181" s="101">
        <f>+G72/Cálculos!AV$3</f>
        <v>1.2564026165905171E-3</v>
      </c>
      <c r="H181" s="101">
        <f>+H72/Cálculos!AW$3</f>
        <v>1.8117267657816499E-3</v>
      </c>
      <c r="I181" s="101">
        <f>+I72/Cálculos!AX$4</f>
        <v>1.8359236339557355E-3</v>
      </c>
      <c r="J181" s="101">
        <f>+J72/Cálculos!AY$4</f>
        <v>9.2731195197253281E-4</v>
      </c>
      <c r="K181" s="101">
        <f>+K72/Cálculos!AZ$4</f>
        <v>1.7565582121016933E-3</v>
      </c>
      <c r="L181" s="101"/>
      <c r="M181" s="101"/>
      <c r="N181" s="101"/>
      <c r="O181" s="101"/>
      <c r="P181" s="101"/>
    </row>
    <row r="182" spans="1:16" x14ac:dyDescent="0.2">
      <c r="A182" s="18"/>
      <c r="B182" s="19"/>
      <c r="D182" s="102"/>
      <c r="E182" s="102"/>
      <c r="F182" s="102"/>
      <c r="G182" s="102"/>
      <c r="H182" s="102"/>
      <c r="I182" s="102"/>
      <c r="J182" s="102"/>
      <c r="K182" s="102"/>
      <c r="L182" s="102"/>
      <c r="M182" s="102"/>
      <c r="N182" s="102"/>
      <c r="O182" s="102"/>
      <c r="P182" s="102"/>
    </row>
    <row r="183" spans="1:16" x14ac:dyDescent="0.2">
      <c r="A183" s="18" t="s">
        <v>61</v>
      </c>
      <c r="B183" s="19" t="s">
        <v>62</v>
      </c>
      <c r="D183" s="101">
        <f>+D74/Cálculos!AS$3</f>
        <v>3.589652532060545E-3</v>
      </c>
      <c r="E183" s="101">
        <f>+E74/Cálculos!AT$3</f>
        <v>6.1204673385403295E-3</v>
      </c>
      <c r="F183" s="101">
        <f>+F74/Cálculos!AU$3</f>
        <v>1.4428919717225616E-2</v>
      </c>
      <c r="G183" s="101">
        <f>+G74/Cálculos!AV$3</f>
        <v>6.1694624958060027E-3</v>
      </c>
      <c r="H183" s="101">
        <f>+H74/Cálculos!AW$3</f>
        <v>5.9009008502694908E-3</v>
      </c>
      <c r="I183" s="101">
        <f>+I74/Cálculos!AX$4</f>
        <v>8.0765359630765171E-3</v>
      </c>
      <c r="J183" s="101">
        <f>+J74/Cálculos!AY$4</f>
        <v>8.4174422314172524E-3</v>
      </c>
      <c r="K183" s="101">
        <f>+K74/Cálculos!AZ$4</f>
        <v>8.5127375434172585E-3</v>
      </c>
      <c r="L183" s="101"/>
      <c r="M183" s="101"/>
      <c r="N183" s="101"/>
      <c r="O183" s="101"/>
      <c r="P183" s="101"/>
    </row>
    <row r="184" spans="1:16" ht="13.5" thickBot="1" x14ac:dyDescent="0.25">
      <c r="A184" s="18" t="s">
        <v>63</v>
      </c>
      <c r="B184" s="19" t="s">
        <v>64</v>
      </c>
      <c r="D184" s="101">
        <f>+D75/Cálculos!AS$3</f>
        <v>8.3787811742375463E-3</v>
      </c>
      <c r="E184" s="101">
        <f>+E75/Cálculos!AT$3</f>
        <v>4.9737783716289957E-3</v>
      </c>
      <c r="F184" s="101">
        <f>+F75/Cálculos!AU$3</f>
        <v>8.4973162387363098E-3</v>
      </c>
      <c r="G184" s="101">
        <f>+G75/Cálculos!AV$3</f>
        <v>4.1944676689719181E-3</v>
      </c>
      <c r="H184" s="101">
        <f>+H75/Cálculos!AW$3</f>
        <v>5.0204435277667351E-3</v>
      </c>
      <c r="I184" s="101">
        <f>+I75/Cálculos!AX$4</f>
        <v>7.7267707364327646E-3</v>
      </c>
      <c r="J184" s="101">
        <f>+J75/Cálculos!AY$4</f>
        <v>7.3772626049081105E-3</v>
      </c>
      <c r="K184" s="101">
        <f>+K75/Cálculos!AZ$4</f>
        <v>6.9578722234277871E-3</v>
      </c>
      <c r="L184" s="101"/>
      <c r="M184" s="101"/>
      <c r="N184" s="101"/>
      <c r="O184" s="101"/>
      <c r="P184" s="101"/>
    </row>
    <row r="185" spans="1:16" x14ac:dyDescent="0.2">
      <c r="A185" s="21" t="s">
        <v>65</v>
      </c>
      <c r="B185" s="22" t="s">
        <v>66</v>
      </c>
      <c r="D185" s="101">
        <f>+D76/Cálculos!AS$3</f>
        <v>-4.7891286421770009E-3</v>
      </c>
      <c r="E185" s="101">
        <f>+E76/Cálculos!AT$3</f>
        <v>1.1466889669113343E-3</v>
      </c>
      <c r="F185" s="101">
        <f>+F76/Cálculos!AU$3</f>
        <v>5.9316034784893086E-3</v>
      </c>
      <c r="G185" s="101">
        <f>+G76/Cálculos!AV$3</f>
        <v>1.9749948268340846E-3</v>
      </c>
      <c r="H185" s="101">
        <f>+H76/Cálculos!AW$3</f>
        <v>8.8045732250275547E-4</v>
      </c>
      <c r="I185" s="101">
        <f>+I76/Cálculos!AX$4</f>
        <v>3.4976522664375268E-4</v>
      </c>
      <c r="J185" s="101">
        <f>+J76/Cálculos!AY$4</f>
        <v>1.0401796265091419E-3</v>
      </c>
      <c r="K185" s="101">
        <f>+K76/Cálculos!AZ$4</f>
        <v>1.554865319989471E-3</v>
      </c>
      <c r="L185" s="101"/>
      <c r="M185" s="101"/>
      <c r="N185" s="101"/>
      <c r="O185" s="101"/>
      <c r="P185" s="101"/>
    </row>
    <row r="186" spans="1:16" ht="13.5" thickBot="1" x14ac:dyDescent="0.25">
      <c r="A186" s="23" t="s">
        <v>67</v>
      </c>
      <c r="B186" s="24" t="s">
        <v>68</v>
      </c>
      <c r="D186" s="101">
        <f>+D77/Cálculos!AS$3</f>
        <v>-4.9404234046763265E-3</v>
      </c>
      <c r="E186" s="101">
        <f>+E77/Cálculos!AT$3</f>
        <v>1.1460898608680161E-3</v>
      </c>
      <c r="F186" s="101">
        <f>+F77/Cálculos!AU$3</f>
        <v>5.9308616571438237E-3</v>
      </c>
      <c r="G186" s="101">
        <f>+G77/Cálculos!AV$3</f>
        <v>1.9743764170145977E-3</v>
      </c>
      <c r="H186" s="101">
        <f>+H77/Cálculos!AW$3</f>
        <v>8.1402390783935782E-4</v>
      </c>
      <c r="I186" s="101">
        <f>+I77/Cálculos!AX$4</f>
        <v>3.2378877905553171E-4</v>
      </c>
      <c r="J186" s="101">
        <f>+J77/Cálculos!AY$4</f>
        <v>1.0217170843275811E-3</v>
      </c>
      <c r="K186" s="101">
        <f>+K77/Cálculos!AZ$4</f>
        <v>1.0745012116031361E-3</v>
      </c>
      <c r="L186" s="101"/>
      <c r="M186" s="101"/>
      <c r="N186" s="101"/>
      <c r="O186" s="101"/>
      <c r="P186" s="101"/>
    </row>
    <row r="187" spans="1:16" x14ac:dyDescent="0.2">
      <c r="A187" s="25" t="s">
        <v>69</v>
      </c>
      <c r="B187" s="26" t="s">
        <v>70</v>
      </c>
      <c r="D187" s="101">
        <f>+D78/Cálculos!AS$3</f>
        <v>9.574746965038473E-3</v>
      </c>
      <c r="E187" s="101">
        <f>+E78/Cálculos!AT$3</f>
        <v>5.3041853545190689E-3</v>
      </c>
      <c r="F187" s="101">
        <f>+F78/Cálculos!AU$3</f>
        <v>8.6671933268521236E-3</v>
      </c>
      <c r="G187" s="101">
        <f>+G78/Cálculos!AV$3</f>
        <v>4.2282740724371923E-3</v>
      </c>
      <c r="H187" s="101">
        <f>+H78/Cálculos!AW$3</f>
        <v>5.071427311113064E-3</v>
      </c>
      <c r="I187" s="101">
        <f>+I78/Cálculos!AX$4</f>
        <v>7.9124259353721086E-3</v>
      </c>
      <c r="J187" s="101">
        <f>+J78/Cálculos!AY$4</f>
        <v>7.5313632903168714E-3</v>
      </c>
      <c r="K187" s="101">
        <f>+K78/Cálculos!AZ$4</f>
        <v>7.7151646426355117E-3</v>
      </c>
      <c r="L187" s="101"/>
      <c r="M187" s="101"/>
      <c r="N187" s="101"/>
      <c r="O187" s="101"/>
      <c r="P187" s="101"/>
    </row>
    <row r="188" spans="1:16" ht="13.5" thickBot="1" x14ac:dyDescent="0.25">
      <c r="A188" s="23" t="s">
        <v>71</v>
      </c>
      <c r="B188" s="24" t="s">
        <v>72</v>
      </c>
      <c r="D188" s="101">
        <f>+D79/Cálculos!AS$3</f>
        <v>-5.9850944329779276E-3</v>
      </c>
      <c r="E188" s="101">
        <f>+E79/Cálculos!AT$3</f>
        <v>8.1628198402126071E-4</v>
      </c>
      <c r="F188" s="101">
        <f>+F79/Cálculos!AU$3</f>
        <v>5.7617263903734931E-3</v>
      </c>
      <c r="G188" s="101">
        <f>+G79/Cálculos!AV$3</f>
        <v>1.9411884233688107E-3</v>
      </c>
      <c r="H188" s="101">
        <f>+H79/Cálculos!AW$3</f>
        <v>8.2947353915642703E-4</v>
      </c>
      <c r="I188" s="101">
        <f>+I79/Cálculos!AX$4</f>
        <v>1.6411002770440864E-4</v>
      </c>
      <c r="J188" s="101">
        <f>+J79/Cálculos!AY$4</f>
        <v>8.8607894110038013E-4</v>
      </c>
      <c r="K188" s="101">
        <f>+K79/Cálculos!AZ$4</f>
        <v>7.9757290078174572E-4</v>
      </c>
      <c r="L188" s="101"/>
      <c r="M188" s="101"/>
      <c r="N188" s="101"/>
      <c r="O188" s="101"/>
      <c r="P188" s="101"/>
    </row>
    <row r="189" spans="1:16" x14ac:dyDescent="0.2">
      <c r="A189" s="21" t="s">
        <v>73</v>
      </c>
      <c r="B189" s="19" t="s">
        <v>74</v>
      </c>
      <c r="D189" s="101">
        <f>+D80/Cálculos!AS$3</f>
        <v>1.3124030824970427E-2</v>
      </c>
      <c r="E189" s="101">
        <f>+E80/Cálculos!AT$3</f>
        <v>7.9681103761341417E-3</v>
      </c>
      <c r="F189" s="101">
        <f>+F80/Cálculos!AU$3</f>
        <v>6.2500921094837307E-3</v>
      </c>
      <c r="G189" s="101">
        <f>+G80/Cálculos!AV$3</f>
        <v>2.2003021377337457E-3</v>
      </c>
      <c r="H189" s="101">
        <f>+H80/Cálculos!AW$3</f>
        <v>6.750802235278487E-3</v>
      </c>
      <c r="I189" s="101">
        <f>+I80/Cálculos!AX$4</f>
        <v>5.9042937341697559E-3</v>
      </c>
      <c r="J189" s="101">
        <f>+J80/Cálculos!AY$4</f>
        <v>3.9389218326287487E-3</v>
      </c>
      <c r="K189" s="101">
        <f>+K80/Cálculos!AZ$4</f>
        <v>3.4142549538017644E-3</v>
      </c>
      <c r="L189" s="101"/>
      <c r="M189" s="101"/>
      <c r="N189" s="101"/>
      <c r="O189" s="101"/>
      <c r="P189" s="101"/>
    </row>
    <row r="190" spans="1:16" x14ac:dyDescent="0.2">
      <c r="A190" s="18"/>
      <c r="B190" s="20" t="s">
        <v>75</v>
      </c>
      <c r="D190" s="101">
        <f>+D81/Cálculos!AS$3</f>
        <v>4.6985624038363384E-3</v>
      </c>
      <c r="E190" s="101">
        <f>+E81/Cálculos!AT$3</f>
        <v>4.1413205244381392E-3</v>
      </c>
      <c r="F190" s="101">
        <f>+F81/Cálculos!AU$3</f>
        <v>6.1086515062781337E-3</v>
      </c>
      <c r="G190" s="101">
        <f>+G81/Cálculos!AV$3</f>
        <v>1.3485456796940383E-3</v>
      </c>
      <c r="H190" s="101">
        <f>+H81/Cálculos!AW$3</f>
        <v>4.9802744863423551E-3</v>
      </c>
      <c r="I190" s="101">
        <f>+I81/Cálculos!AX$4</f>
        <v>5.4846977043035514E-3</v>
      </c>
      <c r="J190" s="101">
        <f>+J81/Cálculos!AY$4</f>
        <v>2.9836699001547875E-3</v>
      </c>
      <c r="K190" s="101">
        <f>+K81/Cálculos!AZ$4</f>
        <v>2.6039975744474309E-3</v>
      </c>
      <c r="L190" s="101"/>
      <c r="M190" s="101"/>
      <c r="N190" s="101"/>
      <c r="O190" s="101"/>
      <c r="P190" s="101"/>
    </row>
    <row r="191" spans="1:16" x14ac:dyDescent="0.2">
      <c r="A191" s="18"/>
      <c r="B191" s="20" t="s">
        <v>76</v>
      </c>
      <c r="D191" s="101">
        <f>+D82/Cálculos!AS$3</f>
        <v>8.4254684211340879E-3</v>
      </c>
      <c r="E191" s="101">
        <f>+E82/Cálculos!AT$3</f>
        <v>3.8267898516960021E-3</v>
      </c>
      <c r="F191" s="101">
        <f>+F82/Cálculos!AU$3</f>
        <v>1.4144060320559797E-4</v>
      </c>
      <c r="G191" s="101">
        <f>+G82/Cálculos!AV$3</f>
        <v>8.5175645803970746E-4</v>
      </c>
      <c r="H191" s="101">
        <f>+H82/Cálculos!AW$3</f>
        <v>1.7705277489361319E-3</v>
      </c>
      <c r="I191" s="101">
        <f>+I82/Cálculos!AX$4</f>
        <v>4.1959602986620472E-4</v>
      </c>
      <c r="J191" s="101">
        <f>+J82/Cálculos!AY$4</f>
        <v>9.5525193247396171E-4</v>
      </c>
      <c r="K191" s="101">
        <f>+K82/Cálculos!AZ$4</f>
        <v>8.1025737935433385E-4</v>
      </c>
      <c r="L191" s="101"/>
      <c r="M191" s="101"/>
      <c r="N191" s="101"/>
      <c r="O191" s="101"/>
      <c r="P191" s="101"/>
    </row>
    <row r="192" spans="1:16" x14ac:dyDescent="0.2">
      <c r="A192" s="18"/>
      <c r="B192" s="20" t="s">
        <v>77</v>
      </c>
      <c r="D192" s="101">
        <f>+D83/Cálculos!AS$3</f>
        <v>0</v>
      </c>
      <c r="E192" s="101">
        <f>+E83/Cálculos!AT$3</f>
        <v>0</v>
      </c>
      <c r="F192" s="101">
        <f>+F83/Cálculos!AU$3</f>
        <v>0</v>
      </c>
      <c r="G192" s="101">
        <f>+G83/Cálculos!AV$3</f>
        <v>0</v>
      </c>
      <c r="H192" s="101">
        <f>+H83/Cálculos!AW$3</f>
        <v>0</v>
      </c>
      <c r="I192" s="101">
        <f>+I83/Cálculos!AX$4</f>
        <v>0</v>
      </c>
      <c r="J192" s="101">
        <f>+J83/Cálculos!AY$4</f>
        <v>0</v>
      </c>
      <c r="K192" s="101">
        <f>+K83/Cálculos!AZ$4</f>
        <v>0</v>
      </c>
      <c r="L192" s="101"/>
      <c r="M192" s="101"/>
      <c r="N192" s="101"/>
      <c r="O192" s="101"/>
      <c r="P192" s="101"/>
    </row>
    <row r="193" spans="1:16" x14ac:dyDescent="0.2">
      <c r="A193" s="18" t="s">
        <v>78</v>
      </c>
      <c r="B193" s="19" t="s">
        <v>79</v>
      </c>
      <c r="D193" s="101">
        <f>+D84/Cálculos!AS$3</f>
        <v>7.9547346009215727E-3</v>
      </c>
      <c r="E193" s="101">
        <f>+E84/Cálculos!AT$3</f>
        <v>9.0159468458979476E-3</v>
      </c>
      <c r="F193" s="101">
        <f>+F84/Cálculos!AU$3</f>
        <v>4.9939412977976511E-3</v>
      </c>
      <c r="G193" s="101">
        <f>+G84/Cálculos!AV$3</f>
        <v>4.9336735398650428E-3</v>
      </c>
      <c r="H193" s="101">
        <f>+H84/Cálculos!AW$3</f>
        <v>7.7333987870440895E-3</v>
      </c>
      <c r="I193" s="101">
        <f>+I84/Cálculos!AX$4</f>
        <v>5.7426285485912979E-3</v>
      </c>
      <c r="J193" s="101">
        <f>+J84/Cálculos!AY$4</f>
        <v>4.6983477343636214E-3</v>
      </c>
      <c r="K193" s="101">
        <f>+K84/Cálculos!AZ$4</f>
        <v>3.2155637321914523E-3</v>
      </c>
      <c r="L193" s="101"/>
      <c r="M193" s="101"/>
      <c r="N193" s="101"/>
      <c r="O193" s="101"/>
      <c r="P193" s="101"/>
    </row>
    <row r="194" spans="1:16" x14ac:dyDescent="0.2">
      <c r="A194" s="18"/>
      <c r="B194" s="20" t="s">
        <v>43</v>
      </c>
      <c r="D194" s="101">
        <f>+D85/Cálculos!AS$3</f>
        <v>6.5586806091354607E-3</v>
      </c>
      <c r="E194" s="101">
        <f>+E85/Cálculos!AT$3</f>
        <v>8.9236845152269196E-3</v>
      </c>
      <c r="F194" s="101">
        <f>+F85/Cálculos!AU$3</f>
        <v>4.987017631906468E-3</v>
      </c>
      <c r="G194" s="101">
        <f>+G85/Cálculos!AV$3</f>
        <v>4.2903211909923605E-3</v>
      </c>
      <c r="H194" s="101">
        <f>+H85/Cálculos!AW$3</f>
        <v>6.8309686555570581E-3</v>
      </c>
      <c r="I194" s="101">
        <f>+I85/Cálculos!AX$4</f>
        <v>4.3444844578135215E-3</v>
      </c>
      <c r="J194" s="101">
        <f>+J85/Cálculos!AY$4</f>
        <v>3.7784207992637132E-3</v>
      </c>
      <c r="K194" s="101">
        <f>+K85/Cálculos!AZ$4</f>
        <v>2.6487321477339631E-3</v>
      </c>
      <c r="L194" s="101"/>
      <c r="M194" s="101"/>
      <c r="N194" s="101"/>
      <c r="O194" s="101"/>
      <c r="P194" s="101"/>
    </row>
    <row r="195" spans="1:16" x14ac:dyDescent="0.2">
      <c r="A195" s="18"/>
      <c r="B195" s="20" t="s">
        <v>80</v>
      </c>
      <c r="D195" s="101">
        <f>+D86/Cálculos!AS$3</f>
        <v>0</v>
      </c>
      <c r="E195" s="101">
        <f>+E86/Cálculos!AT$3</f>
        <v>0</v>
      </c>
      <c r="F195" s="101">
        <f>+F86/Cálculos!AU$3</f>
        <v>0</v>
      </c>
      <c r="G195" s="101">
        <f>+G86/Cálculos!AV$3</f>
        <v>0</v>
      </c>
      <c r="H195" s="101">
        <f>+H86/Cálculos!AW$3</f>
        <v>0</v>
      </c>
      <c r="I195" s="101">
        <f>+I86/Cálculos!AX$4</f>
        <v>0</v>
      </c>
      <c r="J195" s="101">
        <f>+J86/Cálculos!AY$4</f>
        <v>8.6330847240978839E-4</v>
      </c>
      <c r="K195" s="101">
        <f>+K86/Cálculos!AZ$4</f>
        <v>5.4194676771584691E-4</v>
      </c>
      <c r="L195" s="101"/>
      <c r="M195" s="101"/>
      <c r="N195" s="101"/>
      <c r="O195" s="101"/>
      <c r="P195" s="101"/>
    </row>
    <row r="196" spans="1:16" x14ac:dyDescent="0.2">
      <c r="A196" s="18"/>
      <c r="B196" s="20" t="s">
        <v>81</v>
      </c>
      <c r="D196" s="101">
        <f>+D87/Cálculos!AS$3</f>
        <v>1.3960539917861124E-3</v>
      </c>
      <c r="E196" s="101">
        <f>+E87/Cálculos!AT$3</f>
        <v>9.2262330671026902E-5</v>
      </c>
      <c r="F196" s="101">
        <f>+F87/Cálculos!AU$3</f>
        <v>6.923665891183117E-6</v>
      </c>
      <c r="G196" s="101">
        <f>+G87/Cálculos!AV$3</f>
        <v>6.4335234887268327E-4</v>
      </c>
      <c r="H196" s="101">
        <f>+H87/Cálculos!AW$3</f>
        <v>9.0243013148703173E-4</v>
      </c>
      <c r="I196" s="101">
        <f>+I87/Cálculos!AX$4</f>
        <v>1.398144090777776E-3</v>
      </c>
      <c r="J196" s="101">
        <f>+J87/Cálculos!AY$4</f>
        <v>5.6618462690120137E-5</v>
      </c>
      <c r="K196" s="101">
        <f>+K87/Cálculos!AZ$4</f>
        <v>2.4884816741642424E-5</v>
      </c>
      <c r="L196" s="101"/>
      <c r="M196" s="101"/>
      <c r="N196" s="101"/>
      <c r="O196" s="101"/>
      <c r="P196" s="101"/>
    </row>
    <row r="197" spans="1:16" x14ac:dyDescent="0.2">
      <c r="A197" s="18"/>
      <c r="B197" s="20" t="s">
        <v>82</v>
      </c>
      <c r="D197" s="101">
        <f>+D88/Cálculos!AS$3</f>
        <v>0</v>
      </c>
      <c r="E197" s="101">
        <f>+E88/Cálculos!AT$3</f>
        <v>0</v>
      </c>
      <c r="F197" s="101">
        <f>+F88/Cálculos!AU$3</f>
        <v>0</v>
      </c>
      <c r="G197" s="101">
        <f>+G88/Cálculos!AV$3</f>
        <v>0</v>
      </c>
      <c r="H197" s="101">
        <f>+H88/Cálculos!AW$3</f>
        <v>0</v>
      </c>
      <c r="I197" s="101">
        <f>+I88/Cálculos!AX$4</f>
        <v>0</v>
      </c>
      <c r="J197" s="101">
        <f>+J88/Cálculos!AY$4</f>
        <v>0</v>
      </c>
      <c r="K197" s="101">
        <f>+K88/Cálculos!AZ$4</f>
        <v>0</v>
      </c>
      <c r="L197" s="101"/>
      <c r="M197" s="101"/>
      <c r="N197" s="101"/>
      <c r="O197" s="101"/>
      <c r="P197" s="101"/>
    </row>
    <row r="198" spans="1:16" x14ac:dyDescent="0.2">
      <c r="A198" s="18"/>
      <c r="B198" s="19"/>
      <c r="D198" s="102"/>
      <c r="E198" s="102"/>
      <c r="F198" s="102"/>
      <c r="G198" s="102"/>
      <c r="H198" s="102"/>
      <c r="I198" s="102"/>
      <c r="J198" s="102"/>
      <c r="K198" s="102"/>
      <c r="L198" s="102"/>
      <c r="M198" s="102"/>
      <c r="N198" s="102"/>
      <c r="O198" s="102"/>
      <c r="P198" s="102"/>
    </row>
    <row r="199" spans="1:16" x14ac:dyDescent="0.2">
      <c r="A199" s="18" t="s">
        <v>83</v>
      </c>
      <c r="B199" s="19" t="s">
        <v>84</v>
      </c>
      <c r="D199" s="101">
        <f>+D90/Cálculos!AS$3</f>
        <v>8.1579820892907354E-4</v>
      </c>
      <c r="E199" s="101">
        <f>+E90/Cálculos!AT$3</f>
        <v>2.3155448574254452E-4</v>
      </c>
      <c r="F199" s="101">
        <f>+F90/Cálculos!AU$3</f>
        <v>-7.0178772020595736E-3</v>
      </c>
      <c r="G199" s="101">
        <f>+G90/Cálculos!AV$3</f>
        <v>7.9218297876248686E-4</v>
      </c>
      <c r="H199" s="101">
        <f>+H90/Cálculos!AW$3</f>
        <v>1.5312301260917514E-4</v>
      </c>
      <c r="I199" s="101">
        <f>+I90/Cálculos!AX$4</f>
        <v>-3.2577521328286537E-4</v>
      </c>
      <c r="J199" s="101">
        <f>+J90/Cálculos!AY$4</f>
        <v>-1.2665303936550788E-4</v>
      </c>
      <c r="K199" s="101">
        <f>+K90/Cálculos!AZ$4</f>
        <v>-9.9626412239205804E-4</v>
      </c>
      <c r="L199" s="101"/>
      <c r="M199" s="101"/>
      <c r="N199" s="101"/>
      <c r="O199" s="101"/>
      <c r="P199" s="101"/>
    </row>
    <row r="200" spans="1:16" x14ac:dyDescent="0.2">
      <c r="A200" s="18"/>
      <c r="B200" s="20" t="s">
        <v>85</v>
      </c>
      <c r="D200" s="101">
        <f>+D91/Cálculos!AS$3</f>
        <v>2.2248403821826454E-3</v>
      </c>
      <c r="E200" s="101">
        <f>+E91/Cálculos!AT$3</f>
        <v>2.6091068186514399E-4</v>
      </c>
      <c r="F200" s="101">
        <f>+F91/Cálculos!AU$3</f>
        <v>2.5699164145380764E-3</v>
      </c>
      <c r="G200" s="101">
        <f>+G91/Cálculos!AV$3</f>
        <v>8.5319941428517638E-4</v>
      </c>
      <c r="H200" s="101">
        <f>+H91/Cálculos!AW$3</f>
        <v>3.3319704873812603E-4</v>
      </c>
      <c r="I200" s="101">
        <f>+I91/Cálculos!AX$4</f>
        <v>0</v>
      </c>
      <c r="J200" s="101">
        <f>+J91/Cálculos!AY$4</f>
        <v>0</v>
      </c>
      <c r="K200" s="101">
        <f>+K91/Cálculos!AZ$4</f>
        <v>0</v>
      </c>
      <c r="L200" s="101"/>
      <c r="M200" s="101"/>
      <c r="N200" s="101"/>
      <c r="O200" s="101"/>
      <c r="P200" s="101"/>
    </row>
    <row r="201" spans="1:16" x14ac:dyDescent="0.2">
      <c r="A201" s="18"/>
      <c r="B201" s="20" t="s">
        <v>86</v>
      </c>
      <c r="D201" s="101">
        <f>+D92/Cálculos!AS$3</f>
        <v>0</v>
      </c>
      <c r="E201" s="101">
        <f>+E92/Cálculos!AT$3</f>
        <v>0</v>
      </c>
      <c r="F201" s="101">
        <f>+F92/Cálculos!AU$3</f>
        <v>1.9203281896760032E-3</v>
      </c>
      <c r="G201" s="101">
        <f>+G92/Cálculos!AV$3</f>
        <v>8.5278714107218532E-4</v>
      </c>
      <c r="H201" s="101">
        <f>+H92/Cálculos!AW$3</f>
        <v>0</v>
      </c>
      <c r="I201" s="101">
        <f>+I92/Cálculos!AX$4</f>
        <v>0</v>
      </c>
      <c r="J201" s="101">
        <f>+J92/Cálculos!AY$4</f>
        <v>0</v>
      </c>
      <c r="K201" s="101">
        <f>+K92/Cálculos!AZ$4</f>
        <v>0</v>
      </c>
      <c r="L201" s="101"/>
      <c r="M201" s="101"/>
      <c r="N201" s="101"/>
      <c r="O201" s="101"/>
      <c r="P201" s="101"/>
    </row>
    <row r="202" spans="1:16" x14ac:dyDescent="0.2">
      <c r="A202" s="18"/>
      <c r="B202" s="20" t="s">
        <v>87</v>
      </c>
      <c r="D202" s="101">
        <f>+D93/Cálculos!AS$3</f>
        <v>1.9706932637383041E-3</v>
      </c>
      <c r="E202" s="101">
        <f>+E93/Cálculos!AT$3</f>
        <v>0</v>
      </c>
      <c r="F202" s="101">
        <f>+F93/Cálculos!AU$3</f>
        <v>0</v>
      </c>
      <c r="G202" s="101">
        <f>+G93/Cálculos!AV$3</f>
        <v>4.1227321299114595E-7</v>
      </c>
      <c r="H202" s="101">
        <f>+H93/Cálculos!AW$3</f>
        <v>3.3319704873812603E-4</v>
      </c>
      <c r="I202" s="101">
        <f>+I93/Cálculos!AX$4</f>
        <v>0</v>
      </c>
      <c r="J202" s="101">
        <f>+J93/Cálculos!AY$4</f>
        <v>0</v>
      </c>
      <c r="K202" s="101">
        <f>+K93/Cálculos!AZ$4</f>
        <v>0</v>
      </c>
      <c r="L202" s="101"/>
      <c r="M202" s="101"/>
      <c r="N202" s="101"/>
      <c r="O202" s="101"/>
      <c r="P202" s="101"/>
    </row>
    <row r="203" spans="1:16" x14ac:dyDescent="0.2">
      <c r="A203" s="18"/>
      <c r="B203" s="20" t="s">
        <v>88</v>
      </c>
      <c r="D203" s="101">
        <f>+D94/Cálculos!AS$3</f>
        <v>0</v>
      </c>
      <c r="E203" s="101">
        <f>+E94/Cálculos!AT$3</f>
        <v>0</v>
      </c>
      <c r="F203" s="101">
        <f>+F94/Cálculos!AU$3</f>
        <v>0</v>
      </c>
      <c r="G203" s="101">
        <f>+G94/Cálculos!AV$3</f>
        <v>0</v>
      </c>
      <c r="H203" s="101">
        <f>+H94/Cálculos!AW$3</f>
        <v>0</v>
      </c>
      <c r="I203" s="101">
        <f>+I94/Cálculos!AX$4</f>
        <v>0</v>
      </c>
      <c r="J203" s="101">
        <f>+J94/Cálculos!AY$4</f>
        <v>0</v>
      </c>
      <c r="K203" s="101">
        <f>+K94/Cálculos!AZ$4</f>
        <v>0</v>
      </c>
      <c r="L203" s="101"/>
      <c r="M203" s="101"/>
      <c r="N203" s="101"/>
      <c r="O203" s="101"/>
      <c r="P203" s="101"/>
    </row>
    <row r="204" spans="1:16" x14ac:dyDescent="0.2">
      <c r="A204" s="18"/>
      <c r="B204" s="20" t="s">
        <v>89</v>
      </c>
      <c r="D204" s="101">
        <f>+D95/Cálculos!AS$3</f>
        <v>2.5414711844434085E-4</v>
      </c>
      <c r="E204" s="101">
        <f>+E95/Cálculos!AT$3</f>
        <v>2.6091068186514399E-4</v>
      </c>
      <c r="F204" s="101">
        <f>+F95/Cálculos!AU$3</f>
        <v>6.4958822486207318E-4</v>
      </c>
      <c r="G204" s="101">
        <f>+G95/Cálculos!AV$3</f>
        <v>0</v>
      </c>
      <c r="H204" s="101">
        <f>+H95/Cálculos!AW$3</f>
        <v>0</v>
      </c>
      <c r="I204" s="101">
        <f>+I95/Cálculos!AX$4</f>
        <v>0</v>
      </c>
      <c r="J204" s="101">
        <f>+J95/Cálculos!AY$4</f>
        <v>0</v>
      </c>
      <c r="K204" s="101">
        <f>+K95/Cálculos!AZ$4</f>
        <v>0</v>
      </c>
      <c r="L204" s="101"/>
      <c r="M204" s="101"/>
      <c r="N204" s="101"/>
      <c r="O204" s="101"/>
      <c r="P204" s="101"/>
    </row>
    <row r="205" spans="1:16" x14ac:dyDescent="0.2">
      <c r="A205" s="18"/>
      <c r="B205" s="20" t="s">
        <v>90</v>
      </c>
      <c r="D205" s="101">
        <f>+D96/Cálculos!AS$3</f>
        <v>1.409042173253572E-3</v>
      </c>
      <c r="E205" s="101">
        <f>+E96/Cálculos!AT$3</f>
        <v>2.9356196122599468E-5</v>
      </c>
      <c r="F205" s="101">
        <f>+F96/Cálculos!AU$3</f>
        <v>9.5877936165976504E-3</v>
      </c>
      <c r="G205" s="101">
        <f>+G96/Cálculos!AV$3</f>
        <v>6.1016435522689595E-5</v>
      </c>
      <c r="H205" s="101">
        <f>+H96/Cálculos!AW$3</f>
        <v>1.8007403612895116E-4</v>
      </c>
      <c r="I205" s="101">
        <f>+I96/Cálculos!AX$4</f>
        <v>3.2577521328286537E-4</v>
      </c>
      <c r="J205" s="101">
        <f>+J96/Cálculos!AY$4</f>
        <v>1.2665303936550788E-4</v>
      </c>
      <c r="K205" s="101">
        <f>+K96/Cálculos!AZ$4</f>
        <v>9.9626412239205804E-4</v>
      </c>
      <c r="L205" s="101"/>
      <c r="M205" s="101"/>
      <c r="N205" s="101"/>
      <c r="O205" s="101"/>
      <c r="P205" s="101"/>
    </row>
    <row r="206" spans="1:16" x14ac:dyDescent="0.2">
      <c r="A206" s="18"/>
      <c r="B206" s="20" t="s">
        <v>91</v>
      </c>
      <c r="D206" s="101">
        <f>+D97/Cálculos!AS$3</f>
        <v>0</v>
      </c>
      <c r="E206" s="101">
        <f>+E97/Cálculos!AT$3</f>
        <v>0</v>
      </c>
      <c r="F206" s="101">
        <f>+F97/Cálculos!AU$3</f>
        <v>7.3885406010196983E-3</v>
      </c>
      <c r="G206" s="101">
        <f>+G97/Cálculos!AV$3</f>
        <v>6.1016435522689595E-5</v>
      </c>
      <c r="H206" s="101">
        <f>+H97/Cálculos!AW$3</f>
        <v>0</v>
      </c>
      <c r="I206" s="101">
        <f>+I97/Cálculos!AX$4</f>
        <v>0</v>
      </c>
      <c r="J206" s="101">
        <f>+J97/Cálculos!AY$4</f>
        <v>0</v>
      </c>
      <c r="K206" s="101">
        <f>+K97/Cálculos!AZ$4</f>
        <v>0</v>
      </c>
      <c r="L206" s="101"/>
      <c r="M206" s="101"/>
      <c r="N206" s="101"/>
      <c r="O206" s="101"/>
      <c r="P206" s="101"/>
    </row>
    <row r="207" spans="1:16" x14ac:dyDescent="0.2">
      <c r="A207" s="18"/>
      <c r="B207" s="20" t="s">
        <v>92</v>
      </c>
      <c r="D207" s="101">
        <f>+D98/Cálculos!AS$3</f>
        <v>8.5300759367368706E-4</v>
      </c>
      <c r="E207" s="101">
        <f>+E98/Cálculos!AT$3</f>
        <v>0</v>
      </c>
      <c r="F207" s="101">
        <f>+F98/Cálculos!AU$3</f>
        <v>2.0929252893919252E-3</v>
      </c>
      <c r="G207" s="101">
        <f>+G98/Cálculos!AV$3</f>
        <v>0</v>
      </c>
      <c r="H207" s="101">
        <f>+H98/Cálculos!AW$3</f>
        <v>1.8007403612895116E-4</v>
      </c>
      <c r="I207" s="101">
        <f>+I98/Cálculos!AX$4</f>
        <v>3.2577521328286537E-4</v>
      </c>
      <c r="J207" s="101">
        <f>+J98/Cálculos!AY$4</f>
        <v>1.2665303936550788E-4</v>
      </c>
      <c r="K207" s="101">
        <f>+K98/Cálculos!AZ$4</f>
        <v>9.9626412239205804E-4</v>
      </c>
      <c r="L207" s="101"/>
      <c r="M207" s="101"/>
      <c r="N207" s="101"/>
      <c r="O207" s="101"/>
      <c r="P207" s="101"/>
    </row>
    <row r="208" spans="1:16" x14ac:dyDescent="0.2">
      <c r="A208" s="18"/>
      <c r="B208" s="20" t="s">
        <v>93</v>
      </c>
      <c r="D208" s="101">
        <f>+D99/Cálculos!AS$3</f>
        <v>0</v>
      </c>
      <c r="E208" s="101">
        <f>+E99/Cálculos!AT$3</f>
        <v>0</v>
      </c>
      <c r="F208" s="101">
        <f>+F99/Cálculos!AU$3</f>
        <v>0</v>
      </c>
      <c r="G208" s="101">
        <f>+G99/Cálculos!AV$3</f>
        <v>0</v>
      </c>
      <c r="H208" s="101">
        <f>+H99/Cálculos!AW$3</f>
        <v>0</v>
      </c>
      <c r="I208" s="101">
        <f>+I99/Cálculos!AX$4</f>
        <v>0</v>
      </c>
      <c r="J208" s="101">
        <f>+J99/Cálculos!AY$4</f>
        <v>0</v>
      </c>
      <c r="K208" s="101">
        <f>+K99/Cálculos!AZ$4</f>
        <v>0</v>
      </c>
      <c r="L208" s="101"/>
      <c r="M208" s="101"/>
      <c r="N208" s="101"/>
      <c r="O208" s="101"/>
      <c r="P208" s="101"/>
    </row>
    <row r="209" spans="1:16" ht="13.5" thickBot="1" x14ac:dyDescent="0.25">
      <c r="A209" s="23"/>
      <c r="B209" s="27" t="s">
        <v>94</v>
      </c>
      <c r="D209" s="101">
        <f>+D100/Cálculos!AS$3</f>
        <v>5.5603457957988491E-4</v>
      </c>
      <c r="E209" s="101">
        <f>+E100/Cálculos!AT$3</f>
        <v>2.9356196122599468E-5</v>
      </c>
      <c r="F209" s="101">
        <f>+F100/Cálculos!AU$3</f>
        <v>1.0632772618602673E-4</v>
      </c>
      <c r="G209" s="101">
        <f>+G100/Cálculos!AV$3</f>
        <v>0</v>
      </c>
      <c r="H209" s="101">
        <f>+H100/Cálculos!AW$3</f>
        <v>0</v>
      </c>
      <c r="I209" s="101">
        <f>+I100/Cálculos!AX$4</f>
        <v>0</v>
      </c>
      <c r="J209" s="101">
        <f>+J100/Cálculos!AY$4</f>
        <v>0</v>
      </c>
      <c r="K209" s="101">
        <f>+K100/Cálculos!AZ$4</f>
        <v>0</v>
      </c>
      <c r="L209" s="101"/>
      <c r="M209" s="101"/>
      <c r="N209" s="101"/>
      <c r="O209" s="101"/>
      <c r="P209" s="101"/>
    </row>
  </sheetData>
  <phoneticPr fontId="2" type="noConversion"/>
  <pageMargins left="0.75" right="0.75" top="1" bottom="1" header="0" footer="0"/>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5"/>
  </sheetPr>
  <dimension ref="A2:P207"/>
  <sheetViews>
    <sheetView zoomScaleNormal="100" workbookViewId="0">
      <pane xSplit="2" ySplit="12" topLeftCell="C13" activePane="bottomRight" state="frozen"/>
      <selection pane="topRight" activeCell="C1" sqref="C1"/>
      <selection pane="bottomLeft" activeCell="A13" sqref="A13"/>
      <selection pane="bottomRight" activeCell="C20" sqref="C20"/>
    </sheetView>
  </sheetViews>
  <sheetFormatPr defaultColWidth="11" defaultRowHeight="12.75" x14ac:dyDescent="0.2"/>
  <cols>
    <col min="1" max="1" width="4" style="10" customWidth="1"/>
    <col min="2" max="2" width="41.125" style="10" bestFit="1" customWidth="1"/>
    <col min="3" max="3" width="5.75" style="10" customWidth="1"/>
    <col min="4" max="16" width="11" style="10"/>
    <col min="17" max="16384" width="11" style="59"/>
  </cols>
  <sheetData>
    <row r="2" spans="1:16" x14ac:dyDescent="0.2">
      <c r="A2" s="3" t="s">
        <v>0</v>
      </c>
      <c r="B2" s="4"/>
    </row>
    <row r="3" spans="1:16" x14ac:dyDescent="0.2">
      <c r="A3" s="5"/>
      <c r="B3" s="4"/>
    </row>
    <row r="4" spans="1:16" x14ac:dyDescent="0.2">
      <c r="A4" s="3" t="s">
        <v>1</v>
      </c>
      <c r="B4" s="4"/>
    </row>
    <row r="5" spans="1:16" x14ac:dyDescent="0.2">
      <c r="A5" s="6"/>
      <c r="B5" s="4"/>
    </row>
    <row r="6" spans="1:16" ht="10.5" customHeight="1" thickBot="1" x14ac:dyDescent="0.25">
      <c r="A6" s="6"/>
      <c r="B6" s="4"/>
    </row>
    <row r="7" spans="1:16" ht="10.5" customHeight="1" thickBot="1" x14ac:dyDescent="0.25">
      <c r="A7" s="7"/>
      <c r="B7" s="2" t="s">
        <v>102</v>
      </c>
      <c r="C7" s="28"/>
      <c r="D7" s="29"/>
      <c r="E7" s="29"/>
      <c r="F7" s="29"/>
      <c r="G7" s="29"/>
      <c r="H7" s="29"/>
      <c r="I7" s="29"/>
      <c r="J7" s="29"/>
      <c r="K7" s="29"/>
      <c r="L7" s="29"/>
      <c r="M7" s="29"/>
      <c r="N7" s="29"/>
      <c r="O7" s="29"/>
      <c r="P7" s="29"/>
    </row>
    <row r="8" spans="1:16" ht="10.5" customHeight="1" x14ac:dyDescent="0.2">
      <c r="A8" s="6"/>
      <c r="B8" s="8"/>
      <c r="D8" s="32"/>
      <c r="E8" s="32"/>
      <c r="F8" s="32"/>
      <c r="G8" s="32"/>
      <c r="H8" s="32"/>
      <c r="I8" s="32"/>
      <c r="J8" s="32"/>
      <c r="K8" s="32"/>
      <c r="L8" s="32"/>
      <c r="M8" s="32"/>
      <c r="N8" s="32"/>
      <c r="O8" s="32"/>
      <c r="P8" s="32"/>
    </row>
    <row r="9" spans="1:16" ht="10.5" customHeight="1" thickBot="1" x14ac:dyDescent="0.25">
      <c r="A9" s="9"/>
      <c r="C9" s="34"/>
      <c r="D9" s="35"/>
      <c r="E9" s="35"/>
      <c r="F9" s="35"/>
      <c r="G9" s="35"/>
      <c r="H9" s="35"/>
      <c r="I9" s="35"/>
      <c r="J9" s="35"/>
      <c r="K9" s="35"/>
      <c r="L9" s="35"/>
      <c r="M9" s="35"/>
      <c r="N9" s="35"/>
      <c r="O9" s="35"/>
      <c r="P9" s="35"/>
    </row>
    <row r="10" spans="1:16" ht="10.5" customHeight="1" x14ac:dyDescent="0.2">
      <c r="A10" s="11"/>
      <c r="B10" s="12"/>
      <c r="C10" s="36"/>
      <c r="D10" s="36"/>
      <c r="E10" s="36"/>
      <c r="F10" s="36"/>
      <c r="G10" s="36"/>
      <c r="H10" s="36"/>
      <c r="I10" s="36"/>
      <c r="J10" s="36"/>
      <c r="K10" s="36"/>
      <c r="L10" s="36"/>
      <c r="M10" s="36"/>
      <c r="N10" s="36"/>
      <c r="O10" s="36"/>
      <c r="P10" s="36"/>
    </row>
    <row r="11" spans="1:16" ht="10.5" customHeight="1" x14ac:dyDescent="0.2">
      <c r="A11" s="13"/>
      <c r="B11" s="14" t="s">
        <v>2</v>
      </c>
      <c r="C11" s="37"/>
      <c r="D11" s="37">
        <v>2001</v>
      </c>
      <c r="E11" s="37">
        <v>2002</v>
      </c>
      <c r="F11" s="37">
        <v>2003</v>
      </c>
      <c r="G11" s="37">
        <v>2004</v>
      </c>
      <c r="H11" s="37">
        <v>2005</v>
      </c>
      <c r="I11" s="37">
        <v>2006</v>
      </c>
      <c r="J11" s="37">
        <v>2007</v>
      </c>
      <c r="K11" s="37">
        <v>2008</v>
      </c>
      <c r="L11" s="37">
        <v>2009</v>
      </c>
      <c r="M11" s="37">
        <v>2010</v>
      </c>
      <c r="N11" s="37">
        <v>2011</v>
      </c>
      <c r="O11" s="37">
        <v>2012</v>
      </c>
      <c r="P11" s="37">
        <v>2013</v>
      </c>
    </row>
    <row r="12" spans="1:16" ht="10.5" customHeight="1" x14ac:dyDescent="0.2">
      <c r="A12" s="13"/>
      <c r="B12" s="15"/>
      <c r="C12" s="38"/>
      <c r="D12" s="38"/>
      <c r="E12" s="38"/>
      <c r="F12" s="38"/>
      <c r="G12" s="38"/>
      <c r="H12" s="38"/>
      <c r="I12" s="38"/>
      <c r="J12" s="38"/>
      <c r="K12" s="38"/>
      <c r="L12" s="38"/>
      <c r="M12" s="38"/>
      <c r="N12" s="38"/>
      <c r="O12" s="38"/>
      <c r="P12" s="38"/>
    </row>
    <row r="13" spans="1:16" ht="6.75" customHeight="1" x14ac:dyDescent="0.2">
      <c r="A13" s="16"/>
      <c r="B13" s="17"/>
    </row>
    <row r="14" spans="1:16" ht="10.5" customHeight="1" x14ac:dyDescent="0.2">
      <c r="A14" s="18" t="s">
        <v>3</v>
      </c>
      <c r="B14" s="19" t="s">
        <v>4</v>
      </c>
      <c r="C14" s="40"/>
      <c r="D14" s="40">
        <v>1650.5</v>
      </c>
      <c r="E14" s="40">
        <v>3144.2</v>
      </c>
      <c r="F14" s="40">
        <v>4038.3</v>
      </c>
      <c r="G14" s="40">
        <v>5457.5</v>
      </c>
      <c r="H14" s="40">
        <v>5732</v>
      </c>
      <c r="I14" s="40">
        <v>7689.1</v>
      </c>
      <c r="J14" s="40">
        <v>10348.700000000001</v>
      </c>
      <c r="K14" s="40">
        <v>13748.6</v>
      </c>
      <c r="L14" s="40">
        <v>15262.4</v>
      </c>
      <c r="M14" s="40">
        <v>20521.400000000001</v>
      </c>
      <c r="N14" s="40">
        <v>28938.7</v>
      </c>
      <c r="O14" s="40">
        <v>35912.699999999997</v>
      </c>
      <c r="P14" s="40">
        <v>44461.3</v>
      </c>
    </row>
    <row r="15" spans="1:16" ht="10.5" customHeight="1" x14ac:dyDescent="0.2">
      <c r="A15" s="13"/>
      <c r="B15" s="20" t="s">
        <v>5</v>
      </c>
      <c r="C15" s="40"/>
      <c r="D15" s="40">
        <v>0</v>
      </c>
      <c r="E15" s="40">
        <v>1235</v>
      </c>
      <c r="F15" s="40">
        <v>1801</v>
      </c>
      <c r="G15" s="40">
        <v>2408.9</v>
      </c>
      <c r="H15" s="40">
        <v>2082.5</v>
      </c>
      <c r="I15" s="40">
        <v>2541.5</v>
      </c>
      <c r="J15" s="40">
        <v>3289.9</v>
      </c>
      <c r="K15" s="40">
        <v>4371.8</v>
      </c>
      <c r="L15" s="40">
        <v>4613.8999999999996</v>
      </c>
      <c r="M15" s="40">
        <v>6210.7</v>
      </c>
      <c r="N15" s="40">
        <v>8139.8</v>
      </c>
      <c r="O15" s="40">
        <v>10055.299999999999</v>
      </c>
      <c r="P15" s="40">
        <v>12661.6</v>
      </c>
    </row>
    <row r="16" spans="1:16" ht="10.5" customHeight="1" x14ac:dyDescent="0.2">
      <c r="A16" s="13"/>
      <c r="B16" s="20" t="s">
        <v>6</v>
      </c>
      <c r="C16" s="43"/>
      <c r="D16" s="43">
        <v>1576</v>
      </c>
      <c r="E16" s="43">
        <v>1818.2</v>
      </c>
      <c r="F16" s="43">
        <v>2009.7</v>
      </c>
      <c r="G16" s="43">
        <v>2646.6</v>
      </c>
      <c r="H16" s="43">
        <v>3222.2</v>
      </c>
      <c r="I16" s="43">
        <v>4587.6000000000004</v>
      </c>
      <c r="J16" s="43">
        <v>6295.9</v>
      </c>
      <c r="K16" s="43">
        <v>8245.9</v>
      </c>
      <c r="L16" s="43">
        <v>9994.5</v>
      </c>
      <c r="M16" s="43">
        <v>12812.5</v>
      </c>
      <c r="N16" s="43">
        <v>17342.900000000001</v>
      </c>
      <c r="O16" s="43">
        <v>22249.200000000001</v>
      </c>
      <c r="P16" s="43">
        <v>28230.2</v>
      </c>
    </row>
    <row r="17" spans="1:16" ht="10.5" customHeight="1" x14ac:dyDescent="0.2">
      <c r="A17" s="13"/>
      <c r="B17" s="20" t="s">
        <v>7</v>
      </c>
      <c r="C17" s="43"/>
      <c r="D17" s="43">
        <v>74.5</v>
      </c>
      <c r="E17" s="43">
        <v>25.5</v>
      </c>
      <c r="F17" s="43">
        <v>88.6</v>
      </c>
      <c r="G17" s="43">
        <v>221.6</v>
      </c>
      <c r="H17" s="43">
        <v>273.3</v>
      </c>
      <c r="I17" s="43">
        <v>360.2</v>
      </c>
      <c r="J17" s="43">
        <v>464.8</v>
      </c>
      <c r="K17" s="43">
        <v>604.29999999999995</v>
      </c>
      <c r="L17" s="43">
        <v>466.8</v>
      </c>
      <c r="M17" s="43">
        <v>753.3</v>
      </c>
      <c r="N17" s="43">
        <v>2134.6</v>
      </c>
      <c r="O17" s="43">
        <v>2877.3</v>
      </c>
      <c r="P17" s="43">
        <v>2889.5</v>
      </c>
    </row>
    <row r="18" spans="1:16" ht="10.5" customHeight="1" x14ac:dyDescent="0.2">
      <c r="A18" s="13"/>
      <c r="B18" s="20" t="s">
        <v>8</v>
      </c>
      <c r="C18" s="43"/>
      <c r="D18" s="43">
        <v>0</v>
      </c>
      <c r="E18" s="43">
        <v>60.8</v>
      </c>
      <c r="F18" s="43">
        <v>69.2</v>
      </c>
      <c r="G18" s="43">
        <v>87.8</v>
      </c>
      <c r="H18" s="43">
        <v>2.2999999999999998</v>
      </c>
      <c r="I18" s="43">
        <v>1.3</v>
      </c>
      <c r="J18" s="43">
        <v>1</v>
      </c>
      <c r="K18" s="43">
        <v>1</v>
      </c>
      <c r="L18" s="43">
        <v>1.3</v>
      </c>
      <c r="M18" s="43">
        <v>1.6</v>
      </c>
      <c r="N18" s="43">
        <v>2</v>
      </c>
      <c r="O18" s="43">
        <v>261.3</v>
      </c>
      <c r="P18" s="43">
        <v>2.2000000000000002</v>
      </c>
    </row>
    <row r="19" spans="1:16" ht="10.5" customHeight="1" x14ac:dyDescent="0.2">
      <c r="A19" s="13"/>
      <c r="B19" s="20" t="s">
        <v>9</v>
      </c>
      <c r="C19" s="43"/>
      <c r="D19" s="43">
        <v>0</v>
      </c>
      <c r="E19" s="43">
        <v>0</v>
      </c>
      <c r="F19" s="43">
        <v>0</v>
      </c>
      <c r="G19" s="43">
        <v>0</v>
      </c>
      <c r="H19" s="43">
        <v>0</v>
      </c>
      <c r="I19" s="43">
        <v>0</v>
      </c>
      <c r="J19" s="43">
        <v>0</v>
      </c>
      <c r="K19" s="43">
        <v>0</v>
      </c>
      <c r="L19" s="43">
        <v>0</v>
      </c>
      <c r="M19" s="43">
        <v>0</v>
      </c>
      <c r="N19" s="43">
        <v>0</v>
      </c>
      <c r="O19" s="43">
        <v>0</v>
      </c>
      <c r="P19" s="43">
        <v>0</v>
      </c>
    </row>
    <row r="20" spans="1:16" ht="10.5" customHeight="1" x14ac:dyDescent="0.2">
      <c r="A20" s="13"/>
      <c r="B20" s="20" t="s">
        <v>10</v>
      </c>
      <c r="C20" s="43"/>
      <c r="D20" s="43">
        <v>0</v>
      </c>
      <c r="E20" s="43">
        <v>4.7</v>
      </c>
      <c r="F20" s="43">
        <v>12.4</v>
      </c>
      <c r="G20" s="43">
        <v>11.6</v>
      </c>
      <c r="H20" s="43">
        <v>80</v>
      </c>
      <c r="I20" s="43">
        <v>136.19999999999999</v>
      </c>
      <c r="J20" s="43">
        <v>269.39999999999998</v>
      </c>
      <c r="K20" s="43">
        <v>467.9</v>
      </c>
      <c r="L20" s="43">
        <v>185.9</v>
      </c>
      <c r="M20" s="43">
        <v>718</v>
      </c>
      <c r="N20" s="43">
        <v>564</v>
      </c>
      <c r="O20" s="43">
        <v>371.3</v>
      </c>
      <c r="P20" s="43">
        <v>136.9</v>
      </c>
    </row>
    <row r="21" spans="1:16" ht="10.5" customHeight="1" x14ac:dyDescent="0.2">
      <c r="A21" s="13"/>
      <c r="B21" s="20" t="s">
        <v>11</v>
      </c>
      <c r="C21" s="43"/>
      <c r="D21" s="43">
        <v>0</v>
      </c>
      <c r="E21" s="43">
        <v>0</v>
      </c>
      <c r="F21" s="43">
        <v>0</v>
      </c>
      <c r="G21" s="43">
        <v>53.5</v>
      </c>
      <c r="H21" s="43">
        <v>49.59999999999993</v>
      </c>
      <c r="I21" s="43">
        <v>4.2999999999999545</v>
      </c>
      <c r="J21" s="43">
        <v>0</v>
      </c>
      <c r="K21" s="43">
        <v>38.200000000000003</v>
      </c>
      <c r="L21" s="43">
        <v>0</v>
      </c>
      <c r="M21" s="43">
        <v>4.2</v>
      </c>
      <c r="N21" s="43">
        <v>383.1</v>
      </c>
      <c r="O21" s="43">
        <v>8</v>
      </c>
      <c r="P21" s="43">
        <v>316.39999999999998</v>
      </c>
    </row>
    <row r="22" spans="1:16" ht="10.5" customHeight="1" x14ac:dyDescent="0.2">
      <c r="A22" s="13"/>
      <c r="B22" s="20" t="s">
        <v>12</v>
      </c>
      <c r="C22" s="43"/>
      <c r="D22" s="43">
        <v>0</v>
      </c>
      <c r="E22" s="43">
        <v>0</v>
      </c>
      <c r="F22" s="43">
        <v>57.4</v>
      </c>
      <c r="G22" s="43">
        <v>27.5</v>
      </c>
      <c r="H22" s="43">
        <v>22.1</v>
      </c>
      <c r="I22" s="43">
        <v>58</v>
      </c>
      <c r="J22" s="43">
        <v>27.7</v>
      </c>
      <c r="K22" s="43">
        <v>19.5</v>
      </c>
      <c r="L22" s="43">
        <v>0</v>
      </c>
      <c r="M22" s="43">
        <v>21.1</v>
      </c>
      <c r="N22" s="43">
        <v>372.3</v>
      </c>
      <c r="O22" s="43">
        <v>90.3</v>
      </c>
      <c r="P22" s="43">
        <v>224.5</v>
      </c>
    </row>
    <row r="23" spans="1:16" ht="10.5" customHeight="1" x14ac:dyDescent="0.2">
      <c r="A23" s="13"/>
      <c r="B23" s="20" t="s">
        <v>13</v>
      </c>
      <c r="C23" s="43"/>
      <c r="D23" s="43">
        <v>0</v>
      </c>
      <c r="E23" s="43">
        <v>0</v>
      </c>
      <c r="F23" s="43">
        <v>0</v>
      </c>
      <c r="G23" s="43">
        <v>0</v>
      </c>
      <c r="H23" s="43">
        <v>0</v>
      </c>
      <c r="I23" s="43">
        <v>0</v>
      </c>
      <c r="J23" s="43">
        <v>0</v>
      </c>
      <c r="K23" s="43">
        <v>0</v>
      </c>
      <c r="L23" s="43">
        <v>0</v>
      </c>
      <c r="M23" s="43">
        <v>0</v>
      </c>
      <c r="N23" s="43">
        <v>0</v>
      </c>
      <c r="O23" s="43">
        <v>0</v>
      </c>
      <c r="P23" s="43">
        <v>0</v>
      </c>
    </row>
    <row r="24" spans="1:16" ht="10.5" customHeight="1" x14ac:dyDescent="0.2">
      <c r="A24" s="13"/>
      <c r="B24" s="20"/>
      <c r="C24" s="43"/>
      <c r="D24" s="43"/>
      <c r="E24" s="43"/>
      <c r="F24" s="43"/>
      <c r="G24" s="43"/>
      <c r="H24" s="43"/>
      <c r="I24" s="43"/>
      <c r="J24" s="43"/>
      <c r="K24" s="43"/>
      <c r="L24" s="43"/>
      <c r="M24" s="43"/>
      <c r="N24" s="43"/>
      <c r="O24" s="43"/>
      <c r="P24" s="43"/>
    </row>
    <row r="25" spans="1:16" ht="10.5" customHeight="1" x14ac:dyDescent="0.2">
      <c r="A25" s="18" t="s">
        <v>14</v>
      </c>
      <c r="B25" s="19" t="s">
        <v>15</v>
      </c>
      <c r="C25" s="40"/>
      <c r="D25" s="40">
        <v>2428</v>
      </c>
      <c r="E25" s="40">
        <v>3221.3</v>
      </c>
      <c r="F25" s="40">
        <v>3902.8</v>
      </c>
      <c r="G25" s="40">
        <v>4671.7</v>
      </c>
      <c r="H25" s="40">
        <v>5622.9</v>
      </c>
      <c r="I25" s="40">
        <v>7429.5</v>
      </c>
      <c r="J25" s="40">
        <v>10640.5</v>
      </c>
      <c r="K25" s="40">
        <v>14578.2</v>
      </c>
      <c r="L25" s="40">
        <v>19211.900000000001</v>
      </c>
      <c r="M25" s="40">
        <v>27140.7</v>
      </c>
      <c r="N25" s="40">
        <v>36755.699999999997</v>
      </c>
      <c r="O25" s="40">
        <v>46216.800000000003</v>
      </c>
      <c r="P25" s="40">
        <v>56518.8</v>
      </c>
    </row>
    <row r="26" spans="1:16" ht="10.5" customHeight="1" x14ac:dyDescent="0.2">
      <c r="A26" s="13"/>
      <c r="B26" s="20" t="s">
        <v>16</v>
      </c>
      <c r="C26" s="43"/>
      <c r="D26" s="43">
        <v>373.2</v>
      </c>
      <c r="E26" s="43">
        <v>1243.3</v>
      </c>
      <c r="F26" s="43">
        <v>1739.6</v>
      </c>
      <c r="G26" s="43">
        <v>2123.3000000000002</v>
      </c>
      <c r="H26" s="43">
        <v>2515.9</v>
      </c>
      <c r="I26" s="43">
        <v>3396.9</v>
      </c>
      <c r="J26" s="43">
        <v>5087.6000000000004</v>
      </c>
      <c r="K26" s="43">
        <v>6550.6</v>
      </c>
      <c r="L26" s="43">
        <v>8760</v>
      </c>
      <c r="M26" s="43">
        <v>12234</v>
      </c>
      <c r="N26" s="43">
        <v>16450.599999999999</v>
      </c>
      <c r="O26" s="43">
        <v>20294.3</v>
      </c>
      <c r="P26" s="43">
        <v>24649.4</v>
      </c>
    </row>
    <row r="27" spans="1:16" ht="10.5" customHeight="1" x14ac:dyDescent="0.2">
      <c r="A27" s="13"/>
      <c r="B27" s="20" t="s">
        <v>17</v>
      </c>
      <c r="C27" s="43"/>
      <c r="D27" s="43">
        <v>298.5</v>
      </c>
      <c r="E27" s="43">
        <v>998</v>
      </c>
      <c r="F27" s="43">
        <v>1413.4</v>
      </c>
      <c r="G27" s="43">
        <v>1771.5</v>
      </c>
      <c r="H27" s="43">
        <v>2114.8000000000002</v>
      </c>
      <c r="I27" s="43">
        <v>2892.4</v>
      </c>
      <c r="J27" s="43">
        <v>4261.5</v>
      </c>
      <c r="K27" s="43">
        <v>5634.9</v>
      </c>
      <c r="L27" s="43">
        <v>7567.6</v>
      </c>
      <c r="M27" s="43">
        <v>10762</v>
      </c>
      <c r="N27" s="43">
        <v>13670.9</v>
      </c>
      <c r="O27" s="43">
        <v>16927.3</v>
      </c>
      <c r="P27" s="43">
        <v>21187.599999999999</v>
      </c>
    </row>
    <row r="28" spans="1:16" ht="10.5" customHeight="1" x14ac:dyDescent="0.2">
      <c r="A28" s="13"/>
      <c r="B28" s="20" t="s">
        <v>18</v>
      </c>
      <c r="C28" s="43"/>
      <c r="D28" s="43">
        <v>74.7</v>
      </c>
      <c r="E28" s="43">
        <v>231.9</v>
      </c>
      <c r="F28" s="43">
        <v>304</v>
      </c>
      <c r="G28" s="43">
        <v>313.39999999999998</v>
      </c>
      <c r="H28" s="43">
        <v>385.1</v>
      </c>
      <c r="I28" s="43">
        <v>491.2</v>
      </c>
      <c r="J28" s="43">
        <v>810.2</v>
      </c>
      <c r="K28" s="43">
        <v>889.6</v>
      </c>
      <c r="L28" s="43">
        <v>1192.4000000000001</v>
      </c>
      <c r="M28" s="43">
        <v>1408</v>
      </c>
      <c r="N28" s="43">
        <v>2654.3</v>
      </c>
      <c r="O28" s="43">
        <v>3231.8</v>
      </c>
      <c r="P28" s="43">
        <v>3256.3</v>
      </c>
    </row>
    <row r="29" spans="1:16" ht="10.5" customHeight="1" x14ac:dyDescent="0.2">
      <c r="A29" s="13"/>
      <c r="B29" s="20" t="s">
        <v>19</v>
      </c>
      <c r="C29" s="43"/>
      <c r="D29" s="43">
        <v>0</v>
      </c>
      <c r="E29" s="43">
        <v>13.4</v>
      </c>
      <c r="F29" s="43">
        <v>22.2</v>
      </c>
      <c r="G29" s="43">
        <v>38.4</v>
      </c>
      <c r="H29" s="43">
        <v>16</v>
      </c>
      <c r="I29" s="43">
        <v>13.3</v>
      </c>
      <c r="J29" s="43">
        <v>15.9</v>
      </c>
      <c r="K29" s="43">
        <v>26.1</v>
      </c>
      <c r="L29" s="43">
        <v>0</v>
      </c>
      <c r="M29" s="43">
        <v>64</v>
      </c>
      <c r="N29" s="43">
        <v>125.4</v>
      </c>
      <c r="O29" s="43">
        <v>135.19999999999999</v>
      </c>
      <c r="P29" s="43">
        <v>205.5</v>
      </c>
    </row>
    <row r="30" spans="1:16" ht="10.5" customHeight="1" x14ac:dyDescent="0.2">
      <c r="A30" s="13"/>
      <c r="B30" s="20" t="s">
        <v>10</v>
      </c>
      <c r="C30" s="43"/>
      <c r="D30" s="43">
        <v>68.3</v>
      </c>
      <c r="E30" s="43">
        <v>102.3</v>
      </c>
      <c r="F30" s="43">
        <v>28</v>
      </c>
      <c r="G30" s="43">
        <v>42.8</v>
      </c>
      <c r="H30" s="43">
        <v>17.3</v>
      </c>
      <c r="I30" s="43">
        <v>14.6</v>
      </c>
      <c r="J30" s="43">
        <v>11.5</v>
      </c>
      <c r="K30" s="43">
        <v>11.7</v>
      </c>
      <c r="L30" s="43">
        <v>9.8000000000000007</v>
      </c>
      <c r="M30" s="43">
        <v>9.6999999999999993</v>
      </c>
      <c r="N30" s="43">
        <v>12</v>
      </c>
      <c r="O30" s="43">
        <v>12</v>
      </c>
      <c r="P30" s="43">
        <v>12.8</v>
      </c>
    </row>
    <row r="31" spans="1:16" ht="10.5" customHeight="1" x14ac:dyDescent="0.2">
      <c r="A31" s="13"/>
      <c r="B31" s="20" t="s">
        <v>20</v>
      </c>
      <c r="C31" s="43"/>
      <c r="D31" s="43">
        <v>68.3</v>
      </c>
      <c r="E31" s="43">
        <v>102.3</v>
      </c>
      <c r="F31" s="43">
        <v>28</v>
      </c>
      <c r="G31" s="43">
        <v>42.8</v>
      </c>
      <c r="H31" s="43">
        <v>17.3</v>
      </c>
      <c r="I31" s="43">
        <v>14.6</v>
      </c>
      <c r="J31" s="43">
        <v>11.5</v>
      </c>
      <c r="K31" s="43">
        <v>11.7</v>
      </c>
      <c r="L31" s="43">
        <v>9.8000000000000007</v>
      </c>
      <c r="M31" s="43">
        <v>9.6999999999999993</v>
      </c>
      <c r="N31" s="43">
        <v>12</v>
      </c>
      <c r="O31" s="43">
        <v>10.6</v>
      </c>
      <c r="P31" s="43">
        <v>10.8</v>
      </c>
    </row>
    <row r="32" spans="1:16" ht="10.5" customHeight="1" x14ac:dyDescent="0.2">
      <c r="A32" s="13"/>
      <c r="B32" s="20" t="s">
        <v>21</v>
      </c>
      <c r="C32" s="43"/>
      <c r="D32" s="43">
        <v>34</v>
      </c>
      <c r="E32" s="43">
        <v>68.2</v>
      </c>
      <c r="F32" s="43">
        <v>3.7</v>
      </c>
      <c r="G32" s="43">
        <v>18.600000000000001</v>
      </c>
      <c r="H32" s="43">
        <v>6.1</v>
      </c>
      <c r="I32" s="43">
        <v>0</v>
      </c>
      <c r="J32" s="43">
        <v>0</v>
      </c>
      <c r="K32" s="43">
        <v>0</v>
      </c>
      <c r="L32" s="43">
        <v>0</v>
      </c>
      <c r="M32" s="43">
        <v>0</v>
      </c>
      <c r="N32" s="43">
        <v>3.5</v>
      </c>
      <c r="O32" s="43">
        <v>3</v>
      </c>
      <c r="P32" s="43">
        <v>2.9</v>
      </c>
    </row>
    <row r="33" spans="1:16" ht="10.5" customHeight="1" x14ac:dyDescent="0.2">
      <c r="A33" s="13"/>
      <c r="B33" s="20" t="s">
        <v>22</v>
      </c>
      <c r="C33" s="43"/>
      <c r="D33" s="43">
        <v>34.299999999999997</v>
      </c>
      <c r="E33" s="43">
        <v>34.1</v>
      </c>
      <c r="F33" s="43">
        <v>24.3</v>
      </c>
      <c r="G33" s="43">
        <v>24.2</v>
      </c>
      <c r="H33" s="43">
        <v>11.2</v>
      </c>
      <c r="I33" s="43">
        <v>14.6</v>
      </c>
      <c r="J33" s="43">
        <v>11.5</v>
      </c>
      <c r="K33" s="43">
        <v>11.7</v>
      </c>
      <c r="L33" s="43">
        <v>9.8000000000000007</v>
      </c>
      <c r="M33" s="43">
        <v>9.6999999999999993</v>
      </c>
      <c r="N33" s="43">
        <v>8.5</v>
      </c>
      <c r="O33" s="43">
        <v>7.6</v>
      </c>
      <c r="P33" s="43">
        <v>7.9</v>
      </c>
    </row>
    <row r="34" spans="1:16" ht="10.5" customHeight="1" x14ac:dyDescent="0.2">
      <c r="A34" s="13"/>
      <c r="B34" s="20" t="s">
        <v>23</v>
      </c>
      <c r="C34" s="43"/>
      <c r="D34" s="43">
        <v>0</v>
      </c>
      <c r="E34" s="43">
        <v>0</v>
      </c>
      <c r="F34" s="43">
        <v>0</v>
      </c>
      <c r="G34" s="43">
        <v>0</v>
      </c>
      <c r="H34" s="43">
        <v>0</v>
      </c>
      <c r="I34" s="43">
        <v>0</v>
      </c>
      <c r="J34" s="43">
        <v>0</v>
      </c>
      <c r="K34" s="43">
        <v>0</v>
      </c>
      <c r="L34" s="43">
        <v>0</v>
      </c>
      <c r="M34" s="43">
        <v>0</v>
      </c>
      <c r="N34" s="43">
        <v>0</v>
      </c>
      <c r="O34" s="43">
        <v>1.4</v>
      </c>
      <c r="P34" s="43">
        <v>2</v>
      </c>
    </row>
    <row r="35" spans="1:16" ht="10.5" customHeight="1" x14ac:dyDescent="0.2">
      <c r="A35" s="13"/>
      <c r="B35" s="20" t="s">
        <v>24</v>
      </c>
      <c r="C35" s="43"/>
      <c r="D35" s="43">
        <v>0</v>
      </c>
      <c r="E35" s="43">
        <v>0</v>
      </c>
      <c r="F35" s="43">
        <v>0</v>
      </c>
      <c r="G35" s="43">
        <v>0</v>
      </c>
      <c r="H35" s="43">
        <v>0</v>
      </c>
      <c r="I35" s="43">
        <v>0</v>
      </c>
      <c r="J35" s="43">
        <v>0</v>
      </c>
      <c r="K35" s="43">
        <v>0</v>
      </c>
      <c r="L35" s="43">
        <v>0</v>
      </c>
      <c r="M35" s="43">
        <v>0</v>
      </c>
      <c r="N35" s="43">
        <v>0</v>
      </c>
      <c r="O35" s="43">
        <v>0</v>
      </c>
      <c r="P35" s="43">
        <v>0</v>
      </c>
    </row>
    <row r="36" spans="1:16" ht="10.5" customHeight="1" x14ac:dyDescent="0.2">
      <c r="A36" s="13"/>
      <c r="B36" s="20" t="s">
        <v>25</v>
      </c>
      <c r="C36" s="43"/>
      <c r="D36" s="43">
        <v>0</v>
      </c>
      <c r="E36" s="43">
        <v>0</v>
      </c>
      <c r="F36" s="43">
        <v>0.1</v>
      </c>
      <c r="G36" s="43">
        <v>0.1</v>
      </c>
      <c r="H36" s="43">
        <v>0</v>
      </c>
      <c r="I36" s="43">
        <v>0</v>
      </c>
      <c r="J36" s="43">
        <v>0.2</v>
      </c>
      <c r="K36" s="43">
        <v>0.2</v>
      </c>
      <c r="L36" s="43">
        <v>0.2</v>
      </c>
      <c r="M36" s="43">
        <v>0.1</v>
      </c>
      <c r="N36" s="43">
        <v>0.2</v>
      </c>
      <c r="O36" s="43">
        <v>3.7</v>
      </c>
      <c r="P36" s="43">
        <v>24.5</v>
      </c>
    </row>
    <row r="37" spans="1:16" ht="10.5" customHeight="1" x14ac:dyDescent="0.2">
      <c r="A37" s="13"/>
      <c r="B37" s="20" t="s">
        <v>11</v>
      </c>
      <c r="C37" s="43"/>
      <c r="D37" s="43">
        <v>1986.5</v>
      </c>
      <c r="E37" s="43">
        <v>1875.7</v>
      </c>
      <c r="F37" s="43">
        <v>2135.1</v>
      </c>
      <c r="G37" s="43">
        <v>2505.5</v>
      </c>
      <c r="H37" s="43">
        <v>3089.7</v>
      </c>
      <c r="I37" s="43">
        <v>4018</v>
      </c>
      <c r="J37" s="43">
        <v>5541.2</v>
      </c>
      <c r="K37" s="43">
        <v>8015.7</v>
      </c>
      <c r="L37" s="43">
        <v>10441.9</v>
      </c>
      <c r="M37" s="43">
        <v>14896.9</v>
      </c>
      <c r="N37" s="43">
        <v>20292.900000000001</v>
      </c>
      <c r="O37" s="43">
        <v>25906.799999999999</v>
      </c>
      <c r="P37" s="43">
        <v>31832.1</v>
      </c>
    </row>
    <row r="38" spans="1:16" ht="10.5" customHeight="1" x14ac:dyDescent="0.2">
      <c r="A38" s="13"/>
      <c r="B38" s="20" t="s">
        <v>26</v>
      </c>
      <c r="C38" s="43"/>
      <c r="D38" s="43">
        <v>1986.5</v>
      </c>
      <c r="E38" s="43">
        <v>1875.2</v>
      </c>
      <c r="F38" s="43">
        <v>2125.1999999999998</v>
      </c>
      <c r="G38" s="43">
        <v>2499.3000000000002</v>
      </c>
      <c r="H38" s="43">
        <v>3086.8</v>
      </c>
      <c r="I38" s="43">
        <v>3971.3</v>
      </c>
      <c r="J38" s="43">
        <v>5537.2</v>
      </c>
      <c r="K38" s="43">
        <v>7944.3</v>
      </c>
      <c r="L38" s="43">
        <v>10437</v>
      </c>
      <c r="M38" s="43">
        <v>14891.6</v>
      </c>
      <c r="N38" s="43">
        <v>20285.099999999999</v>
      </c>
      <c r="O38" s="43">
        <v>25892.6</v>
      </c>
      <c r="P38" s="43">
        <v>31816.3</v>
      </c>
    </row>
    <row r="39" spans="1:16" ht="10.5" customHeight="1" x14ac:dyDescent="0.2">
      <c r="A39" s="13"/>
      <c r="B39" s="20" t="s">
        <v>27</v>
      </c>
      <c r="C39" s="43"/>
      <c r="D39" s="43">
        <v>0</v>
      </c>
      <c r="E39" s="43">
        <v>-2.8310687127941492E-15</v>
      </c>
      <c r="F39" s="43">
        <v>0</v>
      </c>
      <c r="G39" s="43">
        <v>1.6</v>
      </c>
      <c r="H39" s="43">
        <v>1.3</v>
      </c>
      <c r="I39" s="43">
        <v>46.7</v>
      </c>
      <c r="J39" s="43">
        <v>2.1</v>
      </c>
      <c r="K39" s="43">
        <v>71.400000000000006</v>
      </c>
      <c r="L39" s="43">
        <v>2.1</v>
      </c>
      <c r="M39" s="43">
        <v>2.2999999999999998</v>
      </c>
      <c r="N39" s="43">
        <v>3.9</v>
      </c>
      <c r="O39" s="43">
        <v>6.4</v>
      </c>
      <c r="P39" s="43">
        <v>8.3000000000000007</v>
      </c>
    </row>
    <row r="40" spans="1:16" ht="10.5" customHeight="1" x14ac:dyDescent="0.2">
      <c r="A40" s="13"/>
      <c r="B40" s="20" t="s">
        <v>28</v>
      </c>
      <c r="C40" s="43"/>
      <c r="D40" s="43">
        <v>0</v>
      </c>
      <c r="E40" s="43">
        <v>0</v>
      </c>
      <c r="F40" s="43">
        <v>0</v>
      </c>
      <c r="G40" s="43">
        <v>0</v>
      </c>
      <c r="H40" s="43">
        <v>1.3</v>
      </c>
      <c r="I40" s="43">
        <v>0</v>
      </c>
      <c r="J40" s="43">
        <v>0</v>
      </c>
      <c r="K40" s="43">
        <v>0</v>
      </c>
      <c r="L40" s="43">
        <v>0</v>
      </c>
      <c r="M40" s="43">
        <v>0</v>
      </c>
      <c r="N40" s="43">
        <v>0</v>
      </c>
      <c r="O40" s="43">
        <v>6.4</v>
      </c>
      <c r="P40" s="43">
        <v>1.1000000000000001</v>
      </c>
    </row>
    <row r="41" spans="1:16" ht="10.5" customHeight="1" x14ac:dyDescent="0.2">
      <c r="A41" s="13"/>
      <c r="B41" s="20" t="s">
        <v>29</v>
      </c>
      <c r="C41" s="43"/>
      <c r="D41" s="43">
        <v>0</v>
      </c>
      <c r="E41" s="43">
        <v>0</v>
      </c>
      <c r="F41" s="43">
        <v>0</v>
      </c>
      <c r="G41" s="43">
        <v>0</v>
      </c>
      <c r="H41" s="43">
        <v>0</v>
      </c>
      <c r="I41" s="43">
        <v>0</v>
      </c>
      <c r="J41" s="43">
        <v>0</v>
      </c>
      <c r="K41" s="43">
        <v>0</v>
      </c>
      <c r="L41" s="43">
        <v>0</v>
      </c>
      <c r="M41" s="43">
        <v>0</v>
      </c>
      <c r="N41" s="43">
        <v>0</v>
      </c>
      <c r="O41" s="43">
        <v>0</v>
      </c>
      <c r="P41" s="43">
        <v>0</v>
      </c>
    </row>
    <row r="42" spans="1:16" ht="10.5" customHeight="1" x14ac:dyDescent="0.2">
      <c r="A42" s="13"/>
      <c r="B42" s="20" t="s">
        <v>30</v>
      </c>
      <c r="C42" s="43"/>
      <c r="D42" s="43">
        <v>0</v>
      </c>
      <c r="E42" s="43">
        <v>-2.8310687127941492E-15</v>
      </c>
      <c r="F42" s="43">
        <v>0</v>
      </c>
      <c r="G42" s="43">
        <v>1.6</v>
      </c>
      <c r="H42" s="43">
        <v>0</v>
      </c>
      <c r="I42" s="43">
        <v>46.7</v>
      </c>
      <c r="J42" s="43">
        <v>2.1</v>
      </c>
      <c r="K42" s="43">
        <v>71.400000000000006</v>
      </c>
      <c r="L42" s="43">
        <v>2.1</v>
      </c>
      <c r="M42" s="43">
        <v>2.2999999999999998</v>
      </c>
      <c r="N42" s="43">
        <v>3.9</v>
      </c>
      <c r="O42" s="43">
        <v>0</v>
      </c>
      <c r="P42" s="43">
        <v>7.2</v>
      </c>
    </row>
    <row r="43" spans="1:16" ht="10.5" customHeight="1" x14ac:dyDescent="0.2">
      <c r="A43" s="13"/>
      <c r="B43" s="20" t="s">
        <v>31</v>
      </c>
      <c r="C43" s="43"/>
      <c r="D43" s="43">
        <v>0</v>
      </c>
      <c r="E43" s="43">
        <v>0.5</v>
      </c>
      <c r="F43" s="43">
        <v>9.9</v>
      </c>
      <c r="G43" s="43">
        <v>4.5999999999999996</v>
      </c>
      <c r="H43" s="43">
        <v>1.6</v>
      </c>
      <c r="I43" s="43">
        <v>0</v>
      </c>
      <c r="J43" s="43">
        <v>1.9</v>
      </c>
      <c r="K43" s="43">
        <v>0</v>
      </c>
      <c r="L43" s="43">
        <v>2.8</v>
      </c>
      <c r="M43" s="43">
        <v>3</v>
      </c>
      <c r="N43" s="43">
        <v>3.9</v>
      </c>
      <c r="O43" s="43">
        <v>7.8</v>
      </c>
      <c r="P43" s="43">
        <v>7.5</v>
      </c>
    </row>
    <row r="44" spans="1:16" ht="10.5" customHeight="1" x14ac:dyDescent="0.2">
      <c r="A44" s="13"/>
      <c r="B44" s="20" t="s">
        <v>32</v>
      </c>
      <c r="C44" s="43"/>
      <c r="D44" s="43">
        <v>0</v>
      </c>
      <c r="E44" s="43">
        <v>0</v>
      </c>
      <c r="F44" s="43">
        <v>0</v>
      </c>
      <c r="G44" s="43">
        <v>0</v>
      </c>
      <c r="H44" s="43">
        <v>0</v>
      </c>
      <c r="I44" s="43">
        <v>0</v>
      </c>
      <c r="J44" s="43">
        <v>0</v>
      </c>
      <c r="K44" s="43">
        <v>0</v>
      </c>
      <c r="L44" s="43">
        <v>0</v>
      </c>
      <c r="M44" s="43">
        <v>0</v>
      </c>
      <c r="N44" s="43">
        <v>0</v>
      </c>
      <c r="O44" s="43">
        <v>0</v>
      </c>
      <c r="P44" s="43">
        <v>0</v>
      </c>
    </row>
    <row r="45" spans="1:16" ht="10.5" customHeight="1" x14ac:dyDescent="0.2">
      <c r="A45" s="13"/>
      <c r="B45" s="20"/>
      <c r="C45" s="43"/>
      <c r="D45" s="43"/>
      <c r="E45" s="43"/>
      <c r="F45" s="43"/>
      <c r="G45" s="43"/>
      <c r="H45" s="43"/>
      <c r="I45" s="43"/>
      <c r="J45" s="43"/>
      <c r="K45" s="43"/>
      <c r="L45" s="43"/>
      <c r="M45" s="43"/>
      <c r="N45" s="43"/>
      <c r="O45" s="43"/>
      <c r="P45" s="43"/>
    </row>
    <row r="46" spans="1:16" ht="10.5" customHeight="1" x14ac:dyDescent="0.2">
      <c r="A46" s="18" t="s">
        <v>33</v>
      </c>
      <c r="B46" s="19" t="s">
        <v>34</v>
      </c>
      <c r="C46" s="40"/>
      <c r="D46" s="40">
        <v>-777.5</v>
      </c>
      <c r="E46" s="40">
        <v>-77.100000000000364</v>
      </c>
      <c r="F46" s="40">
        <v>135.5</v>
      </c>
      <c r="G46" s="40">
        <v>785.8</v>
      </c>
      <c r="H46" s="40">
        <v>109.1</v>
      </c>
      <c r="I46" s="40">
        <v>259.60000000000002</v>
      </c>
      <c r="J46" s="40">
        <v>-291.8</v>
      </c>
      <c r="K46" s="40">
        <v>-829.6</v>
      </c>
      <c r="L46" s="40">
        <v>-3949.5</v>
      </c>
      <c r="M46" s="40">
        <v>-6619.3</v>
      </c>
      <c r="N46" s="40">
        <v>-7817</v>
      </c>
      <c r="O46" s="40">
        <v>-10304.1</v>
      </c>
      <c r="P46" s="40">
        <v>-12057.5</v>
      </c>
    </row>
    <row r="47" spans="1:16" ht="10.5" customHeight="1" x14ac:dyDescent="0.2">
      <c r="A47" s="13"/>
      <c r="B47" s="20"/>
      <c r="C47" s="43"/>
      <c r="D47" s="43"/>
      <c r="E47" s="43"/>
      <c r="F47" s="43"/>
      <c r="G47" s="43"/>
      <c r="H47" s="43"/>
      <c r="I47" s="43"/>
      <c r="J47" s="43"/>
      <c r="K47" s="43"/>
      <c r="L47" s="43"/>
      <c r="M47" s="43"/>
      <c r="N47" s="43"/>
      <c r="O47" s="43"/>
      <c r="P47" s="43"/>
    </row>
    <row r="48" spans="1:16" ht="10.5" customHeight="1" x14ac:dyDescent="0.2">
      <c r="A48" s="18" t="s">
        <v>35</v>
      </c>
      <c r="B48" s="19" t="s">
        <v>36</v>
      </c>
      <c r="C48" s="40"/>
      <c r="D48" s="40">
        <v>0</v>
      </c>
      <c r="E48" s="40">
        <v>14.4</v>
      </c>
      <c r="F48" s="40">
        <v>21.8</v>
      </c>
      <c r="G48" s="40">
        <v>26.2</v>
      </c>
      <c r="H48" s="40">
        <v>0</v>
      </c>
      <c r="I48" s="40">
        <v>0.5</v>
      </c>
      <c r="J48" s="40">
        <v>0</v>
      </c>
      <c r="K48" s="40">
        <v>0</v>
      </c>
      <c r="L48" s="40">
        <v>0</v>
      </c>
      <c r="M48" s="40">
        <v>63.9</v>
      </c>
      <c r="N48" s="40">
        <v>62.7</v>
      </c>
      <c r="O48" s="40">
        <v>150.4</v>
      </c>
      <c r="P48" s="40">
        <v>86.1</v>
      </c>
    </row>
    <row r="49" spans="1:16" ht="10.5" customHeight="1" x14ac:dyDescent="0.2">
      <c r="A49" s="13"/>
      <c r="B49" s="20" t="s">
        <v>37</v>
      </c>
      <c r="C49" s="43"/>
      <c r="D49" s="43">
        <v>0</v>
      </c>
      <c r="E49" s="43">
        <v>13.4</v>
      </c>
      <c r="F49" s="43">
        <v>21.8</v>
      </c>
      <c r="G49" s="43">
        <v>26.2</v>
      </c>
      <c r="H49" s="43">
        <v>0</v>
      </c>
      <c r="I49" s="43">
        <v>0.5</v>
      </c>
      <c r="J49" s="43">
        <v>0</v>
      </c>
      <c r="K49" s="43">
        <v>0</v>
      </c>
      <c r="L49" s="43">
        <v>0</v>
      </c>
      <c r="M49" s="43">
        <v>63.9</v>
      </c>
      <c r="N49" s="43">
        <v>62.7</v>
      </c>
      <c r="O49" s="43">
        <v>60.4</v>
      </c>
      <c r="P49" s="43">
        <v>86.1</v>
      </c>
    </row>
    <row r="50" spans="1:16" ht="10.5" customHeight="1" x14ac:dyDescent="0.2">
      <c r="A50" s="13"/>
      <c r="B50" s="20" t="s">
        <v>38</v>
      </c>
      <c r="C50" s="43"/>
      <c r="D50" s="43">
        <v>0</v>
      </c>
      <c r="E50" s="43">
        <v>0</v>
      </c>
      <c r="F50" s="43">
        <v>0</v>
      </c>
      <c r="G50" s="43">
        <v>0</v>
      </c>
      <c r="H50" s="43">
        <v>0</v>
      </c>
      <c r="I50" s="43">
        <v>0</v>
      </c>
      <c r="J50" s="43">
        <v>0</v>
      </c>
      <c r="K50" s="43">
        <v>0</v>
      </c>
      <c r="L50" s="43">
        <v>0</v>
      </c>
      <c r="M50" s="43">
        <v>0</v>
      </c>
      <c r="N50" s="43">
        <v>0</v>
      </c>
      <c r="O50" s="43">
        <v>90</v>
      </c>
      <c r="P50" s="43">
        <v>0</v>
      </c>
    </row>
    <row r="51" spans="1:16" ht="10.5" customHeight="1" x14ac:dyDescent="0.2">
      <c r="A51" s="13"/>
      <c r="B51" s="20" t="s">
        <v>39</v>
      </c>
      <c r="C51" s="43"/>
      <c r="D51" s="43">
        <v>0</v>
      </c>
      <c r="E51" s="43">
        <v>1</v>
      </c>
      <c r="F51" s="43">
        <v>0</v>
      </c>
      <c r="G51" s="43">
        <v>0</v>
      </c>
      <c r="H51" s="43">
        <v>0</v>
      </c>
      <c r="I51" s="43">
        <v>0</v>
      </c>
      <c r="J51" s="43">
        <v>0</v>
      </c>
      <c r="K51" s="43">
        <v>0</v>
      </c>
      <c r="L51" s="43">
        <v>0</v>
      </c>
      <c r="M51" s="43">
        <v>0</v>
      </c>
      <c r="N51" s="43">
        <v>0</v>
      </c>
      <c r="O51" s="43">
        <v>0</v>
      </c>
      <c r="P51" s="43">
        <v>0</v>
      </c>
    </row>
    <row r="52" spans="1:16" ht="10.5" customHeight="1" x14ac:dyDescent="0.2">
      <c r="A52" s="13"/>
      <c r="B52" s="20"/>
      <c r="C52" s="43"/>
      <c r="D52" s="43"/>
      <c r="E52" s="43"/>
      <c r="F52" s="43"/>
      <c r="G52" s="43"/>
      <c r="H52" s="43"/>
      <c r="I52" s="43"/>
      <c r="J52" s="43"/>
      <c r="K52" s="43"/>
      <c r="L52" s="43"/>
      <c r="M52" s="43"/>
      <c r="N52" s="43"/>
      <c r="O52" s="43"/>
      <c r="P52" s="43"/>
    </row>
    <row r="53" spans="1:16" ht="10.5" customHeight="1" x14ac:dyDescent="0.2">
      <c r="A53" s="18" t="s">
        <v>40</v>
      </c>
      <c r="B53" s="19" t="s">
        <v>41</v>
      </c>
      <c r="C53" s="40"/>
      <c r="D53" s="40">
        <v>0.7</v>
      </c>
      <c r="E53" s="40">
        <v>28.4</v>
      </c>
      <c r="F53" s="40">
        <v>27.6</v>
      </c>
      <c r="G53" s="40">
        <v>25.7</v>
      </c>
      <c r="H53" s="40">
        <v>95.2</v>
      </c>
      <c r="I53" s="40">
        <v>117.2</v>
      </c>
      <c r="J53" s="40">
        <v>185.2</v>
      </c>
      <c r="K53" s="40">
        <v>167.5</v>
      </c>
      <c r="L53" s="40">
        <v>97.4</v>
      </c>
      <c r="M53" s="40">
        <v>78.099999999999994</v>
      </c>
      <c r="N53" s="40">
        <v>76.5</v>
      </c>
      <c r="O53" s="40">
        <v>379.9</v>
      </c>
      <c r="P53" s="40">
        <v>725.7</v>
      </c>
    </row>
    <row r="54" spans="1:16" ht="10.5" customHeight="1" x14ac:dyDescent="0.2">
      <c r="A54" s="13"/>
      <c r="B54" s="20" t="s">
        <v>42</v>
      </c>
      <c r="C54" s="43"/>
      <c r="D54" s="43">
        <v>0.7</v>
      </c>
      <c r="E54" s="43">
        <v>2.5</v>
      </c>
      <c r="F54" s="43">
        <v>27.6</v>
      </c>
      <c r="G54" s="43">
        <v>25.7</v>
      </c>
      <c r="H54" s="43">
        <v>94.2</v>
      </c>
      <c r="I54" s="43">
        <v>117.2</v>
      </c>
      <c r="J54" s="43">
        <v>185</v>
      </c>
      <c r="K54" s="43">
        <v>167.5</v>
      </c>
      <c r="L54" s="43">
        <v>97.3</v>
      </c>
      <c r="M54" s="43">
        <v>77.900000000000006</v>
      </c>
      <c r="N54" s="43">
        <v>76.5</v>
      </c>
      <c r="O54" s="43">
        <v>379.9</v>
      </c>
      <c r="P54" s="43">
        <v>722.9</v>
      </c>
    </row>
    <row r="55" spans="1:16" ht="10.5" customHeight="1" x14ac:dyDescent="0.2">
      <c r="A55" s="13"/>
      <c r="B55" s="20" t="s">
        <v>38</v>
      </c>
      <c r="C55" s="43"/>
      <c r="D55" s="43">
        <v>0</v>
      </c>
      <c r="E55" s="43">
        <v>25.9</v>
      </c>
      <c r="F55" s="43">
        <v>0</v>
      </c>
      <c r="G55" s="43">
        <v>0</v>
      </c>
      <c r="H55" s="43">
        <v>1</v>
      </c>
      <c r="I55" s="43">
        <v>0</v>
      </c>
      <c r="J55" s="43">
        <v>0.2</v>
      </c>
      <c r="K55" s="43">
        <v>0</v>
      </c>
      <c r="L55" s="43">
        <v>0.1</v>
      </c>
      <c r="M55" s="43">
        <v>0.2</v>
      </c>
      <c r="N55" s="43">
        <v>0</v>
      </c>
      <c r="O55" s="43">
        <v>0</v>
      </c>
      <c r="P55" s="43">
        <v>2.8</v>
      </c>
    </row>
    <row r="56" spans="1:16" ht="10.5" customHeight="1" x14ac:dyDescent="0.2">
      <c r="A56" s="13"/>
      <c r="B56" s="20" t="s">
        <v>28</v>
      </c>
      <c r="C56" s="43"/>
      <c r="D56" s="43">
        <v>0</v>
      </c>
      <c r="E56" s="43">
        <v>0</v>
      </c>
      <c r="F56" s="43">
        <v>0</v>
      </c>
      <c r="G56" s="43">
        <v>0</v>
      </c>
      <c r="H56" s="43">
        <v>0</v>
      </c>
      <c r="I56" s="43">
        <v>0</v>
      </c>
      <c r="J56" s="43">
        <v>0</v>
      </c>
      <c r="K56" s="43">
        <v>0</v>
      </c>
      <c r="L56" s="43">
        <v>0.1</v>
      </c>
      <c r="M56" s="43">
        <v>0</v>
      </c>
      <c r="N56" s="43">
        <v>0</v>
      </c>
      <c r="O56" s="43">
        <v>0</v>
      </c>
      <c r="P56" s="43">
        <v>0</v>
      </c>
    </row>
    <row r="57" spans="1:16" ht="10.5" customHeight="1" x14ac:dyDescent="0.2">
      <c r="A57" s="13"/>
      <c r="B57" s="20" t="s">
        <v>30</v>
      </c>
      <c r="C57" s="43"/>
      <c r="D57" s="43">
        <v>0</v>
      </c>
      <c r="E57" s="43">
        <v>25.9</v>
      </c>
      <c r="F57" s="43">
        <v>0</v>
      </c>
      <c r="G57" s="43">
        <v>0</v>
      </c>
      <c r="H57" s="43">
        <v>1</v>
      </c>
      <c r="I57" s="43">
        <v>0</v>
      </c>
      <c r="J57" s="43">
        <v>0.2</v>
      </c>
      <c r="K57" s="43">
        <v>0</v>
      </c>
      <c r="L57" s="43">
        <v>0</v>
      </c>
      <c r="M57" s="43">
        <v>0.2</v>
      </c>
      <c r="N57" s="43">
        <v>0</v>
      </c>
      <c r="O57" s="43">
        <v>0</v>
      </c>
      <c r="P57" s="43">
        <v>2.8</v>
      </c>
    </row>
    <row r="58" spans="1:16" ht="10.5" customHeight="1" x14ac:dyDescent="0.2">
      <c r="A58" s="13"/>
      <c r="B58" s="20" t="s">
        <v>43</v>
      </c>
      <c r="C58" s="43"/>
      <c r="D58" s="43">
        <v>0</v>
      </c>
      <c r="E58" s="43">
        <v>0</v>
      </c>
      <c r="F58" s="43">
        <v>0</v>
      </c>
      <c r="G58" s="43">
        <v>0</v>
      </c>
      <c r="H58" s="43">
        <v>0</v>
      </c>
      <c r="I58" s="43">
        <v>0</v>
      </c>
      <c r="J58" s="43">
        <v>0</v>
      </c>
      <c r="K58" s="43">
        <v>0</v>
      </c>
      <c r="L58" s="43">
        <v>0</v>
      </c>
      <c r="M58" s="43">
        <v>0</v>
      </c>
      <c r="N58" s="43">
        <v>0</v>
      </c>
      <c r="O58" s="43">
        <v>0</v>
      </c>
      <c r="P58" s="43">
        <v>0</v>
      </c>
    </row>
    <row r="59" spans="1:16" ht="10.5" customHeight="1" x14ac:dyDescent="0.2">
      <c r="A59" s="13"/>
      <c r="B59" s="20"/>
      <c r="C59" s="43"/>
      <c r="D59" s="43"/>
      <c r="E59" s="43"/>
      <c r="F59" s="43"/>
      <c r="G59" s="43"/>
      <c r="H59" s="43"/>
      <c r="I59" s="43"/>
      <c r="J59" s="43"/>
      <c r="K59" s="43"/>
      <c r="L59" s="43"/>
      <c r="M59" s="43"/>
      <c r="N59" s="43"/>
      <c r="O59" s="43"/>
      <c r="P59" s="43"/>
    </row>
    <row r="60" spans="1:16" ht="10.5" customHeight="1" x14ac:dyDescent="0.2">
      <c r="A60" s="18" t="s">
        <v>44</v>
      </c>
      <c r="B60" s="19" t="s">
        <v>45</v>
      </c>
      <c r="C60" s="40"/>
      <c r="D60" s="40">
        <v>1650.5</v>
      </c>
      <c r="E60" s="40">
        <v>3158.6</v>
      </c>
      <c r="F60" s="40">
        <v>4060.1</v>
      </c>
      <c r="G60" s="40">
        <v>5483.7</v>
      </c>
      <c r="H60" s="40">
        <v>5732</v>
      </c>
      <c r="I60" s="40">
        <v>7689.6</v>
      </c>
      <c r="J60" s="40">
        <v>10348.700000000001</v>
      </c>
      <c r="K60" s="40">
        <v>13748.6</v>
      </c>
      <c r="L60" s="40">
        <v>15262.4</v>
      </c>
      <c r="M60" s="40">
        <v>20585.3</v>
      </c>
      <c r="N60" s="40">
        <v>29001.4</v>
      </c>
      <c r="O60" s="40">
        <v>36063.1</v>
      </c>
      <c r="P60" s="40">
        <v>44547.4</v>
      </c>
    </row>
    <row r="61" spans="1:16" ht="10.5" customHeight="1" x14ac:dyDescent="0.2">
      <c r="A61" s="18" t="s">
        <v>46</v>
      </c>
      <c r="B61" s="19" t="s">
        <v>47</v>
      </c>
      <c r="C61" s="40"/>
      <c r="D61" s="40">
        <v>2428.6999999999998</v>
      </c>
      <c r="E61" s="40">
        <v>3249.7</v>
      </c>
      <c r="F61" s="40">
        <v>3930.4</v>
      </c>
      <c r="G61" s="40">
        <v>4697.3999999999996</v>
      </c>
      <c r="H61" s="40">
        <v>5718.1</v>
      </c>
      <c r="I61" s="40">
        <v>7546.7</v>
      </c>
      <c r="J61" s="40">
        <v>10825.7</v>
      </c>
      <c r="K61" s="40">
        <v>14745.7</v>
      </c>
      <c r="L61" s="40">
        <v>19309.3</v>
      </c>
      <c r="M61" s="40">
        <v>27218.799999999999</v>
      </c>
      <c r="N61" s="40">
        <v>36832.199999999997</v>
      </c>
      <c r="O61" s="40">
        <v>46596.7</v>
      </c>
      <c r="P61" s="40">
        <v>57244.5</v>
      </c>
    </row>
    <row r="62" spans="1:16" ht="10.5" customHeight="1" x14ac:dyDescent="0.2">
      <c r="A62" s="18" t="s">
        <v>48</v>
      </c>
      <c r="B62" s="19" t="s">
        <v>49</v>
      </c>
      <c r="C62" s="40"/>
      <c r="D62" s="40">
        <v>-778.2</v>
      </c>
      <c r="E62" s="40">
        <v>-91.100000000000364</v>
      </c>
      <c r="F62" s="40">
        <v>129.69999999999999</v>
      </c>
      <c r="G62" s="40">
        <v>786.3</v>
      </c>
      <c r="H62" s="40">
        <v>13.900000000000546</v>
      </c>
      <c r="I62" s="40">
        <v>142.90000000000055</v>
      </c>
      <c r="J62" s="40">
        <v>-477</v>
      </c>
      <c r="K62" s="40">
        <v>-997.1</v>
      </c>
      <c r="L62" s="40">
        <v>-4046.9</v>
      </c>
      <c r="M62" s="40">
        <v>-6633.5</v>
      </c>
      <c r="N62" s="40">
        <v>-7830.8</v>
      </c>
      <c r="O62" s="40">
        <v>-10533.6</v>
      </c>
      <c r="P62" s="40">
        <v>-12697.1</v>
      </c>
    </row>
    <row r="63" spans="1:16" ht="10.5" customHeight="1" x14ac:dyDescent="0.2">
      <c r="A63" s="18"/>
      <c r="B63" s="19"/>
      <c r="C63" s="40"/>
      <c r="D63" s="40"/>
      <c r="E63" s="40"/>
      <c r="F63" s="40"/>
      <c r="G63" s="40"/>
      <c r="H63" s="40"/>
      <c r="I63" s="40"/>
      <c r="J63" s="40"/>
      <c r="K63" s="40"/>
      <c r="L63" s="40"/>
      <c r="M63" s="40"/>
      <c r="N63" s="40"/>
      <c r="O63" s="40"/>
      <c r="P63" s="40"/>
    </row>
    <row r="64" spans="1:16" ht="10.5" customHeight="1" x14ac:dyDescent="0.2">
      <c r="A64" s="18" t="s">
        <v>50</v>
      </c>
      <c r="B64" s="19" t="s">
        <v>51</v>
      </c>
      <c r="C64" s="40"/>
      <c r="D64" s="40">
        <v>640.70000000000005</v>
      </c>
      <c r="E64" s="40">
        <v>597.20000000000005</v>
      </c>
      <c r="F64" s="40">
        <v>819.7</v>
      </c>
      <c r="G64" s="40">
        <v>902.5</v>
      </c>
      <c r="H64" s="40">
        <v>954</v>
      </c>
      <c r="I64" s="40">
        <v>1244.3</v>
      </c>
      <c r="J64" s="40">
        <v>1828.9</v>
      </c>
      <c r="K64" s="40">
        <v>2456.6999999999998</v>
      </c>
      <c r="L64" s="40">
        <v>3178</v>
      </c>
      <c r="M64" s="40">
        <v>6541.6</v>
      </c>
      <c r="N64" s="40">
        <v>7416.6</v>
      </c>
      <c r="O64" s="40">
        <v>9615.7999999999993</v>
      </c>
      <c r="P64" s="40">
        <v>13347.4</v>
      </c>
    </row>
    <row r="65" spans="1:16" ht="10.5" customHeight="1" x14ac:dyDescent="0.2">
      <c r="A65" s="13"/>
      <c r="B65" s="20" t="s">
        <v>52</v>
      </c>
      <c r="C65" s="43"/>
      <c r="D65" s="43">
        <v>78.8</v>
      </c>
      <c r="E65" s="43">
        <v>65.5</v>
      </c>
      <c r="F65" s="43">
        <v>121.9</v>
      </c>
      <c r="G65" s="43">
        <v>137.69999999999999</v>
      </c>
      <c r="H65" s="43">
        <v>103.6</v>
      </c>
      <c r="I65" s="43">
        <v>135.69999999999999</v>
      </c>
      <c r="J65" s="43">
        <v>1532.4</v>
      </c>
      <c r="K65" s="43">
        <v>228.8</v>
      </c>
      <c r="L65" s="43">
        <v>233.9</v>
      </c>
      <c r="M65" s="43">
        <v>2725.4</v>
      </c>
      <c r="N65" s="43">
        <v>2385.1999999999998</v>
      </c>
      <c r="O65" s="43">
        <v>2617.5</v>
      </c>
      <c r="P65" s="43">
        <v>4107.1000000000004</v>
      </c>
    </row>
    <row r="66" spans="1:16" ht="10.5" customHeight="1" x14ac:dyDescent="0.2">
      <c r="A66" s="13"/>
      <c r="B66" s="20" t="s">
        <v>53</v>
      </c>
      <c r="C66" s="43"/>
      <c r="D66" s="43">
        <v>0</v>
      </c>
      <c r="E66" s="43">
        <v>0</v>
      </c>
      <c r="F66" s="43">
        <v>0</v>
      </c>
      <c r="G66" s="43">
        <v>0</v>
      </c>
      <c r="H66" s="43">
        <v>0</v>
      </c>
      <c r="I66" s="43">
        <v>0</v>
      </c>
      <c r="J66" s="43">
        <v>136.69999999999999</v>
      </c>
      <c r="K66" s="43">
        <v>3.5</v>
      </c>
      <c r="L66" s="43">
        <v>0</v>
      </c>
      <c r="M66" s="43">
        <v>0</v>
      </c>
      <c r="N66" s="43">
        <v>0</v>
      </c>
      <c r="O66" s="43">
        <v>0</v>
      </c>
      <c r="P66" s="43">
        <v>0</v>
      </c>
    </row>
    <row r="67" spans="1:16" ht="10.5" customHeight="1" x14ac:dyDescent="0.2">
      <c r="A67" s="13"/>
      <c r="B67" s="20" t="s">
        <v>54</v>
      </c>
      <c r="C67" s="43"/>
      <c r="D67" s="43">
        <v>561.9</v>
      </c>
      <c r="E67" s="43">
        <v>531.70000000000005</v>
      </c>
      <c r="F67" s="43">
        <v>697.8</v>
      </c>
      <c r="G67" s="43">
        <v>764.8</v>
      </c>
      <c r="H67" s="43">
        <v>850.4</v>
      </c>
      <c r="I67" s="43">
        <v>1108.5999999999999</v>
      </c>
      <c r="J67" s="43">
        <v>159.80000000000001</v>
      </c>
      <c r="K67" s="43">
        <v>2224.4</v>
      </c>
      <c r="L67" s="43">
        <v>2944.1</v>
      </c>
      <c r="M67" s="43">
        <v>3816.2</v>
      </c>
      <c r="N67" s="43">
        <v>5031.3999999999996</v>
      </c>
      <c r="O67" s="43">
        <v>6998.3</v>
      </c>
      <c r="P67" s="43">
        <v>9240.2999999999993</v>
      </c>
    </row>
    <row r="68" spans="1:16" ht="10.5" customHeight="1" x14ac:dyDescent="0.2">
      <c r="A68" s="13"/>
      <c r="B68" s="20" t="s">
        <v>55</v>
      </c>
      <c r="C68" s="43"/>
      <c r="D68" s="43">
        <v>0</v>
      </c>
      <c r="E68" s="43">
        <v>0</v>
      </c>
      <c r="F68" s="43">
        <v>0</v>
      </c>
      <c r="G68" s="43">
        <v>0</v>
      </c>
      <c r="H68" s="43">
        <v>0</v>
      </c>
      <c r="I68" s="43">
        <v>0</v>
      </c>
      <c r="J68" s="43">
        <v>0</v>
      </c>
      <c r="K68" s="43">
        <v>0</v>
      </c>
      <c r="L68" s="43">
        <v>0</v>
      </c>
      <c r="M68" s="43">
        <v>0</v>
      </c>
      <c r="N68" s="43">
        <v>0</v>
      </c>
      <c r="O68" s="43">
        <v>0</v>
      </c>
      <c r="P68" s="43">
        <v>0</v>
      </c>
    </row>
    <row r="69" spans="1:16" ht="10.5" customHeight="1" x14ac:dyDescent="0.2">
      <c r="A69" s="13"/>
      <c r="B69" s="20" t="s">
        <v>56</v>
      </c>
      <c r="C69" s="43"/>
      <c r="D69" s="43">
        <v>0</v>
      </c>
      <c r="E69" s="43">
        <v>0</v>
      </c>
      <c r="F69" s="43">
        <v>0</v>
      </c>
      <c r="G69" s="43">
        <v>0</v>
      </c>
      <c r="H69" s="43">
        <v>0</v>
      </c>
      <c r="I69" s="43">
        <v>0</v>
      </c>
      <c r="J69" s="43">
        <v>0</v>
      </c>
      <c r="K69" s="43">
        <v>0</v>
      </c>
      <c r="L69" s="43">
        <v>0</v>
      </c>
      <c r="M69" s="43">
        <v>0</v>
      </c>
      <c r="N69" s="43">
        <v>0</v>
      </c>
      <c r="O69" s="43">
        <v>0</v>
      </c>
      <c r="P69" s="43">
        <v>0</v>
      </c>
    </row>
    <row r="70" spans="1:16" ht="10.5" customHeight="1" x14ac:dyDescent="0.2">
      <c r="A70" s="13"/>
      <c r="B70" s="20" t="s">
        <v>57</v>
      </c>
      <c r="D70" s="10">
        <v>0</v>
      </c>
      <c r="E70" s="10">
        <v>0</v>
      </c>
      <c r="F70" s="10">
        <v>0</v>
      </c>
      <c r="G70" s="10">
        <v>0</v>
      </c>
      <c r="H70" s="10">
        <v>0</v>
      </c>
      <c r="I70" s="10">
        <v>0</v>
      </c>
      <c r="J70" s="10">
        <v>0</v>
      </c>
      <c r="K70" s="10">
        <v>0</v>
      </c>
      <c r="L70" s="10">
        <v>0</v>
      </c>
      <c r="M70" s="10">
        <v>0</v>
      </c>
      <c r="N70" s="10">
        <v>0</v>
      </c>
      <c r="O70" s="10">
        <v>0</v>
      </c>
      <c r="P70" s="10">
        <v>0</v>
      </c>
    </row>
    <row r="71" spans="1:16" ht="10.5" customHeight="1" x14ac:dyDescent="0.2">
      <c r="A71" s="13"/>
      <c r="B71" s="20" t="s">
        <v>58</v>
      </c>
      <c r="C71" s="43"/>
      <c r="D71" s="43">
        <v>0</v>
      </c>
      <c r="E71" s="43">
        <v>0</v>
      </c>
      <c r="F71" s="43">
        <v>0</v>
      </c>
      <c r="G71" s="43">
        <v>0</v>
      </c>
      <c r="H71" s="43">
        <v>0</v>
      </c>
      <c r="I71" s="43">
        <v>0</v>
      </c>
      <c r="J71" s="43">
        <v>0</v>
      </c>
      <c r="K71" s="43">
        <v>0</v>
      </c>
      <c r="L71" s="43">
        <v>0</v>
      </c>
      <c r="M71" s="43">
        <v>0</v>
      </c>
      <c r="N71" s="43">
        <v>0</v>
      </c>
      <c r="O71" s="43">
        <v>0</v>
      </c>
      <c r="P71" s="43">
        <v>0</v>
      </c>
    </row>
    <row r="72" spans="1:16" ht="10.5" customHeight="1" x14ac:dyDescent="0.2">
      <c r="A72" s="18" t="s">
        <v>59</v>
      </c>
      <c r="B72" s="19" t="s">
        <v>60</v>
      </c>
      <c r="C72" s="40"/>
      <c r="D72" s="40">
        <v>0</v>
      </c>
      <c r="E72" s="40">
        <v>98.2</v>
      </c>
      <c r="F72" s="40">
        <v>36.299999999999997</v>
      </c>
      <c r="G72" s="40">
        <v>1.4</v>
      </c>
      <c r="H72" s="40">
        <v>0</v>
      </c>
      <c r="I72" s="40">
        <v>0</v>
      </c>
      <c r="J72" s="40">
        <v>0</v>
      </c>
      <c r="K72" s="40">
        <v>0</v>
      </c>
      <c r="L72" s="40">
        <v>0</v>
      </c>
      <c r="M72" s="40">
        <v>0</v>
      </c>
      <c r="N72" s="40">
        <v>0</v>
      </c>
      <c r="O72" s="40">
        <v>0</v>
      </c>
      <c r="P72" s="40">
        <v>0</v>
      </c>
    </row>
    <row r="73" spans="1:16" ht="10.5" customHeight="1" x14ac:dyDescent="0.2">
      <c r="A73" s="18"/>
      <c r="B73" s="19"/>
      <c r="C73" s="40"/>
      <c r="D73" s="40"/>
      <c r="E73" s="40"/>
      <c r="F73" s="40"/>
      <c r="G73" s="40"/>
      <c r="H73" s="40"/>
      <c r="I73" s="40"/>
      <c r="J73" s="40"/>
      <c r="K73" s="40"/>
      <c r="L73" s="40"/>
      <c r="M73" s="40"/>
      <c r="N73" s="40"/>
      <c r="O73" s="40"/>
      <c r="P73" s="40"/>
    </row>
    <row r="74" spans="1:16" ht="10.5" customHeight="1" x14ac:dyDescent="0.2">
      <c r="A74" s="18" t="s">
        <v>61</v>
      </c>
      <c r="B74" s="19" t="s">
        <v>62</v>
      </c>
      <c r="C74" s="40"/>
      <c r="D74" s="40">
        <v>2291.1999999999998</v>
      </c>
      <c r="E74" s="40">
        <v>3755.8</v>
      </c>
      <c r="F74" s="40">
        <v>4879.8</v>
      </c>
      <c r="G74" s="40">
        <v>6386.2</v>
      </c>
      <c r="H74" s="40">
        <v>6686</v>
      </c>
      <c r="I74" s="40">
        <v>8933.9</v>
      </c>
      <c r="J74" s="40">
        <v>12177.6</v>
      </c>
      <c r="K74" s="40">
        <v>16205.3</v>
      </c>
      <c r="L74" s="40">
        <v>18440.400000000001</v>
      </c>
      <c r="M74" s="40">
        <v>27126.9</v>
      </c>
      <c r="N74" s="40">
        <v>36418</v>
      </c>
      <c r="O74" s="40">
        <v>45678.9</v>
      </c>
      <c r="P74" s="40">
        <v>57894.8</v>
      </c>
    </row>
    <row r="75" spans="1:16" ht="10.5" customHeight="1" thickBot="1" x14ac:dyDescent="0.25">
      <c r="A75" s="18" t="s">
        <v>63</v>
      </c>
      <c r="B75" s="19" t="s">
        <v>64</v>
      </c>
      <c r="C75" s="40"/>
      <c r="D75" s="40">
        <v>2360.4</v>
      </c>
      <c r="E75" s="40">
        <v>3245.6</v>
      </c>
      <c r="F75" s="40">
        <v>3938.7</v>
      </c>
      <c r="G75" s="40">
        <v>4656</v>
      </c>
      <c r="H75" s="40">
        <v>5700.8</v>
      </c>
      <c r="I75" s="40">
        <v>7532.1</v>
      </c>
      <c r="J75" s="40">
        <v>10814.2</v>
      </c>
      <c r="K75" s="40">
        <v>14734</v>
      </c>
      <c r="L75" s="40">
        <v>19299.5</v>
      </c>
      <c r="M75" s="40">
        <v>27209.1</v>
      </c>
      <c r="N75" s="40">
        <v>36820.199999999997</v>
      </c>
      <c r="O75" s="40">
        <v>46586.1</v>
      </c>
      <c r="P75" s="40">
        <v>57233.7</v>
      </c>
    </row>
    <row r="76" spans="1:16" ht="10.5" customHeight="1" x14ac:dyDescent="0.2">
      <c r="A76" s="21" t="s">
        <v>65</v>
      </c>
      <c r="B76" s="22" t="s">
        <v>66</v>
      </c>
      <c r="C76" s="46"/>
      <c r="D76" s="46">
        <v>-69.199999999999818</v>
      </c>
      <c r="E76" s="46">
        <v>510.2</v>
      </c>
      <c r="F76" s="46">
        <v>941.1</v>
      </c>
      <c r="G76" s="46">
        <v>1730.2</v>
      </c>
      <c r="H76" s="46">
        <v>985.20000000000073</v>
      </c>
      <c r="I76" s="46">
        <v>1401.8</v>
      </c>
      <c r="J76" s="46">
        <v>1363.4</v>
      </c>
      <c r="K76" s="46">
        <v>1471.3</v>
      </c>
      <c r="L76" s="46">
        <v>-859.1</v>
      </c>
      <c r="M76" s="46">
        <v>-82.2</v>
      </c>
      <c r="N76" s="46">
        <v>-402.2</v>
      </c>
      <c r="O76" s="46">
        <v>-907.2</v>
      </c>
      <c r="P76" s="46">
        <v>661.1</v>
      </c>
    </row>
    <row r="77" spans="1:16" ht="10.5" customHeight="1" thickBot="1" x14ac:dyDescent="0.25">
      <c r="A77" s="23" t="s">
        <v>67</v>
      </c>
      <c r="B77" s="24" t="s">
        <v>68</v>
      </c>
      <c r="C77" s="49"/>
      <c r="D77" s="49">
        <v>-69.199999999999818</v>
      </c>
      <c r="E77" s="49">
        <v>495.8</v>
      </c>
      <c r="F77" s="49">
        <v>919.3</v>
      </c>
      <c r="G77" s="49">
        <v>1704</v>
      </c>
      <c r="H77" s="49">
        <v>985.20000000000073</v>
      </c>
      <c r="I77" s="49">
        <v>1401.3</v>
      </c>
      <c r="J77" s="49">
        <v>1363.4</v>
      </c>
      <c r="K77" s="49">
        <v>1471.3</v>
      </c>
      <c r="L77" s="49">
        <v>-859.1</v>
      </c>
      <c r="M77" s="49">
        <v>-146.1</v>
      </c>
      <c r="N77" s="49">
        <v>-464.9</v>
      </c>
      <c r="O77" s="49">
        <v>-1057.5999999999999</v>
      </c>
      <c r="P77" s="49">
        <v>575</v>
      </c>
    </row>
    <row r="78" spans="1:16" ht="10.5" customHeight="1" x14ac:dyDescent="0.2">
      <c r="A78" s="25" t="s">
        <v>69</v>
      </c>
      <c r="B78" s="26" t="s">
        <v>70</v>
      </c>
      <c r="C78" s="52"/>
      <c r="D78" s="52">
        <v>2428.6999999999998</v>
      </c>
      <c r="E78" s="52">
        <v>3347.9</v>
      </c>
      <c r="F78" s="52">
        <v>3966.7</v>
      </c>
      <c r="G78" s="52">
        <v>4698.8</v>
      </c>
      <c r="H78" s="52">
        <v>5718.1</v>
      </c>
      <c r="I78" s="52">
        <v>7546.7</v>
      </c>
      <c r="J78" s="52">
        <v>10825.7</v>
      </c>
      <c r="K78" s="52">
        <v>14745.7</v>
      </c>
      <c r="L78" s="52">
        <v>19309.3</v>
      </c>
      <c r="M78" s="52">
        <v>27218.799999999999</v>
      </c>
      <c r="N78" s="52">
        <v>36832.199999999997</v>
      </c>
      <c r="O78" s="52">
        <v>46596.7</v>
      </c>
      <c r="P78" s="52">
        <v>57244.5</v>
      </c>
    </row>
    <row r="79" spans="1:16" ht="10.5" customHeight="1" thickBot="1" x14ac:dyDescent="0.25">
      <c r="A79" s="23" t="s">
        <v>71</v>
      </c>
      <c r="B79" s="24" t="s">
        <v>72</v>
      </c>
      <c r="C79" s="49"/>
      <c r="D79" s="49">
        <v>-137.5</v>
      </c>
      <c r="E79" s="49">
        <v>407.9</v>
      </c>
      <c r="F79" s="49">
        <v>913.1</v>
      </c>
      <c r="G79" s="49">
        <v>1687.4</v>
      </c>
      <c r="H79" s="49">
        <v>967.90000000000055</v>
      </c>
      <c r="I79" s="49">
        <v>1387.2</v>
      </c>
      <c r="J79" s="49">
        <v>1351.9</v>
      </c>
      <c r="K79" s="49">
        <v>1459.6</v>
      </c>
      <c r="L79" s="49">
        <v>-868.9</v>
      </c>
      <c r="M79" s="49">
        <v>-91.9</v>
      </c>
      <c r="N79" s="49">
        <v>-414.2</v>
      </c>
      <c r="O79" s="49">
        <v>-917.8</v>
      </c>
      <c r="P79" s="49">
        <v>650.29999999999995</v>
      </c>
    </row>
    <row r="80" spans="1:16" ht="10.5" customHeight="1" x14ac:dyDescent="0.2">
      <c r="A80" s="21" t="s">
        <v>73</v>
      </c>
      <c r="B80" s="19" t="s">
        <v>74</v>
      </c>
      <c r="C80" s="40"/>
      <c r="D80" s="40">
        <v>270.39999999999998</v>
      </c>
      <c r="E80" s="40">
        <v>121.2</v>
      </c>
      <c r="F80" s="40">
        <v>244.3</v>
      </c>
      <c r="G80" s="40">
        <v>114</v>
      </c>
      <c r="H80" s="40">
        <v>1159.0999999999999</v>
      </c>
      <c r="I80" s="40">
        <v>210.7</v>
      </c>
      <c r="J80" s="40">
        <v>2971.1</v>
      </c>
      <c r="K80" s="40">
        <v>3834.5</v>
      </c>
      <c r="L80" s="40">
        <v>4471.8999999999996</v>
      </c>
      <c r="M80" s="40">
        <v>9616.7000000000007</v>
      </c>
      <c r="N80" s="40">
        <v>3329.2</v>
      </c>
      <c r="O80" s="40">
        <v>3755.3</v>
      </c>
      <c r="P80" s="40">
        <v>2988.4</v>
      </c>
    </row>
    <row r="81" spans="1:16" ht="10.5" customHeight="1" x14ac:dyDescent="0.2">
      <c r="A81" s="18"/>
      <c r="B81" s="20" t="s">
        <v>75</v>
      </c>
      <c r="C81" s="43"/>
      <c r="D81" s="43">
        <v>0</v>
      </c>
      <c r="E81" s="43">
        <v>42.9</v>
      </c>
      <c r="F81" s="43">
        <v>143.30000000000001</v>
      </c>
      <c r="G81" s="43">
        <v>35</v>
      </c>
      <c r="H81" s="43">
        <v>1077.3</v>
      </c>
      <c r="I81" s="43">
        <v>210.7</v>
      </c>
      <c r="J81" s="43">
        <v>2418.3000000000002</v>
      </c>
      <c r="K81" s="43">
        <v>3184.6</v>
      </c>
      <c r="L81" s="43">
        <v>3719.1</v>
      </c>
      <c r="M81" s="43">
        <v>8672.7000000000007</v>
      </c>
      <c r="N81" s="43">
        <v>2711.4</v>
      </c>
      <c r="O81" s="43">
        <v>2458.9</v>
      </c>
      <c r="P81" s="43">
        <v>1769.5</v>
      </c>
    </row>
    <row r="82" spans="1:16" ht="10.5" customHeight="1" x14ac:dyDescent="0.2">
      <c r="A82" s="18"/>
      <c r="B82" s="20" t="s">
        <v>76</v>
      </c>
      <c r="C82" s="43"/>
      <c r="D82" s="43">
        <v>270.39999999999998</v>
      </c>
      <c r="E82" s="43">
        <v>78.3</v>
      </c>
      <c r="F82" s="43">
        <v>101</v>
      </c>
      <c r="G82" s="43">
        <v>79</v>
      </c>
      <c r="H82" s="43">
        <v>81.8</v>
      </c>
      <c r="I82" s="43">
        <v>0</v>
      </c>
      <c r="J82" s="43">
        <v>552.79999999999995</v>
      </c>
      <c r="K82" s="43">
        <v>649.9</v>
      </c>
      <c r="L82" s="43">
        <v>752.8</v>
      </c>
      <c r="M82" s="43">
        <v>944</v>
      </c>
      <c r="N82" s="43">
        <v>617.79999999999995</v>
      </c>
      <c r="O82" s="43">
        <v>1296.4000000000001</v>
      </c>
      <c r="P82" s="43">
        <v>1218.9000000000001</v>
      </c>
    </row>
    <row r="83" spans="1:16" ht="10.5" customHeight="1" x14ac:dyDescent="0.2">
      <c r="A83" s="18"/>
      <c r="B83" s="20" t="s">
        <v>77</v>
      </c>
      <c r="C83" s="43"/>
      <c r="D83" s="43">
        <v>0</v>
      </c>
      <c r="E83" s="43">
        <v>0</v>
      </c>
      <c r="F83" s="43">
        <v>0</v>
      </c>
      <c r="G83" s="43">
        <v>0</v>
      </c>
      <c r="H83" s="43">
        <v>0</v>
      </c>
      <c r="I83" s="43">
        <v>0</v>
      </c>
      <c r="J83" s="43">
        <v>0</v>
      </c>
      <c r="K83" s="43">
        <v>0</v>
      </c>
      <c r="L83" s="43">
        <v>0</v>
      </c>
      <c r="M83" s="43">
        <v>0</v>
      </c>
      <c r="N83" s="43">
        <v>0</v>
      </c>
      <c r="O83" s="43">
        <v>0</v>
      </c>
      <c r="P83" s="43">
        <v>0</v>
      </c>
    </row>
    <row r="84" spans="1:16" ht="10.5" customHeight="1" x14ac:dyDescent="0.2">
      <c r="A84" s="18" t="s">
        <v>78</v>
      </c>
      <c r="B84" s="19" t="s">
        <v>79</v>
      </c>
      <c r="C84" s="40"/>
      <c r="D84" s="40">
        <v>113.7</v>
      </c>
      <c r="E84" s="40">
        <v>385.8</v>
      </c>
      <c r="F84" s="40">
        <v>1010.3</v>
      </c>
      <c r="G84" s="40">
        <v>1722.2</v>
      </c>
      <c r="H84" s="40">
        <v>2069.1999999999998</v>
      </c>
      <c r="I84" s="40">
        <v>1554.1</v>
      </c>
      <c r="J84" s="40">
        <v>4276.1000000000004</v>
      </c>
      <c r="K84" s="40">
        <v>5249.4</v>
      </c>
      <c r="L84" s="40">
        <v>3578.7</v>
      </c>
      <c r="M84" s="40">
        <v>9492.4</v>
      </c>
      <c r="N84" s="40">
        <v>2882.9</v>
      </c>
      <c r="O84" s="40">
        <v>2820.9</v>
      </c>
      <c r="P84" s="40">
        <v>3603.7</v>
      </c>
    </row>
    <row r="85" spans="1:16" ht="10.5" customHeight="1" x14ac:dyDescent="0.2">
      <c r="A85" s="18"/>
      <c r="B85" s="20" t="s">
        <v>43</v>
      </c>
      <c r="C85" s="43"/>
      <c r="D85" s="43">
        <v>0</v>
      </c>
      <c r="E85" s="43">
        <v>336</v>
      </c>
      <c r="F85" s="43">
        <v>946.2</v>
      </c>
      <c r="G85" s="43">
        <v>1561.9</v>
      </c>
      <c r="H85" s="43">
        <v>2069.1999999999998</v>
      </c>
      <c r="I85" s="43">
        <v>1316.3</v>
      </c>
      <c r="J85" s="43">
        <v>4130.3</v>
      </c>
      <c r="K85" s="43">
        <v>4954.1000000000004</v>
      </c>
      <c r="L85" s="43">
        <v>3282.6</v>
      </c>
      <c r="M85" s="43">
        <v>9013.9</v>
      </c>
      <c r="N85" s="43">
        <v>2321.1999999999998</v>
      </c>
      <c r="O85" s="43">
        <v>1575</v>
      </c>
      <c r="P85" s="43">
        <v>2790.9</v>
      </c>
    </row>
    <row r="86" spans="1:16" ht="10.5" customHeight="1" x14ac:dyDescent="0.2">
      <c r="A86" s="18"/>
      <c r="B86" s="20" t="s">
        <v>80</v>
      </c>
      <c r="C86" s="43"/>
      <c r="D86" s="43">
        <v>113.7</v>
      </c>
      <c r="E86" s="43">
        <v>0</v>
      </c>
      <c r="F86" s="43">
        <v>0</v>
      </c>
      <c r="G86" s="43">
        <v>0</v>
      </c>
      <c r="H86" s="43">
        <v>0</v>
      </c>
      <c r="I86" s="43">
        <v>0</v>
      </c>
      <c r="J86" s="43">
        <v>145.80000000000001</v>
      </c>
      <c r="K86" s="43">
        <v>295.3</v>
      </c>
      <c r="L86" s="43">
        <v>0</v>
      </c>
      <c r="M86" s="43">
        <v>478.5</v>
      </c>
      <c r="N86" s="43">
        <v>535.20000000000005</v>
      </c>
      <c r="O86" s="43">
        <v>0</v>
      </c>
      <c r="P86" s="43">
        <v>0</v>
      </c>
    </row>
    <row r="87" spans="1:16" ht="10.5" customHeight="1" x14ac:dyDescent="0.2">
      <c r="A87" s="18"/>
      <c r="B87" s="20" t="s">
        <v>81</v>
      </c>
      <c r="C87" s="43"/>
      <c r="D87" s="43">
        <v>0</v>
      </c>
      <c r="E87" s="43">
        <v>49.8</v>
      </c>
      <c r="F87" s="43">
        <v>64.099999999999994</v>
      </c>
      <c r="G87" s="43">
        <v>160.30000000000001</v>
      </c>
      <c r="H87" s="43">
        <v>0</v>
      </c>
      <c r="I87" s="43">
        <v>237.8</v>
      </c>
      <c r="J87" s="43">
        <v>0</v>
      </c>
      <c r="K87" s="43">
        <v>0</v>
      </c>
      <c r="L87" s="43">
        <v>296.10000000000002</v>
      </c>
      <c r="M87" s="43">
        <v>0</v>
      </c>
      <c r="N87" s="43">
        <v>26.5</v>
      </c>
      <c r="O87" s="43">
        <v>1245.9000000000001</v>
      </c>
      <c r="P87" s="43">
        <v>812.8</v>
      </c>
    </row>
    <row r="88" spans="1:16" ht="10.5" customHeight="1" x14ac:dyDescent="0.2">
      <c r="A88" s="18"/>
      <c r="B88" s="20" t="s">
        <v>82</v>
      </c>
      <c r="C88" s="43"/>
      <c r="D88" s="43">
        <v>0</v>
      </c>
      <c r="E88" s="43">
        <v>0</v>
      </c>
      <c r="F88" s="43">
        <v>0</v>
      </c>
      <c r="G88" s="43">
        <v>0</v>
      </c>
      <c r="H88" s="43">
        <v>0</v>
      </c>
      <c r="I88" s="43">
        <v>0</v>
      </c>
      <c r="J88" s="43">
        <v>0</v>
      </c>
      <c r="K88" s="43">
        <v>0</v>
      </c>
      <c r="L88" s="43">
        <v>0</v>
      </c>
      <c r="M88" s="43">
        <v>0</v>
      </c>
      <c r="N88" s="43">
        <v>0</v>
      </c>
      <c r="O88" s="43">
        <v>0</v>
      </c>
      <c r="P88" s="43">
        <v>0</v>
      </c>
    </row>
    <row r="89" spans="1:16" ht="10.5" customHeight="1" x14ac:dyDescent="0.2">
      <c r="A89" s="18"/>
      <c r="B89" s="19"/>
      <c r="C89" s="43"/>
      <c r="D89" s="43"/>
      <c r="E89" s="43"/>
      <c r="F89" s="43"/>
      <c r="G89" s="43"/>
      <c r="H89" s="43"/>
      <c r="I89" s="43"/>
      <c r="J89" s="43"/>
      <c r="K89" s="43"/>
      <c r="L89" s="43"/>
      <c r="M89" s="43"/>
      <c r="N89" s="43"/>
      <c r="O89" s="43"/>
      <c r="P89" s="43"/>
    </row>
    <row r="90" spans="1:16" ht="10.5" customHeight="1" x14ac:dyDescent="0.2">
      <c r="A90" s="18" t="s">
        <v>83</v>
      </c>
      <c r="B90" s="19" t="s">
        <v>84</v>
      </c>
      <c r="C90" s="55"/>
      <c r="D90" s="55">
        <v>-19.2</v>
      </c>
      <c r="E90" s="55">
        <v>-143.30000000000001</v>
      </c>
      <c r="F90" s="55">
        <v>-147.1</v>
      </c>
      <c r="G90" s="55">
        <v>-79.2</v>
      </c>
      <c r="H90" s="55">
        <v>-57.8</v>
      </c>
      <c r="I90" s="55">
        <v>-43.8</v>
      </c>
      <c r="J90" s="55">
        <v>-46.9</v>
      </c>
      <c r="K90" s="55">
        <v>-44.7</v>
      </c>
      <c r="L90" s="55">
        <v>-24.3</v>
      </c>
      <c r="M90" s="55">
        <v>-32.4</v>
      </c>
      <c r="N90" s="55">
        <v>-32.1</v>
      </c>
      <c r="O90" s="55">
        <v>-16.600000000000001</v>
      </c>
      <c r="P90" s="55">
        <v>-35</v>
      </c>
    </row>
    <row r="91" spans="1:16" ht="10.5" customHeight="1" x14ac:dyDescent="0.2">
      <c r="A91" s="18"/>
      <c r="B91" s="20" t="s">
        <v>85</v>
      </c>
      <c r="C91" s="43"/>
      <c r="D91" s="43">
        <v>0</v>
      </c>
      <c r="E91" s="43">
        <v>3.8</v>
      </c>
      <c r="F91" s="43">
        <v>0</v>
      </c>
      <c r="G91" s="43">
        <v>0</v>
      </c>
      <c r="H91" s="43">
        <v>0</v>
      </c>
      <c r="I91" s="43">
        <v>0</v>
      </c>
      <c r="J91" s="43">
        <v>0</v>
      </c>
      <c r="K91" s="43">
        <v>0.5</v>
      </c>
      <c r="L91" s="43">
        <v>0</v>
      </c>
      <c r="M91" s="43">
        <v>0</v>
      </c>
      <c r="N91" s="43">
        <v>0</v>
      </c>
      <c r="O91" s="43">
        <v>0</v>
      </c>
      <c r="P91" s="43">
        <v>0</v>
      </c>
    </row>
    <row r="92" spans="1:16" ht="10.5" customHeight="1" x14ac:dyDescent="0.2">
      <c r="A92" s="18"/>
      <c r="B92" s="20" t="s">
        <v>86</v>
      </c>
      <c r="C92" s="43"/>
      <c r="D92" s="43">
        <v>0</v>
      </c>
      <c r="E92" s="43">
        <v>0</v>
      </c>
      <c r="F92" s="43">
        <v>0</v>
      </c>
      <c r="G92" s="43">
        <v>0</v>
      </c>
      <c r="H92" s="43">
        <v>0</v>
      </c>
      <c r="I92" s="43">
        <v>0</v>
      </c>
      <c r="J92" s="43">
        <v>0</v>
      </c>
      <c r="K92" s="43">
        <v>0</v>
      </c>
      <c r="L92" s="43">
        <v>0</v>
      </c>
      <c r="M92" s="43">
        <v>0</v>
      </c>
      <c r="N92" s="43">
        <v>0</v>
      </c>
      <c r="O92" s="43">
        <v>0</v>
      </c>
      <c r="P92" s="43">
        <v>0</v>
      </c>
    </row>
    <row r="93" spans="1:16" ht="10.5" customHeight="1" x14ac:dyDescent="0.2">
      <c r="A93" s="18"/>
      <c r="B93" s="20" t="s">
        <v>87</v>
      </c>
      <c r="C93" s="43"/>
      <c r="D93" s="43">
        <v>0</v>
      </c>
      <c r="E93" s="43">
        <v>3.8</v>
      </c>
      <c r="F93" s="43">
        <v>0</v>
      </c>
      <c r="G93" s="43">
        <v>0</v>
      </c>
      <c r="H93" s="43">
        <v>0</v>
      </c>
      <c r="I93" s="43">
        <v>0</v>
      </c>
      <c r="J93" s="43">
        <v>0</v>
      </c>
      <c r="K93" s="43">
        <v>0.5</v>
      </c>
      <c r="L93" s="43">
        <v>0</v>
      </c>
      <c r="M93" s="43">
        <v>0</v>
      </c>
      <c r="N93" s="43">
        <v>0</v>
      </c>
      <c r="O93" s="43">
        <v>0</v>
      </c>
      <c r="P93" s="43">
        <v>0</v>
      </c>
    </row>
    <row r="94" spans="1:16" ht="10.5" customHeight="1" x14ac:dyDescent="0.2">
      <c r="A94" s="18"/>
      <c r="B94" s="20" t="s">
        <v>88</v>
      </c>
      <c r="C94" s="43"/>
      <c r="D94" s="43">
        <v>0</v>
      </c>
      <c r="E94" s="43">
        <v>0</v>
      </c>
      <c r="F94" s="43">
        <v>0</v>
      </c>
      <c r="G94" s="43">
        <v>0</v>
      </c>
      <c r="H94" s="43">
        <v>0</v>
      </c>
      <c r="I94" s="43">
        <v>0</v>
      </c>
      <c r="J94" s="43">
        <v>0</v>
      </c>
      <c r="K94" s="43">
        <v>0</v>
      </c>
      <c r="L94" s="43">
        <v>0</v>
      </c>
      <c r="M94" s="43">
        <v>0</v>
      </c>
      <c r="N94" s="43">
        <v>0</v>
      </c>
      <c r="O94" s="43">
        <v>0</v>
      </c>
      <c r="P94" s="43">
        <v>0</v>
      </c>
    </row>
    <row r="95" spans="1:16" ht="10.5" customHeight="1" x14ac:dyDescent="0.2">
      <c r="A95" s="18"/>
      <c r="B95" s="20" t="s">
        <v>89</v>
      </c>
      <c r="C95" s="43"/>
      <c r="D95" s="43">
        <v>0</v>
      </c>
      <c r="E95" s="43">
        <v>0</v>
      </c>
      <c r="F95" s="43">
        <v>0</v>
      </c>
      <c r="G95" s="43">
        <v>0</v>
      </c>
      <c r="H95" s="43">
        <v>0</v>
      </c>
      <c r="I95" s="43">
        <v>0</v>
      </c>
      <c r="J95" s="43">
        <v>0</v>
      </c>
      <c r="K95" s="43">
        <v>0</v>
      </c>
      <c r="L95" s="43">
        <v>0</v>
      </c>
      <c r="M95" s="43">
        <v>0</v>
      </c>
      <c r="N95" s="43">
        <v>0</v>
      </c>
      <c r="O95" s="43">
        <v>0</v>
      </c>
      <c r="P95" s="43">
        <v>0</v>
      </c>
    </row>
    <row r="96" spans="1:16" ht="10.5" customHeight="1" x14ac:dyDescent="0.2">
      <c r="A96" s="18"/>
      <c r="B96" s="20" t="s">
        <v>90</v>
      </c>
      <c r="C96" s="43"/>
      <c r="D96" s="43">
        <v>19.2</v>
      </c>
      <c r="E96" s="43">
        <v>147.1</v>
      </c>
      <c r="F96" s="43">
        <v>147.1</v>
      </c>
      <c r="G96" s="43">
        <v>79.2</v>
      </c>
      <c r="H96" s="43">
        <v>57.8</v>
      </c>
      <c r="I96" s="43">
        <v>43.8</v>
      </c>
      <c r="J96" s="43">
        <v>46.9</v>
      </c>
      <c r="K96" s="43">
        <v>45.2</v>
      </c>
      <c r="L96" s="43">
        <v>24.3</v>
      </c>
      <c r="M96" s="43">
        <v>32.4</v>
      </c>
      <c r="N96" s="43">
        <v>32.1</v>
      </c>
      <c r="O96" s="43">
        <v>16.600000000000001</v>
      </c>
      <c r="P96" s="43">
        <v>35</v>
      </c>
    </row>
    <row r="97" spans="1:16" ht="10.5" customHeight="1" x14ac:dyDescent="0.2">
      <c r="A97" s="18"/>
      <c r="B97" s="20" t="s">
        <v>91</v>
      </c>
      <c r="C97" s="43"/>
      <c r="D97" s="43">
        <v>0</v>
      </c>
      <c r="E97" s="43">
        <v>0</v>
      </c>
      <c r="F97" s="43">
        <v>0</v>
      </c>
      <c r="G97" s="43">
        <v>0</v>
      </c>
      <c r="H97" s="43">
        <v>0</v>
      </c>
      <c r="I97" s="43">
        <v>0</v>
      </c>
      <c r="J97" s="43">
        <v>0</v>
      </c>
      <c r="K97" s="43">
        <v>0</v>
      </c>
      <c r="L97" s="43">
        <v>0</v>
      </c>
      <c r="M97" s="43">
        <v>0</v>
      </c>
      <c r="N97" s="43">
        <v>0</v>
      </c>
      <c r="O97" s="43">
        <v>0</v>
      </c>
      <c r="P97" s="43">
        <v>0</v>
      </c>
    </row>
    <row r="98" spans="1:16" ht="10.5" customHeight="1" x14ac:dyDescent="0.2">
      <c r="A98" s="18"/>
      <c r="B98" s="20" t="s">
        <v>92</v>
      </c>
      <c r="C98" s="43"/>
      <c r="D98" s="43">
        <v>19.2</v>
      </c>
      <c r="E98" s="43">
        <v>147.1</v>
      </c>
      <c r="F98" s="43">
        <v>147.1</v>
      </c>
      <c r="G98" s="43">
        <v>79.2</v>
      </c>
      <c r="H98" s="43">
        <v>57.8</v>
      </c>
      <c r="I98" s="43">
        <v>43.8</v>
      </c>
      <c r="J98" s="43">
        <v>46.9</v>
      </c>
      <c r="K98" s="43">
        <v>45.2</v>
      </c>
      <c r="L98" s="43">
        <v>24.3</v>
      </c>
      <c r="M98" s="43">
        <v>32.4</v>
      </c>
      <c r="N98" s="43">
        <v>32.1</v>
      </c>
      <c r="O98" s="43">
        <v>16.600000000000001</v>
      </c>
      <c r="P98" s="43">
        <v>35</v>
      </c>
    </row>
    <row r="99" spans="1:16" ht="10.5" customHeight="1" x14ac:dyDescent="0.2">
      <c r="A99" s="18"/>
      <c r="B99" s="20" t="s">
        <v>93</v>
      </c>
      <c r="C99" s="43"/>
      <c r="D99" s="43">
        <v>0</v>
      </c>
      <c r="E99" s="43">
        <v>0</v>
      </c>
      <c r="F99" s="43">
        <v>0</v>
      </c>
      <c r="G99" s="43">
        <v>0</v>
      </c>
      <c r="H99" s="43">
        <v>0</v>
      </c>
      <c r="I99" s="43">
        <v>0</v>
      </c>
      <c r="J99" s="43">
        <v>0</v>
      </c>
      <c r="K99" s="43">
        <v>0</v>
      </c>
      <c r="L99" s="43">
        <v>0</v>
      </c>
      <c r="M99" s="43">
        <v>0</v>
      </c>
      <c r="N99" s="43">
        <v>0</v>
      </c>
      <c r="O99" s="43">
        <v>0</v>
      </c>
      <c r="P99" s="43">
        <v>0</v>
      </c>
    </row>
    <row r="100" spans="1:16" ht="10.5" customHeight="1" thickBot="1" x14ac:dyDescent="0.25">
      <c r="A100" s="23"/>
      <c r="B100" s="27" t="s">
        <v>94</v>
      </c>
      <c r="C100" s="56"/>
      <c r="D100" s="56">
        <v>0</v>
      </c>
      <c r="E100" s="56">
        <v>0</v>
      </c>
      <c r="F100" s="56">
        <v>0</v>
      </c>
      <c r="G100" s="56">
        <v>0</v>
      </c>
      <c r="H100" s="56">
        <v>0</v>
      </c>
      <c r="I100" s="56">
        <v>0</v>
      </c>
      <c r="J100" s="56">
        <v>0</v>
      </c>
      <c r="K100" s="56">
        <v>0</v>
      </c>
      <c r="L100" s="56">
        <v>0</v>
      </c>
      <c r="M100" s="56">
        <v>0</v>
      </c>
      <c r="N100" s="56">
        <v>0</v>
      </c>
      <c r="O100" s="56">
        <v>0</v>
      </c>
      <c r="P100" s="56">
        <v>0</v>
      </c>
    </row>
    <row r="101" spans="1:16" ht="10.5" customHeight="1" thickBot="1" x14ac:dyDescent="0.25">
      <c r="A101" s="10" t="s">
        <v>95</v>
      </c>
    </row>
    <row r="102" spans="1:16" ht="10.5" customHeight="1" thickBot="1" x14ac:dyDescent="0.25">
      <c r="P102" s="122">
        <f>+P53+P25-P30</f>
        <v>57231.7</v>
      </c>
    </row>
    <row r="103" spans="1:16" ht="10.5" customHeight="1" x14ac:dyDescent="0.2"/>
    <row r="104" spans="1:16" ht="10.5" customHeight="1" x14ac:dyDescent="0.2"/>
    <row r="105" spans="1:16" ht="10.5" customHeight="1" x14ac:dyDescent="0.2">
      <c r="B105" s="19" t="s">
        <v>4</v>
      </c>
      <c r="E105" s="266">
        <f>+E14/D14-1</f>
        <v>0.90499848530748239</v>
      </c>
      <c r="F105" s="266">
        <f t="shared" ref="F105:N105" si="0">+F14/E14-1</f>
        <v>0.28436486228611435</v>
      </c>
      <c r="G105" s="266">
        <f t="shared" si="0"/>
        <v>0.35143500978134368</v>
      </c>
      <c r="H105" s="266">
        <f t="shared" si="0"/>
        <v>5.0297755382501252E-2</v>
      </c>
      <c r="I105" s="266">
        <f t="shared" si="0"/>
        <v>0.34143405443126307</v>
      </c>
      <c r="J105" s="266">
        <f t="shared" si="0"/>
        <v>0.34589223706285521</v>
      </c>
      <c r="K105" s="266">
        <f t="shared" si="0"/>
        <v>0.32853401876564203</v>
      </c>
      <c r="L105" s="266">
        <f t="shared" si="0"/>
        <v>0.11010575622245167</v>
      </c>
      <c r="M105" s="266">
        <f t="shared" si="0"/>
        <v>0.34457228220987535</v>
      </c>
      <c r="N105" s="266">
        <f t="shared" si="0"/>
        <v>0.41017182063601898</v>
      </c>
      <c r="O105" s="266">
        <f>+AVERAGE(I105:N105)</f>
        <v>0.31345169488801772</v>
      </c>
      <c r="P105" s="266">
        <f>+AVERAGE(J105:O105)</f>
        <v>0.30878796829747684</v>
      </c>
    </row>
    <row r="106" spans="1:16" ht="10.5" customHeight="1" x14ac:dyDescent="0.2">
      <c r="B106" s="59"/>
    </row>
    <row r="107" spans="1:16" ht="10.5" customHeight="1" x14ac:dyDescent="0.2">
      <c r="B107" s="19" t="s">
        <v>15</v>
      </c>
      <c r="E107" s="89">
        <f>+E25/D25-1</f>
        <v>0.3267298187808898</v>
      </c>
      <c r="F107" s="89">
        <f t="shared" ref="F107:N107" si="1">+F25/E25-1</f>
        <v>0.21156055008847363</v>
      </c>
      <c r="G107" s="89">
        <f t="shared" si="1"/>
        <v>0.19701240135287468</v>
      </c>
      <c r="H107" s="89">
        <f t="shared" si="1"/>
        <v>0.20360896461673472</v>
      </c>
      <c r="I107" s="89">
        <f t="shared" si="1"/>
        <v>0.32129328282558833</v>
      </c>
      <c r="J107" s="89">
        <f t="shared" si="1"/>
        <v>0.43219597550306221</v>
      </c>
      <c r="K107" s="89">
        <f t="shared" si="1"/>
        <v>0.37006719609040939</v>
      </c>
      <c r="L107" s="89">
        <f t="shared" si="1"/>
        <v>0.31785131223333485</v>
      </c>
      <c r="M107" s="89">
        <f t="shared" si="1"/>
        <v>0.41270254373591353</v>
      </c>
      <c r="N107" s="89">
        <f t="shared" si="1"/>
        <v>0.35426499684974955</v>
      </c>
      <c r="O107" s="89">
        <f t="shared" ref="O107:P116" si="2">+AVERAGE(I107:N107)</f>
        <v>0.36806255120634296</v>
      </c>
      <c r="P107" s="89">
        <f t="shared" si="2"/>
        <v>0.37585742926980209</v>
      </c>
    </row>
    <row r="108" spans="1:16" ht="10.5" customHeight="1" x14ac:dyDescent="0.2">
      <c r="B108" s="20" t="s">
        <v>17</v>
      </c>
      <c r="E108" s="89">
        <f>+E27/D27-1</f>
        <v>2.3433835845896147</v>
      </c>
      <c r="F108" s="89">
        <f t="shared" ref="F108:N108" si="3">+F27/E27-1</f>
        <v>0.41623246492985988</v>
      </c>
      <c r="G108" s="89">
        <f t="shared" si="3"/>
        <v>0.25336069053346533</v>
      </c>
      <c r="H108" s="89">
        <f t="shared" si="3"/>
        <v>0.19379057296076785</v>
      </c>
      <c r="I108" s="89">
        <f t="shared" si="3"/>
        <v>0.36769434461887651</v>
      </c>
      <c r="J108" s="89">
        <f t="shared" si="3"/>
        <v>0.47334393583183521</v>
      </c>
      <c r="K108" s="89">
        <f t="shared" si="3"/>
        <v>0.32228088701161561</v>
      </c>
      <c r="L108" s="89">
        <f t="shared" si="3"/>
        <v>0.34298745319349067</v>
      </c>
      <c r="M108" s="89">
        <f t="shared" si="3"/>
        <v>0.42211533379142652</v>
      </c>
      <c r="N108" s="89">
        <f t="shared" si="3"/>
        <v>0.27029362572012627</v>
      </c>
      <c r="O108" s="89">
        <f t="shared" si="2"/>
        <v>0.36645259669456182</v>
      </c>
      <c r="P108" s="89">
        <f t="shared" si="2"/>
        <v>0.36624563870717602</v>
      </c>
    </row>
    <row r="109" spans="1:16" ht="10.5" customHeight="1" x14ac:dyDescent="0.2">
      <c r="B109" s="20" t="s">
        <v>10</v>
      </c>
      <c r="E109" s="89">
        <f>+E30/D30-1</f>
        <v>0.4978038067349928</v>
      </c>
      <c r="F109" s="89">
        <f t="shared" ref="F109:N109" si="4">+F30/E30-1</f>
        <v>-0.72629521016617793</v>
      </c>
      <c r="G109" s="89">
        <f t="shared" si="4"/>
        <v>0.52857142857142847</v>
      </c>
      <c r="H109" s="89">
        <f t="shared" si="4"/>
        <v>-0.59579439252336441</v>
      </c>
      <c r="I109" s="89">
        <f t="shared" si="4"/>
        <v>-0.1560693641618498</v>
      </c>
      <c r="J109" s="89">
        <f t="shared" si="4"/>
        <v>-0.21232876712328763</v>
      </c>
      <c r="K109" s="89">
        <f t="shared" si="4"/>
        <v>1.7391304347825987E-2</v>
      </c>
      <c r="L109" s="89">
        <f t="shared" si="4"/>
        <v>-0.16239316239316226</v>
      </c>
      <c r="M109" s="89">
        <f t="shared" si="4"/>
        <v>-1.0204081632653184E-2</v>
      </c>
      <c r="N109" s="89">
        <f t="shared" si="4"/>
        <v>0.23711340206185572</v>
      </c>
      <c r="O109" s="89">
        <f t="shared" si="2"/>
        <v>-4.7748444816878531E-2</v>
      </c>
      <c r="P109" s="89">
        <f t="shared" si="2"/>
        <v>-2.9694958259383317E-2</v>
      </c>
    </row>
    <row r="110" spans="1:16" x14ac:dyDescent="0.2">
      <c r="B110" s="20" t="s">
        <v>24</v>
      </c>
      <c r="E110" s="89" t="e">
        <f>+E35/D35-1</f>
        <v>#DIV/0!</v>
      </c>
      <c r="F110" s="89" t="e">
        <f t="shared" ref="F110:N110" si="5">+F35/E35-1</f>
        <v>#DIV/0!</v>
      </c>
      <c r="G110" s="89" t="e">
        <f t="shared" si="5"/>
        <v>#DIV/0!</v>
      </c>
      <c r="H110" s="89" t="e">
        <f t="shared" si="5"/>
        <v>#DIV/0!</v>
      </c>
      <c r="I110" s="89" t="e">
        <f t="shared" si="5"/>
        <v>#DIV/0!</v>
      </c>
      <c r="J110" s="89" t="e">
        <f t="shared" si="5"/>
        <v>#DIV/0!</v>
      </c>
      <c r="K110" s="89" t="e">
        <f t="shared" si="5"/>
        <v>#DIV/0!</v>
      </c>
      <c r="L110" s="89" t="e">
        <f t="shared" si="5"/>
        <v>#DIV/0!</v>
      </c>
      <c r="M110" s="89" t="e">
        <f t="shared" si="5"/>
        <v>#DIV/0!</v>
      </c>
      <c r="N110" s="89" t="e">
        <f t="shared" si="5"/>
        <v>#DIV/0!</v>
      </c>
      <c r="O110" s="89" t="e">
        <f>+AVERAGE(I110:N110)</f>
        <v>#DIV/0!</v>
      </c>
      <c r="P110" s="89" t="e">
        <f t="shared" si="2"/>
        <v>#DIV/0!</v>
      </c>
    </row>
    <row r="111" spans="1:16" x14ac:dyDescent="0.2">
      <c r="B111" s="20" t="s">
        <v>11</v>
      </c>
      <c r="E111" s="89">
        <f>+E37/D37-1</f>
        <v>-5.5776491316385624E-2</v>
      </c>
      <c r="F111" s="89">
        <f t="shared" ref="F111:N111" si="6">+F37/E37-1</f>
        <v>0.13829503651969932</v>
      </c>
      <c r="G111" s="89">
        <f t="shared" si="6"/>
        <v>0.17348133576881652</v>
      </c>
      <c r="H111" s="89">
        <f t="shared" si="6"/>
        <v>0.2331670325284374</v>
      </c>
      <c r="I111" s="89">
        <f t="shared" si="6"/>
        <v>0.30044988186555344</v>
      </c>
      <c r="J111" s="89">
        <f t="shared" si="6"/>
        <v>0.37909407665505213</v>
      </c>
      <c r="K111" s="89">
        <f t="shared" si="6"/>
        <v>0.44656392117230936</v>
      </c>
      <c r="L111" s="89">
        <f t="shared" si="6"/>
        <v>0.30268098855995107</v>
      </c>
      <c r="M111" s="89">
        <f t="shared" si="6"/>
        <v>0.42664649153889611</v>
      </c>
      <c r="N111" s="89">
        <f t="shared" si="6"/>
        <v>0.36222301284159797</v>
      </c>
      <c r="O111" s="89">
        <f t="shared" si="2"/>
        <v>0.36960972877222664</v>
      </c>
      <c r="P111" s="89">
        <f t="shared" si="2"/>
        <v>0.38113636992333894</v>
      </c>
    </row>
    <row r="112" spans="1:16" x14ac:dyDescent="0.2">
      <c r="B112" s="20" t="s">
        <v>26</v>
      </c>
      <c r="E112" s="89">
        <f>+E38/D38-1</f>
        <v>-5.6028190284419854E-2</v>
      </c>
      <c r="F112" s="89">
        <f t="shared" ref="F112:N112" si="7">+F38/E38-1</f>
        <v>0.13331911262798624</v>
      </c>
      <c r="G112" s="89">
        <f t="shared" si="7"/>
        <v>0.17603049124788273</v>
      </c>
      <c r="H112" s="89">
        <f t="shared" si="7"/>
        <v>0.23506581842916008</v>
      </c>
      <c r="I112" s="89">
        <f t="shared" si="7"/>
        <v>0.28654269793961373</v>
      </c>
      <c r="J112" s="89">
        <f t="shared" si="7"/>
        <v>0.39430413214816307</v>
      </c>
      <c r="K112" s="89">
        <f t="shared" si="7"/>
        <v>0.43471429603409684</v>
      </c>
      <c r="L112" s="89">
        <f t="shared" si="7"/>
        <v>0.31377213851440655</v>
      </c>
      <c r="M112" s="89">
        <f t="shared" si="7"/>
        <v>0.42680846986681997</v>
      </c>
      <c r="N112" s="89">
        <f t="shared" si="7"/>
        <v>0.36218405006849497</v>
      </c>
      <c r="O112" s="89">
        <f t="shared" si="2"/>
        <v>0.36972096409526589</v>
      </c>
      <c r="P112" s="89">
        <f t="shared" si="2"/>
        <v>0.38358400845454121</v>
      </c>
    </row>
    <row r="113" spans="1:16" x14ac:dyDescent="0.2">
      <c r="B113" s="19" t="s">
        <v>36</v>
      </c>
      <c r="E113" s="89" t="e">
        <f>+E48/D48-1</f>
        <v>#DIV/0!</v>
      </c>
      <c r="F113" s="89">
        <f t="shared" ref="F113:N113" si="8">+F48/E48-1</f>
        <v>0.51388888888888884</v>
      </c>
      <c r="G113" s="89">
        <f t="shared" si="8"/>
        <v>0.201834862385321</v>
      </c>
      <c r="H113" s="89">
        <f t="shared" si="8"/>
        <v>-1</v>
      </c>
      <c r="I113" s="89" t="e">
        <f t="shared" si="8"/>
        <v>#DIV/0!</v>
      </c>
      <c r="J113" s="89">
        <f t="shared" si="8"/>
        <v>-1</v>
      </c>
      <c r="K113" s="89" t="e">
        <f t="shared" si="8"/>
        <v>#DIV/0!</v>
      </c>
      <c r="L113" s="89" t="e">
        <f t="shared" si="8"/>
        <v>#DIV/0!</v>
      </c>
      <c r="M113" s="89" t="e">
        <f t="shared" si="8"/>
        <v>#DIV/0!</v>
      </c>
      <c r="N113" s="89">
        <f t="shared" si="8"/>
        <v>-1.8779342723004633E-2</v>
      </c>
      <c r="O113" s="89" t="e">
        <f>+AVERAGE(I113:N113)</f>
        <v>#DIV/0!</v>
      </c>
      <c r="P113" s="89" t="e">
        <f t="shared" si="2"/>
        <v>#DIV/0!</v>
      </c>
    </row>
    <row r="114" spans="1:16" x14ac:dyDescent="0.2">
      <c r="B114" s="20" t="s">
        <v>37</v>
      </c>
      <c r="E114" s="89" t="e">
        <f>+E49/D49-1</f>
        <v>#DIV/0!</v>
      </c>
      <c r="F114" s="89">
        <f t="shared" ref="F114:N114" si="9">+F49/E49-1</f>
        <v>0.62686567164179108</v>
      </c>
      <c r="G114" s="89">
        <f t="shared" si="9"/>
        <v>0.201834862385321</v>
      </c>
      <c r="H114" s="89">
        <f t="shared" si="9"/>
        <v>-1</v>
      </c>
      <c r="I114" s="89" t="e">
        <f t="shared" si="9"/>
        <v>#DIV/0!</v>
      </c>
      <c r="J114" s="89">
        <f t="shared" si="9"/>
        <v>-1</v>
      </c>
      <c r="K114" s="89" t="e">
        <f t="shared" si="9"/>
        <v>#DIV/0!</v>
      </c>
      <c r="L114" s="89" t="e">
        <f t="shared" si="9"/>
        <v>#DIV/0!</v>
      </c>
      <c r="M114" s="89" t="e">
        <f t="shared" si="9"/>
        <v>#DIV/0!</v>
      </c>
      <c r="N114" s="89">
        <f t="shared" si="9"/>
        <v>-1.8779342723004633E-2</v>
      </c>
      <c r="O114" s="89" t="e">
        <f t="shared" si="2"/>
        <v>#DIV/0!</v>
      </c>
      <c r="P114" s="89" t="e">
        <f t="shared" si="2"/>
        <v>#DIV/0!</v>
      </c>
    </row>
    <row r="115" spans="1:16" x14ac:dyDescent="0.2">
      <c r="B115" s="19" t="s">
        <v>41</v>
      </c>
      <c r="E115" s="89">
        <f>+E53/D53-1</f>
        <v>39.571428571428569</v>
      </c>
      <c r="F115" s="89">
        <f t="shared" ref="F115:N115" si="10">+F53/E53-1</f>
        <v>-2.8169014084506894E-2</v>
      </c>
      <c r="G115" s="89">
        <f t="shared" si="10"/>
        <v>-6.8840579710145011E-2</v>
      </c>
      <c r="H115" s="89">
        <f t="shared" si="10"/>
        <v>2.7042801556420235</v>
      </c>
      <c r="I115" s="89">
        <f t="shared" si="10"/>
        <v>0.23109243697478998</v>
      </c>
      <c r="J115" s="89">
        <f t="shared" si="10"/>
        <v>0.58020477815699656</v>
      </c>
      <c r="K115" s="89">
        <f t="shared" si="10"/>
        <v>-9.5572354211662991E-2</v>
      </c>
      <c r="L115" s="89">
        <f t="shared" si="10"/>
        <v>-0.41850746268656713</v>
      </c>
      <c r="M115" s="89">
        <f t="shared" si="10"/>
        <v>-0.19815195071868597</v>
      </c>
      <c r="N115" s="89">
        <f t="shared" si="10"/>
        <v>-2.0486555697823206E-2</v>
      </c>
      <c r="O115" s="89">
        <f t="shared" si="2"/>
        <v>1.3096481969507875E-2</v>
      </c>
      <c r="P115" s="89">
        <f t="shared" si="2"/>
        <v>-2.3236177198039141E-2</v>
      </c>
    </row>
    <row r="116" spans="1:16" x14ac:dyDescent="0.2">
      <c r="B116" s="20" t="s">
        <v>42</v>
      </c>
      <c r="E116" s="89">
        <f>+E54/D54-1</f>
        <v>2.5714285714285716</v>
      </c>
      <c r="F116" s="89">
        <f t="shared" ref="F116:N116" si="11">+F54/E54-1</f>
        <v>10.040000000000001</v>
      </c>
      <c r="G116" s="89">
        <f t="shared" si="11"/>
        <v>-6.8840579710145011E-2</v>
      </c>
      <c r="H116" s="89">
        <f t="shared" si="11"/>
        <v>2.6653696498054478</v>
      </c>
      <c r="I116" s="89">
        <f t="shared" si="11"/>
        <v>0.24416135881104029</v>
      </c>
      <c r="J116" s="89">
        <f t="shared" si="11"/>
        <v>0.57849829351535842</v>
      </c>
      <c r="K116" s="89">
        <f t="shared" si="11"/>
        <v>-9.4594594594594628E-2</v>
      </c>
      <c r="L116" s="89">
        <f t="shared" si="11"/>
        <v>-0.41910447761194036</v>
      </c>
      <c r="M116" s="89">
        <f t="shared" si="11"/>
        <v>-0.19938335046248712</v>
      </c>
      <c r="N116" s="89">
        <f t="shared" si="11"/>
        <v>-1.7971758664955151E-2</v>
      </c>
      <c r="O116" s="89">
        <f t="shared" si="2"/>
        <v>1.5267578498736908E-2</v>
      </c>
      <c r="P116" s="89">
        <f t="shared" si="2"/>
        <v>-2.2881384886646986E-2</v>
      </c>
    </row>
    <row r="117" spans="1:16" ht="13.5" thickBot="1" x14ac:dyDescent="0.25">
      <c r="E117" s="89"/>
      <c r="F117" s="89"/>
      <c r="G117" s="89"/>
      <c r="H117" s="89"/>
      <c r="I117" s="89"/>
      <c r="J117" s="89"/>
      <c r="K117" s="89"/>
      <c r="L117" s="89"/>
      <c r="M117" s="89"/>
      <c r="N117" s="89"/>
      <c r="O117" s="89"/>
      <c r="P117" s="89"/>
    </row>
    <row r="118" spans="1:16" x14ac:dyDescent="0.2">
      <c r="B118" s="22" t="s">
        <v>66</v>
      </c>
      <c r="E118" s="89">
        <f>+E76/D76-1</f>
        <v>-8.3728323699422162</v>
      </c>
      <c r="F118" s="89">
        <f t="shared" ref="F118:N118" si="12">+F76/E76-1</f>
        <v>0.84457075656605252</v>
      </c>
      <c r="G118" s="89">
        <f t="shared" si="12"/>
        <v>0.83848687705876102</v>
      </c>
      <c r="H118" s="89">
        <f t="shared" si="12"/>
        <v>-0.43058605941509609</v>
      </c>
      <c r="I118" s="89">
        <f t="shared" si="12"/>
        <v>0.42285830288266224</v>
      </c>
      <c r="J118" s="89">
        <f t="shared" si="12"/>
        <v>-2.7393351405335942E-2</v>
      </c>
      <c r="K118" s="89">
        <f t="shared" si="12"/>
        <v>7.9140384333284297E-2</v>
      </c>
      <c r="L118" s="89">
        <f t="shared" si="12"/>
        <v>-1.5839053897913411</v>
      </c>
      <c r="M118" s="89">
        <f t="shared" si="12"/>
        <v>-0.90431847282039346</v>
      </c>
      <c r="N118" s="89">
        <f t="shared" si="12"/>
        <v>3.8929440389294401</v>
      </c>
      <c r="O118" s="89"/>
      <c r="P118" s="89"/>
    </row>
    <row r="121" spans="1:16" x14ac:dyDescent="0.2">
      <c r="A121" s="18" t="s">
        <v>3</v>
      </c>
      <c r="B121" s="19" t="s">
        <v>4</v>
      </c>
      <c r="D121" s="101">
        <f>+D14/Cálculos!AS$3</f>
        <v>5.7937820302815662E-3</v>
      </c>
      <c r="E121" s="101">
        <f>+E14/Cálculos!AT$3</f>
        <v>9.4185461070078816E-3</v>
      </c>
      <c r="F121" s="101">
        <f>+F14/Cálculos!AU$3</f>
        <v>9.9856571315588508E-3</v>
      </c>
      <c r="G121" s="101">
        <f>+G14/Cálculos!AV$3</f>
        <v>1.1249905299495894E-2</v>
      </c>
      <c r="H121" s="101">
        <f>+H14/Cálculos!AW$3</f>
        <v>9.8396985232711929E-3</v>
      </c>
      <c r="I121" s="101">
        <f>+I14/Cálculos!AX$4</f>
        <v>1.1749147244152347E-2</v>
      </c>
      <c r="J121" s="101">
        <f>+J14/Cálculos!AY$4</f>
        <v>1.2737554018287963E-2</v>
      </c>
      <c r="K121" s="101">
        <f>+K14/Cálculos!AZ$4</f>
        <v>1.3312505504052337E-2</v>
      </c>
      <c r="L121" s="101"/>
      <c r="M121" s="101"/>
      <c r="N121" s="101"/>
      <c r="O121" s="101"/>
      <c r="P121" s="101"/>
    </row>
    <row r="122" spans="1:16" x14ac:dyDescent="0.2">
      <c r="A122" s="13"/>
      <c r="B122" s="20" t="s">
        <v>5</v>
      </c>
      <c r="D122" s="101">
        <f>+D15/Cálculos!AS$3</f>
        <v>0</v>
      </c>
      <c r="E122" s="101">
        <f>+E15/Cálculos!AT$3</f>
        <v>3.6994798174908514E-3</v>
      </c>
      <c r="F122" s="101">
        <f>+F15/Cálculos!AU$3</f>
        <v>4.4534008107217126E-3</v>
      </c>
      <c r="G122" s="101">
        <f>+G15/Cálculos!AV$3</f>
        <v>4.9656247138718567E-3</v>
      </c>
      <c r="H122" s="101">
        <f>+H15/Cálculos!AW$3</f>
        <v>3.5748730241996264E-3</v>
      </c>
      <c r="I122" s="101">
        <f>+I15/Cálculos!AX$4</f>
        <v>3.8834789144390359E-3</v>
      </c>
      <c r="J122" s="101">
        <f>+J15/Cálculos!AY$4</f>
        <v>4.0493278348744839E-3</v>
      </c>
      <c r="K122" s="101">
        <f>+K15/Cálculos!AZ$4</f>
        <v>4.233130032339002E-3</v>
      </c>
      <c r="L122" s="101"/>
      <c r="M122" s="101"/>
      <c r="N122" s="101"/>
      <c r="O122" s="101"/>
      <c r="P122" s="101"/>
    </row>
    <row r="123" spans="1:16" x14ac:dyDescent="0.2">
      <c r="A123" s="13"/>
      <c r="B123" s="20" t="s">
        <v>6</v>
      </c>
      <c r="D123" s="101">
        <f>+D16/Cálculos!AS$3</f>
        <v>5.5322632412746122E-3</v>
      </c>
      <c r="E123" s="101">
        <f>+E16/Cálculos!AT$3</f>
        <v>5.4464730398071787E-3</v>
      </c>
      <c r="F123" s="101">
        <f>+F16/Cálculos!AU$3</f>
        <v>4.9694611933966829E-3</v>
      </c>
      <c r="G123" s="101">
        <f>+G16/Cálculos!AV$3</f>
        <v>5.4556114275118332E-3</v>
      </c>
      <c r="H123" s="101">
        <f>+H16/Cálculos!AW$3</f>
        <v>5.5313113366511572E-3</v>
      </c>
      <c r="I123" s="101">
        <f>+I16/Cálculos!AX$4</f>
        <v>7.0099735856307384E-3</v>
      </c>
      <c r="J123" s="101">
        <f>+J16/Cálculos!AY$4</f>
        <v>7.7492212880592905E-3</v>
      </c>
      <c r="K123" s="101">
        <f>+K16/Cálculos!AZ$4</f>
        <v>7.9843467070003608E-3</v>
      </c>
      <c r="L123" s="101"/>
      <c r="M123" s="101"/>
      <c r="N123" s="101"/>
      <c r="O123" s="101"/>
      <c r="P123" s="101"/>
    </row>
    <row r="124" spans="1:16" x14ac:dyDescent="0.2">
      <c r="A124" s="13"/>
      <c r="B124" s="20" t="s">
        <v>7</v>
      </c>
      <c r="D124" s="101">
        <f>+D17/Cálculos!AS$3</f>
        <v>2.6151878900695344E-4</v>
      </c>
      <c r="E124" s="101">
        <f>+E17/Cálculos!AT$3</f>
        <v>7.6386020523090453E-5</v>
      </c>
      <c r="F124" s="101">
        <f>+F17/Cálculos!AU$3</f>
        <v>2.1908457069958005E-4</v>
      </c>
      <c r="G124" s="101">
        <f>+G17/Cálculos!AV$3</f>
        <v>4.5679871999418966E-4</v>
      </c>
      <c r="H124" s="101">
        <f>+H17/Cálculos!AW$3</f>
        <v>4.6915380432833515E-4</v>
      </c>
      <c r="I124" s="101">
        <f>+I17/Cálculos!AX$4</f>
        <v>5.503950836045409E-4</v>
      </c>
      <c r="J124" s="101">
        <f>+J17/Cálculos!AY$4</f>
        <v>5.7209264039930093E-4</v>
      </c>
      <c r="K124" s="101">
        <f>+K17/Cálculos!AZ$4</f>
        <v>5.8513209171107063E-4</v>
      </c>
      <c r="L124" s="101"/>
      <c r="M124" s="101"/>
      <c r="N124" s="101"/>
      <c r="O124" s="101"/>
      <c r="P124" s="101"/>
    </row>
    <row r="125" spans="1:16" x14ac:dyDescent="0.2">
      <c r="A125" s="13"/>
      <c r="B125" s="20" t="s">
        <v>8</v>
      </c>
      <c r="D125" s="101">
        <f>+D18/Cálculos!AS$3</f>
        <v>0</v>
      </c>
      <c r="E125" s="101">
        <f>+E18/Cálculos!AT$3</f>
        <v>1.8212823716878034E-4</v>
      </c>
      <c r="F125" s="101">
        <f>+F18/Cálculos!AU$3</f>
        <v>1.711134570249542E-4</v>
      </c>
      <c r="G125" s="101">
        <f>+G18/Cálculos!AV$3</f>
        <v>1.8098794050311305E-4</v>
      </c>
      <c r="H125" s="101">
        <f>+H18/Cálculos!AW$3</f>
        <v>3.948239114362132E-6</v>
      </c>
      <c r="I125" s="101">
        <f>+I18/Cálculos!AX$4</f>
        <v>1.9864342273345453E-6</v>
      </c>
      <c r="J125" s="101">
        <f>+J18/Cálculos!AY$4</f>
        <v>1.2308361454373943E-6</v>
      </c>
      <c r="K125" s="101">
        <f>+K18/Cálculos!AZ$4</f>
        <v>9.6828080706779869E-7</v>
      </c>
      <c r="L125" s="101"/>
      <c r="M125" s="101"/>
      <c r="N125" s="101"/>
      <c r="O125" s="101"/>
      <c r="P125" s="101"/>
    </row>
    <row r="126" spans="1:16" x14ac:dyDescent="0.2">
      <c r="A126" s="13"/>
      <c r="B126" s="20" t="s">
        <v>9</v>
      </c>
      <c r="D126" s="101">
        <f>+D19/Cálculos!AS$3</f>
        <v>0</v>
      </c>
      <c r="E126" s="101">
        <f>+E19/Cálculos!AT$3</f>
        <v>0</v>
      </c>
      <c r="F126" s="101">
        <f>+F19/Cálculos!AU$3</f>
        <v>0</v>
      </c>
      <c r="G126" s="101">
        <f>+G19/Cálculos!AV$3</f>
        <v>0</v>
      </c>
      <c r="H126" s="101">
        <f>+H19/Cálculos!AW$3</f>
        <v>0</v>
      </c>
      <c r="I126" s="101">
        <f>+I19/Cálculos!AX$4</f>
        <v>0</v>
      </c>
      <c r="J126" s="101">
        <f>+J19/Cálculos!AY$4</f>
        <v>0</v>
      </c>
      <c r="K126" s="101">
        <f>+K19/Cálculos!AZ$4</f>
        <v>0</v>
      </c>
      <c r="L126" s="101"/>
      <c r="M126" s="101"/>
      <c r="N126" s="101"/>
      <c r="O126" s="101"/>
      <c r="P126" s="101"/>
    </row>
    <row r="127" spans="1:16" x14ac:dyDescent="0.2">
      <c r="A127" s="13"/>
      <c r="B127" s="20" t="s">
        <v>10</v>
      </c>
      <c r="D127" s="101">
        <f>+D20/Cálculos!AS$3</f>
        <v>0</v>
      </c>
      <c r="E127" s="101">
        <f>+E20/Cálculos!AT$3</f>
        <v>1.4078992017981378E-5</v>
      </c>
      <c r="F127" s="101">
        <f>+F20/Cálculos!AU$3</f>
        <v>3.0661948946668094E-5</v>
      </c>
      <c r="G127" s="101">
        <f>+G20/Cálculos!AV$3</f>
        <v>2.3911846353486462E-5</v>
      </c>
      <c r="H127" s="101">
        <f>+H20/Cálculos!AW$3</f>
        <v>1.3733005615172635E-4</v>
      </c>
      <c r="I127" s="101">
        <f>+I20/Cálculos!AX$4</f>
        <v>2.0811718597151156E-4</v>
      </c>
      <c r="J127" s="101">
        <f>+J20/Cálculos!AY$4</f>
        <v>3.3158725758083399E-4</v>
      </c>
      <c r="K127" s="101">
        <f>+K20/Cálculos!AZ$4</f>
        <v>4.5305858962702293E-4</v>
      </c>
      <c r="L127" s="101"/>
      <c r="M127" s="101"/>
      <c r="N127" s="101"/>
      <c r="O127" s="101"/>
      <c r="P127" s="101"/>
    </row>
    <row r="128" spans="1:16" x14ac:dyDescent="0.2">
      <c r="A128" s="13"/>
      <c r="B128" s="20" t="s">
        <v>11</v>
      </c>
      <c r="D128" s="101">
        <f>+D21/Cálculos!AS$3</f>
        <v>0</v>
      </c>
      <c r="E128" s="101">
        <f>+E21/Cálculos!AT$3</f>
        <v>0</v>
      </c>
      <c r="F128" s="101">
        <f>+F21/Cálculos!AU$3</f>
        <v>0</v>
      </c>
      <c r="G128" s="101">
        <f>+G21/Cálculos!AV$3</f>
        <v>1.1028308447513154E-4</v>
      </c>
      <c r="H128" s="101">
        <f>+H21/Cálculos!AW$3</f>
        <v>8.5144634814070204E-5</v>
      </c>
      <c r="I128" s="101">
        <f>+I21/Cálculos!AX$4</f>
        <v>6.5705132134911186E-6</v>
      </c>
      <c r="J128" s="101">
        <f>+J21/Cálculos!AY$4</f>
        <v>0</v>
      </c>
      <c r="K128" s="101">
        <f>+K21/Cálculos!AZ$4</f>
        <v>3.698832682998991E-5</v>
      </c>
      <c r="L128" s="101"/>
      <c r="M128" s="101"/>
      <c r="N128" s="101"/>
      <c r="O128" s="101"/>
      <c r="P128" s="101"/>
    </row>
    <row r="129" spans="1:16" x14ac:dyDescent="0.2">
      <c r="A129" s="13"/>
      <c r="B129" s="20" t="s">
        <v>12</v>
      </c>
      <c r="D129" s="101">
        <f>+D22/Cálculos!AS$3</f>
        <v>0</v>
      </c>
      <c r="E129" s="101">
        <f>+E22/Cálculos!AT$3</f>
        <v>0</v>
      </c>
      <c r="F129" s="101">
        <f>+F22/Cálculos!AU$3</f>
        <v>1.419351507692539E-4</v>
      </c>
      <c r="G129" s="101">
        <f>+G22/Cálculos!AV$3</f>
        <v>5.6687566786282561E-5</v>
      </c>
      <c r="H129" s="101">
        <f>+H22/Cálculos!AW$3</f>
        <v>3.7937428011914403E-5</v>
      </c>
      <c r="I129" s="101">
        <f>+I22/Cálculos!AX$4</f>
        <v>8.8625527065695097E-5</v>
      </c>
      <c r="J129" s="101">
        <f>+J22/Cálculos!AY$4</f>
        <v>3.4094161228615822E-5</v>
      </c>
      <c r="K129" s="101">
        <f>+K22/Cálculos!AZ$4</f>
        <v>1.8881475737822073E-5</v>
      </c>
      <c r="L129" s="101"/>
      <c r="M129" s="101"/>
      <c r="N129" s="101"/>
      <c r="O129" s="101"/>
      <c r="P129" s="101"/>
    </row>
    <row r="130" spans="1:16" x14ac:dyDescent="0.2">
      <c r="A130" s="13"/>
      <c r="B130" s="20" t="s">
        <v>13</v>
      </c>
      <c r="D130" s="101">
        <f>+D23/Cálculos!AS$3</f>
        <v>0</v>
      </c>
      <c r="E130" s="101">
        <f>+E23/Cálculos!AT$3</f>
        <v>0</v>
      </c>
      <c r="F130" s="101">
        <f>+F23/Cálculos!AU$3</f>
        <v>0</v>
      </c>
      <c r="G130" s="101">
        <f>+G23/Cálculos!AV$3</f>
        <v>0</v>
      </c>
      <c r="H130" s="101">
        <f>+H23/Cálculos!AW$3</f>
        <v>0</v>
      </c>
      <c r="I130" s="101">
        <f>+I23/Cálculos!AX$4</f>
        <v>0</v>
      </c>
      <c r="J130" s="101">
        <f>+J23/Cálculos!AY$4</f>
        <v>0</v>
      </c>
      <c r="K130" s="101">
        <f>+K23/Cálculos!AZ$4</f>
        <v>0</v>
      </c>
      <c r="L130" s="101"/>
      <c r="M130" s="101"/>
      <c r="N130" s="101"/>
      <c r="O130" s="101"/>
      <c r="P130" s="101"/>
    </row>
    <row r="131" spans="1:16" x14ac:dyDescent="0.2">
      <c r="A131" s="13"/>
      <c r="B131" s="20"/>
      <c r="D131" s="102"/>
      <c r="E131" s="102"/>
      <c r="F131" s="102"/>
      <c r="G131" s="102"/>
      <c r="H131" s="102"/>
      <c r="I131" s="102"/>
      <c r="J131" s="102"/>
      <c r="K131" s="102"/>
      <c r="L131" s="102"/>
      <c r="M131" s="102"/>
      <c r="N131" s="102"/>
      <c r="O131" s="102"/>
      <c r="P131" s="102"/>
    </row>
    <row r="132" spans="1:16" x14ac:dyDescent="0.2">
      <c r="A132" s="18" t="s">
        <v>14</v>
      </c>
      <c r="B132" s="19" t="s">
        <v>15</v>
      </c>
      <c r="D132" s="101">
        <f>+D25/Cálculos!AS$3</f>
        <v>8.5230552981058107E-3</v>
      </c>
      <c r="E132" s="101">
        <f>+E25/Cálculos!AT$3</f>
        <v>9.6495014867071082E-3</v>
      </c>
      <c r="F132" s="101">
        <f>+F25/Cálculos!AU$3</f>
        <v>9.6506011571819549E-3</v>
      </c>
      <c r="G132" s="101">
        <f>+G25/Cálculos!AV$3</f>
        <v>9.6300838456536818E-3</v>
      </c>
      <c r="H132" s="101">
        <f>+H25/Cálculos!AW$3</f>
        <v>9.6524146591942753E-3</v>
      </c>
      <c r="I132" s="101">
        <f>+I25/Cálculos!AX$4</f>
        <v>1.1352471609216926E-2</v>
      </c>
      <c r="J132" s="101">
        <f>+J25/Cálculos!AY$4</f>
        <v>1.3096712005526595E-2</v>
      </c>
      <c r="K132" s="101">
        <f>+K25/Cálculos!AZ$4</f>
        <v>1.4115791261595782E-2</v>
      </c>
      <c r="L132" s="101"/>
      <c r="M132" s="101"/>
      <c r="N132" s="101"/>
      <c r="O132" s="101"/>
      <c r="P132" s="101"/>
    </row>
    <row r="133" spans="1:16" x14ac:dyDescent="0.2">
      <c r="A133" s="13"/>
      <c r="B133" s="20" t="s">
        <v>16</v>
      </c>
      <c r="D133" s="101">
        <f>+D26/Cálculos!AS$3</f>
        <v>1.3100511685556378E-3</v>
      </c>
      <c r="E133" s="101">
        <f>+E26/Cálculos!AT$3</f>
        <v>3.724342718288563E-3</v>
      </c>
      <c r="F133" s="101">
        <f>+F26/Cálculos!AU$3</f>
        <v>4.301574708679339E-3</v>
      </c>
      <c r="G133" s="101">
        <f>+G26/Cálculos!AV$3</f>
        <v>4.3768985657205006E-3</v>
      </c>
      <c r="H133" s="101">
        <f>+H26/Cálculos!AW$3</f>
        <v>4.3188586034016039E-3</v>
      </c>
      <c r="I133" s="101">
        <f>+I26/Cálculos!AX$4</f>
        <v>5.1905526360251667E-3</v>
      </c>
      <c r="J133" s="101">
        <f>+J26/Cálculos!AY$4</f>
        <v>6.262001973527288E-3</v>
      </c>
      <c r="K133" s="101">
        <f>+K26/Cálculos!AZ$4</f>
        <v>6.3428202547783216E-3</v>
      </c>
      <c r="L133" s="101"/>
      <c r="M133" s="101"/>
      <c r="N133" s="101"/>
      <c r="O133" s="101"/>
      <c r="P133" s="101"/>
    </row>
    <row r="134" spans="1:16" x14ac:dyDescent="0.2">
      <c r="A134" s="13"/>
      <c r="B134" s="20" t="s">
        <v>17</v>
      </c>
      <c r="D134" s="101">
        <f>+D27/Cálculos!AS$3</f>
        <v>1.0478303156855786E-3</v>
      </c>
      <c r="E134" s="101">
        <f>+E27/Cálculos!AT$3</f>
        <v>2.9895391561585989E-3</v>
      </c>
      <c r="F134" s="101">
        <f>+F27/Cálculos!AU$3</f>
        <v>3.4949676323565069E-3</v>
      </c>
      <c r="G134" s="101">
        <f>+G27/Cálculos!AV$3</f>
        <v>3.6517099840690749E-3</v>
      </c>
      <c r="H134" s="101">
        <f>+H27/Cálculos!AW$3</f>
        <v>3.6303200343708862E-3</v>
      </c>
      <c r="I134" s="101">
        <f>+I27/Cálculos!AX$4</f>
        <v>4.4196633531864912E-3</v>
      </c>
      <c r="J134" s="101">
        <f>+J27/Cálculos!AY$4</f>
        <v>5.2452082337814563E-3</v>
      </c>
      <c r="K134" s="101">
        <f>+K27/Cálculos!AZ$4</f>
        <v>5.4561655197463378E-3</v>
      </c>
      <c r="L134" s="101"/>
      <c r="M134" s="101"/>
      <c r="N134" s="101"/>
      <c r="O134" s="101"/>
      <c r="P134" s="101"/>
    </row>
    <row r="135" spans="1:16" x14ac:dyDescent="0.2">
      <c r="A135" s="13"/>
      <c r="B135" s="20" t="s">
        <v>18</v>
      </c>
      <c r="D135" s="101">
        <f>+D28/Cálculos!AS$3</f>
        <v>2.6222085287005937E-4</v>
      </c>
      <c r="E135" s="101">
        <f>+E28/Cálculos!AT$3</f>
        <v>6.9466345722763432E-4</v>
      </c>
      <c r="F135" s="101">
        <f>+F28/Cálculos!AU$3</f>
        <v>7.517122967570242E-4</v>
      </c>
      <c r="G135" s="101">
        <f>+G28/Cálculos!AV$3</f>
        <v>6.4603212475712558E-4</v>
      </c>
      <c r="H135" s="101">
        <f>+H28/Cálculos!AW$3</f>
        <v>6.6107255780037269E-4</v>
      </c>
      <c r="I135" s="101">
        <f>+I28/Cálculos!AX$4</f>
        <v>7.5056653266671427E-4</v>
      </c>
      <c r="J135" s="101">
        <f>+J28/Cálculos!AY$4</f>
        <v>9.9722344503337689E-4</v>
      </c>
      <c r="K135" s="101">
        <f>+K28/Cálculos!AZ$4</f>
        <v>8.6138260596751364E-4</v>
      </c>
      <c r="L135" s="101"/>
      <c r="M135" s="101"/>
      <c r="N135" s="101"/>
      <c r="O135" s="101"/>
      <c r="P135" s="101"/>
    </row>
    <row r="136" spans="1:16" x14ac:dyDescent="0.2">
      <c r="A136" s="13"/>
      <c r="B136" s="20" t="s">
        <v>19</v>
      </c>
      <c r="D136" s="101">
        <f>+D29/Cálculos!AS$3</f>
        <v>0</v>
      </c>
      <c r="E136" s="101">
        <f>+E29/Cálculos!AT$3</f>
        <v>4.0140104902329884E-5</v>
      </c>
      <c r="F136" s="101">
        <f>+F29/Cálculos!AU$3</f>
        <v>5.4894779565809001E-5</v>
      </c>
      <c r="G136" s="101">
        <f>+G29/Cálculos!AV$3</f>
        <v>7.9156456894300008E-5</v>
      </c>
      <c r="H136" s="101">
        <f>+H29/Cálculos!AW$3</f>
        <v>2.7466011230345268E-5</v>
      </c>
      <c r="I136" s="101">
        <f>+I29/Cálculos!AX$4</f>
        <v>2.0322750171961117E-5</v>
      </c>
      <c r="J136" s="101">
        <f>+J29/Cálculos!AY$4</f>
        <v>1.9570294712454569E-5</v>
      </c>
      <c r="K136" s="101">
        <f>+K29/Cálculos!AZ$4</f>
        <v>2.5272129064469545E-5</v>
      </c>
      <c r="L136" s="101"/>
      <c r="M136" s="101"/>
      <c r="N136" s="101"/>
      <c r="O136" s="101"/>
      <c r="P136" s="101"/>
    </row>
    <row r="137" spans="1:16" x14ac:dyDescent="0.2">
      <c r="A137" s="13"/>
      <c r="B137" s="20" t="s">
        <v>10</v>
      </c>
      <c r="D137" s="101">
        <f>+D30/Cálculos!AS$3</f>
        <v>2.3975480925067006E-4</v>
      </c>
      <c r="E137" s="101">
        <f>+E30/Cálculos!AT$3</f>
        <v>3.0644274115733931E-4</v>
      </c>
      <c r="F137" s="101">
        <f>+F30/Cálculos!AU$3</f>
        <v>6.923665891183117E-5</v>
      </c>
      <c r="G137" s="101">
        <f>+G30/Cálculos!AV$3</f>
        <v>8.8226467580105214E-5</v>
      </c>
      <c r="H137" s="101">
        <f>+H30/Cálculos!AW$3</f>
        <v>2.9697624642810821E-5</v>
      </c>
      <c r="I137" s="101">
        <f>+I30/Cálculos!AX$4</f>
        <v>2.2309184399295661E-5</v>
      </c>
      <c r="J137" s="101">
        <f>+J30/Cálculos!AY$4</f>
        <v>1.4154615672530034E-5</v>
      </c>
      <c r="K137" s="101">
        <f>+K30/Cálculos!AZ$4</f>
        <v>1.1328885442693244E-5</v>
      </c>
      <c r="L137" s="101"/>
      <c r="M137" s="101"/>
      <c r="N137" s="101"/>
      <c r="O137" s="101"/>
      <c r="P137" s="101"/>
    </row>
    <row r="138" spans="1:16" x14ac:dyDescent="0.2">
      <c r="A138" s="13"/>
      <c r="B138" s="20" t="s">
        <v>20</v>
      </c>
      <c r="D138" s="101">
        <f>+D31/Cálculos!AS$3</f>
        <v>2.3975480925067006E-4</v>
      </c>
      <c r="E138" s="101">
        <f>+E31/Cálculos!AT$3</f>
        <v>3.0644274115733931E-4</v>
      </c>
      <c r="F138" s="101">
        <f>+F31/Cálculos!AU$3</f>
        <v>6.923665891183117E-5</v>
      </c>
      <c r="G138" s="101">
        <f>+G31/Cálculos!AV$3</f>
        <v>8.8226467580105214E-5</v>
      </c>
      <c r="H138" s="101">
        <f>+H31/Cálculos!AW$3</f>
        <v>2.9697624642810821E-5</v>
      </c>
      <c r="I138" s="101">
        <f>+I31/Cálculos!AX$4</f>
        <v>2.2309184399295661E-5</v>
      </c>
      <c r="J138" s="101">
        <f>+J31/Cálculos!AY$4</f>
        <v>1.4154615672530034E-5</v>
      </c>
      <c r="K138" s="101">
        <f>+K31/Cálculos!AZ$4</f>
        <v>1.1328885442693244E-5</v>
      </c>
      <c r="L138" s="101"/>
      <c r="M138" s="101"/>
      <c r="N138" s="101"/>
      <c r="O138" s="101"/>
      <c r="P138" s="101"/>
    </row>
    <row r="139" spans="1:16" x14ac:dyDescent="0.2">
      <c r="A139" s="13"/>
      <c r="B139" s="20" t="s">
        <v>21</v>
      </c>
      <c r="D139" s="101">
        <f>+D32/Cálculos!AS$3</f>
        <v>1.193508567280056E-4</v>
      </c>
      <c r="E139" s="101">
        <f>+E32/Cálculos!AT$3</f>
        <v>2.0429516077155957E-4</v>
      </c>
      <c r="F139" s="101">
        <f>+F32/Cálculos!AU$3</f>
        <v>9.1491299276348334E-6</v>
      </c>
      <c r="G139" s="101">
        <f>+G32/Cálculos!AV$3</f>
        <v>3.8341408808176572E-5</v>
      </c>
      <c r="H139" s="101">
        <f>+H32/Cálculos!AW$3</f>
        <v>1.0471416781569133E-5</v>
      </c>
      <c r="I139" s="101">
        <f>+I32/Cálculos!AX$4</f>
        <v>0</v>
      </c>
      <c r="J139" s="101">
        <f>+J32/Cálculos!AY$4</f>
        <v>0</v>
      </c>
      <c r="K139" s="101">
        <f>+K32/Cálculos!AZ$4</f>
        <v>0</v>
      </c>
      <c r="L139" s="101"/>
      <c r="M139" s="101"/>
      <c r="N139" s="101"/>
      <c r="O139" s="101"/>
      <c r="P139" s="101"/>
    </row>
    <row r="140" spans="1:16" x14ac:dyDescent="0.2">
      <c r="A140" s="13"/>
      <c r="B140" s="20" t="s">
        <v>22</v>
      </c>
      <c r="D140" s="101">
        <f>+D33/Cálculos!AS$3</f>
        <v>1.2040395252266445E-4</v>
      </c>
      <c r="E140" s="101">
        <f>+E33/Cálculos!AT$3</f>
        <v>1.0214758038577978E-4</v>
      </c>
      <c r="F140" s="101">
        <f>+F33/Cálculos!AU$3</f>
        <v>6.008752898419634E-5</v>
      </c>
      <c r="G140" s="101">
        <f>+G33/Cálculos!AV$3</f>
        <v>4.9885058771928656E-5</v>
      </c>
      <c r="H140" s="101">
        <f>+H33/Cálculos!AW$3</f>
        <v>1.9226207861241686E-5</v>
      </c>
      <c r="I140" s="101">
        <f>+I33/Cálculos!AX$4</f>
        <v>2.2309184399295661E-5</v>
      </c>
      <c r="J140" s="101">
        <f>+J33/Cálculos!AY$4</f>
        <v>1.4154615672530034E-5</v>
      </c>
      <c r="K140" s="101">
        <f>+K33/Cálculos!AZ$4</f>
        <v>1.1328885442693244E-5</v>
      </c>
      <c r="L140" s="101"/>
      <c r="M140" s="101"/>
      <c r="N140" s="101"/>
      <c r="O140" s="101"/>
      <c r="P140" s="101"/>
    </row>
    <row r="141" spans="1:16" x14ac:dyDescent="0.2">
      <c r="A141" s="13"/>
      <c r="B141" s="20" t="s">
        <v>23</v>
      </c>
      <c r="D141" s="101">
        <f>+D34/Cálculos!AS$3</f>
        <v>0</v>
      </c>
      <c r="E141" s="101">
        <f>+E34/Cálculos!AT$3</f>
        <v>0</v>
      </c>
      <c r="F141" s="101">
        <f>+F34/Cálculos!AU$3</f>
        <v>0</v>
      </c>
      <c r="G141" s="101">
        <f>+G34/Cálculos!AV$3</f>
        <v>0</v>
      </c>
      <c r="H141" s="101">
        <f>+H34/Cálculos!AW$3</f>
        <v>0</v>
      </c>
      <c r="I141" s="101">
        <f>+I34/Cálculos!AX$4</f>
        <v>0</v>
      </c>
      <c r="J141" s="101">
        <f>+J34/Cálculos!AY$4</f>
        <v>0</v>
      </c>
      <c r="K141" s="101">
        <f>+K34/Cálculos!AZ$4</f>
        <v>0</v>
      </c>
      <c r="L141" s="101"/>
      <c r="M141" s="101"/>
      <c r="N141" s="101"/>
      <c r="O141" s="101"/>
      <c r="P141" s="101"/>
    </row>
    <row r="142" spans="1:16" x14ac:dyDescent="0.2">
      <c r="A142" s="13"/>
      <c r="B142" s="20" t="s">
        <v>24</v>
      </c>
      <c r="D142" s="101">
        <f>+D35/Cálculos!AS$3</f>
        <v>0</v>
      </c>
      <c r="E142" s="101">
        <f>+E35/Cálculos!AT$3</f>
        <v>0</v>
      </c>
      <c r="F142" s="101">
        <f>+F35/Cálculos!AU$3</f>
        <v>0</v>
      </c>
      <c r="G142" s="101">
        <f>+G35/Cálculos!AV$3</f>
        <v>0</v>
      </c>
      <c r="H142" s="101">
        <f>+H35/Cálculos!AW$3</f>
        <v>0</v>
      </c>
      <c r="I142" s="101">
        <f>+I35/Cálculos!AX$4</f>
        <v>0</v>
      </c>
      <c r="J142" s="101">
        <f>+J35/Cálculos!AY$4</f>
        <v>0</v>
      </c>
      <c r="K142" s="101">
        <f>+K35/Cálculos!AZ$4</f>
        <v>0</v>
      </c>
      <c r="L142" s="101"/>
      <c r="M142" s="101"/>
      <c r="N142" s="101"/>
      <c r="O142" s="101"/>
      <c r="P142" s="101"/>
    </row>
    <row r="143" spans="1:16" x14ac:dyDescent="0.2">
      <c r="A143" s="13"/>
      <c r="B143" s="20" t="s">
        <v>25</v>
      </c>
      <c r="D143" s="101">
        <f>+D36/Cálculos!AS$3</f>
        <v>0</v>
      </c>
      <c r="E143" s="101">
        <f>+E36/Cálculos!AT$3</f>
        <v>0</v>
      </c>
      <c r="F143" s="101">
        <f>+F36/Cálculos!AU$3</f>
        <v>2.4727378182796848E-7</v>
      </c>
      <c r="G143" s="101">
        <f>+G36/Cálculos!AV$3</f>
        <v>2.0613660649557297E-7</v>
      </c>
      <c r="H143" s="101">
        <f>+H36/Cálculos!AW$3</f>
        <v>0</v>
      </c>
      <c r="I143" s="101">
        <f>+I36/Cálculos!AX$4</f>
        <v>0</v>
      </c>
      <c r="J143" s="101">
        <f>+J36/Cálculos!AY$4</f>
        <v>2.4616722908747886E-7</v>
      </c>
      <c r="K143" s="101">
        <f>+K36/Cálculos!AZ$4</f>
        <v>1.9365616141355973E-7</v>
      </c>
      <c r="L143" s="101"/>
      <c r="M143" s="101"/>
      <c r="N143" s="101"/>
      <c r="O143" s="101"/>
      <c r="P143" s="101"/>
    </row>
    <row r="144" spans="1:16" x14ac:dyDescent="0.2">
      <c r="A144" s="13"/>
      <c r="B144" s="20" t="s">
        <v>11</v>
      </c>
      <c r="D144" s="101">
        <f>+D37/Cálculos!AS$3</f>
        <v>6.9732493202995039E-3</v>
      </c>
      <c r="E144" s="101">
        <f>+E37/Cálculos!AT$3</f>
        <v>5.6187160272612065E-3</v>
      </c>
      <c r="F144" s="101">
        <f>+F37/Cálculos!AU$3</f>
        <v>5.2795425158089545E-3</v>
      </c>
      <c r="G144" s="101">
        <f>+G37/Cálculos!AV$3</f>
        <v>5.1647526757465801E-3</v>
      </c>
      <c r="H144" s="101">
        <f>+H37/Cálculos!AW$3</f>
        <v>5.3038584311498604E-3</v>
      </c>
      <c r="I144" s="101">
        <f>+I37/Cálculos!AX$4</f>
        <v>6.1396097887924635E-3</v>
      </c>
      <c r="J144" s="101">
        <f>+J37/Cálculos!AY$4</f>
        <v>6.8203092490976896E-3</v>
      </c>
      <c r="K144" s="101">
        <f>+K37/Cálculos!AZ$4</f>
        <v>7.7614484652133529E-3</v>
      </c>
      <c r="L144" s="101"/>
      <c r="M144" s="101"/>
      <c r="N144" s="101"/>
      <c r="O144" s="101"/>
      <c r="P144" s="101"/>
    </row>
    <row r="145" spans="1:16" x14ac:dyDescent="0.2">
      <c r="A145" s="13"/>
      <c r="B145" s="20" t="s">
        <v>26</v>
      </c>
      <c r="D145" s="101">
        <f>+D38/Cálculos!AS$3</f>
        <v>6.9732493202995039E-3</v>
      </c>
      <c r="E145" s="101">
        <f>+E38/Cálculos!AT$3</f>
        <v>5.6172182621529107E-3</v>
      </c>
      <c r="F145" s="101">
        <f>+F38/Cálculos!AU$3</f>
        <v>5.2550624114079854E-3</v>
      </c>
      <c r="G145" s="101">
        <f>+G38/Cálculos!AV$3</f>
        <v>5.1519722061438549E-3</v>
      </c>
      <c r="H145" s="101">
        <f>+H38/Cálculos!AW$3</f>
        <v>5.2988802166143607E-3</v>
      </c>
      <c r="I145" s="101">
        <f>+I38/Cálculos!AX$4</f>
        <v>6.0682509592412922E-3</v>
      </c>
      <c r="J145" s="101">
        <f>+J38/Cálculos!AY$4</f>
        <v>6.8153859045159398E-3</v>
      </c>
      <c r="K145" s="101">
        <f>+K38/Cálculos!AZ$4</f>
        <v>7.6923132155887128E-3</v>
      </c>
      <c r="L145" s="101"/>
      <c r="M145" s="101"/>
      <c r="N145" s="101"/>
      <c r="O145" s="101"/>
      <c r="P145" s="101"/>
    </row>
    <row r="146" spans="1:16" x14ac:dyDescent="0.2">
      <c r="A146" s="13"/>
      <c r="B146" s="20" t="s">
        <v>27</v>
      </c>
      <c r="D146" s="101">
        <f>+D39/Cálculos!AS$3</f>
        <v>0</v>
      </c>
      <c r="E146" s="101">
        <f>+E39/Cálculos!AT$3</f>
        <v>-8.4805518744224765E-21</v>
      </c>
      <c r="F146" s="101">
        <f>+F39/Cálculos!AU$3</f>
        <v>0</v>
      </c>
      <c r="G146" s="101">
        <f>+G39/Cálculos!AV$3</f>
        <v>3.2981857039291676E-6</v>
      </c>
      <c r="H146" s="101">
        <f>+H39/Cálculos!AW$3</f>
        <v>2.2316134124655529E-6</v>
      </c>
      <c r="I146" s="101">
        <f>+I39/Cálculos!AX$4</f>
        <v>7.1358829551171736E-5</v>
      </c>
      <c r="J146" s="101">
        <f>+J39/Cálculos!AY$4</f>
        <v>2.5847559054185281E-6</v>
      </c>
      <c r="K146" s="101">
        <f>+K39/Cálculos!AZ$4</f>
        <v>6.9135249624640831E-5</v>
      </c>
      <c r="L146" s="101"/>
      <c r="M146" s="101"/>
      <c r="N146" s="101"/>
      <c r="O146" s="101"/>
      <c r="P146" s="101"/>
    </row>
    <row r="147" spans="1:16" x14ac:dyDescent="0.2">
      <c r="A147" s="13"/>
      <c r="B147" s="20" t="s">
        <v>28</v>
      </c>
      <c r="D147" s="101">
        <f>+D40/Cálculos!AS$3</f>
        <v>0</v>
      </c>
      <c r="E147" s="101">
        <f>+E40/Cálculos!AT$3</f>
        <v>0</v>
      </c>
      <c r="F147" s="101">
        <f>+F40/Cálculos!AU$3</f>
        <v>0</v>
      </c>
      <c r="G147" s="101">
        <f>+G40/Cálculos!AV$3</f>
        <v>0</v>
      </c>
      <c r="H147" s="101">
        <f>+H40/Cálculos!AW$3</f>
        <v>2.2316134124655529E-6</v>
      </c>
      <c r="I147" s="101">
        <f>+I40/Cálculos!AX$4</f>
        <v>0</v>
      </c>
      <c r="J147" s="101">
        <f>+J40/Cálculos!AY$4</f>
        <v>0</v>
      </c>
      <c r="K147" s="101">
        <f>+K40/Cálculos!AZ$4</f>
        <v>0</v>
      </c>
      <c r="L147" s="101"/>
      <c r="M147" s="101"/>
      <c r="N147" s="101"/>
      <c r="O147" s="101"/>
      <c r="P147" s="101"/>
    </row>
    <row r="148" spans="1:16" x14ac:dyDescent="0.2">
      <c r="A148" s="13"/>
      <c r="B148" s="20" t="s">
        <v>29</v>
      </c>
      <c r="D148" s="101">
        <f>+D41/Cálculos!AS$3</f>
        <v>0</v>
      </c>
      <c r="E148" s="101">
        <f>+E41/Cálculos!AT$3</f>
        <v>0</v>
      </c>
      <c r="F148" s="101">
        <f>+F41/Cálculos!AU$3</f>
        <v>0</v>
      </c>
      <c r="G148" s="101">
        <f>+G41/Cálculos!AV$3</f>
        <v>0</v>
      </c>
      <c r="H148" s="101">
        <f>+H41/Cálculos!AW$3</f>
        <v>0</v>
      </c>
      <c r="I148" s="101">
        <f>+I41/Cálculos!AX$4</f>
        <v>0</v>
      </c>
      <c r="J148" s="101">
        <f>+J41/Cálculos!AY$4</f>
        <v>0</v>
      </c>
      <c r="K148" s="101">
        <f>+K41/Cálculos!AZ$4</f>
        <v>0</v>
      </c>
      <c r="L148" s="101"/>
      <c r="M148" s="101"/>
      <c r="N148" s="101"/>
      <c r="O148" s="101"/>
      <c r="P148" s="101"/>
    </row>
    <row r="149" spans="1:16" x14ac:dyDescent="0.2">
      <c r="A149" s="13"/>
      <c r="B149" s="20" t="s">
        <v>30</v>
      </c>
      <c r="D149" s="101">
        <f>+D42/Cálculos!AS$3</f>
        <v>0</v>
      </c>
      <c r="E149" s="101">
        <f>+E42/Cálculos!AT$3</f>
        <v>-8.4805518744224765E-21</v>
      </c>
      <c r="F149" s="101">
        <f>+F42/Cálculos!AU$3</f>
        <v>0</v>
      </c>
      <c r="G149" s="101">
        <f>+G42/Cálculos!AV$3</f>
        <v>3.2981857039291676E-6</v>
      </c>
      <c r="H149" s="101">
        <f>+H42/Cálculos!AW$3</f>
        <v>0</v>
      </c>
      <c r="I149" s="101">
        <f>+I42/Cálculos!AX$4</f>
        <v>7.1358829551171736E-5</v>
      </c>
      <c r="J149" s="101">
        <f>+J42/Cálculos!AY$4</f>
        <v>2.5847559054185281E-6</v>
      </c>
      <c r="K149" s="101">
        <f>+K42/Cálculos!AZ$4</f>
        <v>6.9135249624640831E-5</v>
      </c>
      <c r="L149" s="101"/>
      <c r="M149" s="101"/>
      <c r="N149" s="101"/>
      <c r="O149" s="101"/>
      <c r="P149" s="101"/>
    </row>
    <row r="150" spans="1:16" x14ac:dyDescent="0.2">
      <c r="A150" s="13"/>
      <c r="B150" s="20" t="s">
        <v>31</v>
      </c>
      <c r="D150" s="101">
        <f>+D43/Cálculos!AS$3</f>
        <v>0</v>
      </c>
      <c r="E150" s="101">
        <f>+E43/Cálculos!AT$3</f>
        <v>1.4977651082958912E-6</v>
      </c>
      <c r="F150" s="101">
        <f>+F43/Cálculos!AU$3</f>
        <v>2.4480104400968881E-5</v>
      </c>
      <c r="G150" s="101">
        <f>+G43/Cálculos!AV$3</f>
        <v>9.4822838987963546E-6</v>
      </c>
      <c r="H150" s="101">
        <f>+H43/Cálculos!AW$3</f>
        <v>2.7466011230345268E-6</v>
      </c>
      <c r="I150" s="101">
        <f>+I43/Cálculos!AX$4</f>
        <v>0</v>
      </c>
      <c r="J150" s="101">
        <f>+J43/Cálculos!AY$4</f>
        <v>2.3385886763310492E-6</v>
      </c>
      <c r="K150" s="101">
        <f>+K43/Cálculos!AZ$4</f>
        <v>0</v>
      </c>
      <c r="L150" s="101"/>
      <c r="M150" s="101"/>
      <c r="N150" s="101"/>
      <c r="O150" s="101"/>
      <c r="P150" s="101"/>
    </row>
    <row r="151" spans="1:16" x14ac:dyDescent="0.2">
      <c r="A151" s="13"/>
      <c r="B151" s="20" t="s">
        <v>32</v>
      </c>
      <c r="D151" s="101">
        <f>+D44/Cálculos!AS$3</f>
        <v>0</v>
      </c>
      <c r="E151" s="101">
        <f>+E44/Cálculos!AT$3</f>
        <v>0</v>
      </c>
      <c r="F151" s="101">
        <f>+F44/Cálculos!AU$3</f>
        <v>0</v>
      </c>
      <c r="G151" s="101">
        <f>+G44/Cálculos!AV$3</f>
        <v>0</v>
      </c>
      <c r="H151" s="101">
        <f>+H44/Cálculos!AW$3</f>
        <v>0</v>
      </c>
      <c r="I151" s="101">
        <f>+I44/Cálculos!AX$4</f>
        <v>0</v>
      </c>
      <c r="J151" s="101">
        <f>+J44/Cálculos!AY$4</f>
        <v>0</v>
      </c>
      <c r="K151" s="101">
        <f>+K44/Cálculos!AZ$4</f>
        <v>0</v>
      </c>
      <c r="L151" s="101"/>
      <c r="M151" s="101"/>
      <c r="N151" s="101"/>
      <c r="O151" s="101"/>
      <c r="P151" s="101"/>
    </row>
    <row r="152" spans="1:16" x14ac:dyDescent="0.2">
      <c r="A152" s="13"/>
      <c r="B152" s="20"/>
      <c r="D152" s="102"/>
      <c r="E152" s="102"/>
      <c r="F152" s="102"/>
      <c r="G152" s="102"/>
      <c r="H152" s="102"/>
      <c r="I152" s="102"/>
      <c r="J152" s="102"/>
      <c r="K152" s="102"/>
      <c r="L152" s="102"/>
      <c r="M152" s="102"/>
      <c r="N152" s="102"/>
      <c r="O152" s="102"/>
      <c r="P152" s="102"/>
    </row>
    <row r="153" spans="1:16" x14ac:dyDescent="0.2">
      <c r="A153" s="18" t="s">
        <v>33</v>
      </c>
      <c r="B153" s="19" t="s">
        <v>34</v>
      </c>
      <c r="D153" s="101">
        <f>+D46/Cálculos!AS$3</f>
        <v>-2.7292732678242458E-3</v>
      </c>
      <c r="E153" s="101">
        <f>+E46/Cálculos!AT$3</f>
        <v>-2.3095537969922752E-4</v>
      </c>
      <c r="F153" s="101">
        <f>+F46/Cálculos!AU$3</f>
        <v>3.3505597437689727E-4</v>
      </c>
      <c r="G153" s="101">
        <f>+G46/Cálculos!AV$3</f>
        <v>1.6198214538422121E-3</v>
      </c>
      <c r="H153" s="101">
        <f>+H46/Cálculos!AW$3</f>
        <v>1.8728386407691679E-4</v>
      </c>
      <c r="I153" s="101">
        <f>+I46/Cálculos!AX$4</f>
        <v>3.9667563493542149E-4</v>
      </c>
      <c r="J153" s="101">
        <f>+J46/Cálculos!AY$4</f>
        <v>-3.591579872386317E-4</v>
      </c>
      <c r="K153" s="101">
        <f>+K46/Cálculos!AZ$4</f>
        <v>-8.0328575754344577E-4</v>
      </c>
      <c r="L153" s="101"/>
      <c r="M153" s="101"/>
      <c r="N153" s="101"/>
      <c r="O153" s="101"/>
      <c r="P153" s="101"/>
    </row>
    <row r="154" spans="1:16" x14ac:dyDescent="0.2">
      <c r="A154" s="13"/>
      <c r="B154" s="20"/>
      <c r="D154" s="102"/>
      <c r="E154" s="102"/>
      <c r="F154" s="102"/>
      <c r="G154" s="102"/>
      <c r="H154" s="102"/>
      <c r="I154" s="102"/>
      <c r="J154" s="102"/>
      <c r="K154" s="102"/>
      <c r="L154" s="102"/>
      <c r="M154" s="102"/>
      <c r="N154" s="102"/>
      <c r="O154" s="102"/>
      <c r="P154" s="102"/>
    </row>
    <row r="155" spans="1:16" x14ac:dyDescent="0.2">
      <c r="A155" s="18" t="s">
        <v>35</v>
      </c>
      <c r="B155" s="19" t="s">
        <v>36</v>
      </c>
      <c r="D155" s="101">
        <f>+D48/Cálculos!AS$3</f>
        <v>0</v>
      </c>
      <c r="E155" s="101">
        <f>+E48/Cálculos!AT$3</f>
        <v>4.3135635118921667E-5</v>
      </c>
      <c r="F155" s="101">
        <f>+F48/Cálculos!AU$3</f>
        <v>5.390568443849713E-5</v>
      </c>
      <c r="G155" s="101">
        <f>+G48/Cálculos!AV$3</f>
        <v>5.4007790901840113E-5</v>
      </c>
      <c r="H155" s="101">
        <f>+H48/Cálculos!AW$3</f>
        <v>0</v>
      </c>
      <c r="I155" s="101">
        <f>+I48/Cálculos!AX$4</f>
        <v>7.6401316435944046E-7</v>
      </c>
      <c r="J155" s="101">
        <f>+J48/Cálculos!AY$4</f>
        <v>0</v>
      </c>
      <c r="K155" s="101">
        <f>+K48/Cálculos!AZ$4</f>
        <v>0</v>
      </c>
      <c r="L155" s="101"/>
      <c r="M155" s="101"/>
      <c r="N155" s="101"/>
      <c r="O155" s="101"/>
      <c r="P155" s="101"/>
    </row>
    <row r="156" spans="1:16" x14ac:dyDescent="0.2">
      <c r="A156" s="13"/>
      <c r="B156" s="20" t="s">
        <v>37</v>
      </c>
      <c r="D156" s="101">
        <f>+D49/Cálculos!AS$3</f>
        <v>0</v>
      </c>
      <c r="E156" s="101">
        <f>+E49/Cálculos!AT$3</f>
        <v>4.0140104902329884E-5</v>
      </c>
      <c r="F156" s="101">
        <f>+F49/Cálculos!AU$3</f>
        <v>5.390568443849713E-5</v>
      </c>
      <c r="G156" s="101">
        <f>+G49/Cálculos!AV$3</f>
        <v>5.4007790901840113E-5</v>
      </c>
      <c r="H156" s="101">
        <f>+H49/Cálculos!AW$3</f>
        <v>0</v>
      </c>
      <c r="I156" s="101">
        <f>+I49/Cálculos!AX$4</f>
        <v>7.6401316435944046E-7</v>
      </c>
      <c r="J156" s="101">
        <f>+J49/Cálculos!AY$4</f>
        <v>0</v>
      </c>
      <c r="K156" s="101">
        <f>+K49/Cálculos!AZ$4</f>
        <v>0</v>
      </c>
      <c r="L156" s="101"/>
      <c r="M156" s="101"/>
      <c r="N156" s="101"/>
      <c r="O156" s="101"/>
      <c r="P156" s="101"/>
    </row>
    <row r="157" spans="1:16" x14ac:dyDescent="0.2">
      <c r="A157" s="13"/>
      <c r="B157" s="20" t="s">
        <v>38</v>
      </c>
      <c r="D157" s="101">
        <f>+D50/Cálculos!AS$3</f>
        <v>0</v>
      </c>
      <c r="E157" s="101">
        <f>+E50/Cálculos!AT$3</f>
        <v>0</v>
      </c>
      <c r="F157" s="101">
        <f>+F50/Cálculos!AU$3</f>
        <v>0</v>
      </c>
      <c r="G157" s="101">
        <f>+G50/Cálculos!AV$3</f>
        <v>0</v>
      </c>
      <c r="H157" s="101">
        <f>+H50/Cálculos!AW$3</f>
        <v>0</v>
      </c>
      <c r="I157" s="101">
        <f>+I50/Cálculos!AX$4</f>
        <v>0</v>
      </c>
      <c r="J157" s="101">
        <f>+J50/Cálculos!AY$4</f>
        <v>0</v>
      </c>
      <c r="K157" s="101">
        <f>+K50/Cálculos!AZ$4</f>
        <v>0</v>
      </c>
      <c r="L157" s="101"/>
      <c r="M157" s="101"/>
      <c r="N157" s="101"/>
      <c r="O157" s="101"/>
      <c r="P157" s="101"/>
    </row>
    <row r="158" spans="1:16" x14ac:dyDescent="0.2">
      <c r="A158" s="13"/>
      <c r="B158" s="20" t="s">
        <v>39</v>
      </c>
      <c r="D158" s="101">
        <f>+D51/Cálculos!AS$3</f>
        <v>0</v>
      </c>
      <c r="E158" s="101">
        <f>+E51/Cálculos!AT$3</f>
        <v>2.9955302165917824E-6</v>
      </c>
      <c r="F158" s="101">
        <f>+F51/Cálculos!AU$3</f>
        <v>0</v>
      </c>
      <c r="G158" s="101">
        <f>+G51/Cálculos!AV$3</f>
        <v>0</v>
      </c>
      <c r="H158" s="101">
        <f>+H51/Cálculos!AW$3</f>
        <v>0</v>
      </c>
      <c r="I158" s="101">
        <f>+I51/Cálculos!AX$4</f>
        <v>0</v>
      </c>
      <c r="J158" s="101">
        <f>+J51/Cálculos!AY$4</f>
        <v>0</v>
      </c>
      <c r="K158" s="101">
        <f>+K51/Cálculos!AZ$4</f>
        <v>0</v>
      </c>
      <c r="L158" s="101"/>
      <c r="M158" s="101"/>
      <c r="N158" s="101"/>
      <c r="O158" s="101"/>
      <c r="P158" s="101"/>
    </row>
    <row r="159" spans="1:16" x14ac:dyDescent="0.2">
      <c r="A159" s="13"/>
      <c r="B159" s="20"/>
      <c r="D159" s="102"/>
      <c r="E159" s="102"/>
      <c r="F159" s="102"/>
      <c r="G159" s="102"/>
      <c r="H159" s="102"/>
      <c r="I159" s="102"/>
      <c r="J159" s="102"/>
      <c r="K159" s="102"/>
      <c r="L159" s="102"/>
      <c r="M159" s="102"/>
      <c r="N159" s="102"/>
      <c r="O159" s="102"/>
      <c r="P159" s="102"/>
    </row>
    <row r="160" spans="1:16" x14ac:dyDescent="0.2">
      <c r="A160" s="18" t="s">
        <v>40</v>
      </c>
      <c r="B160" s="19" t="s">
        <v>41</v>
      </c>
      <c r="D160" s="101">
        <f>+D53/Cálculos!AS$3</f>
        <v>2.4572235208707034E-6</v>
      </c>
      <c r="E160" s="101">
        <f>+E53/Cálculos!AT$3</f>
        <v>8.5073058151206618E-5</v>
      </c>
      <c r="F160" s="101">
        <f>+F53/Cálculos!AU$3</f>
        <v>6.8247563784519299E-5</v>
      </c>
      <c r="G160" s="101">
        <f>+G53/Cálculos!AV$3</f>
        <v>5.2977107869362251E-5</v>
      </c>
      <c r="H160" s="101">
        <f>+H53/Cálculos!AW$3</f>
        <v>1.6342276682055436E-4</v>
      </c>
      <c r="I160" s="101">
        <f>+I53/Cálculos!AX$4</f>
        <v>1.7908468572585285E-4</v>
      </c>
      <c r="J160" s="101">
        <f>+J53/Cálculos!AY$4</f>
        <v>2.2795085413500541E-4</v>
      </c>
      <c r="K160" s="101">
        <f>+K53/Cálculos!AZ$4</f>
        <v>1.6218703518385626E-4</v>
      </c>
      <c r="L160" s="101"/>
      <c r="M160" s="101"/>
      <c r="N160" s="101"/>
      <c r="O160" s="101"/>
      <c r="P160" s="101"/>
    </row>
    <row r="161" spans="1:16" x14ac:dyDescent="0.2">
      <c r="A161" s="13"/>
      <c r="B161" s="20" t="s">
        <v>42</v>
      </c>
      <c r="D161" s="101">
        <f>+D54/Cálculos!AS$3</f>
        <v>2.4572235208707034E-6</v>
      </c>
      <c r="E161" s="101">
        <f>+E54/Cálculos!AT$3</f>
        <v>7.4888255414794558E-6</v>
      </c>
      <c r="F161" s="101">
        <f>+F54/Cálculos!AU$3</f>
        <v>6.8247563784519299E-5</v>
      </c>
      <c r="G161" s="101">
        <f>+G54/Cálculos!AV$3</f>
        <v>5.2977107869362251E-5</v>
      </c>
      <c r="H161" s="101">
        <f>+H54/Cálculos!AW$3</f>
        <v>1.6170614111865776E-4</v>
      </c>
      <c r="I161" s="101">
        <f>+I54/Cálculos!AX$4</f>
        <v>1.7908468572585285E-4</v>
      </c>
      <c r="J161" s="101">
        <f>+J54/Cálculos!AY$4</f>
        <v>2.2770468690591796E-4</v>
      </c>
      <c r="K161" s="101">
        <f>+K54/Cálculos!AZ$4</f>
        <v>1.6218703518385626E-4</v>
      </c>
      <c r="L161" s="101"/>
      <c r="M161" s="101"/>
      <c r="N161" s="101"/>
      <c r="O161" s="101"/>
      <c r="P161" s="101"/>
    </row>
    <row r="162" spans="1:16" x14ac:dyDescent="0.2">
      <c r="A162" s="13"/>
      <c r="B162" s="20" t="s">
        <v>38</v>
      </c>
      <c r="D162" s="101">
        <f>+D55/Cálculos!AS$3</f>
        <v>0</v>
      </c>
      <c r="E162" s="101">
        <f>+E55/Cálculos!AT$3</f>
        <v>7.7584232609727156E-5</v>
      </c>
      <c r="F162" s="101">
        <f>+F55/Cálculos!AU$3</f>
        <v>0</v>
      </c>
      <c r="G162" s="101">
        <f>+G55/Cálculos!AV$3</f>
        <v>0</v>
      </c>
      <c r="H162" s="101">
        <f>+H55/Cálculos!AW$3</f>
        <v>1.7166257018965792E-6</v>
      </c>
      <c r="I162" s="101">
        <f>+I55/Cálculos!AX$4</f>
        <v>0</v>
      </c>
      <c r="J162" s="101">
        <f>+J55/Cálculos!AY$4</f>
        <v>2.4616722908747886E-7</v>
      </c>
      <c r="K162" s="101">
        <f>+K55/Cálculos!AZ$4</f>
        <v>0</v>
      </c>
      <c r="L162" s="101"/>
      <c r="M162" s="101"/>
      <c r="N162" s="101"/>
      <c r="O162" s="101"/>
      <c r="P162" s="101"/>
    </row>
    <row r="163" spans="1:16" x14ac:dyDescent="0.2">
      <c r="A163" s="13"/>
      <c r="B163" s="20" t="s">
        <v>28</v>
      </c>
      <c r="D163" s="101">
        <f>+D56/Cálculos!AS$3</f>
        <v>0</v>
      </c>
      <c r="E163" s="101">
        <f>+E56/Cálculos!AT$3</f>
        <v>0</v>
      </c>
      <c r="F163" s="101">
        <f>+F56/Cálculos!AU$3</f>
        <v>0</v>
      </c>
      <c r="G163" s="101">
        <f>+G56/Cálculos!AV$3</f>
        <v>0</v>
      </c>
      <c r="H163" s="101">
        <f>+H56/Cálculos!AW$3</f>
        <v>0</v>
      </c>
      <c r="I163" s="101">
        <f>+I56/Cálculos!AX$4</f>
        <v>0</v>
      </c>
      <c r="J163" s="101">
        <f>+J56/Cálculos!AY$4</f>
        <v>0</v>
      </c>
      <c r="K163" s="101">
        <f>+K56/Cálculos!AZ$4</f>
        <v>0</v>
      </c>
      <c r="L163" s="101"/>
      <c r="M163" s="101"/>
      <c r="N163" s="101"/>
      <c r="O163" s="101"/>
      <c r="P163" s="101"/>
    </row>
    <row r="164" spans="1:16" x14ac:dyDescent="0.2">
      <c r="A164" s="13"/>
      <c r="B164" s="20" t="s">
        <v>30</v>
      </c>
      <c r="D164" s="101">
        <f>+D57/Cálculos!AS$3</f>
        <v>0</v>
      </c>
      <c r="E164" s="101">
        <f>+E57/Cálculos!AT$3</f>
        <v>7.7584232609727156E-5</v>
      </c>
      <c r="F164" s="101">
        <f>+F57/Cálculos!AU$3</f>
        <v>0</v>
      </c>
      <c r="G164" s="101">
        <f>+G57/Cálculos!AV$3</f>
        <v>0</v>
      </c>
      <c r="H164" s="101">
        <f>+H57/Cálculos!AW$3</f>
        <v>1.7166257018965792E-6</v>
      </c>
      <c r="I164" s="101">
        <f>+I57/Cálculos!AX$4</f>
        <v>0</v>
      </c>
      <c r="J164" s="101">
        <f>+J57/Cálculos!AY$4</f>
        <v>2.4616722908747886E-7</v>
      </c>
      <c r="K164" s="101">
        <f>+K57/Cálculos!AZ$4</f>
        <v>0</v>
      </c>
      <c r="L164" s="101"/>
      <c r="M164" s="101"/>
      <c r="N164" s="101"/>
      <c r="O164" s="101"/>
      <c r="P164" s="101"/>
    </row>
    <row r="165" spans="1:16" x14ac:dyDescent="0.2">
      <c r="A165" s="13"/>
      <c r="B165" s="20" t="s">
        <v>43</v>
      </c>
      <c r="D165" s="101">
        <f>+D58/Cálculos!AS$3</f>
        <v>0</v>
      </c>
      <c r="E165" s="101">
        <f>+E58/Cálculos!AT$3</f>
        <v>0</v>
      </c>
      <c r="F165" s="101">
        <f>+F58/Cálculos!AU$3</f>
        <v>0</v>
      </c>
      <c r="G165" s="101">
        <f>+G58/Cálculos!AV$3</f>
        <v>0</v>
      </c>
      <c r="H165" s="101">
        <f>+H58/Cálculos!AW$3</f>
        <v>0</v>
      </c>
      <c r="I165" s="101">
        <f>+I58/Cálculos!AX$4</f>
        <v>0</v>
      </c>
      <c r="J165" s="101">
        <f>+J58/Cálculos!AY$4</f>
        <v>0</v>
      </c>
      <c r="K165" s="101">
        <f>+K58/Cálculos!AZ$4</f>
        <v>0</v>
      </c>
      <c r="L165" s="101"/>
      <c r="M165" s="101"/>
      <c r="N165" s="101"/>
      <c r="O165" s="101"/>
      <c r="P165" s="101"/>
    </row>
    <row r="166" spans="1:16" x14ac:dyDescent="0.2">
      <c r="A166" s="13"/>
      <c r="B166" s="20"/>
      <c r="D166" s="102"/>
      <c r="E166" s="102"/>
      <c r="F166" s="102"/>
      <c r="G166" s="102"/>
      <c r="H166" s="102"/>
      <c r="I166" s="102"/>
      <c r="J166" s="102"/>
      <c r="K166" s="102"/>
      <c r="L166" s="102"/>
      <c r="M166" s="102"/>
      <c r="N166" s="102"/>
      <c r="O166" s="102"/>
      <c r="P166" s="102"/>
    </row>
    <row r="167" spans="1:16" x14ac:dyDescent="0.2">
      <c r="A167" s="18" t="s">
        <v>44</v>
      </c>
      <c r="B167" s="19" t="s">
        <v>45</v>
      </c>
      <c r="D167" s="101">
        <f>+D60/Cálculos!AS$3</f>
        <v>5.7937820302815662E-3</v>
      </c>
      <c r="E167" s="101">
        <f>+E60/Cálculos!AT$3</f>
        <v>9.461681742126804E-3</v>
      </c>
      <c r="F167" s="101">
        <f>+F60/Cálculos!AU$3</f>
        <v>1.0039562815997348E-2</v>
      </c>
      <c r="G167" s="101">
        <f>+G60/Cálculos!AV$3</f>
        <v>1.1303913090397733E-2</v>
      </c>
      <c r="H167" s="101">
        <f>+H60/Cálculos!AW$3</f>
        <v>9.8396985232711929E-3</v>
      </c>
      <c r="I167" s="101">
        <f>+I60/Cálculos!AX$4</f>
        <v>1.1749911257316708E-2</v>
      </c>
      <c r="J167" s="101">
        <f>+J60/Cálculos!AY$4</f>
        <v>1.2737554018287963E-2</v>
      </c>
      <c r="K167" s="101">
        <f>+K60/Cálculos!AZ$4</f>
        <v>1.3312505504052337E-2</v>
      </c>
      <c r="L167" s="101"/>
      <c r="M167" s="101"/>
      <c r="N167" s="101"/>
      <c r="O167" s="101"/>
      <c r="P167" s="101"/>
    </row>
    <row r="168" spans="1:16" x14ac:dyDescent="0.2">
      <c r="A168" s="18" t="s">
        <v>46</v>
      </c>
      <c r="B168" s="19" t="s">
        <v>47</v>
      </c>
      <c r="D168" s="101">
        <f>+D61/Cálculos!AS$3</f>
        <v>8.5255125216266818E-3</v>
      </c>
      <c r="E168" s="101">
        <f>+E61/Cálculos!AT$3</f>
        <v>9.734574544858314E-3</v>
      </c>
      <c r="F168" s="101">
        <f>+F61/Cálculos!AU$3</f>
        <v>9.7188487209664727E-3</v>
      </c>
      <c r="G168" s="101">
        <f>+G61/Cálculos!AV$3</f>
        <v>9.6830609535230438E-3</v>
      </c>
      <c r="H168" s="101">
        <f>+H61/Cálculos!AW$3</f>
        <v>9.8158374260148302E-3</v>
      </c>
      <c r="I168" s="101">
        <f>+I61/Cálculos!AX$4</f>
        <v>1.1531556294942779E-2</v>
      </c>
      <c r="J168" s="101">
        <f>+J61/Cálculos!AY$4</f>
        <v>1.33246628596616E-2</v>
      </c>
      <c r="K168" s="101">
        <f>+K61/Cálculos!AZ$4</f>
        <v>1.4277978296779638E-2</v>
      </c>
      <c r="L168" s="101"/>
      <c r="M168" s="101"/>
      <c r="N168" s="101"/>
      <c r="O168" s="101"/>
      <c r="P168" s="101"/>
    </row>
    <row r="169" spans="1:16" x14ac:dyDescent="0.2">
      <c r="A169" s="18" t="s">
        <v>48</v>
      </c>
      <c r="B169" s="19" t="s">
        <v>49</v>
      </c>
      <c r="D169" s="101">
        <f>+D62/Cálculos!AS$3</f>
        <v>-2.7317304913451164E-3</v>
      </c>
      <c r="E169" s="101">
        <f>+E62/Cálculos!AT$3</f>
        <v>-2.7289280273151245E-4</v>
      </c>
      <c r="F169" s="101">
        <f>+F62/Cálculos!AU$3</f>
        <v>3.2071409503087509E-4</v>
      </c>
      <c r="G169" s="101">
        <f>+G62/Cálculos!AV$3</f>
        <v>1.6208521368746901E-3</v>
      </c>
      <c r="H169" s="101">
        <f>+H62/Cálculos!AW$3</f>
        <v>2.3861097256363388E-5</v>
      </c>
      <c r="I169" s="101">
        <f>+I62/Cálculos!AX$4</f>
        <v>2.1835496237392892E-4</v>
      </c>
      <c r="J169" s="101">
        <f>+J62/Cálculos!AY$4</f>
        <v>-5.8710884137363713E-4</v>
      </c>
      <c r="K169" s="101">
        <f>+K62/Cálculos!AZ$4</f>
        <v>-9.6547279272730198E-4</v>
      </c>
      <c r="L169" s="101"/>
      <c r="M169" s="101"/>
      <c r="N169" s="101"/>
      <c r="O169" s="101"/>
      <c r="P169" s="101"/>
    </row>
    <row r="170" spans="1:16" x14ac:dyDescent="0.2">
      <c r="A170" s="18"/>
      <c r="B170" s="19"/>
      <c r="D170" s="102"/>
      <c r="E170" s="102"/>
      <c r="F170" s="102"/>
      <c r="G170" s="102"/>
      <c r="H170" s="102"/>
      <c r="I170" s="102"/>
      <c r="J170" s="102"/>
      <c r="K170" s="102"/>
      <c r="L170" s="102"/>
      <c r="M170" s="102"/>
      <c r="N170" s="102"/>
      <c r="O170" s="102"/>
      <c r="P170" s="102"/>
    </row>
    <row r="171" spans="1:16" x14ac:dyDescent="0.2">
      <c r="A171" s="18" t="s">
        <v>50</v>
      </c>
      <c r="B171" s="19" t="s">
        <v>51</v>
      </c>
      <c r="D171" s="101">
        <f>+D64/Cálculos!AS$3</f>
        <v>2.2490615854597997E-3</v>
      </c>
      <c r="E171" s="101">
        <f>+E64/Cálculos!AT$3</f>
        <v>1.7889306453486124E-3</v>
      </c>
      <c r="F171" s="101">
        <f>+F64/Cálculos!AU$3</f>
        <v>2.0269031896438575E-3</v>
      </c>
      <c r="G171" s="101">
        <f>+G64/Cálculos!AV$3</f>
        <v>1.8603828736225459E-3</v>
      </c>
      <c r="H171" s="101">
        <f>+H64/Cálculos!AW$3</f>
        <v>1.6376609196093366E-3</v>
      </c>
      <c r="I171" s="101">
        <f>+I64/Cálculos!AX$4</f>
        <v>1.9013231608249034E-3</v>
      </c>
      <c r="J171" s="101">
        <f>+J64/Cálculos!AY$4</f>
        <v>2.2510762263904505E-3</v>
      </c>
      <c r="K171" s="101">
        <f>+K64/Cálculos!AZ$4</f>
        <v>2.3787754587234608E-3</v>
      </c>
      <c r="L171" s="101"/>
      <c r="M171" s="101"/>
      <c r="N171" s="101"/>
      <c r="O171" s="101"/>
      <c r="P171" s="101"/>
    </row>
    <row r="172" spans="1:16" x14ac:dyDescent="0.2">
      <c r="A172" s="13"/>
      <c r="B172" s="20" t="s">
        <v>52</v>
      </c>
      <c r="D172" s="101">
        <f>+D65/Cálculos!AS$3</f>
        <v>2.7661316206373059E-4</v>
      </c>
      <c r="E172" s="101">
        <f>+E65/Cálculos!AT$3</f>
        <v>1.9620722918676175E-4</v>
      </c>
      <c r="F172" s="101">
        <f>+F65/Cálculos!AU$3</f>
        <v>3.0142674004829357E-4</v>
      </c>
      <c r="G172" s="101">
        <f>+G65/Cálculos!AV$3</f>
        <v>2.8385010714440396E-4</v>
      </c>
      <c r="H172" s="101">
        <f>+H65/Cálculos!AW$3</f>
        <v>1.7784242271648559E-4</v>
      </c>
      <c r="I172" s="101">
        <f>+I65/Cálculos!AX$4</f>
        <v>2.0735317280715212E-4</v>
      </c>
      <c r="J172" s="101">
        <f>+J65/Cálculos!AY$4</f>
        <v>1.8861333092682632E-3</v>
      </c>
      <c r="K172" s="101">
        <f>+K65/Cálculos!AZ$4</f>
        <v>2.2154264865711232E-4</v>
      </c>
      <c r="L172" s="101"/>
      <c r="M172" s="101"/>
      <c r="N172" s="101"/>
      <c r="O172" s="101"/>
      <c r="P172" s="101"/>
    </row>
    <row r="173" spans="1:16" x14ac:dyDescent="0.2">
      <c r="A173" s="13"/>
      <c r="B173" s="20" t="s">
        <v>53</v>
      </c>
      <c r="D173" s="101">
        <f>+D66/Cálculos!AS$3</f>
        <v>0</v>
      </c>
      <c r="E173" s="101">
        <f>+E66/Cálculos!AT$3</f>
        <v>0</v>
      </c>
      <c r="F173" s="101">
        <f>+F66/Cálculos!AU$3</f>
        <v>0</v>
      </c>
      <c r="G173" s="101">
        <f>+G66/Cálculos!AV$3</f>
        <v>0</v>
      </c>
      <c r="H173" s="101">
        <f>+H66/Cálculos!AW$3</f>
        <v>0</v>
      </c>
      <c r="I173" s="101">
        <f>+I66/Cálculos!AX$4</f>
        <v>0</v>
      </c>
      <c r="J173" s="101">
        <f>+J66/Cálculos!AY$4</f>
        <v>1.6825530108129178E-4</v>
      </c>
      <c r="K173" s="101">
        <f>+K66/Cálculos!AZ$4</f>
        <v>3.3889828247372952E-6</v>
      </c>
      <c r="L173" s="101"/>
      <c r="M173" s="101"/>
      <c r="N173" s="101"/>
      <c r="O173" s="101"/>
      <c r="P173" s="101"/>
    </row>
    <row r="174" spans="1:16" x14ac:dyDescent="0.2">
      <c r="A174" s="13"/>
      <c r="B174" s="20" t="s">
        <v>54</v>
      </c>
      <c r="D174" s="101">
        <f>+D67/Cálculos!AS$3</f>
        <v>1.972448423396069E-3</v>
      </c>
      <c r="E174" s="101">
        <f>+E67/Cálculos!AT$3</f>
        <v>1.5927234161618507E-3</v>
      </c>
      <c r="F174" s="101">
        <f>+F67/Cálculos!AU$3</f>
        <v>1.725476449595564E-3</v>
      </c>
      <c r="G174" s="101">
        <f>+G67/Cálculos!AV$3</f>
        <v>1.5765327664781419E-3</v>
      </c>
      <c r="H174" s="101">
        <f>+H67/Cálculos!AW$3</f>
        <v>1.459818496892851E-3</v>
      </c>
      <c r="I174" s="101">
        <f>+I67/Cálculos!AX$4</f>
        <v>1.6939699880177512E-3</v>
      </c>
      <c r="J174" s="101">
        <f>+J67/Cálculos!AY$4</f>
        <v>1.9668761604089562E-4</v>
      </c>
      <c r="K174" s="101">
        <f>+K67/Cálculos!AZ$4</f>
        <v>2.1538438272416115E-3</v>
      </c>
      <c r="L174" s="101"/>
      <c r="M174" s="101"/>
      <c r="N174" s="101"/>
      <c r="O174" s="101"/>
      <c r="P174" s="101"/>
    </row>
    <row r="175" spans="1:16" x14ac:dyDescent="0.2">
      <c r="A175" s="13"/>
      <c r="B175" s="20" t="s">
        <v>55</v>
      </c>
      <c r="D175" s="101">
        <f>+D68/Cálculos!AS$3</f>
        <v>0</v>
      </c>
      <c r="E175" s="101">
        <f>+E68/Cálculos!AT$3</f>
        <v>0</v>
      </c>
      <c r="F175" s="101">
        <f>+F68/Cálculos!AU$3</f>
        <v>0</v>
      </c>
      <c r="G175" s="101">
        <f>+G68/Cálculos!AV$3</f>
        <v>0</v>
      </c>
      <c r="H175" s="101">
        <f>+H68/Cálculos!AW$3</f>
        <v>0</v>
      </c>
      <c r="I175" s="101">
        <f>+I68/Cálculos!AX$4</f>
        <v>0</v>
      </c>
      <c r="J175" s="101">
        <f>+J68/Cálculos!AY$4</f>
        <v>0</v>
      </c>
      <c r="K175" s="101">
        <f>+K68/Cálculos!AZ$4</f>
        <v>0</v>
      </c>
      <c r="L175" s="101"/>
      <c r="M175" s="101"/>
      <c r="N175" s="101"/>
      <c r="O175" s="101"/>
      <c r="P175" s="101"/>
    </row>
    <row r="176" spans="1:16" x14ac:dyDescent="0.2">
      <c r="A176" s="13"/>
      <c r="B176" s="20" t="s">
        <v>56</v>
      </c>
      <c r="D176" s="101">
        <f>+D69/Cálculos!AS$3</f>
        <v>0</v>
      </c>
      <c r="E176" s="101">
        <f>+E69/Cálculos!AT$3</f>
        <v>0</v>
      </c>
      <c r="F176" s="101">
        <f>+F69/Cálculos!AU$3</f>
        <v>0</v>
      </c>
      <c r="G176" s="101">
        <f>+G69/Cálculos!AV$3</f>
        <v>0</v>
      </c>
      <c r="H176" s="101">
        <f>+H69/Cálculos!AW$3</f>
        <v>0</v>
      </c>
      <c r="I176" s="101">
        <f>+I69/Cálculos!AX$4</f>
        <v>0</v>
      </c>
      <c r="J176" s="101">
        <f>+J69/Cálculos!AY$4</f>
        <v>0</v>
      </c>
      <c r="K176" s="101">
        <f>+K69/Cálculos!AZ$4</f>
        <v>0</v>
      </c>
      <c r="L176" s="101"/>
      <c r="M176" s="101"/>
      <c r="N176" s="101"/>
      <c r="O176" s="101"/>
      <c r="P176" s="101"/>
    </row>
    <row r="177" spans="1:16" x14ac:dyDescent="0.2">
      <c r="A177" s="13"/>
      <c r="B177" s="20" t="s">
        <v>57</v>
      </c>
      <c r="D177" s="101">
        <f>+D70/Cálculos!AS$3</f>
        <v>0</v>
      </c>
      <c r="E177" s="101">
        <f>+E70/Cálculos!AT$3</f>
        <v>0</v>
      </c>
      <c r="F177" s="101">
        <f>+F70/Cálculos!AU$3</f>
        <v>0</v>
      </c>
      <c r="G177" s="101">
        <f>+G70/Cálculos!AV$3</f>
        <v>0</v>
      </c>
      <c r="H177" s="101">
        <f>+H70/Cálculos!AW$3</f>
        <v>0</v>
      </c>
      <c r="I177" s="101">
        <f>+I70/Cálculos!AX$4</f>
        <v>0</v>
      </c>
      <c r="J177" s="101">
        <f>+J70/Cálculos!AY$4</f>
        <v>0</v>
      </c>
      <c r="K177" s="101">
        <f>+K70/Cálculos!AZ$4</f>
        <v>0</v>
      </c>
      <c r="L177" s="101"/>
      <c r="M177" s="101"/>
      <c r="N177" s="101"/>
      <c r="O177" s="101"/>
      <c r="P177" s="101"/>
    </row>
    <row r="178" spans="1:16" x14ac:dyDescent="0.2">
      <c r="A178" s="13"/>
      <c r="B178" s="20" t="s">
        <v>58</v>
      </c>
      <c r="D178" s="101">
        <f>+D71/Cálculos!AS$3</f>
        <v>0</v>
      </c>
      <c r="E178" s="101">
        <f>+E71/Cálculos!AT$3</f>
        <v>0</v>
      </c>
      <c r="F178" s="101">
        <f>+F71/Cálculos!AU$3</f>
        <v>0</v>
      </c>
      <c r="G178" s="101">
        <f>+G71/Cálculos!AV$3</f>
        <v>0</v>
      </c>
      <c r="H178" s="101">
        <f>+H71/Cálculos!AW$3</f>
        <v>0</v>
      </c>
      <c r="I178" s="101">
        <f>+I71/Cálculos!AX$4</f>
        <v>0</v>
      </c>
      <c r="J178" s="101">
        <f>+J71/Cálculos!AY$4</f>
        <v>0</v>
      </c>
      <c r="K178" s="101">
        <f>+K71/Cálculos!AZ$4</f>
        <v>0</v>
      </c>
      <c r="L178" s="101"/>
      <c r="M178" s="101"/>
      <c r="N178" s="101"/>
      <c r="O178" s="101"/>
      <c r="P178" s="101"/>
    </row>
    <row r="179" spans="1:16" x14ac:dyDescent="0.2">
      <c r="A179" s="18" t="s">
        <v>59</v>
      </c>
      <c r="B179" s="19" t="s">
        <v>60</v>
      </c>
      <c r="D179" s="101">
        <f>+D72/Cálculos!AS$3</f>
        <v>0</v>
      </c>
      <c r="E179" s="101">
        <f>+E72/Cálculos!AT$3</f>
        <v>2.9416106726931304E-4</v>
      </c>
      <c r="F179" s="101">
        <f>+F72/Cálculos!AU$3</f>
        <v>8.976038280355255E-5</v>
      </c>
      <c r="G179" s="101">
        <f>+G72/Cálculos!AV$3</f>
        <v>2.8859124909380212E-6</v>
      </c>
      <c r="H179" s="101">
        <f>+H72/Cálculos!AW$3</f>
        <v>0</v>
      </c>
      <c r="I179" s="101">
        <f>+I72/Cálculos!AX$4</f>
        <v>0</v>
      </c>
      <c r="J179" s="101">
        <f>+J72/Cálculos!AY$4</f>
        <v>0</v>
      </c>
      <c r="K179" s="101">
        <f>+K72/Cálculos!AZ$4</f>
        <v>0</v>
      </c>
      <c r="L179" s="101"/>
      <c r="M179" s="101"/>
      <c r="N179" s="101"/>
      <c r="O179" s="101"/>
      <c r="P179" s="101"/>
    </row>
    <row r="180" spans="1:16" x14ac:dyDescent="0.2">
      <c r="A180" s="18"/>
      <c r="B180" s="19"/>
      <c r="D180" s="102"/>
      <c r="E180" s="102"/>
      <c r="F180" s="102"/>
      <c r="G180" s="102"/>
      <c r="H180" s="102"/>
      <c r="I180" s="102"/>
      <c r="J180" s="102"/>
      <c r="K180" s="102"/>
      <c r="L180" s="102"/>
      <c r="M180" s="102"/>
      <c r="N180" s="102"/>
      <c r="O180" s="102"/>
      <c r="P180" s="102"/>
    </row>
    <row r="181" spans="1:16" x14ac:dyDescent="0.2">
      <c r="A181" s="18" t="s">
        <v>61</v>
      </c>
      <c r="B181" s="19" t="s">
        <v>62</v>
      </c>
      <c r="D181" s="101">
        <f>+D74/Cálculos!AS$3</f>
        <v>8.0428436157413651E-3</v>
      </c>
      <c r="E181" s="101">
        <f>+E74/Cálculos!AT$3</f>
        <v>1.1250612387475416E-2</v>
      </c>
      <c r="F181" s="101">
        <f>+F74/Cálculos!AU$3</f>
        <v>1.2066466005641206E-2</v>
      </c>
      <c r="G181" s="101">
        <f>+G74/Cálculos!AV$3</f>
        <v>1.316429596402028E-2</v>
      </c>
      <c r="H181" s="101">
        <f>+H74/Cálculos!AW$3</f>
        <v>1.1477359442880529E-2</v>
      </c>
      <c r="I181" s="101">
        <f>+I74/Cálculos!AX$4</f>
        <v>1.365123441814161E-2</v>
      </c>
      <c r="J181" s="101">
        <f>+J74/Cálculos!AY$4</f>
        <v>1.4988630244678414E-2</v>
      </c>
      <c r="K181" s="101">
        <f>+K74/Cálculos!AZ$4</f>
        <v>1.5691280962775795E-2</v>
      </c>
      <c r="L181" s="101"/>
      <c r="M181" s="101"/>
      <c r="N181" s="101"/>
      <c r="O181" s="101"/>
      <c r="P181" s="101"/>
    </row>
    <row r="182" spans="1:16" ht="13.5" thickBot="1" x14ac:dyDescent="0.25">
      <c r="A182" s="18" t="s">
        <v>63</v>
      </c>
      <c r="B182" s="19" t="s">
        <v>64</v>
      </c>
      <c r="D182" s="101">
        <f>+D75/Cálculos!AS$3</f>
        <v>8.2857577123760118E-3</v>
      </c>
      <c r="E182" s="101">
        <f>+E75/Cálculos!AT$3</f>
        <v>9.7222928709702876E-3</v>
      </c>
      <c r="F182" s="101">
        <f>+F75/Cálculos!AU$3</f>
        <v>9.7393724448581933E-3</v>
      </c>
      <c r="G182" s="101">
        <f>+G75/Cálculos!AV$3</f>
        <v>9.5977203984338767E-3</v>
      </c>
      <c r="H182" s="101">
        <f>+H75/Cálculos!AW$3</f>
        <v>9.7861398013720183E-3</v>
      </c>
      <c r="I182" s="101">
        <f>+I75/Cálculos!AX$4</f>
        <v>1.1509247110543483E-2</v>
      </c>
      <c r="J182" s="101">
        <f>+J75/Cálculos!AY$4</f>
        <v>1.3310508243989071E-2</v>
      </c>
      <c r="K182" s="101">
        <f>+K75/Cálculos!AZ$4</f>
        <v>1.4266649411336945E-2</v>
      </c>
      <c r="L182" s="101"/>
      <c r="M182" s="101"/>
      <c r="N182" s="101"/>
      <c r="O182" s="101"/>
      <c r="P182" s="101"/>
    </row>
    <row r="183" spans="1:16" x14ac:dyDescent="0.2">
      <c r="A183" s="21" t="s">
        <v>65</v>
      </c>
      <c r="B183" s="22" t="s">
        <v>66</v>
      </c>
      <c r="D183" s="101">
        <f>+D76/Cálculos!AS$3</f>
        <v>-2.4291409663464606E-4</v>
      </c>
      <c r="E183" s="101">
        <f>+E76/Cálculos!AT$3</f>
        <v>1.5283195165051273E-3</v>
      </c>
      <c r="F183" s="101">
        <f>+F76/Cálculos!AU$3</f>
        <v>2.3270935607830113E-3</v>
      </c>
      <c r="G183" s="101">
        <f>+G76/Cálculos!AV$3</f>
        <v>3.5665755655864034E-3</v>
      </c>
      <c r="H183" s="101">
        <f>+H76/Cálculos!AW$3</f>
        <v>1.6912196415085111E-3</v>
      </c>
      <c r="I183" s="101">
        <f>+I76/Cálculos!AX$4</f>
        <v>2.1419873075981272E-3</v>
      </c>
      <c r="J183" s="101">
        <f>+J76/Cálculos!AY$4</f>
        <v>1.6781220006893435E-3</v>
      </c>
      <c r="K183" s="101">
        <f>+K76/Cálculos!AZ$4</f>
        <v>1.424631551438852E-3</v>
      </c>
      <c r="L183" s="101"/>
      <c r="M183" s="101"/>
      <c r="N183" s="101"/>
      <c r="O183" s="101"/>
      <c r="P183" s="101"/>
    </row>
    <row r="184" spans="1:16" ht="13.5" thickBot="1" x14ac:dyDescent="0.25">
      <c r="A184" s="23" t="s">
        <v>67</v>
      </c>
      <c r="B184" s="24" t="s">
        <v>68</v>
      </c>
      <c r="D184" s="101">
        <f>+D77/Cálculos!AS$3</f>
        <v>-2.4291409663464606E-4</v>
      </c>
      <c r="E184" s="101">
        <f>+E77/Cálculos!AT$3</f>
        <v>1.4851838813862057E-3</v>
      </c>
      <c r="F184" s="101">
        <f>+F77/Cálculos!AU$3</f>
        <v>2.2731878763445142E-3</v>
      </c>
      <c r="G184" s="101">
        <f>+G77/Cálculos!AV$3</f>
        <v>3.5125677746845633E-3</v>
      </c>
      <c r="H184" s="101">
        <f>+H77/Cálculos!AW$3</f>
        <v>1.6912196415085111E-3</v>
      </c>
      <c r="I184" s="101">
        <f>+I77/Cálculos!AX$4</f>
        <v>2.1412232944337676E-3</v>
      </c>
      <c r="J184" s="101">
        <f>+J77/Cálculos!AY$4</f>
        <v>1.6781220006893435E-3</v>
      </c>
      <c r="K184" s="101">
        <f>+K77/Cálculos!AZ$4</f>
        <v>1.424631551438852E-3</v>
      </c>
      <c r="L184" s="101"/>
      <c r="M184" s="101"/>
      <c r="N184" s="101"/>
      <c r="O184" s="101"/>
      <c r="P184" s="101"/>
    </row>
    <row r="185" spans="1:16" x14ac:dyDescent="0.2">
      <c r="A185" s="25" t="s">
        <v>69</v>
      </c>
      <c r="B185" s="26" t="s">
        <v>70</v>
      </c>
      <c r="D185" s="101">
        <f>+D78/Cálculos!AS$3</f>
        <v>8.5255125216266818E-3</v>
      </c>
      <c r="E185" s="101">
        <f>+E78/Cálculos!AT$3</f>
        <v>1.0028735612127629E-2</v>
      </c>
      <c r="F185" s="101">
        <f>+F78/Cálculos!AU$3</f>
        <v>9.8086091037700249E-3</v>
      </c>
      <c r="G185" s="101">
        <f>+G78/Cálculos!AV$3</f>
        <v>9.6859468660139818E-3</v>
      </c>
      <c r="H185" s="101">
        <f>+H78/Cálculos!AW$3</f>
        <v>9.8158374260148302E-3</v>
      </c>
      <c r="I185" s="101">
        <f>+I78/Cálculos!AX$4</f>
        <v>1.1531556294942779E-2</v>
      </c>
      <c r="J185" s="101">
        <f>+J78/Cálculos!AY$4</f>
        <v>1.33246628596616E-2</v>
      </c>
      <c r="K185" s="101">
        <f>+K78/Cálculos!AZ$4</f>
        <v>1.4277978296779638E-2</v>
      </c>
      <c r="L185" s="101"/>
      <c r="M185" s="101"/>
      <c r="N185" s="101"/>
      <c r="O185" s="101"/>
      <c r="P185" s="101"/>
    </row>
    <row r="186" spans="1:16" ht="13.5" thickBot="1" x14ac:dyDescent="0.25">
      <c r="A186" s="23" t="s">
        <v>71</v>
      </c>
      <c r="B186" s="24" t="s">
        <v>72</v>
      </c>
      <c r="D186" s="101">
        <f>+D79/Cálculos!AS$3</f>
        <v>-4.8266890588531675E-4</v>
      </c>
      <c r="E186" s="101">
        <f>+E79/Cálculos!AT$3</f>
        <v>1.2218767753477879E-3</v>
      </c>
      <c r="F186" s="101">
        <f>+F79/Cálculos!AU$3</f>
        <v>2.2578569018711801E-3</v>
      </c>
      <c r="G186" s="101">
        <f>+G79/Cálculos!AV$3</f>
        <v>3.4783490980062983E-3</v>
      </c>
      <c r="H186" s="101">
        <f>+H79/Cálculos!AW$3</f>
        <v>1.6615220168656999E-3</v>
      </c>
      <c r="I186" s="101">
        <f>+I79/Cálculos!AX$4</f>
        <v>2.1196781231988316E-3</v>
      </c>
      <c r="J186" s="101">
        <f>+J79/Cálculos!AY$4</f>
        <v>1.6639673850168135E-3</v>
      </c>
      <c r="K186" s="101">
        <f>+K79/Cálculos!AZ$4</f>
        <v>1.4133026659961588E-3</v>
      </c>
      <c r="L186" s="101"/>
      <c r="M186" s="101"/>
      <c r="N186" s="101"/>
      <c r="O186" s="101"/>
      <c r="P186" s="101"/>
    </row>
    <row r="187" spans="1:16" x14ac:dyDescent="0.2">
      <c r="A187" s="21" t="s">
        <v>73</v>
      </c>
      <c r="B187" s="19" t="s">
        <v>74</v>
      </c>
      <c r="D187" s="101">
        <f>+D80/Cálculos!AS$3</f>
        <v>9.4919034291919742E-4</v>
      </c>
      <c r="E187" s="101">
        <f>+E80/Cálculos!AT$3</f>
        <v>3.6305826225092403E-4</v>
      </c>
      <c r="F187" s="101">
        <f>+F80/Cálculos!AU$3</f>
        <v>6.0408984900572698E-4</v>
      </c>
      <c r="G187" s="101">
        <f>+G80/Cálculos!AV$3</f>
        <v>2.3499573140495317E-4</v>
      </c>
      <c r="H187" s="101">
        <f>+H80/Cálculos!AW$3</f>
        <v>1.989740851068325E-3</v>
      </c>
      <c r="I187" s="101">
        <f>+I80/Cálculos!AX$4</f>
        <v>3.2195514746106817E-4</v>
      </c>
      <c r="J187" s="101">
        <f>+J80/Cálculos!AY$4</f>
        <v>3.6569372717090423E-3</v>
      </c>
      <c r="K187" s="101">
        <f>+K80/Cálculos!AZ$4</f>
        <v>3.7128727547014735E-3</v>
      </c>
      <c r="L187" s="101"/>
      <c r="M187" s="101"/>
      <c r="N187" s="101"/>
      <c r="O187" s="101"/>
      <c r="P187" s="101"/>
    </row>
    <row r="188" spans="1:16" x14ac:dyDescent="0.2">
      <c r="A188" s="18"/>
      <c r="B188" s="20" t="s">
        <v>75</v>
      </c>
      <c r="D188" s="101">
        <f>+D81/Cálculos!AS$3</f>
        <v>0</v>
      </c>
      <c r="E188" s="101">
        <f>+E81/Cálculos!AT$3</f>
        <v>1.2850824629178744E-4</v>
      </c>
      <c r="F188" s="101">
        <f>+F81/Cálculos!AU$3</f>
        <v>3.5434332935947884E-4</v>
      </c>
      <c r="G188" s="101">
        <f>+G81/Cálculos!AV$3</f>
        <v>7.214781227345054E-5</v>
      </c>
      <c r="H188" s="101">
        <f>+H81/Cálculos!AW$3</f>
        <v>1.8493208686531848E-3</v>
      </c>
      <c r="I188" s="101">
        <f>+I81/Cálculos!AX$4</f>
        <v>3.2195514746106817E-4</v>
      </c>
      <c r="J188" s="101">
        <f>+J81/Cálculos!AY$4</f>
        <v>2.9765310505112507E-3</v>
      </c>
      <c r="K188" s="101">
        <f>+K81/Cálculos!AZ$4</f>
        <v>3.0835870581881115E-3</v>
      </c>
      <c r="L188" s="101"/>
      <c r="M188" s="101"/>
      <c r="N188" s="101"/>
      <c r="O188" s="101"/>
      <c r="P188" s="101"/>
    </row>
    <row r="189" spans="1:16" x14ac:dyDescent="0.2">
      <c r="A189" s="18"/>
      <c r="B189" s="20" t="s">
        <v>76</v>
      </c>
      <c r="D189" s="101">
        <f>+D82/Cálculos!AS$3</f>
        <v>9.4919034291919742E-4</v>
      </c>
      <c r="E189" s="101">
        <f>+E82/Cálculos!AT$3</f>
        <v>2.3455001595913656E-4</v>
      </c>
      <c r="F189" s="101">
        <f>+F82/Cálculos!AU$3</f>
        <v>2.4974651964624814E-4</v>
      </c>
      <c r="G189" s="101">
        <f>+G82/Cálculos!AV$3</f>
        <v>1.6284791913150263E-4</v>
      </c>
      <c r="H189" s="101">
        <f>+H82/Cálculos!AW$3</f>
        <v>1.4041998241514018E-4</v>
      </c>
      <c r="I189" s="101">
        <f>+I82/Cálculos!AX$4</f>
        <v>0</v>
      </c>
      <c r="J189" s="101">
        <f>+J82/Cálculos!AY$4</f>
        <v>6.8040622119779157E-4</v>
      </c>
      <c r="K189" s="101">
        <f>+K82/Cálculos!AZ$4</f>
        <v>6.2928569651336233E-4</v>
      </c>
      <c r="L189" s="101"/>
      <c r="M189" s="101"/>
      <c r="N189" s="101"/>
      <c r="O189" s="101"/>
      <c r="P189" s="101"/>
    </row>
    <row r="190" spans="1:16" x14ac:dyDescent="0.2">
      <c r="A190" s="18"/>
      <c r="B190" s="20" t="s">
        <v>77</v>
      </c>
      <c r="D190" s="101">
        <f>+D83/Cálculos!AS$3</f>
        <v>0</v>
      </c>
      <c r="E190" s="101">
        <f>+E83/Cálculos!AT$3</f>
        <v>0</v>
      </c>
      <c r="F190" s="101">
        <f>+F83/Cálculos!AU$3</f>
        <v>0</v>
      </c>
      <c r="G190" s="101">
        <f>+G83/Cálculos!AV$3</f>
        <v>0</v>
      </c>
      <c r="H190" s="101">
        <f>+H83/Cálculos!AW$3</f>
        <v>0</v>
      </c>
      <c r="I190" s="101">
        <f>+I83/Cálculos!AX$4</f>
        <v>0</v>
      </c>
      <c r="J190" s="101">
        <f>+J83/Cálculos!AY$4</f>
        <v>0</v>
      </c>
      <c r="K190" s="101">
        <f>+K83/Cálculos!AZ$4</f>
        <v>0</v>
      </c>
      <c r="L190" s="101"/>
      <c r="M190" s="101"/>
      <c r="N190" s="101"/>
      <c r="O190" s="101"/>
      <c r="P190" s="101"/>
    </row>
    <row r="191" spans="1:16" x14ac:dyDescent="0.2">
      <c r="A191" s="18" t="s">
        <v>78</v>
      </c>
      <c r="B191" s="19" t="s">
        <v>79</v>
      </c>
      <c r="D191" s="101">
        <f>+D84/Cálculos!AS$3</f>
        <v>3.9912330617571286E-4</v>
      </c>
      <c r="E191" s="101">
        <f>+E84/Cálculos!AT$3</f>
        <v>1.1556755575611096E-3</v>
      </c>
      <c r="F191" s="101">
        <f>+F84/Cálculos!AU$3</f>
        <v>2.4982070178079653E-3</v>
      </c>
      <c r="G191" s="101">
        <f>+G84/Cálculos!AV$3</f>
        <v>3.5500846370667576E-3</v>
      </c>
      <c r="H191" s="101">
        <f>+H84/Cálculos!AW$3</f>
        <v>3.5520419023644012E-3</v>
      </c>
      <c r="I191" s="101">
        <f>+I84/Cálculos!AX$4</f>
        <v>2.3747057174620125E-3</v>
      </c>
      <c r="J191" s="101">
        <f>+J84/Cálculos!AY$4</f>
        <v>5.2631784415048425E-3</v>
      </c>
      <c r="K191" s="101">
        <f>+K84/Cálculos!AZ$4</f>
        <v>5.0828932686217019E-3</v>
      </c>
      <c r="L191" s="101"/>
      <c r="M191" s="101"/>
      <c r="N191" s="101"/>
      <c r="O191" s="101"/>
      <c r="P191" s="101"/>
    </row>
    <row r="192" spans="1:16" x14ac:dyDescent="0.2">
      <c r="A192" s="18"/>
      <c r="B192" s="20" t="s">
        <v>43</v>
      </c>
      <c r="D192" s="101">
        <f>+D85/Cálculos!AS$3</f>
        <v>0</v>
      </c>
      <c r="E192" s="101">
        <f>+E85/Cálculos!AT$3</f>
        <v>1.0064981527748388E-3</v>
      </c>
      <c r="F192" s="101">
        <f>+F85/Cálculos!AU$3</f>
        <v>2.3397045236562379E-3</v>
      </c>
      <c r="G192" s="101">
        <f>+G85/Cálculos!AV$3</f>
        <v>3.2196476568543543E-3</v>
      </c>
      <c r="H192" s="101">
        <f>+H85/Cálculos!AW$3</f>
        <v>3.5520419023644012E-3</v>
      </c>
      <c r="I192" s="101">
        <f>+I85/Cálculos!AX$4</f>
        <v>2.0113410564926628E-3</v>
      </c>
      <c r="J192" s="101">
        <f>+J85/Cálculos!AY$4</f>
        <v>5.0837225315000702E-3</v>
      </c>
      <c r="K192" s="101">
        <f>+K85/Cálculos!AZ$4</f>
        <v>4.7969599462945817E-3</v>
      </c>
      <c r="L192" s="101"/>
      <c r="M192" s="101"/>
      <c r="N192" s="101"/>
      <c r="O192" s="101"/>
      <c r="P192" s="101"/>
    </row>
    <row r="193" spans="1:16" x14ac:dyDescent="0.2">
      <c r="A193" s="18"/>
      <c r="B193" s="20" t="s">
        <v>80</v>
      </c>
      <c r="D193" s="101">
        <f>+D86/Cálculos!AS$3</f>
        <v>3.9912330617571286E-4</v>
      </c>
      <c r="E193" s="101">
        <f>+E86/Cálculos!AT$3</f>
        <v>0</v>
      </c>
      <c r="F193" s="101">
        <f>+F86/Cálculos!AU$3</f>
        <v>0</v>
      </c>
      <c r="G193" s="101">
        <f>+G86/Cálculos!AV$3</f>
        <v>0</v>
      </c>
      <c r="H193" s="101">
        <f>+H86/Cálculos!AW$3</f>
        <v>0</v>
      </c>
      <c r="I193" s="101">
        <f>+I86/Cálculos!AX$4</f>
        <v>0</v>
      </c>
      <c r="J193" s="101">
        <f>+J86/Cálculos!AY$4</f>
        <v>1.7945591000477211E-4</v>
      </c>
      <c r="K193" s="101">
        <f>+K86/Cálculos!AZ$4</f>
        <v>2.8593332232712093E-4</v>
      </c>
      <c r="L193" s="101"/>
      <c r="M193" s="101"/>
      <c r="N193" s="101"/>
      <c r="O193" s="101"/>
      <c r="P193" s="101"/>
    </row>
    <row r="194" spans="1:16" x14ac:dyDescent="0.2">
      <c r="A194" s="18"/>
      <c r="B194" s="20" t="s">
        <v>81</v>
      </c>
      <c r="D194" s="101">
        <f>+D87/Cálculos!AS$3</f>
        <v>0</v>
      </c>
      <c r="E194" s="101">
        <f>+E87/Cálculos!AT$3</f>
        <v>1.4917740478627076E-4</v>
      </c>
      <c r="F194" s="101">
        <f>+F87/Cálculos!AU$3</f>
        <v>1.5850249415172779E-4</v>
      </c>
      <c r="G194" s="101">
        <f>+G87/Cálculos!AV$3</f>
        <v>3.3043698021240347E-4</v>
      </c>
      <c r="H194" s="101">
        <f>+H87/Cálculos!AW$3</f>
        <v>0</v>
      </c>
      <c r="I194" s="101">
        <f>+I87/Cálculos!AX$4</f>
        <v>3.6336466096934992E-4</v>
      </c>
      <c r="J194" s="101">
        <f>+J87/Cálculos!AY$4</f>
        <v>0</v>
      </c>
      <c r="K194" s="101">
        <f>+K87/Cálculos!AZ$4</f>
        <v>0</v>
      </c>
      <c r="L194" s="101"/>
      <c r="M194" s="101"/>
      <c r="N194" s="101"/>
      <c r="O194" s="101"/>
      <c r="P194" s="101"/>
    </row>
    <row r="195" spans="1:16" x14ac:dyDescent="0.2">
      <c r="A195" s="18"/>
      <c r="B195" s="20" t="s">
        <v>82</v>
      </c>
      <c r="D195" s="101">
        <f>+D88/Cálculos!AS$3</f>
        <v>0</v>
      </c>
      <c r="E195" s="101">
        <f>+E88/Cálculos!AT$3</f>
        <v>0</v>
      </c>
      <c r="F195" s="101">
        <f>+F88/Cálculos!AU$3</f>
        <v>0</v>
      </c>
      <c r="G195" s="101">
        <f>+G88/Cálculos!AV$3</f>
        <v>0</v>
      </c>
      <c r="H195" s="101">
        <f>+H88/Cálculos!AW$3</f>
        <v>0</v>
      </c>
      <c r="I195" s="101">
        <f>+I88/Cálculos!AX$4</f>
        <v>0</v>
      </c>
      <c r="J195" s="101">
        <f>+J88/Cálculos!AY$4</f>
        <v>0</v>
      </c>
      <c r="K195" s="101">
        <f>+K88/Cálculos!AZ$4</f>
        <v>0</v>
      </c>
      <c r="L195" s="101"/>
      <c r="M195" s="101"/>
      <c r="N195" s="101"/>
      <c r="O195" s="101"/>
      <c r="P195" s="101"/>
    </row>
    <row r="196" spans="1:16" x14ac:dyDescent="0.2">
      <c r="A196" s="18"/>
      <c r="B196" s="19"/>
      <c r="D196" s="102"/>
      <c r="E196" s="102"/>
      <c r="F196" s="102"/>
      <c r="G196" s="102"/>
      <c r="H196" s="102"/>
      <c r="I196" s="102"/>
      <c r="J196" s="102"/>
      <c r="K196" s="102"/>
      <c r="L196" s="102"/>
      <c r="M196" s="102"/>
      <c r="N196" s="102"/>
      <c r="O196" s="102"/>
      <c r="P196" s="102"/>
    </row>
    <row r="197" spans="1:16" x14ac:dyDescent="0.2">
      <c r="A197" s="18" t="s">
        <v>83</v>
      </c>
      <c r="B197" s="19" t="s">
        <v>84</v>
      </c>
      <c r="D197" s="101">
        <f>+D90/Cálculos!AS$3</f>
        <v>-6.7398130858167869E-5</v>
      </c>
      <c r="E197" s="101">
        <f>+E90/Cálculos!AT$3</f>
        <v>-4.2925948003760242E-4</v>
      </c>
      <c r="F197" s="101">
        <f>+F90/Cálculos!AU$3</f>
        <v>-3.6373973306894162E-4</v>
      </c>
      <c r="G197" s="101">
        <f>+G90/Cálculos!AV$3</f>
        <v>-1.6326019234449377E-4</v>
      </c>
      <c r="H197" s="101">
        <f>+H90/Cálculos!AW$3</f>
        <v>-9.922096556962228E-5</v>
      </c>
      <c r="I197" s="101">
        <f>+I90/Cálculos!AX$4</f>
        <v>-6.6927553197886986E-5</v>
      </c>
      <c r="J197" s="101">
        <f>+J90/Cálculos!AY$4</f>
        <v>-5.772621522101379E-5</v>
      </c>
      <c r="K197" s="101">
        <f>+K90/Cálculos!AZ$4</f>
        <v>-4.3282152075930601E-5</v>
      </c>
      <c r="L197" s="101"/>
      <c r="M197" s="101"/>
      <c r="N197" s="101"/>
      <c r="O197" s="101"/>
      <c r="P197" s="101"/>
    </row>
    <row r="198" spans="1:16" x14ac:dyDescent="0.2">
      <c r="A198" s="18"/>
      <c r="B198" s="20" t="s">
        <v>85</v>
      </c>
      <c r="D198" s="101">
        <f>+D91/Cálculos!AS$3</f>
        <v>0</v>
      </c>
      <c r="E198" s="101">
        <f>+E91/Cálculos!AT$3</f>
        <v>1.1383014823048772E-5</v>
      </c>
      <c r="F198" s="101">
        <f>+F91/Cálculos!AU$3</f>
        <v>0</v>
      </c>
      <c r="G198" s="101">
        <f>+G91/Cálculos!AV$3</f>
        <v>0</v>
      </c>
      <c r="H198" s="101">
        <f>+H91/Cálculos!AW$3</f>
        <v>0</v>
      </c>
      <c r="I198" s="101">
        <f>+I91/Cálculos!AX$4</f>
        <v>0</v>
      </c>
      <c r="J198" s="101">
        <f>+J91/Cálculos!AY$4</f>
        <v>0</v>
      </c>
      <c r="K198" s="101">
        <f>+K91/Cálculos!AZ$4</f>
        <v>4.8414040353389934E-7</v>
      </c>
      <c r="L198" s="101"/>
      <c r="M198" s="101"/>
      <c r="N198" s="101"/>
      <c r="O198" s="101"/>
      <c r="P198" s="101"/>
    </row>
    <row r="199" spans="1:16" x14ac:dyDescent="0.2">
      <c r="A199" s="18"/>
      <c r="B199" s="20" t="s">
        <v>86</v>
      </c>
      <c r="D199" s="101">
        <f>+D92/Cálculos!AS$3</f>
        <v>0</v>
      </c>
      <c r="E199" s="101">
        <f>+E92/Cálculos!AT$3</f>
        <v>0</v>
      </c>
      <c r="F199" s="101">
        <f>+F92/Cálculos!AU$3</f>
        <v>0</v>
      </c>
      <c r="G199" s="101">
        <f>+G92/Cálculos!AV$3</f>
        <v>0</v>
      </c>
      <c r="H199" s="101">
        <f>+H92/Cálculos!AW$3</f>
        <v>0</v>
      </c>
      <c r="I199" s="101">
        <f>+I92/Cálculos!AX$4</f>
        <v>0</v>
      </c>
      <c r="J199" s="101">
        <f>+J92/Cálculos!AY$4</f>
        <v>0</v>
      </c>
      <c r="K199" s="101">
        <f>+K92/Cálculos!AZ$4</f>
        <v>0</v>
      </c>
      <c r="L199" s="101"/>
      <c r="M199" s="101"/>
      <c r="N199" s="101"/>
      <c r="O199" s="101"/>
      <c r="P199" s="101"/>
    </row>
    <row r="200" spans="1:16" x14ac:dyDescent="0.2">
      <c r="A200" s="18"/>
      <c r="B200" s="20" t="s">
        <v>87</v>
      </c>
      <c r="D200" s="101">
        <f>+D93/Cálculos!AS$3</f>
        <v>0</v>
      </c>
      <c r="E200" s="101">
        <f>+E93/Cálculos!AT$3</f>
        <v>1.1383014823048772E-5</v>
      </c>
      <c r="F200" s="101">
        <f>+F93/Cálculos!AU$3</f>
        <v>0</v>
      </c>
      <c r="G200" s="101">
        <f>+G93/Cálculos!AV$3</f>
        <v>0</v>
      </c>
      <c r="H200" s="101">
        <f>+H93/Cálculos!AW$3</f>
        <v>0</v>
      </c>
      <c r="I200" s="101">
        <f>+I93/Cálculos!AX$4</f>
        <v>0</v>
      </c>
      <c r="J200" s="101">
        <f>+J93/Cálculos!AY$4</f>
        <v>0</v>
      </c>
      <c r="K200" s="101">
        <f>+K93/Cálculos!AZ$4</f>
        <v>4.8414040353389934E-7</v>
      </c>
      <c r="L200" s="101"/>
      <c r="M200" s="101"/>
      <c r="N200" s="101"/>
      <c r="O200" s="101"/>
      <c r="P200" s="101"/>
    </row>
    <row r="201" spans="1:16" x14ac:dyDescent="0.2">
      <c r="A201" s="18"/>
      <c r="B201" s="20" t="s">
        <v>88</v>
      </c>
      <c r="D201" s="101">
        <f>+D94/Cálculos!AS$3</f>
        <v>0</v>
      </c>
      <c r="E201" s="101">
        <f>+E94/Cálculos!AT$3</f>
        <v>0</v>
      </c>
      <c r="F201" s="101">
        <f>+F94/Cálculos!AU$3</f>
        <v>0</v>
      </c>
      <c r="G201" s="101">
        <f>+G94/Cálculos!AV$3</f>
        <v>0</v>
      </c>
      <c r="H201" s="101">
        <f>+H94/Cálculos!AW$3</f>
        <v>0</v>
      </c>
      <c r="I201" s="101">
        <f>+I94/Cálculos!AX$4</f>
        <v>0</v>
      </c>
      <c r="J201" s="101">
        <f>+J94/Cálculos!AY$4</f>
        <v>0</v>
      </c>
      <c r="K201" s="101">
        <f>+K94/Cálculos!AZ$4</f>
        <v>0</v>
      </c>
      <c r="L201" s="101"/>
      <c r="M201" s="101"/>
      <c r="N201" s="101"/>
      <c r="O201" s="101"/>
      <c r="P201" s="101"/>
    </row>
    <row r="202" spans="1:16" x14ac:dyDescent="0.2">
      <c r="A202" s="18"/>
      <c r="B202" s="20" t="s">
        <v>89</v>
      </c>
      <c r="D202" s="101">
        <f>+D95/Cálculos!AS$3</f>
        <v>0</v>
      </c>
      <c r="E202" s="101">
        <f>+E95/Cálculos!AT$3</f>
        <v>0</v>
      </c>
      <c r="F202" s="101">
        <f>+F95/Cálculos!AU$3</f>
        <v>0</v>
      </c>
      <c r="G202" s="101">
        <f>+G95/Cálculos!AV$3</f>
        <v>0</v>
      </c>
      <c r="H202" s="101">
        <f>+H95/Cálculos!AW$3</f>
        <v>0</v>
      </c>
      <c r="I202" s="101">
        <f>+I95/Cálculos!AX$4</f>
        <v>0</v>
      </c>
      <c r="J202" s="101">
        <f>+J95/Cálculos!AY$4</f>
        <v>0</v>
      </c>
      <c r="K202" s="101">
        <f>+K95/Cálculos!AZ$4</f>
        <v>0</v>
      </c>
      <c r="L202" s="101"/>
      <c r="M202" s="101"/>
      <c r="N202" s="101"/>
      <c r="O202" s="101"/>
      <c r="P202" s="101"/>
    </row>
    <row r="203" spans="1:16" x14ac:dyDescent="0.2">
      <c r="A203" s="18"/>
      <c r="B203" s="20" t="s">
        <v>90</v>
      </c>
      <c r="D203" s="101">
        <f>+D96/Cálculos!AS$3</f>
        <v>6.7398130858167869E-5</v>
      </c>
      <c r="E203" s="101">
        <f>+E96/Cálculos!AT$3</f>
        <v>4.4064249486065114E-4</v>
      </c>
      <c r="F203" s="101">
        <f>+F96/Cálculos!AU$3</f>
        <v>3.6373973306894162E-4</v>
      </c>
      <c r="G203" s="101">
        <f>+G96/Cálculos!AV$3</f>
        <v>1.6326019234449377E-4</v>
      </c>
      <c r="H203" s="101">
        <f>+H96/Cálculos!AW$3</f>
        <v>9.922096556962228E-5</v>
      </c>
      <c r="I203" s="101">
        <f>+I96/Cálculos!AX$4</f>
        <v>6.6927553197886986E-5</v>
      </c>
      <c r="J203" s="101">
        <f>+J96/Cálculos!AY$4</f>
        <v>5.772621522101379E-5</v>
      </c>
      <c r="K203" s="101">
        <f>+K96/Cálculos!AZ$4</f>
        <v>4.3766292479464497E-5</v>
      </c>
      <c r="L203" s="101"/>
      <c r="M203" s="101"/>
      <c r="N203" s="101"/>
      <c r="O203" s="101"/>
      <c r="P203" s="101"/>
    </row>
    <row r="204" spans="1:16" x14ac:dyDescent="0.2">
      <c r="A204" s="18"/>
      <c r="B204" s="20" t="s">
        <v>91</v>
      </c>
      <c r="D204" s="101">
        <f>+D97/Cálculos!AS$3</f>
        <v>0</v>
      </c>
      <c r="E204" s="101">
        <f>+E97/Cálculos!AT$3</f>
        <v>0</v>
      </c>
      <c r="F204" s="101">
        <f>+F97/Cálculos!AU$3</f>
        <v>0</v>
      </c>
      <c r="G204" s="101">
        <f>+G97/Cálculos!AV$3</f>
        <v>0</v>
      </c>
      <c r="H204" s="101">
        <f>+H97/Cálculos!AW$3</f>
        <v>0</v>
      </c>
      <c r="I204" s="101">
        <f>+I97/Cálculos!AX$4</f>
        <v>0</v>
      </c>
      <c r="J204" s="101">
        <f>+J97/Cálculos!AY$4</f>
        <v>0</v>
      </c>
      <c r="K204" s="101">
        <f>+K97/Cálculos!AZ$4</f>
        <v>0</v>
      </c>
      <c r="L204" s="101"/>
      <c r="M204" s="101"/>
      <c r="N204" s="101"/>
      <c r="O204" s="101"/>
      <c r="P204" s="101"/>
    </row>
    <row r="205" spans="1:16" x14ac:dyDescent="0.2">
      <c r="A205" s="18"/>
      <c r="B205" s="20" t="s">
        <v>92</v>
      </c>
      <c r="D205" s="101">
        <f>+D98/Cálculos!AS$3</f>
        <v>6.7398130858167869E-5</v>
      </c>
      <c r="E205" s="101">
        <f>+E98/Cálculos!AT$3</f>
        <v>4.4064249486065114E-4</v>
      </c>
      <c r="F205" s="101">
        <f>+F98/Cálculos!AU$3</f>
        <v>3.6373973306894162E-4</v>
      </c>
      <c r="G205" s="101">
        <f>+G98/Cálculos!AV$3</f>
        <v>1.6326019234449377E-4</v>
      </c>
      <c r="H205" s="101">
        <f>+H98/Cálculos!AW$3</f>
        <v>9.922096556962228E-5</v>
      </c>
      <c r="I205" s="101">
        <f>+I98/Cálculos!AX$4</f>
        <v>6.6927553197886986E-5</v>
      </c>
      <c r="J205" s="101">
        <f>+J98/Cálculos!AY$4</f>
        <v>5.772621522101379E-5</v>
      </c>
      <c r="K205" s="101">
        <f>+K98/Cálculos!AZ$4</f>
        <v>4.3766292479464497E-5</v>
      </c>
      <c r="L205" s="101"/>
      <c r="M205" s="101"/>
      <c r="N205" s="101"/>
      <c r="O205" s="101"/>
      <c r="P205" s="101"/>
    </row>
    <row r="206" spans="1:16" x14ac:dyDescent="0.2">
      <c r="A206" s="18"/>
      <c r="B206" s="20" t="s">
        <v>93</v>
      </c>
      <c r="D206" s="101">
        <f>+D99/Cálculos!AS$3</f>
        <v>0</v>
      </c>
      <c r="E206" s="101">
        <f>+E99/Cálculos!AT$3</f>
        <v>0</v>
      </c>
      <c r="F206" s="101">
        <f>+F99/Cálculos!AU$3</f>
        <v>0</v>
      </c>
      <c r="G206" s="101">
        <f>+G99/Cálculos!AV$3</f>
        <v>0</v>
      </c>
      <c r="H206" s="101">
        <f>+H99/Cálculos!AW$3</f>
        <v>0</v>
      </c>
      <c r="I206" s="101">
        <f>+I99/Cálculos!AX$4</f>
        <v>0</v>
      </c>
      <c r="J206" s="101">
        <f>+J99/Cálculos!AY$4</f>
        <v>0</v>
      </c>
      <c r="K206" s="101">
        <f>+K99/Cálculos!AZ$4</f>
        <v>0</v>
      </c>
      <c r="L206" s="101"/>
      <c r="M206" s="101"/>
      <c r="N206" s="101"/>
      <c r="O206" s="101"/>
      <c r="P206" s="101"/>
    </row>
    <row r="207" spans="1:16" ht="13.5" thickBot="1" x14ac:dyDescent="0.25">
      <c r="A207" s="23"/>
      <c r="B207" s="27" t="s">
        <v>94</v>
      </c>
      <c r="D207" s="101">
        <f>+D100/Cálculos!AS$3</f>
        <v>0</v>
      </c>
      <c r="E207" s="101">
        <f>+E100/Cálculos!AT$3</f>
        <v>0</v>
      </c>
      <c r="F207" s="101">
        <f>+F100/Cálculos!AU$3</f>
        <v>0</v>
      </c>
      <c r="G207" s="101">
        <f>+G100/Cálculos!AV$3</f>
        <v>0</v>
      </c>
      <c r="H207" s="101">
        <f>+H100/Cálculos!AW$3</f>
        <v>0</v>
      </c>
      <c r="I207" s="101">
        <f>+I100/Cálculos!AX$4</f>
        <v>0</v>
      </c>
      <c r="J207" s="101">
        <f>+J100/Cálculos!AY$4</f>
        <v>0</v>
      </c>
      <c r="K207" s="101">
        <f>+K100/Cálculos!AZ$4</f>
        <v>0</v>
      </c>
      <c r="L207" s="101"/>
      <c r="M207" s="101"/>
      <c r="N207" s="101"/>
      <c r="O207" s="101"/>
      <c r="P207" s="101"/>
    </row>
  </sheetData>
  <phoneticPr fontId="2" type="noConversion"/>
  <pageMargins left="0.75" right="0.75" top="1" bottom="1" header="0" footer="0"/>
  <pageSetup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IW1741"/>
  <sheetViews>
    <sheetView zoomScale="85" zoomScaleNormal="85" workbookViewId="0">
      <pane xSplit="2" ySplit="12" topLeftCell="BA172" activePane="bottomRight" state="frozen"/>
      <selection pane="topRight" activeCell="C1" sqref="C1"/>
      <selection pane="bottomLeft" activeCell="A13" sqref="A13"/>
      <selection pane="bottomRight" activeCell="BK216" sqref="BK216"/>
    </sheetView>
  </sheetViews>
  <sheetFormatPr defaultColWidth="11" defaultRowHeight="12.75" x14ac:dyDescent="0.2"/>
  <cols>
    <col min="1" max="1" width="4" style="10" customWidth="1"/>
    <col min="2" max="2" width="41.125" style="10" bestFit="1" customWidth="1"/>
    <col min="3" max="56" width="11" style="10"/>
    <col min="57" max="57" width="12.625" style="10" customWidth="1"/>
    <col min="58" max="58" width="11.375" style="10" customWidth="1"/>
    <col min="59" max="61" width="11" style="10"/>
    <col min="62" max="64" width="12.125" style="10" customWidth="1"/>
    <col min="65" max="66" width="14.125" style="10" customWidth="1"/>
    <col min="67" max="81" width="11" style="270"/>
    <col min="82" max="16384" width="11" style="10"/>
  </cols>
  <sheetData>
    <row r="1" spans="1:257" ht="6" customHeight="1" x14ac:dyDescent="0.2">
      <c r="CD1" s="270"/>
      <c r="CE1" s="270"/>
      <c r="CF1" s="270"/>
      <c r="CG1" s="270"/>
      <c r="CH1" s="270"/>
    </row>
    <row r="2" spans="1:257" x14ac:dyDescent="0.2">
      <c r="A2" s="3" t="s">
        <v>0</v>
      </c>
      <c r="B2" s="4"/>
      <c r="CD2" s="270"/>
      <c r="CE2" s="270"/>
      <c r="CF2" s="270"/>
      <c r="CG2" s="270"/>
      <c r="CH2" s="270"/>
    </row>
    <row r="3" spans="1:257" x14ac:dyDescent="0.2">
      <c r="A3" s="5" t="s">
        <v>107</v>
      </c>
      <c r="B3" s="4"/>
      <c r="AR3" s="40"/>
      <c r="AS3" s="59"/>
      <c r="CD3" s="270"/>
      <c r="CE3" s="270"/>
      <c r="CF3" s="270"/>
      <c r="CG3" s="270"/>
      <c r="CH3" s="270"/>
    </row>
    <row r="4" spans="1:257" x14ac:dyDescent="0.2">
      <c r="A4" s="3" t="s">
        <v>1</v>
      </c>
      <c r="B4" s="4"/>
      <c r="CD4" s="270"/>
      <c r="CE4" s="270"/>
      <c r="CF4" s="270"/>
      <c r="CG4" s="270"/>
      <c r="CH4" s="270"/>
    </row>
    <row r="5" spans="1:257" ht="6.6" customHeight="1" x14ac:dyDescent="0.2">
      <c r="A5" s="6"/>
      <c r="B5" s="4"/>
      <c r="CD5" s="270"/>
      <c r="CE5" s="270"/>
      <c r="CF5" s="270"/>
      <c r="CG5" s="270"/>
      <c r="CH5" s="270"/>
    </row>
    <row r="6" spans="1:257" ht="4.5" customHeight="1" thickBot="1" x14ac:dyDescent="0.25">
      <c r="A6" s="6"/>
      <c r="B6" s="4"/>
      <c r="CD6" s="270"/>
      <c r="CE6" s="270"/>
      <c r="CF6" s="270"/>
      <c r="CG6" s="270"/>
      <c r="CH6" s="270"/>
    </row>
    <row r="7" spans="1:257" s="168" customFormat="1" ht="12" customHeight="1" thickBot="1" x14ac:dyDescent="0.25">
      <c r="A7" s="163"/>
      <c r="B7" s="164" t="s">
        <v>103</v>
      </c>
      <c r="C7" s="165"/>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7"/>
      <c r="AW7" s="167"/>
      <c r="AX7" s="167"/>
      <c r="AY7" s="167"/>
      <c r="AZ7" s="167"/>
      <c r="BA7" s="167"/>
      <c r="BB7" s="167"/>
      <c r="BC7" s="167"/>
      <c r="BD7" s="167"/>
      <c r="BE7" s="167"/>
      <c r="BF7" s="167"/>
      <c r="BG7" s="167"/>
      <c r="BH7" s="167"/>
      <c r="BI7" s="167"/>
      <c r="BJ7" s="167"/>
      <c r="BK7" s="167"/>
      <c r="BL7" s="167"/>
      <c r="BM7" s="10"/>
      <c r="BN7" s="10"/>
      <c r="BO7" s="270"/>
      <c r="BP7" s="270"/>
      <c r="BQ7" s="270"/>
      <c r="BR7" s="270"/>
      <c r="BS7" s="270"/>
      <c r="BT7" s="270"/>
      <c r="BU7" s="270"/>
      <c r="BV7" s="270"/>
      <c r="BW7" s="270"/>
      <c r="BX7" s="270"/>
      <c r="BY7" s="270"/>
      <c r="BZ7" s="270"/>
      <c r="CA7" s="270"/>
      <c r="CB7" s="270"/>
      <c r="CC7" s="270"/>
      <c r="CD7" s="270"/>
      <c r="CE7" s="270"/>
      <c r="CF7" s="270"/>
      <c r="CG7" s="270"/>
      <c r="CH7" s="270"/>
    </row>
    <row r="8" spans="1:257" ht="3.95" customHeight="1" x14ac:dyDescent="0.2">
      <c r="A8" s="6"/>
      <c r="B8" s="4"/>
      <c r="C8" s="62" t="s">
        <v>103</v>
      </c>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154"/>
      <c r="AW8" s="154"/>
      <c r="AX8" s="154"/>
      <c r="AY8" s="154"/>
      <c r="AZ8" s="154"/>
      <c r="BA8" s="154"/>
      <c r="BB8" s="154"/>
      <c r="BC8" s="154"/>
      <c r="BD8" s="154"/>
      <c r="BE8" s="154"/>
      <c r="BF8" s="154"/>
      <c r="BG8" s="154"/>
      <c r="BH8" s="154"/>
      <c r="BI8" s="154"/>
      <c r="BJ8" s="154"/>
      <c r="BK8" s="154"/>
      <c r="BL8" s="154"/>
      <c r="CD8" s="270"/>
      <c r="CE8" s="270"/>
      <c r="CF8" s="270"/>
      <c r="CG8" s="270"/>
      <c r="CH8" s="270"/>
    </row>
    <row r="9" spans="1:257" ht="5.0999999999999996" customHeight="1" thickBot="1" x14ac:dyDescent="0.25">
      <c r="A9" s="9"/>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CD9" s="270"/>
      <c r="CE9" s="270"/>
      <c r="CF9" s="270"/>
      <c r="CG9" s="270"/>
      <c r="CH9" s="270"/>
    </row>
    <row r="10" spans="1:257" ht="10.5" customHeight="1" x14ac:dyDescent="0.2">
      <c r="A10" s="11"/>
      <c r="B10" s="63"/>
      <c r="C10" s="64"/>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6"/>
      <c r="AW10" s="66"/>
      <c r="AX10" s="66"/>
      <c r="AY10" s="66"/>
      <c r="AZ10" s="66"/>
      <c r="BA10" s="66"/>
      <c r="BB10" s="66"/>
      <c r="BC10" s="66"/>
      <c r="BD10" s="66"/>
      <c r="BE10" s="66"/>
      <c r="BF10" s="66"/>
      <c r="BG10" s="66"/>
      <c r="BH10" s="66"/>
      <c r="BI10" s="66"/>
      <c r="BJ10" s="66"/>
      <c r="BK10" s="66"/>
      <c r="BL10" s="66"/>
      <c r="CD10" s="270"/>
      <c r="CE10" s="270"/>
      <c r="CF10" s="270"/>
      <c r="CG10" s="270"/>
      <c r="CH10" s="270"/>
    </row>
    <row r="11" spans="1:257" ht="10.5" customHeight="1" x14ac:dyDescent="0.2">
      <c r="A11" s="13"/>
      <c r="B11" s="67" t="s">
        <v>2</v>
      </c>
      <c r="C11" s="68">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69">
        <v>2006</v>
      </c>
      <c r="AW11" s="69">
        <v>2007</v>
      </c>
      <c r="AX11" s="69">
        <v>2008</v>
      </c>
      <c r="AY11" s="69">
        <v>2009</v>
      </c>
      <c r="AZ11" s="69">
        <v>2010</v>
      </c>
      <c r="BA11" s="69">
        <v>2011</v>
      </c>
      <c r="BB11" s="69">
        <v>2012</v>
      </c>
      <c r="BC11" s="69">
        <v>2013</v>
      </c>
      <c r="BD11" s="69">
        <v>2014</v>
      </c>
      <c r="BE11" s="69">
        <v>2015</v>
      </c>
      <c r="BF11" s="69">
        <v>2016</v>
      </c>
      <c r="BG11" s="69">
        <v>2017</v>
      </c>
      <c r="BH11" s="69">
        <v>2018</v>
      </c>
      <c r="BI11" s="69">
        <v>2019</v>
      </c>
      <c r="BJ11" s="69">
        <v>2020</v>
      </c>
      <c r="BK11" s="69">
        <v>2021</v>
      </c>
      <c r="BL11" s="69">
        <v>2022</v>
      </c>
      <c r="CD11" s="270"/>
      <c r="CE11" s="270"/>
      <c r="CF11" s="270"/>
      <c r="CG11" s="270"/>
      <c r="CH11" s="270"/>
      <c r="IW11" s="69"/>
    </row>
    <row r="12" spans="1:257" ht="10.5" customHeight="1" thickBot="1" x14ac:dyDescent="0.25">
      <c r="A12" s="70"/>
      <c r="B12" s="71"/>
      <c r="C12" s="72"/>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4"/>
      <c r="AW12" s="74"/>
      <c r="AX12" s="74"/>
      <c r="AY12" s="74"/>
      <c r="AZ12" s="74"/>
      <c r="BA12" s="74"/>
      <c r="BB12" s="74"/>
      <c r="BC12" s="74"/>
      <c r="BD12" s="74"/>
      <c r="BE12" s="74"/>
      <c r="BF12" s="74"/>
      <c r="BG12" s="74"/>
      <c r="BH12" s="74"/>
      <c r="BI12" s="74"/>
      <c r="BJ12" s="74"/>
      <c r="BK12" s="74"/>
      <c r="BL12" s="74"/>
      <c r="CD12" s="270"/>
      <c r="CE12" s="270"/>
      <c r="CF12" s="270"/>
      <c r="CG12" s="270"/>
      <c r="CH12" s="270"/>
    </row>
    <row r="13" spans="1:257" ht="6" customHeight="1" x14ac:dyDescent="0.2">
      <c r="A13" s="21"/>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CD13" s="270"/>
      <c r="CE13" s="270"/>
      <c r="CF13" s="270"/>
      <c r="CG13" s="270"/>
      <c r="CH13" s="270"/>
    </row>
    <row r="14" spans="1:257" ht="10.5" customHeight="1" x14ac:dyDescent="0.2">
      <c r="A14" s="18" t="s">
        <v>3</v>
      </c>
      <c r="B14" s="77" t="s">
        <v>4</v>
      </c>
      <c r="C14" s="76">
        <f>+'Total Adm. Nacional (1)'!C14+'Empresas Públicas(f)'!C14</f>
        <v>190.98</v>
      </c>
      <c r="D14" s="76">
        <f>+'Total Adm. Nacional (1)'!D14+'Empresas Públicas(f)'!D14</f>
        <v>180.82999999999998</v>
      </c>
      <c r="E14" s="76">
        <f>+'Total Adm. Nacional (1)'!E14+'Empresas Públicas(f)'!E14</f>
        <v>220.78</v>
      </c>
      <c r="F14" s="76">
        <f>+'Total Adm. Nacional (1)'!F14+'Empresas Públicas(f)'!F14</f>
        <v>309.21000000000004</v>
      </c>
      <c r="G14" s="76">
        <f>+'Total Adm. Nacional (1)'!G14+'Empresas Públicas(f)'!G14</f>
        <v>444.07</v>
      </c>
      <c r="H14" s="76">
        <f>+'Total Adm. Nacional (1)'!H14+'Empresas Públicas(f)'!H14</f>
        <v>576.76</v>
      </c>
      <c r="I14" s="76">
        <f>+'Total Adm. Nacional (1)'!I14+'Empresas Públicas(f)'!I14</f>
        <v>926.53</v>
      </c>
      <c r="J14" s="76">
        <f>+'Total Adm. Nacional (1)'!J14+'Empresas Públicas(f)'!J14</f>
        <v>1021.1000000000001</v>
      </c>
      <c r="K14" s="76">
        <f>+'Total Adm. Nacional (1)'!K14+'Empresas Públicas(f)'!K14</f>
        <v>1186.68</v>
      </c>
      <c r="L14" s="76">
        <f>+'Total Adm. Nacional (1)'!L14+'Empresas Públicas(f)'!L14</f>
        <v>1415.3300000000002</v>
      </c>
      <c r="M14" s="76">
        <f>+'Total Adm. Nacional (1)'!M14+'Empresas Públicas(f)'!M14</f>
        <v>1857.9099999999999</v>
      </c>
      <c r="N14" s="76">
        <f>+'Total Adm. Nacional (1)'!N14+'Empresas Públicas(f)'!N14</f>
        <v>2833.4299999999994</v>
      </c>
      <c r="O14" s="76">
        <f>+'Total Adm. Nacional (1)'!O14+'Empresas Públicas(f)'!O14</f>
        <v>4887.2299999999996</v>
      </c>
      <c r="P14" s="76">
        <f>+'Total Adm. Nacional (1)'!P14+'Empresas Públicas(f)'!P14</f>
        <v>7711.43</v>
      </c>
      <c r="Q14" s="76">
        <f>+'Total Adm. Nacional (1)'!Q14+'Empresas Públicas(f)'!Q14</f>
        <v>17192.78</v>
      </c>
      <c r="R14" s="76">
        <f>+'Total Adm. Nacional (1)'!R14+'Empresas Públicas(f)'!R14</f>
        <v>99371</v>
      </c>
      <c r="S14" s="76">
        <f>+'Total Adm. Nacional (1)'!S14+'Empresas Públicas(f)'!S14</f>
        <v>311.14999999999998</v>
      </c>
      <c r="T14" s="76">
        <f>+'Total Adm. Nacional (1)'!T14+'Empresas Públicas(f)'!T14</f>
        <v>871.06</v>
      </c>
      <c r="U14" s="76">
        <f>+'Total Adm. Nacional (1)'!U14+'Empresas Públicas(f)'!U14</f>
        <v>2242.0699999999997</v>
      </c>
      <c r="V14" s="76">
        <f>+'Total Adm. Nacional (1)'!V14+'Empresas Públicas(f)'!V14</f>
        <v>4926.9000000000005</v>
      </c>
      <c r="W14" s="76">
        <f>+'Total Adm. Nacional (1)'!W14+'Empresas Públicas(f)'!W14</f>
        <v>8980.0999999999985</v>
      </c>
      <c r="X14" s="76">
        <f>+'Total Adm. Nacional (1)'!X14+'Empresas Públicas(f)'!X14</f>
        <v>22483.599999999999</v>
      </c>
      <c r="Y14" s="76">
        <f>+'Total Adm. Nacional (1)'!Y14+'Empresas Públicas(f)'!Y14</f>
        <v>113173</v>
      </c>
      <c r="Z14" s="76">
        <f>+'Total Adm. Nacional (1)'!Z14+'Empresas Públicas(f)'!Z14</f>
        <v>845546</v>
      </c>
      <c r="AA14" s="76">
        <f>+'Total Adm. Nacional (1)'!AA14+'Empresas Públicas(f)'!AA14</f>
        <v>8664.6</v>
      </c>
      <c r="AB14" s="76">
        <f>+'Total Adm. Nacional (1)'!AB14+'Empresas Públicas(f)'!AB14</f>
        <v>15132.9</v>
      </c>
      <c r="AC14" s="76">
        <f>+'Total Adm. Nacional (1)'!AC14+'Empresas Públicas(f)'!AC14</f>
        <v>3316.3999999999996</v>
      </c>
      <c r="AD14" s="76">
        <f>+'Total Adm. Nacional (1)'!AD14+'Empresas Públicas(f)'!AD14</f>
        <v>10172.6</v>
      </c>
      <c r="AE14" s="76">
        <f>+'Total Adm. Nacional (1)'!AE14+'Empresas Públicas(f)'!AE14</f>
        <v>312312.40000000002</v>
      </c>
      <c r="AF14" s="76">
        <f>+'Total Adm. Nacional (1)'!AF14+'Empresas Públicas(f)'!AF14</f>
        <v>6567.6</v>
      </c>
      <c r="AG14" s="76">
        <f>+'Total Adm. Nacional (1)'!AG14+'Empresas Públicas(f)'!AG14</f>
        <v>18848.699999999997</v>
      </c>
      <c r="AH14" s="76">
        <f>+'Total Adm. Nacional (1)'!AH14+'Empresas Públicas(f)'!AH14</f>
        <v>26387.599999999999</v>
      </c>
      <c r="AI14" s="76">
        <f>+'Total Adm. Nacional (1)'!AI14+'Empresas Públicas(f)'!AI14</f>
        <v>36073.1</v>
      </c>
      <c r="AJ14" s="76">
        <f>+'Total Adm. Nacional (1)'!AJ14+'Empresas Públicas(f)'!AJ14</f>
        <v>38574.700000000004</v>
      </c>
      <c r="AK14" s="76">
        <f>+'Total Adm. Nacional (1)'!AK14+'Empresas Públicas(f)'!AK14</f>
        <v>36448.700000000004</v>
      </c>
      <c r="AL14" s="76">
        <f>+'Total Adm. Nacional (1)'!AL14+'Empresas Públicas(f)'!AL14</f>
        <v>35759.9</v>
      </c>
      <c r="AM14" s="76">
        <f>+'Total Adm. Nacional (1)'!AM14+'Empresas Públicas(f)'!AM14</f>
        <v>40267.699999999997</v>
      </c>
      <c r="AN14" s="76">
        <f>+'Total Adm. Nacional (1)'!AN14+'Empresas Públicas(f)'!AN14</f>
        <v>40967.299999999996</v>
      </c>
      <c r="AO14" s="76">
        <f>+'Total Adm. Nacional (1)'!AO14+'Empresas Públicas(f)'!AO14</f>
        <v>40132.299999999996</v>
      </c>
      <c r="AP14" s="76">
        <f>+'Total Adm. Nacional (1)'!AP14+'Empresas Públicas(f)'!AP14</f>
        <v>42753.299999999996</v>
      </c>
      <c r="AQ14" s="76">
        <f>+'Total Adm. Nacional (1)'!AQ14+'Empresas Públicas(f)'!AQ14+'Fondos Fidu.(g)'!D14+'Otros Entes(h)'!D14</f>
        <v>38166.799999999996</v>
      </c>
      <c r="AR14" s="76">
        <f>+'Total Adm. Nacional (1)'!AR14+'Empresas Públicas(f)'!AR14+'Fondos Fidu.(g)'!E14+'Otros Entes(h)'!E14</f>
        <v>47095.1</v>
      </c>
      <c r="AS14" s="76">
        <f>+'Total Adm. Nacional (1)'!AS14+'Empresas Públicas(f)'!AS14+'Fondos Fidu.(g)'!F14+'Otros Entes(h)'!F14</f>
        <v>64303.100000000006</v>
      </c>
      <c r="AT14" s="76">
        <f>+'Total Adm. Nacional (1)'!AT14+'Empresas Públicas(f)'!AT14+'Fondos Fidu.(g)'!G14+'Otros Entes(h)'!G14</f>
        <v>80702.8</v>
      </c>
      <c r="AU14" s="76">
        <f>+'Total Adm. Nacional (1)'!AU14+'Empresas Públicas(f)'!AU14+'Fondos Fidu.(g)'!H14+'Otros Entes(h)'!H14</f>
        <v>96308.900000000009</v>
      </c>
      <c r="AV14" s="76">
        <f>+'Total Adm. Nacional (1)'!AV14+'Empresas Públicas(f)'!AV14+'Fondos Fidu.(g)'!I14+'Otros Entes(h)'!I14</f>
        <v>122959.70000000001</v>
      </c>
      <c r="AW14" s="76">
        <f>+'Total Adm. Nacional (1)'!AW14+'Empresas Públicas(f)'!AW14+'Fondos Fidu.(g)'!J14+'Otros Entes(h)'!J14</f>
        <v>161498.6</v>
      </c>
      <c r="AX14" s="76">
        <f>+'Total Adm. Nacional (1)'!AX14+'Empresas Públicas(f)'!AX14+'Fondos Fidu.(g)'!K14+'Otros Entes(h)'!K14</f>
        <v>217826.9</v>
      </c>
      <c r="AY14" s="76">
        <f>+'Total Adm. Nacional (1)'!AY14+'Empresas Públicas(f)'!AY14+'Fondos Fidu.(g)'!L14+'Otros Entes(h)'!L14</f>
        <v>261454</v>
      </c>
      <c r="AZ14" s="76">
        <f>+'Total Adm. Nacional (1)'!AZ14+'Empresas Públicas(f)'!AZ14+'Fondos Fidu.(g)'!M14+'Otros Entes(h)'!M14</f>
        <v>354606.80000000005</v>
      </c>
      <c r="BA14" s="76">
        <f>+'Total Adm. Nacional (1)'!BA14+'Empresas Públicas(f)'!BA14+'Fondos Fidu.(g)'!N14+'Otros Entes(h)'!N14</f>
        <v>446175.4</v>
      </c>
      <c r="BB14" s="76">
        <f>+'Total Adm. Nacional (1)'!BB14+'Empresas Públicas(f)'!BB14+'Fondos Fidu.(g)'!O14+'Otros Entes(h)'!O14</f>
        <v>564406.30000000005</v>
      </c>
      <c r="BC14" s="76">
        <f>+'Total Adm. Nacional (1)'!BC14+'Empresas Públicas(f)'!BC14+'Fondos Fidu.(g)'!P14+'Otros Entes(h)'!P14</f>
        <v>724296</v>
      </c>
      <c r="BD14" s="76">
        <f>+'CONSOLIDADO (2)'!BD14-PROVINCIAS!BD14</f>
        <v>1024094.6</v>
      </c>
      <c r="BE14" s="76">
        <f>+'CONSOLIDADO (2)'!BE14-PROVINCIAS!BE14</f>
        <v>1323210.8999999999</v>
      </c>
      <c r="BF14" s="76">
        <v>1809250.9</v>
      </c>
      <c r="BG14" s="76">
        <v>2142551.9999999995</v>
      </c>
      <c r="BH14" s="76">
        <v>2766563.7</v>
      </c>
      <c r="BI14" s="76">
        <v>4294333</v>
      </c>
      <c r="BJ14" s="76">
        <v>6509521.7000000002</v>
      </c>
      <c r="BK14" s="76">
        <f>+SUM(BK15:BK22)</f>
        <v>9286995.5099999998</v>
      </c>
      <c r="BL14" s="76">
        <v>15155233.600000003</v>
      </c>
      <c r="BM14" s="102"/>
      <c r="CD14" s="270"/>
      <c r="CE14" s="270"/>
      <c r="CF14" s="270"/>
      <c r="CG14" s="270"/>
      <c r="CH14" s="270"/>
    </row>
    <row r="15" spans="1:257" ht="10.5" customHeight="1" x14ac:dyDescent="0.2">
      <c r="A15" s="13"/>
      <c r="B15" s="78" t="s">
        <v>5</v>
      </c>
      <c r="C15" s="79">
        <f>+'Total Adm. Nacional (1)'!C15+'Empresas Públicas(f)'!C15</f>
        <v>163.06</v>
      </c>
      <c r="D15" s="79">
        <f>+'Total Adm. Nacional (1)'!D15+'Empresas Públicas(f)'!D15</f>
        <v>150.04</v>
      </c>
      <c r="E15" s="79">
        <f>+'Total Adm. Nacional (1)'!E15+'Empresas Públicas(f)'!E15</f>
        <v>186.82999999999998</v>
      </c>
      <c r="F15" s="79">
        <f>+'Total Adm. Nacional (1)'!F15+'Empresas Públicas(f)'!F15</f>
        <v>265.2</v>
      </c>
      <c r="G15" s="79">
        <f>+'Total Adm. Nacional (1)'!G15+'Empresas Públicas(f)'!G15</f>
        <v>368.84000000000003</v>
      </c>
      <c r="H15" s="79">
        <f>+'Total Adm. Nacional (1)'!H15+'Empresas Públicas(f)'!H15</f>
        <v>482.68000000000006</v>
      </c>
      <c r="I15" s="79">
        <f>+'Total Adm. Nacional (1)'!I15+'Empresas Públicas(f)'!I15</f>
        <v>808.38999999999987</v>
      </c>
      <c r="J15" s="79">
        <f>+'Total Adm. Nacional (1)'!J15+'Empresas Públicas(f)'!J15</f>
        <v>886.61</v>
      </c>
      <c r="K15" s="79">
        <f>+'Total Adm. Nacional (1)'!K15+'Empresas Públicas(f)'!K15</f>
        <v>968.44</v>
      </c>
      <c r="L15" s="79">
        <f>+'Total Adm. Nacional (1)'!L15+'Empresas Públicas(f)'!L15</f>
        <v>1215.1299999999999</v>
      </c>
      <c r="M15" s="79">
        <f>+'Total Adm. Nacional (1)'!M15+'Empresas Públicas(f)'!M15</f>
        <v>1539.92</v>
      </c>
      <c r="N15" s="79">
        <f>+'Total Adm. Nacional (1)'!N15+'Empresas Públicas(f)'!N15</f>
        <v>2331.3200000000002</v>
      </c>
      <c r="O15" s="79">
        <f>+'Total Adm. Nacional (1)'!O15+'Empresas Públicas(f)'!O15</f>
        <v>4220.25</v>
      </c>
      <c r="P15" s="79">
        <f>+'Total Adm. Nacional (1)'!P15+'Empresas Públicas(f)'!P15</f>
        <v>6969.65</v>
      </c>
      <c r="Q15" s="79">
        <f>+'Total Adm. Nacional (1)'!Q15+'Empresas Públicas(f)'!Q15</f>
        <v>14829.57</v>
      </c>
      <c r="R15" s="79">
        <f>+'Total Adm. Nacional (1)'!R15+'Empresas Públicas(f)'!R15</f>
        <v>85567.5</v>
      </c>
      <c r="S15" s="79">
        <f>+'Total Adm. Nacional (1)'!S15+'Empresas Públicas(f)'!S15</f>
        <v>254.10000000000002</v>
      </c>
      <c r="T15" s="79">
        <f>+'Total Adm. Nacional (1)'!T15+'Empresas Públicas(f)'!T15</f>
        <v>701.35</v>
      </c>
      <c r="U15" s="79">
        <f>+'Total Adm. Nacional (1)'!U15+'Empresas Públicas(f)'!U15</f>
        <v>1863.04</v>
      </c>
      <c r="V15" s="79">
        <f>+'Total Adm. Nacional (1)'!V15+'Empresas Públicas(f)'!V15</f>
        <v>4237.8999999999996</v>
      </c>
      <c r="W15" s="79">
        <f>+'Total Adm. Nacional (1)'!W15+'Empresas Públicas(f)'!W15</f>
        <v>7355.5</v>
      </c>
      <c r="X15" s="79">
        <f>+'Total Adm. Nacional (1)'!X15+'Empresas Públicas(f)'!X15</f>
        <v>18402.800000000003</v>
      </c>
      <c r="Y15" s="79">
        <f>+'Total Adm. Nacional (1)'!Y15+'Empresas Públicas(f)'!Y15</f>
        <v>90281</v>
      </c>
      <c r="Z15" s="79">
        <f>+'Total Adm. Nacional (1)'!Z15+'Empresas Públicas(f)'!Z15</f>
        <v>682331</v>
      </c>
      <c r="AA15" s="79">
        <f>+'Total Adm. Nacional (1)'!AA15+'Empresas Públicas(f)'!AA15</f>
        <v>7224.5000000000009</v>
      </c>
      <c r="AB15" s="79">
        <f>+'Total Adm. Nacional (1)'!AB15+'Empresas Públicas(f)'!AB15</f>
        <v>13457.7</v>
      </c>
      <c r="AC15" s="79">
        <f>+'Total Adm. Nacional (1)'!AC15+'Empresas Públicas(f)'!AC15</f>
        <v>3021</v>
      </c>
      <c r="AD15" s="79">
        <f>+'Total Adm. Nacional (1)'!AD15+'Empresas Públicas(f)'!AD15</f>
        <v>9019.4</v>
      </c>
      <c r="AE15" s="79">
        <f>+'Total Adm. Nacional (1)'!AE15+'Empresas Públicas(f)'!AE15</f>
        <v>284413.3</v>
      </c>
      <c r="AF15" s="79">
        <f>+'Total Adm. Nacional (1)'!AF15+'Empresas Públicas(f)'!AF15</f>
        <v>5833.7</v>
      </c>
      <c r="AG15" s="79">
        <f>+'Total Adm. Nacional (1)'!AG15+'Empresas Públicas(f)'!AG15</f>
        <v>16835.199999999997</v>
      </c>
      <c r="AH15" s="79">
        <f>+'Total Adm. Nacional (1)'!AH15+'Empresas Públicas(f)'!AH15</f>
        <v>23954.1</v>
      </c>
      <c r="AI15" s="79">
        <f>+'Total Adm. Nacional (1)'!AI15+'Empresas Públicas(f)'!AI15</f>
        <v>19012.400000000001</v>
      </c>
      <c r="AJ15" s="79">
        <f>+'Total Adm. Nacional (1)'!AJ15+'Empresas Públicas(f)'!AJ15</f>
        <v>20992.3</v>
      </c>
      <c r="AK15" s="79">
        <f>+'Total Adm. Nacional (1)'!AK15+'Empresas Públicas(f)'!AK15</f>
        <v>20849.399999999998</v>
      </c>
      <c r="AL15" s="79">
        <f>+'Total Adm. Nacional (1)'!AL15+'Empresas Públicas(f)'!AL15</f>
        <v>22239.4</v>
      </c>
      <c r="AM15" s="79">
        <f>+'Total Adm. Nacional (1)'!AM15+'Empresas Públicas(f)'!AM15</f>
        <v>25846.399999999998</v>
      </c>
      <c r="AN15" s="79">
        <f>+'Total Adm. Nacional (1)'!AN15+'Empresas Públicas(f)'!AN15</f>
        <v>26866.5</v>
      </c>
      <c r="AO15" s="79">
        <f>+'Total Adm. Nacional (1)'!AO15+'Empresas Públicas(f)'!AO15</f>
        <v>25732.799999999999</v>
      </c>
      <c r="AP15" s="79">
        <f>+'Total Adm. Nacional (1)'!AP15+'Empresas Públicas(f)'!AP15</f>
        <v>27347.8</v>
      </c>
      <c r="AQ15" s="79">
        <f>+'Total Adm. Nacional (1)'!AQ15+'Empresas Públicas(f)'!AQ15+'Fondos Fidu.(g)'!D15+'Otros Entes(h)'!D15</f>
        <v>25055.800000000003</v>
      </c>
      <c r="AR15" s="79">
        <f>+'Total Adm. Nacional (1)'!AR15+'Empresas Públicas(f)'!AR15+'Fondos Fidu.(g)'!E15+'Otros Entes(h)'!E15</f>
        <v>29280.9</v>
      </c>
      <c r="AS15" s="79">
        <f>+'Total Adm. Nacional (1)'!AS15+'Empresas Públicas(f)'!AS15+'Fondos Fidu.(g)'!F15+'Otros Entes(h)'!F15</f>
        <v>44510.9</v>
      </c>
      <c r="AT15" s="79">
        <f>+'Total Adm. Nacional (1)'!AT15+'Empresas Públicas(f)'!AT15+'Fondos Fidu.(g)'!G15+'Otros Entes(h)'!G15</f>
        <v>60303.200000000004</v>
      </c>
      <c r="AU15" s="79">
        <f>+'Total Adm. Nacional (1)'!AU15+'Empresas Públicas(f)'!AU15+'Fondos Fidu.(g)'!H15+'Otros Entes(h)'!H15</f>
        <v>73691</v>
      </c>
      <c r="AV15" s="79">
        <f>+'Total Adm. Nacional (1)'!AV15+'Empresas Públicas(f)'!AV15+'Fondos Fidu.(g)'!I15+'Otros Entes(h)'!I15</f>
        <v>89832.900000000009</v>
      </c>
      <c r="AW15" s="79">
        <f>+'Total Adm. Nacional (1)'!AW15+'Empresas Públicas(f)'!AW15+'Fondos Fidu.(g)'!J15+'Otros Entes(h)'!J15</f>
        <v>109361.1</v>
      </c>
      <c r="AX15" s="79">
        <f>+'Total Adm. Nacional (1)'!AX15+'Empresas Públicas(f)'!AX15+'Fondos Fidu.(g)'!K15+'Otros Entes(h)'!K15</f>
        <v>150566.09999999998</v>
      </c>
      <c r="AY15" s="79">
        <f>+'Total Adm. Nacional (1)'!AY15+'Empresas Públicas(f)'!AY15+'Fondos Fidu.(g)'!L15+'Otros Entes(h)'!L15</f>
        <v>150985.9</v>
      </c>
      <c r="AZ15" s="79">
        <f>+'Total Adm. Nacional (1)'!AZ15+'Empresas Públicas(f)'!AZ15+'Fondos Fidu.(g)'!M15+'Otros Entes(h)'!M15</f>
        <v>209450.7</v>
      </c>
      <c r="BA15" s="79">
        <f>+'Total Adm. Nacional (1)'!BA15+'Empresas Públicas(f)'!BA15+'Fondos Fidu.(g)'!N15+'Otros Entes(h)'!N15</f>
        <v>270396.69999999995</v>
      </c>
      <c r="BB15" s="79">
        <f>+'Total Adm. Nacional (1)'!BB15+'Empresas Públicas(f)'!BB15+'Fondos Fidu.(g)'!O15+'Otros Entes(h)'!O15</f>
        <v>334937.99999999994</v>
      </c>
      <c r="BC15" s="79">
        <f>+'Total Adm. Nacional (1)'!BC15+'Empresas Públicas(f)'!BC15+'Fondos Fidu.(g)'!P15+'Otros Entes(h)'!P15</f>
        <v>408233.09999999992</v>
      </c>
      <c r="BD15" s="79">
        <v>564391.50000000012</v>
      </c>
      <c r="BE15" s="79">
        <v>714733.89999999991</v>
      </c>
      <c r="BF15" s="79">
        <v>971151.89999999991</v>
      </c>
      <c r="BG15" s="79">
        <v>1118089.8</v>
      </c>
      <c r="BH15" s="79">
        <v>1415953.4</v>
      </c>
      <c r="BI15" s="79">
        <v>2203293.1</v>
      </c>
      <c r="BJ15" s="79">
        <v>2830215.4000000004</v>
      </c>
      <c r="BK15" s="79">
        <v>5132944.0999999996</v>
      </c>
      <c r="BL15" s="79">
        <v>9149444.2999999989</v>
      </c>
      <c r="CD15" s="270"/>
      <c r="CE15" s="270"/>
      <c r="CF15" s="270"/>
      <c r="CG15" s="270"/>
      <c r="CH15" s="270"/>
    </row>
    <row r="16" spans="1:257" ht="10.5" customHeight="1" x14ac:dyDescent="0.2">
      <c r="A16" s="13"/>
      <c r="B16" s="78" t="s">
        <v>6</v>
      </c>
      <c r="C16" s="79">
        <f>+'Total Adm. Nacional (1)'!C16+'Empresas Públicas(f)'!C16</f>
        <v>0</v>
      </c>
      <c r="D16" s="79">
        <f>+'Total Adm. Nacional (1)'!D16+'Empresas Públicas(f)'!D16</f>
        <v>0</v>
      </c>
      <c r="E16" s="79">
        <f>+'Total Adm. Nacional (1)'!E16+'Empresas Públicas(f)'!E16</f>
        <v>0</v>
      </c>
      <c r="F16" s="79">
        <f>+'Total Adm. Nacional (1)'!F16+'Empresas Públicas(f)'!F16</f>
        <v>0</v>
      </c>
      <c r="G16" s="79">
        <f>+'Total Adm. Nacional (1)'!G16+'Empresas Públicas(f)'!G16</f>
        <v>0</v>
      </c>
      <c r="H16" s="79">
        <f>+'Total Adm. Nacional (1)'!H16+'Empresas Públicas(f)'!H16</f>
        <v>0</v>
      </c>
      <c r="I16" s="79">
        <f>+'Total Adm. Nacional (1)'!I16+'Empresas Públicas(f)'!I16</f>
        <v>0</v>
      </c>
      <c r="J16" s="79">
        <f>+'Total Adm. Nacional (1)'!J16+'Empresas Públicas(f)'!J16</f>
        <v>0</v>
      </c>
      <c r="K16" s="79">
        <f>+'Total Adm. Nacional (1)'!K16+'Empresas Públicas(f)'!K16</f>
        <v>0</v>
      </c>
      <c r="L16" s="79">
        <f>+'Total Adm. Nacional (1)'!L16+'Empresas Públicas(f)'!L16</f>
        <v>0</v>
      </c>
      <c r="M16" s="79">
        <f>+'Total Adm. Nacional (1)'!M16+'Empresas Públicas(f)'!M16</f>
        <v>0</v>
      </c>
      <c r="N16" s="79">
        <f>+'Total Adm. Nacional (1)'!N16+'Empresas Públicas(f)'!N16</f>
        <v>0</v>
      </c>
      <c r="O16" s="79">
        <f>+'Total Adm. Nacional (1)'!O16+'Empresas Públicas(f)'!O16</f>
        <v>0</v>
      </c>
      <c r="P16" s="79">
        <f>+'Total Adm. Nacional (1)'!P16+'Empresas Públicas(f)'!P16</f>
        <v>0</v>
      </c>
      <c r="Q16" s="79">
        <f>+'Total Adm. Nacional (1)'!Q16+'Empresas Públicas(f)'!Q16</f>
        <v>0</v>
      </c>
      <c r="R16" s="79">
        <f>+'Total Adm. Nacional (1)'!R16+'Empresas Públicas(f)'!R16</f>
        <v>0</v>
      </c>
      <c r="S16" s="79">
        <f>+'Total Adm. Nacional (1)'!S16+'Empresas Públicas(f)'!S16</f>
        <v>0</v>
      </c>
      <c r="T16" s="79">
        <f>+'Total Adm. Nacional (1)'!T16+'Empresas Públicas(f)'!T16</f>
        <v>0</v>
      </c>
      <c r="U16" s="79">
        <f>+'Total Adm. Nacional (1)'!U16+'Empresas Públicas(f)'!U16</f>
        <v>0</v>
      </c>
      <c r="V16" s="79">
        <f>+'Total Adm. Nacional (1)'!V16+'Empresas Públicas(f)'!V16</f>
        <v>0</v>
      </c>
      <c r="W16" s="79">
        <f>+'Total Adm. Nacional (1)'!W16+'Empresas Públicas(f)'!W16</f>
        <v>0</v>
      </c>
      <c r="X16" s="79">
        <f>+'Total Adm. Nacional (1)'!X16+'Empresas Públicas(f)'!X16</f>
        <v>0</v>
      </c>
      <c r="Y16" s="79">
        <f>+'Total Adm. Nacional (1)'!Y16+'Empresas Públicas(f)'!Y16</f>
        <v>0</v>
      </c>
      <c r="Z16" s="79">
        <f>+'Total Adm. Nacional (1)'!Z16+'Empresas Públicas(f)'!Z16</f>
        <v>0</v>
      </c>
      <c r="AA16" s="79">
        <f>+'Total Adm. Nacional (1)'!AA16+'Empresas Públicas(f)'!AA16</f>
        <v>0</v>
      </c>
      <c r="AB16" s="79">
        <f>+'Total Adm. Nacional (1)'!AB16+'Empresas Públicas(f)'!AB16</f>
        <v>0</v>
      </c>
      <c r="AC16" s="79">
        <f>+'Total Adm. Nacional (1)'!AC16+'Empresas Públicas(f)'!AC16</f>
        <v>0</v>
      </c>
      <c r="AD16" s="79">
        <f>+'Total Adm. Nacional (1)'!AD16+'Empresas Públicas(f)'!AD16</f>
        <v>0</v>
      </c>
      <c r="AE16" s="79">
        <f>+'Total Adm. Nacional (1)'!AE16+'Empresas Públicas(f)'!AE16</f>
        <v>0</v>
      </c>
      <c r="AF16" s="79">
        <f>+'Total Adm. Nacional (1)'!AF16+'Empresas Públicas(f)'!AF16</f>
        <v>0</v>
      </c>
      <c r="AG16" s="79">
        <f>+'Total Adm. Nacional (1)'!AG16+'Empresas Públicas(f)'!AG16</f>
        <v>0</v>
      </c>
      <c r="AH16" s="79">
        <f>+'Total Adm. Nacional (1)'!AH16+'Empresas Públicas(f)'!AH16</f>
        <v>0</v>
      </c>
      <c r="AI16" s="79">
        <f>+'Total Adm. Nacional (1)'!AI16+'Empresas Públicas(f)'!AI16</f>
        <v>13254.9</v>
      </c>
      <c r="AJ16" s="79">
        <f>+'Total Adm. Nacional (1)'!AJ16+'Empresas Públicas(f)'!AJ16</f>
        <v>14015.2</v>
      </c>
      <c r="AK16" s="79">
        <f>+'Total Adm. Nacional (1)'!AK16+'Empresas Públicas(f)'!AK16</f>
        <v>12532.5</v>
      </c>
      <c r="AL16" s="79">
        <f>+'Total Adm. Nacional (1)'!AL16+'Empresas Públicas(f)'!AL16</f>
        <v>10629</v>
      </c>
      <c r="AM16" s="79">
        <f>+'Total Adm. Nacional (1)'!AM16+'Empresas Públicas(f)'!AM16</f>
        <v>10898.199999999999</v>
      </c>
      <c r="AN16" s="79">
        <f>+'Total Adm. Nacional (1)'!AN16+'Empresas Públicas(f)'!AN16</f>
        <v>10565.6</v>
      </c>
      <c r="AO16" s="79">
        <f>+'Total Adm. Nacional (1)'!AO16+'Empresas Públicas(f)'!AO16</f>
        <v>9654.9000000000015</v>
      </c>
      <c r="AP16" s="79">
        <f>+'Total Adm. Nacional (1)'!AP16+'Empresas Públicas(f)'!AP16</f>
        <v>9437.6</v>
      </c>
      <c r="AQ16" s="79">
        <f>+'Total Adm. Nacional (1)'!AQ16+'Empresas Públicas(f)'!AQ16+'Fondos Fidu.(g)'!D16+'Otros Entes(h)'!D16</f>
        <v>8561.9000000000015</v>
      </c>
      <c r="AR16" s="79">
        <f>+'Total Adm. Nacional (1)'!AR16+'Empresas Públicas(f)'!AR16+'Fondos Fidu.(g)'!E16+'Otros Entes(h)'!E16</f>
        <v>8900.7000000000007</v>
      </c>
      <c r="AS16" s="79">
        <f>+'Total Adm. Nacional (1)'!AS16+'Empresas Públicas(f)'!AS16+'Fondos Fidu.(g)'!F16+'Otros Entes(h)'!F16</f>
        <v>10469.6</v>
      </c>
      <c r="AT16" s="79">
        <f>+'Total Adm. Nacional (1)'!AT16+'Empresas Públicas(f)'!AT16+'Fondos Fidu.(g)'!G16+'Otros Entes(h)'!G16</f>
        <v>13481</v>
      </c>
      <c r="AU16" s="79">
        <f>+'Total Adm. Nacional (1)'!AU16+'Empresas Públicas(f)'!AU16+'Fondos Fidu.(g)'!H16+'Otros Entes(h)'!H16</f>
        <v>16958.899999999998</v>
      </c>
      <c r="AV16" s="79">
        <f>+'Total Adm. Nacional (1)'!AV16+'Empresas Públicas(f)'!AV16+'Fondos Fidu.(g)'!I16+'Otros Entes(h)'!I16</f>
        <v>24108</v>
      </c>
      <c r="AW16" s="79">
        <f>+'Total Adm. Nacional (1)'!AW16+'Empresas Públicas(f)'!AW16+'Fondos Fidu.(g)'!J16+'Otros Entes(h)'!J16</f>
        <v>42583.1</v>
      </c>
      <c r="AX16" s="79">
        <f>+'Total Adm. Nacional (1)'!AX16+'Empresas Públicas(f)'!AX16+'Fondos Fidu.(g)'!K16+'Otros Entes(h)'!K16</f>
        <v>52485.4</v>
      </c>
      <c r="AY16" s="79">
        <f>+'Total Adm. Nacional (1)'!AY16+'Empresas Públicas(f)'!AY16+'Fondos Fidu.(g)'!L16+'Otros Entes(h)'!L16</f>
        <v>75710.5</v>
      </c>
      <c r="AZ16" s="79">
        <f>+'Total Adm. Nacional (1)'!AZ16+'Empresas Públicas(f)'!AZ16+'Fondos Fidu.(g)'!M16+'Otros Entes(h)'!M16</f>
        <v>100217.2</v>
      </c>
      <c r="BA16" s="79">
        <f>+'Total Adm. Nacional (1)'!BA16+'Empresas Públicas(f)'!BA16+'Fondos Fidu.(g)'!N16+'Otros Entes(h)'!N16</f>
        <v>134033.79999999999</v>
      </c>
      <c r="BB16" s="79">
        <f>+'Total Adm. Nacional (1)'!BB16+'Empresas Públicas(f)'!BB16+'Fondos Fidu.(g)'!O16+'Otros Entes(h)'!O16</f>
        <v>174544</v>
      </c>
      <c r="BC16" s="79">
        <f>+'Total Adm. Nacional (1)'!BC16+'Empresas Públicas(f)'!BC16+'Fondos Fidu.(g)'!P16+'Otros Entes(h)'!P16</f>
        <v>229383.7</v>
      </c>
      <c r="BD16" s="79">
        <v>299102.90000000002</v>
      </c>
      <c r="BE16" s="79">
        <v>410298.2</v>
      </c>
      <c r="BF16" s="79">
        <v>568225.30000000005</v>
      </c>
      <c r="BG16" s="79">
        <v>724320.70000000007</v>
      </c>
      <c r="BH16" s="79">
        <v>897830.90000000014</v>
      </c>
      <c r="BI16" s="79">
        <v>1213025.3999999999</v>
      </c>
      <c r="BJ16" s="79">
        <v>1519742.9000000001</v>
      </c>
      <c r="BK16" s="79">
        <v>2367433.5</v>
      </c>
      <c r="BL16" s="79">
        <v>4265211.1999999993</v>
      </c>
      <c r="CD16" s="270"/>
      <c r="CE16" s="270"/>
      <c r="CF16" s="270"/>
      <c r="CG16" s="270"/>
      <c r="CH16" s="270"/>
    </row>
    <row r="17" spans="1:86" ht="10.5" customHeight="1" x14ac:dyDescent="0.2">
      <c r="A17" s="13"/>
      <c r="B17" s="78" t="s">
        <v>7</v>
      </c>
      <c r="C17" s="79">
        <f>+'Total Adm. Nacional (1)'!C17+'Empresas Públicas(f)'!C17</f>
        <v>27.92</v>
      </c>
      <c r="D17" s="79">
        <f>+'Total Adm. Nacional (1)'!D17+'Empresas Públicas(f)'!D17</f>
        <v>30.790000000000003</v>
      </c>
      <c r="E17" s="79">
        <f>+'Total Adm. Nacional (1)'!E17+'Empresas Públicas(f)'!E17</f>
        <v>33.950000000000003</v>
      </c>
      <c r="F17" s="79">
        <f>+'Total Adm. Nacional (1)'!F17+'Empresas Públicas(f)'!F17</f>
        <v>44.01</v>
      </c>
      <c r="G17" s="79">
        <f>+'Total Adm. Nacional (1)'!G17+'Empresas Públicas(f)'!G17</f>
        <v>75.23</v>
      </c>
      <c r="H17" s="79">
        <f>+'Total Adm. Nacional (1)'!H17+'Empresas Públicas(f)'!H17</f>
        <v>94.080000000000013</v>
      </c>
      <c r="I17" s="79">
        <f>+'Total Adm. Nacional (1)'!I17+'Empresas Públicas(f)'!I17</f>
        <v>118.14000000000001</v>
      </c>
      <c r="J17" s="79">
        <f>+'Total Adm. Nacional (1)'!J17+'Empresas Públicas(f)'!J17</f>
        <v>134.48999999999998</v>
      </c>
      <c r="K17" s="79">
        <f>+'Total Adm. Nacional (1)'!K17+'Empresas Públicas(f)'!K17</f>
        <v>218.24000000000004</v>
      </c>
      <c r="L17" s="79">
        <f>+'Total Adm. Nacional (1)'!L17+'Empresas Públicas(f)'!L17</f>
        <v>200.2</v>
      </c>
      <c r="M17" s="79">
        <f>+'Total Adm. Nacional (1)'!M17+'Empresas Públicas(f)'!M17</f>
        <v>317.99</v>
      </c>
      <c r="N17" s="79">
        <f>+'Total Adm. Nacional (1)'!N17+'Empresas Públicas(f)'!N17</f>
        <v>502.11</v>
      </c>
      <c r="O17" s="79">
        <f>+'Total Adm. Nacional (1)'!O17+'Empresas Públicas(f)'!O17</f>
        <v>666.98</v>
      </c>
      <c r="P17" s="79">
        <f>+'Total Adm. Nacional (1)'!P17+'Empresas Públicas(f)'!P17</f>
        <v>741.78</v>
      </c>
      <c r="Q17" s="79">
        <f>+'Total Adm. Nacional (1)'!Q17+'Empresas Públicas(f)'!Q17</f>
        <v>2363.21</v>
      </c>
      <c r="R17" s="79">
        <f>+'Total Adm. Nacional (1)'!R17+'Empresas Públicas(f)'!R17</f>
        <v>13803.499999999998</v>
      </c>
      <c r="S17" s="79">
        <f>+'Total Adm. Nacional (1)'!S17+'Empresas Públicas(f)'!S17</f>
        <v>57.05</v>
      </c>
      <c r="T17" s="79">
        <f>+'Total Adm. Nacional (1)'!T17+'Empresas Públicas(f)'!T17</f>
        <v>169.71</v>
      </c>
      <c r="U17" s="79">
        <f>+'Total Adm. Nacional (1)'!U17+'Empresas Públicas(f)'!U17</f>
        <v>379.03000000000003</v>
      </c>
      <c r="V17" s="79">
        <f>+'Total Adm. Nacional (1)'!V17+'Empresas Públicas(f)'!V17</f>
        <v>689</v>
      </c>
      <c r="W17" s="79">
        <f>+'Total Adm. Nacional (1)'!W17+'Empresas Públicas(f)'!W17</f>
        <v>1624.6</v>
      </c>
      <c r="X17" s="79">
        <f>+'Total Adm. Nacional (1)'!X17+'Empresas Públicas(f)'!X17</f>
        <v>4080.8</v>
      </c>
      <c r="Y17" s="79">
        <f>+'Total Adm. Nacional (1)'!Y17+'Empresas Públicas(f)'!Y17</f>
        <v>22892</v>
      </c>
      <c r="Z17" s="79">
        <f>+'Total Adm. Nacional (1)'!Z17+'Empresas Públicas(f)'!Z17</f>
        <v>163215</v>
      </c>
      <c r="AA17" s="79">
        <f>+'Total Adm. Nacional (1)'!AA17+'Empresas Públicas(f)'!AA17</f>
        <v>1440.1000000000001</v>
      </c>
      <c r="AB17" s="79">
        <f>+'Total Adm. Nacional (1)'!AB17+'Empresas Públicas(f)'!AB17</f>
        <v>1675.2</v>
      </c>
      <c r="AC17" s="79">
        <f>+'Total Adm. Nacional (1)'!AC17+'Empresas Públicas(f)'!AC17</f>
        <v>295.39999999999998</v>
      </c>
      <c r="AD17" s="79">
        <f>+'Total Adm. Nacional (1)'!AD17+'Empresas Públicas(f)'!AD17</f>
        <v>1153.1999999999998</v>
      </c>
      <c r="AE17" s="79">
        <f>+'Total Adm. Nacional (1)'!AE17+'Empresas Públicas(f)'!AE17</f>
        <v>27899.100000000002</v>
      </c>
      <c r="AF17" s="79">
        <f>+'Total Adm. Nacional (1)'!AF17+'Empresas Públicas(f)'!AF17</f>
        <v>733.90000000000009</v>
      </c>
      <c r="AG17" s="79">
        <f>+'Total Adm. Nacional (1)'!AG17+'Empresas Públicas(f)'!AG17</f>
        <v>2013.5</v>
      </c>
      <c r="AH17" s="79">
        <f>+'Total Adm. Nacional (1)'!AH17+'Empresas Públicas(f)'!AH17</f>
        <v>2433.5</v>
      </c>
      <c r="AI17" s="79">
        <f>+'Total Adm. Nacional (1)'!AI17+'Empresas Públicas(f)'!AI17</f>
        <v>2129.5</v>
      </c>
      <c r="AJ17" s="79">
        <f>+'Total Adm. Nacional (1)'!AJ17+'Empresas Públicas(f)'!AJ17</f>
        <v>1870.6999999999998</v>
      </c>
      <c r="AK17" s="79">
        <f>+'Total Adm. Nacional (1)'!AK17+'Empresas Públicas(f)'!AK17</f>
        <v>1378.6000000000001</v>
      </c>
      <c r="AL17" s="79">
        <f>+'Total Adm. Nacional (1)'!AL17+'Empresas Públicas(f)'!AL17</f>
        <v>1268</v>
      </c>
      <c r="AM17" s="79">
        <f>+'Total Adm. Nacional (1)'!AM17+'Empresas Públicas(f)'!AM17</f>
        <v>1750.5000000000002</v>
      </c>
      <c r="AN17" s="79">
        <f>+'Total Adm. Nacional (1)'!AN17+'Empresas Públicas(f)'!AN17</f>
        <v>2031.8999999999999</v>
      </c>
      <c r="AO17" s="79">
        <f>+'Total Adm. Nacional (1)'!AO17+'Empresas Públicas(f)'!AO17</f>
        <v>3319.8</v>
      </c>
      <c r="AP17" s="79">
        <f>+'Total Adm. Nacional (1)'!AP17+'Empresas Públicas(f)'!AP17</f>
        <v>3455.4999999999995</v>
      </c>
      <c r="AQ17" s="79">
        <f>+'Total Adm. Nacional (1)'!AQ17+'Empresas Públicas(f)'!AQ17+'Fondos Fidu.(g)'!D17+'Otros Entes(h)'!D17</f>
        <v>2232.5</v>
      </c>
      <c r="AR17" s="79">
        <f>+'Total Adm. Nacional (1)'!AR17+'Empresas Públicas(f)'!AR17+'Fondos Fidu.(g)'!E17+'Otros Entes(h)'!E17</f>
        <v>4540.2</v>
      </c>
      <c r="AS17" s="79">
        <f>+'Total Adm. Nacional (1)'!AS17+'Empresas Públicas(f)'!AS17+'Fondos Fidu.(g)'!F17+'Otros Entes(h)'!F17</f>
        <v>3344</v>
      </c>
      <c r="AT17" s="79">
        <f>+'Total Adm. Nacional (1)'!AT17+'Empresas Públicas(f)'!AT17+'Fondos Fidu.(g)'!G17+'Otros Entes(h)'!G17</f>
        <v>4303.9000000000005</v>
      </c>
      <c r="AU17" s="79">
        <f>+'Total Adm. Nacional (1)'!AU17+'Empresas Públicas(f)'!AU17+'Fondos Fidu.(g)'!H17+'Otros Entes(h)'!H17</f>
        <v>3728.8</v>
      </c>
      <c r="AV17" s="79">
        <f>+'Total Adm. Nacional (1)'!AV17+'Empresas Públicas(f)'!AV17+'Fondos Fidu.(g)'!I17+'Otros Entes(h)'!I17</f>
        <v>4229.1000000000004</v>
      </c>
      <c r="AW17" s="79">
        <f>+'Total Adm. Nacional (1)'!AW17+'Empresas Públicas(f)'!AW17+'Fondos Fidu.(g)'!J17+'Otros Entes(h)'!J17</f>
        <v>4083.3</v>
      </c>
      <c r="AX17" s="79">
        <f>+'Total Adm. Nacional (1)'!AX17+'Empresas Públicas(f)'!AX17+'Fondos Fidu.(g)'!K17+'Otros Entes(h)'!K17</f>
        <v>4820.2</v>
      </c>
      <c r="AY17" s="79">
        <f>+'Total Adm. Nacional (1)'!AY17+'Empresas Públicas(f)'!AY17+'Fondos Fidu.(g)'!L17+'Otros Entes(h)'!L17</f>
        <v>5799.1</v>
      </c>
      <c r="AZ17" s="79">
        <f>+'Total Adm. Nacional (1)'!AZ17+'Empresas Públicas(f)'!AZ17+'Fondos Fidu.(g)'!M17+'Otros Entes(h)'!M17</f>
        <v>7661.7</v>
      </c>
      <c r="BA17" s="79">
        <f>+'Total Adm. Nacional (1)'!BA17+'Empresas Públicas(f)'!BA17+'Fondos Fidu.(g)'!N17+'Otros Entes(h)'!N17</f>
        <v>10757.5</v>
      </c>
      <c r="BB17" s="79">
        <f>+'Total Adm. Nacional (1)'!BB17+'Empresas Públicas(f)'!BB17+'Fondos Fidu.(g)'!O17+'Otros Entes(h)'!O17</f>
        <v>13402.099999999999</v>
      </c>
      <c r="BC17" s="79">
        <f>+'Total Adm. Nacional (1)'!BC17+'Empresas Públicas(f)'!BC17+'Fondos Fidu.(g)'!P17+'Otros Entes(h)'!P17</f>
        <v>17727.599999999999</v>
      </c>
      <c r="BD17" s="79">
        <v>28983.5</v>
      </c>
      <c r="BE17" s="79">
        <v>37498.300000000003</v>
      </c>
      <c r="BF17" s="79">
        <v>48257.8</v>
      </c>
      <c r="BG17" s="79">
        <v>62264.800000000003</v>
      </c>
      <c r="BH17" s="79">
        <v>81831.100000000006</v>
      </c>
      <c r="BI17" s="79">
        <v>153572.4</v>
      </c>
      <c r="BJ17" s="79">
        <v>179830</v>
      </c>
      <c r="BK17" s="79">
        <v>463294.70000000007</v>
      </c>
      <c r="BL17" s="79">
        <v>467154.60000000009</v>
      </c>
      <c r="CD17" s="270"/>
      <c r="CE17" s="270"/>
      <c r="CF17" s="270"/>
      <c r="CG17" s="270"/>
      <c r="CH17" s="270"/>
    </row>
    <row r="18" spans="1:86" ht="10.5" customHeight="1" x14ac:dyDescent="0.2">
      <c r="A18" s="13"/>
      <c r="B18" s="78" t="s">
        <v>8</v>
      </c>
      <c r="C18" s="79">
        <f>+'Total Adm. Nacional (1)'!C18+'Empresas Públicas(f)'!C18</f>
        <v>0</v>
      </c>
      <c r="D18" s="79">
        <f>+'Total Adm. Nacional (1)'!D18+'Empresas Públicas(f)'!D18</f>
        <v>0</v>
      </c>
      <c r="E18" s="79">
        <f>+'Total Adm. Nacional (1)'!E18+'Empresas Públicas(f)'!E18</f>
        <v>0</v>
      </c>
      <c r="F18" s="79">
        <f>+'Total Adm. Nacional (1)'!F18+'Empresas Públicas(f)'!F18</f>
        <v>0</v>
      </c>
      <c r="G18" s="79">
        <f>+'Total Adm. Nacional (1)'!G18+'Empresas Públicas(f)'!G18</f>
        <v>0</v>
      </c>
      <c r="H18" s="79">
        <f>+'Total Adm. Nacional (1)'!H18+'Empresas Públicas(f)'!H18</f>
        <v>0</v>
      </c>
      <c r="I18" s="79">
        <f>+'Total Adm. Nacional (1)'!I18+'Empresas Públicas(f)'!I18</f>
        <v>0</v>
      </c>
      <c r="J18" s="79">
        <f>+'Total Adm. Nacional (1)'!J18+'Empresas Públicas(f)'!J18</f>
        <v>0</v>
      </c>
      <c r="K18" s="79">
        <f>+'Total Adm. Nacional (1)'!K18+'Empresas Públicas(f)'!K18</f>
        <v>0</v>
      </c>
      <c r="L18" s="79">
        <f>+'Total Adm. Nacional (1)'!L18+'Empresas Públicas(f)'!L18</f>
        <v>0</v>
      </c>
      <c r="M18" s="79">
        <f>+'Total Adm. Nacional (1)'!M18+'Empresas Públicas(f)'!M18</f>
        <v>0</v>
      </c>
      <c r="N18" s="79">
        <f>+'Total Adm. Nacional (1)'!N18+'Empresas Públicas(f)'!N18</f>
        <v>0</v>
      </c>
      <c r="O18" s="79">
        <f>+'Total Adm. Nacional (1)'!O18+'Empresas Públicas(f)'!O18</f>
        <v>0</v>
      </c>
      <c r="P18" s="79">
        <f>+'Total Adm. Nacional (1)'!P18+'Empresas Públicas(f)'!P18</f>
        <v>0</v>
      </c>
      <c r="Q18" s="79">
        <f>+'Total Adm. Nacional (1)'!Q18+'Empresas Públicas(f)'!Q18</f>
        <v>0</v>
      </c>
      <c r="R18" s="79">
        <f>+'Total Adm. Nacional (1)'!R18+'Empresas Públicas(f)'!R18</f>
        <v>0</v>
      </c>
      <c r="S18" s="79">
        <f>+'Total Adm. Nacional (1)'!S18+'Empresas Públicas(f)'!S18</f>
        <v>0</v>
      </c>
      <c r="T18" s="79">
        <f>+'Total Adm. Nacional (1)'!T18+'Empresas Públicas(f)'!T18</f>
        <v>0</v>
      </c>
      <c r="U18" s="79">
        <f>+'Total Adm. Nacional (1)'!U18+'Empresas Públicas(f)'!U18</f>
        <v>0</v>
      </c>
      <c r="V18" s="79">
        <f>+'Total Adm. Nacional (1)'!V18+'Empresas Públicas(f)'!V18</f>
        <v>0</v>
      </c>
      <c r="W18" s="79">
        <f>+'Total Adm. Nacional (1)'!W18+'Empresas Públicas(f)'!W18</f>
        <v>0</v>
      </c>
      <c r="X18" s="79">
        <f>+'Total Adm. Nacional (1)'!X18+'Empresas Públicas(f)'!X18</f>
        <v>0</v>
      </c>
      <c r="Y18" s="79">
        <f>+'Total Adm. Nacional (1)'!Y18+'Empresas Públicas(f)'!Y18</f>
        <v>0</v>
      </c>
      <c r="Z18" s="79">
        <f>+'Total Adm. Nacional (1)'!Z18+'Empresas Públicas(f)'!Z18</f>
        <v>0</v>
      </c>
      <c r="AA18" s="79">
        <f>+'Total Adm. Nacional (1)'!AA18+'Empresas Públicas(f)'!AA18</f>
        <v>0</v>
      </c>
      <c r="AB18" s="79">
        <f>+'Total Adm. Nacional (1)'!AB18+'Empresas Públicas(f)'!AB18</f>
        <v>0</v>
      </c>
      <c r="AC18" s="79">
        <f>+'Total Adm. Nacional (1)'!AC18+'Empresas Públicas(f)'!AC18</f>
        <v>0</v>
      </c>
      <c r="AD18" s="79">
        <f>+'Total Adm. Nacional (1)'!AD18+'Empresas Públicas(f)'!AD18</f>
        <v>0</v>
      </c>
      <c r="AE18" s="79">
        <f>+'Total Adm. Nacional (1)'!AE18+'Empresas Públicas(f)'!AE18</f>
        <v>0</v>
      </c>
      <c r="AF18" s="79">
        <f>+'Total Adm. Nacional (1)'!AF18+'Empresas Públicas(f)'!AF18</f>
        <v>0</v>
      </c>
      <c r="AG18" s="79">
        <f>+'Total Adm. Nacional (1)'!AG18+'Empresas Públicas(f)'!AG18</f>
        <v>0</v>
      </c>
      <c r="AH18" s="79">
        <f>+'Total Adm. Nacional (1)'!AH18+'Empresas Públicas(f)'!AH18</f>
        <v>0</v>
      </c>
      <c r="AI18" s="79">
        <f>+'Total Adm. Nacional (1)'!AI18+'Empresas Públicas(f)'!AI18</f>
        <v>391.4</v>
      </c>
      <c r="AJ18" s="79">
        <f>+'Total Adm. Nacional (1)'!AJ18+'Empresas Públicas(f)'!AJ18</f>
        <v>397</v>
      </c>
      <c r="AK18" s="79">
        <f>+'Total Adm. Nacional (1)'!AK18+'Empresas Públicas(f)'!AK18</f>
        <v>324.39999999999998</v>
      </c>
      <c r="AL18" s="79">
        <f>+'Total Adm. Nacional (1)'!AL18+'Empresas Públicas(f)'!AL18</f>
        <v>146.4</v>
      </c>
      <c r="AM18" s="79">
        <f>+'Total Adm. Nacional (1)'!AM18+'Empresas Públicas(f)'!AM18</f>
        <v>152.80000000000001</v>
      </c>
      <c r="AN18" s="79">
        <f>+'Total Adm. Nacional (1)'!AN18+'Empresas Públicas(f)'!AN18</f>
        <v>203.7</v>
      </c>
      <c r="AO18" s="79">
        <f>+'Total Adm. Nacional (1)'!AO18+'Empresas Públicas(f)'!AO18</f>
        <v>201</v>
      </c>
      <c r="AP18" s="79">
        <f>+'Total Adm. Nacional (1)'!AP18+'Empresas Públicas(f)'!AP18</f>
        <v>187.8</v>
      </c>
      <c r="AQ18" s="79">
        <f>+'Total Adm. Nacional (1)'!AQ18+'Empresas Públicas(f)'!AQ18+'Fondos Fidu.(g)'!D18+'Otros Entes(h)'!D18</f>
        <v>181.5</v>
      </c>
      <c r="AR18" s="79">
        <f>+'Total Adm. Nacional (1)'!AR18+'Empresas Públicas(f)'!AR18+'Fondos Fidu.(g)'!E18+'Otros Entes(h)'!E18</f>
        <v>204.60000000000002</v>
      </c>
      <c r="AS18" s="79">
        <f>+'Total Adm. Nacional (1)'!AS18+'Empresas Públicas(f)'!AS18+'Fondos Fidu.(g)'!F18+'Otros Entes(h)'!F18</f>
        <v>453.3</v>
      </c>
      <c r="AT18" s="79">
        <f>+'Total Adm. Nacional (1)'!AT18+'Empresas Públicas(f)'!AT18+'Fondos Fidu.(g)'!G18+'Otros Entes(h)'!G18</f>
        <v>496.6</v>
      </c>
      <c r="AU18" s="79">
        <f>+'Total Adm. Nacional (1)'!AU18+'Empresas Públicas(f)'!AU18+'Fondos Fidu.(g)'!H18+'Otros Entes(h)'!H18</f>
        <v>516.5</v>
      </c>
      <c r="AV18" s="79">
        <f>+'Total Adm. Nacional (1)'!AV18+'Empresas Públicas(f)'!AV18+'Fondos Fidu.(g)'!I18+'Otros Entes(h)'!I18</f>
        <v>623.59999999999991</v>
      </c>
      <c r="AW18" s="79">
        <f>+'Total Adm. Nacional (1)'!AW18+'Empresas Públicas(f)'!AW18+'Fondos Fidu.(g)'!J18+'Otros Entes(h)'!J18</f>
        <v>761.5</v>
      </c>
      <c r="AX18" s="79">
        <f>+'Total Adm. Nacional (1)'!AX18+'Empresas Públicas(f)'!AX18+'Fondos Fidu.(g)'!K18+'Otros Entes(h)'!K18</f>
        <v>918.09999999999991</v>
      </c>
      <c r="AY18" s="79">
        <f>+'Total Adm. Nacional (1)'!AY18+'Empresas Públicas(f)'!AY18+'Fondos Fidu.(g)'!L18+'Otros Entes(h)'!L18</f>
        <v>1153.0999999999999</v>
      </c>
      <c r="AZ18" s="79">
        <f>+'Total Adm. Nacional (1)'!AZ18+'Empresas Públicas(f)'!AZ18+'Fondos Fidu.(g)'!M18+'Otros Entes(h)'!M18</f>
        <v>1448.9</v>
      </c>
      <c r="BA18" s="79">
        <f>+'Total Adm. Nacional (1)'!BA18+'Empresas Públicas(f)'!BA18+'Fondos Fidu.(g)'!N18+'Otros Entes(h)'!N18</f>
        <v>1593.3999999999999</v>
      </c>
      <c r="BB18" s="79">
        <f>+'Total Adm. Nacional (1)'!BB18+'Empresas Públicas(f)'!BB18+'Fondos Fidu.(g)'!O18+'Otros Entes(h)'!O18</f>
        <v>2139.7000000000003</v>
      </c>
      <c r="BC18" s="79">
        <f>+'Total Adm. Nacional (1)'!BC18+'Empresas Públicas(f)'!BC18+'Fondos Fidu.(g)'!P18+'Otros Entes(h)'!P18</f>
        <v>2583</v>
      </c>
      <c r="BD18" s="79">
        <v>3609.6000000000004</v>
      </c>
      <c r="BE18" s="79">
        <v>4688</v>
      </c>
      <c r="BF18" s="79">
        <v>6361</v>
      </c>
      <c r="BG18" s="79">
        <v>5738.8</v>
      </c>
      <c r="BH18" s="79">
        <v>6777.3000000000011</v>
      </c>
      <c r="BI18" s="79">
        <v>11562</v>
      </c>
      <c r="BJ18" s="79">
        <v>20514.099999999999</v>
      </c>
      <c r="BK18" s="79">
        <v>16569.099999999999</v>
      </c>
      <c r="BL18" s="79">
        <v>29029.1</v>
      </c>
      <c r="CD18" s="270"/>
      <c r="CE18" s="270"/>
      <c r="CF18" s="270"/>
      <c r="CG18" s="270"/>
      <c r="CH18" s="270"/>
    </row>
    <row r="19" spans="1:86" ht="10.5" customHeight="1" x14ac:dyDescent="0.2">
      <c r="A19" s="13"/>
      <c r="B19" s="78" t="s">
        <v>9</v>
      </c>
      <c r="C19" s="79">
        <f>+'Total Adm. Nacional (1)'!C19+'Empresas Públicas(f)'!C19</f>
        <v>0</v>
      </c>
      <c r="D19" s="79">
        <f>+'Total Adm. Nacional (1)'!D19+'Empresas Públicas(f)'!D19</f>
        <v>0</v>
      </c>
      <c r="E19" s="79">
        <f>+'Total Adm. Nacional (1)'!E19+'Empresas Públicas(f)'!E19</f>
        <v>0</v>
      </c>
      <c r="F19" s="79">
        <f>+'Total Adm. Nacional (1)'!F19+'Empresas Públicas(f)'!F19</f>
        <v>0</v>
      </c>
      <c r="G19" s="79">
        <f>+'Total Adm. Nacional (1)'!G19+'Empresas Públicas(f)'!G19</f>
        <v>0</v>
      </c>
      <c r="H19" s="79">
        <f>+'Total Adm. Nacional (1)'!H19+'Empresas Públicas(f)'!H19</f>
        <v>0</v>
      </c>
      <c r="I19" s="79">
        <f>+'Total Adm. Nacional (1)'!I19+'Empresas Públicas(f)'!I19</f>
        <v>0</v>
      </c>
      <c r="J19" s="79">
        <f>+'Total Adm. Nacional (1)'!J19+'Empresas Públicas(f)'!J19</f>
        <v>0</v>
      </c>
      <c r="K19" s="79">
        <f>+'Total Adm. Nacional (1)'!K19+'Empresas Públicas(f)'!K19</f>
        <v>0</v>
      </c>
      <c r="L19" s="79">
        <f>+'Total Adm. Nacional (1)'!L19+'Empresas Públicas(f)'!L19</f>
        <v>0</v>
      </c>
      <c r="M19" s="79">
        <f>+'Total Adm. Nacional (1)'!M19+'Empresas Públicas(f)'!M19</f>
        <v>0</v>
      </c>
      <c r="N19" s="79">
        <f>+'Total Adm. Nacional (1)'!N19+'Empresas Públicas(f)'!N19</f>
        <v>0</v>
      </c>
      <c r="O19" s="79">
        <f>+'Total Adm. Nacional (1)'!O19+'Empresas Públicas(f)'!O19</f>
        <v>0</v>
      </c>
      <c r="P19" s="79">
        <f>+'Total Adm. Nacional (1)'!P19+'Empresas Públicas(f)'!P19</f>
        <v>0</v>
      </c>
      <c r="Q19" s="79">
        <f>+'Total Adm. Nacional (1)'!Q19+'Empresas Públicas(f)'!Q19</f>
        <v>0</v>
      </c>
      <c r="R19" s="79">
        <f>+'Total Adm. Nacional (1)'!R19+'Empresas Públicas(f)'!R19</f>
        <v>0</v>
      </c>
      <c r="S19" s="79">
        <f>+'Total Adm. Nacional (1)'!S19+'Empresas Públicas(f)'!S19</f>
        <v>0</v>
      </c>
      <c r="T19" s="79">
        <f>+'Total Adm. Nacional (1)'!T19+'Empresas Públicas(f)'!T19</f>
        <v>0</v>
      </c>
      <c r="U19" s="79">
        <f>+'Total Adm. Nacional (1)'!U19+'Empresas Públicas(f)'!U19</f>
        <v>0</v>
      </c>
      <c r="V19" s="79">
        <f>+'Total Adm. Nacional (1)'!V19+'Empresas Públicas(f)'!V19</f>
        <v>0</v>
      </c>
      <c r="W19" s="79">
        <f>+'Total Adm. Nacional (1)'!W19+'Empresas Públicas(f)'!W19</f>
        <v>0</v>
      </c>
      <c r="X19" s="79">
        <f>+'Total Adm. Nacional (1)'!X19+'Empresas Públicas(f)'!X19</f>
        <v>0</v>
      </c>
      <c r="Y19" s="79">
        <f>+'Total Adm. Nacional (1)'!Y19+'Empresas Públicas(f)'!Y19</f>
        <v>0</v>
      </c>
      <c r="Z19" s="79">
        <f>+'Total Adm. Nacional (1)'!Z19+'Empresas Públicas(f)'!Z19</f>
        <v>0</v>
      </c>
      <c r="AA19" s="79">
        <f>+'Total Adm. Nacional (1)'!AA19+'Empresas Públicas(f)'!AA19</f>
        <v>0</v>
      </c>
      <c r="AB19" s="79">
        <f>+'Total Adm. Nacional (1)'!AB19+'Empresas Públicas(f)'!AB19</f>
        <v>0</v>
      </c>
      <c r="AC19" s="79">
        <f>+'Total Adm. Nacional (1)'!AC19+'Empresas Públicas(f)'!AC19</f>
        <v>0</v>
      </c>
      <c r="AD19" s="79">
        <f>+'Total Adm. Nacional (1)'!AD19+'Empresas Públicas(f)'!AD19</f>
        <v>0</v>
      </c>
      <c r="AE19" s="79">
        <f>+'Total Adm. Nacional (1)'!AE19+'Empresas Públicas(f)'!AE19</f>
        <v>0</v>
      </c>
      <c r="AF19" s="79">
        <f>+'Total Adm. Nacional (1)'!AF19+'Empresas Públicas(f)'!AF19</f>
        <v>0</v>
      </c>
      <c r="AG19" s="79">
        <f>+'Total Adm. Nacional (1)'!AG19+'Empresas Públicas(f)'!AG19</f>
        <v>0</v>
      </c>
      <c r="AH19" s="79">
        <f>+'Total Adm. Nacional (1)'!AH19+'Empresas Públicas(f)'!AH19</f>
        <v>0</v>
      </c>
      <c r="AI19" s="79">
        <f>+'Total Adm. Nacional (1)'!AI19+'Empresas Públicas(f)'!AI19</f>
        <v>0</v>
      </c>
      <c r="AJ19" s="79">
        <f>+'Total Adm. Nacional (1)'!AJ19+'Empresas Públicas(f)'!AJ19</f>
        <v>0</v>
      </c>
      <c r="AK19" s="79">
        <f>+'Total Adm. Nacional (1)'!AK19+'Empresas Públicas(f)'!AK19</f>
        <v>0</v>
      </c>
      <c r="AL19" s="79">
        <f>+'Total Adm. Nacional (1)'!AL19+'Empresas Públicas(f)'!AL19</f>
        <v>0</v>
      </c>
      <c r="AM19" s="79">
        <f>+'Total Adm. Nacional (1)'!AM19+'Empresas Públicas(f)'!AM19</f>
        <v>0</v>
      </c>
      <c r="AN19" s="79">
        <f>+'Total Adm. Nacional (1)'!AN19+'Empresas Públicas(f)'!AN19</f>
        <v>0</v>
      </c>
      <c r="AO19" s="79">
        <f>+'Total Adm. Nacional (1)'!AO19+'Empresas Públicas(f)'!AO19</f>
        <v>0</v>
      </c>
      <c r="AP19" s="79">
        <f>+'Total Adm. Nacional (1)'!AP19+'Empresas Públicas(f)'!AP19</f>
        <v>0</v>
      </c>
      <c r="AQ19" s="79">
        <f>+'Total Adm. Nacional (1)'!AQ19+'Empresas Públicas(f)'!AQ19+'Fondos Fidu.(g)'!D19+'Otros Entes(h)'!D19</f>
        <v>0</v>
      </c>
      <c r="AR19" s="79">
        <f>+'Total Adm. Nacional (1)'!AR19+'Empresas Públicas(f)'!AR19+'Fondos Fidu.(g)'!E19+'Otros Entes(h)'!E19</f>
        <v>0</v>
      </c>
      <c r="AS19" s="79">
        <f>+'Total Adm. Nacional (1)'!AS19+'Empresas Públicas(f)'!AS19+'Fondos Fidu.(g)'!F19+'Otros Entes(h)'!F19</f>
        <v>0</v>
      </c>
      <c r="AT19" s="79">
        <f>+'Total Adm. Nacional (1)'!AT19+'Empresas Públicas(f)'!AT19+'Fondos Fidu.(g)'!G19+'Otros Entes(h)'!G19</f>
        <v>-3.0253577421035516E-15</v>
      </c>
      <c r="AU19" s="79">
        <f>+'Total Adm. Nacional (1)'!AU19+'Empresas Públicas(f)'!AU19+'Fondos Fidu.(g)'!H19+'Otros Entes(h)'!H19</f>
        <v>-3.0253577421035516E-15</v>
      </c>
      <c r="AV19" s="79">
        <f>+'Total Adm. Nacional (1)'!AV19+'Empresas Públicas(f)'!AV19+'Fondos Fidu.(g)'!I19+'Otros Entes(h)'!I19</f>
        <v>0</v>
      </c>
      <c r="AW19" s="79">
        <f>+'Total Adm. Nacional (1)'!AW19+'Empresas Públicas(f)'!AW19+'Fondos Fidu.(g)'!J19+'Otros Entes(h)'!J19</f>
        <v>0</v>
      </c>
      <c r="AX19" s="79">
        <f>+'Total Adm. Nacional (1)'!AX19+'Empresas Públicas(f)'!AX19+'Fondos Fidu.(g)'!K19+'Otros Entes(h)'!K19</f>
        <v>0</v>
      </c>
      <c r="AY19" s="79">
        <f>+'Total Adm. Nacional (1)'!AY19+'Empresas Públicas(f)'!AY19+'Fondos Fidu.(g)'!L19+'Otros Entes(h)'!L19</f>
        <v>0</v>
      </c>
      <c r="AZ19" s="79">
        <f>+'Total Adm. Nacional (1)'!AZ19+'Empresas Públicas(f)'!AZ19+'Fondos Fidu.(g)'!M19+'Otros Entes(h)'!M19</f>
        <v>0</v>
      </c>
      <c r="BA19" s="79">
        <f>+'Total Adm. Nacional (1)'!BA19+'Empresas Públicas(f)'!BA19+'Fondos Fidu.(g)'!N19+'Otros Entes(h)'!N19</f>
        <v>0</v>
      </c>
      <c r="BB19" s="79">
        <f>+'Total Adm. Nacional (1)'!BB19+'Empresas Públicas(f)'!BB19+'Fondos Fidu.(g)'!O19+'Otros Entes(h)'!O19</f>
        <v>0</v>
      </c>
      <c r="BC19" s="79">
        <f>+'Total Adm. Nacional (1)'!BC19+'Empresas Públicas(f)'!BC19+'Fondos Fidu.(g)'!P19+'Otros Entes(h)'!P19</f>
        <v>0</v>
      </c>
      <c r="BD19" s="79">
        <v>0</v>
      </c>
      <c r="BE19" s="79">
        <v>0</v>
      </c>
      <c r="BF19" s="79">
        <v>0</v>
      </c>
      <c r="BG19" s="79">
        <v>0</v>
      </c>
      <c r="BH19" s="79">
        <v>0</v>
      </c>
      <c r="BI19" s="79"/>
      <c r="BJ19" s="79"/>
      <c r="BK19" s="79"/>
      <c r="BL19" s="79"/>
      <c r="CD19" s="270"/>
      <c r="CE19" s="270"/>
      <c r="CF19" s="270"/>
      <c r="CG19" s="270"/>
      <c r="CH19" s="270"/>
    </row>
    <row r="20" spans="1:86" ht="10.5" customHeight="1" x14ac:dyDescent="0.2">
      <c r="A20" s="13"/>
      <c r="B20" s="78" t="s">
        <v>10</v>
      </c>
      <c r="C20" s="79">
        <f>+'Total Adm. Nacional (1)'!C20+'Empresas Públicas(f)'!C20</f>
        <v>0</v>
      </c>
      <c r="D20" s="79">
        <f>+'Total Adm. Nacional (1)'!D20+'Empresas Públicas(f)'!D20</f>
        <v>0</v>
      </c>
      <c r="E20" s="79">
        <f>+'Total Adm. Nacional (1)'!E20+'Empresas Públicas(f)'!E20</f>
        <v>0</v>
      </c>
      <c r="F20" s="79">
        <f>+'Total Adm. Nacional (1)'!F20+'Empresas Públicas(f)'!F20</f>
        <v>0</v>
      </c>
      <c r="G20" s="79">
        <f>+'Total Adm. Nacional (1)'!G20+'Empresas Públicas(f)'!G20</f>
        <v>0</v>
      </c>
      <c r="H20" s="79">
        <f>+'Total Adm. Nacional (1)'!H20+'Empresas Públicas(f)'!H20</f>
        <v>0</v>
      </c>
      <c r="I20" s="79">
        <f>+'Total Adm. Nacional (1)'!I20+'Empresas Públicas(f)'!I20</f>
        <v>0</v>
      </c>
      <c r="J20" s="79">
        <f>+'Total Adm. Nacional (1)'!J20+'Empresas Públicas(f)'!J20</f>
        <v>0</v>
      </c>
      <c r="K20" s="79">
        <f>+'Total Adm. Nacional (1)'!K20+'Empresas Públicas(f)'!K20</f>
        <v>0</v>
      </c>
      <c r="L20" s="79">
        <f>+'Total Adm. Nacional (1)'!L20+'Empresas Públicas(f)'!L20</f>
        <v>0</v>
      </c>
      <c r="M20" s="79">
        <f>+'Total Adm. Nacional (1)'!M20+'Empresas Públicas(f)'!M20</f>
        <v>0</v>
      </c>
      <c r="N20" s="79">
        <f>+'Total Adm. Nacional (1)'!N20+'Empresas Públicas(f)'!N20</f>
        <v>0</v>
      </c>
      <c r="O20" s="79">
        <f>+'Total Adm. Nacional (1)'!O20+'Empresas Públicas(f)'!O20</f>
        <v>0</v>
      </c>
      <c r="P20" s="79">
        <f>+'Total Adm. Nacional (1)'!P20+'Empresas Públicas(f)'!P20</f>
        <v>0</v>
      </c>
      <c r="Q20" s="79">
        <f>+'Total Adm. Nacional (1)'!Q20+'Empresas Públicas(f)'!Q20</f>
        <v>0</v>
      </c>
      <c r="R20" s="79">
        <f>+'Total Adm. Nacional (1)'!R20+'Empresas Públicas(f)'!R20</f>
        <v>0</v>
      </c>
      <c r="S20" s="79">
        <f>+'Total Adm. Nacional (1)'!S20+'Empresas Públicas(f)'!S20</f>
        <v>0</v>
      </c>
      <c r="T20" s="79">
        <f>+'Total Adm. Nacional (1)'!T20+'Empresas Públicas(f)'!T20</f>
        <v>0</v>
      </c>
      <c r="U20" s="79">
        <f>+'Total Adm. Nacional (1)'!U20+'Empresas Públicas(f)'!U20</f>
        <v>0</v>
      </c>
      <c r="V20" s="79">
        <f>+'Total Adm. Nacional (1)'!V20+'Empresas Públicas(f)'!V20</f>
        <v>0</v>
      </c>
      <c r="W20" s="79">
        <f>+'Total Adm. Nacional (1)'!W20+'Empresas Públicas(f)'!W20</f>
        <v>0</v>
      </c>
      <c r="X20" s="79">
        <f>+'Total Adm. Nacional (1)'!X20+'Empresas Públicas(f)'!X20</f>
        <v>0</v>
      </c>
      <c r="Y20" s="79">
        <f>+'Total Adm. Nacional (1)'!Y20+'Empresas Públicas(f)'!Y20</f>
        <v>0</v>
      </c>
      <c r="Z20" s="79">
        <f>+'Total Adm. Nacional (1)'!Z20+'Empresas Públicas(f)'!Z20</f>
        <v>0</v>
      </c>
      <c r="AA20" s="79">
        <f>+'Total Adm. Nacional (1)'!AA20+'Empresas Públicas(f)'!AA20</f>
        <v>0</v>
      </c>
      <c r="AB20" s="79">
        <f>+'Total Adm. Nacional (1)'!AB20+'Empresas Públicas(f)'!AB20</f>
        <v>0</v>
      </c>
      <c r="AC20" s="79">
        <f>+'Total Adm. Nacional (1)'!AC20+'Empresas Públicas(f)'!AC20</f>
        <v>0</v>
      </c>
      <c r="AD20" s="79">
        <f>+'Total Adm. Nacional (1)'!AD20+'Empresas Públicas(f)'!AD20</f>
        <v>0</v>
      </c>
      <c r="AE20" s="79">
        <f>+'Total Adm. Nacional (1)'!AE20+'Empresas Públicas(f)'!AE20</f>
        <v>0</v>
      </c>
      <c r="AF20" s="79">
        <f>+'Total Adm. Nacional (1)'!AF20+'Empresas Públicas(f)'!AF20</f>
        <v>0</v>
      </c>
      <c r="AG20" s="79">
        <f>+'Total Adm. Nacional (1)'!AG20+'Empresas Públicas(f)'!AG20</f>
        <v>0</v>
      </c>
      <c r="AH20" s="79">
        <f>+'Total Adm. Nacional (1)'!AH20+'Empresas Públicas(f)'!AH20</f>
        <v>0</v>
      </c>
      <c r="AI20" s="79">
        <f>+'Total Adm. Nacional (1)'!AI20+'Empresas Públicas(f)'!AI20</f>
        <v>879.00000000000011</v>
      </c>
      <c r="AJ20" s="79">
        <f>+'Total Adm. Nacional (1)'!AJ20+'Empresas Públicas(f)'!AJ20</f>
        <v>978.4</v>
      </c>
      <c r="AK20" s="79">
        <f>+'Total Adm. Nacional (1)'!AK20+'Empresas Públicas(f)'!AK20</f>
        <v>1041.3</v>
      </c>
      <c r="AL20" s="79">
        <f>+'Total Adm. Nacional (1)'!AL20+'Empresas Públicas(f)'!AL20</f>
        <v>1104.7</v>
      </c>
      <c r="AM20" s="79">
        <f>+'Total Adm. Nacional (1)'!AM20+'Empresas Públicas(f)'!AM20</f>
        <v>1448.3</v>
      </c>
      <c r="AN20" s="79">
        <f>+'Total Adm. Nacional (1)'!AN20+'Empresas Públicas(f)'!AN20</f>
        <v>1078.4000000000001</v>
      </c>
      <c r="AO20" s="79">
        <f>+'Total Adm. Nacional (1)'!AO20+'Empresas Públicas(f)'!AO20</f>
        <v>1037.2</v>
      </c>
      <c r="AP20" s="79">
        <f>+'Total Adm. Nacional (1)'!AP20+'Empresas Públicas(f)'!AP20</f>
        <v>1033.5999999999999</v>
      </c>
      <c r="AQ20" s="79">
        <f>+'Total Adm. Nacional (1)'!AQ20+'Empresas Públicas(f)'!AQ20+'Fondos Fidu.(g)'!D20+'Otros Entes(h)'!D20</f>
        <v>1471.3000000000002</v>
      </c>
      <c r="AR20" s="79">
        <f>+'Total Adm. Nacional (1)'!AR20+'Empresas Públicas(f)'!AR20+'Fondos Fidu.(g)'!E20+'Otros Entes(h)'!E20</f>
        <v>3488.7</v>
      </c>
      <c r="AS20" s="79">
        <f>+'Total Adm. Nacional (1)'!AS20+'Empresas Públicas(f)'!AS20+'Fondos Fidu.(g)'!F20+'Otros Entes(h)'!F20</f>
        <v>4470.5</v>
      </c>
      <c r="AT20" s="79">
        <f>+'Total Adm. Nacional (1)'!AT20+'Empresas Públicas(f)'!AT20+'Fondos Fidu.(g)'!G20+'Otros Entes(h)'!G20</f>
        <v>1722.6999999999998</v>
      </c>
      <c r="AU20" s="79">
        <f>+'Total Adm. Nacional (1)'!AU20+'Empresas Públicas(f)'!AU20+'Fondos Fidu.(g)'!H20+'Otros Entes(h)'!H20</f>
        <v>1082.5999999999999</v>
      </c>
      <c r="AV20" s="79">
        <f>+'Total Adm. Nacional (1)'!AV20+'Empresas Públicas(f)'!AV20+'Fondos Fidu.(g)'!I20+'Otros Entes(h)'!I20</f>
        <v>3700.3999999999996</v>
      </c>
      <c r="AW20" s="79">
        <f>+'Total Adm. Nacional (1)'!AW20+'Empresas Públicas(f)'!AW20+'Fondos Fidu.(g)'!J20+'Otros Entes(h)'!J20</f>
        <v>4409.2</v>
      </c>
      <c r="AX20" s="79">
        <f>+'Total Adm. Nacional (1)'!AX20+'Empresas Públicas(f)'!AX20+'Fondos Fidu.(g)'!K20+'Otros Entes(h)'!K20</f>
        <v>8698.7000000000007</v>
      </c>
      <c r="AY20" s="79">
        <f>+'Total Adm. Nacional (1)'!AY20+'Empresas Públicas(f)'!AY20+'Fondos Fidu.(g)'!L20+'Otros Entes(h)'!L20</f>
        <v>17068</v>
      </c>
      <c r="AZ20" s="79">
        <f>+'Total Adm. Nacional (1)'!AZ20+'Empresas Públicas(f)'!AZ20+'Fondos Fidu.(g)'!M20+'Otros Entes(h)'!M20</f>
        <v>33769.899999999994</v>
      </c>
      <c r="BA20" s="79">
        <f>+'Total Adm. Nacional (1)'!BA20+'Empresas Públicas(f)'!BA20+'Fondos Fidu.(g)'!N20+'Otros Entes(h)'!N20</f>
        <v>24182.000000000004</v>
      </c>
      <c r="BB20" s="79">
        <f>+'Total Adm. Nacional (1)'!BB20+'Empresas Públicas(f)'!BB20+'Fondos Fidu.(g)'!O20+'Otros Entes(h)'!O20</f>
        <v>32653.9</v>
      </c>
      <c r="BC20" s="79">
        <f>+'Total Adm. Nacional (1)'!BC20+'Empresas Públicas(f)'!BC20+'Fondos Fidu.(g)'!P20+'Otros Entes(h)'!P20</f>
        <v>62706.400000000001</v>
      </c>
      <c r="BD20" s="79">
        <v>124204.4</v>
      </c>
      <c r="BE20" s="79">
        <v>149065.1</v>
      </c>
      <c r="BF20" s="79">
        <v>204231.9</v>
      </c>
      <c r="BG20" s="79">
        <v>224430.3</v>
      </c>
      <c r="BH20" s="79">
        <v>318645.60000000003</v>
      </c>
      <c r="BI20" s="79">
        <v>625008.70000000007</v>
      </c>
      <c r="BJ20" s="79">
        <v>1879479.6</v>
      </c>
      <c r="BK20" s="79">
        <v>1223789.0000000002</v>
      </c>
      <c r="BL20" s="79">
        <v>993182.30000000028</v>
      </c>
      <c r="CD20" s="270"/>
      <c r="CE20" s="270"/>
      <c r="CF20" s="270"/>
      <c r="CG20" s="270"/>
      <c r="CH20" s="270"/>
    </row>
    <row r="21" spans="1:86" ht="10.5" customHeight="1" x14ac:dyDescent="0.2">
      <c r="A21" s="13"/>
      <c r="B21" s="78" t="s">
        <v>11</v>
      </c>
      <c r="C21" s="79">
        <f>+'Total Adm. Nacional (1)'!C21+'Empresas Públicas(f)'!C21</f>
        <v>0</v>
      </c>
      <c r="D21" s="79">
        <f>+'Total Adm. Nacional (1)'!D21+'Empresas Públicas(f)'!D21</f>
        <v>0</v>
      </c>
      <c r="E21" s="79">
        <f>+'Total Adm. Nacional (1)'!E21+'Empresas Públicas(f)'!E21</f>
        <v>0</v>
      </c>
      <c r="F21" s="79">
        <f>+'Total Adm. Nacional (1)'!F21+'Empresas Públicas(f)'!F21</f>
        <v>0</v>
      </c>
      <c r="G21" s="79">
        <f>+'Total Adm. Nacional (1)'!G21+'Empresas Públicas(f)'!G21</f>
        <v>0</v>
      </c>
      <c r="H21" s="79">
        <f>+'Total Adm. Nacional (1)'!H21+'Empresas Públicas(f)'!H21</f>
        <v>0</v>
      </c>
      <c r="I21" s="79">
        <f>+'Total Adm. Nacional (1)'!I21+'Empresas Públicas(f)'!I21</f>
        <v>0</v>
      </c>
      <c r="J21" s="79">
        <f>+'Total Adm. Nacional (1)'!J21+'Empresas Públicas(f)'!J21</f>
        <v>0</v>
      </c>
      <c r="K21" s="79">
        <f>+'Total Adm. Nacional (1)'!K21+'Empresas Públicas(f)'!K21</f>
        <v>0</v>
      </c>
      <c r="L21" s="79">
        <f>+'Total Adm. Nacional (1)'!L21+'Empresas Públicas(f)'!L21</f>
        <v>0</v>
      </c>
      <c r="M21" s="79">
        <f>+'Total Adm. Nacional (1)'!M21+'Empresas Públicas(f)'!M21</f>
        <v>0</v>
      </c>
      <c r="N21" s="79">
        <f>+'Total Adm. Nacional (1)'!N21+'Empresas Públicas(f)'!N21</f>
        <v>0</v>
      </c>
      <c r="O21" s="79">
        <f>+'Total Adm. Nacional (1)'!O21+'Empresas Públicas(f)'!O21</f>
        <v>0</v>
      </c>
      <c r="P21" s="79">
        <f>+'Total Adm. Nacional (1)'!P21+'Empresas Públicas(f)'!P21</f>
        <v>0</v>
      </c>
      <c r="Q21" s="79">
        <f>+'Total Adm. Nacional (1)'!Q21+'Empresas Públicas(f)'!Q21</f>
        <v>0</v>
      </c>
      <c r="R21" s="79">
        <f>+'Total Adm. Nacional (1)'!R21+'Empresas Públicas(f)'!R21</f>
        <v>0</v>
      </c>
      <c r="S21" s="79">
        <f>+'Total Adm. Nacional (1)'!S21+'Empresas Públicas(f)'!S21</f>
        <v>0</v>
      </c>
      <c r="T21" s="79">
        <f>+'Total Adm. Nacional (1)'!T21+'Empresas Públicas(f)'!T21</f>
        <v>0</v>
      </c>
      <c r="U21" s="79">
        <f>+'Total Adm. Nacional (1)'!U21+'Empresas Públicas(f)'!U21</f>
        <v>0</v>
      </c>
      <c r="V21" s="79">
        <f>+'Total Adm. Nacional (1)'!V21+'Empresas Públicas(f)'!V21</f>
        <v>0</v>
      </c>
      <c r="W21" s="79">
        <f>+'Total Adm. Nacional (1)'!W21+'Empresas Públicas(f)'!W21</f>
        <v>0</v>
      </c>
      <c r="X21" s="79">
        <f>+'Total Adm. Nacional (1)'!X21+'Empresas Públicas(f)'!X21</f>
        <v>0</v>
      </c>
      <c r="Y21" s="79">
        <f>+'Total Adm. Nacional (1)'!Y21+'Empresas Públicas(f)'!Y21</f>
        <v>0</v>
      </c>
      <c r="Z21" s="79">
        <f>+'Total Adm. Nacional (1)'!Z21+'Empresas Públicas(f)'!Z21</f>
        <v>0</v>
      </c>
      <c r="AA21" s="79">
        <f>+'Total Adm. Nacional (1)'!AA21+'Empresas Públicas(f)'!AA21</f>
        <v>0</v>
      </c>
      <c r="AB21" s="79">
        <f>+'Total Adm. Nacional (1)'!AB21+'Empresas Públicas(f)'!AB21</f>
        <v>0</v>
      </c>
      <c r="AC21" s="79">
        <f>+'Total Adm. Nacional (1)'!AC21+'Empresas Públicas(f)'!AC21</f>
        <v>0</v>
      </c>
      <c r="AD21" s="79">
        <f>+'Total Adm. Nacional (1)'!AD21+'Empresas Públicas(f)'!AD21</f>
        <v>0</v>
      </c>
      <c r="AE21" s="79">
        <f>+'Total Adm. Nacional (1)'!AE21+'Empresas Públicas(f)'!AE21</f>
        <v>0</v>
      </c>
      <c r="AF21" s="79">
        <f>+'Total Adm. Nacional (1)'!AF21+'Empresas Públicas(f)'!AF21</f>
        <v>0</v>
      </c>
      <c r="AG21" s="79">
        <f>+'Total Adm. Nacional (1)'!AG21+'Empresas Públicas(f)'!AG21</f>
        <v>0</v>
      </c>
      <c r="AH21" s="79">
        <f>+'Total Adm. Nacional (1)'!AH21+'Empresas Públicas(f)'!AH21</f>
        <v>0</v>
      </c>
      <c r="AI21" s="79">
        <f>+'Total Adm. Nacional (1)'!AI21+'Empresas Públicas(f)'!AI21</f>
        <v>9.9999999999999645E-2</v>
      </c>
      <c r="AJ21" s="79">
        <f>+'Total Adm. Nacional (1)'!AJ21+'Empresas Públicas(f)'!AJ21</f>
        <v>1.1999999999999993</v>
      </c>
      <c r="AK21" s="79">
        <f>+'Total Adm. Nacional (1)'!AK21+'Empresas Públicas(f)'!AK21</f>
        <v>23.2</v>
      </c>
      <c r="AL21" s="79">
        <f>+'Total Adm. Nacional (1)'!AL21+'Empresas Públicas(f)'!AL21</f>
        <v>25.699999999999996</v>
      </c>
      <c r="AM21" s="79">
        <f>+'Total Adm. Nacional (1)'!AM21+'Empresas Públicas(f)'!AM21</f>
        <v>97.1</v>
      </c>
      <c r="AN21" s="79">
        <f>+'Total Adm. Nacional (1)'!AN21+'Empresas Públicas(f)'!AN21</f>
        <v>123.6</v>
      </c>
      <c r="AO21" s="79">
        <f>+'Total Adm. Nacional (1)'!AO21+'Empresas Públicas(f)'!AO21</f>
        <v>169</v>
      </c>
      <c r="AP21" s="79">
        <f>+'Total Adm. Nacional (1)'!AP21+'Empresas Públicas(f)'!AP21</f>
        <v>1217.4000000000001</v>
      </c>
      <c r="AQ21" s="79">
        <f>+'Total Adm. Nacional (1)'!AQ21+'Empresas Públicas(f)'!AQ21+'Fondos Fidu.(g)'!D21+'Otros Entes(h)'!D21</f>
        <v>289.79999999999995</v>
      </c>
      <c r="AR21" s="79">
        <f>+'Total Adm. Nacional (1)'!AR21+'Empresas Públicas(f)'!AR21+'Fondos Fidu.(g)'!E21+'Otros Entes(h)'!E21</f>
        <v>215</v>
      </c>
      <c r="AS21" s="79">
        <f>+'Total Adm. Nacional (1)'!AS21+'Empresas Públicas(f)'!AS21+'Fondos Fidu.(g)'!F21+'Otros Entes(h)'!F21</f>
        <v>249.4</v>
      </c>
      <c r="AT21" s="79">
        <f>+'Total Adm. Nacional (1)'!AT21+'Empresas Públicas(f)'!AT21+'Fondos Fidu.(g)'!G21+'Otros Entes(h)'!G21</f>
        <v>249.60000000000002</v>
      </c>
      <c r="AU21" s="79">
        <f>+'Total Adm. Nacional (1)'!AU21+'Empresas Públicas(f)'!AU21+'Fondos Fidu.(g)'!H21+'Otros Entes(h)'!H21</f>
        <v>187.59999999999994</v>
      </c>
      <c r="AV21" s="79">
        <f>+'Total Adm. Nacional (1)'!AV21+'Empresas Públicas(f)'!AV21+'Fondos Fidu.(g)'!I21+'Otros Entes(h)'!I21</f>
        <v>305.7</v>
      </c>
      <c r="AW21" s="79">
        <f>+'Total Adm. Nacional (1)'!AW21+'Empresas Públicas(f)'!AW21+'Fondos Fidu.(g)'!J21+'Otros Entes(h)'!J21</f>
        <v>118.5</v>
      </c>
      <c r="AX21" s="79">
        <f>+'Total Adm. Nacional (1)'!AX21+'Empresas Públicas(f)'!AX21+'Fondos Fidu.(g)'!K21+'Otros Entes(h)'!K21</f>
        <v>183.10000000000002</v>
      </c>
      <c r="AY21" s="409">
        <f>+'Total Adm. Nacional (1)'!AY21+'Empresas Públicas(f)'!AY21+'Fondos Fidu.(g)'!L21+'Otros Entes(h)'!L21-[33]NatGov_Y!$R$55</f>
        <v>114.29999999999927</v>
      </c>
      <c r="AZ21" s="79">
        <f>+'Total Adm. Nacional (1)'!AZ21+'Empresas Públicas(f)'!AZ21+'Fondos Fidu.(g)'!M21+'Otros Entes(h)'!M21</f>
        <v>948.00000000000011</v>
      </c>
      <c r="BA21" s="79">
        <f>+'Total Adm. Nacional (1)'!BA21+'Empresas Públicas(f)'!BA21+'Fondos Fidu.(g)'!N21+'Otros Entes(h)'!N21</f>
        <v>649.5</v>
      </c>
      <c r="BB21" s="79">
        <f>+'Total Adm. Nacional (1)'!BB21+'Empresas Públicas(f)'!BB21+'Fondos Fidu.(g)'!O21+'Otros Entes(h)'!O21</f>
        <v>2695.4</v>
      </c>
      <c r="BC21" s="79">
        <f>+'Total Adm. Nacional (1)'!BC21+'Empresas Públicas(f)'!BC21+'Fondos Fidu.(g)'!P21+'Otros Entes(h)'!P21</f>
        <v>1368.8000000000002</v>
      </c>
      <c r="BD21" s="79">
        <v>1269.5000000000002</v>
      </c>
      <c r="BE21" s="79">
        <v>3122</v>
      </c>
      <c r="BF21" s="79">
        <v>5589.5</v>
      </c>
      <c r="BG21" s="79">
        <v>1772.7999999999947</v>
      </c>
      <c r="BH21" s="79">
        <v>3603.0000000000036</v>
      </c>
      <c r="BI21" s="79">
        <v>30684.199999999997</v>
      </c>
      <c r="BJ21" s="79">
        <v>37702.699999999983</v>
      </c>
      <c r="BK21" s="409">
        <f>443687.61-[33]NatGov_Y!$AD$55</f>
        <v>16287.609999999986</v>
      </c>
      <c r="BL21" s="79">
        <v>39939.099999999977</v>
      </c>
      <c r="CD21" s="270"/>
      <c r="CE21" s="270"/>
      <c r="CF21" s="270"/>
      <c r="CG21" s="270"/>
      <c r="CH21" s="270"/>
    </row>
    <row r="22" spans="1:86" ht="10.5" customHeight="1" x14ac:dyDescent="0.2">
      <c r="A22" s="13"/>
      <c r="B22" s="78" t="s">
        <v>12</v>
      </c>
      <c r="C22" s="79">
        <f>+'Total Adm. Nacional (1)'!C22+'Empresas Públicas(f)'!C22</f>
        <v>0</v>
      </c>
      <c r="D22" s="79">
        <f>+'Total Adm. Nacional (1)'!D22+'Empresas Públicas(f)'!D22</f>
        <v>0</v>
      </c>
      <c r="E22" s="79">
        <f>+'Total Adm. Nacional (1)'!E22+'Empresas Públicas(f)'!E22</f>
        <v>0</v>
      </c>
      <c r="F22" s="79">
        <f>+'Total Adm. Nacional (1)'!F22+'Empresas Públicas(f)'!F22</f>
        <v>0</v>
      </c>
      <c r="G22" s="79">
        <f>+'Total Adm. Nacional (1)'!G22+'Empresas Públicas(f)'!G22</f>
        <v>0</v>
      </c>
      <c r="H22" s="79">
        <f>+'Total Adm. Nacional (1)'!H22+'Empresas Públicas(f)'!H22</f>
        <v>0</v>
      </c>
      <c r="I22" s="79">
        <f>+'Total Adm. Nacional (1)'!I22+'Empresas Públicas(f)'!I22</f>
        <v>0</v>
      </c>
      <c r="J22" s="79">
        <f>+'Total Adm. Nacional (1)'!J22+'Empresas Públicas(f)'!J22</f>
        <v>0</v>
      </c>
      <c r="K22" s="79">
        <f>+'Total Adm. Nacional (1)'!K22+'Empresas Públicas(f)'!K22</f>
        <v>0</v>
      </c>
      <c r="L22" s="79">
        <f>+'Total Adm. Nacional (1)'!L22+'Empresas Públicas(f)'!L22</f>
        <v>0</v>
      </c>
      <c r="M22" s="79">
        <f>+'Total Adm. Nacional (1)'!M22+'Empresas Públicas(f)'!M22</f>
        <v>0</v>
      </c>
      <c r="N22" s="79">
        <f>+'Total Adm. Nacional (1)'!N22+'Empresas Públicas(f)'!N22</f>
        <v>0</v>
      </c>
      <c r="O22" s="79">
        <f>+'Total Adm. Nacional (1)'!O22+'Empresas Públicas(f)'!O22</f>
        <v>0</v>
      </c>
      <c r="P22" s="79">
        <f>+'Total Adm. Nacional (1)'!P22+'Empresas Públicas(f)'!P22</f>
        <v>0</v>
      </c>
      <c r="Q22" s="79">
        <f>+'Total Adm. Nacional (1)'!Q22+'Empresas Públicas(f)'!Q22</f>
        <v>0</v>
      </c>
      <c r="R22" s="79">
        <f>+'Total Adm. Nacional (1)'!R22+'Empresas Públicas(f)'!R22</f>
        <v>0</v>
      </c>
      <c r="S22" s="79">
        <f>+'Total Adm. Nacional (1)'!S22+'Empresas Públicas(f)'!S22</f>
        <v>0</v>
      </c>
      <c r="T22" s="79">
        <f>+'Total Adm. Nacional (1)'!T22+'Empresas Públicas(f)'!T22</f>
        <v>0</v>
      </c>
      <c r="U22" s="79">
        <f>+'Total Adm. Nacional (1)'!U22+'Empresas Públicas(f)'!U22</f>
        <v>0</v>
      </c>
      <c r="V22" s="79">
        <f>+'Total Adm. Nacional (1)'!V22+'Empresas Públicas(f)'!V22</f>
        <v>0</v>
      </c>
      <c r="W22" s="79">
        <f>+'Total Adm. Nacional (1)'!W22+'Empresas Públicas(f)'!W22</f>
        <v>0</v>
      </c>
      <c r="X22" s="79">
        <f>+'Total Adm. Nacional (1)'!X22+'Empresas Públicas(f)'!X22</f>
        <v>0</v>
      </c>
      <c r="Y22" s="79">
        <f>+'Total Adm. Nacional (1)'!Y22+'Empresas Públicas(f)'!Y22</f>
        <v>0</v>
      </c>
      <c r="Z22" s="79">
        <f>+'Total Adm. Nacional (1)'!Z22+'Empresas Públicas(f)'!Z22</f>
        <v>0</v>
      </c>
      <c r="AA22" s="79">
        <f>+'Total Adm. Nacional (1)'!AA22+'Empresas Públicas(f)'!AA22</f>
        <v>261</v>
      </c>
      <c r="AB22" s="79">
        <f>+'Total Adm. Nacional (1)'!AB22+'Empresas Públicas(f)'!AB22</f>
        <v>430.5</v>
      </c>
      <c r="AC22" s="79">
        <f>+'Total Adm. Nacional (1)'!AC22+'Empresas Públicas(f)'!AC22</f>
        <v>19.5</v>
      </c>
      <c r="AD22" s="79">
        <f>+'Total Adm. Nacional (1)'!AD22+'Empresas Públicas(f)'!AD22</f>
        <v>605.4</v>
      </c>
      <c r="AE22" s="79">
        <f>+'Total Adm. Nacional (1)'!AE22+'Empresas Públicas(f)'!AE22</f>
        <v>1686.4</v>
      </c>
      <c r="AF22" s="79">
        <f>+'Total Adm. Nacional (1)'!AF22+'Empresas Públicas(f)'!AF22</f>
        <v>2.7</v>
      </c>
      <c r="AG22" s="79">
        <f>+'Total Adm. Nacional (1)'!AG22+'Empresas Públicas(f)'!AG22</f>
        <v>10.1</v>
      </c>
      <c r="AH22" s="79">
        <f>+'Total Adm. Nacional (1)'!AH22+'Empresas Públicas(f)'!AH22</f>
        <v>11.7</v>
      </c>
      <c r="AI22" s="79">
        <f>+'Total Adm. Nacional (1)'!AI22+'Empresas Públicas(f)'!AI22</f>
        <v>311.7</v>
      </c>
      <c r="AJ22" s="79">
        <f>+'Total Adm. Nacional (1)'!AJ22+'Empresas Públicas(f)'!AJ22</f>
        <v>319.89999999999998</v>
      </c>
      <c r="AK22" s="79">
        <f>+'Total Adm. Nacional (1)'!AK22+'Empresas Públicas(f)'!AK22</f>
        <v>299.3</v>
      </c>
      <c r="AL22" s="79">
        <f>+'Total Adm. Nacional (1)'!AL22+'Empresas Públicas(f)'!AL22</f>
        <v>309.2</v>
      </c>
      <c r="AM22" s="79">
        <f>+'Total Adm. Nacional (1)'!AM22+'Empresas Públicas(f)'!AM22</f>
        <v>74.400000000000006</v>
      </c>
      <c r="AN22" s="79">
        <f>+'Total Adm. Nacional (1)'!AN22+'Empresas Públicas(f)'!AN22</f>
        <v>97.6</v>
      </c>
      <c r="AO22" s="79">
        <f>+'Total Adm. Nacional (1)'!AO22+'Empresas Públicas(f)'!AO22</f>
        <v>17.600000000000001</v>
      </c>
      <c r="AP22" s="79">
        <f>+'Total Adm. Nacional (1)'!AP22+'Empresas Públicas(f)'!AP22</f>
        <v>73.599999999999994</v>
      </c>
      <c r="AQ22" s="79">
        <f>+'Total Adm. Nacional (1)'!AQ22+'Empresas Públicas(f)'!AQ22+'Fondos Fidu.(g)'!D22+'Otros Entes(h)'!D22</f>
        <v>349.4</v>
      </c>
      <c r="AR22" s="79">
        <f>+'Total Adm. Nacional (1)'!AR22+'Empresas Públicas(f)'!AR22+'Fondos Fidu.(g)'!E22+'Otros Entes(h)'!E22</f>
        <v>363.8</v>
      </c>
      <c r="AS22" s="79">
        <f>+'Total Adm. Nacional (1)'!AS22+'Empresas Públicas(f)'!AS22+'Fondos Fidu.(g)'!F22+'Otros Entes(h)'!F22</f>
        <v>763.09999999999991</v>
      </c>
      <c r="AT22" s="79">
        <f>+'Total Adm. Nacional (1)'!AT22+'Empresas Públicas(f)'!AT22+'Fondos Fidu.(g)'!G22+'Otros Entes(h)'!G22</f>
        <v>145.79999999999973</v>
      </c>
      <c r="AU22" s="79">
        <f>+'Total Adm. Nacional (1)'!AU22+'Empresas Públicas(f)'!AU22+'Fondos Fidu.(g)'!H22+'Otros Entes(h)'!H22</f>
        <v>82.7</v>
      </c>
      <c r="AV22" s="79">
        <f>+'Total Adm. Nacional (1)'!AV22+'Empresas Públicas(f)'!AV22+'Fondos Fidu.(g)'!I22+'Otros Entes(h)'!I22</f>
        <v>160</v>
      </c>
      <c r="AW22" s="79">
        <f>+'Total Adm. Nacional (1)'!AW22+'Empresas Públicas(f)'!AW22+'Fondos Fidu.(g)'!J22+'Otros Entes(h)'!J22</f>
        <v>181.9</v>
      </c>
      <c r="AX22" s="79">
        <f>+'Total Adm. Nacional (1)'!AX22+'Empresas Públicas(f)'!AX22+'Fondos Fidu.(g)'!K22+'Otros Entes(h)'!K22</f>
        <v>155.30000000000001</v>
      </c>
      <c r="AY22" s="79">
        <f>+'Total Adm. Nacional (1)'!AY22+'Empresas Públicas(f)'!AY22+'Fondos Fidu.(g)'!L22+'Otros Entes(h)'!L22</f>
        <v>1015.6</v>
      </c>
      <c r="AZ22" s="79">
        <f>+'Total Adm. Nacional (1)'!AZ22+'Empresas Públicas(f)'!AZ22+'Fondos Fidu.(g)'!M22+'Otros Entes(h)'!M22</f>
        <v>1110.3999999999999</v>
      </c>
      <c r="BA22" s="79">
        <f>+'Total Adm. Nacional (1)'!BA22+'Empresas Públicas(f)'!BA22+'Fondos Fidu.(g)'!N22+'Otros Entes(h)'!N22</f>
        <v>4562.5</v>
      </c>
      <c r="BB22" s="79">
        <f>+'Total Adm. Nacional (1)'!BB22+'Empresas Públicas(f)'!BB22+'Fondos Fidu.(g)'!O22+'Otros Entes(h)'!O22</f>
        <v>4033.2</v>
      </c>
      <c r="BC22" s="79">
        <f>+'Total Adm. Nacional (1)'!BC22+'Empresas Públicas(f)'!BC22+'Fondos Fidu.(g)'!P22+'Otros Entes(h)'!P22</f>
        <v>2293.4</v>
      </c>
      <c r="BD22" s="79">
        <v>2533.1999999999998</v>
      </c>
      <c r="BE22" s="79">
        <v>3805.4</v>
      </c>
      <c r="BF22" s="79">
        <v>5433.5</v>
      </c>
      <c r="BG22" s="79">
        <v>5934.8</v>
      </c>
      <c r="BH22" s="79">
        <v>41922.399999999994</v>
      </c>
      <c r="BI22" s="79">
        <v>57187.200000000004</v>
      </c>
      <c r="BJ22" s="79">
        <v>42037</v>
      </c>
      <c r="BK22" s="79">
        <v>66677.5</v>
      </c>
      <c r="BL22" s="79">
        <v>211272.99999999997</v>
      </c>
      <c r="CD22" s="270"/>
      <c r="CE22" s="270"/>
      <c r="CF22" s="270"/>
      <c r="CG22" s="270"/>
      <c r="CH22" s="270"/>
    </row>
    <row r="23" spans="1:86" ht="10.5" customHeight="1" x14ac:dyDescent="0.2">
      <c r="A23" s="13"/>
      <c r="B23" s="78" t="s">
        <v>13</v>
      </c>
      <c r="C23" s="79">
        <f>+'Total Adm. Nacional (1)'!C23+'Empresas Públicas(f)'!C23</f>
        <v>0</v>
      </c>
      <c r="D23" s="79">
        <f>+'Total Adm. Nacional (1)'!D23+'Empresas Públicas(f)'!D23</f>
        <v>0</v>
      </c>
      <c r="E23" s="79">
        <f>+'Total Adm. Nacional (1)'!E23+'Empresas Públicas(f)'!E23</f>
        <v>0</v>
      </c>
      <c r="F23" s="79">
        <f>+'Total Adm. Nacional (1)'!F23+'Empresas Públicas(f)'!F23</f>
        <v>0</v>
      </c>
      <c r="G23" s="79">
        <f>+'Total Adm. Nacional (1)'!G23+'Empresas Públicas(f)'!G23</f>
        <v>0</v>
      </c>
      <c r="H23" s="79">
        <f>+'Total Adm. Nacional (1)'!H23+'Empresas Públicas(f)'!H23</f>
        <v>0</v>
      </c>
      <c r="I23" s="79">
        <f>+'Total Adm. Nacional (1)'!I23+'Empresas Públicas(f)'!I23</f>
        <v>0</v>
      </c>
      <c r="J23" s="79">
        <f>+'Total Adm. Nacional (1)'!J23+'Empresas Públicas(f)'!J23</f>
        <v>0</v>
      </c>
      <c r="K23" s="79">
        <f>+'Total Adm. Nacional (1)'!K23+'Empresas Públicas(f)'!K23</f>
        <v>0</v>
      </c>
      <c r="L23" s="79">
        <f>+'Total Adm. Nacional (1)'!L23+'Empresas Públicas(f)'!L23</f>
        <v>0</v>
      </c>
      <c r="M23" s="79">
        <f>+'Total Adm. Nacional (1)'!M23+'Empresas Públicas(f)'!M23</f>
        <v>0</v>
      </c>
      <c r="N23" s="79">
        <f>+'Total Adm. Nacional (1)'!N23+'Empresas Públicas(f)'!N23</f>
        <v>0</v>
      </c>
      <c r="O23" s="79">
        <f>+'Total Adm. Nacional (1)'!O23+'Empresas Públicas(f)'!O23</f>
        <v>0</v>
      </c>
      <c r="P23" s="79">
        <f>+'Total Adm. Nacional (1)'!P23+'Empresas Públicas(f)'!P23</f>
        <v>0</v>
      </c>
      <c r="Q23" s="79">
        <f>+'Total Adm. Nacional (1)'!Q23+'Empresas Públicas(f)'!Q23</f>
        <v>0</v>
      </c>
      <c r="R23" s="79">
        <f>+'Total Adm. Nacional (1)'!R23+'Empresas Públicas(f)'!R23</f>
        <v>0</v>
      </c>
      <c r="S23" s="79">
        <f>+'Total Adm. Nacional (1)'!S23+'Empresas Públicas(f)'!S23</f>
        <v>0</v>
      </c>
      <c r="T23" s="79">
        <f>+'Total Adm. Nacional (1)'!T23+'Empresas Públicas(f)'!T23</f>
        <v>0</v>
      </c>
      <c r="U23" s="79">
        <f>+'Total Adm. Nacional (1)'!U23+'Empresas Públicas(f)'!U23</f>
        <v>0</v>
      </c>
      <c r="V23" s="79">
        <f>+'Total Adm. Nacional (1)'!V23+'Empresas Públicas(f)'!V23</f>
        <v>0</v>
      </c>
      <c r="W23" s="79">
        <f>+'Total Adm. Nacional (1)'!W23+'Empresas Públicas(f)'!W23</f>
        <v>0</v>
      </c>
      <c r="X23" s="79">
        <f>+'Total Adm. Nacional (1)'!X23+'Empresas Públicas(f)'!X23</f>
        <v>0</v>
      </c>
      <c r="Y23" s="79">
        <f>+'Total Adm. Nacional (1)'!Y23+'Empresas Públicas(f)'!Y23</f>
        <v>0</v>
      </c>
      <c r="Z23" s="79">
        <f>+'Total Adm. Nacional (1)'!Z23+'Empresas Públicas(f)'!Z23</f>
        <v>0</v>
      </c>
      <c r="AA23" s="79">
        <f>+'Total Adm. Nacional (1)'!AA23+'Empresas Públicas(f)'!AA23</f>
        <v>0</v>
      </c>
      <c r="AB23" s="79">
        <f>+'Total Adm. Nacional (1)'!AB23+'Empresas Públicas(f)'!AB23</f>
        <v>0</v>
      </c>
      <c r="AC23" s="79">
        <f>+'Total Adm. Nacional (1)'!AC23+'Empresas Públicas(f)'!AC23</f>
        <v>0</v>
      </c>
      <c r="AD23" s="79">
        <f>+'Total Adm. Nacional (1)'!AD23+'Empresas Públicas(f)'!AD23</f>
        <v>0</v>
      </c>
      <c r="AE23" s="79">
        <f>+'Total Adm. Nacional (1)'!AE23+'Empresas Públicas(f)'!AE23</f>
        <v>0</v>
      </c>
      <c r="AF23" s="79">
        <f>+'Total Adm. Nacional (1)'!AF23+'Empresas Públicas(f)'!AF23</f>
        <v>0</v>
      </c>
      <c r="AG23" s="79">
        <f>+'Total Adm. Nacional (1)'!AG23+'Empresas Públicas(f)'!AG23</f>
        <v>0</v>
      </c>
      <c r="AH23" s="79">
        <f>+'Total Adm. Nacional (1)'!AH23+'Empresas Públicas(f)'!AH23</f>
        <v>0</v>
      </c>
      <c r="AI23" s="79">
        <f>+'Total Adm. Nacional (1)'!AI23+'Empresas Públicas(f)'!AI23</f>
        <v>94.100000000000364</v>
      </c>
      <c r="AJ23" s="79">
        <f>+'Total Adm. Nacional (1)'!AJ23+'Empresas Públicas(f)'!AJ23</f>
        <v>0</v>
      </c>
      <c r="AK23" s="79">
        <f>+'Total Adm. Nacional (1)'!AK23+'Empresas Públicas(f)'!AK23</f>
        <v>0</v>
      </c>
      <c r="AL23" s="79">
        <f>+'Total Adm. Nacional (1)'!AL23+'Empresas Públicas(f)'!AL23</f>
        <v>37.500000000000227</v>
      </c>
      <c r="AM23" s="79">
        <f>+'Total Adm. Nacional (1)'!AM23+'Empresas Públicas(f)'!AM23</f>
        <v>0</v>
      </c>
      <c r="AN23" s="79">
        <f>+'Total Adm. Nacional (1)'!AN23+'Empresas Públicas(f)'!AN23</f>
        <v>0</v>
      </c>
      <c r="AO23" s="79">
        <f>+'Total Adm. Nacional (1)'!AO23+'Empresas Públicas(f)'!AO23</f>
        <v>0</v>
      </c>
      <c r="AP23" s="79">
        <f>+'Total Adm. Nacional (1)'!AP23+'Empresas Públicas(f)'!AP23</f>
        <v>0</v>
      </c>
      <c r="AQ23" s="79">
        <f>+'Total Adm. Nacional (1)'!AQ23+'Empresas Públicas(f)'!AQ23+'Fondos Fidu.(g)'!D23+'Otros Entes(h)'!D23</f>
        <v>24.6</v>
      </c>
      <c r="AR23" s="79">
        <f>+'Total Adm. Nacional (1)'!AR23+'Empresas Públicas(f)'!AR23+'Fondos Fidu.(g)'!E23+'Otros Entes(h)'!E23</f>
        <v>101.2</v>
      </c>
      <c r="AS23" s="79">
        <f>+'Total Adm. Nacional (1)'!AS23+'Empresas Públicas(f)'!AS23+'Fondos Fidu.(g)'!F23+'Otros Entes(h)'!F23</f>
        <v>42.300000000000068</v>
      </c>
      <c r="AT23" s="79">
        <f>+'Total Adm. Nacional (1)'!AT23+'Empresas Públicas(f)'!AT23+'Fondos Fidu.(g)'!G23+'Otros Entes(h)'!G23</f>
        <v>0</v>
      </c>
      <c r="AU23" s="79">
        <f>+'Total Adm. Nacional (1)'!AU23+'Empresas Públicas(f)'!AU23+'Fondos Fidu.(g)'!H23+'Otros Entes(h)'!H23</f>
        <v>60.8</v>
      </c>
      <c r="AV23" s="79">
        <f>+'Total Adm. Nacional (1)'!AV23+'Empresas Públicas(f)'!AV23+'Fondos Fidu.(g)'!I23+'Otros Entes(h)'!I23</f>
        <v>0</v>
      </c>
      <c r="AW23" s="79">
        <f>+'Total Adm. Nacional (1)'!AW23+'Empresas Públicas(f)'!AW23+'Fondos Fidu.(g)'!J23+'Otros Entes(h)'!J23</f>
        <v>0</v>
      </c>
      <c r="AX23" s="79">
        <f>+'Total Adm. Nacional (1)'!AX23+'Empresas Públicas(f)'!AX23+'Fondos Fidu.(g)'!K23+'Otros Entes(h)'!K23</f>
        <v>0</v>
      </c>
      <c r="AY23" s="79">
        <f>+'Total Adm. Nacional (1)'!AY23+'Empresas Públicas(f)'!AY23+'Fondos Fidu.(g)'!L23+'Otros Entes(h)'!L23</f>
        <v>0</v>
      </c>
      <c r="AZ23" s="79">
        <f>+'Total Adm. Nacional (1)'!AZ23+'Empresas Públicas(f)'!AZ23+'Fondos Fidu.(g)'!M23+'Otros Entes(h)'!M23</f>
        <v>0</v>
      </c>
      <c r="BA23" s="79">
        <f>+'Total Adm. Nacional (1)'!BA23+'Empresas Públicas(f)'!BA23+'Fondos Fidu.(g)'!N23+'Otros Entes(h)'!N23</f>
        <v>0</v>
      </c>
      <c r="BB23" s="79">
        <f>+'Total Adm. Nacional (1)'!BB23+'Empresas Públicas(f)'!BB23+'Fondos Fidu.(g)'!O23+'Otros Entes(h)'!O23</f>
        <v>0</v>
      </c>
      <c r="BC23" s="79">
        <f>+'Total Adm. Nacional (1)'!BC23+'Empresas Públicas(f)'!BC23+'Fondos Fidu.(g)'!P23+'Otros Entes(h)'!P23</f>
        <v>0</v>
      </c>
      <c r="BD23" s="79">
        <v>0</v>
      </c>
      <c r="BE23" s="79">
        <v>0</v>
      </c>
      <c r="BF23" s="79">
        <v>0</v>
      </c>
      <c r="BG23" s="79">
        <v>0</v>
      </c>
      <c r="BH23" s="79">
        <v>0</v>
      </c>
      <c r="BI23" s="79"/>
      <c r="BJ23" s="79"/>
      <c r="BK23" s="79"/>
      <c r="BL23" s="79"/>
      <c r="CD23" s="270"/>
      <c r="CE23" s="270"/>
      <c r="CF23" s="270"/>
      <c r="CG23" s="270"/>
      <c r="CH23" s="270"/>
    </row>
    <row r="24" spans="1:86" ht="10.5" customHeight="1" x14ac:dyDescent="0.2">
      <c r="A24" s="13"/>
      <c r="B24" s="78"/>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CD24" s="270"/>
      <c r="CE24" s="270"/>
      <c r="CF24" s="270"/>
      <c r="CG24" s="270"/>
      <c r="CH24" s="270"/>
    </row>
    <row r="25" spans="1:86" ht="10.5" customHeight="1" x14ac:dyDescent="0.2">
      <c r="A25" s="18" t="s">
        <v>14</v>
      </c>
      <c r="B25" s="77" t="s">
        <v>15</v>
      </c>
      <c r="C25" s="76">
        <f>+'Total Adm. Nacional (1)'!C25+'Empresas Públicas(f)'!C25</f>
        <v>148.85000000000002</v>
      </c>
      <c r="D25" s="76">
        <f>+'Total Adm. Nacional (1)'!D25+'Empresas Públicas(f)'!D25</f>
        <v>179.08999999999997</v>
      </c>
      <c r="E25" s="76">
        <f>+'Total Adm. Nacional (1)'!E25+'Empresas Públicas(f)'!E25</f>
        <v>229.24</v>
      </c>
      <c r="F25" s="76">
        <f>+'Total Adm. Nacional (1)'!F25+'Empresas Públicas(f)'!F25</f>
        <v>330.28</v>
      </c>
      <c r="G25" s="76">
        <f>+'Total Adm. Nacional (1)'!G25+'Empresas Públicas(f)'!G25</f>
        <v>408.34</v>
      </c>
      <c r="H25" s="76">
        <f>+'Total Adm. Nacional (1)'!H25+'Empresas Públicas(f)'!H25</f>
        <v>566.09</v>
      </c>
      <c r="I25" s="76">
        <f>+'Total Adm. Nacional (1)'!I25+'Empresas Públicas(f)'!I25</f>
        <v>727.88999999999987</v>
      </c>
      <c r="J25" s="76">
        <f>+'Total Adm. Nacional (1)'!J25+'Empresas Públicas(f)'!J25</f>
        <v>780.54000000000008</v>
      </c>
      <c r="K25" s="76">
        <f>+'Total Adm. Nacional (1)'!K25+'Empresas Públicas(f)'!K25</f>
        <v>851.93999999999983</v>
      </c>
      <c r="L25" s="76">
        <f>+'Total Adm. Nacional (1)'!L25+'Empresas Públicas(f)'!L25</f>
        <v>998.78</v>
      </c>
      <c r="M25" s="76">
        <f>+'Total Adm. Nacional (1)'!M25+'Empresas Públicas(f)'!M25</f>
        <v>1493.5100000000002</v>
      </c>
      <c r="N25" s="76">
        <f>+'Total Adm. Nacional (1)'!N25+'Empresas Públicas(f)'!N25</f>
        <v>2211.83</v>
      </c>
      <c r="O25" s="76">
        <f>+'Total Adm. Nacional (1)'!O25+'Empresas Públicas(f)'!O25</f>
        <v>4562.91</v>
      </c>
      <c r="P25" s="76">
        <f>+'Total Adm. Nacional (1)'!P25+'Empresas Públicas(f)'!P25</f>
        <v>6981.15</v>
      </c>
      <c r="Q25" s="76">
        <f>+'Total Adm. Nacional (1)'!Q25+'Empresas Públicas(f)'!Q25</f>
        <v>20423.47</v>
      </c>
      <c r="R25" s="76">
        <f>+'Total Adm. Nacional (1)'!R25+'Empresas Públicas(f)'!R25</f>
        <v>92234.7</v>
      </c>
      <c r="S25" s="76">
        <f>+'Total Adm. Nacional (1)'!S25+'Empresas Públicas(f)'!S25</f>
        <v>209.88</v>
      </c>
      <c r="T25" s="76">
        <f>+'Total Adm. Nacional (1)'!T25+'Empresas Públicas(f)'!T25</f>
        <v>693.74</v>
      </c>
      <c r="U25" s="76">
        <f>+'Total Adm. Nacional (1)'!U25+'Empresas Públicas(f)'!U25</f>
        <v>2072.7600000000002</v>
      </c>
      <c r="V25" s="76">
        <f>+'Total Adm. Nacional (1)'!V25+'Empresas Públicas(f)'!V25</f>
        <v>5025.8</v>
      </c>
      <c r="W25" s="76">
        <f>+'Total Adm. Nacional (1)'!W25+'Empresas Públicas(f)'!W25</f>
        <v>11270.9</v>
      </c>
      <c r="X25" s="76">
        <f>+'Total Adm. Nacional (1)'!X25+'Empresas Públicas(f)'!X25</f>
        <v>33744.6</v>
      </c>
      <c r="Y25" s="76">
        <f>+'Total Adm. Nacional (1)'!Y25+'Empresas Públicas(f)'!Y25</f>
        <v>140109</v>
      </c>
      <c r="Z25" s="76">
        <f>+'Total Adm. Nacional (1)'!Z25+'Empresas Públicas(f)'!Z25</f>
        <v>941622</v>
      </c>
      <c r="AA25" s="76">
        <f>+'Total Adm. Nacional (1)'!AA25+'Empresas Públicas(f)'!AA25</f>
        <v>7177</v>
      </c>
      <c r="AB25" s="76">
        <f>+'Total Adm. Nacional (1)'!AB25+'Empresas Públicas(f)'!AB25</f>
        <v>11093.1</v>
      </c>
      <c r="AC25" s="76">
        <f>+'Total Adm. Nacional (1)'!AC25+'Empresas Públicas(f)'!AC25</f>
        <v>2614.3999999999996</v>
      </c>
      <c r="AD25" s="76">
        <f>+'Total Adm. Nacional (1)'!AD25+'Empresas Públicas(f)'!AD25</f>
        <v>11162.900000000003</v>
      </c>
      <c r="AE25" s="76">
        <f>+'Total Adm. Nacional (1)'!AE25+'Empresas Públicas(f)'!AE25</f>
        <v>396157.80000000005</v>
      </c>
      <c r="AF25" s="76">
        <f>+'Total Adm. Nacional (1)'!AF25+'Empresas Públicas(f)'!AF25</f>
        <v>6794.5999999999995</v>
      </c>
      <c r="AG25" s="76">
        <f>+'Total Adm. Nacional (1)'!AG25+'Empresas Públicas(f)'!AG25</f>
        <v>18207.7</v>
      </c>
      <c r="AH25" s="76">
        <f>+'Total Adm. Nacional (1)'!AH25+'Empresas Públicas(f)'!AH25</f>
        <v>24174.199999999997</v>
      </c>
      <c r="AI25" s="76">
        <f>+'Total Adm. Nacional (1)'!AI25+'Empresas Públicas(f)'!AI25</f>
        <v>30347.5</v>
      </c>
      <c r="AJ25" s="76">
        <f>+'Total Adm. Nacional (1)'!AJ25+'Empresas Públicas(f)'!AJ25</f>
        <v>35424.9</v>
      </c>
      <c r="AK25" s="76">
        <f>+'Total Adm. Nacional (1)'!AK25+'Empresas Públicas(f)'!AK25</f>
        <v>36153.300000000003</v>
      </c>
      <c r="AL25" s="76">
        <f>+'Total Adm. Nacional (1)'!AL25+'Empresas Públicas(f)'!AL25</f>
        <v>37260.100000000006</v>
      </c>
      <c r="AM25" s="76">
        <f>+'Total Adm. Nacional (1)'!AM25+'Empresas Públicas(f)'!AM25</f>
        <v>38920.9</v>
      </c>
      <c r="AN25" s="76">
        <f>+'Total Adm. Nacional (1)'!AN25+'Empresas Públicas(f)'!AN25</f>
        <v>40241.4</v>
      </c>
      <c r="AO25" s="76">
        <f>+'Total Adm. Nacional (1)'!AO25+'Empresas Públicas(f)'!AO25</f>
        <v>42498</v>
      </c>
      <c r="AP25" s="76">
        <f>+'Total Adm. Nacional (1)'!AP25+'Empresas Públicas(f)'!AP25</f>
        <v>43705.7</v>
      </c>
      <c r="AQ25" s="76">
        <f>+'Total Adm. Nacional (1)'!AQ25+'Empresas Públicas(f)'!AQ25+'Fondos Fidu.(g)'!D25+'Otros Entes(h)'!D25</f>
        <v>45462.7</v>
      </c>
      <c r="AR25" s="76">
        <f>+'Total Adm. Nacional (1)'!AR25+'Empresas Públicas(f)'!AR25+'Fondos Fidu.(g)'!E25+'Otros Entes(h)'!E25</f>
        <v>42324.700000000004</v>
      </c>
      <c r="AS25" s="76">
        <f>+'Total Adm. Nacional (1)'!AS25+'Empresas Públicas(f)'!AS25+'Fondos Fidu.(g)'!F25+'Otros Entes(h)'!F25</f>
        <v>52332.9</v>
      </c>
      <c r="AT25" s="76">
        <f>+'Total Adm. Nacional (1)'!AT25+'Empresas Públicas(f)'!AT25+'Fondos Fidu.(g)'!G25+'Otros Entes(h)'!G25</f>
        <v>55045.19999999999</v>
      </c>
      <c r="AU25" s="76">
        <f>+'Total Adm. Nacional (1)'!AU25+'Empresas Públicas(f)'!AU25+'Fondos Fidu.(g)'!H25+'Otros Entes(h)'!H25</f>
        <v>72655.200000000012</v>
      </c>
      <c r="AV25" s="76">
        <f>+'Total Adm. Nacional (1)'!AV25+'Empresas Públicas(f)'!AV25+'Fondos Fidu.(g)'!I25+'Otros Entes(h)'!I25</f>
        <v>86538.900000000023</v>
      </c>
      <c r="AW25" s="76">
        <f>+'Total Adm. Nacional (1)'!AW25+'Empresas Públicas(f)'!AW25+'Fondos Fidu.(g)'!J25+'Otros Entes(h)'!J25</f>
        <v>129074.90000000001</v>
      </c>
      <c r="AX25" s="76">
        <f>+'Total Adm. Nacional (1)'!AX25+'Empresas Públicas(f)'!AX25+'Fondos Fidu.(g)'!K25+'Otros Entes(h)'!K25</f>
        <v>177995.4</v>
      </c>
      <c r="AY25" s="76">
        <f>+'Total Adm. Nacional (1)'!AY25+'Empresas Públicas(f)'!AY25+'Fondos Fidu.(g)'!L25+'Otros Entes(h)'!L25</f>
        <v>226759.59999999998</v>
      </c>
      <c r="AZ25" s="76">
        <f>+'Total Adm. Nacional (1)'!AZ25+'Empresas Públicas(f)'!AZ25+'Fondos Fidu.(g)'!M25+'Otros Entes(h)'!M25</f>
        <v>297784.60000000003</v>
      </c>
      <c r="BA25" s="76">
        <f>+'Total Adm. Nacional (1)'!BA25+'Empresas Públicas(f)'!BA25+'Fondos Fidu.(g)'!N25+'Otros Entes(h)'!N25</f>
        <v>422078.90000000008</v>
      </c>
      <c r="BB25" s="76">
        <f>+'Total Adm. Nacional (1)'!BB25+'Empresas Públicas(f)'!BB25+'Fondos Fidu.(g)'!O25+'Otros Entes(h)'!O25</f>
        <v>538688.50000000012</v>
      </c>
      <c r="BC25" s="76">
        <f>+'Total Adm. Nacional (1)'!BC25+'Empresas Públicas(f)'!BC25+'Fondos Fidu.(g)'!P25+'Otros Entes(h)'!P25</f>
        <v>688840.8</v>
      </c>
      <c r="BD25" s="76">
        <v>992650.7</v>
      </c>
      <c r="BE25" s="76">
        <v>1346983.7999999998</v>
      </c>
      <c r="BF25" s="76">
        <v>2004449.9</v>
      </c>
      <c r="BG25" s="76">
        <v>2444395.8999999994</v>
      </c>
      <c r="BH25" s="76">
        <v>3273376</v>
      </c>
      <c r="BI25" s="76">
        <v>4717217</v>
      </c>
      <c r="BJ25" s="76">
        <v>6667900.8999999994</v>
      </c>
      <c r="BK25" s="76">
        <v>9694746.5999999978</v>
      </c>
      <c r="BL25" s="76">
        <v>17066698.200000003</v>
      </c>
      <c r="BM25" s="193"/>
      <c r="CD25" s="270"/>
      <c r="CE25" s="270"/>
      <c r="CF25" s="270"/>
      <c r="CG25" s="270"/>
      <c r="CH25" s="270"/>
    </row>
    <row r="26" spans="1:86" ht="10.5" customHeight="1" x14ac:dyDescent="0.2">
      <c r="A26" s="13"/>
      <c r="B26" s="78" t="s">
        <v>16</v>
      </c>
      <c r="C26" s="79">
        <f>+'Total Adm. Nacional (1)'!C26+'Empresas Públicas(f)'!C26</f>
        <v>81.42</v>
      </c>
      <c r="D26" s="79">
        <f>+'Total Adm. Nacional (1)'!D26+'Empresas Públicas(f)'!D26</f>
        <v>103.63</v>
      </c>
      <c r="E26" s="79">
        <f>+'Total Adm. Nacional (1)'!E26+'Empresas Públicas(f)'!E26</f>
        <v>130.51</v>
      </c>
      <c r="F26" s="79">
        <f>+'Total Adm. Nacional (1)'!F26+'Empresas Públicas(f)'!F26</f>
        <v>190.68</v>
      </c>
      <c r="G26" s="79">
        <f>+'Total Adm. Nacional (1)'!G26+'Empresas Públicas(f)'!G26</f>
        <v>228.10000000000002</v>
      </c>
      <c r="H26" s="79">
        <f>+'Total Adm. Nacional (1)'!H26+'Empresas Públicas(f)'!H26</f>
        <v>314.17</v>
      </c>
      <c r="I26" s="79">
        <f>+'Total Adm. Nacional (1)'!I26+'Empresas Públicas(f)'!I26</f>
        <v>401.53000000000003</v>
      </c>
      <c r="J26" s="79">
        <f>+'Total Adm. Nacional (1)'!J26+'Empresas Públicas(f)'!J26</f>
        <v>428.15</v>
      </c>
      <c r="K26" s="79">
        <f>+'Total Adm. Nacional (1)'!K26+'Empresas Públicas(f)'!K26</f>
        <v>510.63</v>
      </c>
      <c r="L26" s="79">
        <f>+'Total Adm. Nacional (1)'!L26+'Empresas Públicas(f)'!L26</f>
        <v>597.29999999999995</v>
      </c>
      <c r="M26" s="79">
        <f>+'Total Adm. Nacional (1)'!M26+'Empresas Públicas(f)'!M26</f>
        <v>766.75</v>
      </c>
      <c r="N26" s="79">
        <f>+'Total Adm. Nacional (1)'!N26+'Empresas Públicas(f)'!N26</f>
        <v>1253.6600000000001</v>
      </c>
      <c r="O26" s="79">
        <f>+'Total Adm. Nacional (1)'!O26+'Empresas Públicas(f)'!O26</f>
        <v>2630.37</v>
      </c>
      <c r="P26" s="79">
        <f>+'Total Adm. Nacional (1)'!P26+'Empresas Públicas(f)'!P26</f>
        <v>3652.5200000000004</v>
      </c>
      <c r="Q26" s="79">
        <f>+'Total Adm. Nacional (1)'!Q26+'Empresas Públicas(f)'!Q26</f>
        <v>10286.269999999999</v>
      </c>
      <c r="R26" s="79">
        <f>+'Total Adm. Nacional (1)'!R26+'Empresas Públicas(f)'!R26</f>
        <v>45933</v>
      </c>
      <c r="S26" s="79">
        <f>+'Total Adm. Nacional (1)'!S26+'Empresas Públicas(f)'!S26</f>
        <v>117.00999999999999</v>
      </c>
      <c r="T26" s="79">
        <f>+'Total Adm. Nacional (1)'!T26+'Empresas Públicas(f)'!T26</f>
        <v>359.57</v>
      </c>
      <c r="U26" s="79">
        <f>+'Total Adm. Nacional (1)'!U26+'Empresas Públicas(f)'!U26</f>
        <v>895.84</v>
      </c>
      <c r="V26" s="79">
        <f>+'Total Adm. Nacional (1)'!V26+'Empresas Públicas(f)'!V26</f>
        <v>2014.9</v>
      </c>
      <c r="W26" s="79">
        <f>+'Total Adm. Nacional (1)'!W26+'Empresas Públicas(f)'!W26</f>
        <v>3765.0999999999995</v>
      </c>
      <c r="X26" s="79">
        <f>+'Total Adm. Nacional (1)'!X26+'Empresas Públicas(f)'!X26</f>
        <v>9473</v>
      </c>
      <c r="Y26" s="79">
        <f>+'Total Adm. Nacional (1)'!Y26+'Empresas Públicas(f)'!Y26</f>
        <v>52944</v>
      </c>
      <c r="Z26" s="79">
        <f>+'Total Adm. Nacional (1)'!Z26+'Empresas Públicas(f)'!Z26</f>
        <v>354101</v>
      </c>
      <c r="AA26" s="79">
        <f>+'Total Adm. Nacional (1)'!AA26+'Empresas Públicas(f)'!AA26</f>
        <v>2512.6999999999998</v>
      </c>
      <c r="AB26" s="79">
        <f>+'Total Adm. Nacional (1)'!AB26+'Empresas Públicas(f)'!AB26</f>
        <v>4209.5</v>
      </c>
      <c r="AC26" s="79">
        <f>+'Total Adm. Nacional (1)'!AC26+'Empresas Públicas(f)'!AC26</f>
        <v>1066.1999999999998</v>
      </c>
      <c r="AD26" s="79">
        <f>+'Total Adm. Nacional (1)'!AD26+'Empresas Públicas(f)'!AD26</f>
        <v>4818.6000000000004</v>
      </c>
      <c r="AE26" s="79">
        <f>+'Total Adm. Nacional (1)'!AE26+'Empresas Públicas(f)'!AE26</f>
        <v>127470.3</v>
      </c>
      <c r="AF26" s="79">
        <f>+'Total Adm. Nacional (1)'!AF26+'Empresas Públicas(f)'!AF26</f>
        <v>2578.6000000000004</v>
      </c>
      <c r="AG26" s="79">
        <f>+'Total Adm. Nacional (1)'!AG26+'Empresas Públicas(f)'!AG26</f>
        <v>6971.1</v>
      </c>
      <c r="AH26" s="79">
        <f>+'Total Adm. Nacional (1)'!AH26+'Empresas Públicas(f)'!AH26</f>
        <v>7526.1</v>
      </c>
      <c r="AI26" s="79">
        <f>+'Total Adm. Nacional (1)'!AI26+'Empresas Públicas(f)'!AI26</f>
        <v>7875.7</v>
      </c>
      <c r="AJ26" s="79">
        <f>+'Total Adm. Nacional (1)'!AJ26+'Empresas Públicas(f)'!AJ26</f>
        <v>9109.9</v>
      </c>
      <c r="AK26" s="79">
        <f>+'Total Adm. Nacional (1)'!AK26+'Empresas Públicas(f)'!AK26</f>
        <v>9140.5</v>
      </c>
      <c r="AL26" s="79">
        <f>+'Total Adm. Nacional (1)'!AL26+'Empresas Públicas(f)'!AL26</f>
        <v>9079.1000000000022</v>
      </c>
      <c r="AM26" s="79">
        <f>+'Total Adm. Nacional (1)'!AM26+'Empresas Públicas(f)'!AM26</f>
        <v>9097.9</v>
      </c>
      <c r="AN26" s="79">
        <f>+'Total Adm. Nacional (1)'!AN26+'Empresas Públicas(f)'!AN26</f>
        <v>9338</v>
      </c>
      <c r="AO26" s="79">
        <f>+'Total Adm. Nacional (1)'!AO26+'Empresas Públicas(f)'!AO26</f>
        <v>9472.9000000000015</v>
      </c>
      <c r="AP26" s="79">
        <f>+'Total Adm. Nacional (1)'!AP26+'Empresas Públicas(f)'!AP26</f>
        <v>9242.7999999999993</v>
      </c>
      <c r="AQ26" s="79">
        <f>+'Total Adm. Nacional (1)'!AQ26+'Empresas Públicas(f)'!AQ26+'Fondos Fidu.(g)'!D26+'Otros Entes(h)'!D26</f>
        <v>8960.4000000000015</v>
      </c>
      <c r="AR26" s="79">
        <f>+'Total Adm. Nacional (1)'!AR26+'Empresas Públicas(f)'!AR26+'Fondos Fidu.(g)'!E26+'Otros Entes(h)'!E26</f>
        <v>9568.6999999999989</v>
      </c>
      <c r="AS26" s="79">
        <f>+'Total Adm. Nacional (1)'!AS26+'Empresas Públicas(f)'!AS26+'Fondos Fidu.(g)'!F26+'Otros Entes(h)'!F26</f>
        <v>11627.099999999999</v>
      </c>
      <c r="AT26" s="79">
        <f>+'Total Adm. Nacional (1)'!AT26+'Empresas Públicas(f)'!AT26+'Fondos Fidu.(g)'!G26+'Otros Entes(h)'!G26</f>
        <v>13384.7</v>
      </c>
      <c r="AU26" s="79">
        <f>+'Total Adm. Nacional (1)'!AU26+'Empresas Públicas(f)'!AU26+'Fondos Fidu.(g)'!H26+'Otros Entes(h)'!H26</f>
        <v>16223.2</v>
      </c>
      <c r="AV26" s="79">
        <f>+'Total Adm. Nacional (1)'!AV26+'Empresas Públicas(f)'!AV26+'Fondos Fidu.(g)'!I26+'Otros Entes(h)'!I26</f>
        <v>19602.5</v>
      </c>
      <c r="AW26" s="79">
        <f>+'Total Adm. Nacional (1)'!AW26+'Empresas Públicas(f)'!AW26+'Fondos Fidu.(g)'!J26+'Otros Entes(h)'!J26</f>
        <v>25974.5</v>
      </c>
      <c r="AX26" s="79">
        <f>+'Total Adm. Nacional (1)'!AX26+'Empresas Públicas(f)'!AX26+'Fondos Fidu.(g)'!K26+'Otros Entes(h)'!K26</f>
        <v>33889.800000000003</v>
      </c>
      <c r="AY26" s="79">
        <f>+'Total Adm. Nacional (1)'!AY26+'Empresas Públicas(f)'!AY26+'Fondos Fidu.(g)'!L26+'Otros Entes(h)'!L26</f>
        <v>46622.2</v>
      </c>
      <c r="AZ26" s="79">
        <f>+'Total Adm. Nacional (1)'!AZ26+'Empresas Públicas(f)'!AZ26+'Fondos Fidu.(g)'!M26+'Otros Entes(h)'!M26</f>
        <v>63817.3</v>
      </c>
      <c r="BA26" s="79">
        <f>+'Total Adm. Nacional (1)'!BA26+'Empresas Públicas(f)'!BA26+'Fondos Fidu.(g)'!N26+'Otros Entes(h)'!N26</f>
        <v>83838.600000000006</v>
      </c>
      <c r="BB26" s="79">
        <f>+'Total Adm. Nacional (1)'!BB26+'Empresas Públicas(f)'!BB26+'Fondos Fidu.(g)'!O26+'Otros Entes(h)'!O26</f>
        <v>106379.2</v>
      </c>
      <c r="BC26" s="79">
        <f>+'Total Adm. Nacional (1)'!BC26+'Empresas Públicas(f)'!BC26+'Fondos Fidu.(g)'!P26+'Otros Entes(h)'!P26</f>
        <v>143071.70000000001</v>
      </c>
      <c r="BD26" s="79">
        <v>196525</v>
      </c>
      <c r="BE26" s="79">
        <v>265260.80000000005</v>
      </c>
      <c r="BF26" s="79">
        <v>351057.5</v>
      </c>
      <c r="BG26" s="79">
        <v>432341.80000000005</v>
      </c>
      <c r="BH26" s="79">
        <v>525769</v>
      </c>
      <c r="BI26" s="79">
        <v>706736.3</v>
      </c>
      <c r="BJ26" s="79">
        <v>937419</v>
      </c>
      <c r="BK26" s="79">
        <v>1577264.9</v>
      </c>
      <c r="BL26" s="79">
        <v>2723339.8000000007</v>
      </c>
      <c r="CD26" s="270"/>
      <c r="CE26" s="270"/>
      <c r="CF26" s="270"/>
      <c r="CG26" s="270"/>
      <c r="CH26" s="270"/>
    </row>
    <row r="27" spans="1:86" ht="10.5" customHeight="1" x14ac:dyDescent="0.2">
      <c r="A27" s="13"/>
      <c r="B27" s="78" t="s">
        <v>17</v>
      </c>
      <c r="C27" s="79">
        <f>+'Total Adm. Nacional (1)'!C27+'Empresas Públicas(f)'!C27</f>
        <v>58.34</v>
      </c>
      <c r="D27" s="79">
        <f>+'Total Adm. Nacional (1)'!D27+'Empresas Públicas(f)'!D27</f>
        <v>76.73</v>
      </c>
      <c r="E27" s="79">
        <f>+'Total Adm. Nacional (1)'!E27+'Empresas Públicas(f)'!E27</f>
        <v>87.42</v>
      </c>
      <c r="F27" s="79">
        <f>+'Total Adm. Nacional (1)'!F27+'Empresas Públicas(f)'!F27</f>
        <v>147.73000000000002</v>
      </c>
      <c r="G27" s="79">
        <f>+'Total Adm. Nacional (1)'!G27+'Empresas Públicas(f)'!G27</f>
        <v>178.37</v>
      </c>
      <c r="H27" s="79">
        <f>+'Total Adm. Nacional (1)'!H27+'Empresas Públicas(f)'!H27</f>
        <v>242.77</v>
      </c>
      <c r="I27" s="79">
        <f>+'Total Adm. Nacional (1)'!I27+'Empresas Públicas(f)'!I27</f>
        <v>306.21000000000004</v>
      </c>
      <c r="J27" s="79">
        <f>+'Total Adm. Nacional (1)'!J27+'Empresas Públicas(f)'!J27</f>
        <v>329.33</v>
      </c>
      <c r="K27" s="79">
        <f>+'Total Adm. Nacional (1)'!K27+'Empresas Públicas(f)'!K27</f>
        <v>386.34000000000003</v>
      </c>
      <c r="L27" s="79">
        <f>+'Total Adm. Nacional (1)'!L27+'Empresas Públicas(f)'!L27</f>
        <v>444.51000000000005</v>
      </c>
      <c r="M27" s="79">
        <f>+'Total Adm. Nacional (1)'!M27+'Empresas Públicas(f)'!M27</f>
        <v>586.98</v>
      </c>
      <c r="N27" s="79">
        <f>+'Total Adm. Nacional (1)'!N27+'Empresas Públicas(f)'!N27</f>
        <v>937.93999999999994</v>
      </c>
      <c r="O27" s="79">
        <f>+'Total Adm. Nacional (1)'!O27+'Empresas Públicas(f)'!O27</f>
        <v>2070.3999999999996</v>
      </c>
      <c r="P27" s="79">
        <f>+'Total Adm. Nacional (1)'!P27+'Empresas Públicas(f)'!P27</f>
        <v>2828.09</v>
      </c>
      <c r="Q27" s="79">
        <f>+'Total Adm. Nacional (1)'!Q27+'Empresas Públicas(f)'!Q27</f>
        <v>7948.8599999999988</v>
      </c>
      <c r="R27" s="79">
        <f>+'Total Adm. Nacional (1)'!R27+'Empresas Públicas(f)'!R27</f>
        <v>28876</v>
      </c>
      <c r="S27" s="79">
        <f>+'Total Adm. Nacional (1)'!S27+'Empresas Públicas(f)'!S27</f>
        <v>75.150000000000006</v>
      </c>
      <c r="T27" s="79">
        <f>+'Total Adm. Nacional (1)'!T27+'Empresas Públicas(f)'!T27</f>
        <v>232.32999999999998</v>
      </c>
      <c r="U27" s="79">
        <f>+'Total Adm. Nacional (1)'!U27+'Empresas Públicas(f)'!U27</f>
        <v>579.09</v>
      </c>
      <c r="V27" s="79">
        <f>+'Total Adm. Nacional (1)'!V27+'Empresas Públicas(f)'!V27</f>
        <v>1382.2</v>
      </c>
      <c r="W27" s="79">
        <f>+'Total Adm. Nacional (1)'!W27+'Empresas Públicas(f)'!W27</f>
        <v>2613</v>
      </c>
      <c r="X27" s="79">
        <f>+'Total Adm. Nacional (1)'!X27+'Empresas Públicas(f)'!X27</f>
        <v>5609</v>
      </c>
      <c r="Y27" s="79">
        <f>+'Total Adm. Nacional (1)'!Y27+'Empresas Públicas(f)'!Y27</f>
        <v>32854</v>
      </c>
      <c r="Z27" s="79">
        <f>+'Total Adm. Nacional (1)'!Z27+'Empresas Públicas(f)'!Z27</f>
        <v>253099</v>
      </c>
      <c r="AA27" s="79">
        <f>+'Total Adm. Nacional (1)'!AA27+'Empresas Públicas(f)'!AA27</f>
        <v>1625.9</v>
      </c>
      <c r="AB27" s="79">
        <f>+'Total Adm. Nacional (1)'!AB27+'Empresas Públicas(f)'!AB27</f>
        <v>2678.7</v>
      </c>
      <c r="AC27" s="79">
        <f>+'Total Adm. Nacional (1)'!AC27+'Empresas Públicas(f)'!AC27</f>
        <v>709.69999999999993</v>
      </c>
      <c r="AD27" s="79">
        <f>+'Total Adm. Nacional (1)'!AD27+'Empresas Públicas(f)'!AD27</f>
        <v>3235.5</v>
      </c>
      <c r="AE27" s="79">
        <f>+'Total Adm. Nacional (1)'!AE27+'Empresas Públicas(f)'!AE27</f>
        <v>85745.4</v>
      </c>
      <c r="AF27" s="79">
        <f>+'Total Adm. Nacional (1)'!AF27+'Empresas Públicas(f)'!AF27</f>
        <v>1907.8</v>
      </c>
      <c r="AG27" s="79">
        <f>+'Total Adm. Nacional (1)'!AG27+'Empresas Públicas(f)'!AG27</f>
        <v>5138.6000000000004</v>
      </c>
      <c r="AH27" s="79">
        <f>+'Total Adm. Nacional (1)'!AH27+'Empresas Públicas(f)'!AH27</f>
        <v>5500.0999999999995</v>
      </c>
      <c r="AI27" s="79">
        <f>+'Total Adm. Nacional (1)'!AI27+'Empresas Públicas(f)'!AI27</f>
        <v>5700.2</v>
      </c>
      <c r="AJ27" s="79">
        <f>+'Total Adm. Nacional (1)'!AJ27+'Empresas Públicas(f)'!AJ27</f>
        <v>6557.2</v>
      </c>
      <c r="AK27" s="79">
        <f>+'Total Adm. Nacional (1)'!AK27+'Empresas Públicas(f)'!AK27</f>
        <v>6798.5</v>
      </c>
      <c r="AL27" s="79">
        <f>+'Total Adm. Nacional (1)'!AL27+'Empresas Públicas(f)'!AL27</f>
        <v>6826.3</v>
      </c>
      <c r="AM27" s="79">
        <f>+'Total Adm. Nacional (1)'!AM27+'Empresas Públicas(f)'!AM27</f>
        <v>6681.2000000000007</v>
      </c>
      <c r="AN27" s="79">
        <f>+'Total Adm. Nacional (1)'!AN27+'Empresas Públicas(f)'!AN27</f>
        <v>6777.4000000000005</v>
      </c>
      <c r="AO27" s="79">
        <f>+'Total Adm. Nacional (1)'!AO27+'Empresas Públicas(f)'!AO27</f>
        <v>7145.4000000000005</v>
      </c>
      <c r="AP27" s="79">
        <f>+'Total Adm. Nacional (1)'!AP27+'Empresas Públicas(f)'!AP27</f>
        <v>7202.2</v>
      </c>
      <c r="AQ27" s="79">
        <f>+'Total Adm. Nacional (1)'!AQ27+'Empresas Públicas(f)'!AQ27+'Fondos Fidu.(g)'!D27+'Otros Entes(h)'!D27</f>
        <v>6827.4</v>
      </c>
      <c r="AR27" s="79">
        <f>+'Total Adm. Nacional (1)'!AR27+'Empresas Públicas(f)'!AR27+'Fondos Fidu.(g)'!E27+'Otros Entes(h)'!E27</f>
        <v>7104.4000000000005</v>
      </c>
      <c r="AS27" s="79">
        <f>+'Total Adm. Nacional (1)'!AS27+'Empresas Públicas(f)'!AS27+'Fondos Fidu.(g)'!F27+'Otros Entes(h)'!F27</f>
        <v>8836.5</v>
      </c>
      <c r="AT27" s="79">
        <f>+'Total Adm. Nacional (1)'!AT27+'Empresas Públicas(f)'!AT27+'Fondos Fidu.(g)'!G27+'Otros Entes(h)'!G27</f>
        <v>9562.9000000000015</v>
      </c>
      <c r="AU27" s="79">
        <f>+'Total Adm. Nacional (1)'!AU27+'Empresas Públicas(f)'!AU27+'Fondos Fidu.(g)'!H27+'Otros Entes(h)'!H27</f>
        <v>11503.900000000001</v>
      </c>
      <c r="AV27" s="79">
        <f>+'Total Adm. Nacional (1)'!AV27+'Empresas Públicas(f)'!AV27+'Fondos Fidu.(g)'!I27+'Otros Entes(h)'!I27</f>
        <v>14510.900000000001</v>
      </c>
      <c r="AW27" s="79">
        <f>+'Total Adm. Nacional (1)'!AW27+'Empresas Públicas(f)'!AW27+'Fondos Fidu.(g)'!J27+'Otros Entes(h)'!J27</f>
        <v>19175.099999999999</v>
      </c>
      <c r="AX27" s="79">
        <f>+'Total Adm. Nacional (1)'!AX27+'Empresas Públicas(f)'!AX27+'Fondos Fidu.(g)'!K27+'Otros Entes(h)'!K27</f>
        <v>25323.9</v>
      </c>
      <c r="AY27" s="79">
        <f>+'Total Adm. Nacional (1)'!AY27+'Empresas Públicas(f)'!AY27+'Fondos Fidu.(g)'!L27+'Otros Entes(h)'!L27</f>
        <v>34609.699999999997</v>
      </c>
      <c r="AZ27" s="79">
        <f>+'Total Adm. Nacional (1)'!AZ27+'Empresas Públicas(f)'!AZ27+'Fondos Fidu.(g)'!M27+'Otros Entes(h)'!M27</f>
        <v>47547.1</v>
      </c>
      <c r="BA27" s="79">
        <f>+'Total Adm. Nacional (1)'!BA27+'Empresas Públicas(f)'!BA27+'Fondos Fidu.(g)'!N27+'Otros Entes(h)'!N27</f>
        <v>61669</v>
      </c>
      <c r="BB27" s="79">
        <f>+'Total Adm. Nacional (1)'!BB27+'Empresas Públicas(f)'!BB27+'Fondos Fidu.(g)'!O27+'Otros Entes(h)'!O27</f>
        <v>80315.900000000009</v>
      </c>
      <c r="BC27" s="79">
        <f>+'Total Adm. Nacional (1)'!BC27+'Empresas Públicas(f)'!BC27+'Fondos Fidu.(g)'!P27+'Otros Entes(h)'!P27</f>
        <v>103536.4</v>
      </c>
      <c r="BD27" s="79">
        <v>144928.20000000001</v>
      </c>
      <c r="BE27" s="79">
        <v>196154.59999999998</v>
      </c>
      <c r="BF27" s="79">
        <v>267902.39999999991</v>
      </c>
      <c r="BG27" s="79">
        <v>330060.2</v>
      </c>
      <c r="BH27" s="79">
        <v>403685.69999999995</v>
      </c>
      <c r="BI27" s="79">
        <v>552193.1</v>
      </c>
      <c r="BJ27" s="79">
        <v>708116.8</v>
      </c>
      <c r="BK27" s="79">
        <v>1109857</v>
      </c>
      <c r="BL27" s="79">
        <v>2072591</v>
      </c>
      <c r="CD27" s="270"/>
      <c r="CE27" s="270"/>
      <c r="CF27" s="270"/>
      <c r="CG27" s="270"/>
      <c r="CH27" s="270"/>
    </row>
    <row r="28" spans="1:86" ht="10.5" customHeight="1" x14ac:dyDescent="0.2">
      <c r="A28" s="13"/>
      <c r="B28" s="78" t="s">
        <v>18</v>
      </c>
      <c r="C28" s="79">
        <f>+'Total Adm. Nacional (1)'!C28+'Empresas Públicas(f)'!C28</f>
        <v>23.080000000000002</v>
      </c>
      <c r="D28" s="79">
        <f>+'Total Adm. Nacional (1)'!D28+'Empresas Públicas(f)'!D28</f>
        <v>26.9</v>
      </c>
      <c r="E28" s="79">
        <f>+'Total Adm. Nacional (1)'!E28+'Empresas Públicas(f)'!E28</f>
        <v>43.089999999999996</v>
      </c>
      <c r="F28" s="79">
        <f>+'Total Adm. Nacional (1)'!F28+'Empresas Públicas(f)'!F28</f>
        <v>42.949999999999996</v>
      </c>
      <c r="G28" s="79">
        <f>+'Total Adm. Nacional (1)'!G28+'Empresas Públicas(f)'!G28</f>
        <v>49.730000000000004</v>
      </c>
      <c r="H28" s="79">
        <f>+'Total Adm. Nacional (1)'!H28+'Empresas Públicas(f)'!H28</f>
        <v>71.400000000000006</v>
      </c>
      <c r="I28" s="79">
        <f>+'Total Adm. Nacional (1)'!I28+'Empresas Públicas(f)'!I28</f>
        <v>95.32</v>
      </c>
      <c r="J28" s="79">
        <f>+'Total Adm. Nacional (1)'!J28+'Empresas Públicas(f)'!J28</f>
        <v>98.82</v>
      </c>
      <c r="K28" s="79">
        <f>+'Total Adm. Nacional (1)'!K28+'Empresas Públicas(f)'!K28</f>
        <v>124.28999999999999</v>
      </c>
      <c r="L28" s="79">
        <f>+'Total Adm. Nacional (1)'!L28+'Empresas Públicas(f)'!L28</f>
        <v>152.79000000000002</v>
      </c>
      <c r="M28" s="79">
        <f>+'Total Adm. Nacional (1)'!M28+'Empresas Públicas(f)'!M28</f>
        <v>179.76999999999998</v>
      </c>
      <c r="N28" s="79">
        <f>+'Total Adm. Nacional (1)'!N28+'Empresas Públicas(f)'!N28</f>
        <v>315.72000000000003</v>
      </c>
      <c r="O28" s="79">
        <f>+'Total Adm. Nacional (1)'!O28+'Empresas Públicas(f)'!O28</f>
        <v>559.97</v>
      </c>
      <c r="P28" s="79">
        <f>+'Total Adm. Nacional (1)'!P28+'Empresas Públicas(f)'!P28</f>
        <v>824.43</v>
      </c>
      <c r="Q28" s="79">
        <f>+'Total Adm. Nacional (1)'!Q28+'Empresas Públicas(f)'!Q28</f>
        <v>2337.41</v>
      </c>
      <c r="R28" s="79">
        <f>+'Total Adm. Nacional (1)'!R28+'Empresas Públicas(f)'!R28</f>
        <v>17057</v>
      </c>
      <c r="S28" s="79">
        <f>+'Total Adm. Nacional (1)'!S28+'Empresas Públicas(f)'!S28</f>
        <v>41.86</v>
      </c>
      <c r="T28" s="79">
        <f>+'Total Adm. Nacional (1)'!T28+'Empresas Públicas(f)'!T28</f>
        <v>127.24000000000001</v>
      </c>
      <c r="U28" s="79">
        <f>+'Total Adm. Nacional (1)'!U28+'Empresas Públicas(f)'!U28</f>
        <v>316.75</v>
      </c>
      <c r="V28" s="79">
        <f>+'Total Adm. Nacional (1)'!V28+'Empresas Públicas(f)'!V28</f>
        <v>632.70000000000005</v>
      </c>
      <c r="W28" s="79">
        <f>+'Total Adm. Nacional (1)'!W28+'Empresas Públicas(f)'!W28</f>
        <v>1152.0999999999999</v>
      </c>
      <c r="X28" s="79">
        <f>+'Total Adm. Nacional (1)'!X28+'Empresas Públicas(f)'!X28</f>
        <v>3864</v>
      </c>
      <c r="Y28" s="79">
        <f>+'Total Adm. Nacional (1)'!Y28+'Empresas Públicas(f)'!Y28</f>
        <v>20090</v>
      </c>
      <c r="Z28" s="79">
        <f>+'Total Adm. Nacional (1)'!Z28+'Empresas Públicas(f)'!Z28</f>
        <v>101002</v>
      </c>
      <c r="AA28" s="79">
        <f>+'Total Adm. Nacional (1)'!AA28+'Empresas Públicas(f)'!AA28</f>
        <v>886.8</v>
      </c>
      <c r="AB28" s="79">
        <f>+'Total Adm. Nacional (1)'!AB28+'Empresas Públicas(f)'!AB28</f>
        <v>1530.8</v>
      </c>
      <c r="AC28" s="79">
        <f>+'Total Adm. Nacional (1)'!AC28+'Empresas Públicas(f)'!AC28</f>
        <v>356.5</v>
      </c>
      <c r="AD28" s="79">
        <f>+'Total Adm. Nacional (1)'!AD28+'Empresas Públicas(f)'!AD28</f>
        <v>1583.1</v>
      </c>
      <c r="AE28" s="79">
        <f>+'Total Adm. Nacional (1)'!AE28+'Empresas Públicas(f)'!AE28</f>
        <v>41724.9</v>
      </c>
      <c r="AF28" s="79">
        <f>+'Total Adm. Nacional (1)'!AF28+'Empresas Públicas(f)'!AF28</f>
        <v>670.8</v>
      </c>
      <c r="AG28" s="79">
        <f>+'Total Adm. Nacional (1)'!AG28+'Empresas Públicas(f)'!AG28</f>
        <v>1832.5</v>
      </c>
      <c r="AH28" s="79">
        <f>+'Total Adm. Nacional (1)'!AH28+'Empresas Públicas(f)'!AH28</f>
        <v>2026</v>
      </c>
      <c r="AI28" s="79">
        <f>+'Total Adm. Nacional (1)'!AI28+'Empresas Públicas(f)'!AI28</f>
        <v>2169</v>
      </c>
      <c r="AJ28" s="79">
        <f>+'Total Adm. Nacional (1)'!AJ28+'Empresas Públicas(f)'!AJ28</f>
        <v>2548.1000000000004</v>
      </c>
      <c r="AK28" s="79">
        <f>+'Total Adm. Nacional (1)'!AK28+'Empresas Públicas(f)'!AK28</f>
        <v>2341.6000000000004</v>
      </c>
      <c r="AL28" s="79">
        <f>+'Total Adm. Nacional (1)'!AL28+'Empresas Públicas(f)'!AL28</f>
        <v>2196.8000000000002</v>
      </c>
      <c r="AM28" s="79">
        <f>+'Total Adm. Nacional (1)'!AM28+'Empresas Públicas(f)'!AM28</f>
        <v>2412.5</v>
      </c>
      <c r="AN28" s="79">
        <f>+'Total Adm. Nacional (1)'!AN28+'Empresas Públicas(f)'!AN28</f>
        <v>2556.4</v>
      </c>
      <c r="AO28" s="79">
        <f>+'Total Adm. Nacional (1)'!AO28+'Empresas Públicas(f)'!AO28</f>
        <v>2324.6</v>
      </c>
      <c r="AP28" s="79">
        <f>+'Total Adm. Nacional (1)'!AP28+'Empresas Públicas(f)'!AP28</f>
        <v>2038.8</v>
      </c>
      <c r="AQ28" s="79">
        <f>+'Total Adm. Nacional (1)'!AQ28+'Empresas Públicas(f)'!AQ28+'Fondos Fidu.(g)'!D28+'Otros Entes(h)'!D28</f>
        <v>2124.5999999999995</v>
      </c>
      <c r="AR28" s="79">
        <f>+'Total Adm. Nacional (1)'!AR28+'Empresas Públicas(f)'!AR28+'Fondos Fidu.(g)'!E28+'Otros Entes(h)'!E28</f>
        <v>2389.4</v>
      </c>
      <c r="AS28" s="79">
        <f>+'Total Adm. Nacional (1)'!AS28+'Empresas Públicas(f)'!AS28+'Fondos Fidu.(g)'!F28+'Otros Entes(h)'!F28</f>
        <v>2701.7</v>
      </c>
      <c r="AT28" s="79">
        <f>+'Total Adm. Nacional (1)'!AT28+'Empresas Públicas(f)'!AT28+'Fondos Fidu.(g)'!G28+'Otros Entes(h)'!G28</f>
        <v>3710.4</v>
      </c>
      <c r="AU28" s="79">
        <f>+'Total Adm. Nacional (1)'!AU28+'Empresas Públicas(f)'!AU28+'Fondos Fidu.(g)'!H28+'Otros Entes(h)'!H28</f>
        <v>4659.5000000000009</v>
      </c>
      <c r="AV28" s="79">
        <f>+'Total Adm. Nacional (1)'!AV28+'Empresas Públicas(f)'!AV28+'Fondos Fidu.(g)'!I28+'Otros Entes(h)'!I28</f>
        <v>5027.5</v>
      </c>
      <c r="AW28" s="79">
        <f>+'Total Adm. Nacional (1)'!AW28+'Empresas Públicas(f)'!AW28+'Fondos Fidu.(g)'!J28+'Otros Entes(h)'!J28</f>
        <v>6743.9999999999991</v>
      </c>
      <c r="AX28" s="79">
        <f>+'Total Adm. Nacional (1)'!AX28+'Empresas Públicas(f)'!AX28+'Fondos Fidu.(g)'!K28+'Otros Entes(h)'!K28</f>
        <v>8454.4</v>
      </c>
      <c r="AY28" s="79">
        <f>+'Total Adm. Nacional (1)'!AY28+'Empresas Públicas(f)'!AY28+'Fondos Fidu.(g)'!L28+'Otros Entes(h)'!L28</f>
        <v>11933.3</v>
      </c>
      <c r="AZ28" s="79">
        <f>+'Total Adm. Nacional (1)'!AZ28+'Empresas Públicas(f)'!AZ28+'Fondos Fidu.(g)'!M28+'Otros Entes(h)'!M28</f>
        <v>16098.800000000001</v>
      </c>
      <c r="BA28" s="79">
        <f>+'Total Adm. Nacional (1)'!BA28+'Empresas Públicas(f)'!BA28+'Fondos Fidu.(g)'!N28+'Otros Entes(h)'!N28</f>
        <v>21937.199999999997</v>
      </c>
      <c r="BB28" s="79">
        <f>+'Total Adm. Nacional (1)'!BB28+'Empresas Públicas(f)'!BB28+'Fondos Fidu.(g)'!O28+'Otros Entes(h)'!O28</f>
        <v>25802.1</v>
      </c>
      <c r="BC28" s="79">
        <f>+'Total Adm. Nacional (1)'!BC28+'Empresas Públicas(f)'!BC28+'Fondos Fidu.(g)'!P28+'Otros Entes(h)'!P28</f>
        <v>39098.6</v>
      </c>
      <c r="BD28" s="79">
        <v>50981.899999999994</v>
      </c>
      <c r="BE28" s="79">
        <v>68302.799999999988</v>
      </c>
      <c r="BF28" s="79">
        <v>82775.200000000012</v>
      </c>
      <c r="BG28" s="79">
        <v>101668.5</v>
      </c>
      <c r="BH28" s="79">
        <v>121312.5</v>
      </c>
      <c r="BI28" s="79">
        <v>151367.20000000001</v>
      </c>
      <c r="BJ28" s="79">
        <v>225052.3</v>
      </c>
      <c r="BK28" s="79">
        <v>459763.30000000016</v>
      </c>
      <c r="BL28" s="79">
        <v>635936.30000000005</v>
      </c>
      <c r="CD28" s="270"/>
      <c r="CE28" s="270"/>
      <c r="CF28" s="270"/>
      <c r="CG28" s="270"/>
      <c r="CH28" s="270"/>
    </row>
    <row r="29" spans="1:86" ht="10.5" customHeight="1" x14ac:dyDescent="0.2">
      <c r="A29" s="13"/>
      <c r="B29" s="78" t="s">
        <v>19</v>
      </c>
      <c r="C29" s="79">
        <f>+'Total Adm. Nacional (1)'!C29+'Empresas Públicas(f)'!C29</f>
        <v>0</v>
      </c>
      <c r="D29" s="79">
        <f>+'Total Adm. Nacional (1)'!D29+'Empresas Públicas(f)'!D29</f>
        <v>0</v>
      </c>
      <c r="E29" s="79">
        <f>+'Total Adm. Nacional (1)'!E29+'Empresas Públicas(f)'!E29</f>
        <v>0</v>
      </c>
      <c r="F29" s="79">
        <f>+'Total Adm. Nacional (1)'!F29+'Empresas Públicas(f)'!F29</f>
        <v>0</v>
      </c>
      <c r="G29" s="79">
        <f>+'Total Adm. Nacional (1)'!G29+'Empresas Públicas(f)'!G29</f>
        <v>0</v>
      </c>
      <c r="H29" s="79">
        <f>+'Total Adm. Nacional (1)'!H29+'Empresas Públicas(f)'!H29</f>
        <v>0</v>
      </c>
      <c r="I29" s="79">
        <f>+'Total Adm. Nacional (1)'!I29+'Empresas Públicas(f)'!I29</f>
        <v>0</v>
      </c>
      <c r="J29" s="79">
        <f>+'Total Adm. Nacional (1)'!J29+'Empresas Públicas(f)'!J29</f>
        <v>0</v>
      </c>
      <c r="K29" s="79">
        <f>+'Total Adm. Nacional (1)'!K29+'Empresas Públicas(f)'!K29</f>
        <v>0</v>
      </c>
      <c r="L29" s="79">
        <f>+'Total Adm. Nacional (1)'!L29+'Empresas Públicas(f)'!L29</f>
        <v>0</v>
      </c>
      <c r="M29" s="79">
        <f>+'Total Adm. Nacional (1)'!M29+'Empresas Públicas(f)'!M29</f>
        <v>0</v>
      </c>
      <c r="N29" s="79">
        <f>+'Total Adm. Nacional (1)'!N29+'Empresas Públicas(f)'!N29</f>
        <v>0</v>
      </c>
      <c r="O29" s="79">
        <f>+'Total Adm. Nacional (1)'!O29+'Empresas Públicas(f)'!O29</f>
        <v>0</v>
      </c>
      <c r="P29" s="79">
        <f>+'Total Adm. Nacional (1)'!P29+'Empresas Públicas(f)'!P29</f>
        <v>0</v>
      </c>
      <c r="Q29" s="79">
        <f>+'Total Adm. Nacional (1)'!Q29+'Empresas Públicas(f)'!Q29</f>
        <v>0</v>
      </c>
      <c r="R29" s="79">
        <f>+'Total Adm. Nacional (1)'!R29+'Empresas Públicas(f)'!R29</f>
        <v>0</v>
      </c>
      <c r="S29" s="79">
        <f>+'Total Adm. Nacional (1)'!S29+'Empresas Públicas(f)'!S29</f>
        <v>0</v>
      </c>
      <c r="T29" s="79">
        <f>+'Total Adm. Nacional (1)'!T29+'Empresas Públicas(f)'!T29</f>
        <v>0</v>
      </c>
      <c r="U29" s="79">
        <f>+'Total Adm. Nacional (1)'!U29+'Empresas Públicas(f)'!U29</f>
        <v>0</v>
      </c>
      <c r="V29" s="79">
        <f>+'Total Adm. Nacional (1)'!V29+'Empresas Públicas(f)'!V29</f>
        <v>0</v>
      </c>
      <c r="W29" s="79">
        <f>+'Total Adm. Nacional (1)'!W29+'Empresas Públicas(f)'!W29</f>
        <v>0</v>
      </c>
      <c r="X29" s="79">
        <f>+'Total Adm. Nacional (1)'!X29+'Empresas Públicas(f)'!X29</f>
        <v>0</v>
      </c>
      <c r="Y29" s="79">
        <f>+'Total Adm. Nacional (1)'!Y29+'Empresas Públicas(f)'!Y29</f>
        <v>0</v>
      </c>
      <c r="Z29" s="79">
        <f>+'Total Adm. Nacional (1)'!Z29+'Empresas Públicas(f)'!Z29</f>
        <v>0</v>
      </c>
      <c r="AA29" s="79">
        <f>+'Total Adm. Nacional (1)'!AA29+'Empresas Públicas(f)'!AA29</f>
        <v>0</v>
      </c>
      <c r="AB29" s="79">
        <f>+'Total Adm. Nacional (1)'!AB29+'Empresas Públicas(f)'!AB29</f>
        <v>0</v>
      </c>
      <c r="AC29" s="79">
        <f>+'Total Adm. Nacional (1)'!AC29+'Empresas Públicas(f)'!AC29</f>
        <v>0</v>
      </c>
      <c r="AD29" s="79">
        <f>+'Total Adm. Nacional (1)'!AD29+'Empresas Públicas(f)'!AD29</f>
        <v>0</v>
      </c>
      <c r="AE29" s="79">
        <f>+'Total Adm. Nacional (1)'!AE29+'Empresas Públicas(f)'!AE29</f>
        <v>0</v>
      </c>
      <c r="AF29" s="79">
        <f>+'Total Adm. Nacional (1)'!AF29+'Empresas Públicas(f)'!AF29</f>
        <v>0</v>
      </c>
      <c r="AG29" s="79">
        <f>+'Total Adm. Nacional (1)'!AG29+'Empresas Públicas(f)'!AG29</f>
        <v>0</v>
      </c>
      <c r="AH29" s="79">
        <f>+'Total Adm. Nacional (1)'!AH29+'Empresas Públicas(f)'!AH29</f>
        <v>0</v>
      </c>
      <c r="AI29" s="79">
        <f>+'Total Adm. Nacional (1)'!AI29+'Empresas Públicas(f)'!AI29</f>
        <v>6.5</v>
      </c>
      <c r="AJ29" s="79">
        <f>+'Total Adm. Nacional (1)'!AJ29+'Empresas Públicas(f)'!AJ29</f>
        <v>4.5999999999999996</v>
      </c>
      <c r="AK29" s="79">
        <f>+'Total Adm. Nacional (1)'!AK29+'Empresas Públicas(f)'!AK29</f>
        <v>0.4</v>
      </c>
      <c r="AL29" s="79">
        <f>+'Total Adm. Nacional (1)'!AL29+'Empresas Públicas(f)'!AL29</f>
        <v>56</v>
      </c>
      <c r="AM29" s="79">
        <f>+'Total Adm. Nacional (1)'!AM29+'Empresas Públicas(f)'!AM29</f>
        <v>4.2</v>
      </c>
      <c r="AN29" s="79">
        <f>+'Total Adm. Nacional (1)'!AN29+'Empresas Públicas(f)'!AN29</f>
        <v>4.2</v>
      </c>
      <c r="AO29" s="79">
        <f>+'Total Adm. Nacional (1)'!AO29+'Empresas Públicas(f)'!AO29</f>
        <v>2.9000000000000004</v>
      </c>
      <c r="AP29" s="79">
        <f>+'Total Adm. Nacional (1)'!AP29+'Empresas Públicas(f)'!AP29</f>
        <v>1.8</v>
      </c>
      <c r="AQ29" s="79">
        <f>+'Total Adm. Nacional (1)'!AQ29+'Empresas Públicas(f)'!AQ29+'Fondos Fidu.(g)'!D29+'Otros Entes(h)'!D29</f>
        <v>8.4</v>
      </c>
      <c r="AR29" s="79">
        <f>+'Total Adm. Nacional (1)'!AR29+'Empresas Públicas(f)'!AR29+'Fondos Fidu.(g)'!E29+'Otros Entes(h)'!E29</f>
        <v>74.900000000000006</v>
      </c>
      <c r="AS29" s="79">
        <f>+'Total Adm. Nacional (1)'!AS29+'Empresas Públicas(f)'!AS29+'Fondos Fidu.(g)'!F29+'Otros Entes(h)'!F29</f>
        <v>88.899999999999991</v>
      </c>
      <c r="AT29" s="79">
        <f>+'Total Adm. Nacional (1)'!AT29+'Empresas Públicas(f)'!AT29+'Fondos Fidu.(g)'!G29+'Otros Entes(h)'!G29</f>
        <v>111.4</v>
      </c>
      <c r="AU29" s="79">
        <f>+'Total Adm. Nacional (1)'!AU29+'Empresas Públicas(f)'!AU29+'Fondos Fidu.(g)'!H29+'Otros Entes(h)'!H29</f>
        <v>59.800000000000004</v>
      </c>
      <c r="AV29" s="79">
        <f>+'Total Adm. Nacional (1)'!AV29+'Empresas Públicas(f)'!AV29+'Fondos Fidu.(g)'!I29+'Otros Entes(h)'!I29</f>
        <v>64.099999999999994</v>
      </c>
      <c r="AW29" s="79">
        <f>+'Total Adm. Nacional (1)'!AW29+'Empresas Públicas(f)'!AW29+'Fondos Fidu.(g)'!J29+'Otros Entes(h)'!J29</f>
        <v>55.4</v>
      </c>
      <c r="AX29" s="79">
        <f>+'Total Adm. Nacional (1)'!AX29+'Empresas Públicas(f)'!AX29+'Fondos Fidu.(g)'!K29+'Otros Entes(h)'!K29</f>
        <v>111.5</v>
      </c>
      <c r="AY29" s="79">
        <f>+'Total Adm. Nacional (1)'!AY29+'Empresas Públicas(f)'!AY29+'Fondos Fidu.(g)'!L29+'Otros Entes(h)'!L29</f>
        <v>79.2</v>
      </c>
      <c r="AZ29" s="79">
        <f>+'Total Adm. Nacional (1)'!AZ29+'Empresas Públicas(f)'!AZ29+'Fondos Fidu.(g)'!M29+'Otros Entes(h)'!M29</f>
        <v>171.4</v>
      </c>
      <c r="BA29" s="79">
        <f>+'Total Adm. Nacional (1)'!BA29+'Empresas Públicas(f)'!BA29+'Fondos Fidu.(g)'!N29+'Otros Entes(h)'!N29</f>
        <v>232.4</v>
      </c>
      <c r="BB29" s="79">
        <f>+'Total Adm. Nacional (1)'!BB29+'Empresas Públicas(f)'!BB29+'Fondos Fidu.(g)'!O29+'Otros Entes(h)'!O29</f>
        <v>261.2</v>
      </c>
      <c r="BC29" s="79">
        <f>+'Total Adm. Nacional (1)'!BC29+'Empresas Públicas(f)'!BC29+'Fondos Fidu.(g)'!P29+'Otros Entes(h)'!P29</f>
        <v>436.7</v>
      </c>
      <c r="BD29" s="79">
        <v>614.9</v>
      </c>
      <c r="BE29" s="79">
        <v>803.4</v>
      </c>
      <c r="BF29" s="79">
        <v>379.9</v>
      </c>
      <c r="BG29" s="79">
        <v>613.1</v>
      </c>
      <c r="BH29" s="79">
        <v>770.8</v>
      </c>
      <c r="BI29" s="79">
        <v>3176</v>
      </c>
      <c r="BJ29" s="79">
        <v>4249.9000000000005</v>
      </c>
      <c r="BK29" s="79">
        <v>7644.6</v>
      </c>
      <c r="BL29" s="79">
        <v>14812.5</v>
      </c>
      <c r="CD29" s="270"/>
      <c r="CE29" s="270"/>
      <c r="CF29" s="270"/>
      <c r="CG29" s="270"/>
      <c r="CH29" s="270"/>
    </row>
    <row r="30" spans="1:86" ht="10.5" customHeight="1" x14ac:dyDescent="0.2">
      <c r="A30" s="13"/>
      <c r="B30" s="78" t="s">
        <v>10</v>
      </c>
      <c r="C30" s="79">
        <f>+'Total Adm. Nacional (1)'!C30+'Empresas Públicas(f)'!C30</f>
        <v>9.35</v>
      </c>
      <c r="D30" s="79">
        <f>+'Total Adm. Nacional (1)'!D30+'Empresas Públicas(f)'!D30</f>
        <v>14.55</v>
      </c>
      <c r="E30" s="79">
        <f>+'Total Adm. Nacional (1)'!E30+'Empresas Públicas(f)'!E30</f>
        <v>16.86</v>
      </c>
      <c r="F30" s="79">
        <f>+'Total Adm. Nacional (1)'!F30+'Empresas Públicas(f)'!F30</f>
        <v>30.09</v>
      </c>
      <c r="G30" s="79">
        <f>+'Total Adm. Nacional (1)'!G30+'Empresas Públicas(f)'!G30</f>
        <v>28.89</v>
      </c>
      <c r="H30" s="79">
        <f>+'Total Adm. Nacional (1)'!H30+'Empresas Públicas(f)'!H30</f>
        <v>33.81</v>
      </c>
      <c r="I30" s="79">
        <f>+'Total Adm. Nacional (1)'!I30+'Empresas Públicas(f)'!I30</f>
        <v>45.46</v>
      </c>
      <c r="J30" s="79">
        <f>+'Total Adm. Nacional (1)'!J30+'Empresas Públicas(f)'!J30</f>
        <v>56.57</v>
      </c>
      <c r="K30" s="79">
        <f>+'Total Adm. Nacional (1)'!K30+'Empresas Públicas(f)'!K30</f>
        <v>56.54</v>
      </c>
      <c r="L30" s="79">
        <f>+'Total Adm. Nacional (1)'!L30+'Empresas Públicas(f)'!L30</f>
        <v>64</v>
      </c>
      <c r="M30" s="79">
        <f>+'Total Adm. Nacional (1)'!M30+'Empresas Públicas(f)'!M30</f>
        <v>102.53</v>
      </c>
      <c r="N30" s="79">
        <f>+'Total Adm. Nacional (1)'!N30+'Empresas Públicas(f)'!N30</f>
        <v>207.94</v>
      </c>
      <c r="O30" s="79">
        <f>+'Total Adm. Nacional (1)'!O30+'Empresas Públicas(f)'!O30</f>
        <v>335.79999999999995</v>
      </c>
      <c r="P30" s="79">
        <f>+'Total Adm. Nacional (1)'!P30+'Empresas Públicas(f)'!P30</f>
        <v>547.12</v>
      </c>
      <c r="Q30" s="79">
        <f>+'Total Adm. Nacional (1)'!Q30+'Empresas Públicas(f)'!Q30</f>
        <v>1759.02</v>
      </c>
      <c r="R30" s="79">
        <f>+'Total Adm. Nacional (1)'!R30+'Empresas Públicas(f)'!R30</f>
        <v>15094.900000000001</v>
      </c>
      <c r="S30" s="79">
        <f>+'Total Adm. Nacional (1)'!S30+'Empresas Públicas(f)'!S30</f>
        <v>41.78</v>
      </c>
      <c r="T30" s="79">
        <f>+'Total Adm. Nacional (1)'!T30+'Empresas Públicas(f)'!T30</f>
        <v>158.76999999999998</v>
      </c>
      <c r="U30" s="79">
        <f>+'Total Adm. Nacional (1)'!U30+'Empresas Públicas(f)'!U30</f>
        <v>436.96999999999997</v>
      </c>
      <c r="V30" s="79">
        <f>+'Total Adm. Nacional (1)'!V30+'Empresas Públicas(f)'!V30</f>
        <v>943.40000000000009</v>
      </c>
      <c r="W30" s="79">
        <f>+'Total Adm. Nacional (1)'!W30+'Empresas Públicas(f)'!W30</f>
        <v>3907</v>
      </c>
      <c r="X30" s="79">
        <f>+'Total Adm. Nacional (1)'!X30+'Empresas Públicas(f)'!X30</f>
        <v>15087.900000000001</v>
      </c>
      <c r="Y30" s="79">
        <f>+'Total Adm. Nacional (1)'!Y30+'Empresas Públicas(f)'!Y30</f>
        <v>39473</v>
      </c>
      <c r="Z30" s="79">
        <f>+'Total Adm. Nacional (1)'!Z30+'Empresas Públicas(f)'!Z30</f>
        <v>260974</v>
      </c>
      <c r="AA30" s="79">
        <f>+'Total Adm. Nacional (1)'!AA30+'Empresas Públicas(f)'!AA30</f>
        <v>2138.1999999999998</v>
      </c>
      <c r="AB30" s="79">
        <f>+'Total Adm. Nacional (1)'!AB30+'Empresas Públicas(f)'!AB30</f>
        <v>2821.1000000000004</v>
      </c>
      <c r="AC30" s="79">
        <f>+'Total Adm. Nacional (1)'!AC30+'Empresas Públicas(f)'!AC30</f>
        <v>616.90000000000009</v>
      </c>
      <c r="AD30" s="79">
        <f>+'Total Adm. Nacional (1)'!AD30+'Empresas Públicas(f)'!AD30</f>
        <v>2576.8000000000002</v>
      </c>
      <c r="AE30" s="79">
        <f>+'Total Adm. Nacional (1)'!AE30+'Empresas Públicas(f)'!AE30</f>
        <v>113006.29999999999</v>
      </c>
      <c r="AF30" s="79">
        <f>+'Total Adm. Nacional (1)'!AF30+'Empresas Públicas(f)'!AF30</f>
        <v>958</v>
      </c>
      <c r="AG30" s="79">
        <f>+'Total Adm. Nacional (1)'!AG30+'Empresas Públicas(f)'!AG30</f>
        <v>2144.7999999999997</v>
      </c>
      <c r="AH30" s="79">
        <f>+'Total Adm. Nacional (1)'!AH30+'Empresas Públicas(f)'!AH30</f>
        <v>4112.2000000000007</v>
      </c>
      <c r="AI30" s="79">
        <f>+'Total Adm. Nacional (1)'!AI30+'Empresas Públicas(f)'!AI30</f>
        <v>2911</v>
      </c>
      <c r="AJ30" s="79">
        <f>+'Total Adm. Nacional (1)'!AJ30+'Empresas Públicas(f)'!AJ30</f>
        <v>3283.8000000000006</v>
      </c>
      <c r="AK30" s="79">
        <f>+'Total Adm. Nacional (1)'!AK30+'Empresas Públicas(f)'!AK30</f>
        <v>4327</v>
      </c>
      <c r="AL30" s="79">
        <f>+'Total Adm. Nacional (1)'!AL30+'Empresas Públicas(f)'!AL30</f>
        <v>4214.0000000000009</v>
      </c>
      <c r="AM30" s="79">
        <f>+'Total Adm. Nacional (1)'!AM30+'Empresas Públicas(f)'!AM30</f>
        <v>5702.6</v>
      </c>
      <c r="AN30" s="79">
        <f>+'Total Adm. Nacional (1)'!AN30+'Empresas Públicas(f)'!AN30</f>
        <v>6691.0999999999995</v>
      </c>
      <c r="AO30" s="79">
        <f>+'Total Adm. Nacional (1)'!AO30+'Empresas Públicas(f)'!AO30</f>
        <v>8193.1</v>
      </c>
      <c r="AP30" s="79">
        <f>+'Total Adm. Nacional (1)'!AP30+'Empresas Públicas(f)'!AP30</f>
        <v>9665.9000000000015</v>
      </c>
      <c r="AQ30" s="79">
        <f>+'Total Adm. Nacional (1)'!AQ30+'Empresas Públicas(f)'!AQ30+'Fondos Fidu.(g)'!D30+'Otros Entes(h)'!D30</f>
        <v>11202.5</v>
      </c>
      <c r="AR30" s="79">
        <f>+'Total Adm. Nacional (1)'!AR30+'Empresas Públicas(f)'!AR30+'Fondos Fidu.(g)'!E30+'Otros Entes(h)'!E30</f>
        <v>6806.5999999999995</v>
      </c>
      <c r="AS30" s="79">
        <f>+'Total Adm. Nacional (1)'!AS30+'Empresas Públicas(f)'!AS30+'Fondos Fidu.(g)'!F30+'Otros Entes(h)'!F30</f>
        <v>7094.5</v>
      </c>
      <c r="AT30" s="79">
        <f>+'Total Adm. Nacional (1)'!AT30+'Empresas Públicas(f)'!AT30+'Fondos Fidu.(g)'!G30+'Otros Entes(h)'!G30</f>
        <v>5790.5</v>
      </c>
      <c r="AU30" s="79">
        <f>+'Total Adm. Nacional (1)'!AU30+'Empresas Públicas(f)'!AU30+'Fondos Fidu.(g)'!H30+'Otros Entes(h)'!H30</f>
        <v>10282.9</v>
      </c>
      <c r="AV30" s="79">
        <f>+'Total Adm. Nacional (1)'!AV30+'Empresas Públicas(f)'!AV30+'Fondos Fidu.(g)'!I30+'Otros Entes(h)'!I30</f>
        <v>11424.699999999999</v>
      </c>
      <c r="AW30" s="79">
        <f>+'Total Adm. Nacional (1)'!AW30+'Empresas Públicas(f)'!AW30+'Fondos Fidu.(g)'!J30+'Otros Entes(h)'!J30</f>
        <v>17326.599999999999</v>
      </c>
      <c r="AX30" s="79">
        <f>+'Total Adm. Nacional (1)'!AX30+'Empresas Públicas(f)'!AX30+'Fondos Fidu.(g)'!K30+'Otros Entes(h)'!K30</f>
        <v>22412.3</v>
      </c>
      <c r="AY30" s="79">
        <f>+'Total Adm. Nacional (1)'!AY30+'Empresas Públicas(f)'!AY30+'Fondos Fidu.(g)'!L30+'Otros Entes(h)'!L30</f>
        <v>27102.499999999996</v>
      </c>
      <c r="AZ30" s="79">
        <f>+'Total Adm. Nacional (1)'!AZ30+'Empresas Públicas(f)'!AZ30+'Fondos Fidu.(g)'!M30+'Otros Entes(h)'!M30</f>
        <v>24750.5</v>
      </c>
      <c r="BA30" s="79">
        <f>+'Total Adm. Nacional (1)'!BA30+'Empresas Públicas(f)'!BA30+'Fondos Fidu.(g)'!N30+'Otros Entes(h)'!N30</f>
        <v>42479.199999999997</v>
      </c>
      <c r="BB30" s="79">
        <f>+'Total Adm. Nacional (1)'!BB30+'Empresas Públicas(f)'!BB30+'Fondos Fidu.(g)'!O30+'Otros Entes(h)'!O30</f>
        <v>49839.399999999994</v>
      </c>
      <c r="BC30" s="79">
        <f>+'Total Adm. Nacional (1)'!BC30+'Empresas Públicas(f)'!BC30+'Fondos Fidu.(g)'!P30+'Otros Entes(h)'!P30</f>
        <v>43253.4</v>
      </c>
      <c r="BD30" s="79">
        <v>87431</v>
      </c>
      <c r="BE30" s="79">
        <v>109968</v>
      </c>
      <c r="BF30" s="79">
        <v>299569.3</v>
      </c>
      <c r="BG30" s="79">
        <v>327205.99999999994</v>
      </c>
      <c r="BH30" s="79">
        <v>557201.5</v>
      </c>
      <c r="BI30" s="79">
        <v>943960.40000000014</v>
      </c>
      <c r="BJ30" s="79">
        <v>641332.30000000005</v>
      </c>
      <c r="BK30" s="79">
        <v>787551.40000000014</v>
      </c>
      <c r="BL30" s="79">
        <v>1579875</v>
      </c>
      <c r="CD30" s="270"/>
      <c r="CE30" s="270"/>
      <c r="CF30" s="270"/>
      <c r="CG30" s="270"/>
      <c r="CH30" s="270"/>
    </row>
    <row r="31" spans="1:86" ht="10.5" customHeight="1" x14ac:dyDescent="0.2">
      <c r="A31" s="13"/>
      <c r="B31" s="78" t="s">
        <v>20</v>
      </c>
      <c r="C31" s="79">
        <f>+'Total Adm. Nacional (1)'!C31+'Empresas Públicas(f)'!C31</f>
        <v>9.35</v>
      </c>
      <c r="D31" s="79">
        <f>+'Total Adm. Nacional (1)'!D31+'Empresas Públicas(f)'!D31</f>
        <v>14.55</v>
      </c>
      <c r="E31" s="79">
        <f>+'Total Adm. Nacional (1)'!E31+'Empresas Públicas(f)'!E31</f>
        <v>16.86</v>
      </c>
      <c r="F31" s="79">
        <f>+'Total Adm. Nacional (1)'!F31+'Empresas Públicas(f)'!F31</f>
        <v>30.09</v>
      </c>
      <c r="G31" s="79">
        <f>+'Total Adm. Nacional (1)'!G31+'Empresas Públicas(f)'!G31</f>
        <v>28.89</v>
      </c>
      <c r="H31" s="79">
        <f>+'Total Adm. Nacional (1)'!H31+'Empresas Públicas(f)'!H31</f>
        <v>33.81</v>
      </c>
      <c r="I31" s="79">
        <f>+'Total Adm. Nacional (1)'!I31+'Empresas Públicas(f)'!I31</f>
        <v>45.46</v>
      </c>
      <c r="J31" s="79">
        <f>+'Total Adm. Nacional (1)'!J31+'Empresas Públicas(f)'!J31</f>
        <v>56.57</v>
      </c>
      <c r="K31" s="79">
        <f>+'Total Adm. Nacional (1)'!K31+'Empresas Públicas(f)'!K31</f>
        <v>56.54</v>
      </c>
      <c r="L31" s="79">
        <f>+'Total Adm. Nacional (1)'!L31+'Empresas Públicas(f)'!L31</f>
        <v>64</v>
      </c>
      <c r="M31" s="79">
        <f>+'Total Adm. Nacional (1)'!M31+'Empresas Públicas(f)'!M31</f>
        <v>102.53</v>
      </c>
      <c r="N31" s="79">
        <f>+'Total Adm. Nacional (1)'!N31+'Empresas Públicas(f)'!N31</f>
        <v>207.94</v>
      </c>
      <c r="O31" s="79">
        <f>+'Total Adm. Nacional (1)'!O31+'Empresas Públicas(f)'!O31</f>
        <v>335.79999999999995</v>
      </c>
      <c r="P31" s="79">
        <f>+'Total Adm. Nacional (1)'!P31+'Empresas Públicas(f)'!P31</f>
        <v>547.12</v>
      </c>
      <c r="Q31" s="79">
        <f>+'Total Adm. Nacional (1)'!Q31+'Empresas Públicas(f)'!Q31</f>
        <v>1759.02</v>
      </c>
      <c r="R31" s="79">
        <f>+'Total Adm. Nacional (1)'!R31+'Empresas Públicas(f)'!R31</f>
        <v>15094.900000000001</v>
      </c>
      <c r="S31" s="79">
        <f>+'Total Adm. Nacional (1)'!S31+'Empresas Públicas(f)'!S31</f>
        <v>41.78</v>
      </c>
      <c r="T31" s="79">
        <f>+'Total Adm. Nacional (1)'!T31+'Empresas Públicas(f)'!T31</f>
        <v>158.76999999999998</v>
      </c>
      <c r="U31" s="79">
        <f>+'Total Adm. Nacional (1)'!U31+'Empresas Públicas(f)'!U31</f>
        <v>436.96999999999997</v>
      </c>
      <c r="V31" s="79">
        <f>+'Total Adm. Nacional (1)'!V31+'Empresas Públicas(f)'!V31</f>
        <v>943.40000000000009</v>
      </c>
      <c r="W31" s="79">
        <f>+'Total Adm. Nacional (1)'!W31+'Empresas Públicas(f)'!W31</f>
        <v>3907</v>
      </c>
      <c r="X31" s="79">
        <f>+'Total Adm. Nacional (1)'!X31+'Empresas Públicas(f)'!X31</f>
        <v>15087.900000000001</v>
      </c>
      <c r="Y31" s="79">
        <f>+'Total Adm. Nacional (1)'!Y31+'Empresas Públicas(f)'!Y31</f>
        <v>39473</v>
      </c>
      <c r="Z31" s="79">
        <f>+'Total Adm. Nacional (1)'!Z31+'Empresas Públicas(f)'!Z31</f>
        <v>260974</v>
      </c>
      <c r="AA31" s="79">
        <f>+'Total Adm. Nacional (1)'!AA31+'Empresas Públicas(f)'!AA31</f>
        <v>2138.1999999999998</v>
      </c>
      <c r="AB31" s="79">
        <f>+'Total Adm. Nacional (1)'!AB31+'Empresas Públicas(f)'!AB31</f>
        <v>2821.1000000000004</v>
      </c>
      <c r="AC31" s="79">
        <f>+'Total Adm. Nacional (1)'!AC31+'Empresas Públicas(f)'!AC31</f>
        <v>616.90000000000009</v>
      </c>
      <c r="AD31" s="79">
        <f>+'Total Adm. Nacional (1)'!AD31+'Empresas Públicas(f)'!AD31</f>
        <v>2576.8000000000002</v>
      </c>
      <c r="AE31" s="79">
        <f>+'Total Adm. Nacional (1)'!AE31+'Empresas Públicas(f)'!AE31</f>
        <v>113006.29999999999</v>
      </c>
      <c r="AF31" s="79">
        <f>+'Total Adm. Nacional (1)'!AF31+'Empresas Públicas(f)'!AF31</f>
        <v>958</v>
      </c>
      <c r="AG31" s="79">
        <f>+'Total Adm. Nacional (1)'!AG31+'Empresas Públicas(f)'!AG31</f>
        <v>2144.7999999999997</v>
      </c>
      <c r="AH31" s="79">
        <f>+'Total Adm. Nacional (1)'!AH31+'Empresas Públicas(f)'!AH31</f>
        <v>4112.2000000000007</v>
      </c>
      <c r="AI31" s="79">
        <f>+'Total Adm. Nacional (1)'!AI31+'Empresas Públicas(f)'!AI31</f>
        <v>2910.4</v>
      </c>
      <c r="AJ31" s="79">
        <f>+'Total Adm. Nacional (1)'!AJ31+'Empresas Públicas(f)'!AJ31</f>
        <v>3282.2000000000003</v>
      </c>
      <c r="AK31" s="79">
        <f>+'Total Adm. Nacional (1)'!AK31+'Empresas Públicas(f)'!AK31</f>
        <v>4323.1000000000004</v>
      </c>
      <c r="AL31" s="79">
        <f>+'Total Adm. Nacional (1)'!AL31+'Empresas Públicas(f)'!AL31</f>
        <v>4211.9000000000005</v>
      </c>
      <c r="AM31" s="79">
        <f>+'Total Adm. Nacional (1)'!AM31+'Empresas Públicas(f)'!AM31</f>
        <v>5700.2</v>
      </c>
      <c r="AN31" s="79">
        <f>+'Total Adm. Nacional (1)'!AN31+'Empresas Públicas(f)'!AN31</f>
        <v>6690.4</v>
      </c>
      <c r="AO31" s="79">
        <f>+'Total Adm. Nacional (1)'!AO31+'Empresas Públicas(f)'!AO31</f>
        <v>8192.6</v>
      </c>
      <c r="AP31" s="79">
        <f>+'Total Adm. Nacional (1)'!AP31+'Empresas Públicas(f)'!AP31</f>
        <v>9664.4000000000015</v>
      </c>
      <c r="AQ31" s="79">
        <f>+'Total Adm. Nacional (1)'!AQ31+'Empresas Públicas(f)'!AQ31+'Fondos Fidu.(g)'!D31+'Otros Entes(h)'!D31</f>
        <v>11200.900000000001</v>
      </c>
      <c r="AR31" s="79">
        <f>+'Total Adm. Nacional (1)'!AR31+'Empresas Públicas(f)'!AR31+'Fondos Fidu.(g)'!E31+'Otros Entes(h)'!E31</f>
        <v>6805</v>
      </c>
      <c r="AS31" s="79">
        <f>+'Total Adm. Nacional (1)'!AS31+'Empresas Públicas(f)'!AS31+'Fondos Fidu.(g)'!F31+'Otros Entes(h)'!F31</f>
        <v>7082.0999999999995</v>
      </c>
      <c r="AT31" s="79">
        <f>+'Total Adm. Nacional (1)'!AT31+'Empresas Públicas(f)'!AT31+'Fondos Fidu.(g)'!G31+'Otros Entes(h)'!G31</f>
        <v>5766.5000000000009</v>
      </c>
      <c r="AU31" s="79">
        <f>+'Total Adm. Nacional (1)'!AU31+'Empresas Públicas(f)'!AU31+'Fondos Fidu.(g)'!H31+'Otros Entes(h)'!H31</f>
        <v>10263</v>
      </c>
      <c r="AV31" s="79">
        <f>+'Total Adm. Nacional (1)'!AV31+'Empresas Públicas(f)'!AV31+'Fondos Fidu.(g)'!I31+'Otros Entes(h)'!I31</f>
        <v>11414.100000000002</v>
      </c>
      <c r="AW31" s="79">
        <f>+'Total Adm. Nacional (1)'!AW31+'Empresas Públicas(f)'!AW31+'Fondos Fidu.(g)'!J31+'Otros Entes(h)'!J31</f>
        <v>17324.399999999998</v>
      </c>
      <c r="AX31" s="79">
        <f>+'Total Adm. Nacional (1)'!AX31+'Empresas Públicas(f)'!AX31+'Fondos Fidu.(g)'!K31+'Otros Entes(h)'!K31</f>
        <v>22401.7</v>
      </c>
      <c r="AY31" s="79">
        <f>+'Total Adm. Nacional (1)'!AY31+'Empresas Públicas(f)'!AY31+'Fondos Fidu.(g)'!L31+'Otros Entes(h)'!L31</f>
        <v>27093.899999999998</v>
      </c>
      <c r="AZ31" s="79">
        <f>+'Total Adm. Nacional (1)'!AZ31+'Empresas Públicas(f)'!AZ31+'Fondos Fidu.(g)'!M31+'Otros Entes(h)'!M31</f>
        <v>24728</v>
      </c>
      <c r="BA31" s="79">
        <f>+'Total Adm. Nacional (1)'!BA31+'Empresas Públicas(f)'!BA31+'Fondos Fidu.(g)'!N31+'Otros Entes(h)'!N31</f>
        <v>42449.5</v>
      </c>
      <c r="BB31" s="79">
        <f>+'Total Adm. Nacional (1)'!BB31+'Empresas Públicas(f)'!BB31+'Fondos Fidu.(g)'!O31+'Otros Entes(h)'!O31</f>
        <v>49811.600000000006</v>
      </c>
      <c r="BC31" s="79">
        <f>+'Total Adm. Nacional (1)'!BC31+'Empresas Públicas(f)'!BC31+'Fondos Fidu.(g)'!P31+'Otros Entes(h)'!P31</f>
        <v>43187.000000000007</v>
      </c>
      <c r="BD31" s="79">
        <v>87345.7</v>
      </c>
      <c r="BE31" s="79">
        <v>109863.8</v>
      </c>
      <c r="BF31" s="79">
        <v>299420.79999999999</v>
      </c>
      <c r="BG31" s="79">
        <v>327092.59999999998</v>
      </c>
      <c r="BH31" s="79">
        <v>556972.30000000005</v>
      </c>
      <c r="BI31" s="79">
        <v>943746.00000000012</v>
      </c>
      <c r="BJ31" s="79">
        <v>641184.9</v>
      </c>
      <c r="BK31" s="79">
        <v>787233.30000000016</v>
      </c>
      <c r="BL31" s="79">
        <v>1578638.1</v>
      </c>
      <c r="CD31" s="270"/>
      <c r="CE31" s="270"/>
      <c r="CF31" s="270"/>
      <c r="CG31" s="270"/>
      <c r="CH31" s="270"/>
    </row>
    <row r="32" spans="1:86" ht="10.5" customHeight="1" x14ac:dyDescent="0.2">
      <c r="A32" s="13"/>
      <c r="B32" s="78" t="s">
        <v>21</v>
      </c>
      <c r="C32" s="79">
        <f>+'Total Adm. Nacional (1)'!C32+'Empresas Públicas(f)'!C32</f>
        <v>8.26</v>
      </c>
      <c r="D32" s="79">
        <f>+'Total Adm. Nacional (1)'!D32+'Empresas Públicas(f)'!D32</f>
        <v>11.87</v>
      </c>
      <c r="E32" s="79">
        <f>+'Total Adm. Nacional (1)'!E32+'Empresas Públicas(f)'!E32</f>
        <v>14.149999999999999</v>
      </c>
      <c r="F32" s="79">
        <f>+'Total Adm. Nacional (1)'!F32+'Empresas Públicas(f)'!F32</f>
        <v>26.54</v>
      </c>
      <c r="G32" s="79">
        <f>+'Total Adm. Nacional (1)'!G32+'Empresas Públicas(f)'!G32</f>
        <v>24.459999999999997</v>
      </c>
      <c r="H32" s="79">
        <f>+'Total Adm. Nacional (1)'!H32+'Empresas Públicas(f)'!H32</f>
        <v>24.200000000000003</v>
      </c>
      <c r="I32" s="79">
        <f>+'Total Adm. Nacional (1)'!I32+'Empresas Públicas(f)'!I32</f>
        <v>26.22</v>
      </c>
      <c r="J32" s="79">
        <f>+'Total Adm. Nacional (1)'!J32+'Empresas Públicas(f)'!J32</f>
        <v>34.47</v>
      </c>
      <c r="K32" s="79">
        <f>+'Total Adm. Nacional (1)'!K32+'Empresas Públicas(f)'!K32</f>
        <v>30.909999999999997</v>
      </c>
      <c r="L32" s="79">
        <f>+'Total Adm. Nacional (1)'!L32+'Empresas Públicas(f)'!L32</f>
        <v>34</v>
      </c>
      <c r="M32" s="79">
        <f>+'Total Adm. Nacional (1)'!M32+'Empresas Públicas(f)'!M32</f>
        <v>48.099999999999994</v>
      </c>
      <c r="N32" s="79">
        <f>+'Total Adm. Nacional (1)'!N32+'Empresas Públicas(f)'!N32</f>
        <v>104.21000000000001</v>
      </c>
      <c r="O32" s="79">
        <f>+'Total Adm. Nacional (1)'!O32+'Empresas Públicas(f)'!O32</f>
        <v>219.73</v>
      </c>
      <c r="P32" s="79">
        <f>+'Total Adm. Nacional (1)'!P32+'Empresas Públicas(f)'!P32</f>
        <v>344</v>
      </c>
      <c r="Q32" s="79">
        <f>+'Total Adm. Nacional (1)'!Q32+'Empresas Públicas(f)'!Q32</f>
        <v>988</v>
      </c>
      <c r="R32" s="79">
        <f>+'Total Adm. Nacional (1)'!R32+'Empresas Públicas(f)'!R32</f>
        <v>11546.399999999998</v>
      </c>
      <c r="S32" s="79">
        <f>+'Total Adm. Nacional (1)'!S32+'Empresas Públicas(f)'!S32</f>
        <v>28.569999999999997</v>
      </c>
      <c r="T32" s="79">
        <f>+'Total Adm. Nacional (1)'!T32+'Empresas Públicas(f)'!T32</f>
        <v>128.28</v>
      </c>
      <c r="U32" s="79">
        <f>+'Total Adm. Nacional (1)'!U32+'Empresas Públicas(f)'!U32</f>
        <v>364.57000000000005</v>
      </c>
      <c r="V32" s="79">
        <f>+'Total Adm. Nacional (1)'!V32+'Empresas Públicas(f)'!V32</f>
        <v>719.8</v>
      </c>
      <c r="W32" s="79">
        <f>+'Total Adm. Nacional (1)'!W32+'Empresas Públicas(f)'!W32</f>
        <v>2685.7000000000003</v>
      </c>
      <c r="X32" s="79">
        <f>+'Total Adm. Nacional (1)'!X32+'Empresas Públicas(f)'!X32</f>
        <v>8229.6</v>
      </c>
      <c r="Y32" s="79">
        <f>+'Total Adm. Nacional (1)'!Y32+'Empresas Públicas(f)'!Y32</f>
        <v>6151</v>
      </c>
      <c r="Z32" s="79">
        <f>+'Total Adm. Nacional (1)'!Z32+'Empresas Públicas(f)'!Z32</f>
        <v>41521</v>
      </c>
      <c r="AA32" s="79">
        <f>+'Total Adm. Nacional (1)'!AA32+'Empresas Públicas(f)'!AA32</f>
        <v>291.70000000000005</v>
      </c>
      <c r="AB32" s="79">
        <f>+'Total Adm. Nacional (1)'!AB32+'Empresas Públicas(f)'!AB32</f>
        <v>238.5</v>
      </c>
      <c r="AC32" s="79">
        <f>+'Total Adm. Nacional (1)'!AC32+'Empresas Públicas(f)'!AC32</f>
        <v>94.9</v>
      </c>
      <c r="AD32" s="79">
        <f>+'Total Adm. Nacional (1)'!AD32+'Empresas Públicas(f)'!AD32</f>
        <v>597</v>
      </c>
      <c r="AE32" s="79">
        <f>+'Total Adm. Nacional (1)'!AE32+'Empresas Públicas(f)'!AE32</f>
        <v>34931</v>
      </c>
      <c r="AF32" s="79">
        <f>+'Total Adm. Nacional (1)'!AF32+'Empresas Públicas(f)'!AF32</f>
        <v>271.89999999999998</v>
      </c>
      <c r="AG32" s="79">
        <f>+'Total Adm. Nacional (1)'!AG32+'Empresas Públicas(f)'!AG32</f>
        <v>463.8</v>
      </c>
      <c r="AH32" s="79">
        <f>+'Total Adm. Nacional (1)'!AH32+'Empresas Públicas(f)'!AH32</f>
        <v>463.1</v>
      </c>
      <c r="AI32" s="79">
        <f>+'Total Adm. Nacional (1)'!AI32+'Empresas Públicas(f)'!AI32</f>
        <v>433.20000000000005</v>
      </c>
      <c r="AJ32" s="79">
        <f>+'Total Adm. Nacional (1)'!AJ32+'Empresas Públicas(f)'!AJ32</f>
        <v>307.70000000000005</v>
      </c>
      <c r="AK32" s="79">
        <f>+'Total Adm. Nacional (1)'!AK32+'Empresas Públicas(f)'!AK32</f>
        <v>203.39999999999998</v>
      </c>
      <c r="AL32" s="79">
        <f>+'Total Adm. Nacional (1)'!AL32+'Empresas Públicas(f)'!AL32</f>
        <v>159.69999999999999</v>
      </c>
      <c r="AM32" s="79">
        <f>+'Total Adm. Nacional (1)'!AM32+'Empresas Públicas(f)'!AM32</f>
        <v>283.09999999999997</v>
      </c>
      <c r="AN32" s="79">
        <f>+'Total Adm. Nacional (1)'!AN32+'Empresas Públicas(f)'!AN32</f>
        <v>365.5</v>
      </c>
      <c r="AO32" s="79">
        <f>+'Total Adm. Nacional (1)'!AO32+'Empresas Públicas(f)'!AO32</f>
        <v>319.60000000000002</v>
      </c>
      <c r="AP32" s="79">
        <f>+'Total Adm. Nacional (1)'!AP32+'Empresas Públicas(f)'!AP32</f>
        <v>266.2</v>
      </c>
      <c r="AQ32" s="79">
        <f>+'Total Adm. Nacional (1)'!AQ32+'Empresas Públicas(f)'!AQ32+'Fondos Fidu.(g)'!D32+'Otros Entes(h)'!D32</f>
        <v>509.20000000000005</v>
      </c>
      <c r="AR32" s="79">
        <f>+'Total Adm. Nacional (1)'!AR32+'Empresas Públicas(f)'!AR32+'Fondos Fidu.(g)'!E32+'Otros Entes(h)'!E32</f>
        <v>286.10000000000002</v>
      </c>
      <c r="AS32" s="79">
        <f>+'Total Adm. Nacional (1)'!AS32+'Empresas Públicas(f)'!AS32+'Fondos Fidu.(g)'!F32+'Otros Entes(h)'!F32</f>
        <v>1685.2000000000003</v>
      </c>
      <c r="AT32" s="79">
        <f>+'Total Adm. Nacional (1)'!AT32+'Empresas Públicas(f)'!AT32+'Fondos Fidu.(g)'!G32+'Otros Entes(h)'!G32</f>
        <v>1833.9</v>
      </c>
      <c r="AU32" s="79">
        <f>+'Total Adm. Nacional (1)'!AU32+'Empresas Públicas(f)'!AU32+'Fondos Fidu.(g)'!H32+'Otros Entes(h)'!H32</f>
        <v>3074.0999999999995</v>
      </c>
      <c r="AV32" s="79">
        <f>+'Total Adm. Nacional (1)'!AV32+'Empresas Públicas(f)'!AV32+'Fondos Fidu.(g)'!I32+'Otros Entes(h)'!I32</f>
        <v>3566</v>
      </c>
      <c r="AW32" s="79">
        <f>+'Total Adm. Nacional (1)'!AW32+'Empresas Públicas(f)'!AW32+'Fondos Fidu.(g)'!J32+'Otros Entes(h)'!J32</f>
        <v>4431.2</v>
      </c>
      <c r="AX32" s="79">
        <f>+'Total Adm. Nacional (1)'!AX32+'Empresas Públicas(f)'!AX32+'Fondos Fidu.(g)'!K32+'Otros Entes(h)'!K32</f>
        <v>8568.2999999999993</v>
      </c>
      <c r="AY32" s="79">
        <f>+'Total Adm. Nacional (1)'!AY32+'Empresas Públicas(f)'!AY32+'Fondos Fidu.(g)'!L32+'Otros Entes(h)'!L32</f>
        <v>11324.3</v>
      </c>
      <c r="AZ32" s="79">
        <f>+'Total Adm. Nacional (1)'!AZ32+'Empresas Públicas(f)'!AZ32+'Fondos Fidu.(g)'!M32+'Otros Entes(h)'!M32</f>
        <v>10954.400000000001</v>
      </c>
      <c r="BA32" s="79">
        <f>+'Total Adm. Nacional (1)'!BA32+'Empresas Públicas(f)'!BA32+'Fondos Fidu.(g)'!N32+'Otros Entes(h)'!N32</f>
        <v>14816.3</v>
      </c>
      <c r="BB32" s="79">
        <f>+'Total Adm. Nacional (1)'!BB32+'Empresas Públicas(f)'!BB32+'Fondos Fidu.(g)'!O32+'Otros Entes(h)'!O32</f>
        <v>20450.200000000004</v>
      </c>
      <c r="BC32" s="79">
        <f>+'Total Adm. Nacional (1)'!BC32+'Empresas Públicas(f)'!BC32+'Fondos Fidu.(g)'!P32+'Otros Entes(h)'!P32</f>
        <v>23348.1</v>
      </c>
      <c r="BD32" s="79"/>
      <c r="BE32" s="79"/>
      <c r="BF32" s="79"/>
      <c r="BG32" s="79"/>
      <c r="BH32" s="79"/>
      <c r="BI32" s="79"/>
      <c r="BJ32" s="79"/>
      <c r="BK32" s="79"/>
      <c r="BL32" s="79"/>
      <c r="CD32" s="270"/>
      <c r="CE32" s="270"/>
      <c r="CF32" s="270"/>
      <c r="CG32" s="270"/>
      <c r="CH32" s="270"/>
    </row>
    <row r="33" spans="1:86" ht="10.5" customHeight="1" x14ac:dyDescent="0.2">
      <c r="A33" s="13"/>
      <c r="B33" s="78" t="s">
        <v>22</v>
      </c>
      <c r="C33" s="79">
        <f>+'Total Adm. Nacional (1)'!C33+'Empresas Públicas(f)'!C33</f>
        <v>1.0900000000000001</v>
      </c>
      <c r="D33" s="79">
        <f>+'Total Adm. Nacional (1)'!D33+'Empresas Públicas(f)'!D33</f>
        <v>2.6799999999999997</v>
      </c>
      <c r="E33" s="79">
        <f>+'Total Adm. Nacional (1)'!E33+'Empresas Públicas(f)'!E33</f>
        <v>2.71</v>
      </c>
      <c r="F33" s="79">
        <f>+'Total Adm. Nacional (1)'!F33+'Empresas Públicas(f)'!F33</f>
        <v>3.55</v>
      </c>
      <c r="G33" s="79">
        <f>+'Total Adm. Nacional (1)'!G33+'Empresas Públicas(f)'!G33</f>
        <v>4.43</v>
      </c>
      <c r="H33" s="79">
        <f>+'Total Adm. Nacional (1)'!H33+'Empresas Públicas(f)'!H33</f>
        <v>9.61</v>
      </c>
      <c r="I33" s="79">
        <f>+'Total Adm. Nacional (1)'!I33+'Empresas Públicas(f)'!I33</f>
        <v>19.240000000000002</v>
      </c>
      <c r="J33" s="79">
        <f>+'Total Adm. Nacional (1)'!J33+'Empresas Públicas(f)'!J33</f>
        <v>22.1</v>
      </c>
      <c r="K33" s="79">
        <f>+'Total Adm. Nacional (1)'!K33+'Empresas Públicas(f)'!K33</f>
        <v>25.63</v>
      </c>
      <c r="L33" s="79">
        <f>+'Total Adm. Nacional (1)'!L33+'Empresas Públicas(f)'!L33</f>
        <v>30</v>
      </c>
      <c r="M33" s="79">
        <f>+'Total Adm. Nacional (1)'!M33+'Empresas Públicas(f)'!M33</f>
        <v>54.43</v>
      </c>
      <c r="N33" s="79">
        <f>+'Total Adm. Nacional (1)'!N33+'Empresas Públicas(f)'!N33</f>
        <v>103.73</v>
      </c>
      <c r="O33" s="79">
        <f>+'Total Adm. Nacional (1)'!O33+'Empresas Públicas(f)'!O33</f>
        <v>116.07</v>
      </c>
      <c r="P33" s="79">
        <f>+'Total Adm. Nacional (1)'!P33+'Empresas Públicas(f)'!P33</f>
        <v>203.12</v>
      </c>
      <c r="Q33" s="79">
        <f>+'Total Adm. Nacional (1)'!Q33+'Empresas Públicas(f)'!Q33</f>
        <v>771.02</v>
      </c>
      <c r="R33" s="79">
        <f>+'Total Adm. Nacional (1)'!R33+'Empresas Públicas(f)'!R33</f>
        <v>3548.5</v>
      </c>
      <c r="S33" s="79">
        <f>+'Total Adm. Nacional (1)'!S33+'Empresas Públicas(f)'!S33</f>
        <v>13.21</v>
      </c>
      <c r="T33" s="79">
        <f>+'Total Adm. Nacional (1)'!T33+'Empresas Públicas(f)'!T33</f>
        <v>30.490000000000002</v>
      </c>
      <c r="U33" s="79">
        <f>+'Total Adm. Nacional (1)'!U33+'Empresas Públicas(f)'!U33</f>
        <v>72.400000000000006</v>
      </c>
      <c r="V33" s="79">
        <f>+'Total Adm. Nacional (1)'!V33+'Empresas Públicas(f)'!V33</f>
        <v>223.6</v>
      </c>
      <c r="W33" s="79">
        <f>+'Total Adm. Nacional (1)'!W33+'Empresas Públicas(f)'!W33</f>
        <v>1221.3000000000002</v>
      </c>
      <c r="X33" s="79">
        <f>+'Total Adm. Nacional (1)'!X33+'Empresas Públicas(f)'!X33</f>
        <v>6858.3</v>
      </c>
      <c r="Y33" s="79">
        <f>+'Total Adm. Nacional (1)'!Y33+'Empresas Públicas(f)'!Y33</f>
        <v>33322</v>
      </c>
      <c r="Z33" s="79">
        <f>+'Total Adm. Nacional (1)'!Z33+'Empresas Públicas(f)'!Z33</f>
        <v>219453</v>
      </c>
      <c r="AA33" s="79">
        <f>+'Total Adm. Nacional (1)'!AA33+'Empresas Públicas(f)'!AA33</f>
        <v>1846.5</v>
      </c>
      <c r="AB33" s="79">
        <f>+'Total Adm. Nacional (1)'!AB33+'Empresas Públicas(f)'!AB33</f>
        <v>2582.6000000000004</v>
      </c>
      <c r="AC33" s="79">
        <f>+'Total Adm. Nacional (1)'!AC33+'Empresas Públicas(f)'!AC33</f>
        <v>522</v>
      </c>
      <c r="AD33" s="79">
        <f>+'Total Adm. Nacional (1)'!AD33+'Empresas Públicas(f)'!AD33</f>
        <v>1979.8000000000002</v>
      </c>
      <c r="AE33" s="79">
        <f>+'Total Adm. Nacional (1)'!AE33+'Empresas Públicas(f)'!AE33</f>
        <v>78075.3</v>
      </c>
      <c r="AF33" s="79">
        <f>+'Total Adm. Nacional (1)'!AF33+'Empresas Públicas(f)'!AF33</f>
        <v>686.1</v>
      </c>
      <c r="AG33" s="79">
        <f>+'Total Adm. Nacional (1)'!AG33+'Empresas Públicas(f)'!AG33</f>
        <v>1681</v>
      </c>
      <c r="AH33" s="79">
        <f>+'Total Adm. Nacional (1)'!AH33+'Empresas Públicas(f)'!AH33</f>
        <v>3649.1000000000004</v>
      </c>
      <c r="AI33" s="79">
        <f>+'Total Adm. Nacional (1)'!AI33+'Empresas Públicas(f)'!AI33</f>
        <v>2477.1999999999998</v>
      </c>
      <c r="AJ33" s="79">
        <f>+'Total Adm. Nacional (1)'!AJ33+'Empresas Públicas(f)'!AJ33</f>
        <v>2974.4999999999995</v>
      </c>
      <c r="AK33" s="79">
        <f>+'Total Adm. Nacional (1)'!AK33+'Empresas Públicas(f)'!AK33</f>
        <v>4119.7</v>
      </c>
      <c r="AL33" s="79">
        <f>+'Total Adm. Nacional (1)'!AL33+'Empresas Públicas(f)'!AL33</f>
        <v>4052.2</v>
      </c>
      <c r="AM33" s="79">
        <f>+'Total Adm. Nacional (1)'!AM33+'Empresas Públicas(f)'!AM33</f>
        <v>5417.0999999999995</v>
      </c>
      <c r="AN33" s="79">
        <f>+'Total Adm. Nacional (1)'!AN33+'Empresas Públicas(f)'!AN33</f>
        <v>6324.9</v>
      </c>
      <c r="AO33" s="79">
        <f>+'Total Adm. Nacional (1)'!AO33+'Empresas Públicas(f)'!AO33</f>
        <v>7873</v>
      </c>
      <c r="AP33" s="79">
        <f>+'Total Adm. Nacional (1)'!AP33+'Empresas Públicas(f)'!AP33</f>
        <v>9398.2000000000007</v>
      </c>
      <c r="AQ33" s="79">
        <f>+'Total Adm. Nacional (1)'!AQ33+'Empresas Públicas(f)'!AQ33+'Fondos Fidu.(g)'!D33+'Otros Entes(h)'!D33</f>
        <v>10691.7</v>
      </c>
      <c r="AR33" s="79">
        <f>+'Total Adm. Nacional (1)'!AR33+'Empresas Públicas(f)'!AR33+'Fondos Fidu.(g)'!E33+'Otros Entes(h)'!E33</f>
        <v>6518.9000000000005</v>
      </c>
      <c r="AS33" s="79">
        <f>+'Total Adm. Nacional (1)'!AS33+'Empresas Públicas(f)'!AS33+'Fondos Fidu.(g)'!F33+'Otros Entes(h)'!F33</f>
        <v>5396.9</v>
      </c>
      <c r="AT33" s="79">
        <f>+'Total Adm. Nacional (1)'!AT33+'Empresas Públicas(f)'!AT33+'Fondos Fidu.(g)'!G33+'Otros Entes(h)'!G33</f>
        <v>3932.6</v>
      </c>
      <c r="AU33" s="79">
        <f>+'Total Adm. Nacional (1)'!AU33+'Empresas Públicas(f)'!AU33+'Fondos Fidu.(g)'!H33+'Otros Entes(h)'!H33</f>
        <v>7188.9</v>
      </c>
      <c r="AV33" s="79">
        <f>+'Total Adm. Nacional (1)'!AV33+'Empresas Públicas(f)'!AV33+'Fondos Fidu.(g)'!I33+'Otros Entes(h)'!I33</f>
        <v>7848.1</v>
      </c>
      <c r="AW33" s="79">
        <f>+'Total Adm. Nacional (1)'!AW33+'Empresas Públicas(f)'!AW33+'Fondos Fidu.(g)'!J33+'Otros Entes(h)'!J33</f>
        <v>12893.199999999999</v>
      </c>
      <c r="AX33" s="79">
        <f>+'Total Adm. Nacional (1)'!AX33+'Empresas Públicas(f)'!AX33+'Fondos Fidu.(g)'!K33+'Otros Entes(h)'!K33</f>
        <v>13833.4</v>
      </c>
      <c r="AY33" s="79">
        <f>+'Total Adm. Nacional (1)'!AY33+'Empresas Públicas(f)'!AY33+'Fondos Fidu.(g)'!L33+'Otros Entes(h)'!L33</f>
        <v>15769.599999999999</v>
      </c>
      <c r="AZ33" s="79">
        <f>+'Total Adm. Nacional (1)'!AZ33+'Empresas Públicas(f)'!AZ33+'Fondos Fidu.(g)'!M33+'Otros Entes(h)'!M33</f>
        <v>13773.6</v>
      </c>
      <c r="BA33" s="79">
        <f>+'Total Adm. Nacional (1)'!BA33+'Empresas Públicas(f)'!BA33+'Fondos Fidu.(g)'!N33+'Otros Entes(h)'!N33</f>
        <v>27633.200000000001</v>
      </c>
      <c r="BB33" s="79">
        <f>+'Total Adm. Nacional (1)'!BB33+'Empresas Públicas(f)'!BB33+'Fondos Fidu.(g)'!O33+'Otros Entes(h)'!O33</f>
        <v>29361.4</v>
      </c>
      <c r="BC33" s="79">
        <f>+'Total Adm. Nacional (1)'!BC33+'Empresas Públicas(f)'!BC33+'Fondos Fidu.(g)'!P33+'Otros Entes(h)'!P33</f>
        <v>19838.900000000001</v>
      </c>
      <c r="BD33" s="79"/>
      <c r="BE33" s="79"/>
      <c r="BF33" s="79"/>
      <c r="BG33" s="79"/>
      <c r="BH33" s="79"/>
      <c r="BI33" s="79"/>
      <c r="BJ33" s="79"/>
      <c r="BK33" s="79"/>
      <c r="BL33" s="79"/>
      <c r="CD33" s="270"/>
      <c r="CE33" s="270"/>
      <c r="CF33" s="270"/>
      <c r="CG33" s="270"/>
      <c r="CH33" s="270"/>
    </row>
    <row r="34" spans="1:86" ht="10.5" customHeight="1" x14ac:dyDescent="0.2">
      <c r="A34" s="13"/>
      <c r="B34" s="78" t="s">
        <v>23</v>
      </c>
      <c r="C34" s="79">
        <f>+'Total Adm. Nacional (1)'!C34+'Empresas Públicas(f)'!C34</f>
        <v>0</v>
      </c>
      <c r="D34" s="79">
        <f>+'Total Adm. Nacional (1)'!D34+'Empresas Públicas(f)'!D34</f>
        <v>0</v>
      </c>
      <c r="E34" s="79">
        <f>+'Total Adm. Nacional (1)'!E34+'Empresas Públicas(f)'!E34</f>
        <v>0</v>
      </c>
      <c r="F34" s="79">
        <f>+'Total Adm. Nacional (1)'!F34+'Empresas Públicas(f)'!F34</f>
        <v>0</v>
      </c>
      <c r="G34" s="79">
        <f>+'Total Adm. Nacional (1)'!G34+'Empresas Públicas(f)'!G34</f>
        <v>0</v>
      </c>
      <c r="H34" s="79">
        <f>+'Total Adm. Nacional (1)'!H34+'Empresas Públicas(f)'!H34</f>
        <v>0</v>
      </c>
      <c r="I34" s="79">
        <f>+'Total Adm. Nacional (1)'!I34+'Empresas Públicas(f)'!I34</f>
        <v>0</v>
      </c>
      <c r="J34" s="79">
        <f>+'Total Adm. Nacional (1)'!J34+'Empresas Públicas(f)'!J34</f>
        <v>0</v>
      </c>
      <c r="K34" s="79">
        <f>+'Total Adm. Nacional (1)'!K34+'Empresas Públicas(f)'!K34</f>
        <v>0</v>
      </c>
      <c r="L34" s="79">
        <f>+'Total Adm. Nacional (1)'!L34+'Empresas Públicas(f)'!L34</f>
        <v>0</v>
      </c>
      <c r="M34" s="79">
        <f>+'Total Adm. Nacional (1)'!M34+'Empresas Públicas(f)'!M34</f>
        <v>0</v>
      </c>
      <c r="N34" s="79">
        <f>+'Total Adm. Nacional (1)'!N34+'Empresas Públicas(f)'!N34</f>
        <v>0</v>
      </c>
      <c r="O34" s="79">
        <f>+'Total Adm. Nacional (1)'!O34+'Empresas Públicas(f)'!O34</f>
        <v>0</v>
      </c>
      <c r="P34" s="79">
        <f>+'Total Adm. Nacional (1)'!P34+'Empresas Públicas(f)'!P34</f>
        <v>0</v>
      </c>
      <c r="Q34" s="79">
        <f>+'Total Adm. Nacional (1)'!Q34+'Empresas Públicas(f)'!Q34</f>
        <v>0</v>
      </c>
      <c r="R34" s="79">
        <f>+'Total Adm. Nacional (1)'!R34+'Empresas Públicas(f)'!R34</f>
        <v>0</v>
      </c>
      <c r="S34" s="79">
        <f>+'Total Adm. Nacional (1)'!S34+'Empresas Públicas(f)'!S34</f>
        <v>0</v>
      </c>
      <c r="T34" s="79">
        <f>+'Total Adm. Nacional (1)'!T34+'Empresas Públicas(f)'!T34</f>
        <v>0</v>
      </c>
      <c r="U34" s="79">
        <f>+'Total Adm. Nacional (1)'!U34+'Empresas Públicas(f)'!U34</f>
        <v>0</v>
      </c>
      <c r="V34" s="79">
        <f>+'Total Adm. Nacional (1)'!V34+'Empresas Públicas(f)'!V34</f>
        <v>0</v>
      </c>
      <c r="W34" s="79">
        <f>+'Total Adm. Nacional (1)'!W34+'Empresas Públicas(f)'!W34</f>
        <v>0</v>
      </c>
      <c r="X34" s="79">
        <f>+'Total Adm. Nacional (1)'!X34+'Empresas Públicas(f)'!X34</f>
        <v>0</v>
      </c>
      <c r="Y34" s="79">
        <f>+'Total Adm. Nacional (1)'!Y34+'Empresas Públicas(f)'!Y34</f>
        <v>0</v>
      </c>
      <c r="Z34" s="79">
        <f>+'Total Adm. Nacional (1)'!Z34+'Empresas Públicas(f)'!Z34</f>
        <v>0</v>
      </c>
      <c r="AA34" s="79">
        <f>+'Total Adm. Nacional (1)'!AA34+'Empresas Públicas(f)'!AA34</f>
        <v>0</v>
      </c>
      <c r="AB34" s="79">
        <f>+'Total Adm. Nacional (1)'!AB34+'Empresas Públicas(f)'!AB34</f>
        <v>0</v>
      </c>
      <c r="AC34" s="79">
        <f>+'Total Adm. Nacional (1)'!AC34+'Empresas Públicas(f)'!AC34</f>
        <v>0</v>
      </c>
      <c r="AD34" s="79">
        <f>+'Total Adm. Nacional (1)'!AD34+'Empresas Públicas(f)'!AD34</f>
        <v>0</v>
      </c>
      <c r="AE34" s="79">
        <f>+'Total Adm. Nacional (1)'!AE34+'Empresas Públicas(f)'!AE34</f>
        <v>0</v>
      </c>
      <c r="AF34" s="79">
        <f>+'Total Adm. Nacional (1)'!AF34+'Empresas Públicas(f)'!AF34</f>
        <v>0</v>
      </c>
      <c r="AG34" s="79">
        <f>+'Total Adm. Nacional (1)'!AG34+'Empresas Públicas(f)'!AG34</f>
        <v>0</v>
      </c>
      <c r="AH34" s="79">
        <f>+'Total Adm. Nacional (1)'!AH34+'Empresas Públicas(f)'!AH34</f>
        <v>0</v>
      </c>
      <c r="AI34" s="79">
        <f>+'Total Adm. Nacional (1)'!AI34+'Empresas Públicas(f)'!AI34</f>
        <v>0.6</v>
      </c>
      <c r="AJ34" s="79">
        <f>+'Total Adm. Nacional (1)'!AJ34+'Empresas Públicas(f)'!AJ34</f>
        <v>1.6</v>
      </c>
      <c r="AK34" s="79">
        <f>+'Total Adm. Nacional (1)'!AK34+'Empresas Públicas(f)'!AK34</f>
        <v>3.9</v>
      </c>
      <c r="AL34" s="79">
        <f>+'Total Adm. Nacional (1)'!AL34+'Empresas Públicas(f)'!AL34</f>
        <v>2.1</v>
      </c>
      <c r="AM34" s="79">
        <f>+'Total Adm. Nacional (1)'!AM34+'Empresas Públicas(f)'!AM34</f>
        <v>2.4</v>
      </c>
      <c r="AN34" s="79">
        <f>+'Total Adm. Nacional (1)'!AN34+'Empresas Públicas(f)'!AN34</f>
        <v>0.7</v>
      </c>
      <c r="AO34" s="79">
        <f>+'Total Adm. Nacional (1)'!AO34+'Empresas Públicas(f)'!AO34</f>
        <v>0.5</v>
      </c>
      <c r="AP34" s="79">
        <f>+'Total Adm. Nacional (1)'!AP34+'Empresas Públicas(f)'!AP34</f>
        <v>1.5</v>
      </c>
      <c r="AQ34" s="79">
        <f>+'Total Adm. Nacional (1)'!AQ34+'Empresas Públicas(f)'!AQ34+'Fondos Fidu.(g)'!D34+'Otros Entes(h)'!D34</f>
        <v>1.6</v>
      </c>
      <c r="AR34" s="79">
        <f>+'Total Adm. Nacional (1)'!AR34+'Empresas Públicas(f)'!AR34+'Fondos Fidu.(g)'!E34+'Otros Entes(h)'!E34</f>
        <v>1.6</v>
      </c>
      <c r="AS34" s="79">
        <f>+'Total Adm. Nacional (1)'!AS34+'Empresas Públicas(f)'!AS34+'Fondos Fidu.(g)'!F34+'Otros Entes(h)'!F34</f>
        <v>12.4</v>
      </c>
      <c r="AT34" s="79">
        <f>+'Total Adm. Nacional (1)'!AT34+'Empresas Públicas(f)'!AT34+'Fondos Fidu.(g)'!G34+'Otros Entes(h)'!G34</f>
        <v>24</v>
      </c>
      <c r="AU34" s="79">
        <f>+'Total Adm. Nacional (1)'!AU34+'Empresas Públicas(f)'!AU34+'Fondos Fidu.(g)'!H34+'Otros Entes(h)'!H34</f>
        <v>19.899999999999999</v>
      </c>
      <c r="AV34" s="79">
        <f>+'Total Adm. Nacional (1)'!AV34+'Empresas Públicas(f)'!AV34+'Fondos Fidu.(g)'!I34+'Otros Entes(h)'!I34</f>
        <v>10.6</v>
      </c>
      <c r="AW34" s="79">
        <f>+'Total Adm. Nacional (1)'!AW34+'Empresas Públicas(f)'!AW34+'Fondos Fidu.(g)'!J34+'Otros Entes(h)'!J34</f>
        <v>2.2000000000000002</v>
      </c>
      <c r="AX34" s="79">
        <f>+'Total Adm. Nacional (1)'!AX34+'Empresas Públicas(f)'!AX34+'Fondos Fidu.(g)'!K34+'Otros Entes(h)'!K34</f>
        <v>10.6</v>
      </c>
      <c r="AY34" s="79">
        <f>+'Total Adm. Nacional (1)'!AY34+'Empresas Públicas(f)'!AY34+'Fondos Fidu.(g)'!L34+'Otros Entes(h)'!L34</f>
        <v>8.6</v>
      </c>
      <c r="AZ34" s="79">
        <f>+'Total Adm. Nacional (1)'!AZ34+'Empresas Públicas(f)'!AZ34+'Fondos Fidu.(g)'!M34+'Otros Entes(h)'!M34</f>
        <v>22.5</v>
      </c>
      <c r="BA34" s="79">
        <f>+'Total Adm. Nacional (1)'!BA34+'Empresas Públicas(f)'!BA34+'Fondos Fidu.(g)'!N34+'Otros Entes(h)'!N34</f>
        <v>29.700000000000003</v>
      </c>
      <c r="BB34" s="79">
        <f>+'Total Adm. Nacional (1)'!BB34+'Empresas Públicas(f)'!BB34+'Fondos Fidu.(g)'!O34+'Otros Entes(h)'!O34</f>
        <v>27.799999999999997</v>
      </c>
      <c r="BC34" s="79">
        <f>+'Total Adm. Nacional (1)'!BC34+'Empresas Públicas(f)'!BC34+'Fondos Fidu.(g)'!P34+'Otros Entes(h)'!P34</f>
        <v>66.400000000000006</v>
      </c>
      <c r="BD34" s="79">
        <v>85.3</v>
      </c>
      <c r="BE34" s="79">
        <v>104.2</v>
      </c>
      <c r="BF34" s="79">
        <v>148.5</v>
      </c>
      <c r="BG34" s="79">
        <v>113.39999999999999</v>
      </c>
      <c r="BH34" s="79">
        <v>229.2</v>
      </c>
      <c r="BI34" s="79">
        <v>214.4</v>
      </c>
      <c r="BJ34" s="79">
        <v>147.39999999999998</v>
      </c>
      <c r="BK34" s="79">
        <v>318.09999999999997</v>
      </c>
      <c r="BL34" s="79">
        <v>1236.9000000000233</v>
      </c>
      <c r="CD34" s="270"/>
      <c r="CE34" s="270"/>
      <c r="CF34" s="270"/>
      <c r="CG34" s="270"/>
      <c r="CH34" s="270"/>
    </row>
    <row r="35" spans="1:86" ht="10.5" customHeight="1" x14ac:dyDescent="0.2">
      <c r="A35" s="13"/>
      <c r="B35" s="78" t="s">
        <v>24</v>
      </c>
      <c r="C35" s="79">
        <f>+'Total Adm. Nacional (1)'!C35+'Empresas Públicas(f)'!C35</f>
        <v>44.470000000000006</v>
      </c>
      <c r="D35" s="79">
        <f>+'Total Adm. Nacional (1)'!D35+'Empresas Públicas(f)'!D35</f>
        <v>51.370000000000005</v>
      </c>
      <c r="E35" s="79">
        <f>+'Total Adm. Nacional (1)'!E35+'Empresas Públicas(f)'!E35</f>
        <v>67.41</v>
      </c>
      <c r="F35" s="79">
        <f>+'Total Adm. Nacional (1)'!F35+'Empresas Públicas(f)'!F35</f>
        <v>91.66</v>
      </c>
      <c r="G35" s="79">
        <f>+'Total Adm. Nacional (1)'!G35+'Empresas Públicas(f)'!G35</f>
        <v>130.26</v>
      </c>
      <c r="H35" s="79">
        <f>+'Total Adm. Nacional (1)'!H35+'Empresas Públicas(f)'!H35</f>
        <v>201.19</v>
      </c>
      <c r="I35" s="79">
        <f>+'Total Adm. Nacional (1)'!I35+'Empresas Públicas(f)'!I35</f>
        <v>295.26000000000005</v>
      </c>
      <c r="J35" s="79">
        <f>+'Total Adm. Nacional (1)'!J35+'Empresas Públicas(f)'!J35</f>
        <v>365.05</v>
      </c>
      <c r="K35" s="79">
        <f>+'Total Adm. Nacional (1)'!K35+'Empresas Públicas(f)'!K35</f>
        <v>369.85</v>
      </c>
      <c r="L35" s="79">
        <f>+'Total Adm. Nacional (1)'!L35+'Empresas Públicas(f)'!L35</f>
        <v>424.32000000000005</v>
      </c>
      <c r="M35" s="79">
        <f>+'Total Adm. Nacional (1)'!M35+'Empresas Públicas(f)'!M35</f>
        <v>620.17999999999995</v>
      </c>
      <c r="N35" s="79">
        <f>+'Total Adm. Nacional (1)'!N35+'Empresas Públicas(f)'!N35</f>
        <v>808.61</v>
      </c>
      <c r="O35" s="79">
        <f>+'Total Adm. Nacional (1)'!O35+'Empresas Públicas(f)'!O35</f>
        <v>1653.1799999999998</v>
      </c>
      <c r="P35" s="79">
        <f>+'Total Adm. Nacional (1)'!P35+'Empresas Públicas(f)'!P35</f>
        <v>2674.39</v>
      </c>
      <c r="Q35" s="79">
        <f>+'Total Adm. Nacional (1)'!Q35+'Empresas Públicas(f)'!Q35</f>
        <v>6955.5599999999995</v>
      </c>
      <c r="R35" s="79">
        <f>+'Total Adm. Nacional (1)'!R35+'Empresas Públicas(f)'!R35</f>
        <v>30239</v>
      </c>
      <c r="S35" s="79">
        <f>+'Total Adm. Nacional (1)'!S35+'Empresas Públicas(f)'!S35</f>
        <v>84.82</v>
      </c>
      <c r="T35" s="79">
        <f>+'Total Adm. Nacional (1)'!T35+'Empresas Públicas(f)'!T35</f>
        <v>290.06</v>
      </c>
      <c r="U35" s="79">
        <f>+'Total Adm. Nacional (1)'!U35+'Empresas Públicas(f)'!U35</f>
        <v>826.27</v>
      </c>
      <c r="V35" s="79">
        <f>+'Total Adm. Nacional (1)'!V35+'Empresas Públicas(f)'!V35</f>
        <v>1983.4</v>
      </c>
      <c r="W35" s="79">
        <f>+'Total Adm. Nacional (1)'!W35+'Empresas Públicas(f)'!W35</f>
        <v>3965.8</v>
      </c>
      <c r="X35" s="79">
        <f>+'Total Adm. Nacional (1)'!X35+'Empresas Públicas(f)'!X35</f>
        <v>8373.2000000000007</v>
      </c>
      <c r="Y35" s="79">
        <f>+'Total Adm. Nacional (1)'!Y35+'Empresas Públicas(f)'!Y35</f>
        <v>40923</v>
      </c>
      <c r="Z35" s="79">
        <f>+'Total Adm. Nacional (1)'!Z35+'Empresas Públicas(f)'!Z35</f>
        <v>304487</v>
      </c>
      <c r="AA35" s="79">
        <f>+'Total Adm. Nacional (1)'!AA35+'Empresas Públicas(f)'!AA35</f>
        <v>2467.8000000000002</v>
      </c>
      <c r="AB35" s="79">
        <f>+'Total Adm. Nacional (1)'!AB35+'Empresas Públicas(f)'!AB35</f>
        <v>4642.2</v>
      </c>
      <c r="AC35" s="79">
        <f>+'Total Adm. Nacional (1)'!AC35+'Empresas Públicas(f)'!AC35</f>
        <v>1015.3</v>
      </c>
      <c r="AD35" s="79">
        <f>+'Total Adm. Nacional (1)'!AD35+'Empresas Públicas(f)'!AD35</f>
        <v>4277.4000000000005</v>
      </c>
      <c r="AE35" s="79">
        <f>+'Total Adm. Nacional (1)'!AE35+'Empresas Públicas(f)'!AE35</f>
        <v>95097</v>
      </c>
      <c r="AF35" s="79">
        <f>+'Total Adm. Nacional (1)'!AF35+'Empresas Públicas(f)'!AF35</f>
        <v>2807.2</v>
      </c>
      <c r="AG35" s="79">
        <f>+'Total Adm. Nacional (1)'!AG35+'Empresas Públicas(f)'!AG35</f>
        <v>7899.9</v>
      </c>
      <c r="AH35" s="79">
        <f>+'Total Adm. Nacional (1)'!AH35+'Empresas Públicas(f)'!AH35</f>
        <v>11275</v>
      </c>
      <c r="AI35" s="79">
        <f>+'Total Adm. Nacional (1)'!AI35+'Empresas Públicas(f)'!AI35</f>
        <v>14174.1</v>
      </c>
      <c r="AJ35" s="79">
        <f>+'Total Adm. Nacional (1)'!AJ35+'Empresas Públicas(f)'!AJ35</f>
        <v>16572.5</v>
      </c>
      <c r="AK35" s="79">
        <f>+'Total Adm. Nacional (1)'!AK35+'Empresas Públicas(f)'!AK35</f>
        <v>15934.400000000001</v>
      </c>
      <c r="AL35" s="79">
        <f>+'Total Adm. Nacional (1)'!AL35+'Empresas Públicas(f)'!AL35</f>
        <v>17023.400000000001</v>
      </c>
      <c r="AM35" s="79">
        <f>+'Total Adm. Nacional (1)'!AM35+'Empresas Públicas(f)'!AM35</f>
        <v>17298.3</v>
      </c>
      <c r="AN35" s="79">
        <f>+'Total Adm. Nacional (1)'!AN35+'Empresas Públicas(f)'!AN35</f>
        <v>17343.8</v>
      </c>
      <c r="AO35" s="79">
        <f>+'Total Adm. Nacional (1)'!AO35+'Empresas Públicas(f)'!AO35</f>
        <v>17355.3</v>
      </c>
      <c r="AP35" s="79">
        <f>+'Total Adm. Nacional (1)'!AP35+'Empresas Públicas(f)'!AP35</f>
        <v>17498</v>
      </c>
      <c r="AQ35" s="79">
        <f>+'Total Adm. Nacional (1)'!AQ35+'Empresas Públicas(f)'!AQ35+'Fondos Fidu.(g)'!D35+'Otros Entes(h)'!D35</f>
        <v>16853.099999999999</v>
      </c>
      <c r="AR35" s="79">
        <f>+'Total Adm. Nacional (1)'!AR35+'Empresas Públicas(f)'!AR35+'Fondos Fidu.(g)'!E35+'Otros Entes(h)'!E35</f>
        <v>16531.3</v>
      </c>
      <c r="AS35" s="79">
        <f>+'Total Adm. Nacional (1)'!AS35+'Empresas Públicas(f)'!AS35+'Fondos Fidu.(g)'!F35+'Otros Entes(h)'!F35</f>
        <v>18867.5</v>
      </c>
      <c r="AT35" s="79">
        <f>+'Total Adm. Nacional (1)'!AT35+'Empresas Públicas(f)'!AT35+'Fondos Fidu.(g)'!G35+'Otros Entes(h)'!G35</f>
        <v>21492.3</v>
      </c>
      <c r="AU35" s="79">
        <f>+'Total Adm. Nacional (1)'!AU35+'Empresas Públicas(f)'!AU35+'Fondos Fidu.(g)'!H35+'Otros Entes(h)'!H35</f>
        <v>24203.600000000002</v>
      </c>
      <c r="AV35" s="79">
        <f>+'Total Adm. Nacional (1)'!AV35+'Empresas Públicas(f)'!AV35+'Fondos Fidu.(g)'!I35+'Otros Entes(h)'!I35</f>
        <v>31314</v>
      </c>
      <c r="AW35" s="79">
        <f>+'Total Adm. Nacional (1)'!AW35+'Empresas Públicas(f)'!AW35+'Fondos Fidu.(g)'!J35+'Otros Entes(h)'!J35</f>
        <v>50634.299999999996</v>
      </c>
      <c r="AX35" s="79">
        <f>+'Total Adm. Nacional (1)'!AX35+'Empresas Públicas(f)'!AX35+'Fondos Fidu.(g)'!K35+'Otros Entes(h)'!K35</f>
        <v>64415.9</v>
      </c>
      <c r="AY35" s="79">
        <f>+'Total Adm. Nacional (1)'!AY35+'Empresas Públicas(f)'!AY35+'Fondos Fidu.(g)'!L35+'Otros Entes(h)'!L35</f>
        <v>83091.7</v>
      </c>
      <c r="AZ35" s="79">
        <f>+'Total Adm. Nacional (1)'!AZ35+'Empresas Públicas(f)'!AZ35+'Fondos Fidu.(g)'!M35+'Otros Entes(h)'!M35</f>
        <v>105891.8</v>
      </c>
      <c r="BA35" s="79">
        <f>+'Total Adm. Nacional (1)'!BA35+'Empresas Públicas(f)'!BA35+'Fondos Fidu.(g)'!N35+'Otros Entes(h)'!N35</f>
        <v>146418.1</v>
      </c>
      <c r="BB35" s="79">
        <f>+'Total Adm. Nacional (1)'!BB35+'Empresas Públicas(f)'!BB35+'Fondos Fidu.(g)'!O35+'Otros Entes(h)'!O35</f>
        <v>204356.8</v>
      </c>
      <c r="BC35" s="79">
        <f>+'Total Adm. Nacional (1)'!BC35+'Empresas Públicas(f)'!BC35+'Fondos Fidu.(g)'!P35+'Otros Entes(h)'!P35</f>
        <v>271872</v>
      </c>
      <c r="BD35" s="79">
        <v>363574</v>
      </c>
      <c r="BE35" s="79">
        <v>527916.9</v>
      </c>
      <c r="BF35" s="79">
        <v>730446.2</v>
      </c>
      <c r="BG35" s="79">
        <v>1014017.4</v>
      </c>
      <c r="BH35" s="79">
        <v>1294142.8</v>
      </c>
      <c r="BI35" s="79">
        <v>1864985.1</v>
      </c>
      <c r="BJ35" s="79">
        <v>2614840.8000000003</v>
      </c>
      <c r="BK35" s="79">
        <v>3697489.9</v>
      </c>
      <c r="BL35" s="79">
        <v>6293576.2999999998</v>
      </c>
      <c r="CD35" s="270"/>
      <c r="CE35" s="270"/>
      <c r="CF35" s="270"/>
      <c r="CG35" s="270"/>
      <c r="CH35" s="270"/>
    </row>
    <row r="36" spans="1:86" ht="10.5" customHeight="1" x14ac:dyDescent="0.2">
      <c r="A36" s="13"/>
      <c r="B36" s="78" t="s">
        <v>25</v>
      </c>
      <c r="C36" s="79">
        <f>+'Total Adm. Nacional (1)'!C36+'Empresas Públicas(f)'!C36</f>
        <v>0</v>
      </c>
      <c r="D36" s="79">
        <f>+'Total Adm. Nacional (1)'!D36+'Empresas Públicas(f)'!D36</f>
        <v>0</v>
      </c>
      <c r="E36" s="79">
        <f>+'Total Adm. Nacional (1)'!E36+'Empresas Públicas(f)'!E36</f>
        <v>0</v>
      </c>
      <c r="F36" s="79">
        <f>+'Total Adm. Nacional (1)'!F36+'Empresas Públicas(f)'!F36</f>
        <v>0</v>
      </c>
      <c r="G36" s="79">
        <f>+'Total Adm. Nacional (1)'!G36+'Empresas Públicas(f)'!G36</f>
        <v>0</v>
      </c>
      <c r="H36" s="79">
        <f>+'Total Adm. Nacional (1)'!H36+'Empresas Públicas(f)'!H36</f>
        <v>0</v>
      </c>
      <c r="I36" s="79">
        <f>+'Total Adm. Nacional (1)'!I36+'Empresas Públicas(f)'!I36</f>
        <v>0</v>
      </c>
      <c r="J36" s="79">
        <f>+'Total Adm. Nacional (1)'!J36+'Empresas Públicas(f)'!J36</f>
        <v>0</v>
      </c>
      <c r="K36" s="79">
        <f>+'Total Adm. Nacional (1)'!K36+'Empresas Públicas(f)'!K36</f>
        <v>0</v>
      </c>
      <c r="L36" s="79">
        <f>+'Total Adm. Nacional (1)'!L36+'Empresas Públicas(f)'!L36</f>
        <v>0</v>
      </c>
      <c r="M36" s="79">
        <f>+'Total Adm. Nacional (1)'!M36+'Empresas Públicas(f)'!M36</f>
        <v>0</v>
      </c>
      <c r="N36" s="79">
        <f>+'Total Adm. Nacional (1)'!N36+'Empresas Públicas(f)'!N36</f>
        <v>0</v>
      </c>
      <c r="O36" s="79">
        <f>+'Total Adm. Nacional (1)'!O36+'Empresas Públicas(f)'!O36</f>
        <v>0</v>
      </c>
      <c r="P36" s="79">
        <f>+'Total Adm. Nacional (1)'!P36+'Empresas Públicas(f)'!P36</f>
        <v>0</v>
      </c>
      <c r="Q36" s="79">
        <f>+'Total Adm. Nacional (1)'!Q36+'Empresas Públicas(f)'!Q36</f>
        <v>0</v>
      </c>
      <c r="R36" s="79">
        <f>+'Total Adm. Nacional (1)'!R36+'Empresas Públicas(f)'!R36</f>
        <v>0</v>
      </c>
      <c r="S36" s="79">
        <f>+'Total Adm. Nacional (1)'!S36+'Empresas Públicas(f)'!S36</f>
        <v>0</v>
      </c>
      <c r="T36" s="79">
        <f>+'Total Adm. Nacional (1)'!T36+'Empresas Públicas(f)'!T36</f>
        <v>0</v>
      </c>
      <c r="U36" s="79">
        <f>+'Total Adm. Nacional (1)'!U36+'Empresas Públicas(f)'!U36</f>
        <v>0</v>
      </c>
      <c r="V36" s="79">
        <f>+'Total Adm. Nacional (1)'!V36+'Empresas Públicas(f)'!V36</f>
        <v>0</v>
      </c>
      <c r="W36" s="79">
        <f>+'Total Adm. Nacional (1)'!W36+'Empresas Públicas(f)'!W36</f>
        <v>0</v>
      </c>
      <c r="X36" s="79">
        <f>+'Total Adm. Nacional (1)'!X36+'Empresas Públicas(f)'!X36</f>
        <v>0</v>
      </c>
      <c r="Y36" s="79">
        <f>+'Total Adm. Nacional (1)'!Y36+'Empresas Públicas(f)'!Y36</f>
        <v>0</v>
      </c>
      <c r="Z36" s="79">
        <f>+'Total Adm. Nacional (1)'!Z36+'Empresas Públicas(f)'!Z36</f>
        <v>0</v>
      </c>
      <c r="AA36" s="79">
        <f>+'Total Adm. Nacional (1)'!AA36+'Empresas Públicas(f)'!AA36</f>
        <v>0</v>
      </c>
      <c r="AB36" s="79">
        <f>+'Total Adm. Nacional (1)'!AB36+'Empresas Públicas(f)'!AB36</f>
        <v>0</v>
      </c>
      <c r="AC36" s="79">
        <f>+'Total Adm. Nacional (1)'!AC36+'Empresas Públicas(f)'!AC36</f>
        <v>0</v>
      </c>
      <c r="AD36" s="79">
        <f>+'Total Adm. Nacional (1)'!AD36+'Empresas Públicas(f)'!AD36</f>
        <v>0</v>
      </c>
      <c r="AE36" s="79">
        <f>+'Total Adm. Nacional (1)'!AE36+'Empresas Públicas(f)'!AE36</f>
        <v>0</v>
      </c>
      <c r="AF36" s="79">
        <f>+'Total Adm. Nacional (1)'!AF36+'Empresas Públicas(f)'!AF36</f>
        <v>0</v>
      </c>
      <c r="AG36" s="79">
        <f>+'Total Adm. Nacional (1)'!AG36+'Empresas Públicas(f)'!AG36</f>
        <v>0</v>
      </c>
      <c r="AH36" s="79">
        <f>+'Total Adm. Nacional (1)'!AH36+'Empresas Públicas(f)'!AH36</f>
        <v>0</v>
      </c>
      <c r="AI36" s="79">
        <f>+'Total Adm. Nacional (1)'!AI36+'Empresas Públicas(f)'!AI36</f>
        <v>552.5</v>
      </c>
      <c r="AJ36" s="79">
        <f>+'Total Adm. Nacional (1)'!AJ36+'Empresas Públicas(f)'!AJ36</f>
        <v>113.4</v>
      </c>
      <c r="AK36" s="79">
        <f>+'Total Adm. Nacional (1)'!AK36+'Empresas Públicas(f)'!AK36</f>
        <v>127.5</v>
      </c>
      <c r="AL36" s="79">
        <f>+'Total Adm. Nacional (1)'!AL36+'Empresas Públicas(f)'!AL36</f>
        <v>114.2</v>
      </c>
      <c r="AM36" s="79">
        <f>+'Total Adm. Nacional (1)'!AM36+'Empresas Públicas(f)'!AM36</f>
        <v>62.6</v>
      </c>
      <c r="AN36" s="79">
        <f>+'Total Adm. Nacional (1)'!AN36+'Empresas Públicas(f)'!AN36</f>
        <v>75.899999999999991</v>
      </c>
      <c r="AO36" s="79">
        <f>+'Total Adm. Nacional (1)'!AO36+'Empresas Públicas(f)'!AO36</f>
        <v>346.29999999999995</v>
      </c>
      <c r="AP36" s="79">
        <f>+'Total Adm. Nacional (1)'!AP36+'Empresas Públicas(f)'!AP36</f>
        <v>392</v>
      </c>
      <c r="AQ36" s="79">
        <f>+'Total Adm. Nacional (1)'!AQ36+'Empresas Públicas(f)'!AQ36+'Fondos Fidu.(g)'!D36+'Otros Entes(h)'!D36</f>
        <v>805.4</v>
      </c>
      <c r="AR36" s="79">
        <f>+'Total Adm. Nacional (1)'!AR36+'Empresas Públicas(f)'!AR36+'Fondos Fidu.(g)'!E36+'Otros Entes(h)'!E36</f>
        <v>647.20000000000005</v>
      </c>
      <c r="AS36" s="79">
        <f>+'Total Adm. Nacional (1)'!AS36+'Empresas Públicas(f)'!AS36+'Fondos Fidu.(g)'!F36+'Otros Entes(h)'!F36</f>
        <v>331.1</v>
      </c>
      <c r="AT36" s="79">
        <f>+'Total Adm. Nacional (1)'!AT36+'Empresas Públicas(f)'!AT36+'Fondos Fidu.(g)'!G36+'Otros Entes(h)'!G36</f>
        <v>142.4</v>
      </c>
      <c r="AU36" s="79">
        <f>+'Total Adm. Nacional (1)'!AU36+'Empresas Públicas(f)'!AU36+'Fondos Fidu.(g)'!H36+'Otros Entes(h)'!H36</f>
        <v>1602.8000000000002</v>
      </c>
      <c r="AV36" s="79">
        <f>+'Total Adm. Nacional (1)'!AV36+'Empresas Públicas(f)'!AV36+'Fondos Fidu.(g)'!I36+'Otros Entes(h)'!I36</f>
        <v>1563</v>
      </c>
      <c r="AW36" s="79">
        <f>+'Total Adm. Nacional (1)'!AW36+'Empresas Públicas(f)'!AW36+'Fondos Fidu.(g)'!J36+'Otros Entes(h)'!J36</f>
        <v>890.7</v>
      </c>
      <c r="AX36" s="79">
        <f>+'Total Adm. Nacional (1)'!AX36+'Empresas Públicas(f)'!AX36+'Fondos Fidu.(g)'!K36+'Otros Entes(h)'!K36</f>
        <v>3706.7999999999997</v>
      </c>
      <c r="AY36" s="79">
        <f>+'Total Adm. Nacional (1)'!AY36+'Empresas Públicas(f)'!AY36+'Fondos Fidu.(g)'!L36+'Otros Entes(h)'!L36</f>
        <v>2873.0999999999995</v>
      </c>
      <c r="AZ36" s="79">
        <f>+'Total Adm. Nacional (1)'!AZ36+'Empresas Públicas(f)'!AZ36+'Fondos Fidu.(g)'!M36+'Otros Entes(h)'!M36</f>
        <v>5136.4000000000005</v>
      </c>
      <c r="BA36" s="79">
        <f>+'Total Adm. Nacional (1)'!BA36+'Empresas Públicas(f)'!BA36+'Fondos Fidu.(g)'!N36+'Otros Entes(h)'!N36</f>
        <v>11037.300000000001</v>
      </c>
      <c r="BB36" s="79">
        <f>+'Total Adm. Nacional (1)'!BB36+'Empresas Públicas(f)'!BB36+'Fondos Fidu.(g)'!O36+'Otros Entes(h)'!O36</f>
        <v>19653.400000000001</v>
      </c>
      <c r="BC36" s="79">
        <f>+'Total Adm. Nacional (1)'!BC36+'Empresas Públicas(f)'!BC36+'Fondos Fidu.(g)'!P36+'Otros Entes(h)'!P36</f>
        <v>28062.499999999996</v>
      </c>
      <c r="BD36" s="79">
        <v>40501.5</v>
      </c>
      <c r="BE36" s="79">
        <v>34916.699999999997</v>
      </c>
      <c r="BF36" s="79">
        <v>6914.4</v>
      </c>
      <c r="BG36" s="79">
        <v>8426.7999999999993</v>
      </c>
      <c r="BH36" s="79">
        <v>39742.400000000001</v>
      </c>
      <c r="BI36" s="79">
        <v>80265</v>
      </c>
      <c r="BJ36" s="79">
        <v>56621.299999999996</v>
      </c>
      <c r="BK36" s="79">
        <v>42948.6</v>
      </c>
      <c r="BL36" s="79">
        <v>108027.6</v>
      </c>
      <c r="CD36" s="270"/>
      <c r="CE36" s="270"/>
      <c r="CF36" s="270"/>
      <c r="CG36" s="270"/>
      <c r="CH36" s="270"/>
    </row>
    <row r="37" spans="1:86" ht="10.5" customHeight="1" x14ac:dyDescent="0.2">
      <c r="A37" s="13"/>
      <c r="B37" s="78" t="s">
        <v>11</v>
      </c>
      <c r="C37" s="79">
        <f>+'Total Adm. Nacional (1)'!C37+'Empresas Públicas(f)'!C37</f>
        <v>53.949999999999996</v>
      </c>
      <c r="D37" s="79">
        <f>+'Total Adm. Nacional (1)'!D37+'Empresas Públicas(f)'!D37</f>
        <v>55.82</v>
      </c>
      <c r="E37" s="79">
        <f>+'Total Adm. Nacional (1)'!E37+'Empresas Públicas(f)'!E37</f>
        <v>72.400000000000006</v>
      </c>
      <c r="F37" s="79">
        <f>+'Total Adm. Nacional (1)'!F37+'Empresas Públicas(f)'!F37</f>
        <v>104.66</v>
      </c>
      <c r="G37" s="79">
        <f>+'Total Adm. Nacional (1)'!G37+'Empresas Públicas(f)'!G37</f>
        <v>152.85000000000002</v>
      </c>
      <c r="H37" s="79">
        <f>+'Total Adm. Nacional (1)'!H37+'Empresas Públicas(f)'!H37</f>
        <v>231.34000000000003</v>
      </c>
      <c r="I37" s="79">
        <f>+'Total Adm. Nacional (1)'!I37+'Empresas Públicas(f)'!I37</f>
        <v>336.48</v>
      </c>
      <c r="J37" s="79">
        <f>+'Total Adm. Nacional (1)'!J37+'Empresas Públicas(f)'!J37</f>
        <v>401.19</v>
      </c>
      <c r="K37" s="79">
        <f>+'Total Adm. Nacional (1)'!K37+'Empresas Públicas(f)'!K37</f>
        <v>416.26</v>
      </c>
      <c r="L37" s="79">
        <f>+'Total Adm. Nacional (1)'!L37+'Empresas Públicas(f)'!L37</f>
        <v>476.74</v>
      </c>
      <c r="M37" s="79">
        <f>+'Total Adm. Nacional (1)'!M37+'Empresas Públicas(f)'!M37</f>
        <v>719.66</v>
      </c>
      <c r="N37" s="79">
        <f>+'Total Adm. Nacional (1)'!N37+'Empresas Públicas(f)'!N37</f>
        <v>974.47</v>
      </c>
      <c r="O37" s="79">
        <f>+'Total Adm. Nacional (1)'!O37+'Empresas Públicas(f)'!O37</f>
        <v>1868.12</v>
      </c>
      <c r="P37" s="79">
        <f>+'Total Adm. Nacional (1)'!P37+'Empresas Públicas(f)'!P37</f>
        <v>3050.13</v>
      </c>
      <c r="Q37" s="79">
        <f>+'Total Adm. Nacional (1)'!Q37+'Empresas Públicas(f)'!Q37</f>
        <v>7950.5</v>
      </c>
      <c r="R37" s="79">
        <f>+'Total Adm. Nacional (1)'!R37+'Empresas Públicas(f)'!R37</f>
        <v>38239.800000000003</v>
      </c>
      <c r="S37" s="79">
        <f>+'Total Adm. Nacional (1)'!S37+'Empresas Públicas(f)'!S37</f>
        <v>107.58000000000001</v>
      </c>
      <c r="T37" s="79">
        <f>+'Total Adm. Nacional (1)'!T37+'Empresas Públicas(f)'!T37</f>
        <v>315.58999999999997</v>
      </c>
      <c r="U37" s="79">
        <f>+'Total Adm. Nacional (1)'!U37+'Empresas Públicas(f)'!U37</f>
        <v>906.34</v>
      </c>
      <c r="V37" s="79">
        <f>+'Total Adm. Nacional (1)'!V37+'Empresas Públicas(f)'!V37</f>
        <v>2165.5</v>
      </c>
      <c r="W37" s="79">
        <f>+'Total Adm. Nacional (1)'!W37+'Empresas Públicas(f)'!W37</f>
        <v>4481.7</v>
      </c>
      <c r="X37" s="79">
        <f>+'Total Adm. Nacional (1)'!X37+'Empresas Públicas(f)'!X37</f>
        <v>9507.2999999999993</v>
      </c>
      <c r="Y37" s="79">
        <f>+'Total Adm. Nacional (1)'!Y37+'Empresas Públicas(f)'!Y37</f>
        <v>46976</v>
      </c>
      <c r="Z37" s="79">
        <f>+'Total Adm. Nacional (1)'!Z37+'Empresas Públicas(f)'!Z37</f>
        <v>357546</v>
      </c>
      <c r="AA37" s="79">
        <f>+'Total Adm. Nacional (1)'!AA37+'Empresas Públicas(f)'!AA37</f>
        <v>2924.7</v>
      </c>
      <c r="AB37" s="79">
        <f>+'Total Adm. Nacional (1)'!AB37+'Empresas Públicas(f)'!AB37</f>
        <v>5501.1</v>
      </c>
      <c r="AC37" s="79">
        <f>+'Total Adm. Nacional (1)'!AC37+'Empresas Públicas(f)'!AC37</f>
        <v>1251</v>
      </c>
      <c r="AD37" s="79">
        <f>+'Total Adm. Nacional (1)'!AD37+'Empresas Públicas(f)'!AD37</f>
        <v>5296.4</v>
      </c>
      <c r="AE37" s="79">
        <f>+'Total Adm. Nacional (1)'!AE37+'Empresas Públicas(f)'!AE37</f>
        <v>146569.20000000001</v>
      </c>
      <c r="AF37" s="79">
        <f>+'Total Adm. Nacional (1)'!AF37+'Empresas Públicas(f)'!AF37</f>
        <v>3615.0999999999995</v>
      </c>
      <c r="AG37" s="79">
        <f>+'Total Adm. Nacional (1)'!AG37+'Empresas Públicas(f)'!AG37</f>
        <v>9823.7999999999993</v>
      </c>
      <c r="AH37" s="79">
        <f>+'Total Adm. Nacional (1)'!AH37+'Empresas Públicas(f)'!AH37</f>
        <v>13357.8</v>
      </c>
      <c r="AI37" s="79">
        <f>+'Total Adm. Nacional (1)'!AI37+'Empresas Públicas(f)'!AI37</f>
        <v>4834.2</v>
      </c>
      <c r="AJ37" s="79">
        <f>+'Total Adm. Nacional (1)'!AJ37+'Empresas Públicas(f)'!AJ37</f>
        <v>5794.7</v>
      </c>
      <c r="AK37" s="79">
        <f>+'Total Adm. Nacional (1)'!AK37+'Empresas Públicas(f)'!AK37</f>
        <v>6438.7</v>
      </c>
      <c r="AL37" s="79">
        <f>+'Total Adm. Nacional (1)'!AL37+'Empresas Públicas(f)'!AL37</f>
        <v>6829.4</v>
      </c>
      <c r="AM37" s="79">
        <f>+'Total Adm. Nacional (1)'!AM37+'Empresas Públicas(f)'!AM37</f>
        <v>6581.6</v>
      </c>
      <c r="AN37" s="79">
        <f>+'Total Adm. Nacional (1)'!AN37+'Empresas Públicas(f)'!AN37</f>
        <v>6742.2000000000007</v>
      </c>
      <c r="AO37" s="79">
        <f>+'Total Adm. Nacional (1)'!AO37+'Empresas Públicas(f)'!AO37</f>
        <v>6985.8</v>
      </c>
      <c r="AP37" s="79">
        <f>+'Total Adm. Nacional (1)'!AP37+'Empresas Públicas(f)'!AP37</f>
        <v>6871.7999999999993</v>
      </c>
      <c r="AQ37" s="79">
        <f>+'Total Adm. Nacional (1)'!AQ37+'Empresas Públicas(f)'!AQ37+'Fondos Fidu.(g)'!D37+'Otros Entes(h)'!D37</f>
        <v>7641.2999999999993</v>
      </c>
      <c r="AR37" s="79">
        <f>+'Total Adm. Nacional (1)'!AR37+'Empresas Públicas(f)'!AR37+'Fondos Fidu.(g)'!E37+'Otros Entes(h)'!E37</f>
        <v>8770.9000000000015</v>
      </c>
      <c r="AS37" s="79">
        <f>+'Total Adm. Nacional (1)'!AS37+'Empresas Públicas(f)'!AS37+'Fondos Fidu.(g)'!F37+'Otros Entes(h)'!F37</f>
        <v>14412.7</v>
      </c>
      <c r="AT37" s="79">
        <f>+'Total Adm. Nacional (1)'!AT37+'Empresas Públicas(f)'!AT37+'Fondos Fidu.(g)'!G37+'Otros Entes(h)'!G37</f>
        <v>14230.1</v>
      </c>
      <c r="AU37" s="79">
        <f>+'Total Adm. Nacional (1)'!AU37+'Empresas Públicas(f)'!AU37+'Fondos Fidu.(g)'!H37+'Otros Entes(h)'!H37</f>
        <v>20342.7</v>
      </c>
      <c r="AV37" s="79">
        <f>+'Total Adm. Nacional (1)'!AV37+'Empresas Públicas(f)'!AV37+'Fondos Fidu.(g)'!I37+'Otros Entes(h)'!I37</f>
        <v>22486.3</v>
      </c>
      <c r="AW37" s="79">
        <f>+'Total Adm. Nacional (1)'!AW37+'Empresas Públicas(f)'!AW37+'Fondos Fidu.(g)'!J37+'Otros Entes(h)'!J37</f>
        <v>33922.399999999994</v>
      </c>
      <c r="AX37" s="79">
        <f>+'Total Adm. Nacional (1)'!AX37+'Empresas Públicas(f)'!AX37+'Fondos Fidu.(g)'!K37+'Otros Entes(h)'!K37</f>
        <v>52588.299999999996</v>
      </c>
      <c r="AY37" s="79">
        <f>+'Total Adm. Nacional (1)'!AY37+'Empresas Públicas(f)'!AY37+'Fondos Fidu.(g)'!L37+'Otros Entes(h)'!L37</f>
        <v>64947.4</v>
      </c>
      <c r="AZ37" s="79">
        <f>+'Total Adm. Nacional (1)'!AZ37+'Empresas Públicas(f)'!AZ37+'Fondos Fidu.(g)'!M37+'Otros Entes(h)'!M37</f>
        <v>94895</v>
      </c>
      <c r="BA37" s="79">
        <f>+'Total Adm. Nacional (1)'!BA37+'Empresas Públicas(f)'!BA37+'Fondos Fidu.(g)'!N37+'Otros Entes(h)'!N37</f>
        <v>131714.9</v>
      </c>
      <c r="BB37" s="79">
        <f>+'Total Adm. Nacional (1)'!BB37+'Empresas Públicas(f)'!BB37+'Fondos Fidu.(g)'!O37+'Otros Entes(h)'!O37</f>
        <v>151622.5</v>
      </c>
      <c r="BC37" s="79">
        <f>+'Total Adm. Nacional (1)'!BC37+'Empresas Públicas(f)'!BC37+'Fondos Fidu.(g)'!P37+'Otros Entes(h)'!P37</f>
        <v>194138.7</v>
      </c>
      <c r="BD37" s="79">
        <v>286717</v>
      </c>
      <c r="BE37" s="79">
        <v>385525.1</v>
      </c>
      <c r="BF37" s="79">
        <v>574283.6</v>
      </c>
      <c r="BG37" s="79">
        <v>615046</v>
      </c>
      <c r="BH37" s="79">
        <v>759115.50000000023</v>
      </c>
      <c r="BI37" s="79">
        <v>1050226.1000000001</v>
      </c>
      <c r="BJ37" s="79">
        <v>2260137.9</v>
      </c>
      <c r="BK37" s="79">
        <v>3278345.9000000004</v>
      </c>
      <c r="BL37" s="79">
        <v>5516470.4000000004</v>
      </c>
      <c r="CD37" s="270"/>
      <c r="CE37" s="270"/>
      <c r="CF37" s="270"/>
      <c r="CG37" s="270"/>
      <c r="CH37" s="270"/>
    </row>
    <row r="38" spans="1:86" ht="10.5" customHeight="1" x14ac:dyDescent="0.2">
      <c r="A38" s="13"/>
      <c r="B38" s="78" t="s">
        <v>26</v>
      </c>
      <c r="C38" s="79">
        <f>+'Total Adm. Nacional (1)'!C38+'Empresas Públicas(f)'!C38</f>
        <v>0</v>
      </c>
      <c r="D38" s="79">
        <f>+'Total Adm. Nacional (1)'!D38+'Empresas Públicas(f)'!D38</f>
        <v>0</v>
      </c>
      <c r="E38" s="79">
        <f>+'Total Adm. Nacional (1)'!E38+'Empresas Públicas(f)'!E38</f>
        <v>0</v>
      </c>
      <c r="F38" s="79">
        <f>+'Total Adm. Nacional (1)'!F38+'Empresas Públicas(f)'!F38</f>
        <v>0</v>
      </c>
      <c r="G38" s="79">
        <f>+'Total Adm. Nacional (1)'!G38+'Empresas Públicas(f)'!G38</f>
        <v>0</v>
      </c>
      <c r="H38" s="79">
        <f>+'Total Adm. Nacional (1)'!H38+'Empresas Públicas(f)'!H38</f>
        <v>0</v>
      </c>
      <c r="I38" s="79">
        <f>+'Total Adm. Nacional (1)'!I38+'Empresas Públicas(f)'!I38</f>
        <v>0</v>
      </c>
      <c r="J38" s="79">
        <f>+'Total Adm. Nacional (1)'!J38+'Empresas Públicas(f)'!J38</f>
        <v>0</v>
      </c>
      <c r="K38" s="79">
        <f>+'Total Adm. Nacional (1)'!K38+'Empresas Públicas(f)'!K38</f>
        <v>0</v>
      </c>
      <c r="L38" s="79">
        <f>+'Total Adm. Nacional (1)'!L38+'Empresas Públicas(f)'!L38</f>
        <v>0</v>
      </c>
      <c r="M38" s="79">
        <f>+'Total Adm. Nacional (1)'!M38+'Empresas Públicas(f)'!M38</f>
        <v>0</v>
      </c>
      <c r="N38" s="79">
        <f>+'Total Adm. Nacional (1)'!N38+'Empresas Públicas(f)'!N38</f>
        <v>0</v>
      </c>
      <c r="O38" s="79">
        <f>+'Total Adm. Nacional (1)'!O38+'Empresas Públicas(f)'!O38</f>
        <v>0</v>
      </c>
      <c r="P38" s="79">
        <f>+'Total Adm. Nacional (1)'!P38+'Empresas Públicas(f)'!P38</f>
        <v>0</v>
      </c>
      <c r="Q38" s="79">
        <f>+'Total Adm. Nacional (1)'!Q38+'Empresas Públicas(f)'!Q38</f>
        <v>0</v>
      </c>
      <c r="R38" s="79">
        <f>+'Total Adm. Nacional (1)'!R38+'Empresas Públicas(f)'!R38</f>
        <v>0</v>
      </c>
      <c r="S38" s="79">
        <f>+'Total Adm. Nacional (1)'!S38+'Empresas Públicas(f)'!S38</f>
        <v>0</v>
      </c>
      <c r="T38" s="79">
        <f>+'Total Adm. Nacional (1)'!T38+'Empresas Públicas(f)'!T38</f>
        <v>0</v>
      </c>
      <c r="U38" s="79">
        <f>+'Total Adm. Nacional (1)'!U38+'Empresas Públicas(f)'!U38</f>
        <v>0</v>
      </c>
      <c r="V38" s="79">
        <f>+'Total Adm. Nacional (1)'!V38+'Empresas Públicas(f)'!V38</f>
        <v>0</v>
      </c>
      <c r="W38" s="79">
        <f>+'Total Adm. Nacional (1)'!W38+'Empresas Públicas(f)'!W38</f>
        <v>0</v>
      </c>
      <c r="X38" s="79">
        <f>+'Total Adm. Nacional (1)'!X38+'Empresas Públicas(f)'!X38</f>
        <v>0</v>
      </c>
      <c r="Y38" s="79">
        <f>+'Total Adm. Nacional (1)'!Y38+'Empresas Públicas(f)'!Y38</f>
        <v>0</v>
      </c>
      <c r="Z38" s="79">
        <f>+'Total Adm. Nacional (1)'!Z38+'Empresas Públicas(f)'!Z38</f>
        <v>0</v>
      </c>
      <c r="AA38" s="79">
        <f>+'Total Adm. Nacional (1)'!AA38+'Empresas Públicas(f)'!AA38</f>
        <v>0</v>
      </c>
      <c r="AB38" s="79">
        <f>+'Total Adm. Nacional (1)'!AB38+'Empresas Públicas(f)'!AB38</f>
        <v>0</v>
      </c>
      <c r="AC38" s="79">
        <f>+'Total Adm. Nacional (1)'!AC38+'Empresas Públicas(f)'!AC38</f>
        <v>0</v>
      </c>
      <c r="AD38" s="79">
        <f>+'Total Adm. Nacional (1)'!AD38+'Empresas Públicas(f)'!AD38</f>
        <v>0</v>
      </c>
      <c r="AE38" s="79">
        <f>+'Total Adm. Nacional (1)'!AE38+'Empresas Públicas(f)'!AE38</f>
        <v>0</v>
      </c>
      <c r="AF38" s="79">
        <f>+'Total Adm. Nacional (1)'!AF38+'Empresas Públicas(f)'!AF38</f>
        <v>0</v>
      </c>
      <c r="AG38" s="79">
        <f>+'Total Adm. Nacional (1)'!AG38+'Empresas Públicas(f)'!AG38</f>
        <v>0</v>
      </c>
      <c r="AH38" s="79">
        <f>+'Total Adm. Nacional (1)'!AH38+'Empresas Públicas(f)'!AH38</f>
        <v>0</v>
      </c>
      <c r="AI38" s="79">
        <f>+'Total Adm. Nacional (1)'!AI38+'Empresas Públicas(f)'!AI38</f>
        <v>3184.4</v>
      </c>
      <c r="AJ38" s="79">
        <f>+'Total Adm. Nacional (1)'!AJ38+'Empresas Públicas(f)'!AJ38</f>
        <v>3787.8</v>
      </c>
      <c r="AK38" s="79">
        <f>+'Total Adm. Nacional (1)'!AK38+'Empresas Públicas(f)'!AK38</f>
        <v>4707.6000000000004</v>
      </c>
      <c r="AL38" s="79">
        <f>+'Total Adm. Nacional (1)'!AL38+'Empresas Públicas(f)'!AL38</f>
        <v>4830.8999999999996</v>
      </c>
      <c r="AM38" s="79">
        <f>+'Total Adm. Nacional (1)'!AM38+'Empresas Públicas(f)'!AM38</f>
        <v>4785.3999999999996</v>
      </c>
      <c r="AN38" s="79">
        <f>+'Total Adm. Nacional (1)'!AN38+'Empresas Públicas(f)'!AN38</f>
        <v>4792.9000000000005</v>
      </c>
      <c r="AO38" s="79">
        <f>+'Total Adm. Nacional (1)'!AO38+'Empresas Públicas(f)'!AO38</f>
        <v>5099.6000000000004</v>
      </c>
      <c r="AP38" s="79">
        <f>+'Total Adm. Nacional (1)'!AP38+'Empresas Públicas(f)'!AP38</f>
        <v>4950.8</v>
      </c>
      <c r="AQ38" s="79">
        <f>+'Total Adm. Nacional (1)'!AQ38+'Empresas Públicas(f)'!AQ38+'Fondos Fidu.(g)'!D38+'Otros Entes(h)'!D38</f>
        <v>4557.3999999999996</v>
      </c>
      <c r="AR38" s="79">
        <f>+'Total Adm. Nacional (1)'!AR38+'Empresas Públicas(f)'!AR38+'Fondos Fidu.(g)'!E38+'Otros Entes(h)'!E38</f>
        <v>6996.4</v>
      </c>
      <c r="AS38" s="79">
        <f>+'Total Adm. Nacional (1)'!AS38+'Empresas Públicas(f)'!AS38+'Fondos Fidu.(g)'!F38+'Otros Entes(h)'!F38</f>
        <v>9827.2000000000007</v>
      </c>
      <c r="AT38" s="79">
        <f>+'Total Adm. Nacional (1)'!AT38+'Empresas Públicas(f)'!AT38+'Fondos Fidu.(g)'!G38+'Otros Entes(h)'!G38</f>
        <v>11233.099999999999</v>
      </c>
      <c r="AU38" s="79">
        <f>+'Total Adm. Nacional (1)'!AU38+'Empresas Públicas(f)'!AU38+'Fondos Fidu.(g)'!H38+'Otros Entes(h)'!H38</f>
        <v>16571.399999999998</v>
      </c>
      <c r="AV38" s="79">
        <f>+'Total Adm. Nacional (1)'!AV38+'Empresas Públicas(f)'!AV38+'Fondos Fidu.(g)'!I38+'Otros Entes(h)'!I38</f>
        <v>17408.399999999998</v>
      </c>
      <c r="AW38" s="79">
        <f>+'Total Adm. Nacional (1)'!AW38+'Empresas Públicas(f)'!AW38+'Fondos Fidu.(g)'!J38+'Otros Entes(h)'!J38</f>
        <v>26389.000000000004</v>
      </c>
      <c r="AX38" s="79">
        <f>+'Total Adm. Nacional (1)'!AX38+'Empresas Públicas(f)'!AX38+'Fondos Fidu.(g)'!K38+'Otros Entes(h)'!K38</f>
        <v>39746.700000000004</v>
      </c>
      <c r="AY38" s="79">
        <f>+'Total Adm. Nacional (1)'!AY38+'Empresas Públicas(f)'!AY38+'Fondos Fidu.(g)'!L38+'Otros Entes(h)'!L38</f>
        <v>53737.5</v>
      </c>
      <c r="AZ38" s="79">
        <f>+'Total Adm. Nacional (1)'!AZ38+'Empresas Públicas(f)'!AZ38+'Fondos Fidu.(g)'!M38+'Otros Entes(h)'!M38</f>
        <v>79771</v>
      </c>
      <c r="BA38" s="79">
        <f>+'Total Adm. Nacional (1)'!BA38+'Empresas Públicas(f)'!BA38+'Fondos Fidu.(g)'!N38+'Otros Entes(h)'!N38</f>
        <v>111022.6</v>
      </c>
      <c r="BB38" s="79">
        <f>+'Total Adm. Nacional (1)'!BB38+'Empresas Públicas(f)'!BB38+'Fondos Fidu.(g)'!O38+'Otros Entes(h)'!O38</f>
        <v>125463.6</v>
      </c>
      <c r="BC38" s="79">
        <f>+'Total Adm. Nacional (1)'!BC38+'Empresas Públicas(f)'!BC38+'Fondos Fidu.(g)'!P38+'Otros Entes(h)'!P38</f>
        <v>162514.9</v>
      </c>
      <c r="BD38" s="79">
        <v>245569.5</v>
      </c>
      <c r="BE38" s="79">
        <v>325889</v>
      </c>
      <c r="BF38" s="79">
        <v>499901.80000000005</v>
      </c>
      <c r="BG38" s="79">
        <v>503612.60000000003</v>
      </c>
      <c r="BH38" s="79">
        <v>632843.29999999993</v>
      </c>
      <c r="BI38" s="79">
        <v>882261.8</v>
      </c>
      <c r="BJ38" s="79">
        <v>2011819</v>
      </c>
      <c r="BK38" s="79">
        <v>2803167.2</v>
      </c>
      <c r="BL38" s="79">
        <v>4835689</v>
      </c>
      <c r="CD38" s="270"/>
      <c r="CE38" s="270"/>
      <c r="CF38" s="270"/>
      <c r="CG38" s="270"/>
      <c r="CH38" s="270"/>
    </row>
    <row r="39" spans="1:86" ht="10.5" customHeight="1" x14ac:dyDescent="0.2">
      <c r="A39" s="13"/>
      <c r="B39" s="78" t="s">
        <v>27</v>
      </c>
      <c r="C39" s="79">
        <f>+'Total Adm. Nacional (1)'!C39+'Empresas Públicas(f)'!C39</f>
        <v>0</v>
      </c>
      <c r="D39" s="79">
        <f>+'Total Adm. Nacional (1)'!D39+'Empresas Públicas(f)'!D39</f>
        <v>0</v>
      </c>
      <c r="E39" s="79">
        <f>+'Total Adm. Nacional (1)'!E39+'Empresas Públicas(f)'!E39</f>
        <v>0</v>
      </c>
      <c r="F39" s="79">
        <f>+'Total Adm. Nacional (1)'!F39+'Empresas Públicas(f)'!F39</f>
        <v>0</v>
      </c>
      <c r="G39" s="79">
        <f>+'Total Adm. Nacional (1)'!G39+'Empresas Públicas(f)'!G39</f>
        <v>0</v>
      </c>
      <c r="H39" s="79">
        <f>+'Total Adm. Nacional (1)'!H39+'Empresas Públicas(f)'!H39</f>
        <v>0</v>
      </c>
      <c r="I39" s="79">
        <f>+'Total Adm. Nacional (1)'!I39+'Empresas Públicas(f)'!I39</f>
        <v>0</v>
      </c>
      <c r="J39" s="79">
        <f>+'Total Adm. Nacional (1)'!J39+'Empresas Públicas(f)'!J39</f>
        <v>0</v>
      </c>
      <c r="K39" s="79">
        <f>+'Total Adm. Nacional (1)'!K39+'Empresas Públicas(f)'!K39</f>
        <v>0</v>
      </c>
      <c r="L39" s="79">
        <f>+'Total Adm. Nacional (1)'!L39+'Empresas Públicas(f)'!L39</f>
        <v>0</v>
      </c>
      <c r="M39" s="79">
        <f>+'Total Adm. Nacional (1)'!M39+'Empresas Públicas(f)'!M39</f>
        <v>0</v>
      </c>
      <c r="N39" s="79">
        <f>+'Total Adm. Nacional (1)'!N39+'Empresas Públicas(f)'!N39</f>
        <v>0</v>
      </c>
      <c r="O39" s="79">
        <f>+'Total Adm. Nacional (1)'!O39+'Empresas Públicas(f)'!O39</f>
        <v>0</v>
      </c>
      <c r="P39" s="79">
        <f>+'Total Adm. Nacional (1)'!P39+'Empresas Públicas(f)'!P39</f>
        <v>0</v>
      </c>
      <c r="Q39" s="79">
        <f>+'Total Adm. Nacional (1)'!Q39+'Empresas Públicas(f)'!Q39</f>
        <v>0</v>
      </c>
      <c r="R39" s="79">
        <f>+'Total Adm. Nacional (1)'!R39+'Empresas Públicas(f)'!R39</f>
        <v>0</v>
      </c>
      <c r="S39" s="79">
        <f>+'Total Adm. Nacional (1)'!S39+'Empresas Públicas(f)'!S39</f>
        <v>0</v>
      </c>
      <c r="T39" s="79">
        <f>+'Total Adm. Nacional (1)'!T39+'Empresas Públicas(f)'!T39</f>
        <v>0</v>
      </c>
      <c r="U39" s="79">
        <f>+'Total Adm. Nacional (1)'!U39+'Empresas Públicas(f)'!U39</f>
        <v>0</v>
      </c>
      <c r="V39" s="79">
        <f>+'Total Adm. Nacional (1)'!V39+'Empresas Públicas(f)'!V39</f>
        <v>0</v>
      </c>
      <c r="W39" s="79">
        <f>+'Total Adm. Nacional (1)'!W39+'Empresas Públicas(f)'!W39</f>
        <v>0</v>
      </c>
      <c r="X39" s="79">
        <f>+'Total Adm. Nacional (1)'!X39+'Empresas Públicas(f)'!X39</f>
        <v>0</v>
      </c>
      <c r="Y39" s="79">
        <f>+'Total Adm. Nacional (1)'!Y39+'Empresas Públicas(f)'!Y39</f>
        <v>0</v>
      </c>
      <c r="Z39" s="79">
        <f>+'Total Adm. Nacional (1)'!Z39+'Empresas Públicas(f)'!Z39</f>
        <v>0</v>
      </c>
      <c r="AA39" s="79">
        <f>+'Total Adm. Nacional (1)'!AA39+'Empresas Públicas(f)'!AA39</f>
        <v>0</v>
      </c>
      <c r="AB39" s="79">
        <f>+'Total Adm. Nacional (1)'!AB39+'Empresas Públicas(f)'!AB39</f>
        <v>0</v>
      </c>
      <c r="AC39" s="79">
        <f>+'Total Adm. Nacional (1)'!AC39+'Empresas Públicas(f)'!AC39</f>
        <v>0</v>
      </c>
      <c r="AD39" s="79">
        <f>+'Total Adm. Nacional (1)'!AD39+'Empresas Públicas(f)'!AD39</f>
        <v>0</v>
      </c>
      <c r="AE39" s="79">
        <f>+'Total Adm. Nacional (1)'!AE39+'Empresas Públicas(f)'!AE39</f>
        <v>0</v>
      </c>
      <c r="AF39" s="79">
        <f>+'Total Adm. Nacional (1)'!AF39+'Empresas Públicas(f)'!AF39</f>
        <v>0</v>
      </c>
      <c r="AG39" s="79">
        <f>+'Total Adm. Nacional (1)'!AG39+'Empresas Públicas(f)'!AG39</f>
        <v>0</v>
      </c>
      <c r="AH39" s="79">
        <f>+'Total Adm. Nacional (1)'!AH39+'Empresas Públicas(f)'!AH39</f>
        <v>0</v>
      </c>
      <c r="AI39" s="79">
        <f>+'Total Adm. Nacional (1)'!AI39+'Empresas Públicas(f)'!AI39</f>
        <v>1500.9</v>
      </c>
      <c r="AJ39" s="79">
        <f>+'Total Adm. Nacional (1)'!AJ39+'Empresas Públicas(f)'!AJ39</f>
        <v>1893.3</v>
      </c>
      <c r="AK39" s="79">
        <f>+'Total Adm. Nacional (1)'!AK39+'Empresas Públicas(f)'!AK39</f>
        <v>1669.3</v>
      </c>
      <c r="AL39" s="79">
        <f>+'Total Adm. Nacional (1)'!AL39+'Empresas Públicas(f)'!AL39</f>
        <v>1846.4</v>
      </c>
      <c r="AM39" s="79">
        <f>+'Total Adm. Nacional (1)'!AM39+'Empresas Públicas(f)'!AM39</f>
        <v>1679.8000000000002</v>
      </c>
      <c r="AN39" s="79">
        <f>+'Total Adm. Nacional (1)'!AN39+'Empresas Públicas(f)'!AN39</f>
        <v>1836.4</v>
      </c>
      <c r="AO39" s="79">
        <f>+'Total Adm. Nacional (1)'!AO39+'Empresas Públicas(f)'!AO39</f>
        <v>1782.3999999999999</v>
      </c>
      <c r="AP39" s="79">
        <f>+'Total Adm. Nacional (1)'!AP39+'Empresas Públicas(f)'!AP39</f>
        <v>1847.3</v>
      </c>
      <c r="AQ39" s="79">
        <f>+'Total Adm. Nacional (1)'!AQ39+'Empresas Públicas(f)'!AQ39+'Fondos Fidu.(g)'!D39+'Otros Entes(h)'!D39</f>
        <v>3003</v>
      </c>
      <c r="AR39" s="79">
        <f>+'Total Adm. Nacional (1)'!AR39+'Empresas Públicas(f)'!AR39+'Fondos Fidu.(g)'!E39+'Otros Entes(h)'!E39</f>
        <v>1699.8999999999999</v>
      </c>
      <c r="AS39" s="79">
        <f>+'Total Adm. Nacional (1)'!AS39+'Empresas Públicas(f)'!AS39+'Fondos Fidu.(g)'!F39+'Otros Entes(h)'!F39</f>
        <v>4232.1000000000004</v>
      </c>
      <c r="AT39" s="79">
        <f>+'Total Adm. Nacional (1)'!AT39+'Empresas Públicas(f)'!AT39+'Fondos Fidu.(g)'!G39+'Otros Entes(h)'!G39</f>
        <v>2737.7</v>
      </c>
      <c r="AU39" s="79">
        <f>+'Total Adm. Nacional (1)'!AU39+'Empresas Públicas(f)'!AU39+'Fondos Fidu.(g)'!H39+'Otros Entes(h)'!H39</f>
        <v>3518.6</v>
      </c>
      <c r="AV39" s="79">
        <f>+'Total Adm. Nacional (1)'!AV39+'Empresas Públicas(f)'!AV39+'Fondos Fidu.(g)'!I39+'Otros Entes(h)'!I39</f>
        <v>4762.2</v>
      </c>
      <c r="AW39" s="79">
        <f>+'Total Adm. Nacional (1)'!AW39+'Empresas Públicas(f)'!AW39+'Fondos Fidu.(g)'!J39+'Otros Entes(h)'!J39</f>
        <v>7133.8</v>
      </c>
      <c r="AX39" s="79">
        <f>+'Total Adm. Nacional (1)'!AX39+'Empresas Públicas(f)'!AX39+'Fondos Fidu.(g)'!K39+'Otros Entes(h)'!K39</f>
        <v>12419.6</v>
      </c>
      <c r="AY39" s="79">
        <f>+'Total Adm. Nacional (1)'!AY39+'Empresas Públicas(f)'!AY39+'Fondos Fidu.(g)'!L39+'Otros Entes(h)'!L39</f>
        <v>10750.000000000002</v>
      </c>
      <c r="AZ39" s="79">
        <f>+'Total Adm. Nacional (1)'!AZ39+'Empresas Públicas(f)'!AZ39+'Fondos Fidu.(g)'!M39+'Otros Entes(h)'!M39</f>
        <v>14605.4</v>
      </c>
      <c r="BA39" s="79">
        <f>+'Total Adm. Nacional (1)'!BA39+'Empresas Públicas(f)'!BA39+'Fondos Fidu.(g)'!N39+'Otros Entes(h)'!N39</f>
        <v>19663.800000000003</v>
      </c>
      <c r="BB39" s="79">
        <f>+'Total Adm. Nacional (1)'!BB39+'Empresas Públicas(f)'!BB39+'Fondos Fidu.(g)'!O39+'Otros Entes(h)'!O39</f>
        <v>24762.700000000004</v>
      </c>
      <c r="BC39" s="79">
        <f>+'Total Adm. Nacional (1)'!BC39+'Empresas Públicas(f)'!BC39+'Fondos Fidu.(g)'!P39+'Otros Entes(h)'!P39</f>
        <v>30700.7</v>
      </c>
      <c r="BD39" s="79">
        <v>40001</v>
      </c>
      <c r="BE39" s="79">
        <v>58568.600000000006</v>
      </c>
      <c r="BF39" s="79">
        <v>72604.600000000006</v>
      </c>
      <c r="BG39" s="79">
        <v>108709.79999999999</v>
      </c>
      <c r="BH39" s="79">
        <v>124066.40000000002</v>
      </c>
      <c r="BI39" s="79">
        <v>162122.29999999999</v>
      </c>
      <c r="BJ39" s="79">
        <v>242155.9</v>
      </c>
      <c r="BK39" s="79">
        <v>462977.49999999988</v>
      </c>
      <c r="BL39" s="79">
        <v>668414.69999999995</v>
      </c>
      <c r="CD39" s="270"/>
      <c r="CE39" s="270"/>
      <c r="CF39" s="270"/>
      <c r="CG39" s="270"/>
      <c r="CH39" s="270"/>
    </row>
    <row r="40" spans="1:86" s="127" customFormat="1" ht="10.5" customHeight="1" x14ac:dyDescent="0.2">
      <c r="A40" s="124"/>
      <c r="B40" s="125" t="s">
        <v>28</v>
      </c>
      <c r="C40" s="126">
        <f>+'Total Adm. Nacional (1)'!C40+'Empresas Públicas(f)'!C40</f>
        <v>0</v>
      </c>
      <c r="D40" s="126">
        <f>+'Total Adm. Nacional (1)'!D40+'Empresas Públicas(f)'!D40</f>
        <v>0</v>
      </c>
      <c r="E40" s="126">
        <f>+'Total Adm. Nacional (1)'!E40+'Empresas Públicas(f)'!E40</f>
        <v>0</v>
      </c>
      <c r="F40" s="126">
        <f>+'Total Adm. Nacional (1)'!F40+'Empresas Públicas(f)'!F40</f>
        <v>0</v>
      </c>
      <c r="G40" s="126">
        <f>+'Total Adm. Nacional (1)'!G40+'Empresas Públicas(f)'!G40</f>
        <v>0</v>
      </c>
      <c r="H40" s="126">
        <f>+'Total Adm. Nacional (1)'!H40+'Empresas Públicas(f)'!H40</f>
        <v>0</v>
      </c>
      <c r="I40" s="126">
        <f>+'Total Adm. Nacional (1)'!I40+'Empresas Públicas(f)'!I40</f>
        <v>0</v>
      </c>
      <c r="J40" s="126">
        <f>+'Total Adm. Nacional (1)'!J40+'Empresas Públicas(f)'!J40</f>
        <v>0</v>
      </c>
      <c r="K40" s="126">
        <f>+'Total Adm. Nacional (1)'!K40+'Empresas Públicas(f)'!K40</f>
        <v>0</v>
      </c>
      <c r="L40" s="126">
        <f>+'Total Adm. Nacional (1)'!L40+'Empresas Públicas(f)'!L40</f>
        <v>0</v>
      </c>
      <c r="M40" s="126">
        <f>+'Total Adm. Nacional (1)'!M40+'Empresas Públicas(f)'!M40</f>
        <v>0</v>
      </c>
      <c r="N40" s="126">
        <f>+'Total Adm. Nacional (1)'!N40+'Empresas Públicas(f)'!N40</f>
        <v>0</v>
      </c>
      <c r="O40" s="126">
        <f>+'Total Adm. Nacional (1)'!O40+'Empresas Públicas(f)'!O40</f>
        <v>0</v>
      </c>
      <c r="P40" s="126">
        <f>+'Total Adm. Nacional (1)'!P40+'Empresas Públicas(f)'!P40</f>
        <v>0</v>
      </c>
      <c r="Q40" s="126">
        <f>+'Total Adm. Nacional (1)'!Q40+'Empresas Públicas(f)'!Q40</f>
        <v>0</v>
      </c>
      <c r="R40" s="126">
        <f>+'Total Adm. Nacional (1)'!R40+'Empresas Públicas(f)'!R40</f>
        <v>0</v>
      </c>
      <c r="S40" s="126">
        <f>+'Total Adm. Nacional (1)'!S40+'Empresas Públicas(f)'!S40</f>
        <v>0</v>
      </c>
      <c r="T40" s="126">
        <f>+'Total Adm. Nacional (1)'!T40+'Empresas Públicas(f)'!T40</f>
        <v>0</v>
      </c>
      <c r="U40" s="126">
        <f>+'Total Adm. Nacional (1)'!U40+'Empresas Públicas(f)'!U40</f>
        <v>0</v>
      </c>
      <c r="V40" s="126">
        <f>+'Total Adm. Nacional (1)'!V40+'Empresas Públicas(f)'!V40</f>
        <v>0</v>
      </c>
      <c r="W40" s="126">
        <f>+'Total Adm. Nacional (1)'!W40+'Empresas Públicas(f)'!W40</f>
        <v>0</v>
      </c>
      <c r="X40" s="126">
        <f>+'Total Adm. Nacional (1)'!X40+'Empresas Públicas(f)'!X40</f>
        <v>0</v>
      </c>
      <c r="Y40" s="126">
        <f>+'Total Adm. Nacional (1)'!Y40+'Empresas Públicas(f)'!Y40</f>
        <v>0</v>
      </c>
      <c r="Z40" s="126">
        <f>+'Total Adm. Nacional (1)'!Z40+'Empresas Públicas(f)'!Z40</f>
        <v>0</v>
      </c>
      <c r="AA40" s="126">
        <f>+'Total Adm. Nacional (1)'!AA40+'Empresas Públicas(f)'!AA40</f>
        <v>0</v>
      </c>
      <c r="AB40" s="126">
        <f>+'Total Adm. Nacional (1)'!AB40+'Empresas Públicas(f)'!AB40</f>
        <v>0</v>
      </c>
      <c r="AC40" s="126">
        <f>+'Total Adm. Nacional (1)'!AC40+'Empresas Públicas(f)'!AC40</f>
        <v>0</v>
      </c>
      <c r="AD40" s="126">
        <f>+'Total Adm. Nacional (1)'!AD40+'Empresas Públicas(f)'!AD40</f>
        <v>0</v>
      </c>
      <c r="AE40" s="126">
        <f>+'Total Adm. Nacional (1)'!AE40+'Empresas Públicas(f)'!AE40</f>
        <v>0</v>
      </c>
      <c r="AF40" s="126">
        <f>+'Total Adm. Nacional (1)'!AF40+'Empresas Públicas(f)'!AF40</f>
        <v>0</v>
      </c>
      <c r="AG40" s="126">
        <f>+'Total Adm. Nacional (1)'!AG40+'Empresas Públicas(f)'!AG40</f>
        <v>0</v>
      </c>
      <c r="AH40" s="126">
        <f>+'Total Adm. Nacional (1)'!AH40+'Empresas Públicas(f)'!AH40</f>
        <v>0</v>
      </c>
      <c r="AI40" s="126">
        <f>+'Total Adm. Nacional (1)'!AI40+'Empresas Públicas(f)'!AI40</f>
        <v>18</v>
      </c>
      <c r="AJ40" s="126">
        <f>+'Total Adm. Nacional (1)'!AJ40+'Empresas Públicas(f)'!AJ40</f>
        <v>332</v>
      </c>
      <c r="AK40" s="126">
        <f>+'Total Adm. Nacional (1)'!AK40+'Empresas Públicas(f)'!AK40</f>
        <v>82.700000000000273</v>
      </c>
      <c r="AL40" s="126">
        <f>+'Total Adm. Nacional (1)'!AL40+'Empresas Públicas(f)'!AL40</f>
        <v>232.4</v>
      </c>
      <c r="AM40" s="126">
        <f>+'Total Adm. Nacional (1)'!AM40+'Empresas Públicas(f)'!AM40</f>
        <v>-1.8185453143360064E-13</v>
      </c>
      <c r="AN40" s="126">
        <f>+'Total Adm. Nacional (1)'!AN40+'Empresas Públicas(f)'!AN40</f>
        <v>8.3000000000002725</v>
      </c>
      <c r="AO40" s="126">
        <f>+'Total Adm. Nacional (1)'!AO40+'Empresas Públicas(f)'!AO40</f>
        <v>-1.8474111129762605E-13</v>
      </c>
      <c r="AP40" s="126">
        <f>+'Total Adm. Nacional (1)'!AP40+'Empresas Públicas(f)'!AP40</f>
        <v>14.699999999999818</v>
      </c>
      <c r="AQ40" s="126">
        <f>+'Total Adm. Nacional (1)'!AQ40+'Empresas Públicas(f)'!AQ40+'Fondos Fidu.(g)'!D40+'Otros Entes(h)'!D40</f>
        <v>1263.5</v>
      </c>
      <c r="AR40" s="126">
        <f>+'Total Adm. Nacional (1)'!AR40+'Empresas Públicas(f)'!AR40+'Fondos Fidu.(g)'!E40+'Otros Entes(h)'!E40</f>
        <v>0</v>
      </c>
      <c r="AS40" s="126">
        <f>+'Total Adm. Nacional (1)'!AS40+'Empresas Públicas(f)'!AS40+'Fondos Fidu.(g)'!F40+'Otros Entes(h)'!F40</f>
        <v>2025.8</v>
      </c>
      <c r="AT40" s="126">
        <f>+'Total Adm. Nacional (1)'!AT40+'Empresas Públicas(f)'!AT40+'Fondos Fidu.(g)'!G40+'Otros Entes(h)'!G40</f>
        <v>-1.8474111129762605E-13</v>
      </c>
      <c r="AU40" s="126">
        <f>+'Total Adm. Nacional (1)'!AU40+'Empresas Públicas(f)'!AU40+'Fondos Fidu.(g)'!H40+'Otros Entes(h)'!H40</f>
        <v>279.39999999999947</v>
      </c>
      <c r="AV40" s="126">
        <f>+'Total Adm. Nacional (1)'!AV40+'Empresas Públicas(f)'!AV40+'Fondos Fidu.(g)'!I40+'Otros Entes(h)'!I40</f>
        <v>239.1</v>
      </c>
      <c r="AW40" s="126">
        <f>+'Total Adm. Nacional (1)'!AW40+'Empresas Públicas(f)'!AW40+'Fondos Fidu.(g)'!J40+'Otros Entes(h)'!J40</f>
        <v>0</v>
      </c>
      <c r="AX40" s="126">
        <f>+'Total Adm. Nacional (1)'!AX40+'Empresas Públicas(f)'!AX40+'Fondos Fidu.(g)'!K40+'Otros Entes(h)'!K40</f>
        <v>0</v>
      </c>
      <c r="AY40" s="126">
        <f>+'Total Adm. Nacional (1)'!AY40+'Empresas Públicas(f)'!AY40+'Fondos Fidu.(g)'!L40+'Otros Entes(h)'!L40</f>
        <v>0</v>
      </c>
      <c r="AZ40" s="126">
        <f>+'Total Adm. Nacional (1)'!AZ40+'Empresas Públicas(f)'!AZ40+'Fondos Fidu.(g)'!M40+'Otros Entes(h)'!M40</f>
        <v>0</v>
      </c>
      <c r="BA40" s="126">
        <f>+'Total Adm. Nacional (1)'!BA40+'Empresas Públicas(f)'!BA40+'Fondos Fidu.(g)'!N40+'Otros Entes(h)'!N40</f>
        <v>0</v>
      </c>
      <c r="BB40" s="126">
        <f>+'Total Adm. Nacional (1)'!BB40+'Empresas Públicas(f)'!BB40+'Fondos Fidu.(g)'!O40+'Otros Entes(h)'!O40</f>
        <v>6.4</v>
      </c>
      <c r="BC40" s="126">
        <f>+'Total Adm. Nacional (1)'!BC40+'Empresas Públicas(f)'!BC40+'Fondos Fidu.(g)'!P40+'Otros Entes(h)'!P40</f>
        <v>144.29999999999998</v>
      </c>
      <c r="BD40" s="126">
        <v>0</v>
      </c>
      <c r="BE40" s="126">
        <v>2</v>
      </c>
      <c r="BF40" s="126">
        <v>0</v>
      </c>
      <c r="BG40" s="126">
        <v>-2.7284841053187847E-12</v>
      </c>
      <c r="BH40" s="126">
        <v>1.1596057447604835E-11</v>
      </c>
      <c r="BI40" s="126">
        <v>0</v>
      </c>
      <c r="BJ40" s="126">
        <v>-3.6237679523765109E-13</v>
      </c>
      <c r="BK40" s="126">
        <v>0</v>
      </c>
      <c r="BL40" s="126">
        <v>-5.6303406381630339E-11</v>
      </c>
      <c r="BM40" s="10"/>
      <c r="BN40" s="10"/>
      <c r="BO40" s="270"/>
      <c r="BP40" s="270"/>
      <c r="BQ40" s="270"/>
      <c r="BR40" s="270"/>
      <c r="BS40" s="270"/>
      <c r="BT40" s="270"/>
      <c r="BU40" s="270"/>
      <c r="BV40" s="270"/>
      <c r="BW40" s="270"/>
      <c r="BX40" s="270"/>
      <c r="BY40" s="270"/>
      <c r="BZ40" s="270"/>
      <c r="CA40" s="270"/>
      <c r="CB40" s="270"/>
      <c r="CC40" s="270"/>
      <c r="CD40" s="270"/>
      <c r="CE40" s="270"/>
      <c r="CF40" s="270"/>
      <c r="CG40" s="270"/>
      <c r="CH40" s="270"/>
    </row>
    <row r="41" spans="1:86" ht="10.5" customHeight="1" x14ac:dyDescent="0.2">
      <c r="A41" s="13"/>
      <c r="B41" s="78" t="s">
        <v>29</v>
      </c>
      <c r="C41" s="79">
        <f>+'Total Adm. Nacional (1)'!C41+'Empresas Públicas(f)'!C41</f>
        <v>0</v>
      </c>
      <c r="D41" s="79">
        <f>+'Total Adm. Nacional (1)'!D41+'Empresas Públicas(f)'!D41</f>
        <v>0</v>
      </c>
      <c r="E41" s="79">
        <f>+'Total Adm. Nacional (1)'!E41+'Empresas Públicas(f)'!E41</f>
        <v>0</v>
      </c>
      <c r="F41" s="79">
        <f>+'Total Adm. Nacional (1)'!F41+'Empresas Públicas(f)'!F41</f>
        <v>0</v>
      </c>
      <c r="G41" s="79">
        <f>+'Total Adm. Nacional (1)'!G41+'Empresas Públicas(f)'!G41</f>
        <v>0</v>
      </c>
      <c r="H41" s="79">
        <f>+'Total Adm. Nacional (1)'!H41+'Empresas Públicas(f)'!H41</f>
        <v>0</v>
      </c>
      <c r="I41" s="79">
        <f>+'Total Adm. Nacional (1)'!I41+'Empresas Públicas(f)'!I41</f>
        <v>0</v>
      </c>
      <c r="J41" s="79">
        <f>+'Total Adm. Nacional (1)'!J41+'Empresas Públicas(f)'!J41</f>
        <v>0</v>
      </c>
      <c r="K41" s="79">
        <f>+'Total Adm. Nacional (1)'!K41+'Empresas Públicas(f)'!K41</f>
        <v>0</v>
      </c>
      <c r="L41" s="79">
        <f>+'Total Adm. Nacional (1)'!L41+'Empresas Públicas(f)'!L41</f>
        <v>0</v>
      </c>
      <c r="M41" s="79">
        <f>+'Total Adm. Nacional (1)'!M41+'Empresas Públicas(f)'!M41</f>
        <v>0</v>
      </c>
      <c r="N41" s="79">
        <f>+'Total Adm. Nacional (1)'!N41+'Empresas Públicas(f)'!N41</f>
        <v>0</v>
      </c>
      <c r="O41" s="79">
        <f>+'Total Adm. Nacional (1)'!O41+'Empresas Públicas(f)'!O41</f>
        <v>0</v>
      </c>
      <c r="P41" s="79">
        <f>+'Total Adm. Nacional (1)'!P41+'Empresas Públicas(f)'!P41</f>
        <v>0</v>
      </c>
      <c r="Q41" s="79">
        <f>+'Total Adm. Nacional (1)'!Q41+'Empresas Públicas(f)'!Q41</f>
        <v>0</v>
      </c>
      <c r="R41" s="79">
        <f>+'Total Adm. Nacional (1)'!R41+'Empresas Públicas(f)'!R41</f>
        <v>0</v>
      </c>
      <c r="S41" s="79">
        <f>+'Total Adm. Nacional (1)'!S41+'Empresas Públicas(f)'!S41</f>
        <v>0</v>
      </c>
      <c r="T41" s="79">
        <f>+'Total Adm. Nacional (1)'!T41+'Empresas Públicas(f)'!T41</f>
        <v>0</v>
      </c>
      <c r="U41" s="79">
        <f>+'Total Adm. Nacional (1)'!U41+'Empresas Públicas(f)'!U41</f>
        <v>0</v>
      </c>
      <c r="V41" s="79">
        <f>+'Total Adm. Nacional (1)'!V41+'Empresas Públicas(f)'!V41</f>
        <v>0</v>
      </c>
      <c r="W41" s="79">
        <f>+'Total Adm. Nacional (1)'!W41+'Empresas Públicas(f)'!W41</f>
        <v>0</v>
      </c>
      <c r="X41" s="79">
        <f>+'Total Adm. Nacional (1)'!X41+'Empresas Públicas(f)'!X41</f>
        <v>0</v>
      </c>
      <c r="Y41" s="79">
        <f>+'Total Adm. Nacional (1)'!Y41+'Empresas Públicas(f)'!Y41</f>
        <v>0</v>
      </c>
      <c r="Z41" s="79">
        <f>+'Total Adm. Nacional (1)'!Z41+'Empresas Públicas(f)'!Z41</f>
        <v>0</v>
      </c>
      <c r="AA41" s="79">
        <f>+'Total Adm. Nacional (1)'!AA41+'Empresas Públicas(f)'!AA41</f>
        <v>0</v>
      </c>
      <c r="AB41" s="79">
        <f>+'Total Adm. Nacional (1)'!AB41+'Empresas Públicas(f)'!AB41</f>
        <v>0</v>
      </c>
      <c r="AC41" s="79">
        <f>+'Total Adm. Nacional (1)'!AC41+'Empresas Públicas(f)'!AC41</f>
        <v>0</v>
      </c>
      <c r="AD41" s="79">
        <f>+'Total Adm. Nacional (1)'!AD41+'Empresas Públicas(f)'!AD41</f>
        <v>0</v>
      </c>
      <c r="AE41" s="79">
        <f>+'Total Adm. Nacional (1)'!AE41+'Empresas Públicas(f)'!AE41</f>
        <v>0</v>
      </c>
      <c r="AF41" s="79">
        <f>+'Total Adm. Nacional (1)'!AF41+'Empresas Públicas(f)'!AF41</f>
        <v>0</v>
      </c>
      <c r="AG41" s="79">
        <f>+'Total Adm. Nacional (1)'!AG41+'Empresas Públicas(f)'!AG41</f>
        <v>0</v>
      </c>
      <c r="AH41" s="79">
        <f>+'Total Adm. Nacional (1)'!AH41+'Empresas Públicas(f)'!AH41</f>
        <v>0</v>
      </c>
      <c r="AI41" s="79">
        <f>+'Total Adm. Nacional (1)'!AI41+'Empresas Públicas(f)'!AI41</f>
        <v>1252.9000000000001</v>
      </c>
      <c r="AJ41" s="79">
        <f>+'Total Adm. Nacional (1)'!AJ41+'Empresas Públicas(f)'!AJ41</f>
        <v>1410.9</v>
      </c>
      <c r="AK41" s="79">
        <f>+'Total Adm. Nacional (1)'!AK41+'Empresas Públicas(f)'!AK41</f>
        <v>1473.7</v>
      </c>
      <c r="AL41" s="79">
        <f>+'Total Adm. Nacional (1)'!AL41+'Empresas Públicas(f)'!AL41</f>
        <v>1539.4</v>
      </c>
      <c r="AM41" s="79">
        <f>+'Total Adm. Nacional (1)'!AM41+'Empresas Públicas(f)'!AM41</f>
        <v>1614.6000000000001</v>
      </c>
      <c r="AN41" s="79">
        <f>+'Total Adm. Nacional (1)'!AN41+'Empresas Públicas(f)'!AN41</f>
        <v>1728.9</v>
      </c>
      <c r="AO41" s="79">
        <f>+'Total Adm. Nacional (1)'!AO41+'Empresas Públicas(f)'!AO41</f>
        <v>1732.6000000000001</v>
      </c>
      <c r="AP41" s="79">
        <f>+'Total Adm. Nacional (1)'!AP41+'Empresas Públicas(f)'!AP41</f>
        <v>1755.6</v>
      </c>
      <c r="AQ41" s="79">
        <f>+'Total Adm. Nacional (1)'!AQ41+'Empresas Públicas(f)'!AQ41+'Fondos Fidu.(g)'!D41+'Otros Entes(h)'!D41</f>
        <v>1664.5</v>
      </c>
      <c r="AR41" s="79">
        <f>+'Total Adm. Nacional (1)'!AR41+'Empresas Públicas(f)'!AR41+'Fondos Fidu.(g)'!E41+'Otros Entes(h)'!E41</f>
        <v>1645.8</v>
      </c>
      <c r="AS41" s="79">
        <f>+'Total Adm. Nacional (1)'!AS41+'Empresas Públicas(f)'!AS41+'Fondos Fidu.(g)'!F41+'Otros Entes(h)'!F41</f>
        <v>1993.1000000000001</v>
      </c>
      <c r="AT41" s="79">
        <f>+'Total Adm. Nacional (1)'!AT41+'Empresas Públicas(f)'!AT41+'Fondos Fidu.(g)'!G41+'Otros Entes(h)'!G41</f>
        <v>2166.1999999999998</v>
      </c>
      <c r="AU41" s="79">
        <f>+'Total Adm. Nacional (1)'!AU41+'Empresas Públicas(f)'!AU41+'Fondos Fidu.(g)'!H41+'Otros Entes(h)'!H41</f>
        <v>2908.6</v>
      </c>
      <c r="AV41" s="79">
        <f>+'Total Adm. Nacional (1)'!AV41+'Empresas Públicas(f)'!AV41+'Fondos Fidu.(g)'!I41+'Otros Entes(h)'!I41</f>
        <v>3965.4</v>
      </c>
      <c r="AW41" s="79">
        <f>+'Total Adm. Nacional (1)'!AW41+'Empresas Públicas(f)'!AW41+'Fondos Fidu.(g)'!J41+'Otros Entes(h)'!J41</f>
        <v>5402.9000000000005</v>
      </c>
      <c r="AX41" s="79">
        <f>+'Total Adm. Nacional (1)'!AX41+'Empresas Públicas(f)'!AX41+'Fondos Fidu.(g)'!K41+'Otros Entes(h)'!K41</f>
        <v>7391.7</v>
      </c>
      <c r="AY41" s="79">
        <f>+'Total Adm. Nacional (1)'!AY41+'Empresas Públicas(f)'!AY41+'Fondos Fidu.(g)'!L41+'Otros Entes(h)'!L41</f>
        <v>9911</v>
      </c>
      <c r="AZ41" s="79">
        <f>+'Total Adm. Nacional (1)'!AZ41+'Empresas Públicas(f)'!AZ41+'Fondos Fidu.(g)'!M41+'Otros Entes(h)'!M41</f>
        <v>12658.9</v>
      </c>
      <c r="BA41" s="79">
        <f>+'Total Adm. Nacional (1)'!BA41+'Empresas Públicas(f)'!BA41+'Fondos Fidu.(g)'!N41+'Otros Entes(h)'!N41</f>
        <v>16682.199999999997</v>
      </c>
      <c r="BB41" s="79">
        <f>+'Total Adm. Nacional (1)'!BB41+'Empresas Públicas(f)'!BB41+'Fondos Fidu.(g)'!O41+'Otros Entes(h)'!O41</f>
        <v>21367.200000000001</v>
      </c>
      <c r="BC41" s="79">
        <f>+'Total Adm. Nacional (1)'!BC41+'Empresas Públicas(f)'!BC41+'Fondos Fidu.(g)'!P41+'Otros Entes(h)'!P41</f>
        <v>27271</v>
      </c>
      <c r="BD41" s="79">
        <v>37065</v>
      </c>
      <c r="BE41" s="79">
        <v>48991.6</v>
      </c>
      <c r="BF41" s="79">
        <v>64048.800000000003</v>
      </c>
      <c r="BG41" s="79">
        <v>86997</v>
      </c>
      <c r="BH41" s="79">
        <v>108300.1</v>
      </c>
      <c r="BI41" s="79">
        <v>148515.1</v>
      </c>
      <c r="BJ41" s="79">
        <v>205889.5</v>
      </c>
      <c r="BK41" s="79">
        <v>306321.5</v>
      </c>
      <c r="BL41" s="79">
        <v>547520.6</v>
      </c>
      <c r="CD41" s="270"/>
      <c r="CE41" s="270"/>
      <c r="CF41" s="270"/>
      <c r="CG41" s="270"/>
      <c r="CH41" s="270"/>
    </row>
    <row r="42" spans="1:86" ht="10.5" customHeight="1" x14ac:dyDescent="0.2">
      <c r="A42" s="13"/>
      <c r="B42" s="78" t="s">
        <v>30</v>
      </c>
      <c r="C42" s="79">
        <f>+'Total Adm. Nacional (1)'!C42+'Empresas Públicas(f)'!C42</f>
        <v>9.48</v>
      </c>
      <c r="D42" s="79">
        <f>+'Total Adm. Nacional (1)'!D42+'Empresas Públicas(f)'!D42</f>
        <v>4.4499999999999993</v>
      </c>
      <c r="E42" s="79">
        <f>+'Total Adm. Nacional (1)'!E42+'Empresas Públicas(f)'!E42</f>
        <v>4.99</v>
      </c>
      <c r="F42" s="79">
        <f>+'Total Adm. Nacional (1)'!F42+'Empresas Públicas(f)'!F42</f>
        <v>13</v>
      </c>
      <c r="G42" s="79">
        <f>+'Total Adm. Nacional (1)'!G42+'Empresas Públicas(f)'!G42</f>
        <v>22.589999999999996</v>
      </c>
      <c r="H42" s="79">
        <f>+'Total Adm. Nacional (1)'!H42+'Empresas Públicas(f)'!H42</f>
        <v>30.15</v>
      </c>
      <c r="I42" s="79">
        <f>+'Total Adm. Nacional (1)'!I42+'Empresas Públicas(f)'!I42</f>
        <v>41.220000000000006</v>
      </c>
      <c r="J42" s="79">
        <f>+'Total Adm. Nacional (1)'!J42+'Empresas Públicas(f)'!J42</f>
        <v>36.14</v>
      </c>
      <c r="K42" s="79">
        <f>+'Total Adm. Nacional (1)'!K42+'Empresas Públicas(f)'!K42</f>
        <v>46.41</v>
      </c>
      <c r="L42" s="79">
        <f>+'Total Adm. Nacional (1)'!L42+'Empresas Públicas(f)'!L42</f>
        <v>52.42</v>
      </c>
      <c r="M42" s="79">
        <f>+'Total Adm. Nacional (1)'!M42+'Empresas Públicas(f)'!M42</f>
        <v>99.48</v>
      </c>
      <c r="N42" s="79">
        <f>+'Total Adm. Nacional (1)'!N42+'Empresas Públicas(f)'!N42</f>
        <v>73.27</v>
      </c>
      <c r="O42" s="79">
        <f>+'Total Adm. Nacional (1)'!O42+'Empresas Públicas(f)'!O42</f>
        <v>134.62</v>
      </c>
      <c r="P42" s="79">
        <f>+'Total Adm. Nacional (1)'!P42+'Empresas Públicas(f)'!P42</f>
        <v>269.73</v>
      </c>
      <c r="Q42" s="79">
        <f>+'Total Adm. Nacional (1)'!Q42+'Empresas Públicas(f)'!Q42</f>
        <v>671.35</v>
      </c>
      <c r="R42" s="79">
        <f>+'Total Adm. Nacional (1)'!R42+'Empresas Públicas(f)'!R42</f>
        <v>6965.6</v>
      </c>
      <c r="S42" s="79">
        <f>+'Total Adm. Nacional (1)'!S42+'Empresas Públicas(f)'!S42</f>
        <v>19.48</v>
      </c>
      <c r="T42" s="79">
        <f>+'Total Adm. Nacional (1)'!T42+'Empresas Públicas(f)'!T42</f>
        <v>13.219999999999999</v>
      </c>
      <c r="U42" s="79">
        <f>+'Total Adm. Nacional (1)'!U42+'Empresas Públicas(f)'!U42</f>
        <v>43.709999999999994</v>
      </c>
      <c r="V42" s="79">
        <f>+'Total Adm. Nacional (1)'!V42+'Empresas Públicas(f)'!V42</f>
        <v>98.800000000000011</v>
      </c>
      <c r="W42" s="79">
        <f>+'Total Adm. Nacional (1)'!W42+'Empresas Públicas(f)'!W42</f>
        <v>358.6</v>
      </c>
      <c r="X42" s="79">
        <f>+'Total Adm. Nacional (1)'!X42+'Empresas Públicas(f)'!X42</f>
        <v>795</v>
      </c>
      <c r="Y42" s="79">
        <f>+'Total Adm. Nacional (1)'!Y42+'Empresas Públicas(f)'!Y42</f>
        <v>3856</v>
      </c>
      <c r="Z42" s="79">
        <f>+'Total Adm. Nacional (1)'!Z42+'Empresas Públicas(f)'!Z42</f>
        <v>36787</v>
      </c>
      <c r="AA42" s="79">
        <f>+'Total Adm. Nacional (1)'!AA42+'Empresas Públicas(f)'!AA42</f>
        <v>363.9</v>
      </c>
      <c r="AB42" s="79">
        <f>+'Total Adm. Nacional (1)'!AB42+'Empresas Públicas(f)'!AB42</f>
        <v>701.6</v>
      </c>
      <c r="AC42" s="79">
        <f>+'Total Adm. Nacional (1)'!AC42+'Empresas Públicas(f)'!AC42</f>
        <v>194.5</v>
      </c>
      <c r="AD42" s="79">
        <f>+'Total Adm. Nacional (1)'!AD42+'Empresas Públicas(f)'!AD42</f>
        <v>853.5</v>
      </c>
      <c r="AE42" s="79">
        <f>+'Total Adm. Nacional (1)'!AE42+'Empresas Públicas(f)'!AE42</f>
        <v>46777.799999999996</v>
      </c>
      <c r="AF42" s="79">
        <f>+'Total Adm. Nacional (1)'!AF42+'Empresas Públicas(f)'!AF42</f>
        <v>700.2</v>
      </c>
      <c r="AG42" s="79">
        <f>+'Total Adm. Nacional (1)'!AG42+'Empresas Públicas(f)'!AG42</f>
        <v>1655.1</v>
      </c>
      <c r="AH42" s="79">
        <f>+'Total Adm. Nacional (1)'!AH42+'Empresas Públicas(f)'!AH42</f>
        <v>2022.2000000000003</v>
      </c>
      <c r="AI42" s="79">
        <f>+'Total Adm. Nacional (1)'!AI42+'Empresas Públicas(f)'!AI42</f>
        <v>230</v>
      </c>
      <c r="AJ42" s="79">
        <f>+'Total Adm. Nacional (1)'!AJ42+'Empresas Públicas(f)'!AJ42</f>
        <v>150.4</v>
      </c>
      <c r="AK42" s="79">
        <f>+'Total Adm. Nacional (1)'!AK42+'Empresas Públicas(f)'!AK42</f>
        <v>112.9</v>
      </c>
      <c r="AL42" s="79">
        <f>+'Total Adm. Nacional (1)'!AL42+'Empresas Públicas(f)'!AL42</f>
        <v>74.599999999999994</v>
      </c>
      <c r="AM42" s="79">
        <f>+'Total Adm. Nacional (1)'!AM42+'Empresas Públicas(f)'!AM42</f>
        <v>65.199999999999733</v>
      </c>
      <c r="AN42" s="79">
        <f>+'Total Adm. Nacional (1)'!AN42+'Empresas Públicas(f)'!AN42</f>
        <v>99.199999999999534</v>
      </c>
      <c r="AO42" s="79">
        <f>+'Total Adm. Nacional (1)'!AO42+'Empresas Públicas(f)'!AO42</f>
        <v>49.799999999999912</v>
      </c>
      <c r="AP42" s="79">
        <f>+'Total Adm. Nacional (1)'!AP42+'Empresas Públicas(f)'!AP42</f>
        <v>77.000000000000085</v>
      </c>
      <c r="AQ42" s="79">
        <f>+'Total Adm. Nacional (1)'!AQ42+'Empresas Públicas(f)'!AQ42+'Fondos Fidu.(g)'!D42+'Otros Entes(h)'!D42</f>
        <v>74.999999999999815</v>
      </c>
      <c r="AR42" s="79">
        <f>+'Total Adm. Nacional (1)'!AR42+'Empresas Públicas(f)'!AR42+'Fondos Fidu.(g)'!E42+'Otros Entes(h)'!E42</f>
        <v>54.100000000000122</v>
      </c>
      <c r="AS42" s="79">
        <f>+'Total Adm. Nacional (1)'!AS42+'Empresas Públicas(f)'!AS42+'Fondos Fidu.(g)'!F42+'Otros Entes(h)'!F42</f>
        <v>213.20000000000005</v>
      </c>
      <c r="AT42" s="79">
        <f>+'Total Adm. Nacional (1)'!AT42+'Empresas Públicas(f)'!AT42+'Fondos Fidu.(g)'!G42+'Otros Entes(h)'!G42</f>
        <v>571.50000000000011</v>
      </c>
      <c r="AU42" s="79">
        <f>+'Total Adm. Nacional (1)'!AU42+'Empresas Públicas(f)'!AU42+'Fondos Fidu.(g)'!H42+'Otros Entes(h)'!H42</f>
        <v>330.6</v>
      </c>
      <c r="AV42" s="79">
        <f>+'Total Adm. Nacional (1)'!AV42+'Empresas Públicas(f)'!AV42+'Fondos Fidu.(g)'!I42+'Otros Entes(h)'!I42</f>
        <v>557.69999999999993</v>
      </c>
      <c r="AW42" s="79">
        <f>+'Total Adm. Nacional (1)'!AW42+'Empresas Públicas(f)'!AW42+'Fondos Fidu.(g)'!J42+'Otros Entes(h)'!J42</f>
        <v>1730.8999999999999</v>
      </c>
      <c r="AX42" s="79">
        <f>+'Total Adm. Nacional (1)'!AX42+'Empresas Públicas(f)'!AX42+'Fondos Fidu.(g)'!K42+'Otros Entes(h)'!K42</f>
        <v>5027.8999999999996</v>
      </c>
      <c r="AY42" s="79">
        <f>+'Total Adm. Nacional (1)'!AY42+'Empresas Públicas(f)'!AY42+'Fondos Fidu.(g)'!L42+'Otros Entes(h)'!L42</f>
        <v>839</v>
      </c>
      <c r="AZ42" s="79">
        <f>+'Total Adm. Nacional (1)'!AZ42+'Empresas Públicas(f)'!AZ42+'Fondos Fidu.(g)'!M42+'Otros Entes(h)'!M42</f>
        <v>1946.4999999999998</v>
      </c>
      <c r="BA42" s="79">
        <f>+'Total Adm. Nacional (1)'!BA42+'Empresas Públicas(f)'!BA42+'Fondos Fidu.(g)'!N42+'Otros Entes(h)'!N42</f>
        <v>2981.5999999999995</v>
      </c>
      <c r="BB42" s="79">
        <f>+'Total Adm. Nacional (1)'!BB42+'Empresas Públicas(f)'!BB42+'Fondos Fidu.(g)'!O42+'Otros Entes(h)'!O42</f>
        <v>3389.1</v>
      </c>
      <c r="BC42" s="79">
        <f>+'Total Adm. Nacional (1)'!BC42+'Empresas Públicas(f)'!BC42+'Fondos Fidu.(g)'!P42+'Otros Entes(h)'!P42</f>
        <v>3285.4</v>
      </c>
      <c r="BD42" s="79">
        <v>2936</v>
      </c>
      <c r="BE42" s="79">
        <v>9575</v>
      </c>
      <c r="BF42" s="79">
        <v>8555.7999999999884</v>
      </c>
      <c r="BG42" s="79">
        <v>21712.799999999999</v>
      </c>
      <c r="BH42" s="79">
        <v>15766.299999999988</v>
      </c>
      <c r="BI42" s="79">
        <v>13607.19999999999</v>
      </c>
      <c r="BJ42" s="79">
        <v>36266.399999999994</v>
      </c>
      <c r="BK42" s="79">
        <v>156655.99999999988</v>
      </c>
      <c r="BL42" s="79">
        <v>120894.10000000009</v>
      </c>
      <c r="CD42" s="270"/>
      <c r="CE42" s="270"/>
      <c r="CF42" s="270"/>
      <c r="CG42" s="270"/>
      <c r="CH42" s="270"/>
    </row>
    <row r="43" spans="1:86" ht="10.5" customHeight="1" x14ac:dyDescent="0.2">
      <c r="A43" s="13"/>
      <c r="B43" s="78" t="s">
        <v>31</v>
      </c>
      <c r="C43" s="79">
        <f>+'Total Adm. Nacional (1)'!C43+'Empresas Públicas(f)'!C43</f>
        <v>0</v>
      </c>
      <c r="D43" s="79">
        <f>+'Total Adm. Nacional (1)'!D43+'Empresas Públicas(f)'!D43</f>
        <v>0</v>
      </c>
      <c r="E43" s="79">
        <f>+'Total Adm. Nacional (1)'!E43+'Empresas Públicas(f)'!E43</f>
        <v>0</v>
      </c>
      <c r="F43" s="79">
        <f>+'Total Adm. Nacional (1)'!F43+'Empresas Públicas(f)'!F43</f>
        <v>0</v>
      </c>
      <c r="G43" s="79">
        <f>+'Total Adm. Nacional (1)'!G43+'Empresas Públicas(f)'!G43</f>
        <v>0</v>
      </c>
      <c r="H43" s="79">
        <f>+'Total Adm. Nacional (1)'!H43+'Empresas Públicas(f)'!H43</f>
        <v>0</v>
      </c>
      <c r="I43" s="79">
        <f>+'Total Adm. Nacional (1)'!I43+'Empresas Públicas(f)'!I43</f>
        <v>0</v>
      </c>
      <c r="J43" s="79">
        <f>+'Total Adm. Nacional (1)'!J43+'Empresas Públicas(f)'!J43</f>
        <v>0</v>
      </c>
      <c r="K43" s="79">
        <f>+'Total Adm. Nacional (1)'!K43+'Empresas Públicas(f)'!K43</f>
        <v>0</v>
      </c>
      <c r="L43" s="79">
        <f>+'Total Adm. Nacional (1)'!L43+'Empresas Públicas(f)'!L43</f>
        <v>0</v>
      </c>
      <c r="M43" s="79">
        <f>+'Total Adm. Nacional (1)'!M43+'Empresas Públicas(f)'!M43</f>
        <v>0</v>
      </c>
      <c r="N43" s="79">
        <f>+'Total Adm. Nacional (1)'!N43+'Empresas Públicas(f)'!N43</f>
        <v>0</v>
      </c>
      <c r="O43" s="79">
        <f>+'Total Adm. Nacional (1)'!O43+'Empresas Públicas(f)'!O43</f>
        <v>0</v>
      </c>
      <c r="P43" s="79">
        <f>+'Total Adm. Nacional (1)'!P43+'Empresas Públicas(f)'!P43</f>
        <v>0</v>
      </c>
      <c r="Q43" s="79">
        <f>+'Total Adm. Nacional (1)'!Q43+'Empresas Públicas(f)'!Q43</f>
        <v>0</v>
      </c>
      <c r="R43" s="79">
        <f>+'Total Adm. Nacional (1)'!R43+'Empresas Públicas(f)'!R43</f>
        <v>0</v>
      </c>
      <c r="S43" s="79">
        <f>+'Total Adm. Nacional (1)'!S43+'Empresas Públicas(f)'!S43</f>
        <v>0</v>
      </c>
      <c r="T43" s="79">
        <f>+'Total Adm. Nacional (1)'!T43+'Empresas Públicas(f)'!T43</f>
        <v>0</v>
      </c>
      <c r="U43" s="79">
        <f>+'Total Adm. Nacional (1)'!U43+'Empresas Públicas(f)'!U43</f>
        <v>0</v>
      </c>
      <c r="V43" s="79">
        <f>+'Total Adm. Nacional (1)'!V43+'Empresas Públicas(f)'!V43</f>
        <v>0</v>
      </c>
      <c r="W43" s="79">
        <f>+'Total Adm. Nacional (1)'!W43+'Empresas Públicas(f)'!W43</f>
        <v>0</v>
      </c>
      <c r="X43" s="79">
        <f>+'Total Adm. Nacional (1)'!X43+'Empresas Públicas(f)'!X43</f>
        <v>0</v>
      </c>
      <c r="Y43" s="79">
        <f>+'Total Adm. Nacional (1)'!Y43+'Empresas Públicas(f)'!Y43</f>
        <v>0</v>
      </c>
      <c r="Z43" s="79">
        <f>+'Total Adm. Nacional (1)'!Z43+'Empresas Públicas(f)'!Z43</f>
        <v>0</v>
      </c>
      <c r="AA43" s="79">
        <f>+'Total Adm. Nacional (1)'!AA43+'Empresas Públicas(f)'!AA43</f>
        <v>0</v>
      </c>
      <c r="AB43" s="79">
        <f>+'Total Adm. Nacional (1)'!AB43+'Empresas Públicas(f)'!AB43</f>
        <v>0</v>
      </c>
      <c r="AC43" s="79">
        <f>+'Total Adm. Nacional (1)'!AC43+'Empresas Públicas(f)'!AC43</f>
        <v>0</v>
      </c>
      <c r="AD43" s="79">
        <f>+'Total Adm. Nacional (1)'!AD43+'Empresas Públicas(f)'!AD43</f>
        <v>0</v>
      </c>
      <c r="AE43" s="79">
        <f>+'Total Adm. Nacional (1)'!AE43+'Empresas Públicas(f)'!AE43</f>
        <v>0</v>
      </c>
      <c r="AF43" s="79">
        <f>+'Total Adm. Nacional (1)'!AF43+'Empresas Públicas(f)'!AF43</f>
        <v>0</v>
      </c>
      <c r="AG43" s="79">
        <f>+'Total Adm. Nacional (1)'!AG43+'Empresas Públicas(f)'!AG43</f>
        <v>0</v>
      </c>
      <c r="AH43" s="79">
        <f>+'Total Adm. Nacional (1)'!AH43+'Empresas Públicas(f)'!AH43</f>
        <v>0</v>
      </c>
      <c r="AI43" s="79">
        <f>+'Total Adm. Nacional (1)'!AI43+'Empresas Públicas(f)'!AI43</f>
        <v>148.9</v>
      </c>
      <c r="AJ43" s="79">
        <f>+'Total Adm. Nacional (1)'!AJ43+'Empresas Públicas(f)'!AJ43</f>
        <v>113.6</v>
      </c>
      <c r="AK43" s="79">
        <f>+'Total Adm. Nacional (1)'!AK43+'Empresas Públicas(f)'!AK43</f>
        <v>61.8</v>
      </c>
      <c r="AL43" s="79">
        <f>+'Total Adm. Nacional (1)'!AL43+'Empresas Públicas(f)'!AL43</f>
        <v>152.1</v>
      </c>
      <c r="AM43" s="79">
        <f>+'Total Adm. Nacional (1)'!AM43+'Empresas Públicas(f)'!AM43</f>
        <v>116.4</v>
      </c>
      <c r="AN43" s="79">
        <f>+'Total Adm. Nacional (1)'!AN43+'Empresas Públicas(f)'!AN43</f>
        <v>112.89999999999999</v>
      </c>
      <c r="AO43" s="79">
        <f>+'Total Adm. Nacional (1)'!AO43+'Empresas Públicas(f)'!AO43</f>
        <v>103.8</v>
      </c>
      <c r="AP43" s="79">
        <f>+'Total Adm. Nacional (1)'!AP43+'Empresas Públicas(f)'!AP43</f>
        <v>73.699999999999989</v>
      </c>
      <c r="AQ43" s="79">
        <f>+'Total Adm. Nacional (1)'!AQ43+'Empresas Públicas(f)'!AQ43+'Fondos Fidu.(g)'!D43+'Otros Entes(h)'!D43</f>
        <v>80.899999999999991</v>
      </c>
      <c r="AR43" s="79">
        <f>+'Total Adm. Nacional (1)'!AR43+'Empresas Públicas(f)'!AR43+'Fondos Fidu.(g)'!E43+'Otros Entes(h)'!E43</f>
        <v>74.599999999999994</v>
      </c>
      <c r="AS43" s="79">
        <f>+'Total Adm. Nacional (1)'!AS43+'Empresas Públicas(f)'!AS43+'Fondos Fidu.(g)'!F43+'Otros Entes(h)'!F43</f>
        <v>353.4</v>
      </c>
      <c r="AT43" s="79">
        <f>+'Total Adm. Nacional (1)'!AT43+'Empresas Públicas(f)'!AT43+'Fondos Fidu.(g)'!G43+'Otros Entes(h)'!G43</f>
        <v>259.3</v>
      </c>
      <c r="AU43" s="79">
        <f>+'Total Adm. Nacional (1)'!AU43+'Empresas Públicas(f)'!AU43+'Fondos Fidu.(g)'!H43+'Otros Entes(h)'!H43</f>
        <v>252.7</v>
      </c>
      <c r="AV43" s="79">
        <f>+'Total Adm. Nacional (1)'!AV43+'Empresas Públicas(f)'!AV43+'Fondos Fidu.(g)'!I43+'Otros Entes(h)'!I43</f>
        <v>315.69999999999993</v>
      </c>
      <c r="AW43" s="79">
        <f>+'Total Adm. Nacional (1)'!AW43+'Empresas Públicas(f)'!AW43+'Fondos Fidu.(g)'!J43+'Otros Entes(h)'!J43</f>
        <v>399.59999999999997</v>
      </c>
      <c r="AX43" s="79">
        <f>+'Total Adm. Nacional (1)'!AX43+'Empresas Públicas(f)'!AX43+'Fondos Fidu.(g)'!K43+'Otros Entes(h)'!K43</f>
        <v>422.00000000000006</v>
      </c>
      <c r="AY43" s="79">
        <f>+'Total Adm. Nacional (1)'!AY43+'Empresas Públicas(f)'!AY43+'Fondos Fidu.(g)'!L43+'Otros Entes(h)'!L43</f>
        <v>459.90000000000003</v>
      </c>
      <c r="AZ43" s="79">
        <f>+'Total Adm. Nacional (1)'!AZ43+'Empresas Públicas(f)'!AZ43+'Fondos Fidu.(g)'!M43+'Otros Entes(h)'!M43</f>
        <v>518.6</v>
      </c>
      <c r="BA43" s="79">
        <f>+'Total Adm. Nacional (1)'!BA43+'Empresas Públicas(f)'!BA43+'Fondos Fidu.(g)'!N43+'Otros Entes(h)'!N43</f>
        <v>1028.5000000000002</v>
      </c>
      <c r="BB43" s="79">
        <f>+'Total Adm. Nacional (1)'!BB43+'Empresas Públicas(f)'!BB43+'Fondos Fidu.(g)'!O43+'Otros Entes(h)'!O43</f>
        <v>1396.2</v>
      </c>
      <c r="BC43" s="79">
        <f>+'Total Adm. Nacional (1)'!BC43+'Empresas Públicas(f)'!BC43+'Fondos Fidu.(g)'!P43+'Otros Entes(h)'!P43</f>
        <v>923.1</v>
      </c>
      <c r="BD43" s="79">
        <v>1146.5</v>
      </c>
      <c r="BE43" s="79">
        <v>1067.5</v>
      </c>
      <c r="BF43" s="79">
        <v>1777.1999999999998</v>
      </c>
      <c r="BG43" s="79">
        <v>2723.6</v>
      </c>
      <c r="BH43" s="79">
        <v>2205.7999999999993</v>
      </c>
      <c r="BI43" s="79">
        <v>5842.0000000000009</v>
      </c>
      <c r="BJ43" s="79">
        <v>6162.9999999999991</v>
      </c>
      <c r="BK43" s="79">
        <v>12201.2</v>
      </c>
      <c r="BL43" s="79">
        <v>12366.7</v>
      </c>
      <c r="CD43" s="270"/>
      <c r="CE43" s="270"/>
      <c r="CF43" s="270"/>
      <c r="CG43" s="270"/>
      <c r="CH43" s="270"/>
    </row>
    <row r="44" spans="1:86" ht="10.5" customHeight="1" x14ac:dyDescent="0.2">
      <c r="A44" s="13"/>
      <c r="B44" s="78" t="s">
        <v>32</v>
      </c>
      <c r="C44" s="79">
        <f>+'Total Adm. Nacional (1)'!C44+'Empresas Públicas(f)'!C44</f>
        <v>4.130000000000015</v>
      </c>
      <c r="D44" s="79">
        <f>+'Total Adm. Nacional (1)'!D44+'Empresas Públicas(f)'!D44</f>
        <v>5.090000000000015</v>
      </c>
      <c r="E44" s="79">
        <f>+'Total Adm. Nacional (1)'!E44+'Empresas Públicas(f)'!E44</f>
        <v>9.4700000000000006</v>
      </c>
      <c r="F44" s="79">
        <f>+'Total Adm. Nacional (1)'!F44+'Empresas Públicas(f)'!F44</f>
        <v>4.8500000000000343</v>
      </c>
      <c r="G44" s="79">
        <f>+'Total Adm. Nacional (1)'!G44+'Empresas Públicas(f)'!G44</f>
        <v>-1.5000000000000728</v>
      </c>
      <c r="H44" s="79">
        <f>+'Total Adm. Nacional (1)'!H44+'Empresas Públicas(f)'!H44</f>
        <v>-13.229999999999945</v>
      </c>
      <c r="I44" s="79">
        <f>+'Total Adm. Nacional (1)'!I44+'Empresas Públicas(f)'!I44</f>
        <v>-55.580000000000062</v>
      </c>
      <c r="J44" s="79">
        <f>+'Total Adm. Nacional (1)'!J44+'Empresas Públicas(f)'!J44</f>
        <v>-105.37</v>
      </c>
      <c r="K44" s="79">
        <f>+'Total Adm. Nacional (1)'!K44+'Empresas Públicas(f)'!K44</f>
        <v>-131.49</v>
      </c>
      <c r="L44" s="79">
        <f>+'Total Adm. Nacional (1)'!L44+'Empresas Públicas(f)'!L44</f>
        <v>-139.26</v>
      </c>
      <c r="M44" s="79">
        <f>+'Total Adm. Nacional (1)'!M44+'Empresas Públicas(f)'!M44</f>
        <v>-95.429999999999922</v>
      </c>
      <c r="N44" s="79">
        <f>+'Total Adm. Nacional (1)'!N44+'Empresas Públicas(f)'!N44</f>
        <v>-224.24</v>
      </c>
      <c r="O44" s="79">
        <f>+'Total Adm. Nacional (1)'!O44+'Empresas Públicas(f)'!O44</f>
        <v>-271.38</v>
      </c>
      <c r="P44" s="79">
        <f>+'Total Adm. Nacional (1)'!P44+'Empresas Públicas(f)'!P44</f>
        <v>-268.62</v>
      </c>
      <c r="Q44" s="79">
        <f>+'Total Adm. Nacional (1)'!Q44+'Empresas Públicas(f)'!Q44</f>
        <v>427.68</v>
      </c>
      <c r="R44" s="79">
        <f>+'Total Adm. Nacional (1)'!R44+'Empresas Públicas(f)'!R44</f>
        <v>-7033</v>
      </c>
      <c r="S44" s="79">
        <f>+'Total Adm. Nacional (1)'!S44+'Empresas Públicas(f)'!S44</f>
        <v>-56.49</v>
      </c>
      <c r="T44" s="79">
        <f>+'Total Adm. Nacional (1)'!T44+'Empresas Públicas(f)'!T44</f>
        <v>-140.19</v>
      </c>
      <c r="U44" s="79">
        <f>+'Total Adm. Nacional (1)'!U44+'Empresas Públicas(f)'!U44</f>
        <v>-166.39</v>
      </c>
      <c r="V44" s="79">
        <f>+'Total Adm. Nacional (1)'!V44+'Empresas Públicas(f)'!V44</f>
        <v>-98.000000000000114</v>
      </c>
      <c r="W44" s="79">
        <f>+'Total Adm. Nacional (1)'!W44+'Empresas Públicas(f)'!W44</f>
        <v>-882.90000000000055</v>
      </c>
      <c r="X44" s="79">
        <f>+'Total Adm. Nacional (1)'!X44+'Empresas Públicas(f)'!X44</f>
        <v>-323.60000000000127</v>
      </c>
      <c r="Y44" s="79">
        <f>+'Total Adm. Nacional (1)'!Y44+'Empresas Públicas(f)'!Y44</f>
        <v>716</v>
      </c>
      <c r="Z44" s="79">
        <f>+'Total Adm. Nacional (1)'!Z44+'Empresas Públicas(f)'!Z44</f>
        <v>-30999</v>
      </c>
      <c r="AA44" s="79">
        <f>+'Total Adm. Nacional (1)'!AA44+'Empresas Públicas(f)'!AA44</f>
        <v>-398.59999999999923</v>
      </c>
      <c r="AB44" s="79">
        <f>+'Total Adm. Nacional (1)'!AB44+'Empresas Públicas(f)'!AB44</f>
        <v>-1438.6</v>
      </c>
      <c r="AC44" s="79">
        <f>+'Total Adm. Nacional (1)'!AC44+'Empresas Públicas(f)'!AC44</f>
        <v>-319.7</v>
      </c>
      <c r="AD44" s="79">
        <f>+'Total Adm. Nacional (1)'!AD44+'Empresas Públicas(f)'!AD44</f>
        <v>-1528.9</v>
      </c>
      <c r="AE44" s="79">
        <f>+'Total Adm. Nacional (1)'!AE44+'Empresas Públicas(f)'!AE44</f>
        <v>9111.9999999999709</v>
      </c>
      <c r="AF44" s="79">
        <f>+'Total Adm. Nacional (1)'!AF44+'Empresas Públicas(f)'!AF44</f>
        <v>-357.1</v>
      </c>
      <c r="AG44" s="79">
        <f>+'Total Adm. Nacional (1)'!AG44+'Empresas Públicas(f)'!AG44</f>
        <v>-732.00000000000068</v>
      </c>
      <c r="AH44" s="79">
        <f>+'Total Adm. Nacional (1)'!AH44+'Empresas Públicas(f)'!AH44</f>
        <v>-821.900000000001</v>
      </c>
      <c r="AI44" s="79">
        <f>+'Total Adm. Nacional (1)'!AI44+'Empresas Públicas(f)'!AI44</f>
        <v>0</v>
      </c>
      <c r="AJ44" s="79">
        <f>+'Total Adm. Nacional (1)'!AJ44+'Empresas Públicas(f)'!AJ44</f>
        <v>550.6</v>
      </c>
      <c r="AK44" s="79">
        <f>+'Total Adm. Nacional (1)'!AK44+'Empresas Públicas(f)'!AK44</f>
        <v>185.2</v>
      </c>
      <c r="AL44" s="79">
        <f>+'Total Adm. Nacional (1)'!AL44+'Empresas Públicas(f)'!AL44</f>
        <v>0</v>
      </c>
      <c r="AM44" s="79">
        <f>+'Total Adm. Nacional (1)'!AM44+'Empresas Públicas(f)'!AM44</f>
        <v>177.9</v>
      </c>
      <c r="AN44" s="79">
        <f>+'Total Adm. Nacional (1)'!AN44+'Empresas Públicas(f)'!AN44</f>
        <v>50.400000000000091</v>
      </c>
      <c r="AO44" s="79">
        <f>+'Total Adm. Nacional (1)'!AO44+'Empresas Públicas(f)'!AO44</f>
        <v>144.6</v>
      </c>
      <c r="AP44" s="79">
        <f>+'Total Adm. Nacional (1)'!AP44+'Empresas Públicas(f)'!AP44</f>
        <v>35.199999999999932</v>
      </c>
      <c r="AQ44" s="79">
        <f>+'Total Adm. Nacional (1)'!AQ44+'Empresas Públicas(f)'!AQ44+'Fondos Fidu.(g)'!D44+'Otros Entes(h)'!D44</f>
        <v>0</v>
      </c>
      <c r="AR44" s="79">
        <f>+'Total Adm. Nacional (1)'!AR44+'Empresas Públicas(f)'!AR44+'Fondos Fidu.(g)'!E44+'Otros Entes(h)'!E44</f>
        <v>0</v>
      </c>
      <c r="AS44" s="79">
        <f>+'Total Adm. Nacional (1)'!AS44+'Empresas Públicas(f)'!AS44+'Fondos Fidu.(g)'!F44+'Otros Entes(h)'!F44</f>
        <v>0</v>
      </c>
      <c r="AT44" s="79">
        <f>+'Total Adm. Nacional (1)'!AT44+'Empresas Públicas(f)'!AT44+'Fondos Fidu.(g)'!G44+'Otros Entes(h)'!G44</f>
        <v>5.2000000000000455</v>
      </c>
      <c r="AU44" s="79">
        <f>+'Total Adm. Nacional (1)'!AU44+'Empresas Públicas(f)'!AU44+'Fondos Fidu.(g)'!H44+'Otros Entes(h)'!H44</f>
        <v>0</v>
      </c>
      <c r="AV44" s="79">
        <f>+'Total Adm. Nacional (1)'!AV44+'Empresas Públicas(f)'!AV44+'Fondos Fidu.(g)'!I44+'Otros Entes(h)'!I44</f>
        <v>148.40000000000055</v>
      </c>
      <c r="AW44" s="79">
        <f>+'Total Adm. Nacional (1)'!AW44+'Empresas Públicas(f)'!AW44+'Fondos Fidu.(g)'!J44+'Otros Entes(h)'!J44</f>
        <v>326.39999999999998</v>
      </c>
      <c r="AX44" s="79">
        <f>+'Total Adm. Nacional (1)'!AX44+'Empresas Públicas(f)'!AX44+'Fondos Fidu.(g)'!K44+'Otros Entes(h)'!K44</f>
        <v>982.3</v>
      </c>
      <c r="AY44" s="79">
        <f>+'Total Adm. Nacional (1)'!AY44+'Empresas Públicas(f)'!AY44+'Fondos Fidu.(g)'!L44+'Otros Entes(h)'!L44</f>
        <v>2122.6999999999998</v>
      </c>
      <c r="AZ44" s="79">
        <f>+'Total Adm. Nacional (1)'!AZ44+'Empresas Públicas(f)'!AZ44+'Fondos Fidu.(g)'!M44+'Otros Entes(h)'!M44</f>
        <v>3293.6</v>
      </c>
      <c r="BA44" s="79">
        <f>+'Total Adm. Nacional (1)'!BA44+'Empresas Públicas(f)'!BA44+'Fondos Fidu.(g)'!N44+'Otros Entes(h)'!N44</f>
        <v>6590.8</v>
      </c>
      <c r="BB44" s="79">
        <f>+'Total Adm. Nacional (1)'!BB44+'Empresas Públicas(f)'!BB44+'Fondos Fidu.(g)'!O44+'Otros Entes(h)'!O44</f>
        <v>6837.2</v>
      </c>
      <c r="BC44" s="79">
        <f>+'Total Adm. Nacional (1)'!BC44+'Empresas Públicas(f)'!BC44+'Fondos Fidu.(g)'!P44+'Otros Entes(h)'!P44</f>
        <v>8442.5</v>
      </c>
      <c r="BD44" s="79">
        <v>17902.2</v>
      </c>
      <c r="BE44" s="79">
        <v>23396.3</v>
      </c>
      <c r="BF44" s="348">
        <f>42178.9</f>
        <v>42178.9</v>
      </c>
      <c r="BG44" s="79">
        <v>47357.900000000023</v>
      </c>
      <c r="BH44" s="79">
        <v>97404.799999999988</v>
      </c>
      <c r="BI44" s="79">
        <v>71044.099999999977</v>
      </c>
      <c r="BJ44" s="79">
        <v>157549.59999999998</v>
      </c>
      <c r="BK44" s="79">
        <v>311145.90000000002</v>
      </c>
      <c r="BL44" s="79">
        <v>845409.09999999986</v>
      </c>
      <c r="CD44" s="270"/>
      <c r="CE44" s="270"/>
      <c r="CF44" s="270"/>
      <c r="CG44" s="270"/>
      <c r="CH44" s="270"/>
    </row>
    <row r="45" spans="1:86" ht="10.5" customHeight="1" x14ac:dyDescent="0.2">
      <c r="A45" s="13"/>
      <c r="B45" s="78"/>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CD45" s="270"/>
      <c r="CE45" s="270"/>
      <c r="CF45" s="270"/>
      <c r="CG45" s="270"/>
      <c r="CH45" s="270"/>
    </row>
    <row r="46" spans="1:86" ht="10.5" customHeight="1" x14ac:dyDescent="0.2">
      <c r="A46" s="18" t="s">
        <v>33</v>
      </c>
      <c r="B46" s="77" t="s">
        <v>34</v>
      </c>
      <c r="C46" s="76">
        <f>+'Total Adm. Nacional (1)'!C46+'Empresas Públicas(f)'!C46</f>
        <v>42.129999999999974</v>
      </c>
      <c r="D46" s="76">
        <f>+'Total Adm. Nacional (1)'!D46+'Empresas Públicas(f)'!D46</f>
        <v>1.7399999999999949</v>
      </c>
      <c r="E46" s="76">
        <f>+'Total Adm. Nacional (1)'!E46+'Empresas Públicas(f)'!E46</f>
        <v>-8.4599999999999866</v>
      </c>
      <c r="F46" s="76">
        <f>+'Total Adm. Nacional (1)'!F46+'Empresas Públicas(f)'!F46</f>
        <v>-21.07</v>
      </c>
      <c r="G46" s="76">
        <f>+'Total Adm. Nacional (1)'!G46+'Empresas Públicas(f)'!G46</f>
        <v>35.730000000000068</v>
      </c>
      <c r="H46" s="76">
        <f>+'Total Adm. Nacional (1)'!H46+'Empresas Públicas(f)'!H46</f>
        <v>10.669999999999931</v>
      </c>
      <c r="I46" s="76">
        <f>+'Total Adm. Nacional (1)'!I46+'Empresas Públicas(f)'!I46</f>
        <v>198.64000000000004</v>
      </c>
      <c r="J46" s="76">
        <f>+'Total Adm. Nacional (1)'!J46+'Empresas Públicas(f)'!J46</f>
        <v>240.55999999999997</v>
      </c>
      <c r="K46" s="76">
        <f>+'Total Adm. Nacional (1)'!K46+'Empresas Públicas(f)'!K46</f>
        <v>334.73999999999995</v>
      </c>
      <c r="L46" s="76">
        <f>+'Total Adm. Nacional (1)'!L46+'Empresas Públicas(f)'!L46</f>
        <v>416.55</v>
      </c>
      <c r="M46" s="76">
        <f>+'Total Adm. Nacional (1)'!M46+'Empresas Públicas(f)'!M46</f>
        <v>364.4</v>
      </c>
      <c r="N46" s="76">
        <f>+'Total Adm. Nacional (1)'!N46+'Empresas Públicas(f)'!N46</f>
        <v>621.59999999999991</v>
      </c>
      <c r="O46" s="76">
        <f>+'Total Adm. Nacional (1)'!O46+'Empresas Públicas(f)'!O46</f>
        <v>324.3200000000005</v>
      </c>
      <c r="P46" s="76">
        <f>+'Total Adm. Nacional (1)'!P46+'Empresas Públicas(f)'!P46</f>
        <v>730.27999999999975</v>
      </c>
      <c r="Q46" s="76">
        <f>+'Total Adm. Nacional (1)'!Q46+'Empresas Públicas(f)'!Q46</f>
        <v>-3230.6900000000005</v>
      </c>
      <c r="R46" s="76">
        <f>+'Total Adm. Nacional (1)'!R46+'Empresas Públicas(f)'!R46</f>
        <v>7136.3000000000111</v>
      </c>
      <c r="S46" s="76">
        <f>+'Total Adm. Nacional (1)'!S46+'Empresas Públicas(f)'!S46</f>
        <v>101.27000000000001</v>
      </c>
      <c r="T46" s="76">
        <f>+'Total Adm. Nacional (1)'!T46+'Empresas Públicas(f)'!T46</f>
        <v>177.32000000000002</v>
      </c>
      <c r="U46" s="76">
        <f>+'Total Adm. Nacional (1)'!U46+'Empresas Públicas(f)'!U46</f>
        <v>169.31000000000017</v>
      </c>
      <c r="V46" s="76">
        <f>+'Total Adm. Nacional (1)'!V46+'Empresas Públicas(f)'!V46</f>
        <v>-98.899999999999977</v>
      </c>
      <c r="W46" s="76">
        <f>+'Total Adm. Nacional (1)'!W46+'Empresas Públicas(f)'!W46</f>
        <v>-2290.8000000000002</v>
      </c>
      <c r="X46" s="76">
        <f>+'Total Adm. Nacional (1)'!X46+'Empresas Públicas(f)'!X46</f>
        <v>-11261</v>
      </c>
      <c r="Y46" s="76">
        <f>+'Total Adm. Nacional (1)'!Y46+'Empresas Públicas(f)'!Y46</f>
        <v>-26936</v>
      </c>
      <c r="Z46" s="76">
        <f>+'Total Adm. Nacional (1)'!Z46+'Empresas Públicas(f)'!Z46</f>
        <v>-96076</v>
      </c>
      <c r="AA46" s="76">
        <f>+'Total Adm. Nacional (1)'!AA46+'Empresas Públicas(f)'!AA46</f>
        <v>1487.599999999999</v>
      </c>
      <c r="AB46" s="76">
        <f>+'Total Adm. Nacional (1)'!AB46+'Empresas Públicas(f)'!AB46</f>
        <v>4039.7999999999993</v>
      </c>
      <c r="AC46" s="76">
        <f>+'Total Adm. Nacional (1)'!AC46+'Empresas Públicas(f)'!AC46</f>
        <v>702</v>
      </c>
      <c r="AD46" s="76">
        <f>+'Total Adm. Nacional (1)'!AD46+'Empresas Públicas(f)'!AD46</f>
        <v>-990.30000000000109</v>
      </c>
      <c r="AE46" s="76">
        <f>+'Total Adm. Nacional (1)'!AE46+'Empresas Públicas(f)'!AE46</f>
        <v>-83845.399999999994</v>
      </c>
      <c r="AF46" s="76">
        <f>+'Total Adm. Nacional (1)'!AF46+'Empresas Públicas(f)'!AF46</f>
        <v>-227.00000000000011</v>
      </c>
      <c r="AG46" s="76">
        <f>+'Total Adm. Nacional (1)'!AG46+'Empresas Públicas(f)'!AG46</f>
        <v>641</v>
      </c>
      <c r="AH46" s="76">
        <f>+'Total Adm. Nacional (1)'!AH46+'Empresas Públicas(f)'!AH46</f>
        <v>2213.3999999999987</v>
      </c>
      <c r="AI46" s="76">
        <f>+'Total Adm. Nacional (1)'!AI46+'Empresas Públicas(f)'!AI46</f>
        <v>5725.6</v>
      </c>
      <c r="AJ46" s="76">
        <f>+'Total Adm. Nacional (1)'!AJ46+'Empresas Públicas(f)'!AJ46</f>
        <v>3149.8</v>
      </c>
      <c r="AK46" s="76">
        <f>+'Total Adm. Nacional (1)'!AK46+'Empresas Públicas(f)'!AK46</f>
        <v>295.40000000000128</v>
      </c>
      <c r="AL46" s="76">
        <f>+'Total Adm. Nacional (1)'!AL46+'Empresas Públicas(f)'!AL46</f>
        <v>-1500.2000000000003</v>
      </c>
      <c r="AM46" s="76">
        <f>+'Total Adm. Nacional (1)'!AM46+'Empresas Públicas(f)'!AM46</f>
        <v>1346.7999999999997</v>
      </c>
      <c r="AN46" s="76">
        <f>+'Total Adm. Nacional (1)'!AN46+'Empresas Públicas(f)'!AN46</f>
        <v>725.90000000000009</v>
      </c>
      <c r="AO46" s="76">
        <f>+'Total Adm. Nacional (1)'!AO46+'Empresas Públicas(f)'!AO46</f>
        <v>-2365.6999999999998</v>
      </c>
      <c r="AP46" s="76">
        <f>+'Total Adm. Nacional (1)'!AP46+'Empresas Públicas(f)'!AP46</f>
        <v>-952.39999999999964</v>
      </c>
      <c r="AQ46" s="76">
        <f>+'Total Adm. Nacional (1)'!AQ46+'Empresas Públicas(f)'!AQ46+'Fondos Fidu.(g)'!D46+'Otros Entes(h)'!D46</f>
        <v>-7295.899999999996</v>
      </c>
      <c r="AR46" s="76">
        <f>+'Total Adm. Nacional (1)'!AR46+'Empresas Públicas(f)'!AR46+'Fondos Fidu.(g)'!E46+'Otros Entes(h)'!E46</f>
        <v>4770.3999999999996</v>
      </c>
      <c r="AS46" s="76">
        <f>+'Total Adm. Nacional (1)'!AS46+'Empresas Públicas(f)'!AS46+'Fondos Fidu.(g)'!F46+'Otros Entes(h)'!F46</f>
        <v>11970.2</v>
      </c>
      <c r="AT46" s="76">
        <f>+'Total Adm. Nacional (1)'!AT46+'Empresas Públicas(f)'!AT46+'Fondos Fidu.(g)'!G46+'Otros Entes(h)'!G46</f>
        <v>25657.599999999995</v>
      </c>
      <c r="AU46" s="76">
        <f>+'Total Adm. Nacional (1)'!AU46+'Empresas Públicas(f)'!AU46+'Fondos Fidu.(g)'!H46+'Otros Entes(h)'!H46</f>
        <v>23653.699999999993</v>
      </c>
      <c r="AV46" s="76">
        <f>+'Total Adm. Nacional (1)'!AV46+'Empresas Públicas(f)'!AV46+'Fondos Fidu.(g)'!I46+'Otros Entes(h)'!I46</f>
        <v>36420.800000000003</v>
      </c>
      <c r="AW46" s="76">
        <f>+'Total Adm. Nacional (1)'!AW46+'Empresas Públicas(f)'!AW46+'Fondos Fidu.(g)'!J46+'Otros Entes(h)'!J46</f>
        <v>32423.7</v>
      </c>
      <c r="AX46" s="76">
        <f>+'Total Adm. Nacional (1)'!AX46+'Empresas Públicas(f)'!AX46+'Fondos Fidu.(g)'!K46+'Otros Entes(h)'!K46</f>
        <v>39831.5</v>
      </c>
      <c r="AY46" s="76">
        <f>+'Total Adm. Nacional (1)'!AY46+'Empresas Públicas(f)'!AY46+'Fondos Fidu.(g)'!L46+'Otros Entes(h)'!L46</f>
        <v>34694.400000000001</v>
      </c>
      <c r="AZ46" s="76">
        <f>+'Total Adm. Nacional (1)'!AZ46+'Empresas Públicas(f)'!AZ46+'Fondos Fidu.(g)'!M46+'Otros Entes(h)'!M46</f>
        <v>56822.2</v>
      </c>
      <c r="BA46" s="76">
        <f>+'Total Adm. Nacional (1)'!BA46+'Empresas Públicas(f)'!BA46+'Fondos Fidu.(g)'!N46+'Otros Entes(h)'!N46</f>
        <v>24096.500000000004</v>
      </c>
      <c r="BB46" s="76">
        <f>+'Total Adm. Nacional (1)'!BB46+'Empresas Públicas(f)'!BB46+'Fondos Fidu.(g)'!O46+'Otros Entes(h)'!O46</f>
        <v>25717.799999999996</v>
      </c>
      <c r="BC46" s="76">
        <f>+'Total Adm. Nacional (1)'!BC46+'Empresas Públicas(f)'!BC46+'Fondos Fidu.(g)'!P46+'Otros Entes(h)'!P46</f>
        <v>35455.19999999999</v>
      </c>
      <c r="BD46" s="76">
        <v>31443.9</v>
      </c>
      <c r="BE46" s="76">
        <v>-23772.9</v>
      </c>
      <c r="BF46" s="76">
        <v>-195199</v>
      </c>
      <c r="BG46" s="76">
        <f t="shared" ref="BG46:BL46" si="0">+BG14-BG25</f>
        <v>-301843.89999999991</v>
      </c>
      <c r="BH46" s="76">
        <f t="shared" si="0"/>
        <v>-506812.29999999981</v>
      </c>
      <c r="BI46" s="76">
        <f t="shared" si="0"/>
        <v>-422884</v>
      </c>
      <c r="BJ46" s="76">
        <f t="shared" si="0"/>
        <v>-158379.19999999925</v>
      </c>
      <c r="BK46" s="76">
        <f t="shared" si="0"/>
        <v>-407751.08999999799</v>
      </c>
      <c r="BL46" s="76">
        <f t="shared" si="0"/>
        <v>-1911464.5999999996</v>
      </c>
      <c r="CD46" s="270"/>
      <c r="CE46" s="270"/>
      <c r="CF46" s="270"/>
      <c r="CG46" s="270"/>
      <c r="CH46" s="270"/>
    </row>
    <row r="47" spans="1:86" ht="10.5" customHeight="1" x14ac:dyDescent="0.2">
      <c r="A47" s="13"/>
      <c r="B47" s="78"/>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CD47" s="270"/>
      <c r="CE47" s="270"/>
      <c r="CF47" s="270"/>
      <c r="CG47" s="270"/>
      <c r="CH47" s="270"/>
    </row>
    <row r="48" spans="1:86" ht="10.5" customHeight="1" x14ac:dyDescent="0.2">
      <c r="A48" s="18" t="s">
        <v>35</v>
      </c>
      <c r="B48" s="77" t="s">
        <v>36</v>
      </c>
      <c r="C48" s="76">
        <f>+'Total Adm. Nacional (1)'!C48+'Empresas Públicas(f)'!C48</f>
        <v>5.6499999999999995</v>
      </c>
      <c r="D48" s="76">
        <f>+'Total Adm. Nacional (1)'!D48+'Empresas Públicas(f)'!D48</f>
        <v>9.56</v>
      </c>
      <c r="E48" s="76">
        <f>+'Total Adm. Nacional (1)'!E48+'Empresas Públicas(f)'!E48</f>
        <v>9.34</v>
      </c>
      <c r="F48" s="76">
        <f>+'Total Adm. Nacional (1)'!F48+'Empresas Públicas(f)'!F48</f>
        <v>6.37</v>
      </c>
      <c r="G48" s="76">
        <f>+'Total Adm. Nacional (1)'!G48+'Empresas Públicas(f)'!G48</f>
        <v>9.02</v>
      </c>
      <c r="H48" s="76">
        <f>+'Total Adm. Nacional (1)'!H48+'Empresas Públicas(f)'!H48</f>
        <v>12.59</v>
      </c>
      <c r="I48" s="76">
        <f>+'Total Adm. Nacional (1)'!I48+'Empresas Públicas(f)'!I48</f>
        <v>23.560000000000002</v>
      </c>
      <c r="J48" s="76">
        <f>+'Total Adm. Nacional (1)'!J48+'Empresas Públicas(f)'!J48</f>
        <v>30.23</v>
      </c>
      <c r="K48" s="76">
        <f>+'Total Adm. Nacional (1)'!K48+'Empresas Públicas(f)'!K48</f>
        <v>27.599999999999998</v>
      </c>
      <c r="L48" s="76">
        <f>+'Total Adm. Nacional (1)'!L48+'Empresas Públicas(f)'!L48</f>
        <v>30.560000000000002</v>
      </c>
      <c r="M48" s="76">
        <f>+'Total Adm. Nacional (1)'!M48+'Empresas Públicas(f)'!M48</f>
        <v>36.67</v>
      </c>
      <c r="N48" s="76">
        <f>+'Total Adm. Nacional (1)'!N48+'Empresas Públicas(f)'!N48</f>
        <v>56.36</v>
      </c>
      <c r="O48" s="76">
        <f>+'Total Adm. Nacional (1)'!O48+'Empresas Públicas(f)'!O48</f>
        <v>28.439999999999998</v>
      </c>
      <c r="P48" s="76">
        <f>+'Total Adm. Nacional (1)'!P48+'Empresas Públicas(f)'!P48</f>
        <v>181.16000000000003</v>
      </c>
      <c r="Q48" s="76">
        <f>+'Total Adm. Nacional (1)'!Q48+'Empresas Públicas(f)'!Q48</f>
        <v>168.69</v>
      </c>
      <c r="R48" s="76">
        <f>+'Total Adm. Nacional (1)'!R48+'Empresas Públicas(f)'!R48</f>
        <v>766.2</v>
      </c>
      <c r="S48" s="76">
        <f>+'Total Adm. Nacional (1)'!S48+'Empresas Públicas(f)'!S48</f>
        <v>7.51</v>
      </c>
      <c r="T48" s="76">
        <f>+'Total Adm. Nacional (1)'!T48+'Empresas Públicas(f)'!T48</f>
        <v>15.309999999999999</v>
      </c>
      <c r="U48" s="76">
        <f>+'Total Adm. Nacional (1)'!U48+'Empresas Públicas(f)'!U48</f>
        <v>28.25</v>
      </c>
      <c r="V48" s="76">
        <f>+'Total Adm. Nacional (1)'!V48+'Empresas Públicas(f)'!V48</f>
        <v>70.599999999999994</v>
      </c>
      <c r="W48" s="76">
        <f>+'Total Adm. Nacional (1)'!W48+'Empresas Públicas(f)'!W48</f>
        <v>109.5</v>
      </c>
      <c r="X48" s="76">
        <f>+'Total Adm. Nacional (1)'!X48+'Empresas Públicas(f)'!X48</f>
        <v>603.6</v>
      </c>
      <c r="Y48" s="76">
        <f>+'Total Adm. Nacional (1)'!Y48+'Empresas Públicas(f)'!Y48</f>
        <v>1321</v>
      </c>
      <c r="Z48" s="76">
        <f>+'Total Adm. Nacional (1)'!Z48+'Empresas Públicas(f)'!Z48</f>
        <v>8731</v>
      </c>
      <c r="AA48" s="76">
        <f>+'Total Adm. Nacional (1)'!AA48+'Empresas Públicas(f)'!AA48</f>
        <v>84.6</v>
      </c>
      <c r="AB48" s="76">
        <f>+'Total Adm. Nacional (1)'!AB48+'Empresas Públicas(f)'!AB48</f>
        <v>100.7</v>
      </c>
      <c r="AC48" s="76">
        <f>+'Total Adm. Nacional (1)'!AC48+'Empresas Públicas(f)'!AC48</f>
        <v>25.9</v>
      </c>
      <c r="AD48" s="76">
        <f>+'Total Adm. Nacional (1)'!AD48+'Empresas Públicas(f)'!AD48</f>
        <v>91.6</v>
      </c>
      <c r="AE48" s="76">
        <f>+'Total Adm. Nacional (1)'!AE48+'Empresas Públicas(f)'!AE48</f>
        <v>6012.7</v>
      </c>
      <c r="AF48" s="76">
        <f>+'Total Adm. Nacional (1)'!AF48+'Empresas Públicas(f)'!AF48</f>
        <v>327.09999999999997</v>
      </c>
      <c r="AG48" s="76">
        <f>+'Total Adm. Nacional (1)'!AG48+'Empresas Públicas(f)'!AG48</f>
        <v>1787.2</v>
      </c>
      <c r="AH48" s="76">
        <f>+'Total Adm. Nacional (1)'!AH48+'Empresas Públicas(f)'!AH48</f>
        <v>2021.2999999999997</v>
      </c>
      <c r="AI48" s="76">
        <f>+'Total Adm. Nacional (1)'!AI48+'Empresas Públicas(f)'!AI48</f>
        <v>2921.9</v>
      </c>
      <c r="AJ48" s="76">
        <f>+'Total Adm. Nacional (1)'!AJ48+'Empresas Públicas(f)'!AJ48</f>
        <v>976.19999999999993</v>
      </c>
      <c r="AK48" s="76">
        <f>+'Total Adm. Nacional (1)'!AK48+'Empresas Públicas(f)'!AK48</f>
        <v>1815.8000000000002</v>
      </c>
      <c r="AL48" s="76">
        <f>+'Total Adm. Nacional (1)'!AL48+'Empresas Públicas(f)'!AL48</f>
        <v>517.6</v>
      </c>
      <c r="AM48" s="76">
        <f>+'Total Adm. Nacional (1)'!AM48+'Empresas Públicas(f)'!AM48</f>
        <v>851.49999999999989</v>
      </c>
      <c r="AN48" s="76">
        <f>+'Total Adm. Nacional (1)'!AN48+'Empresas Públicas(f)'!AN48</f>
        <v>415.3</v>
      </c>
      <c r="AO48" s="76">
        <f>+'Total Adm. Nacional (1)'!AO48+'Empresas Públicas(f)'!AO48</f>
        <v>286.3</v>
      </c>
      <c r="AP48" s="76">
        <f>+'Total Adm. Nacional (1)'!AP48+'Empresas Públicas(f)'!AP48</f>
        <v>462.1</v>
      </c>
      <c r="AQ48" s="76">
        <f>+'Total Adm. Nacional (1)'!AQ48+'Empresas Públicas(f)'!AQ48+'Fondos Fidu.(g)'!D48+'Otros Entes(h)'!D48</f>
        <v>244.1</v>
      </c>
      <c r="AR48" s="76">
        <f>+'Total Adm. Nacional (1)'!AR48+'Empresas Públicas(f)'!AR48+'Fondos Fidu.(g)'!E48+'Otros Entes(h)'!E48</f>
        <v>192.79999999999998</v>
      </c>
      <c r="AS48" s="76">
        <f>+'Total Adm. Nacional (1)'!AS48+'Empresas Públicas(f)'!AS48+'Fondos Fidu.(g)'!F48+'Otros Entes(h)'!F48</f>
        <v>206.20000000000002</v>
      </c>
      <c r="AT48" s="76">
        <f>+'Total Adm. Nacional (1)'!AT48+'Empresas Públicas(f)'!AT48+'Fondos Fidu.(g)'!G48+'Otros Entes(h)'!G48</f>
        <v>220.39999999999998</v>
      </c>
      <c r="AU48" s="76">
        <f>+'Total Adm. Nacional (1)'!AU48+'Empresas Públicas(f)'!AU48+'Fondos Fidu.(g)'!H48+'Otros Entes(h)'!H48</f>
        <v>203.90000000000003</v>
      </c>
      <c r="AV48" s="76">
        <f>+'Total Adm. Nacional (1)'!AV48+'Empresas Públicas(f)'!AV48+'Fondos Fidu.(g)'!I48+'Otros Entes(h)'!I48</f>
        <v>334.00000000000006</v>
      </c>
      <c r="AW48" s="76">
        <f>+'Total Adm. Nacional (1)'!AW48+'Empresas Públicas(f)'!AW48+'Fondos Fidu.(g)'!J48+'Otros Entes(h)'!J48</f>
        <v>301.50000000000006</v>
      </c>
      <c r="AX48" s="76">
        <f>+'Total Adm. Nacional (1)'!AX48+'Empresas Públicas(f)'!AX48+'Fondos Fidu.(g)'!K48+'Otros Entes(h)'!K48</f>
        <v>1478.3000000000002</v>
      </c>
      <c r="AY48" s="76">
        <f>+'Total Adm. Nacional (1)'!AY48+'Empresas Públicas(f)'!AY48+'Fondos Fidu.(g)'!L48+'Otros Entes(h)'!L48</f>
        <v>1452</v>
      </c>
      <c r="AZ48" s="76">
        <f>+'Total Adm. Nacional (1)'!AZ48+'Empresas Públicas(f)'!AZ48+'Fondos Fidu.(g)'!M48+'Otros Entes(h)'!M48</f>
        <v>1339.4</v>
      </c>
      <c r="BA48" s="76">
        <f>+'Total Adm. Nacional (1)'!BA48+'Empresas Públicas(f)'!BA48+'Fondos Fidu.(g)'!N48+'Otros Entes(h)'!N48</f>
        <v>3057.3999999999996</v>
      </c>
      <c r="BB48" s="76">
        <f>+'Total Adm. Nacional (1)'!BB48+'Empresas Públicas(f)'!BB48+'Fondos Fidu.(g)'!O48+'Otros Entes(h)'!O48</f>
        <v>667.09999999999991</v>
      </c>
      <c r="BC48" s="76">
        <f>+'Total Adm. Nacional (1)'!BC48+'Empresas Públicas(f)'!BC48+'Fondos Fidu.(g)'!P48+'Otros Entes(h)'!P48</f>
        <v>2133.9</v>
      </c>
      <c r="BD48" s="76">
        <v>3480.1000000000004</v>
      </c>
      <c r="BE48" s="76">
        <v>4165.2</v>
      </c>
      <c r="BF48" s="76">
        <v>4717.0000000000009</v>
      </c>
      <c r="BG48" s="76">
        <v>11711.600000000002</v>
      </c>
      <c r="BH48" s="76">
        <v>26339.800000000003</v>
      </c>
      <c r="BI48" s="76">
        <v>82517.299999999988</v>
      </c>
      <c r="BJ48" s="76">
        <v>127983.80000000002</v>
      </c>
      <c r="BK48" s="76">
        <v>49953.400000000045</v>
      </c>
      <c r="BL48" s="76">
        <v>76699.599999999977</v>
      </c>
      <c r="CD48" s="270"/>
      <c r="CE48" s="270"/>
      <c r="CF48" s="270"/>
      <c r="CG48" s="270"/>
      <c r="CH48" s="270"/>
    </row>
    <row r="49" spans="1:86" ht="10.5" customHeight="1" x14ac:dyDescent="0.2">
      <c r="A49" s="13"/>
      <c r="B49" s="78" t="s">
        <v>37</v>
      </c>
      <c r="C49" s="79">
        <f>+'Total Adm. Nacional (1)'!C49+'Empresas Públicas(f)'!C49</f>
        <v>0</v>
      </c>
      <c r="D49" s="79">
        <f>+'Total Adm. Nacional (1)'!D49+'Empresas Públicas(f)'!D49</f>
        <v>0</v>
      </c>
      <c r="E49" s="79">
        <f>+'Total Adm. Nacional (1)'!E49+'Empresas Públicas(f)'!E49</f>
        <v>0</v>
      </c>
      <c r="F49" s="79">
        <f>+'Total Adm. Nacional (1)'!F49+'Empresas Públicas(f)'!F49</f>
        <v>0</v>
      </c>
      <c r="G49" s="79">
        <f>+'Total Adm. Nacional (1)'!G49+'Empresas Públicas(f)'!G49</f>
        <v>0</v>
      </c>
      <c r="H49" s="79">
        <f>+'Total Adm. Nacional (1)'!H49+'Empresas Públicas(f)'!H49</f>
        <v>0</v>
      </c>
      <c r="I49" s="79">
        <f>+'Total Adm. Nacional (1)'!I49+'Empresas Públicas(f)'!I49</f>
        <v>0</v>
      </c>
      <c r="J49" s="79">
        <f>+'Total Adm. Nacional (1)'!J49+'Empresas Públicas(f)'!J49</f>
        <v>0</v>
      </c>
      <c r="K49" s="79">
        <f>+'Total Adm. Nacional (1)'!K49+'Empresas Públicas(f)'!K49</f>
        <v>0</v>
      </c>
      <c r="L49" s="79">
        <f>+'Total Adm. Nacional (1)'!L49+'Empresas Públicas(f)'!L49</f>
        <v>0</v>
      </c>
      <c r="M49" s="79">
        <f>+'Total Adm. Nacional (1)'!M49+'Empresas Públicas(f)'!M49</f>
        <v>0</v>
      </c>
      <c r="N49" s="79">
        <f>+'Total Adm. Nacional (1)'!N49+'Empresas Públicas(f)'!N49</f>
        <v>0</v>
      </c>
      <c r="O49" s="79">
        <f>+'Total Adm. Nacional (1)'!O49+'Empresas Públicas(f)'!O49</f>
        <v>0</v>
      </c>
      <c r="P49" s="79">
        <f>+'Total Adm. Nacional (1)'!P49+'Empresas Públicas(f)'!P49</f>
        <v>0</v>
      </c>
      <c r="Q49" s="79">
        <f>+'Total Adm. Nacional (1)'!Q49+'Empresas Públicas(f)'!Q49</f>
        <v>0</v>
      </c>
      <c r="R49" s="79">
        <f>+'Total Adm. Nacional (1)'!R49+'Empresas Públicas(f)'!R49</f>
        <v>0</v>
      </c>
      <c r="S49" s="79">
        <f>+'Total Adm. Nacional (1)'!S49+'Empresas Públicas(f)'!S49</f>
        <v>0</v>
      </c>
      <c r="T49" s="79">
        <f>+'Total Adm. Nacional (1)'!T49+'Empresas Públicas(f)'!T49</f>
        <v>0</v>
      </c>
      <c r="U49" s="79">
        <f>+'Total Adm. Nacional (1)'!U49+'Empresas Públicas(f)'!U49</f>
        <v>0</v>
      </c>
      <c r="V49" s="79">
        <f>+'Total Adm. Nacional (1)'!V49+'Empresas Públicas(f)'!V49</f>
        <v>0</v>
      </c>
      <c r="W49" s="79">
        <f>+'Total Adm. Nacional (1)'!W49+'Empresas Públicas(f)'!W49</f>
        <v>0</v>
      </c>
      <c r="X49" s="79">
        <f>+'Total Adm. Nacional (1)'!X49+'Empresas Públicas(f)'!X49</f>
        <v>0</v>
      </c>
      <c r="Y49" s="79">
        <f>+'Total Adm. Nacional (1)'!Y49+'Empresas Públicas(f)'!Y49</f>
        <v>0</v>
      </c>
      <c r="Z49" s="79">
        <f>+'Total Adm. Nacional (1)'!Z49+'Empresas Públicas(f)'!Z49</f>
        <v>0</v>
      </c>
      <c r="AA49" s="79">
        <f>+'Total Adm. Nacional (1)'!AA49+'Empresas Públicas(f)'!AA49</f>
        <v>0</v>
      </c>
      <c r="AB49" s="79">
        <f>+'Total Adm. Nacional (1)'!AB49+'Empresas Públicas(f)'!AB49</f>
        <v>0</v>
      </c>
      <c r="AC49" s="79">
        <f>+'Total Adm. Nacional (1)'!AC49+'Empresas Públicas(f)'!AC49</f>
        <v>0</v>
      </c>
      <c r="AD49" s="79">
        <f>+'Total Adm. Nacional (1)'!AD49+'Empresas Públicas(f)'!AD49</f>
        <v>0</v>
      </c>
      <c r="AE49" s="79">
        <f>+'Total Adm. Nacional (1)'!AE49+'Empresas Públicas(f)'!AE49</f>
        <v>0</v>
      </c>
      <c r="AF49" s="79">
        <f>+'Total Adm. Nacional (1)'!AF49+'Empresas Públicas(f)'!AF49</f>
        <v>0</v>
      </c>
      <c r="AG49" s="79">
        <f>+'Total Adm. Nacional (1)'!AG49+'Empresas Públicas(f)'!AG49</f>
        <v>0</v>
      </c>
      <c r="AH49" s="79">
        <f>+'Total Adm. Nacional (1)'!AH49+'Empresas Públicas(f)'!AH49</f>
        <v>0</v>
      </c>
      <c r="AI49" s="79">
        <f>+'Total Adm. Nacional (1)'!AI49+'Empresas Públicas(f)'!AI49</f>
        <v>233.1</v>
      </c>
      <c r="AJ49" s="79">
        <f>+'Total Adm. Nacional (1)'!AJ49+'Empresas Públicas(f)'!AJ49</f>
        <v>252.9</v>
      </c>
      <c r="AK49" s="79">
        <f>+'Total Adm. Nacional (1)'!AK49+'Empresas Públicas(f)'!AK49</f>
        <v>197.8</v>
      </c>
      <c r="AL49" s="79">
        <f>+'Total Adm. Nacional (1)'!AL49+'Empresas Públicas(f)'!AL49</f>
        <v>150.4</v>
      </c>
      <c r="AM49" s="79">
        <f>+'Total Adm. Nacional (1)'!AM49+'Empresas Públicas(f)'!AM49</f>
        <v>127</v>
      </c>
      <c r="AN49" s="79">
        <f>+'Total Adm. Nacional (1)'!AN49+'Empresas Públicas(f)'!AN49</f>
        <v>183.9</v>
      </c>
      <c r="AO49" s="79">
        <f>+'Total Adm. Nacional (1)'!AO49+'Empresas Públicas(f)'!AO49</f>
        <v>114.7</v>
      </c>
      <c r="AP49" s="79">
        <f>+'Total Adm. Nacional (1)'!AP49+'Empresas Públicas(f)'!AP49</f>
        <v>93.9</v>
      </c>
      <c r="AQ49" s="79">
        <f>+'Total Adm. Nacional (1)'!AQ49+'Empresas Públicas(f)'!AQ49+'Fondos Fidu.(g)'!D49+'Otros Entes(h)'!D49</f>
        <v>121.29999999999998</v>
      </c>
      <c r="AR49" s="79">
        <f>+'Total Adm. Nacional (1)'!AR49+'Empresas Públicas(f)'!AR49+'Fondos Fidu.(g)'!E49+'Otros Entes(h)'!E49</f>
        <v>104.7</v>
      </c>
      <c r="AS49" s="79">
        <f>+'Total Adm. Nacional (1)'!AS49+'Empresas Públicas(f)'!AS49+'Fondos Fidu.(g)'!F49+'Otros Entes(h)'!F49</f>
        <v>104.39999999999999</v>
      </c>
      <c r="AT49" s="79">
        <f>+'Total Adm. Nacional (1)'!AT49+'Empresas Públicas(f)'!AT49+'Fondos Fidu.(g)'!G49+'Otros Entes(h)'!G49</f>
        <v>185.7</v>
      </c>
      <c r="AU49" s="79">
        <f>+'Total Adm. Nacional (1)'!AU49+'Empresas Públicas(f)'!AU49+'Fondos Fidu.(g)'!H49+'Otros Entes(h)'!H49</f>
        <v>67.100000000000009</v>
      </c>
      <c r="AV49" s="79">
        <f>+'Total Adm. Nacional (1)'!AV49+'Empresas Públicas(f)'!AV49+'Fondos Fidu.(g)'!I49+'Otros Entes(h)'!I49</f>
        <v>35.1</v>
      </c>
      <c r="AW49" s="79">
        <f>+'Total Adm. Nacional (1)'!AW49+'Empresas Públicas(f)'!AW49+'Fondos Fidu.(g)'!J49+'Otros Entes(h)'!J49</f>
        <v>45.7</v>
      </c>
      <c r="AX49" s="79">
        <f>+'Total Adm. Nacional (1)'!AX49+'Empresas Públicas(f)'!AX49+'Fondos Fidu.(g)'!K49+'Otros Entes(h)'!K49</f>
        <v>1444.1</v>
      </c>
      <c r="AY49" s="79">
        <f>+'Total Adm. Nacional (1)'!AY49+'Empresas Públicas(f)'!AY49+'Fondos Fidu.(g)'!L49+'Otros Entes(h)'!L49</f>
        <v>32.400000000000006</v>
      </c>
      <c r="AZ49" s="79">
        <f>+'Total Adm. Nacional (1)'!AZ49+'Empresas Públicas(f)'!AZ49+'Fondos Fidu.(g)'!M49+'Otros Entes(h)'!M49</f>
        <v>97.4</v>
      </c>
      <c r="BA49" s="79">
        <f>+'Total Adm. Nacional (1)'!BA49+'Empresas Públicas(f)'!BA49+'Fondos Fidu.(g)'!N49+'Otros Entes(h)'!N49</f>
        <v>452.69999999999993</v>
      </c>
      <c r="BB49" s="79">
        <f>+'Total Adm. Nacional (1)'!BB49+'Empresas Públicas(f)'!BB49+'Fondos Fidu.(g)'!O49+'Otros Entes(h)'!O49</f>
        <v>421.6</v>
      </c>
      <c r="BC49" s="79">
        <f>+'Total Adm. Nacional (1)'!BC49+'Empresas Públicas(f)'!BC49+'Fondos Fidu.(g)'!P49+'Otros Entes(h)'!P49</f>
        <v>604.1</v>
      </c>
      <c r="BD49" s="79">
        <v>944.59999999999991</v>
      </c>
      <c r="BE49" s="79">
        <v>1188.7</v>
      </c>
      <c r="BF49" s="79">
        <v>2412.1999999999998</v>
      </c>
      <c r="BG49" s="79">
        <v>3338.5</v>
      </c>
      <c r="BH49" s="79">
        <v>18877.600000000002</v>
      </c>
      <c r="BI49" s="79">
        <v>50898.1</v>
      </c>
      <c r="BJ49" s="79">
        <v>23715.8</v>
      </c>
      <c r="BK49" s="79">
        <v>28700.300000000003</v>
      </c>
      <c r="BL49" s="79">
        <v>47517.3</v>
      </c>
      <c r="CD49" s="270"/>
      <c r="CE49" s="270"/>
      <c r="CF49" s="270"/>
      <c r="CG49" s="270"/>
      <c r="CH49" s="270"/>
    </row>
    <row r="50" spans="1:86" ht="10.5" customHeight="1" x14ac:dyDescent="0.2">
      <c r="A50" s="13"/>
      <c r="B50" s="78" t="s">
        <v>38</v>
      </c>
      <c r="C50" s="79">
        <f>+'Total Adm. Nacional (1)'!C50+'Empresas Públicas(f)'!C50</f>
        <v>0</v>
      </c>
      <c r="D50" s="79">
        <f>+'Total Adm. Nacional (1)'!D50+'Empresas Públicas(f)'!D50</f>
        <v>0</v>
      </c>
      <c r="E50" s="79">
        <f>+'Total Adm. Nacional (1)'!E50+'Empresas Públicas(f)'!E50</f>
        <v>0</v>
      </c>
      <c r="F50" s="79">
        <f>+'Total Adm. Nacional (1)'!F50+'Empresas Públicas(f)'!F50</f>
        <v>0</v>
      </c>
      <c r="G50" s="79">
        <f>+'Total Adm. Nacional (1)'!G50+'Empresas Públicas(f)'!G50</f>
        <v>0</v>
      </c>
      <c r="H50" s="79">
        <f>+'Total Adm. Nacional (1)'!H50+'Empresas Públicas(f)'!H50</f>
        <v>0</v>
      </c>
      <c r="I50" s="79">
        <f>+'Total Adm. Nacional (1)'!I50+'Empresas Públicas(f)'!I50</f>
        <v>0</v>
      </c>
      <c r="J50" s="79">
        <f>+'Total Adm. Nacional (1)'!J50+'Empresas Públicas(f)'!J50</f>
        <v>0</v>
      </c>
      <c r="K50" s="79">
        <f>+'Total Adm. Nacional (1)'!K50+'Empresas Públicas(f)'!K50</f>
        <v>0</v>
      </c>
      <c r="L50" s="79">
        <f>+'Total Adm. Nacional (1)'!L50+'Empresas Públicas(f)'!L50</f>
        <v>0</v>
      </c>
      <c r="M50" s="79">
        <f>+'Total Adm. Nacional (1)'!M50+'Empresas Públicas(f)'!M50</f>
        <v>0</v>
      </c>
      <c r="N50" s="79">
        <f>+'Total Adm. Nacional (1)'!N50+'Empresas Públicas(f)'!N50</f>
        <v>0</v>
      </c>
      <c r="O50" s="79">
        <f>+'Total Adm. Nacional (1)'!O50+'Empresas Públicas(f)'!O50</f>
        <v>0</v>
      </c>
      <c r="P50" s="79">
        <f>+'Total Adm. Nacional (1)'!P50+'Empresas Públicas(f)'!P50</f>
        <v>0</v>
      </c>
      <c r="Q50" s="79">
        <f>+'Total Adm. Nacional (1)'!Q50+'Empresas Públicas(f)'!Q50</f>
        <v>0</v>
      </c>
      <c r="R50" s="79">
        <f>+'Total Adm. Nacional (1)'!R50+'Empresas Públicas(f)'!R50</f>
        <v>0</v>
      </c>
      <c r="S50" s="79">
        <f>+'Total Adm. Nacional (1)'!S50+'Empresas Públicas(f)'!S50</f>
        <v>0</v>
      </c>
      <c r="T50" s="79">
        <f>+'Total Adm. Nacional (1)'!T50+'Empresas Públicas(f)'!T50</f>
        <v>0</v>
      </c>
      <c r="U50" s="79">
        <f>+'Total Adm. Nacional (1)'!U50+'Empresas Públicas(f)'!U50</f>
        <v>0</v>
      </c>
      <c r="V50" s="79">
        <f>+'Total Adm. Nacional (1)'!V50+'Empresas Públicas(f)'!V50</f>
        <v>0</v>
      </c>
      <c r="W50" s="79">
        <f>+'Total Adm. Nacional (1)'!W50+'Empresas Públicas(f)'!W50</f>
        <v>0</v>
      </c>
      <c r="X50" s="79">
        <f>+'Total Adm. Nacional (1)'!X50+'Empresas Públicas(f)'!X50</f>
        <v>0</v>
      </c>
      <c r="Y50" s="79">
        <f>+'Total Adm. Nacional (1)'!Y50+'Empresas Públicas(f)'!Y50</f>
        <v>0</v>
      </c>
      <c r="Z50" s="79">
        <f>+'Total Adm. Nacional (1)'!Z50+'Empresas Públicas(f)'!Z50</f>
        <v>0</v>
      </c>
      <c r="AA50" s="79">
        <f>+'Total Adm. Nacional (1)'!AA50+'Empresas Públicas(f)'!AA50</f>
        <v>0</v>
      </c>
      <c r="AB50" s="79">
        <f>+'Total Adm. Nacional (1)'!AB50+'Empresas Públicas(f)'!AB50</f>
        <v>0</v>
      </c>
      <c r="AC50" s="79">
        <f>+'Total Adm. Nacional (1)'!AC50+'Empresas Públicas(f)'!AC50</f>
        <v>0</v>
      </c>
      <c r="AD50" s="79">
        <f>+'Total Adm. Nacional (1)'!AD50+'Empresas Públicas(f)'!AD50</f>
        <v>0</v>
      </c>
      <c r="AE50" s="79">
        <f>+'Total Adm. Nacional (1)'!AE50+'Empresas Públicas(f)'!AE50</f>
        <v>0</v>
      </c>
      <c r="AF50" s="79">
        <f>+'Total Adm. Nacional (1)'!AF50+'Empresas Públicas(f)'!AF50</f>
        <v>0</v>
      </c>
      <c r="AG50" s="79">
        <f>+'Total Adm. Nacional (1)'!AG50+'Empresas Públicas(f)'!AG50</f>
        <v>0</v>
      </c>
      <c r="AH50" s="79">
        <f>+'Total Adm. Nacional (1)'!AH50+'Empresas Públicas(f)'!AH50</f>
        <v>0</v>
      </c>
      <c r="AI50" s="79">
        <f>+'Total Adm. Nacional (1)'!AI50+'Empresas Públicas(f)'!AI50</f>
        <v>0</v>
      </c>
      <c r="AJ50" s="79">
        <f>+'Total Adm. Nacional (1)'!AJ50+'Empresas Públicas(f)'!AJ50</f>
        <v>1.2</v>
      </c>
      <c r="AK50" s="79">
        <f>+'Total Adm. Nacional (1)'!AK50+'Empresas Públicas(f)'!AK50</f>
        <v>2</v>
      </c>
      <c r="AL50" s="79">
        <f>+'Total Adm. Nacional (1)'!AL50+'Empresas Públicas(f)'!AL50</f>
        <v>9.9999999999999645E-2</v>
      </c>
      <c r="AM50" s="79">
        <f>+'Total Adm. Nacional (1)'!AM50+'Empresas Públicas(f)'!AM50</f>
        <v>25.2</v>
      </c>
      <c r="AN50" s="79">
        <f>+'Total Adm. Nacional (1)'!AN50+'Empresas Públicas(f)'!AN50</f>
        <v>4.0999999999999996</v>
      </c>
      <c r="AO50" s="79">
        <f>+'Total Adm. Nacional (1)'!AO50+'Empresas Públicas(f)'!AO50</f>
        <v>0.2</v>
      </c>
      <c r="AP50" s="79">
        <f>+'Total Adm. Nacional (1)'!AP50+'Empresas Públicas(f)'!AP50</f>
        <v>0.1</v>
      </c>
      <c r="AQ50" s="79">
        <f>+'Total Adm. Nacional (1)'!AQ50+'Empresas Públicas(f)'!AQ50+'Fondos Fidu.(g)'!D50+'Otros Entes(h)'!D50</f>
        <v>0</v>
      </c>
      <c r="AR50" s="79">
        <f>+'Total Adm. Nacional (1)'!AR50+'Empresas Públicas(f)'!AR50+'Fondos Fidu.(g)'!E50+'Otros Entes(h)'!E50</f>
        <v>21.8</v>
      </c>
      <c r="AS50" s="79">
        <f>+'Total Adm. Nacional (1)'!AS50+'Empresas Públicas(f)'!AS50+'Fondos Fidu.(g)'!F50+'Otros Entes(h)'!F50</f>
        <v>73.699999999999989</v>
      </c>
      <c r="AT50" s="79">
        <f>+'Total Adm. Nacional (1)'!AT50+'Empresas Públicas(f)'!AT50+'Fondos Fidu.(g)'!G50+'Otros Entes(h)'!G50</f>
        <v>2.300000000000022</v>
      </c>
      <c r="AU50" s="79">
        <f>+'Total Adm. Nacional (1)'!AU50+'Empresas Públicas(f)'!AU50+'Fondos Fidu.(g)'!H50+'Otros Entes(h)'!H50</f>
        <v>65.100000000000009</v>
      </c>
      <c r="AV50" s="79">
        <f>+'Total Adm. Nacional (1)'!AV50+'Empresas Públicas(f)'!AV50+'Fondos Fidu.(g)'!I50+'Otros Entes(h)'!I50</f>
        <v>52.2</v>
      </c>
      <c r="AW50" s="79">
        <f>+'Total Adm. Nacional (1)'!AW50+'Empresas Públicas(f)'!AW50+'Fondos Fidu.(g)'!J50+'Otros Entes(h)'!J50</f>
        <v>76.5</v>
      </c>
      <c r="AX50" s="79">
        <f>+'Total Adm. Nacional (1)'!AX50+'Empresas Públicas(f)'!AX50+'Fondos Fidu.(g)'!K50+'Otros Entes(h)'!K50</f>
        <v>1.5</v>
      </c>
      <c r="AY50" s="79">
        <f>+'Total Adm. Nacional (1)'!AY50+'Empresas Públicas(f)'!AY50+'Fondos Fidu.(g)'!L50+'Otros Entes(h)'!L50</f>
        <v>1192.0999999999999</v>
      </c>
      <c r="AZ50" s="79">
        <f>+'Total Adm. Nacional (1)'!AZ50+'Empresas Públicas(f)'!AZ50+'Fondos Fidu.(g)'!M50+'Otros Entes(h)'!M50</f>
        <v>1125.2</v>
      </c>
      <c r="BA50" s="79">
        <f>+'Total Adm. Nacional (1)'!BA50+'Empresas Públicas(f)'!BA50+'Fondos Fidu.(g)'!N50+'Otros Entes(h)'!N50</f>
        <v>2587.2999999999997</v>
      </c>
      <c r="BB50" s="79">
        <f>+'Total Adm. Nacional (1)'!BB50+'Empresas Públicas(f)'!BB50+'Fondos Fidu.(g)'!O50+'Otros Entes(h)'!O50</f>
        <v>126</v>
      </c>
      <c r="BC50" s="79">
        <f>+'Total Adm. Nacional (1)'!BC50+'Empresas Públicas(f)'!BC50+'Fondos Fidu.(g)'!P50+'Otros Entes(h)'!P50</f>
        <v>1449.5</v>
      </c>
      <c r="BD50" s="79">
        <v>2353.9</v>
      </c>
      <c r="BE50" s="79">
        <v>2782.5</v>
      </c>
      <c r="BF50" s="79">
        <v>2137.9</v>
      </c>
      <c r="BG50" s="79">
        <v>8347.9000000000015</v>
      </c>
      <c r="BH50" s="79">
        <v>6606.4000000000015</v>
      </c>
      <c r="BI50" s="79">
        <v>1967.2999999999968</v>
      </c>
      <c r="BJ50" s="79">
        <v>20323.400000000001</v>
      </c>
      <c r="BK50" s="79">
        <v>21133.600000000035</v>
      </c>
      <c r="BL50" s="79">
        <v>29056.799999999974</v>
      </c>
      <c r="CD50" s="270"/>
      <c r="CE50" s="270"/>
      <c r="CF50" s="270"/>
      <c r="CG50" s="270"/>
      <c r="CH50" s="270"/>
    </row>
    <row r="51" spans="1:86" ht="10.5" customHeight="1" x14ac:dyDescent="0.2">
      <c r="A51" s="13"/>
      <c r="B51" s="78" t="s">
        <v>39</v>
      </c>
      <c r="C51" s="79">
        <f>+'Total Adm. Nacional (1)'!C51+'Empresas Públicas(f)'!C51</f>
        <v>0</v>
      </c>
      <c r="D51" s="79">
        <f>+'Total Adm. Nacional (1)'!D51+'Empresas Públicas(f)'!D51</f>
        <v>0</v>
      </c>
      <c r="E51" s="79">
        <f>+'Total Adm. Nacional (1)'!E51+'Empresas Públicas(f)'!E51</f>
        <v>0</v>
      </c>
      <c r="F51" s="79">
        <f>+'Total Adm. Nacional (1)'!F51+'Empresas Públicas(f)'!F51</f>
        <v>0</v>
      </c>
      <c r="G51" s="79">
        <f>+'Total Adm. Nacional (1)'!G51+'Empresas Públicas(f)'!G51</f>
        <v>0</v>
      </c>
      <c r="H51" s="79">
        <f>+'Total Adm. Nacional (1)'!H51+'Empresas Públicas(f)'!H51</f>
        <v>0</v>
      </c>
      <c r="I51" s="79">
        <f>+'Total Adm. Nacional (1)'!I51+'Empresas Públicas(f)'!I51</f>
        <v>0</v>
      </c>
      <c r="J51" s="79">
        <f>+'Total Adm. Nacional (1)'!J51+'Empresas Públicas(f)'!J51</f>
        <v>0</v>
      </c>
      <c r="K51" s="79">
        <f>+'Total Adm. Nacional (1)'!K51+'Empresas Públicas(f)'!K51</f>
        <v>0</v>
      </c>
      <c r="L51" s="79">
        <f>+'Total Adm. Nacional (1)'!L51+'Empresas Públicas(f)'!L51</f>
        <v>0</v>
      </c>
      <c r="M51" s="79">
        <f>+'Total Adm. Nacional (1)'!M51+'Empresas Públicas(f)'!M51</f>
        <v>0</v>
      </c>
      <c r="N51" s="79">
        <f>+'Total Adm. Nacional (1)'!N51+'Empresas Públicas(f)'!N51</f>
        <v>0</v>
      </c>
      <c r="O51" s="79">
        <f>+'Total Adm. Nacional (1)'!O51+'Empresas Públicas(f)'!O51</f>
        <v>0</v>
      </c>
      <c r="P51" s="79">
        <f>+'Total Adm. Nacional (1)'!P51+'Empresas Públicas(f)'!P51</f>
        <v>0</v>
      </c>
      <c r="Q51" s="79">
        <f>+'Total Adm. Nacional (1)'!Q51+'Empresas Públicas(f)'!Q51</f>
        <v>0</v>
      </c>
      <c r="R51" s="79">
        <f>+'Total Adm. Nacional (1)'!R51+'Empresas Públicas(f)'!R51</f>
        <v>0</v>
      </c>
      <c r="S51" s="79">
        <f>+'Total Adm. Nacional (1)'!S51+'Empresas Públicas(f)'!S51</f>
        <v>0</v>
      </c>
      <c r="T51" s="79">
        <f>+'Total Adm. Nacional (1)'!T51+'Empresas Públicas(f)'!T51</f>
        <v>0</v>
      </c>
      <c r="U51" s="79">
        <f>+'Total Adm. Nacional (1)'!U51+'Empresas Públicas(f)'!U51</f>
        <v>0</v>
      </c>
      <c r="V51" s="79">
        <f>+'Total Adm. Nacional (1)'!V51+'Empresas Públicas(f)'!V51</f>
        <v>0</v>
      </c>
      <c r="W51" s="79">
        <f>+'Total Adm. Nacional (1)'!W51+'Empresas Públicas(f)'!W51</f>
        <v>0</v>
      </c>
      <c r="X51" s="79">
        <f>+'Total Adm. Nacional (1)'!X51+'Empresas Públicas(f)'!X51</f>
        <v>0</v>
      </c>
      <c r="Y51" s="79">
        <f>+'Total Adm. Nacional (1)'!Y51+'Empresas Públicas(f)'!Y51</f>
        <v>0</v>
      </c>
      <c r="Z51" s="79">
        <f>+'Total Adm. Nacional (1)'!Z51+'Empresas Públicas(f)'!Z51</f>
        <v>0</v>
      </c>
      <c r="AA51" s="79">
        <f>+'Total Adm. Nacional (1)'!AA51+'Empresas Públicas(f)'!AA51</f>
        <v>0</v>
      </c>
      <c r="AB51" s="79">
        <f>+'Total Adm. Nacional (1)'!AB51+'Empresas Públicas(f)'!AB51</f>
        <v>0</v>
      </c>
      <c r="AC51" s="79">
        <f>+'Total Adm. Nacional (1)'!AC51+'Empresas Públicas(f)'!AC51</f>
        <v>0</v>
      </c>
      <c r="AD51" s="79">
        <f>+'Total Adm. Nacional (1)'!AD51+'Empresas Públicas(f)'!AD51</f>
        <v>0</v>
      </c>
      <c r="AE51" s="79">
        <f>+'Total Adm. Nacional (1)'!AE51+'Empresas Públicas(f)'!AE51</f>
        <v>0</v>
      </c>
      <c r="AF51" s="79">
        <f>+'Total Adm. Nacional (1)'!AF51+'Empresas Públicas(f)'!AF51</f>
        <v>0</v>
      </c>
      <c r="AG51" s="79">
        <f>+'Total Adm. Nacional (1)'!AG51+'Empresas Públicas(f)'!AG51</f>
        <v>0</v>
      </c>
      <c r="AH51" s="79">
        <f>+'Total Adm. Nacional (1)'!AH51+'Empresas Públicas(f)'!AH51</f>
        <v>0</v>
      </c>
      <c r="AI51" s="79">
        <f>+'Total Adm. Nacional (1)'!AI51+'Empresas Públicas(f)'!AI51</f>
        <v>2688.8</v>
      </c>
      <c r="AJ51" s="79">
        <f>+'Total Adm. Nacional (1)'!AJ51+'Empresas Públicas(f)'!AJ51</f>
        <v>722.1</v>
      </c>
      <c r="AK51" s="79">
        <f>+'Total Adm. Nacional (1)'!AK51+'Empresas Públicas(f)'!AK51</f>
        <v>1616</v>
      </c>
      <c r="AL51" s="79">
        <f>+'Total Adm. Nacional (1)'!AL51+'Empresas Públicas(f)'!AL51</f>
        <v>367.1</v>
      </c>
      <c r="AM51" s="79">
        <f>+'Total Adm. Nacional (1)'!AM51+'Empresas Públicas(f)'!AM51</f>
        <v>699.3</v>
      </c>
      <c r="AN51" s="79">
        <f>+'Total Adm. Nacional (1)'!AN51+'Empresas Públicas(f)'!AN51</f>
        <v>227.3</v>
      </c>
      <c r="AO51" s="79">
        <f>+'Total Adm. Nacional (1)'!AO51+'Empresas Públicas(f)'!AO51</f>
        <v>171.4</v>
      </c>
      <c r="AP51" s="79">
        <f>+'Total Adm. Nacional (1)'!AP51+'Empresas Públicas(f)'!AP51</f>
        <v>368.1</v>
      </c>
      <c r="AQ51" s="79">
        <f>+'Total Adm. Nacional (1)'!AQ51+'Empresas Públicas(f)'!AQ51+'Fondos Fidu.(g)'!D51+'Otros Entes(h)'!D51</f>
        <v>122.8</v>
      </c>
      <c r="AR51" s="79">
        <f>+'Total Adm. Nacional (1)'!AR51+'Empresas Públicas(f)'!AR51+'Fondos Fidu.(g)'!E51+'Otros Entes(h)'!E51</f>
        <v>66.3</v>
      </c>
      <c r="AS51" s="79">
        <f>+'Total Adm. Nacional (1)'!AS51+'Empresas Públicas(f)'!AS51+'Fondos Fidu.(g)'!F51+'Otros Entes(h)'!F51</f>
        <v>28.1</v>
      </c>
      <c r="AT51" s="79">
        <f>+'Total Adm. Nacional (1)'!AT51+'Empresas Públicas(f)'!AT51+'Fondos Fidu.(g)'!G51+'Otros Entes(h)'!G51</f>
        <v>32.4</v>
      </c>
      <c r="AU51" s="79">
        <f>+'Total Adm. Nacional (1)'!AU51+'Empresas Públicas(f)'!AU51+'Fondos Fidu.(g)'!H51+'Otros Entes(h)'!H51</f>
        <v>71.7</v>
      </c>
      <c r="AV51" s="79">
        <f>+'Total Adm. Nacional (1)'!AV51+'Empresas Públicas(f)'!AV51+'Fondos Fidu.(g)'!I51+'Otros Entes(h)'!I51</f>
        <v>246.7</v>
      </c>
      <c r="AW51" s="79">
        <f>+'Total Adm. Nacional (1)'!AW51+'Empresas Públicas(f)'!AW51+'Fondos Fidu.(g)'!J51+'Otros Entes(h)'!J51</f>
        <v>179.3</v>
      </c>
      <c r="AX51" s="79">
        <f>+'Total Adm. Nacional (1)'!AX51+'Empresas Públicas(f)'!AX51+'Fondos Fidu.(g)'!K51+'Otros Entes(h)'!K51</f>
        <v>32.699999999999996</v>
      </c>
      <c r="AY51" s="79">
        <f>+'Total Adm. Nacional (1)'!AY51+'Empresas Públicas(f)'!AY51+'Fondos Fidu.(g)'!L51+'Otros Entes(h)'!L51</f>
        <v>227.5</v>
      </c>
      <c r="AZ51" s="79">
        <f>+'Total Adm. Nacional (1)'!AZ51+'Empresas Públicas(f)'!AZ51+'Fondos Fidu.(g)'!M51+'Otros Entes(h)'!M51</f>
        <v>116.8</v>
      </c>
      <c r="BA51" s="79">
        <f>+'Total Adm. Nacional (1)'!BA51+'Empresas Públicas(f)'!BA51+'Fondos Fidu.(g)'!N51+'Otros Entes(h)'!N51</f>
        <v>17.399999999999999</v>
      </c>
      <c r="BB51" s="79">
        <f>+'Total Adm. Nacional (1)'!BB51+'Empresas Públicas(f)'!BB51+'Fondos Fidu.(g)'!O51+'Otros Entes(h)'!O51</f>
        <v>119.5</v>
      </c>
      <c r="BC51" s="79">
        <f>+'Total Adm. Nacional (1)'!BC51+'Empresas Públicas(f)'!BC51+'Fondos Fidu.(g)'!P51+'Otros Entes(h)'!P51</f>
        <v>80.3</v>
      </c>
      <c r="BD51" s="79">
        <v>181.59999999999991</v>
      </c>
      <c r="BE51" s="79">
        <v>194</v>
      </c>
      <c r="BF51" s="79">
        <v>166.90000000000055</v>
      </c>
      <c r="BG51" s="79">
        <v>25.199999999999996</v>
      </c>
      <c r="BH51" s="79">
        <v>855.79999999999927</v>
      </c>
      <c r="BI51" s="79">
        <v>29651.899999999998</v>
      </c>
      <c r="BJ51" s="79">
        <v>83944.6</v>
      </c>
      <c r="BK51" s="79">
        <v>119.5</v>
      </c>
      <c r="BL51" s="79">
        <v>125.5</v>
      </c>
      <c r="CD51" s="270"/>
      <c r="CE51" s="270"/>
      <c r="CF51" s="270"/>
      <c r="CG51" s="270"/>
      <c r="CH51" s="270"/>
    </row>
    <row r="52" spans="1:86" ht="10.5" customHeight="1" x14ac:dyDescent="0.2">
      <c r="A52" s="13"/>
      <c r="B52" s="78"/>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CD52" s="270"/>
      <c r="CE52" s="270"/>
      <c r="CF52" s="270"/>
      <c r="CG52" s="270"/>
      <c r="CH52" s="270"/>
    </row>
    <row r="53" spans="1:86" ht="10.5" customHeight="1" x14ac:dyDescent="0.2">
      <c r="A53" s="18" t="s">
        <v>40</v>
      </c>
      <c r="B53" s="77" t="s">
        <v>41</v>
      </c>
      <c r="C53" s="76">
        <f>+'Total Adm. Nacional (1)'!C53+'Empresas Públicas(f)'!C53</f>
        <v>89.32</v>
      </c>
      <c r="D53" s="76">
        <f>+'Total Adm. Nacional (1)'!D53+'Empresas Públicas(f)'!D53</f>
        <v>99.86</v>
      </c>
      <c r="E53" s="76">
        <f>+'Total Adm. Nacional (1)'!E53+'Empresas Públicas(f)'!E53</f>
        <v>106.08</v>
      </c>
      <c r="F53" s="76">
        <f>+'Total Adm. Nacional (1)'!F53+'Empresas Públicas(f)'!F53</f>
        <v>119.51</v>
      </c>
      <c r="G53" s="76">
        <f>+'Total Adm. Nacional (1)'!G53+'Empresas Públicas(f)'!G53</f>
        <v>149.76999999999998</v>
      </c>
      <c r="H53" s="76">
        <f>+'Total Adm. Nacional (1)'!H53+'Empresas Públicas(f)'!H53</f>
        <v>191.35</v>
      </c>
      <c r="I53" s="76">
        <f>+'Total Adm. Nacional (1)'!I53+'Empresas Públicas(f)'!I53</f>
        <v>310.08999999999997</v>
      </c>
      <c r="J53" s="76">
        <f>+'Total Adm. Nacional (1)'!J53+'Empresas Públicas(f)'!J53</f>
        <v>385.68</v>
      </c>
      <c r="K53" s="76">
        <f>+'Total Adm. Nacional (1)'!K53+'Empresas Públicas(f)'!K53</f>
        <v>440.39</v>
      </c>
      <c r="L53" s="76">
        <f>+'Total Adm. Nacional (1)'!L53+'Empresas Públicas(f)'!L53</f>
        <v>543.98</v>
      </c>
      <c r="M53" s="76">
        <f>+'Total Adm. Nacional (1)'!M53+'Empresas Públicas(f)'!M53</f>
        <v>772.97</v>
      </c>
      <c r="N53" s="76">
        <f>+'Total Adm. Nacional (1)'!N53+'Empresas Públicas(f)'!N53</f>
        <v>1376.13</v>
      </c>
      <c r="O53" s="76">
        <f>+'Total Adm. Nacional (1)'!O53+'Empresas Públicas(f)'!O53</f>
        <v>2024.95</v>
      </c>
      <c r="P53" s="76">
        <f>+'Total Adm. Nacional (1)'!P53+'Empresas Públicas(f)'!P53</f>
        <v>3109.61</v>
      </c>
      <c r="Q53" s="76">
        <f>+'Total Adm. Nacional (1)'!Q53+'Empresas Públicas(f)'!Q53</f>
        <v>8892.83</v>
      </c>
      <c r="R53" s="76">
        <f>+'Total Adm. Nacional (1)'!R53+'Empresas Públicas(f)'!R53</f>
        <v>68813.5</v>
      </c>
      <c r="S53" s="76">
        <f>+'Total Adm. Nacional (1)'!S53+'Empresas Públicas(f)'!S53</f>
        <v>180.45</v>
      </c>
      <c r="T53" s="76">
        <f>+'Total Adm. Nacional (1)'!T53+'Empresas Públicas(f)'!T53</f>
        <v>451.39</v>
      </c>
      <c r="U53" s="76">
        <f>+'Total Adm. Nacional (1)'!U53+'Empresas Públicas(f)'!U53</f>
        <v>980.23</v>
      </c>
      <c r="V53" s="76">
        <f>+'Total Adm. Nacional (1)'!V53+'Empresas Públicas(f)'!V53</f>
        <v>1677.8</v>
      </c>
      <c r="W53" s="76">
        <f>+'Total Adm. Nacional (1)'!W53+'Empresas Públicas(f)'!W53</f>
        <v>3386.3</v>
      </c>
      <c r="X53" s="76">
        <f>+'Total Adm. Nacional (1)'!X53+'Empresas Públicas(f)'!X53</f>
        <v>8859.9000000000015</v>
      </c>
      <c r="Y53" s="76">
        <f>+'Total Adm. Nacional (1)'!Y53+'Empresas Públicas(f)'!Y53</f>
        <v>46366</v>
      </c>
      <c r="Z53" s="76">
        <f>+'Total Adm. Nacional (1)'!Z53+'Empresas Públicas(f)'!Z53</f>
        <v>270798</v>
      </c>
      <c r="AA53" s="76">
        <f>+'Total Adm. Nacional (1)'!AA53+'Empresas Públicas(f)'!AA53</f>
        <v>1768.5</v>
      </c>
      <c r="AB53" s="76">
        <f>+'Total Adm. Nacional (1)'!AB53+'Empresas Públicas(f)'!AB53</f>
        <v>3180.7</v>
      </c>
      <c r="AC53" s="76">
        <f>+'Total Adm. Nacional (1)'!AC53+'Empresas Públicas(f)'!AC53</f>
        <v>914.09999999999991</v>
      </c>
      <c r="AD53" s="76">
        <f>+'Total Adm. Nacional (1)'!AD53+'Empresas Públicas(f)'!AD53</f>
        <v>4995.3999999999996</v>
      </c>
      <c r="AE53" s="76">
        <f>+'Total Adm. Nacional (1)'!AE53+'Empresas Públicas(f)'!AE53</f>
        <v>104877.9</v>
      </c>
      <c r="AF53" s="76">
        <f>+'Total Adm. Nacional (1)'!AF53+'Empresas Públicas(f)'!AF53</f>
        <v>1605</v>
      </c>
      <c r="AG53" s="76">
        <f>+'Total Adm. Nacional (1)'!AG53+'Empresas Públicas(f)'!AG53</f>
        <v>2261.1999999999998</v>
      </c>
      <c r="AH53" s="76">
        <f>+'Total Adm. Nacional (1)'!AH53+'Empresas Públicas(f)'!AH53</f>
        <v>2203.6</v>
      </c>
      <c r="AI53" s="76">
        <f>+'Total Adm. Nacional (1)'!AI53+'Empresas Públicas(f)'!AI53</f>
        <v>2823.6</v>
      </c>
      <c r="AJ53" s="76">
        <f>+'Total Adm. Nacional (1)'!AJ53+'Empresas Públicas(f)'!AJ53</f>
        <v>2196.3000000000002</v>
      </c>
      <c r="AK53" s="76">
        <f>+'Total Adm. Nacional (1)'!AK53+'Empresas Públicas(f)'!AK53</f>
        <v>1765.1</v>
      </c>
      <c r="AL53" s="76">
        <f>+'Total Adm. Nacional (1)'!AL53+'Empresas Públicas(f)'!AL53</f>
        <v>1596.7</v>
      </c>
      <c r="AM53" s="76">
        <f>+'Total Adm. Nacional (1)'!AM53+'Empresas Públicas(f)'!AM53</f>
        <v>1435.1000000000001</v>
      </c>
      <c r="AN53" s="76">
        <f>+'Total Adm. Nacional (1)'!AN53+'Empresas Públicas(f)'!AN53</f>
        <v>1697.7</v>
      </c>
      <c r="AO53" s="76">
        <f>+'Total Adm. Nacional (1)'!AO53+'Empresas Públicas(f)'!AO53</f>
        <v>1865.6000000000001</v>
      </c>
      <c r="AP53" s="76">
        <f>+'Total Adm. Nacional (1)'!AP53+'Empresas Públicas(f)'!AP53</f>
        <v>872.7</v>
      </c>
      <c r="AQ53" s="76">
        <f>+'Total Adm. Nacional (1)'!AQ53+'Empresas Públicas(f)'!AQ53+'Fondos Fidu.(g)'!D53+'Otros Entes(h)'!D53</f>
        <v>593.70000000000005</v>
      </c>
      <c r="AR53" s="76">
        <f>+'Total Adm. Nacional (1)'!AR53+'Empresas Públicas(f)'!AR53+'Fondos Fidu.(g)'!E53+'Otros Entes(h)'!E53</f>
        <v>624.9</v>
      </c>
      <c r="AS53" s="76">
        <f>+'Total Adm. Nacional (1)'!AS53+'Empresas Públicas(f)'!AS53+'Fondos Fidu.(g)'!F53+'Otros Entes(h)'!F53</f>
        <v>1266.5</v>
      </c>
      <c r="AT53" s="76">
        <f>+'Total Adm. Nacional (1)'!AT53+'Empresas Públicas(f)'!AT53+'Fondos Fidu.(g)'!G53+'Otros Entes(h)'!G53</f>
        <v>4146.3</v>
      </c>
      <c r="AU53" s="76">
        <f>+'Total Adm. Nacional (1)'!AU53+'Empresas Públicas(f)'!AU53+'Fondos Fidu.(g)'!H53+'Otros Entes(h)'!H53</f>
        <v>6985.0999999999995</v>
      </c>
      <c r="AV53" s="76">
        <f>+'Total Adm. Nacional (1)'!AV53+'Empresas Públicas(f)'!AV53+'Fondos Fidu.(g)'!I53+'Otros Entes(h)'!I53</f>
        <v>12339.000000000002</v>
      </c>
      <c r="AW53" s="76">
        <f>+'Total Adm. Nacional (1)'!AW53+'Empresas Públicas(f)'!AW53+'Fondos Fidu.(g)'!J53+'Otros Entes(h)'!J53</f>
        <v>14298</v>
      </c>
      <c r="AX53" s="76">
        <f>+'Total Adm. Nacional (1)'!AX53+'Empresas Públicas(f)'!AX53+'Fondos Fidu.(g)'!K53+'Otros Entes(h)'!K53</f>
        <v>20245.100000000002</v>
      </c>
      <c r="AY53" s="76">
        <f>+'Total Adm. Nacional (1)'!AY53+'Empresas Públicas(f)'!AY53+'Fondos Fidu.(g)'!L53+'Otros Entes(h)'!L53</f>
        <v>26596.300000000003</v>
      </c>
      <c r="AZ53" s="76">
        <f>+'Total Adm. Nacional (1)'!AZ53+'Empresas Públicas(f)'!AZ53+'Fondos Fidu.(g)'!M53+'Otros Entes(h)'!M53</f>
        <v>36330.400000000001</v>
      </c>
      <c r="BA53" s="76">
        <f>+'Total Adm. Nacional (1)'!BA53+'Empresas Públicas(f)'!BA53+'Fondos Fidu.(g)'!N53+'Otros Entes(h)'!N53</f>
        <v>45644.9</v>
      </c>
      <c r="BB53" s="76">
        <f>+'Total Adm. Nacional (1)'!BB53+'Empresas Públicas(f)'!BB53+'Fondos Fidu.(g)'!O53+'Otros Entes(h)'!O53</f>
        <v>42925.599999999999</v>
      </c>
      <c r="BC53" s="76">
        <f>+'Total Adm. Nacional (1)'!BC53+'Empresas Públicas(f)'!BC53+'Fondos Fidu.(g)'!P53+'Otros Entes(h)'!P53</f>
        <v>66717.2</v>
      </c>
      <c r="BD53" s="76">
        <v>121863.1</v>
      </c>
      <c r="BE53" s="76">
        <v>105144.1</v>
      </c>
      <c r="BF53" s="76">
        <v>129398.30000000002</v>
      </c>
      <c r="BG53" s="76">
        <v>150686.30000000002</v>
      </c>
      <c r="BH53" s="76">
        <v>191542.19999999995</v>
      </c>
      <c r="BI53" s="76">
        <v>290068.5</v>
      </c>
      <c r="BJ53" s="76">
        <v>340093.7</v>
      </c>
      <c r="BK53" s="76">
        <v>744959.09999999974</v>
      </c>
      <c r="BL53" s="76">
        <v>1528705.8</v>
      </c>
      <c r="CD53" s="270"/>
      <c r="CE53" s="270"/>
      <c r="CF53" s="270"/>
      <c r="CG53" s="270"/>
      <c r="CH53" s="270"/>
    </row>
    <row r="54" spans="1:86" ht="10.5" customHeight="1" x14ac:dyDescent="0.2">
      <c r="A54" s="13"/>
      <c r="B54" s="78" t="s">
        <v>42</v>
      </c>
      <c r="C54" s="79">
        <f>+'Total Adm. Nacional (1)'!C54+'Empresas Públicas(f)'!C54</f>
        <v>73.180000000000007</v>
      </c>
      <c r="D54" s="79">
        <f>+'Total Adm. Nacional (1)'!D54+'Empresas Públicas(f)'!D54</f>
        <v>77.509999999999991</v>
      </c>
      <c r="E54" s="79">
        <f>+'Total Adm. Nacional (1)'!E54+'Empresas Públicas(f)'!E54</f>
        <v>85.85</v>
      </c>
      <c r="F54" s="79">
        <f>+'Total Adm. Nacional (1)'!F54+'Empresas Públicas(f)'!F54</f>
        <v>110.28</v>
      </c>
      <c r="G54" s="79">
        <f>+'Total Adm. Nacional (1)'!G54+'Empresas Públicas(f)'!G54</f>
        <v>135.54</v>
      </c>
      <c r="H54" s="79">
        <f>+'Total Adm. Nacional (1)'!H54+'Empresas Públicas(f)'!H54</f>
        <v>150.03</v>
      </c>
      <c r="I54" s="79">
        <f>+'Total Adm. Nacional (1)'!I54+'Empresas Públicas(f)'!I54</f>
        <v>279.95</v>
      </c>
      <c r="J54" s="79">
        <f>+'Total Adm. Nacional (1)'!J54+'Empresas Públicas(f)'!J54</f>
        <v>367.65999999999997</v>
      </c>
      <c r="K54" s="79">
        <f>+'Total Adm. Nacional (1)'!K54+'Empresas Públicas(f)'!K54</f>
        <v>413.47</v>
      </c>
      <c r="L54" s="79">
        <f>+'Total Adm. Nacional (1)'!L54+'Empresas Públicas(f)'!L54</f>
        <v>502.53</v>
      </c>
      <c r="M54" s="79">
        <f>+'Total Adm. Nacional (1)'!M54+'Empresas Públicas(f)'!M54</f>
        <v>719.06</v>
      </c>
      <c r="N54" s="79">
        <f>+'Total Adm. Nacional (1)'!N54+'Empresas Públicas(f)'!N54</f>
        <v>1308.67</v>
      </c>
      <c r="O54" s="79">
        <f>+'Total Adm. Nacional (1)'!O54+'Empresas Públicas(f)'!O54</f>
        <v>1898.22</v>
      </c>
      <c r="P54" s="79">
        <f>+'Total Adm. Nacional (1)'!P54+'Empresas Públicas(f)'!P54</f>
        <v>2628.39</v>
      </c>
      <c r="Q54" s="79">
        <f>+'Total Adm. Nacional (1)'!Q54+'Empresas Públicas(f)'!Q54</f>
        <v>8368.64</v>
      </c>
      <c r="R54" s="79">
        <f>+'Total Adm. Nacional (1)'!R54+'Empresas Públicas(f)'!R54</f>
        <v>62519.4</v>
      </c>
      <c r="S54" s="79">
        <f>+'Total Adm. Nacional (1)'!S54+'Empresas Públicas(f)'!S54</f>
        <v>169.89999999999998</v>
      </c>
      <c r="T54" s="79">
        <f>+'Total Adm. Nacional (1)'!T54+'Empresas Públicas(f)'!T54</f>
        <v>411.44000000000005</v>
      </c>
      <c r="U54" s="79">
        <f>+'Total Adm. Nacional (1)'!U54+'Empresas Públicas(f)'!U54</f>
        <v>909.21</v>
      </c>
      <c r="V54" s="79">
        <f>+'Total Adm. Nacional (1)'!V54+'Empresas Públicas(f)'!V54</f>
        <v>1572.4</v>
      </c>
      <c r="W54" s="79">
        <f>+'Total Adm. Nacional (1)'!W54+'Empresas Públicas(f)'!W54</f>
        <v>3050.5</v>
      </c>
      <c r="X54" s="79">
        <f>+'Total Adm. Nacional (1)'!X54+'Empresas Públicas(f)'!X54</f>
        <v>8324.6</v>
      </c>
      <c r="Y54" s="79">
        <f>+'Total Adm. Nacional (1)'!Y54+'Empresas Públicas(f)'!Y54</f>
        <v>41518</v>
      </c>
      <c r="Z54" s="79">
        <f>+'Total Adm. Nacional (1)'!Z54+'Empresas Públicas(f)'!Z54</f>
        <v>251119</v>
      </c>
      <c r="AA54" s="79">
        <f>+'Total Adm. Nacional (1)'!AA54+'Empresas Públicas(f)'!AA54</f>
        <v>1628</v>
      </c>
      <c r="AB54" s="79">
        <f>+'Total Adm. Nacional (1)'!AB54+'Empresas Públicas(f)'!AB54</f>
        <v>2940.7</v>
      </c>
      <c r="AC54" s="79">
        <f>+'Total Adm. Nacional (1)'!AC54+'Empresas Públicas(f)'!AC54</f>
        <v>814</v>
      </c>
      <c r="AD54" s="79">
        <f>+'Total Adm. Nacional (1)'!AD54+'Empresas Públicas(f)'!AD54</f>
        <v>4261.6000000000004</v>
      </c>
      <c r="AE54" s="79">
        <f>+'Total Adm. Nacional (1)'!AE54+'Empresas Públicas(f)'!AE54</f>
        <v>101118</v>
      </c>
      <c r="AF54" s="79">
        <f>+'Total Adm. Nacional (1)'!AF54+'Empresas Públicas(f)'!AF54</f>
        <v>1547.5</v>
      </c>
      <c r="AG54" s="79">
        <f>+'Total Adm. Nacional (1)'!AG54+'Empresas Públicas(f)'!AG54</f>
        <v>2100.3000000000002</v>
      </c>
      <c r="AH54" s="79">
        <f>+'Total Adm. Nacional (1)'!AH54+'Empresas Públicas(f)'!AH54</f>
        <v>1988.1999999999998</v>
      </c>
      <c r="AI54" s="79">
        <f>+'Total Adm. Nacional (1)'!AI54+'Empresas Públicas(f)'!AI54</f>
        <v>1738.4</v>
      </c>
      <c r="AJ54" s="79">
        <f>+'Total Adm. Nacional (1)'!AJ54+'Empresas Públicas(f)'!AJ54</f>
        <v>1410.3</v>
      </c>
      <c r="AK54" s="79">
        <f>+'Total Adm. Nacional (1)'!AK54+'Empresas Públicas(f)'!AK54</f>
        <v>1000</v>
      </c>
      <c r="AL54" s="79">
        <f>+'Total Adm. Nacional (1)'!AL54+'Empresas Públicas(f)'!AL54</f>
        <v>904.8</v>
      </c>
      <c r="AM54" s="79">
        <f>+'Total Adm. Nacional (1)'!AM54+'Empresas Públicas(f)'!AM54</f>
        <v>908.7</v>
      </c>
      <c r="AN54" s="79">
        <f>+'Total Adm. Nacional (1)'!AN54+'Empresas Públicas(f)'!AN54</f>
        <v>986.89999999999986</v>
      </c>
      <c r="AO54" s="79">
        <f>+'Total Adm. Nacional (1)'!AO54+'Empresas Públicas(f)'!AO54</f>
        <v>763.2</v>
      </c>
      <c r="AP54" s="79">
        <f>+'Total Adm. Nacional (1)'!AP54+'Empresas Públicas(f)'!AP54</f>
        <v>484.3</v>
      </c>
      <c r="AQ54" s="79">
        <f>+'Total Adm. Nacional (1)'!AQ54+'Empresas Públicas(f)'!AQ54+'Fondos Fidu.(g)'!D54+'Otros Entes(h)'!D54</f>
        <v>367.5</v>
      </c>
      <c r="AR54" s="79">
        <f>+'Total Adm. Nacional (1)'!AR54+'Empresas Públicas(f)'!AR54+'Fondos Fidu.(g)'!E54+'Otros Entes(h)'!E54</f>
        <v>443.09999999999997</v>
      </c>
      <c r="AS54" s="79">
        <f>+'Total Adm. Nacional (1)'!AS54+'Empresas Públicas(f)'!AS54+'Fondos Fidu.(g)'!F54+'Otros Entes(h)'!F54</f>
        <v>881.3</v>
      </c>
      <c r="AT54" s="79">
        <f>+'Total Adm. Nacional (1)'!AT54+'Empresas Públicas(f)'!AT54+'Fondos Fidu.(g)'!G54+'Otros Entes(h)'!G54</f>
        <v>1763.2999999999997</v>
      </c>
      <c r="AU54" s="79">
        <f>+'Total Adm. Nacional (1)'!AU54+'Empresas Públicas(f)'!AU54+'Fondos Fidu.(g)'!H54+'Otros Entes(h)'!H54</f>
        <v>3141.2999999999993</v>
      </c>
      <c r="AV54" s="79">
        <f>+'Total Adm. Nacional (1)'!AV54+'Empresas Públicas(f)'!AV54+'Fondos Fidu.(g)'!I54+'Otros Entes(h)'!I54</f>
        <v>5620.1</v>
      </c>
      <c r="AW54" s="79">
        <f>+'Total Adm. Nacional (1)'!AW54+'Empresas Públicas(f)'!AW54+'Fondos Fidu.(g)'!J54+'Otros Entes(h)'!J54</f>
        <v>7883.7</v>
      </c>
      <c r="AX54" s="79">
        <f>+'Total Adm. Nacional (1)'!AX54+'Empresas Públicas(f)'!AX54+'Fondos Fidu.(g)'!K54+'Otros Entes(h)'!K54</f>
        <v>12644.199999999999</v>
      </c>
      <c r="AY54" s="79">
        <f>+'Total Adm. Nacional (1)'!AY54+'Empresas Públicas(f)'!AY54+'Fondos Fidu.(g)'!L54+'Otros Entes(h)'!L54</f>
        <v>16865.400000000001</v>
      </c>
      <c r="AZ54" s="79">
        <f>+'Total Adm. Nacional (1)'!AZ54+'Empresas Públicas(f)'!AZ54+'Fondos Fidu.(g)'!M54+'Otros Entes(h)'!M54</f>
        <v>22370.400000000001</v>
      </c>
      <c r="BA54" s="79">
        <f>+'Total Adm. Nacional (1)'!BA54+'Empresas Públicas(f)'!BA54+'Fondos Fidu.(g)'!N54+'Otros Entes(h)'!N54</f>
        <v>28782.7</v>
      </c>
      <c r="BB54" s="79">
        <f>+'Total Adm. Nacional (1)'!BB54+'Empresas Públicas(f)'!BB54+'Fondos Fidu.(g)'!O54+'Otros Entes(h)'!O54</f>
        <v>29163.9</v>
      </c>
      <c r="BC54" s="79">
        <f>+'Total Adm. Nacional (1)'!BC54+'Empresas Públicas(f)'!BC54+'Fondos Fidu.(g)'!P54+'Otros Entes(h)'!P54</f>
        <v>42359.000000000007</v>
      </c>
      <c r="BD54" s="79">
        <v>57233.2</v>
      </c>
      <c r="BE54" s="79">
        <v>69717.799999999988</v>
      </c>
      <c r="BF54" s="79">
        <v>85979.8</v>
      </c>
      <c r="BG54" s="79">
        <v>111713.59999999999</v>
      </c>
      <c r="BH54" s="79">
        <v>112786.39999999997</v>
      </c>
      <c r="BI54" s="79">
        <v>189798</v>
      </c>
      <c r="BJ54" s="79">
        <v>194105.5</v>
      </c>
      <c r="BK54" s="79">
        <v>454634.69999999995</v>
      </c>
      <c r="BL54" s="79">
        <v>945858.39999999991</v>
      </c>
      <c r="CD54" s="270"/>
      <c r="CE54" s="270"/>
      <c r="CF54" s="270"/>
      <c r="CG54" s="270"/>
      <c r="CH54" s="270"/>
    </row>
    <row r="55" spans="1:86" ht="10.5" customHeight="1" x14ac:dyDescent="0.2">
      <c r="A55" s="13"/>
      <c r="B55" s="78" t="s">
        <v>38</v>
      </c>
      <c r="C55" s="79">
        <f>+'Total Adm. Nacional (1)'!C55+'Empresas Públicas(f)'!C55</f>
        <v>0</v>
      </c>
      <c r="D55" s="79">
        <f>+'Total Adm. Nacional (1)'!D55+'Empresas Públicas(f)'!D55</f>
        <v>0</v>
      </c>
      <c r="E55" s="79">
        <f>+'Total Adm. Nacional (1)'!E55+'Empresas Públicas(f)'!E55</f>
        <v>0</v>
      </c>
      <c r="F55" s="79">
        <f>+'Total Adm. Nacional (1)'!F55+'Empresas Públicas(f)'!F55</f>
        <v>0</v>
      </c>
      <c r="G55" s="79">
        <f>+'Total Adm. Nacional (1)'!G55+'Empresas Públicas(f)'!G55</f>
        <v>0</v>
      </c>
      <c r="H55" s="79">
        <f>+'Total Adm. Nacional (1)'!H55+'Empresas Públicas(f)'!H55</f>
        <v>0</v>
      </c>
      <c r="I55" s="79">
        <f>+'Total Adm. Nacional (1)'!I55+'Empresas Públicas(f)'!I55</f>
        <v>0</v>
      </c>
      <c r="J55" s="79">
        <f>+'Total Adm. Nacional (1)'!J55+'Empresas Públicas(f)'!J55</f>
        <v>0</v>
      </c>
      <c r="K55" s="79">
        <f>+'Total Adm. Nacional (1)'!K55+'Empresas Públicas(f)'!K55</f>
        <v>0</v>
      </c>
      <c r="L55" s="79">
        <f>+'Total Adm. Nacional (1)'!L55+'Empresas Públicas(f)'!L55</f>
        <v>0</v>
      </c>
      <c r="M55" s="79">
        <f>+'Total Adm. Nacional (1)'!M55+'Empresas Públicas(f)'!M55</f>
        <v>0</v>
      </c>
      <c r="N55" s="79">
        <f>+'Total Adm. Nacional (1)'!N55+'Empresas Públicas(f)'!N55</f>
        <v>0</v>
      </c>
      <c r="O55" s="79">
        <f>+'Total Adm. Nacional (1)'!O55+'Empresas Públicas(f)'!O55</f>
        <v>0</v>
      </c>
      <c r="P55" s="79">
        <f>+'Total Adm. Nacional (1)'!P55+'Empresas Públicas(f)'!P55</f>
        <v>0</v>
      </c>
      <c r="Q55" s="79">
        <f>+'Total Adm. Nacional (1)'!Q55+'Empresas Públicas(f)'!Q55</f>
        <v>0</v>
      </c>
      <c r="R55" s="79">
        <f>+'Total Adm. Nacional (1)'!R55+'Empresas Públicas(f)'!R55</f>
        <v>0</v>
      </c>
      <c r="S55" s="79">
        <f>+'Total Adm. Nacional (1)'!S55+'Empresas Públicas(f)'!S55</f>
        <v>0</v>
      </c>
      <c r="T55" s="79">
        <f>+'Total Adm. Nacional (1)'!T55+'Empresas Públicas(f)'!T55</f>
        <v>0</v>
      </c>
      <c r="U55" s="79">
        <f>+'Total Adm. Nacional (1)'!U55+'Empresas Públicas(f)'!U55</f>
        <v>0</v>
      </c>
      <c r="V55" s="79">
        <f>+'Total Adm. Nacional (1)'!V55+'Empresas Públicas(f)'!V55</f>
        <v>0</v>
      </c>
      <c r="W55" s="79">
        <f>+'Total Adm. Nacional (1)'!W55+'Empresas Públicas(f)'!W55</f>
        <v>0</v>
      </c>
      <c r="X55" s="79">
        <f>+'Total Adm. Nacional (1)'!X55+'Empresas Públicas(f)'!X55</f>
        <v>0</v>
      </c>
      <c r="Y55" s="79">
        <f>+'Total Adm. Nacional (1)'!Y55+'Empresas Públicas(f)'!Y55</f>
        <v>0</v>
      </c>
      <c r="Z55" s="79">
        <f>+'Total Adm. Nacional (1)'!Z55+'Empresas Públicas(f)'!Z55</f>
        <v>0</v>
      </c>
      <c r="AA55" s="79">
        <f>+'Total Adm. Nacional (1)'!AA55+'Empresas Públicas(f)'!AA55</f>
        <v>0</v>
      </c>
      <c r="AB55" s="79">
        <f>+'Total Adm. Nacional (1)'!AB55+'Empresas Públicas(f)'!AB55</f>
        <v>0</v>
      </c>
      <c r="AC55" s="79">
        <f>+'Total Adm. Nacional (1)'!AC55+'Empresas Públicas(f)'!AC55</f>
        <v>0</v>
      </c>
      <c r="AD55" s="79">
        <f>+'Total Adm. Nacional (1)'!AD55+'Empresas Públicas(f)'!AD55</f>
        <v>0</v>
      </c>
      <c r="AE55" s="79">
        <f>+'Total Adm. Nacional (1)'!AE55+'Empresas Públicas(f)'!AE55</f>
        <v>0</v>
      </c>
      <c r="AF55" s="79">
        <f>+'Total Adm. Nacional (1)'!AF55+'Empresas Públicas(f)'!AF55</f>
        <v>0</v>
      </c>
      <c r="AG55" s="79">
        <f>+'Total Adm. Nacional (1)'!AG55+'Empresas Públicas(f)'!AG55</f>
        <v>0</v>
      </c>
      <c r="AH55" s="79">
        <f>+'Total Adm. Nacional (1)'!AH55+'Empresas Públicas(f)'!AH55</f>
        <v>0</v>
      </c>
      <c r="AI55" s="79">
        <f>+'Total Adm. Nacional (1)'!AI55+'Empresas Públicas(f)'!AI55</f>
        <v>359.8</v>
      </c>
      <c r="AJ55" s="79">
        <f>+'Total Adm. Nacional (1)'!AJ55+'Empresas Públicas(f)'!AJ55</f>
        <v>522.59999999999991</v>
      </c>
      <c r="AK55" s="79">
        <f>+'Total Adm. Nacional (1)'!AK55+'Empresas Públicas(f)'!AK55</f>
        <v>606.29999999999995</v>
      </c>
      <c r="AL55" s="79">
        <f>+'Total Adm. Nacional (1)'!AL55+'Empresas Públicas(f)'!AL55</f>
        <v>432.1</v>
      </c>
      <c r="AM55" s="79">
        <f>+'Total Adm. Nacional (1)'!AM55+'Empresas Públicas(f)'!AM55</f>
        <v>341.5</v>
      </c>
      <c r="AN55" s="79">
        <f>+'Total Adm. Nacional (1)'!AN55+'Empresas Públicas(f)'!AN55</f>
        <v>588.6</v>
      </c>
      <c r="AO55" s="79">
        <f>+'Total Adm. Nacional (1)'!AO55+'Empresas Públicas(f)'!AO55</f>
        <v>284.10000000000002</v>
      </c>
      <c r="AP55" s="79">
        <f>+'Total Adm. Nacional (1)'!AP55+'Empresas Públicas(f)'!AP55</f>
        <v>352.7</v>
      </c>
      <c r="AQ55" s="79">
        <f>+'Total Adm. Nacional (1)'!AQ55+'Empresas Públicas(f)'!AQ55+'Fondos Fidu.(g)'!D55+'Otros Entes(h)'!D55</f>
        <v>185.6</v>
      </c>
      <c r="AR55" s="79">
        <f>+'Total Adm. Nacional (1)'!AR55+'Empresas Públicas(f)'!AR55+'Fondos Fidu.(g)'!E55+'Otros Entes(h)'!E55</f>
        <v>132.4</v>
      </c>
      <c r="AS55" s="79">
        <f>+'Total Adm. Nacional (1)'!AS55+'Empresas Públicas(f)'!AS55+'Fondos Fidu.(g)'!F55+'Otros Entes(h)'!F55</f>
        <v>336.9</v>
      </c>
      <c r="AT55" s="79">
        <f>+'Total Adm. Nacional (1)'!AT55+'Empresas Públicas(f)'!AT55+'Fondos Fidu.(g)'!G55+'Otros Entes(h)'!G55</f>
        <v>616.6</v>
      </c>
      <c r="AU55" s="79">
        <f>+'Total Adm. Nacional (1)'!AU55+'Empresas Públicas(f)'!AU55+'Fondos Fidu.(g)'!H55+'Otros Entes(h)'!H55</f>
        <v>2534.6</v>
      </c>
      <c r="AV55" s="79">
        <f>+'Total Adm. Nacional (1)'!AV55+'Empresas Públicas(f)'!AV55+'Fondos Fidu.(g)'!I55+'Otros Entes(h)'!I55</f>
        <v>4137.2</v>
      </c>
      <c r="AW55" s="79">
        <f>+'Total Adm. Nacional (1)'!AW55+'Empresas Públicas(f)'!AW55+'Fondos Fidu.(g)'!J55+'Otros Entes(h)'!J55</f>
        <v>4434.7</v>
      </c>
      <c r="AX55" s="79">
        <f>+'Total Adm. Nacional (1)'!AX55+'Empresas Públicas(f)'!AX55+'Fondos Fidu.(g)'!K55+'Otros Entes(h)'!K55</f>
        <v>6679.1</v>
      </c>
      <c r="AY55" s="79">
        <f>+'Total Adm. Nacional (1)'!AY55+'Empresas Públicas(f)'!AY55+'Fondos Fidu.(g)'!L55+'Otros Entes(h)'!L55</f>
        <v>8554.7000000000007</v>
      </c>
      <c r="AZ55" s="79">
        <f>+'Total Adm. Nacional (1)'!AZ55+'Empresas Públicas(f)'!AZ55+'Fondos Fidu.(g)'!M55+'Otros Entes(h)'!M55</f>
        <v>12795.100000000002</v>
      </c>
      <c r="BA55" s="79">
        <f>+'Total Adm. Nacional (1)'!BA55+'Empresas Públicas(f)'!BA55+'Fondos Fidu.(g)'!N55+'Otros Entes(h)'!N55</f>
        <v>16422.099999999999</v>
      </c>
      <c r="BB55" s="79">
        <f>+'Total Adm. Nacional (1)'!BB55+'Empresas Públicas(f)'!BB55+'Fondos Fidu.(g)'!O55+'Otros Entes(h)'!O55</f>
        <v>13142.099999999999</v>
      </c>
      <c r="BC55" s="79">
        <f>+'Total Adm. Nacional (1)'!BC55+'Empresas Públicas(f)'!BC55+'Fondos Fidu.(g)'!P55+'Otros Entes(h)'!P55</f>
        <v>17175.599999999999</v>
      </c>
      <c r="BD55" s="79">
        <v>12763.8</v>
      </c>
      <c r="BE55" s="79">
        <v>23953.699999999997</v>
      </c>
      <c r="BF55" s="79">
        <v>24209.299999999996</v>
      </c>
      <c r="BG55" s="79">
        <v>26259.600000000006</v>
      </c>
      <c r="BH55" s="79">
        <v>62366.599999999991</v>
      </c>
      <c r="BI55" s="79">
        <v>70064.5</v>
      </c>
      <c r="BJ55" s="79">
        <v>92523</v>
      </c>
      <c r="BK55" s="79">
        <v>205200.90000000002</v>
      </c>
      <c r="BL55" s="79">
        <v>477797.49999999988</v>
      </c>
      <c r="CD55" s="270"/>
      <c r="CE55" s="270"/>
      <c r="CF55" s="270"/>
      <c r="CG55" s="270"/>
      <c r="CH55" s="270"/>
    </row>
    <row r="56" spans="1:86" ht="10.5" customHeight="1" x14ac:dyDescent="0.2">
      <c r="A56" s="13"/>
      <c r="B56" s="78" t="s">
        <v>28</v>
      </c>
      <c r="C56" s="79">
        <f>+'Total Adm. Nacional (1)'!C56+'Empresas Públicas(f)'!C56</f>
        <v>0</v>
      </c>
      <c r="D56" s="79">
        <f>+'Total Adm. Nacional (1)'!D56+'Empresas Públicas(f)'!D56</f>
        <v>0</v>
      </c>
      <c r="E56" s="79">
        <f>+'Total Adm. Nacional (1)'!E56+'Empresas Públicas(f)'!E56</f>
        <v>0</v>
      </c>
      <c r="F56" s="79">
        <f>+'Total Adm. Nacional (1)'!F56+'Empresas Públicas(f)'!F56</f>
        <v>0</v>
      </c>
      <c r="G56" s="79">
        <f>+'Total Adm. Nacional (1)'!G56+'Empresas Públicas(f)'!G56</f>
        <v>0</v>
      </c>
      <c r="H56" s="79">
        <f>+'Total Adm. Nacional (1)'!H56+'Empresas Públicas(f)'!H56</f>
        <v>0</v>
      </c>
      <c r="I56" s="79">
        <f>+'Total Adm. Nacional (1)'!I56+'Empresas Públicas(f)'!I56</f>
        <v>0</v>
      </c>
      <c r="J56" s="79">
        <f>+'Total Adm. Nacional (1)'!J56+'Empresas Públicas(f)'!J56</f>
        <v>0</v>
      </c>
      <c r="K56" s="79">
        <f>+'Total Adm. Nacional (1)'!K56+'Empresas Públicas(f)'!K56</f>
        <v>0</v>
      </c>
      <c r="L56" s="79">
        <f>+'Total Adm. Nacional (1)'!L56+'Empresas Públicas(f)'!L56</f>
        <v>0</v>
      </c>
      <c r="M56" s="79">
        <f>+'Total Adm. Nacional (1)'!M56+'Empresas Públicas(f)'!M56</f>
        <v>0</v>
      </c>
      <c r="N56" s="79">
        <f>+'Total Adm. Nacional (1)'!N56+'Empresas Públicas(f)'!N56</f>
        <v>0</v>
      </c>
      <c r="O56" s="79">
        <f>+'Total Adm. Nacional (1)'!O56+'Empresas Públicas(f)'!O56</f>
        <v>0</v>
      </c>
      <c r="P56" s="79">
        <f>+'Total Adm. Nacional (1)'!P56+'Empresas Públicas(f)'!P56</f>
        <v>0</v>
      </c>
      <c r="Q56" s="79">
        <f>+'Total Adm. Nacional (1)'!Q56+'Empresas Públicas(f)'!Q56</f>
        <v>0</v>
      </c>
      <c r="R56" s="79">
        <f>+'Total Adm. Nacional (1)'!R56+'Empresas Públicas(f)'!R56</f>
        <v>0</v>
      </c>
      <c r="S56" s="79">
        <f>+'Total Adm. Nacional (1)'!S56+'Empresas Públicas(f)'!S56</f>
        <v>0</v>
      </c>
      <c r="T56" s="79">
        <f>+'Total Adm. Nacional (1)'!T56+'Empresas Públicas(f)'!T56</f>
        <v>0</v>
      </c>
      <c r="U56" s="79">
        <f>+'Total Adm. Nacional (1)'!U56+'Empresas Públicas(f)'!U56</f>
        <v>0</v>
      </c>
      <c r="V56" s="79">
        <f>+'Total Adm. Nacional (1)'!V56+'Empresas Públicas(f)'!V56</f>
        <v>0</v>
      </c>
      <c r="W56" s="79">
        <f>+'Total Adm. Nacional (1)'!W56+'Empresas Públicas(f)'!W56</f>
        <v>0</v>
      </c>
      <c r="X56" s="79">
        <f>+'Total Adm. Nacional (1)'!X56+'Empresas Públicas(f)'!X56</f>
        <v>0</v>
      </c>
      <c r="Y56" s="79">
        <f>+'Total Adm. Nacional (1)'!Y56+'Empresas Públicas(f)'!Y56</f>
        <v>0</v>
      </c>
      <c r="Z56" s="79">
        <f>+'Total Adm. Nacional (1)'!Z56+'Empresas Públicas(f)'!Z56</f>
        <v>0</v>
      </c>
      <c r="AA56" s="79">
        <f>+'Total Adm. Nacional (1)'!AA56+'Empresas Públicas(f)'!AA56</f>
        <v>0</v>
      </c>
      <c r="AB56" s="79">
        <f>+'Total Adm. Nacional (1)'!AB56+'Empresas Públicas(f)'!AB56</f>
        <v>0</v>
      </c>
      <c r="AC56" s="79">
        <f>+'Total Adm. Nacional (1)'!AC56+'Empresas Públicas(f)'!AC56</f>
        <v>0</v>
      </c>
      <c r="AD56" s="79">
        <f>+'Total Adm. Nacional (1)'!AD56+'Empresas Públicas(f)'!AD56</f>
        <v>0</v>
      </c>
      <c r="AE56" s="79">
        <f>+'Total Adm. Nacional (1)'!AE56+'Empresas Públicas(f)'!AE56</f>
        <v>0</v>
      </c>
      <c r="AF56" s="79">
        <f>+'Total Adm. Nacional (1)'!AF56+'Empresas Públicas(f)'!AF56</f>
        <v>0</v>
      </c>
      <c r="AG56" s="79">
        <f>+'Total Adm. Nacional (1)'!AG56+'Empresas Públicas(f)'!AG56</f>
        <v>0</v>
      </c>
      <c r="AH56" s="79">
        <f>+'Total Adm. Nacional (1)'!AH56+'Empresas Públicas(f)'!AH56</f>
        <v>0</v>
      </c>
      <c r="AI56" s="79">
        <f>+'Total Adm. Nacional (1)'!AI56+'Empresas Públicas(f)'!AI56</f>
        <v>100.8</v>
      </c>
      <c r="AJ56" s="79">
        <f>+'Total Adm. Nacional (1)'!AJ56+'Empresas Públicas(f)'!AJ56</f>
        <v>142.9</v>
      </c>
      <c r="AK56" s="79">
        <f>+'Total Adm. Nacional (1)'!AK56+'Empresas Públicas(f)'!AK56</f>
        <v>338.2</v>
      </c>
      <c r="AL56" s="79">
        <f>+'Total Adm. Nacional (1)'!AL56+'Empresas Públicas(f)'!AL56</f>
        <v>172.4</v>
      </c>
      <c r="AM56" s="79">
        <f>+'Total Adm. Nacional (1)'!AM56+'Empresas Públicas(f)'!AM56</f>
        <v>0</v>
      </c>
      <c r="AN56" s="79">
        <f>+'Total Adm. Nacional (1)'!AN56+'Empresas Públicas(f)'!AN56</f>
        <v>208.7</v>
      </c>
      <c r="AO56" s="79">
        <f>+'Total Adm. Nacional (1)'!AO56+'Empresas Públicas(f)'!AO56</f>
        <v>9.2370555648813024E-14</v>
      </c>
      <c r="AP56" s="79">
        <f>+'Total Adm. Nacional (1)'!AP56+'Empresas Públicas(f)'!AP56</f>
        <v>55.599999999999909</v>
      </c>
      <c r="AQ56" s="79">
        <f>+'Total Adm. Nacional (1)'!AQ56+'Empresas Públicas(f)'!AQ56+'Fondos Fidu.(g)'!D56+'Otros Entes(h)'!D56</f>
        <v>0</v>
      </c>
      <c r="AR56" s="79">
        <f>+'Total Adm. Nacional (1)'!AR56+'Empresas Públicas(f)'!AR56+'Fondos Fidu.(g)'!E56+'Otros Entes(h)'!E56</f>
        <v>9.2370555648813024E-14</v>
      </c>
      <c r="AS56" s="79">
        <f>+'Total Adm. Nacional (1)'!AS56+'Empresas Públicas(f)'!AS56+'Fondos Fidu.(g)'!F56+'Otros Entes(h)'!F56</f>
        <v>0</v>
      </c>
      <c r="AT56" s="79">
        <f>+'Total Adm. Nacional (1)'!AT56+'Empresas Públicas(f)'!AT56+'Fondos Fidu.(g)'!G56+'Otros Entes(h)'!G56</f>
        <v>-1.8474111129762605E-13</v>
      </c>
      <c r="AU56" s="79">
        <f>+'Total Adm. Nacional (1)'!AU56+'Empresas Públicas(f)'!AU56+'Fondos Fidu.(g)'!H56+'Otros Entes(h)'!H56</f>
        <v>688.8</v>
      </c>
      <c r="AV56" s="79">
        <f>+'Total Adm. Nacional (1)'!AV56+'Empresas Públicas(f)'!AV56+'Fondos Fidu.(g)'!I56+'Otros Entes(h)'!I56</f>
        <v>198.5</v>
      </c>
      <c r="AW56" s="79">
        <f>+'Total Adm. Nacional (1)'!AW56+'Empresas Públicas(f)'!AW56+'Fondos Fidu.(g)'!J56+'Otros Entes(h)'!J56</f>
        <v>0</v>
      </c>
      <c r="AX56" s="79">
        <f>+'Total Adm. Nacional (1)'!AX56+'Empresas Públicas(f)'!AX56+'Fondos Fidu.(g)'!K56+'Otros Entes(h)'!K56</f>
        <v>628.5</v>
      </c>
      <c r="AY56" s="79">
        <f>+'Total Adm. Nacional (1)'!AY56+'Empresas Públicas(f)'!AY56+'Fondos Fidu.(g)'!L56+'Otros Entes(h)'!L56</f>
        <v>1977.3</v>
      </c>
      <c r="AZ56" s="79">
        <f>+'Total Adm. Nacional (1)'!AZ56+'Empresas Públicas(f)'!AZ56+'Fondos Fidu.(g)'!M56+'Otros Entes(h)'!M56</f>
        <v>0</v>
      </c>
      <c r="BA56" s="79">
        <f>+'Total Adm. Nacional (1)'!BA56+'Empresas Públicas(f)'!BA56+'Fondos Fidu.(g)'!N56+'Otros Entes(h)'!N56</f>
        <v>2493.4</v>
      </c>
      <c r="BB56" s="79">
        <f>+'Total Adm. Nacional (1)'!BB56+'Empresas Públicas(f)'!BB56+'Fondos Fidu.(g)'!O56+'Otros Entes(h)'!O56</f>
        <v>1292</v>
      </c>
      <c r="BC56" s="79">
        <f>+'Total Adm. Nacional (1)'!BC56+'Empresas Públicas(f)'!BC56+'Fondos Fidu.(g)'!P56+'Otros Entes(h)'!P56</f>
        <v>3626.1</v>
      </c>
      <c r="BD56" s="79">
        <v>0</v>
      </c>
      <c r="BE56" s="79">
        <v>953.3</v>
      </c>
      <c r="BF56" s="79">
        <v>0</v>
      </c>
      <c r="BG56" s="79">
        <v>0</v>
      </c>
      <c r="BH56" s="79">
        <v>0</v>
      </c>
      <c r="BI56" s="79">
        <v>5.6843418860808015E-13</v>
      </c>
      <c r="BJ56" s="79">
        <v>-6.8212102632969618E-13</v>
      </c>
      <c r="BK56" s="79">
        <v>0</v>
      </c>
      <c r="BL56" s="79">
        <v>1.2732925824820995E-11</v>
      </c>
      <c r="CD56" s="270"/>
      <c r="CE56" s="270"/>
      <c r="CF56" s="270"/>
      <c r="CG56" s="270"/>
      <c r="CH56" s="270"/>
    </row>
    <row r="57" spans="1:86" ht="10.5" customHeight="1" x14ac:dyDescent="0.2">
      <c r="A57" s="13"/>
      <c r="B57" s="78" t="s">
        <v>30</v>
      </c>
      <c r="C57" s="79">
        <f>+'Total Adm. Nacional (1)'!C57+'Empresas Públicas(f)'!C57</f>
        <v>0</v>
      </c>
      <c r="D57" s="79">
        <f>+'Total Adm. Nacional (1)'!D57+'Empresas Públicas(f)'!D57</f>
        <v>0</v>
      </c>
      <c r="E57" s="79">
        <f>+'Total Adm. Nacional (1)'!E57+'Empresas Públicas(f)'!E57</f>
        <v>0</v>
      </c>
      <c r="F57" s="79">
        <f>+'Total Adm. Nacional (1)'!F57+'Empresas Públicas(f)'!F57</f>
        <v>0</v>
      </c>
      <c r="G57" s="79">
        <f>+'Total Adm. Nacional (1)'!G57+'Empresas Públicas(f)'!G57</f>
        <v>0</v>
      </c>
      <c r="H57" s="79">
        <f>+'Total Adm. Nacional (1)'!H57+'Empresas Públicas(f)'!H57</f>
        <v>0</v>
      </c>
      <c r="I57" s="79">
        <f>+'Total Adm. Nacional (1)'!I57+'Empresas Públicas(f)'!I57</f>
        <v>0</v>
      </c>
      <c r="J57" s="79">
        <f>+'Total Adm. Nacional (1)'!J57+'Empresas Públicas(f)'!J57</f>
        <v>0</v>
      </c>
      <c r="K57" s="79">
        <f>+'Total Adm. Nacional (1)'!K57+'Empresas Públicas(f)'!K57</f>
        <v>0</v>
      </c>
      <c r="L57" s="79">
        <f>+'Total Adm. Nacional (1)'!L57+'Empresas Públicas(f)'!L57</f>
        <v>0</v>
      </c>
      <c r="M57" s="79">
        <f>+'Total Adm. Nacional (1)'!M57+'Empresas Públicas(f)'!M57</f>
        <v>0</v>
      </c>
      <c r="N57" s="79">
        <f>+'Total Adm. Nacional (1)'!N57+'Empresas Públicas(f)'!N57</f>
        <v>0</v>
      </c>
      <c r="O57" s="79">
        <f>+'Total Adm. Nacional (1)'!O57+'Empresas Públicas(f)'!O57</f>
        <v>0</v>
      </c>
      <c r="P57" s="79">
        <f>+'Total Adm. Nacional (1)'!P57+'Empresas Públicas(f)'!P57</f>
        <v>0</v>
      </c>
      <c r="Q57" s="79">
        <f>+'Total Adm. Nacional (1)'!Q57+'Empresas Públicas(f)'!Q57</f>
        <v>0</v>
      </c>
      <c r="R57" s="79">
        <f>+'Total Adm. Nacional (1)'!R57+'Empresas Públicas(f)'!R57</f>
        <v>0</v>
      </c>
      <c r="S57" s="79">
        <f>+'Total Adm. Nacional (1)'!S57+'Empresas Públicas(f)'!S57</f>
        <v>0</v>
      </c>
      <c r="T57" s="79">
        <f>+'Total Adm. Nacional (1)'!T57+'Empresas Públicas(f)'!T57</f>
        <v>0</v>
      </c>
      <c r="U57" s="79">
        <f>+'Total Adm. Nacional (1)'!U57+'Empresas Públicas(f)'!U57</f>
        <v>0</v>
      </c>
      <c r="V57" s="79">
        <f>+'Total Adm. Nacional (1)'!V57+'Empresas Públicas(f)'!V57</f>
        <v>0</v>
      </c>
      <c r="W57" s="79">
        <f>+'Total Adm. Nacional (1)'!W57+'Empresas Públicas(f)'!W57</f>
        <v>0</v>
      </c>
      <c r="X57" s="79">
        <f>+'Total Adm. Nacional (1)'!X57+'Empresas Públicas(f)'!X57</f>
        <v>0</v>
      </c>
      <c r="Y57" s="79">
        <f>+'Total Adm. Nacional (1)'!Y57+'Empresas Públicas(f)'!Y57</f>
        <v>0</v>
      </c>
      <c r="Z57" s="79">
        <f>+'Total Adm. Nacional (1)'!Z57+'Empresas Públicas(f)'!Z57</f>
        <v>0</v>
      </c>
      <c r="AA57" s="79">
        <f>+'Total Adm. Nacional (1)'!AA57+'Empresas Públicas(f)'!AA57</f>
        <v>0</v>
      </c>
      <c r="AB57" s="79">
        <f>+'Total Adm. Nacional (1)'!AB57+'Empresas Públicas(f)'!AB57</f>
        <v>0</v>
      </c>
      <c r="AC57" s="79">
        <f>+'Total Adm. Nacional (1)'!AC57+'Empresas Públicas(f)'!AC57</f>
        <v>0</v>
      </c>
      <c r="AD57" s="79">
        <f>+'Total Adm. Nacional (1)'!AD57+'Empresas Públicas(f)'!AD57</f>
        <v>0</v>
      </c>
      <c r="AE57" s="79">
        <f>+'Total Adm. Nacional (1)'!AE57+'Empresas Públicas(f)'!AE57</f>
        <v>0</v>
      </c>
      <c r="AF57" s="79">
        <f>+'Total Adm. Nacional (1)'!AF57+'Empresas Públicas(f)'!AF57</f>
        <v>0</v>
      </c>
      <c r="AG57" s="79">
        <f>+'Total Adm. Nacional (1)'!AG57+'Empresas Públicas(f)'!AG57</f>
        <v>0</v>
      </c>
      <c r="AH57" s="79">
        <f>+'Total Adm. Nacional (1)'!AH57+'Empresas Públicas(f)'!AH57</f>
        <v>0</v>
      </c>
      <c r="AI57" s="79">
        <f>+'Total Adm. Nacional (1)'!AI57+'Empresas Públicas(f)'!AI57</f>
        <v>259</v>
      </c>
      <c r="AJ57" s="79">
        <f>+'Total Adm. Nacional (1)'!AJ57+'Empresas Públicas(f)'!AJ57</f>
        <v>379.7</v>
      </c>
      <c r="AK57" s="79">
        <f>+'Total Adm. Nacional (1)'!AK57+'Empresas Públicas(f)'!AK57</f>
        <v>268.10000000000002</v>
      </c>
      <c r="AL57" s="79">
        <f>+'Total Adm. Nacional (1)'!AL57+'Empresas Públicas(f)'!AL57</f>
        <v>259.7</v>
      </c>
      <c r="AM57" s="79">
        <f>+'Total Adm. Nacional (1)'!AM57+'Empresas Públicas(f)'!AM57</f>
        <v>341.5</v>
      </c>
      <c r="AN57" s="79">
        <f>+'Total Adm. Nacional (1)'!AN57+'Empresas Públicas(f)'!AN57</f>
        <v>379.90000000000003</v>
      </c>
      <c r="AO57" s="79">
        <f>+'Total Adm. Nacional (1)'!AO57+'Empresas Públicas(f)'!AO57</f>
        <v>284.10000000000002</v>
      </c>
      <c r="AP57" s="79">
        <f>+'Total Adm. Nacional (1)'!AP57+'Empresas Públicas(f)'!AP57</f>
        <v>297.10000000000002</v>
      </c>
      <c r="AQ57" s="79">
        <f>+'Total Adm. Nacional (1)'!AQ57+'Empresas Públicas(f)'!AQ57+'Fondos Fidu.(g)'!D57+'Otros Entes(h)'!D57</f>
        <v>185.6</v>
      </c>
      <c r="AR57" s="79">
        <f>+'Total Adm. Nacional (1)'!AR57+'Empresas Públicas(f)'!AR57+'Fondos Fidu.(g)'!E57+'Otros Entes(h)'!E57</f>
        <v>132.39999999999986</v>
      </c>
      <c r="AS57" s="79">
        <f>+'Total Adm. Nacional (1)'!AS57+'Empresas Públicas(f)'!AS57+'Fondos Fidu.(g)'!F57+'Otros Entes(h)'!F57</f>
        <v>336.9</v>
      </c>
      <c r="AT57" s="79">
        <f>+'Total Adm. Nacional (1)'!AT57+'Empresas Públicas(f)'!AT57+'Fondos Fidu.(g)'!G57+'Otros Entes(h)'!G57</f>
        <v>616.6</v>
      </c>
      <c r="AU57" s="79">
        <f>+'Total Adm. Nacional (1)'!AU57+'Empresas Públicas(f)'!AU57+'Fondos Fidu.(g)'!H57+'Otros Entes(h)'!H57</f>
        <v>1845.8</v>
      </c>
      <c r="AV57" s="79">
        <f>+'Total Adm. Nacional (1)'!AV57+'Empresas Públicas(f)'!AV57+'Fondos Fidu.(g)'!I57+'Otros Entes(h)'!I57</f>
        <v>3938.7</v>
      </c>
      <c r="AW57" s="79">
        <f>+'Total Adm. Nacional (1)'!AW57+'Empresas Públicas(f)'!AW57+'Fondos Fidu.(g)'!J57+'Otros Entes(h)'!J57</f>
        <v>4434.7</v>
      </c>
      <c r="AX57" s="79">
        <f>+'Total Adm. Nacional (1)'!AX57+'Empresas Públicas(f)'!AX57+'Fondos Fidu.(g)'!K57+'Otros Entes(h)'!K57</f>
        <v>6050.5999999999995</v>
      </c>
      <c r="AY57" s="79">
        <f>+'Total Adm. Nacional (1)'!AY57+'Empresas Públicas(f)'!AY57+'Fondos Fidu.(g)'!L57+'Otros Entes(h)'!L57</f>
        <v>6577.4000000000005</v>
      </c>
      <c r="AZ57" s="79">
        <f>+'Total Adm. Nacional (1)'!AZ57+'Empresas Públicas(f)'!AZ57+'Fondos Fidu.(g)'!M57+'Otros Entes(h)'!M57</f>
        <v>12795.100000000002</v>
      </c>
      <c r="BA57" s="79">
        <f>+'Total Adm. Nacional (1)'!BA57+'Empresas Públicas(f)'!BA57+'Fondos Fidu.(g)'!N57+'Otros Entes(h)'!N57</f>
        <v>13928.7</v>
      </c>
      <c r="BB57" s="79">
        <f>+'Total Adm. Nacional (1)'!BB57+'Empresas Públicas(f)'!BB57+'Fondos Fidu.(g)'!O57+'Otros Entes(h)'!O57</f>
        <v>11850.1</v>
      </c>
      <c r="BC57" s="79">
        <f>+'Total Adm. Nacional (1)'!BC57+'Empresas Públicas(f)'!BC57+'Fondos Fidu.(g)'!P57+'Otros Entes(h)'!P57</f>
        <v>13549.499999999998</v>
      </c>
      <c r="BD57" s="79">
        <v>12763.8</v>
      </c>
      <c r="BE57" s="79">
        <v>23000.400000000001</v>
      </c>
      <c r="BF57" s="79">
        <v>24209.299999999996</v>
      </c>
      <c r="BG57" s="79">
        <v>26259.600000000006</v>
      </c>
      <c r="BH57" s="79">
        <v>62366.599999999991</v>
      </c>
      <c r="BI57" s="79">
        <v>70064.5</v>
      </c>
      <c r="BJ57" s="79">
        <v>92523</v>
      </c>
      <c r="BK57" s="79">
        <v>205200.90000000002</v>
      </c>
      <c r="BL57" s="79">
        <v>477797.49999999988</v>
      </c>
      <c r="CD57" s="270"/>
      <c r="CE57" s="270"/>
      <c r="CF57" s="270"/>
      <c r="CG57" s="270"/>
      <c r="CH57" s="270"/>
    </row>
    <row r="58" spans="1:86" ht="10.5" customHeight="1" x14ac:dyDescent="0.2">
      <c r="A58" s="13"/>
      <c r="B58" s="78" t="s">
        <v>43</v>
      </c>
      <c r="C58" s="79">
        <f>+'Total Adm. Nacional (1)'!C58+'Empresas Públicas(f)'!C58</f>
        <v>16.14</v>
      </c>
      <c r="D58" s="79">
        <f>+'Total Adm. Nacional (1)'!D58+'Empresas Públicas(f)'!D58</f>
        <v>22.35</v>
      </c>
      <c r="E58" s="79">
        <f>+'Total Adm. Nacional (1)'!E58+'Empresas Públicas(f)'!E58</f>
        <v>20.23</v>
      </c>
      <c r="F58" s="79">
        <f>+'Total Adm. Nacional (1)'!F58+'Empresas Públicas(f)'!F58</f>
        <v>9.23</v>
      </c>
      <c r="G58" s="79">
        <f>+'Total Adm. Nacional (1)'!G58+'Empresas Públicas(f)'!G58</f>
        <v>14.23</v>
      </c>
      <c r="H58" s="79">
        <f>+'Total Adm. Nacional (1)'!H58+'Empresas Públicas(f)'!H58</f>
        <v>41.32</v>
      </c>
      <c r="I58" s="79">
        <f>+'Total Adm. Nacional (1)'!I58+'Empresas Públicas(f)'!I58</f>
        <v>30.14</v>
      </c>
      <c r="J58" s="79">
        <f>+'Total Adm. Nacional (1)'!J58+'Empresas Públicas(f)'!J58</f>
        <v>18.02</v>
      </c>
      <c r="K58" s="79">
        <f>+'Total Adm. Nacional (1)'!K58+'Empresas Públicas(f)'!K58</f>
        <v>26.92</v>
      </c>
      <c r="L58" s="79">
        <f>+'Total Adm. Nacional (1)'!L58+'Empresas Públicas(f)'!L58</f>
        <v>41.45</v>
      </c>
      <c r="M58" s="79">
        <f>+'Total Adm. Nacional (1)'!M58+'Empresas Públicas(f)'!M58</f>
        <v>53.910000000000004</v>
      </c>
      <c r="N58" s="79">
        <f>+'Total Adm. Nacional (1)'!N58+'Empresas Públicas(f)'!N58</f>
        <v>67.459999999999994</v>
      </c>
      <c r="O58" s="79">
        <f>+'Total Adm. Nacional (1)'!O58+'Empresas Públicas(f)'!O58</f>
        <v>126.72999999999999</v>
      </c>
      <c r="P58" s="79">
        <f>+'Total Adm. Nacional (1)'!P58+'Empresas Públicas(f)'!P58</f>
        <v>481.22</v>
      </c>
      <c r="Q58" s="79">
        <f>+'Total Adm. Nacional (1)'!Q58+'Empresas Públicas(f)'!Q58</f>
        <v>524.18999999999994</v>
      </c>
      <c r="R58" s="79">
        <f>+'Total Adm. Nacional (1)'!R58+'Empresas Públicas(f)'!R58</f>
        <v>6294.1</v>
      </c>
      <c r="S58" s="79">
        <f>+'Total Adm. Nacional (1)'!S58+'Empresas Públicas(f)'!S58</f>
        <v>10.55</v>
      </c>
      <c r="T58" s="79">
        <f>+'Total Adm. Nacional (1)'!T58+'Empresas Públicas(f)'!T58</f>
        <v>39.950000000000003</v>
      </c>
      <c r="U58" s="79">
        <f>+'Total Adm. Nacional (1)'!U58+'Empresas Públicas(f)'!U58</f>
        <v>71.02</v>
      </c>
      <c r="V58" s="79">
        <f>+'Total Adm. Nacional (1)'!V58+'Empresas Públicas(f)'!V58</f>
        <v>105.4</v>
      </c>
      <c r="W58" s="79">
        <f>+'Total Adm. Nacional (1)'!W58+'Empresas Públicas(f)'!W58</f>
        <v>335.8</v>
      </c>
      <c r="X58" s="79">
        <f>+'Total Adm. Nacional (1)'!X58+'Empresas Públicas(f)'!X58</f>
        <v>535.29999999999995</v>
      </c>
      <c r="Y58" s="79">
        <f>+'Total Adm. Nacional (1)'!Y58+'Empresas Públicas(f)'!Y58</f>
        <v>4848</v>
      </c>
      <c r="Z58" s="79">
        <f>+'Total Adm. Nacional (1)'!Z58+'Empresas Públicas(f)'!Z58</f>
        <v>19679</v>
      </c>
      <c r="AA58" s="79">
        <f>+'Total Adm. Nacional (1)'!AA58+'Empresas Públicas(f)'!AA58</f>
        <v>140.5</v>
      </c>
      <c r="AB58" s="79">
        <f>+'Total Adm. Nacional (1)'!AB58+'Empresas Públicas(f)'!AB58</f>
        <v>240</v>
      </c>
      <c r="AC58" s="79">
        <f>+'Total Adm. Nacional (1)'!AC58+'Empresas Públicas(f)'!AC58</f>
        <v>100.1</v>
      </c>
      <c r="AD58" s="79">
        <f>+'Total Adm. Nacional (1)'!AD58+'Empresas Públicas(f)'!AD58</f>
        <v>733.8</v>
      </c>
      <c r="AE58" s="79">
        <f>+'Total Adm. Nacional (1)'!AE58+'Empresas Públicas(f)'!AE58</f>
        <v>3759.9</v>
      </c>
      <c r="AF58" s="79">
        <f>+'Total Adm. Nacional (1)'!AF58+'Empresas Públicas(f)'!AF58</f>
        <v>57.5</v>
      </c>
      <c r="AG58" s="79">
        <f>+'Total Adm. Nacional (1)'!AG58+'Empresas Públicas(f)'!AG58</f>
        <v>160.9</v>
      </c>
      <c r="AH58" s="79">
        <f>+'Total Adm. Nacional (1)'!AH58+'Empresas Públicas(f)'!AH58</f>
        <v>215.39999999999998</v>
      </c>
      <c r="AI58" s="79">
        <f>+'Total Adm. Nacional (1)'!AI58+'Empresas Públicas(f)'!AI58</f>
        <v>725.4</v>
      </c>
      <c r="AJ58" s="79">
        <f>+'Total Adm. Nacional (1)'!AJ58+'Empresas Públicas(f)'!AJ58</f>
        <v>263.40000000000003</v>
      </c>
      <c r="AK58" s="79">
        <f>+'Total Adm. Nacional (1)'!AK58+'Empresas Públicas(f)'!AK58</f>
        <v>158.80000000000001</v>
      </c>
      <c r="AL58" s="79">
        <f>+'Total Adm. Nacional (1)'!AL58+'Empresas Públicas(f)'!AL58</f>
        <v>259.8</v>
      </c>
      <c r="AM58" s="79">
        <f>+'Total Adm. Nacional (1)'!AM58+'Empresas Públicas(f)'!AM58</f>
        <v>184.9</v>
      </c>
      <c r="AN58" s="79">
        <f>+'Total Adm. Nacional (1)'!AN58+'Empresas Públicas(f)'!AN58</f>
        <v>122.2</v>
      </c>
      <c r="AO58" s="79">
        <f>+'Total Adm. Nacional (1)'!AO58+'Empresas Públicas(f)'!AO58</f>
        <v>818.3</v>
      </c>
      <c r="AP58" s="79">
        <f>+'Total Adm. Nacional (1)'!AP58+'Empresas Públicas(f)'!AP58</f>
        <v>35.700000000000003</v>
      </c>
      <c r="AQ58" s="79">
        <f>+'Total Adm. Nacional (1)'!AQ58+'Empresas Públicas(f)'!AQ58+'Fondos Fidu.(g)'!D58+'Otros Entes(h)'!D58</f>
        <v>40.6</v>
      </c>
      <c r="AR58" s="79">
        <f>+'Total Adm. Nacional (1)'!AR58+'Empresas Públicas(f)'!AR58+'Fondos Fidu.(g)'!E58+'Otros Entes(h)'!E58</f>
        <v>49.4</v>
      </c>
      <c r="AS58" s="79">
        <f>+'Total Adm. Nacional (1)'!AS58+'Empresas Públicas(f)'!AS58+'Fondos Fidu.(g)'!F58+'Otros Entes(h)'!F58</f>
        <v>48.3</v>
      </c>
      <c r="AT58" s="79">
        <f>+'Total Adm. Nacional (1)'!AT58+'Empresas Públicas(f)'!AT58+'Fondos Fidu.(g)'!G58+'Otros Entes(h)'!G58</f>
        <v>1766.4</v>
      </c>
      <c r="AU58" s="79">
        <f>+'Total Adm. Nacional (1)'!AU58+'Empresas Públicas(f)'!AU58+'Fondos Fidu.(g)'!H58+'Otros Entes(h)'!H58</f>
        <v>1309.1999999999998</v>
      </c>
      <c r="AV58" s="79">
        <f>+'Total Adm. Nacional (1)'!AV58+'Empresas Públicas(f)'!AV58+'Fondos Fidu.(g)'!I58+'Otros Entes(h)'!I58</f>
        <v>2581.6999999999998</v>
      </c>
      <c r="AW58" s="79">
        <f>+'Total Adm. Nacional (1)'!AW58+'Empresas Públicas(f)'!AW58+'Fondos Fidu.(g)'!J58+'Otros Entes(h)'!J58</f>
        <v>1979.6000000000001</v>
      </c>
      <c r="AX58" s="79">
        <f>+'Total Adm. Nacional (1)'!AX58+'Empresas Públicas(f)'!AX58+'Fondos Fidu.(g)'!K58+'Otros Entes(h)'!K58</f>
        <v>921.8</v>
      </c>
      <c r="AY58" s="79">
        <f>+'Total Adm. Nacional (1)'!AY58+'Empresas Públicas(f)'!AY58+'Fondos Fidu.(g)'!L58+'Otros Entes(h)'!L58</f>
        <v>1176.2</v>
      </c>
      <c r="AZ58" s="79">
        <f>+'Total Adm. Nacional (1)'!AZ58+'Empresas Públicas(f)'!AZ58+'Fondos Fidu.(g)'!M58+'Otros Entes(h)'!M58</f>
        <v>1164.9000000000001</v>
      </c>
      <c r="BA58" s="79">
        <f>+'Total Adm. Nacional (1)'!BA58+'Empresas Públicas(f)'!BA58+'Fondos Fidu.(g)'!N58+'Otros Entes(h)'!N58</f>
        <v>440.1</v>
      </c>
      <c r="BB58" s="79">
        <f>+'Total Adm. Nacional (1)'!BB58+'Empresas Públicas(f)'!BB58+'Fondos Fidu.(g)'!O58+'Otros Entes(h)'!O58</f>
        <v>619.6</v>
      </c>
      <c r="BC58" s="79">
        <f>+'Total Adm. Nacional (1)'!BC58+'Empresas Públicas(f)'!BC58+'Fondos Fidu.(g)'!P58+'Otros Entes(h)'!P58</f>
        <v>7182.5999999999995</v>
      </c>
      <c r="BD58" s="79">
        <v>51866.1</v>
      </c>
      <c r="BE58" s="79">
        <v>11472.599999999999</v>
      </c>
      <c r="BF58" s="79">
        <v>19209.2</v>
      </c>
      <c r="BG58" s="79">
        <v>12713.1</v>
      </c>
      <c r="BH58" s="79">
        <v>16389.200000000004</v>
      </c>
      <c r="BI58" s="79">
        <v>30206</v>
      </c>
      <c r="BJ58" s="79">
        <v>53465.2</v>
      </c>
      <c r="BK58" s="79">
        <v>85123.5</v>
      </c>
      <c r="BL58" s="79">
        <v>105049.89999999997</v>
      </c>
      <c r="CD58" s="270"/>
      <c r="CE58" s="270"/>
      <c r="CF58" s="270"/>
      <c r="CG58" s="270"/>
      <c r="CH58" s="270"/>
    </row>
    <row r="59" spans="1:86" ht="10.5" customHeight="1" x14ac:dyDescent="0.2">
      <c r="A59" s="13"/>
      <c r="B59" s="78"/>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CD59" s="270"/>
      <c r="CE59" s="270"/>
      <c r="CF59" s="270"/>
      <c r="CG59" s="270"/>
      <c r="CH59" s="270"/>
    </row>
    <row r="60" spans="1:86" ht="10.5" customHeight="1" x14ac:dyDescent="0.2">
      <c r="A60" s="18" t="s">
        <v>44</v>
      </c>
      <c r="B60" s="77" t="s">
        <v>45</v>
      </c>
      <c r="C60" s="76">
        <f>+'Total Adm. Nacional (1)'!C60+'Empresas Públicas(f)'!C60</f>
        <v>196.62999999999997</v>
      </c>
      <c r="D60" s="76">
        <f>+'Total Adm. Nacional (1)'!D60+'Empresas Públicas(f)'!D60</f>
        <v>190.39</v>
      </c>
      <c r="E60" s="76">
        <f>+'Total Adm. Nacional (1)'!E60+'Empresas Públicas(f)'!E60</f>
        <v>230.11999999999998</v>
      </c>
      <c r="F60" s="76">
        <f>+'Total Adm. Nacional (1)'!F60+'Empresas Públicas(f)'!F60</f>
        <v>315.58</v>
      </c>
      <c r="G60" s="76">
        <f>+'Total Adm. Nacional (1)'!G60+'Empresas Públicas(f)'!G60</f>
        <v>453.09</v>
      </c>
      <c r="H60" s="76">
        <f>+'Total Adm. Nacional (1)'!H60+'Empresas Públicas(f)'!H60</f>
        <v>589.35</v>
      </c>
      <c r="I60" s="76">
        <f>+'Total Adm. Nacional (1)'!I60+'Empresas Públicas(f)'!I60</f>
        <v>950.09000000000015</v>
      </c>
      <c r="J60" s="76">
        <f>+'Total Adm. Nacional (1)'!J60+'Empresas Públicas(f)'!J60</f>
        <v>1051.3300000000002</v>
      </c>
      <c r="K60" s="76">
        <f>+'Total Adm. Nacional (1)'!K60+'Empresas Públicas(f)'!K60</f>
        <v>1214.28</v>
      </c>
      <c r="L60" s="76">
        <f>+'Total Adm. Nacional (1)'!L60+'Empresas Públicas(f)'!L60</f>
        <v>1445.89</v>
      </c>
      <c r="M60" s="76">
        <f>+'Total Adm. Nacional (1)'!M60+'Empresas Públicas(f)'!M60</f>
        <v>1894.58</v>
      </c>
      <c r="N60" s="76">
        <f>+'Total Adm. Nacional (1)'!N60+'Empresas Públicas(f)'!N60</f>
        <v>2889.7900000000004</v>
      </c>
      <c r="O60" s="76">
        <f>+'Total Adm. Nacional (1)'!O60+'Empresas Públicas(f)'!O60</f>
        <v>4915.67</v>
      </c>
      <c r="P60" s="76">
        <f>+'Total Adm. Nacional (1)'!P60+'Empresas Públicas(f)'!P60</f>
        <v>7892.5899999999983</v>
      </c>
      <c r="Q60" s="76">
        <f>+'Total Adm. Nacional (1)'!Q60+'Empresas Públicas(f)'!Q60</f>
        <v>17361.47</v>
      </c>
      <c r="R60" s="76">
        <f>+'Total Adm. Nacional (1)'!R60+'Empresas Públicas(f)'!R60</f>
        <v>100137.2</v>
      </c>
      <c r="S60" s="76">
        <f>+'Total Adm. Nacional (1)'!S60+'Empresas Públicas(f)'!S60</f>
        <v>318.66000000000003</v>
      </c>
      <c r="T60" s="76">
        <f>+'Total Adm. Nacional (1)'!T60+'Empresas Públicas(f)'!T60</f>
        <v>886.37000000000012</v>
      </c>
      <c r="U60" s="76">
        <f>+'Total Adm. Nacional (1)'!U60+'Empresas Públicas(f)'!U60</f>
        <v>2270.3200000000002</v>
      </c>
      <c r="V60" s="76">
        <f>+'Total Adm. Nacional (1)'!V60+'Empresas Públicas(f)'!V60</f>
        <v>4997.5</v>
      </c>
      <c r="W60" s="76">
        <f>+'Total Adm. Nacional (1)'!W60+'Empresas Públicas(f)'!W60</f>
        <v>9089.6000000000022</v>
      </c>
      <c r="X60" s="76">
        <f>+'Total Adm. Nacional (1)'!X60+'Empresas Públicas(f)'!X60</f>
        <v>23087.199999999997</v>
      </c>
      <c r="Y60" s="76">
        <f>+'Total Adm. Nacional (1)'!Y60+'Empresas Públicas(f)'!Y60</f>
        <v>114494</v>
      </c>
      <c r="Z60" s="76">
        <f>+'Total Adm. Nacional (1)'!Z60+'Empresas Públicas(f)'!Z60</f>
        <v>854277</v>
      </c>
      <c r="AA60" s="76">
        <f>+'Total Adm. Nacional (1)'!AA60+'Empresas Públicas(f)'!AA60</f>
        <v>9010.2000000000007</v>
      </c>
      <c r="AB60" s="76">
        <f>+'Total Adm. Nacional (1)'!AB60+'Empresas Públicas(f)'!AB60</f>
        <v>15664.1</v>
      </c>
      <c r="AC60" s="76">
        <f>+'Total Adm. Nacional (1)'!AC60+'Empresas Públicas(f)'!AC60</f>
        <v>3361.8</v>
      </c>
      <c r="AD60" s="76">
        <f>+'Total Adm. Nacional (1)'!AD60+'Empresas Públicas(f)'!AD60</f>
        <v>10869.6</v>
      </c>
      <c r="AE60" s="76">
        <f>+'Total Adm. Nacional (1)'!AE60+'Empresas Públicas(f)'!AE60</f>
        <v>320011.49999999994</v>
      </c>
      <c r="AF60" s="76">
        <f>+'Total Adm. Nacional (1)'!AF60+'Empresas Públicas(f)'!AF60</f>
        <v>6897.4000000000015</v>
      </c>
      <c r="AG60" s="76">
        <f>+'Total Adm. Nacional (1)'!AG60+'Empresas Públicas(f)'!AG60</f>
        <v>20646.000000000004</v>
      </c>
      <c r="AH60" s="76">
        <f>+'Total Adm. Nacional (1)'!AH60+'Empresas Públicas(f)'!AH60</f>
        <v>28420.6</v>
      </c>
      <c r="AI60" s="76">
        <f>+'Total Adm. Nacional (1)'!AI60+'Empresas Públicas(f)'!AI60</f>
        <v>38995</v>
      </c>
      <c r="AJ60" s="76">
        <f>+'Total Adm. Nacional (1)'!AJ60+'Empresas Públicas(f)'!AJ60</f>
        <v>39550.9</v>
      </c>
      <c r="AK60" s="76">
        <f>+'Total Adm. Nacional (1)'!AK60+'Empresas Públicas(f)'!AK60</f>
        <v>38264.5</v>
      </c>
      <c r="AL60" s="76">
        <f>+'Total Adm. Nacional (1)'!AL60+'Empresas Públicas(f)'!AL60</f>
        <v>36277.5</v>
      </c>
      <c r="AM60" s="76">
        <f>+'Total Adm. Nacional (1)'!AM60+'Empresas Públicas(f)'!AM60</f>
        <v>41119.200000000004</v>
      </c>
      <c r="AN60" s="76">
        <f>+'Total Adm. Nacional (1)'!AN60+'Empresas Públicas(f)'!AN60</f>
        <v>41382.6</v>
      </c>
      <c r="AO60" s="76">
        <f>+'Total Adm. Nacional (1)'!AO60+'Empresas Públicas(f)'!AO60</f>
        <v>40418.6</v>
      </c>
      <c r="AP60" s="76">
        <f>+'Total Adm. Nacional (1)'!AP60+'Empresas Públicas(f)'!AP60</f>
        <v>43215.399999999994</v>
      </c>
      <c r="AQ60" s="76">
        <f>+'Total Adm. Nacional (1)'!AQ60+'Empresas Públicas(f)'!AQ60+'Fondos Fidu.(g)'!D60+'Otros Entes(h)'!D60</f>
        <v>38410.9</v>
      </c>
      <c r="AR60" s="76">
        <f>+'Total Adm. Nacional (1)'!AR60+'Empresas Públicas(f)'!AR60+'Fondos Fidu.(g)'!E60+'Otros Entes(h)'!E60</f>
        <v>47287.9</v>
      </c>
      <c r="AS60" s="76">
        <f>+'Total Adm. Nacional (1)'!AS60+'Empresas Públicas(f)'!AS60+'Fondos Fidu.(g)'!F60+'Otros Entes(h)'!F60</f>
        <v>64509.3</v>
      </c>
      <c r="AT60" s="76">
        <f>+'Total Adm. Nacional (1)'!AT60+'Empresas Públicas(f)'!AT60+'Fondos Fidu.(g)'!G60+'Otros Entes(h)'!G60</f>
        <v>80923.199999999983</v>
      </c>
      <c r="AU60" s="76">
        <f>+'Total Adm. Nacional (1)'!AU60+'Empresas Públicas(f)'!AU60+'Fondos Fidu.(g)'!H60+'Otros Entes(h)'!H60</f>
        <v>96512.8</v>
      </c>
      <c r="AV60" s="76">
        <f>+'Total Adm. Nacional (1)'!AV60+'Empresas Públicas(f)'!AV60+'Fondos Fidu.(g)'!I60+'Otros Entes(h)'!I60</f>
        <v>123293.7</v>
      </c>
      <c r="AW60" s="76">
        <f>+'Total Adm. Nacional (1)'!AW60+'Empresas Públicas(f)'!AW60+'Fondos Fidu.(g)'!J60+'Otros Entes(h)'!J60</f>
        <v>161800.1</v>
      </c>
      <c r="AX60" s="76">
        <f>+'Total Adm. Nacional (1)'!AX60+'Empresas Públicas(f)'!AX60+'Fondos Fidu.(g)'!K60+'Otros Entes(h)'!K60</f>
        <v>219305.2</v>
      </c>
      <c r="AY60" s="76">
        <f>+'Total Adm. Nacional (1)'!AY60+'Empresas Públicas(f)'!AY60+'Fondos Fidu.(g)'!L60+'Otros Entes(h)'!L60</f>
        <v>262906</v>
      </c>
      <c r="AZ60" s="76">
        <f>+'Total Adm. Nacional (1)'!AZ60+'Empresas Públicas(f)'!AZ60+'Fondos Fidu.(g)'!M60+'Otros Entes(h)'!M60</f>
        <v>355946.2</v>
      </c>
      <c r="BA60" s="76">
        <f>+'Total Adm. Nacional (1)'!BA60+'Empresas Públicas(f)'!BA60+'Fondos Fidu.(g)'!N60+'Otros Entes(h)'!N60</f>
        <v>449232.8</v>
      </c>
      <c r="BB60" s="76">
        <f>+'Total Adm. Nacional (1)'!BB60+'Empresas Públicas(f)'!BB60+'Fondos Fidu.(g)'!O60+'Otros Entes(h)'!O60</f>
        <v>565073.4</v>
      </c>
      <c r="BC60" s="76">
        <f>+'Total Adm. Nacional (1)'!BC60+'Empresas Públicas(f)'!BC60+'Fondos Fidu.(g)'!P60+'Otros Entes(h)'!P60</f>
        <v>726429.89999999991</v>
      </c>
      <c r="BD60" s="76">
        <v>1027574.7000000001</v>
      </c>
      <c r="BE60" s="76">
        <v>1327376.1000000001</v>
      </c>
      <c r="BF60" s="76">
        <v>1813967.9000000001</v>
      </c>
      <c r="BG60" s="76">
        <f t="shared" ref="BG60:BL60" si="1">+BG48+BG14</f>
        <v>2154263.5999999996</v>
      </c>
      <c r="BH60" s="76">
        <f t="shared" si="1"/>
        <v>2792903.5</v>
      </c>
      <c r="BI60" s="76">
        <f t="shared" si="1"/>
        <v>4376850.3</v>
      </c>
      <c r="BJ60" s="76">
        <f t="shared" si="1"/>
        <v>6637505.5</v>
      </c>
      <c r="BK60" s="76">
        <f t="shared" si="1"/>
        <v>9336948.9100000001</v>
      </c>
      <c r="BL60" s="76">
        <f t="shared" si="1"/>
        <v>15231933.200000003</v>
      </c>
      <c r="CD60" s="270"/>
      <c r="CE60" s="270"/>
      <c r="CF60" s="270"/>
      <c r="CG60" s="270"/>
      <c r="CH60" s="270"/>
    </row>
    <row r="61" spans="1:86" ht="10.5" customHeight="1" x14ac:dyDescent="0.2">
      <c r="A61" s="18" t="s">
        <v>46</v>
      </c>
      <c r="B61" s="77" t="s">
        <v>47</v>
      </c>
      <c r="C61" s="76">
        <f>+'Total Adm. Nacional (1)'!C61+'Empresas Públicas(f)'!C61</f>
        <v>238.17000000000002</v>
      </c>
      <c r="D61" s="76">
        <f>+'Total Adm. Nacional (1)'!D61+'Empresas Públicas(f)'!D61</f>
        <v>278.95000000000005</v>
      </c>
      <c r="E61" s="76">
        <f>+'Total Adm. Nacional (1)'!E61+'Empresas Públicas(f)'!E61</f>
        <v>335.32</v>
      </c>
      <c r="F61" s="76">
        <f>+'Total Adm. Nacional (1)'!F61+'Empresas Públicas(f)'!F61</f>
        <v>449.79</v>
      </c>
      <c r="G61" s="76">
        <f>+'Total Adm. Nacional (1)'!G61+'Empresas Públicas(f)'!G61</f>
        <v>558.11</v>
      </c>
      <c r="H61" s="76">
        <f>+'Total Adm. Nacional (1)'!H61+'Empresas Públicas(f)'!H61</f>
        <v>757.43999999999994</v>
      </c>
      <c r="I61" s="76">
        <f>+'Total Adm. Nacional (1)'!I61+'Empresas Públicas(f)'!I61</f>
        <v>1037.98</v>
      </c>
      <c r="J61" s="76">
        <f>+'Total Adm. Nacional (1)'!J61+'Empresas Públicas(f)'!J61</f>
        <v>1166.22</v>
      </c>
      <c r="K61" s="76">
        <f>+'Total Adm. Nacional (1)'!K61+'Empresas Públicas(f)'!K61</f>
        <v>1292.3300000000002</v>
      </c>
      <c r="L61" s="76">
        <f>+'Total Adm. Nacional (1)'!L61+'Empresas Públicas(f)'!L61</f>
        <v>1542.7600000000002</v>
      </c>
      <c r="M61" s="76">
        <f>+'Total Adm. Nacional (1)'!M61+'Empresas Públicas(f)'!M61</f>
        <v>2266.4799999999996</v>
      </c>
      <c r="N61" s="76">
        <f>+'Total Adm. Nacional (1)'!N61+'Empresas Públicas(f)'!N61</f>
        <v>3587.9599999999996</v>
      </c>
      <c r="O61" s="76">
        <f>+'Total Adm. Nacional (1)'!O61+'Empresas Públicas(f)'!O61</f>
        <v>6587.8599999999988</v>
      </c>
      <c r="P61" s="76">
        <f>+'Total Adm. Nacional (1)'!P61+'Empresas Públicas(f)'!P61</f>
        <v>10090.760000000002</v>
      </c>
      <c r="Q61" s="76">
        <f>+'Total Adm. Nacional (1)'!Q61+'Empresas Públicas(f)'!Q61</f>
        <v>29316.3</v>
      </c>
      <c r="R61" s="76">
        <f>+'Total Adm. Nacional (1)'!R61+'Empresas Públicas(f)'!R61</f>
        <v>161048.20000000001</v>
      </c>
      <c r="S61" s="76">
        <f>+'Total Adm. Nacional (1)'!S61+'Empresas Públicas(f)'!S61</f>
        <v>390.33</v>
      </c>
      <c r="T61" s="76">
        <f>+'Total Adm. Nacional (1)'!T61+'Empresas Públicas(f)'!T61</f>
        <v>1145.1300000000001</v>
      </c>
      <c r="U61" s="76">
        <f>+'Total Adm. Nacional (1)'!U61+'Empresas Públicas(f)'!U61</f>
        <v>3052.9900000000002</v>
      </c>
      <c r="V61" s="76">
        <f>+'Total Adm. Nacional (1)'!V61+'Empresas Públicas(f)'!V61</f>
        <v>6703.6</v>
      </c>
      <c r="W61" s="76">
        <f>+'Total Adm. Nacional (1)'!W61+'Empresas Públicas(f)'!W61</f>
        <v>14657.2</v>
      </c>
      <c r="X61" s="76">
        <f>+'Total Adm. Nacional (1)'!X61+'Empresas Públicas(f)'!X61</f>
        <v>42604.5</v>
      </c>
      <c r="Y61" s="76">
        <f>+'Total Adm. Nacional (1)'!Y61+'Empresas Públicas(f)'!Y61</f>
        <v>186475</v>
      </c>
      <c r="Z61" s="76">
        <f>+'Total Adm. Nacional (1)'!Z61+'Empresas Públicas(f)'!Z61</f>
        <v>1212420</v>
      </c>
      <c r="AA61" s="76">
        <f>+'Total Adm. Nacional (1)'!AA61+'Empresas Públicas(f)'!AA61</f>
        <v>8945.5</v>
      </c>
      <c r="AB61" s="76">
        <f>+'Total Adm. Nacional (1)'!AB61+'Empresas Públicas(f)'!AB61</f>
        <v>14273.800000000001</v>
      </c>
      <c r="AC61" s="76">
        <f>+'Total Adm. Nacional (1)'!AC61+'Empresas Públicas(f)'!AC61</f>
        <v>3528.5</v>
      </c>
      <c r="AD61" s="76">
        <f>+'Total Adm. Nacional (1)'!AD61+'Empresas Públicas(f)'!AD61</f>
        <v>16158.3</v>
      </c>
      <c r="AE61" s="76">
        <f>+'Total Adm. Nacional (1)'!AE61+'Empresas Públicas(f)'!AE61</f>
        <v>501035.7</v>
      </c>
      <c r="AF61" s="76">
        <f>+'Total Adm. Nacional (1)'!AF61+'Empresas Públicas(f)'!AF61</f>
        <v>8399.5999999999985</v>
      </c>
      <c r="AG61" s="76">
        <f>+'Total Adm. Nacional (1)'!AG61+'Empresas Públicas(f)'!AG61</f>
        <v>20468.899999999998</v>
      </c>
      <c r="AH61" s="76">
        <f>+'Total Adm. Nacional (1)'!AH61+'Empresas Públicas(f)'!AH61</f>
        <v>26377.8</v>
      </c>
      <c r="AI61" s="76">
        <f>+'Total Adm. Nacional (1)'!AI61+'Empresas Públicas(f)'!AI61</f>
        <v>33171.1</v>
      </c>
      <c r="AJ61" s="76">
        <f>+'Total Adm. Nacional (1)'!AJ61+'Empresas Públicas(f)'!AJ61</f>
        <v>37621.200000000004</v>
      </c>
      <c r="AK61" s="76">
        <f>+'Total Adm. Nacional (1)'!AK61+'Empresas Públicas(f)'!AK61</f>
        <v>37918.399999999994</v>
      </c>
      <c r="AL61" s="76">
        <f>+'Total Adm. Nacional (1)'!AL61+'Empresas Públicas(f)'!AL61</f>
        <v>38856.800000000003</v>
      </c>
      <c r="AM61" s="76">
        <f>+'Total Adm. Nacional (1)'!AM61+'Empresas Públicas(f)'!AM61</f>
        <v>40355.999999999993</v>
      </c>
      <c r="AN61" s="76">
        <f>+'Total Adm. Nacional (1)'!AN61+'Empresas Públicas(f)'!AN61</f>
        <v>41939.1</v>
      </c>
      <c r="AO61" s="76">
        <f>+'Total Adm. Nacional (1)'!AO61+'Empresas Públicas(f)'!AO61</f>
        <v>44363.6</v>
      </c>
      <c r="AP61" s="76">
        <f>+'Total Adm. Nacional (1)'!AP61+'Empresas Públicas(f)'!AP61</f>
        <v>44578.400000000001</v>
      </c>
      <c r="AQ61" s="76">
        <f>+'Total Adm. Nacional (1)'!AQ61+'Empresas Públicas(f)'!AQ61+'Fondos Fidu.(g)'!D61+'Otros Entes(h)'!D61</f>
        <v>46056.4</v>
      </c>
      <c r="AR61" s="76">
        <f>+'Total Adm. Nacional (1)'!AR61+'Empresas Públicas(f)'!AR61+'Fondos Fidu.(g)'!E61+'Otros Entes(h)'!E61</f>
        <v>42949.599999999999</v>
      </c>
      <c r="AS61" s="76">
        <f>+'Total Adm. Nacional (1)'!AS61+'Empresas Públicas(f)'!AS61+'Fondos Fidu.(g)'!F61+'Otros Entes(h)'!F61</f>
        <v>53599.4</v>
      </c>
      <c r="AT61" s="76">
        <f>+'Total Adm. Nacional (1)'!AT61+'Empresas Públicas(f)'!AT61+'Fondos Fidu.(g)'!G61+'Otros Entes(h)'!G61</f>
        <v>59191.5</v>
      </c>
      <c r="AU61" s="76">
        <f>+'Total Adm. Nacional (1)'!AU61+'Empresas Públicas(f)'!AU61+'Fondos Fidu.(g)'!H61+'Otros Entes(h)'!H61</f>
        <v>79640.3</v>
      </c>
      <c r="AV61" s="76">
        <f>+'Total Adm. Nacional (1)'!AV61+'Empresas Públicas(f)'!AV61+'Fondos Fidu.(g)'!I61+'Otros Entes(h)'!I61</f>
        <v>98877.89999999998</v>
      </c>
      <c r="AW61" s="76">
        <f>+'Total Adm. Nacional (1)'!AW61+'Empresas Públicas(f)'!AW61+'Fondos Fidu.(g)'!J61+'Otros Entes(h)'!J61</f>
        <v>143372.90000000002</v>
      </c>
      <c r="AX61" s="76">
        <f>+'Total Adm. Nacional (1)'!AX61+'Empresas Públicas(f)'!AX61+'Fondos Fidu.(g)'!K61+'Otros Entes(h)'!K61</f>
        <v>198240.50000000003</v>
      </c>
      <c r="AY61" s="76">
        <f>+'Total Adm. Nacional (1)'!AY61+'Empresas Públicas(f)'!AY61+'Fondos Fidu.(g)'!L61+'Otros Entes(h)'!L61</f>
        <v>253355.89999999997</v>
      </c>
      <c r="AZ61" s="76">
        <f>+'Total Adm. Nacional (1)'!AZ61+'Empresas Públicas(f)'!AZ61+'Fondos Fidu.(g)'!M61+'Otros Entes(h)'!M61</f>
        <v>334115</v>
      </c>
      <c r="BA61" s="76">
        <f>+'Total Adm. Nacional (1)'!BA61+'Empresas Públicas(f)'!BA61+'Fondos Fidu.(g)'!N61+'Otros Entes(h)'!N61</f>
        <v>467723.8</v>
      </c>
      <c r="BB61" s="76">
        <f>+'Total Adm. Nacional (1)'!BB61+'Empresas Públicas(f)'!BB61+'Fondos Fidu.(g)'!O61+'Otros Entes(h)'!O61</f>
        <v>581614.1</v>
      </c>
      <c r="BC61" s="76">
        <f>+'Total Adm. Nacional (1)'!BC61+'Empresas Públicas(f)'!BC61+'Fondos Fidu.(g)'!P61+'Otros Entes(h)'!P61</f>
        <v>755558.00000000012</v>
      </c>
      <c r="BD61" s="76">
        <v>1114513.8</v>
      </c>
      <c r="BE61" s="76">
        <v>1452127.9</v>
      </c>
      <c r="BF61" s="76">
        <f t="shared" ref="BF61:BJ61" si="2">+BF53+BF25</f>
        <v>2133848.1999999997</v>
      </c>
      <c r="BG61" s="76">
        <f t="shared" si="2"/>
        <v>2595082.1999999993</v>
      </c>
      <c r="BH61" s="76">
        <f t="shared" si="2"/>
        <v>3464918.2</v>
      </c>
      <c r="BI61" s="76">
        <f t="shared" si="2"/>
        <v>5007285.5</v>
      </c>
      <c r="BJ61" s="76">
        <f t="shared" si="2"/>
        <v>7007994.5999999996</v>
      </c>
      <c r="BK61" s="76">
        <f t="shared" ref="BK61" si="3">+BK53+BK25</f>
        <v>10439705.699999997</v>
      </c>
      <c r="BL61" s="76">
        <f t="shared" ref="BL61" si="4">+BL53+BL25</f>
        <v>18595404.000000004</v>
      </c>
      <c r="CD61" s="270"/>
      <c r="CE61" s="270"/>
      <c r="CF61" s="270"/>
      <c r="CG61" s="270"/>
      <c r="CH61" s="270"/>
    </row>
    <row r="62" spans="1:86" ht="10.5" customHeight="1" x14ac:dyDescent="0.2">
      <c r="A62" s="18" t="s">
        <v>48</v>
      </c>
      <c r="B62" s="77" t="s">
        <v>49</v>
      </c>
      <c r="C62" s="76">
        <f>+'Total Adm. Nacional (1)'!C62+'Empresas Públicas(f)'!C62</f>
        <v>41.540000000000006</v>
      </c>
      <c r="D62" s="76">
        <f>+'Total Adm. Nacional (1)'!D62+'Empresas Públicas(f)'!D62</f>
        <v>88.559999999999988</v>
      </c>
      <c r="E62" s="76">
        <f>+'Total Adm. Nacional (1)'!E62+'Empresas Públicas(f)'!E62</f>
        <v>105.20000000000002</v>
      </c>
      <c r="F62" s="76">
        <f>+'Total Adm. Nacional (1)'!F62+'Empresas Públicas(f)'!F62</f>
        <v>134.21000000000004</v>
      </c>
      <c r="G62" s="76">
        <f>+'Total Adm. Nacional (1)'!G62+'Empresas Públicas(f)'!G62</f>
        <v>105.02</v>
      </c>
      <c r="H62" s="76">
        <f>+'Total Adm. Nacional (1)'!H62+'Empresas Públicas(f)'!H62</f>
        <v>168.09000000000003</v>
      </c>
      <c r="I62" s="76">
        <f>+'Total Adm. Nacional (1)'!I62+'Empresas Públicas(f)'!I62</f>
        <v>87.890000000000057</v>
      </c>
      <c r="J62" s="76">
        <f>+'Total Adm. Nacional (1)'!J62+'Empresas Públicas(f)'!J62</f>
        <v>114.89000000000001</v>
      </c>
      <c r="K62" s="76">
        <f>+'Total Adm. Nacional (1)'!K62+'Empresas Públicas(f)'!K62</f>
        <v>78.050000000000125</v>
      </c>
      <c r="L62" s="76">
        <f>+'Total Adm. Nacional (1)'!L62+'Empresas Públicas(f)'!L62</f>
        <v>96.86999999999999</v>
      </c>
      <c r="M62" s="76">
        <f>+'Total Adm. Nacional (1)'!M62+'Empresas Públicas(f)'!M62</f>
        <v>371.89999999999992</v>
      </c>
      <c r="N62" s="76">
        <f>+'Total Adm. Nacional (1)'!N62+'Empresas Públicas(f)'!N62</f>
        <v>698.17000000000007</v>
      </c>
      <c r="O62" s="76">
        <f>+'Total Adm. Nacional (1)'!O62+'Empresas Públicas(f)'!O62</f>
        <v>1672.1899999999994</v>
      </c>
      <c r="P62" s="76">
        <f>+'Total Adm. Nacional (1)'!P62+'Empresas Públicas(f)'!P62</f>
        <v>2198.17</v>
      </c>
      <c r="Q62" s="76">
        <f>+'Total Adm. Nacional (1)'!Q62+'Empresas Públicas(f)'!Q62</f>
        <v>11954.83</v>
      </c>
      <c r="R62" s="76">
        <f>+'Total Adm. Nacional (1)'!R62+'Empresas Públicas(f)'!R62</f>
        <v>60911</v>
      </c>
      <c r="S62" s="76">
        <f>+'Total Adm. Nacional (1)'!S62+'Empresas Públicas(f)'!S62</f>
        <v>71.669999999999987</v>
      </c>
      <c r="T62" s="76">
        <f>+'Total Adm. Nacional (1)'!T62+'Empresas Públicas(f)'!T62</f>
        <v>258.76</v>
      </c>
      <c r="U62" s="76">
        <f>+'Total Adm. Nacional (1)'!U62+'Empresas Públicas(f)'!U62</f>
        <v>782.67000000000007</v>
      </c>
      <c r="V62" s="76">
        <f>+'Total Adm. Nacional (1)'!V62+'Empresas Públicas(f)'!V62</f>
        <v>1706.1</v>
      </c>
      <c r="W62" s="76">
        <f>+'Total Adm. Nacional (1)'!W62+'Empresas Públicas(f)'!W62</f>
        <v>5567.6</v>
      </c>
      <c r="X62" s="76">
        <f>+'Total Adm. Nacional (1)'!X62+'Empresas Públicas(f)'!X62</f>
        <v>19517.3</v>
      </c>
      <c r="Y62" s="76">
        <f>+'Total Adm. Nacional (1)'!Y62+'Empresas Públicas(f)'!Y62</f>
        <v>71981</v>
      </c>
      <c r="Z62" s="76">
        <f>+'Total Adm. Nacional (1)'!Z62+'Empresas Públicas(f)'!Z62</f>
        <v>358143</v>
      </c>
      <c r="AA62" s="76">
        <f>+'Total Adm. Nacional (1)'!AA62+'Empresas Públicas(f)'!AA62</f>
        <v>-64.700000000000045</v>
      </c>
      <c r="AB62" s="76">
        <f>+'Total Adm. Nacional (1)'!AB62+'Empresas Públicas(f)'!AB62</f>
        <v>-1390.3</v>
      </c>
      <c r="AC62" s="76">
        <f>+'Total Adm. Nacional (1)'!AC62+'Empresas Públicas(f)'!AC62</f>
        <v>166.69999999999987</v>
      </c>
      <c r="AD62" s="76">
        <f>+'Total Adm. Nacional (1)'!AD62+'Empresas Públicas(f)'!AD62</f>
        <v>5288.7</v>
      </c>
      <c r="AE62" s="76">
        <f>+'Total Adm. Nacional (1)'!AE62+'Empresas Públicas(f)'!AE62</f>
        <v>181024.2</v>
      </c>
      <c r="AF62" s="76">
        <f>+'Total Adm. Nacional (1)'!AF62+'Empresas Públicas(f)'!AF62</f>
        <v>1502.2000000000005</v>
      </c>
      <c r="AG62" s="76">
        <f>+'Total Adm. Nacional (1)'!AG62+'Empresas Públicas(f)'!AG62</f>
        <v>-177.099999999999</v>
      </c>
      <c r="AH62" s="76">
        <f>+'Total Adm. Nacional (1)'!AH62+'Empresas Públicas(f)'!AH62</f>
        <v>-2042.7999999999975</v>
      </c>
      <c r="AI62" s="76">
        <f>+'Total Adm. Nacional (1)'!AI62+'Empresas Públicas(f)'!AI62</f>
        <v>5823.9</v>
      </c>
      <c r="AJ62" s="76">
        <f>+'Total Adm. Nacional (1)'!AJ62+'Empresas Públicas(f)'!AJ62</f>
        <v>1929.7000000000003</v>
      </c>
      <c r="AK62" s="76">
        <f>+'Total Adm. Nacional (1)'!AK62+'Empresas Públicas(f)'!AK62</f>
        <v>346.10000000000065</v>
      </c>
      <c r="AL62" s="76">
        <f>+'Total Adm. Nacional (1)'!AL62+'Empresas Públicas(f)'!AL62</f>
        <v>-2579.2999999999997</v>
      </c>
      <c r="AM62" s="76">
        <f>+'Total Adm. Nacional (1)'!AM62+'Empresas Públicas(f)'!AM62</f>
        <v>763.2000000000005</v>
      </c>
      <c r="AN62" s="76">
        <f>+'Total Adm. Nacional (1)'!AN62+'Empresas Públicas(f)'!AN62</f>
        <v>-556.5</v>
      </c>
      <c r="AO62" s="76">
        <f>+'Total Adm. Nacional (1)'!AO62+'Empresas Públicas(f)'!AO62</f>
        <v>-3945</v>
      </c>
      <c r="AP62" s="76">
        <f>+'Total Adm. Nacional (1)'!AP62+'Empresas Públicas(f)'!AP62</f>
        <v>-1362.9999999999945</v>
      </c>
      <c r="AQ62" s="76">
        <f>+'Total Adm. Nacional (1)'!AQ62+'Empresas Públicas(f)'!AQ62+'Fondos Fidu.(g)'!D62+'Otros Entes(h)'!D62</f>
        <v>-7645.4999999999964</v>
      </c>
      <c r="AR62" s="76">
        <f>+'Total Adm. Nacional (1)'!AR62+'Empresas Públicas(f)'!AR62+'Fondos Fidu.(g)'!E62+'Otros Entes(h)'!E62</f>
        <v>4338.2999999999993</v>
      </c>
      <c r="AS62" s="76">
        <f>+'Total Adm. Nacional (1)'!AS62+'Empresas Públicas(f)'!AS62+'Fondos Fidu.(g)'!F62+'Otros Entes(h)'!F62</f>
        <v>10909.900000000001</v>
      </c>
      <c r="AT62" s="76">
        <f>+'Total Adm. Nacional (1)'!AT62+'Empresas Públicas(f)'!AT62+'Fondos Fidu.(g)'!G62+'Otros Entes(h)'!G62</f>
        <v>21731.7</v>
      </c>
      <c r="AU62" s="76">
        <f>+'Total Adm. Nacional (1)'!AU62+'Empresas Públicas(f)'!AU62+'Fondos Fidu.(g)'!H62+'Otros Entes(h)'!H62</f>
        <v>16872.499999999996</v>
      </c>
      <c r="AV62" s="76">
        <f>+'Total Adm. Nacional (1)'!AV62+'Empresas Públicas(f)'!AV62+'Fondos Fidu.(g)'!I62+'Otros Entes(h)'!I62</f>
        <v>24415.80000000001</v>
      </c>
      <c r="AW62" s="76">
        <f>+'Total Adm. Nacional (1)'!AW62+'Empresas Públicas(f)'!AW62+'Fondos Fidu.(g)'!J62+'Otros Entes(h)'!J62</f>
        <v>18427.200000000004</v>
      </c>
      <c r="AX62" s="76">
        <f>+'Total Adm. Nacional (1)'!AX62+'Empresas Públicas(f)'!AX62+'Fondos Fidu.(g)'!K62+'Otros Entes(h)'!K62</f>
        <v>21064.699999999997</v>
      </c>
      <c r="AY62" s="76">
        <f>+'Total Adm. Nacional (1)'!AY62+'Empresas Públicas(f)'!AY62+'Fondos Fidu.(g)'!L62+'Otros Entes(h)'!L62</f>
        <v>9550.1</v>
      </c>
      <c r="AZ62" s="76">
        <f>+'Total Adm. Nacional (1)'!AZ62+'Empresas Públicas(f)'!AZ62+'Fondos Fidu.(g)'!M62+'Otros Entes(h)'!M62</f>
        <v>21831.199999999993</v>
      </c>
      <c r="BA62" s="76">
        <f>+'Total Adm. Nacional (1)'!BA62+'Empresas Públicas(f)'!BA62+'Fondos Fidu.(g)'!N62+'Otros Entes(h)'!N62</f>
        <v>-18491</v>
      </c>
      <c r="BB62" s="76">
        <f>+'Total Adm. Nacional (1)'!BB62+'Empresas Públicas(f)'!BB62+'Fondos Fidu.(g)'!O62+'Otros Entes(h)'!O62</f>
        <v>-16540.699999999997</v>
      </c>
      <c r="BC62" s="76">
        <f>+'Total Adm. Nacional (1)'!BC62+'Empresas Públicas(f)'!BC62+'Fondos Fidu.(g)'!P62+'Otros Entes(h)'!P62</f>
        <v>-29128.1</v>
      </c>
      <c r="BD62" s="76">
        <v>-86939.1</v>
      </c>
      <c r="BE62" s="76">
        <v>-124751.80000000002</v>
      </c>
      <c r="BF62" s="76">
        <v>-319880.3</v>
      </c>
      <c r="BG62" s="76">
        <f t="shared" ref="BG62:BL62" si="5">+BG60-BG61</f>
        <v>-440818.59999999963</v>
      </c>
      <c r="BH62" s="76">
        <f t="shared" si="5"/>
        <v>-672014.70000000019</v>
      </c>
      <c r="BI62" s="76">
        <f t="shared" si="5"/>
        <v>-630435.20000000019</v>
      </c>
      <c r="BJ62" s="76">
        <f t="shared" si="5"/>
        <v>-370489.09999999963</v>
      </c>
      <c r="BK62" s="76">
        <f t="shared" si="5"/>
        <v>-1102756.7899999972</v>
      </c>
      <c r="BL62" s="76">
        <f t="shared" si="5"/>
        <v>-3363470.8000000007</v>
      </c>
      <c r="CD62" s="270"/>
      <c r="CE62" s="270"/>
      <c r="CF62" s="270"/>
      <c r="CG62" s="270"/>
      <c r="CH62" s="270"/>
    </row>
    <row r="63" spans="1:86" ht="10.5" customHeight="1" x14ac:dyDescent="0.2">
      <c r="A63" s="18"/>
      <c r="B63" s="77"/>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76"/>
      <c r="BL63" s="76"/>
      <c r="CD63" s="270"/>
      <c r="CE63" s="270"/>
      <c r="CF63" s="270"/>
      <c r="CG63" s="270"/>
      <c r="CH63" s="270"/>
    </row>
    <row r="64" spans="1:86" ht="10.5" customHeight="1" x14ac:dyDescent="0.2">
      <c r="A64" s="18" t="s">
        <v>50</v>
      </c>
      <c r="B64" s="77" t="s">
        <v>51</v>
      </c>
      <c r="C64" s="76">
        <f>+'Total Adm. Nacional (1)'!C64+'Empresas Públicas(f)'!C64</f>
        <v>55.27</v>
      </c>
      <c r="D64" s="76">
        <f>+'Total Adm. Nacional (1)'!D64+'Empresas Públicas(f)'!D64</f>
        <v>61.54</v>
      </c>
      <c r="E64" s="76">
        <f>+'Total Adm. Nacional (1)'!E64+'Empresas Públicas(f)'!E64</f>
        <v>72.7</v>
      </c>
      <c r="F64" s="76">
        <f>+'Total Adm. Nacional (1)'!F64+'Empresas Públicas(f)'!F64</f>
        <v>106.22</v>
      </c>
      <c r="G64" s="76">
        <f>+'Total Adm. Nacional (1)'!G64+'Empresas Públicas(f)'!G64</f>
        <v>103.96000000000001</v>
      </c>
      <c r="H64" s="76">
        <f>+'Total Adm. Nacional (1)'!H64+'Empresas Públicas(f)'!H64</f>
        <v>168.49</v>
      </c>
      <c r="I64" s="76">
        <f>+'Total Adm. Nacional (1)'!I64+'Empresas Públicas(f)'!I64</f>
        <v>212.66</v>
      </c>
      <c r="J64" s="76">
        <f>+'Total Adm. Nacional (1)'!J64+'Empresas Públicas(f)'!J64</f>
        <v>236.58999999999997</v>
      </c>
      <c r="K64" s="76">
        <f>+'Total Adm. Nacional (1)'!K64+'Empresas Públicas(f)'!K64</f>
        <v>220.88</v>
      </c>
      <c r="L64" s="76">
        <f>+'Total Adm. Nacional (1)'!L64+'Empresas Públicas(f)'!L64</f>
        <v>232.79</v>
      </c>
      <c r="M64" s="76">
        <f>+'Total Adm. Nacional (1)'!M64+'Empresas Públicas(f)'!M64</f>
        <v>354.88</v>
      </c>
      <c r="N64" s="76">
        <f>+'Total Adm. Nacional (1)'!N64+'Empresas Públicas(f)'!N64</f>
        <v>579.96</v>
      </c>
      <c r="O64" s="76">
        <f>+'Total Adm. Nacional (1)'!O64+'Empresas Públicas(f)'!O64</f>
        <v>1270.9699999999998</v>
      </c>
      <c r="P64" s="76">
        <f>+'Total Adm. Nacional (1)'!P64+'Empresas Públicas(f)'!P64</f>
        <v>2156.6</v>
      </c>
      <c r="Q64" s="76">
        <f>+'Total Adm. Nacional (1)'!Q64+'Empresas Públicas(f)'!Q64</f>
        <v>7038.6</v>
      </c>
      <c r="R64" s="76">
        <f>+'Total Adm. Nacional (1)'!R64+'Empresas Públicas(f)'!R64</f>
        <v>45917</v>
      </c>
      <c r="S64" s="76">
        <f>+'Total Adm. Nacional (1)'!S64+'Empresas Públicas(f)'!S64</f>
        <v>82.78</v>
      </c>
      <c r="T64" s="76">
        <f>+'Total Adm. Nacional (1)'!T64+'Empresas Públicas(f)'!T64</f>
        <v>200.74</v>
      </c>
      <c r="U64" s="76">
        <f>+'Total Adm. Nacional (1)'!U64+'Empresas Públicas(f)'!U64</f>
        <v>741.49</v>
      </c>
      <c r="V64" s="76">
        <f>+'Total Adm. Nacional (1)'!V64+'Empresas Públicas(f)'!V64</f>
        <v>1199.9000000000001</v>
      </c>
      <c r="W64" s="76">
        <f>+'Total Adm. Nacional (1)'!W64+'Empresas Públicas(f)'!W64</f>
        <v>2612.9</v>
      </c>
      <c r="X64" s="76">
        <f>+'Total Adm. Nacional (1)'!X64+'Empresas Públicas(f)'!X64</f>
        <v>7586.3</v>
      </c>
      <c r="Y64" s="76">
        <f>+'Total Adm. Nacional (1)'!Y64+'Empresas Públicas(f)'!Y64</f>
        <v>79026</v>
      </c>
      <c r="Z64" s="76">
        <f>+'Total Adm. Nacional (1)'!Z64+'Empresas Públicas(f)'!Z64</f>
        <v>364071</v>
      </c>
      <c r="AA64" s="76">
        <f>+'Total Adm. Nacional (1)'!AA64+'Empresas Públicas(f)'!AA64</f>
        <v>2894.7</v>
      </c>
      <c r="AB64" s="76">
        <f>+'Total Adm. Nacional (1)'!AB64+'Empresas Públicas(f)'!AB64</f>
        <v>4863.2</v>
      </c>
      <c r="AC64" s="76">
        <f>+'Total Adm. Nacional (1)'!AC64+'Empresas Públicas(f)'!AC64</f>
        <v>1404.6</v>
      </c>
      <c r="AD64" s="76">
        <f>+'Total Adm. Nacional (1)'!AD64+'Empresas Públicas(f)'!AD64</f>
        <v>3747.3</v>
      </c>
      <c r="AE64" s="76">
        <f>+'Total Adm. Nacional (1)'!AE64+'Empresas Públicas(f)'!AE64</f>
        <v>136980</v>
      </c>
      <c r="AF64" s="76">
        <f>+'Total Adm. Nacional (1)'!AF64+'Empresas Públicas(f)'!AF64</f>
        <v>1612</v>
      </c>
      <c r="AG64" s="76">
        <f>+'Total Adm. Nacional (1)'!AG64+'Empresas Públicas(f)'!AG64</f>
        <v>4504.7000000000007</v>
      </c>
      <c r="AH64" s="76">
        <f>+'Total Adm. Nacional (1)'!AH64+'Empresas Públicas(f)'!AH64</f>
        <v>4061.6</v>
      </c>
      <c r="AI64" s="76">
        <f>+'Total Adm. Nacional (1)'!AI64+'Empresas Públicas(f)'!AI64</f>
        <v>7600.1</v>
      </c>
      <c r="AJ64" s="76">
        <f>+'Total Adm. Nacional (1)'!AJ64+'Empresas Públicas(f)'!AJ64</f>
        <v>7212.2</v>
      </c>
      <c r="AK64" s="76">
        <f>+'Total Adm. Nacional (1)'!AK64+'Empresas Públicas(f)'!AK64</f>
        <v>7338.2</v>
      </c>
      <c r="AL64" s="76">
        <f>+'Total Adm. Nacional (1)'!AL64+'Empresas Públicas(f)'!AL64</f>
        <v>10410.9</v>
      </c>
      <c r="AM64" s="76">
        <f>+'Total Adm. Nacional (1)'!AM64+'Empresas Públicas(f)'!AM64</f>
        <v>8679.5999999999985</v>
      </c>
      <c r="AN64" s="76">
        <f>+'Total Adm. Nacional (1)'!AN64+'Empresas Públicas(f)'!AN64</f>
        <v>10248.4</v>
      </c>
      <c r="AO64" s="76">
        <f>+'Total Adm. Nacional (1)'!AO64+'Empresas Públicas(f)'!AO64</f>
        <v>11435.9</v>
      </c>
      <c r="AP64" s="76">
        <f>+'Total Adm. Nacional (1)'!AP64+'Empresas Públicas(f)'!AP64</f>
        <v>10402.200000000001</v>
      </c>
      <c r="AQ64" s="76">
        <f>+'Total Adm. Nacional (1)'!AQ64+'Empresas Públicas(f)'!AQ64+'Fondos Fidu.(g)'!D64+'Otros Entes(h)'!D64</f>
        <v>11201.900000000001</v>
      </c>
      <c r="AR64" s="76">
        <f>+'Total Adm. Nacional (1)'!AR64+'Empresas Públicas(f)'!AR64+'Fondos Fidu.(g)'!E64+'Otros Entes(h)'!E64</f>
        <v>11875</v>
      </c>
      <c r="AS64" s="76">
        <f>+'Total Adm. Nacional (1)'!AS64+'Empresas Públicas(f)'!AS64+'Fondos Fidu.(g)'!F64+'Otros Entes(h)'!F64</f>
        <v>15706.1</v>
      </c>
      <c r="AT64" s="76">
        <f>+'Total Adm. Nacional (1)'!AT64+'Empresas Públicas(f)'!AT64+'Fondos Fidu.(g)'!G64+'Otros Entes(h)'!G64</f>
        <v>13558.099999999999</v>
      </c>
      <c r="AU64" s="76">
        <f>+'Total Adm. Nacional (1)'!AU64+'Empresas Públicas(f)'!AU64+'Fondos Fidu.(g)'!H64+'Otros Entes(h)'!H64</f>
        <v>17443</v>
      </c>
      <c r="AV64" s="76">
        <f>+'Total Adm. Nacional (1)'!AV64+'Empresas Públicas(f)'!AV64+'Fondos Fidu.(g)'!I64+'Otros Entes(h)'!I64</f>
        <v>24966.1</v>
      </c>
      <c r="AW64" s="76">
        <f>+'Total Adm. Nacional (1)'!AW64+'Empresas Públicas(f)'!AW64+'Fondos Fidu.(g)'!J64+'Otros Entes(h)'!J64</f>
        <v>37035.700000000004</v>
      </c>
      <c r="AX64" s="76">
        <f>+'Total Adm. Nacional (1)'!AX64+'Empresas Públicas(f)'!AX64+'Fondos Fidu.(g)'!K64+'Otros Entes(h)'!K64</f>
        <v>54031.899999999994</v>
      </c>
      <c r="AY64" s="76">
        <f>+'Total Adm. Nacional (1)'!AY64+'Empresas Públicas(f)'!AY64+'Fondos Fidu.(g)'!L64+'Otros Entes(h)'!L64</f>
        <v>62561.599999999999</v>
      </c>
      <c r="AZ64" s="76">
        <f>+'Total Adm. Nacional (1)'!AZ64+'Empresas Públicas(f)'!AZ64+'Fondos Fidu.(g)'!M64+'Otros Entes(h)'!M64</f>
        <v>89250.5</v>
      </c>
      <c r="BA64" s="76">
        <f>+'Total Adm. Nacional (1)'!BA64+'Empresas Públicas(f)'!BA64+'Fondos Fidu.(g)'!N64+'Otros Entes(h)'!N64</f>
        <v>124581.60000000002</v>
      </c>
      <c r="BB64" s="76">
        <f>+'Total Adm. Nacional (1)'!BB64+'Empresas Públicas(f)'!BB64+'Fondos Fidu.(g)'!O64+'Otros Entes(h)'!O64</f>
        <v>165507.89999999997</v>
      </c>
      <c r="BC64" s="76">
        <f>+'Total Adm. Nacional (1)'!BC64+'Empresas Públicas(f)'!BC64+'Fondos Fidu.(g)'!P64+'Otros Entes(h)'!P64</f>
        <v>229254.89999999997</v>
      </c>
      <c r="BD64" s="76">
        <v>349962.19999999995</v>
      </c>
      <c r="BE64" s="76">
        <v>427572.9</v>
      </c>
      <c r="BF64" s="76">
        <v>630636.80000000005</v>
      </c>
      <c r="BG64" s="76">
        <v>778770.10000000009</v>
      </c>
      <c r="BH64" s="76">
        <v>883861.40000000014</v>
      </c>
      <c r="BI64" s="76">
        <v>1247620.3</v>
      </c>
      <c r="BJ64" s="76">
        <v>2669861</v>
      </c>
      <c r="BK64" s="76">
        <v>3750993.1</v>
      </c>
      <c r="BL64" s="76">
        <v>5388544.2000000002</v>
      </c>
      <c r="CD64" s="270"/>
      <c r="CE64" s="270"/>
      <c r="CF64" s="270"/>
      <c r="CG64" s="270"/>
      <c r="CH64" s="270"/>
    </row>
    <row r="65" spans="1:86" ht="10.5" customHeight="1" x14ac:dyDescent="0.2">
      <c r="A65" s="13"/>
      <c r="B65" s="78" t="s">
        <v>52</v>
      </c>
      <c r="C65" s="79">
        <f>+'Total Adm. Nacional (1)'!C65+'Empresas Públicas(f)'!C65</f>
        <v>48.27</v>
      </c>
      <c r="D65" s="79">
        <f>+'Total Adm. Nacional (1)'!D65+'Empresas Públicas(f)'!D65</f>
        <v>52.570000000000007</v>
      </c>
      <c r="E65" s="79">
        <f>+'Total Adm. Nacional (1)'!E65+'Empresas Públicas(f)'!E65</f>
        <v>62.31</v>
      </c>
      <c r="F65" s="79">
        <f>+'Total Adm. Nacional (1)'!F65+'Empresas Públicas(f)'!F65</f>
        <v>92.88</v>
      </c>
      <c r="G65" s="79">
        <f>+'Total Adm. Nacional (1)'!G65+'Empresas Públicas(f)'!G65</f>
        <v>87.66</v>
      </c>
      <c r="H65" s="79">
        <f>+'Total Adm. Nacional (1)'!H65+'Empresas Públicas(f)'!H65</f>
        <v>149.18</v>
      </c>
      <c r="I65" s="79">
        <f>+'Total Adm. Nacional (1)'!I65+'Empresas Públicas(f)'!I65</f>
        <v>186.25</v>
      </c>
      <c r="J65" s="79">
        <f>+'Total Adm. Nacional (1)'!J65+'Empresas Públicas(f)'!J65</f>
        <v>199.57</v>
      </c>
      <c r="K65" s="79">
        <f>+'Total Adm. Nacional (1)'!K65+'Empresas Públicas(f)'!K65</f>
        <v>174.82999999999998</v>
      </c>
      <c r="L65" s="79">
        <f>+'Total Adm. Nacional (1)'!L65+'Empresas Públicas(f)'!L65</f>
        <v>174.26</v>
      </c>
      <c r="M65" s="79">
        <f>+'Total Adm. Nacional (1)'!M65+'Empresas Públicas(f)'!M65</f>
        <v>288.46000000000004</v>
      </c>
      <c r="N65" s="79">
        <f>+'Total Adm. Nacional (1)'!N65+'Empresas Públicas(f)'!N65</f>
        <v>478.59</v>
      </c>
      <c r="O65" s="79">
        <f>+'Total Adm. Nacional (1)'!O65+'Empresas Públicas(f)'!O65</f>
        <v>1009.6099999999999</v>
      </c>
      <c r="P65" s="79">
        <f>+'Total Adm. Nacional (1)'!P65+'Empresas Públicas(f)'!P65</f>
        <v>1578.48</v>
      </c>
      <c r="Q65" s="79">
        <f>+'Total Adm. Nacional (1)'!Q65+'Empresas Públicas(f)'!Q65</f>
        <v>5773.03</v>
      </c>
      <c r="R65" s="79">
        <f>+'Total Adm. Nacional (1)'!R65+'Empresas Públicas(f)'!R65</f>
        <v>41111.100000000006</v>
      </c>
      <c r="S65" s="79">
        <f>+'Total Adm. Nacional (1)'!S65+'Empresas Públicas(f)'!S65</f>
        <v>64.790000000000006</v>
      </c>
      <c r="T65" s="79">
        <f>+'Total Adm. Nacional (1)'!T65+'Empresas Públicas(f)'!T65</f>
        <v>130.9</v>
      </c>
      <c r="U65" s="79">
        <f>+'Total Adm. Nacional (1)'!U65+'Empresas Públicas(f)'!U65</f>
        <v>409.38999999999993</v>
      </c>
      <c r="V65" s="79">
        <f>+'Total Adm. Nacional (1)'!V65+'Empresas Públicas(f)'!V65</f>
        <v>869.50000000000011</v>
      </c>
      <c r="W65" s="79">
        <f>+'Total Adm. Nacional (1)'!W65+'Empresas Públicas(f)'!W65</f>
        <v>1954.1999999999998</v>
      </c>
      <c r="X65" s="79">
        <f>+'Total Adm. Nacional (1)'!X65+'Empresas Públicas(f)'!X65</f>
        <v>6000.6</v>
      </c>
      <c r="Y65" s="79">
        <f>+'Total Adm. Nacional (1)'!Y65+'Empresas Públicas(f)'!Y65</f>
        <v>70975</v>
      </c>
      <c r="Z65" s="79">
        <f>+'Total Adm. Nacional (1)'!Z65+'Empresas Públicas(f)'!Z65</f>
        <v>316799</v>
      </c>
      <c r="AA65" s="79">
        <f>+'Total Adm. Nacional (1)'!AA65+'Empresas Públicas(f)'!AA65</f>
        <v>2314.1</v>
      </c>
      <c r="AB65" s="79">
        <f>+'Total Adm. Nacional (1)'!AB65+'Empresas Públicas(f)'!AB65</f>
        <v>3936.4</v>
      </c>
      <c r="AC65" s="79">
        <f>+'Total Adm. Nacional (1)'!AC65+'Empresas Públicas(f)'!AC65</f>
        <v>1164.0999999999999</v>
      </c>
      <c r="AD65" s="79">
        <f>+'Total Adm. Nacional (1)'!AD65+'Empresas Públicas(f)'!AD65</f>
        <v>2777.1</v>
      </c>
      <c r="AE65" s="79">
        <f>+'Total Adm. Nacional (1)'!AE65+'Empresas Públicas(f)'!AE65</f>
        <v>121522.8</v>
      </c>
      <c r="AF65" s="79">
        <f>+'Total Adm. Nacional (1)'!AF65+'Empresas Públicas(f)'!AF65</f>
        <v>1422.3</v>
      </c>
      <c r="AG65" s="79">
        <f>+'Total Adm. Nacional (1)'!AG65+'Empresas Públicas(f)'!AG65</f>
        <v>4099.3999999999996</v>
      </c>
      <c r="AH65" s="79">
        <f>+'Total Adm. Nacional (1)'!AH65+'Empresas Públicas(f)'!AH65</f>
        <v>3857.5</v>
      </c>
      <c r="AI65" s="79">
        <f>+'Total Adm. Nacional (1)'!AI65+'Empresas Públicas(f)'!AI65</f>
        <v>6323.1</v>
      </c>
      <c r="AJ65" s="79">
        <f>+'Total Adm. Nacional (1)'!AJ65+'Empresas Públicas(f)'!AJ65</f>
        <v>5228.9999999999991</v>
      </c>
      <c r="AK65" s="79">
        <f>+'Total Adm. Nacional (1)'!AK65+'Empresas Públicas(f)'!AK65</f>
        <v>5334.2</v>
      </c>
      <c r="AL65" s="79">
        <f>+'Total Adm. Nacional (1)'!AL65+'Empresas Públicas(f)'!AL65</f>
        <v>7849.3</v>
      </c>
      <c r="AM65" s="79">
        <f>+'Total Adm. Nacional (1)'!AM65+'Empresas Públicas(f)'!AM65</f>
        <v>5906.0000000000009</v>
      </c>
      <c r="AN65" s="79">
        <f>+'Total Adm. Nacional (1)'!AN65+'Empresas Públicas(f)'!AN65</f>
        <v>7227.5</v>
      </c>
      <c r="AO65" s="79">
        <f>+'Total Adm. Nacional (1)'!AO65+'Empresas Públicas(f)'!AO65</f>
        <v>8402.5999999999985</v>
      </c>
      <c r="AP65" s="79">
        <f>+'Total Adm. Nacional (1)'!AP65+'Empresas Públicas(f)'!AP65</f>
        <v>7437.7999999999993</v>
      </c>
      <c r="AQ65" s="79">
        <f>+'Total Adm. Nacional (1)'!AQ65+'Empresas Públicas(f)'!AQ65+'Fondos Fidu.(g)'!D65+'Otros Entes(h)'!D65</f>
        <v>7854.6</v>
      </c>
      <c r="AR65" s="79">
        <f>+'Total Adm. Nacional (1)'!AR65+'Empresas Públicas(f)'!AR65+'Fondos Fidu.(g)'!E65+'Otros Entes(h)'!E65</f>
        <v>8513.3000000000011</v>
      </c>
      <c r="AS65" s="79">
        <f>+'Total Adm. Nacional (1)'!AS65+'Empresas Públicas(f)'!AS65+'Fondos Fidu.(g)'!F65+'Otros Entes(h)'!F65</f>
        <v>11832.4</v>
      </c>
      <c r="AT65" s="79">
        <f>+'Total Adm. Nacional (1)'!AT65+'Empresas Públicas(f)'!AT65+'Fondos Fidu.(g)'!G65+'Otros Entes(h)'!G65</f>
        <v>8353.9000000000015</v>
      </c>
      <c r="AU65" s="79">
        <f>+'Total Adm. Nacional (1)'!AU65+'Empresas Públicas(f)'!AU65+'Fondos Fidu.(g)'!H65+'Otros Entes(h)'!H65</f>
        <v>11135.3</v>
      </c>
      <c r="AV65" s="79">
        <f>+'Total Adm. Nacional (1)'!AV65+'Empresas Públicas(f)'!AV65+'Fondos Fidu.(g)'!I65+'Otros Entes(h)'!I65</f>
        <v>16886.800000000003</v>
      </c>
      <c r="AW65" s="79">
        <f>+'Total Adm. Nacional (1)'!AW65+'Empresas Públicas(f)'!AW65+'Fondos Fidu.(g)'!J65+'Otros Entes(h)'!J65</f>
        <v>28263.100000000006</v>
      </c>
      <c r="AX65" s="79">
        <f>+'Total Adm. Nacional (1)'!AX65+'Empresas Públicas(f)'!AX65+'Fondos Fidu.(g)'!K65+'Otros Entes(h)'!K65</f>
        <v>39680.200000000004</v>
      </c>
      <c r="AY65" s="79">
        <f>+'Total Adm. Nacional (1)'!AY65+'Empresas Públicas(f)'!AY65+'Fondos Fidu.(g)'!L65+'Otros Entes(h)'!L65</f>
        <v>43997.599999999999</v>
      </c>
      <c r="AZ65" s="79">
        <f>+'Total Adm. Nacional (1)'!AZ65+'Empresas Públicas(f)'!AZ65+'Fondos Fidu.(g)'!M65+'Otros Entes(h)'!M65</f>
        <v>65032.500000000007</v>
      </c>
      <c r="BA65" s="79">
        <f>+'Total Adm. Nacional (1)'!BA65+'Empresas Públicas(f)'!BA65+'Fondos Fidu.(g)'!N65+'Otros Entes(h)'!N65</f>
        <v>91967.2</v>
      </c>
      <c r="BB65" s="79">
        <f>+'Total Adm. Nacional (1)'!BB65+'Empresas Públicas(f)'!BB65+'Fondos Fidu.(g)'!O65+'Otros Entes(h)'!O65</f>
        <v>122218.09999999999</v>
      </c>
      <c r="BC65" s="79">
        <f>+'Total Adm. Nacional (1)'!BC65+'Empresas Públicas(f)'!BC65+'Fondos Fidu.(g)'!P65+'Otros Entes(h)'!P65</f>
        <v>172029.3</v>
      </c>
      <c r="BD65" s="79">
        <v>274474.09999999998</v>
      </c>
      <c r="BE65" s="79">
        <v>322014.80000000005</v>
      </c>
      <c r="BF65" s="79">
        <v>482456.6</v>
      </c>
      <c r="BG65" s="79">
        <v>584855.30000000005</v>
      </c>
      <c r="BH65" s="79">
        <v>668939.69999999995</v>
      </c>
      <c r="BI65" s="79">
        <v>935654.7</v>
      </c>
      <c r="BJ65" s="79">
        <v>2309050.3000000003</v>
      </c>
      <c r="BK65" s="79">
        <v>3138104.4000000004</v>
      </c>
      <c r="BL65" s="79">
        <v>4313453.2</v>
      </c>
      <c r="CD65" s="270"/>
      <c r="CE65" s="270"/>
      <c r="CF65" s="270"/>
      <c r="CG65" s="270"/>
      <c r="CH65" s="270"/>
    </row>
    <row r="66" spans="1:86" ht="10.5" customHeight="1" x14ac:dyDescent="0.2">
      <c r="A66" s="13"/>
      <c r="B66" s="78" t="s">
        <v>53</v>
      </c>
      <c r="C66" s="79">
        <f>+'Total Adm. Nacional (1)'!C66+'Empresas Públicas(f)'!C66</f>
        <v>1.1300000000000001</v>
      </c>
      <c r="D66" s="79">
        <f>+'Total Adm. Nacional (1)'!D66+'Empresas Públicas(f)'!D66</f>
        <v>1.8</v>
      </c>
      <c r="E66" s="79">
        <f>+'Total Adm. Nacional (1)'!E66+'Empresas Públicas(f)'!E66</f>
        <v>1.72</v>
      </c>
      <c r="F66" s="79">
        <f>+'Total Adm. Nacional (1)'!F66+'Empresas Públicas(f)'!F66</f>
        <v>2.92</v>
      </c>
      <c r="G66" s="79">
        <f>+'Total Adm. Nacional (1)'!G66+'Empresas Públicas(f)'!G66</f>
        <v>3.3899999999999997</v>
      </c>
      <c r="H66" s="79">
        <f>+'Total Adm. Nacional (1)'!H66+'Empresas Públicas(f)'!H66</f>
        <v>4.32</v>
      </c>
      <c r="I66" s="79">
        <f>+'Total Adm. Nacional (1)'!I66+'Empresas Públicas(f)'!I66</f>
        <v>5.29</v>
      </c>
      <c r="J66" s="79">
        <f>+'Total Adm. Nacional (1)'!J66+'Empresas Públicas(f)'!J66</f>
        <v>10.14</v>
      </c>
      <c r="K66" s="79">
        <f>+'Total Adm. Nacional (1)'!K66+'Empresas Públicas(f)'!K66</f>
        <v>12.48</v>
      </c>
      <c r="L66" s="79">
        <f>+'Total Adm. Nacional (1)'!L66+'Empresas Públicas(f)'!L66</f>
        <v>16.409999999999997</v>
      </c>
      <c r="M66" s="79">
        <f>+'Total Adm. Nacional (1)'!M66+'Empresas Públicas(f)'!M66</f>
        <v>21.21</v>
      </c>
      <c r="N66" s="79">
        <f>+'Total Adm. Nacional (1)'!N66+'Empresas Públicas(f)'!N66</f>
        <v>11.64</v>
      </c>
      <c r="O66" s="79">
        <f>+'Total Adm. Nacional (1)'!O66+'Empresas Públicas(f)'!O66</f>
        <v>23.23</v>
      </c>
      <c r="P66" s="79">
        <f>+'Total Adm. Nacional (1)'!P66+'Empresas Públicas(f)'!P66</f>
        <v>48.459999999999994</v>
      </c>
      <c r="Q66" s="79">
        <f>+'Total Adm. Nacional (1)'!Q66+'Empresas Públicas(f)'!Q66</f>
        <v>87.289999999999992</v>
      </c>
      <c r="R66" s="79">
        <f>+'Total Adm. Nacional (1)'!R66+'Empresas Públicas(f)'!R66</f>
        <v>7.5</v>
      </c>
      <c r="S66" s="79">
        <f>+'Total Adm. Nacional (1)'!S66+'Empresas Públicas(f)'!S66</f>
        <v>1.8599999999999999</v>
      </c>
      <c r="T66" s="79">
        <f>+'Total Adm. Nacional (1)'!T66+'Empresas Públicas(f)'!T66</f>
        <v>8.0599999999999987</v>
      </c>
      <c r="U66" s="79">
        <f>+'Total Adm. Nacional (1)'!U66+'Empresas Públicas(f)'!U66</f>
        <v>14.47</v>
      </c>
      <c r="V66" s="79">
        <f>+'Total Adm. Nacional (1)'!V66+'Empresas Públicas(f)'!V66</f>
        <v>33</v>
      </c>
      <c r="W66" s="79">
        <f>+'Total Adm. Nacional (1)'!W66+'Empresas Públicas(f)'!W66</f>
        <v>75.5</v>
      </c>
      <c r="X66" s="79">
        <f>+'Total Adm. Nacional (1)'!X66+'Empresas Públicas(f)'!X66</f>
        <v>192.29999999999998</v>
      </c>
      <c r="Y66" s="79">
        <f>+'Total Adm. Nacional (1)'!Y66+'Empresas Públicas(f)'!Y66</f>
        <v>826</v>
      </c>
      <c r="Z66" s="79">
        <f>+'Total Adm. Nacional (1)'!Z66+'Empresas Públicas(f)'!Z66</f>
        <v>596</v>
      </c>
      <c r="AA66" s="79">
        <f>+'Total Adm. Nacional (1)'!AA66+'Empresas Públicas(f)'!AA66</f>
        <v>4.1000000000000005</v>
      </c>
      <c r="AB66" s="79">
        <f>+'Total Adm. Nacional (1)'!AB66+'Empresas Públicas(f)'!AB66</f>
        <v>17.600000000000001</v>
      </c>
      <c r="AC66" s="79">
        <f>+'Total Adm. Nacional (1)'!AC66+'Empresas Públicas(f)'!AC66</f>
        <v>3.8000000000000003</v>
      </c>
      <c r="AD66" s="79">
        <f>+'Total Adm. Nacional (1)'!AD66+'Empresas Públicas(f)'!AD66</f>
        <v>22.400000000000002</v>
      </c>
      <c r="AE66" s="79">
        <f>+'Total Adm. Nacional (1)'!AE66+'Empresas Públicas(f)'!AE66</f>
        <v>831.5</v>
      </c>
      <c r="AF66" s="79">
        <f>+'Total Adm. Nacional (1)'!AF66+'Empresas Públicas(f)'!AF66</f>
        <v>3.4000000000000004</v>
      </c>
      <c r="AG66" s="79">
        <f>+'Total Adm. Nacional (1)'!AG66+'Empresas Públicas(f)'!AG66</f>
        <v>12</v>
      </c>
      <c r="AH66" s="79">
        <f>+'Total Adm. Nacional (1)'!AH66+'Empresas Públicas(f)'!AH66</f>
        <v>31.7</v>
      </c>
      <c r="AI66" s="79">
        <f>+'Total Adm. Nacional (1)'!AI66+'Empresas Públicas(f)'!AI66</f>
        <v>20.400000000000002</v>
      </c>
      <c r="AJ66" s="79">
        <f>+'Total Adm. Nacional (1)'!AJ66+'Empresas Públicas(f)'!AJ66</f>
        <v>187</v>
      </c>
      <c r="AK66" s="79">
        <f>+'Total Adm. Nacional (1)'!AK66+'Empresas Públicas(f)'!AK66</f>
        <v>143.19999999999999</v>
      </c>
      <c r="AL66" s="79">
        <f>+'Total Adm. Nacional (1)'!AL66+'Empresas Públicas(f)'!AL66</f>
        <v>409.6</v>
      </c>
      <c r="AM66" s="79">
        <f>+'Total Adm. Nacional (1)'!AM66+'Empresas Públicas(f)'!AM66</f>
        <v>467.5</v>
      </c>
      <c r="AN66" s="79">
        <f>+'Total Adm. Nacional (1)'!AN66+'Empresas Públicas(f)'!AN66</f>
        <v>474</v>
      </c>
      <c r="AO66" s="79">
        <f>+'Total Adm. Nacional (1)'!AO66+'Empresas Públicas(f)'!AO66</f>
        <v>454.09999999999997</v>
      </c>
      <c r="AP66" s="79">
        <f>+'Total Adm. Nacional (1)'!AP66+'Empresas Públicas(f)'!AP66</f>
        <v>378.3</v>
      </c>
      <c r="AQ66" s="79">
        <f>+'Total Adm. Nacional (1)'!AQ66+'Empresas Públicas(f)'!AQ66+'Fondos Fidu.(g)'!D66+'Otros Entes(h)'!D66</f>
        <v>338.2</v>
      </c>
      <c r="AR66" s="79">
        <f>+'Total Adm. Nacional (1)'!AR66+'Empresas Públicas(f)'!AR66+'Fondos Fidu.(g)'!E66+'Otros Entes(h)'!E66</f>
        <v>356.7</v>
      </c>
      <c r="AS66" s="79">
        <f>+'Total Adm. Nacional (1)'!AS66+'Empresas Públicas(f)'!AS66+'Fondos Fidu.(g)'!F66+'Otros Entes(h)'!F66</f>
        <v>417.29999999999995</v>
      </c>
      <c r="AT66" s="79">
        <f>+'Total Adm. Nacional (1)'!AT66+'Empresas Públicas(f)'!AT66+'Fondos Fidu.(g)'!G66+'Otros Entes(h)'!G66</f>
        <v>581.70000000000005</v>
      </c>
      <c r="AU66" s="79">
        <f>+'Total Adm. Nacional (1)'!AU66+'Empresas Públicas(f)'!AU66+'Fondos Fidu.(g)'!H66+'Otros Entes(h)'!H66</f>
        <v>595.70000000000005</v>
      </c>
      <c r="AV66" s="79">
        <f>+'Total Adm. Nacional (1)'!AV66+'Empresas Públicas(f)'!AV66+'Fondos Fidu.(g)'!I66+'Otros Entes(h)'!I66</f>
        <v>910.4</v>
      </c>
      <c r="AW66" s="79">
        <f>+'Total Adm. Nacional (1)'!AW66+'Empresas Públicas(f)'!AW66+'Fondos Fidu.(g)'!J66+'Otros Entes(h)'!J66</f>
        <v>1251.5</v>
      </c>
      <c r="AX66" s="79">
        <f>+'Total Adm. Nacional (1)'!AX66+'Empresas Públicas(f)'!AX66+'Fondos Fidu.(g)'!K66+'Otros Entes(h)'!K66</f>
        <v>1324</v>
      </c>
      <c r="AY66" s="79">
        <f>+'Total Adm. Nacional (1)'!AY66+'Empresas Públicas(f)'!AY66+'Fondos Fidu.(g)'!L66+'Otros Entes(h)'!L66</f>
        <v>1715.4</v>
      </c>
      <c r="AZ66" s="79">
        <f>+'Total Adm. Nacional (1)'!AZ66+'Empresas Públicas(f)'!AZ66+'Fondos Fidu.(g)'!M66+'Otros Entes(h)'!M66</f>
        <v>2134.6999999999998</v>
      </c>
      <c r="BA66" s="79">
        <f>+'Total Adm. Nacional (1)'!BA66+'Empresas Públicas(f)'!BA66+'Fondos Fidu.(g)'!N66+'Otros Entes(h)'!N66</f>
        <v>2075.6</v>
      </c>
      <c r="BB66" s="79">
        <f>+'Total Adm. Nacional (1)'!BB66+'Empresas Públicas(f)'!BB66+'Fondos Fidu.(g)'!O66+'Otros Entes(h)'!O66</f>
        <v>1604.5</v>
      </c>
      <c r="BC66" s="79">
        <f>+'Total Adm. Nacional (1)'!BC66+'Empresas Públicas(f)'!BC66+'Fondos Fidu.(g)'!P66+'Otros Entes(h)'!P66</f>
        <v>884.30000000000007</v>
      </c>
      <c r="BD66" s="79">
        <v>1066.1999999999998</v>
      </c>
      <c r="BE66" s="79">
        <v>1319.6999999999998</v>
      </c>
      <c r="BF66" s="79">
        <v>1159.7000000000007</v>
      </c>
      <c r="BG66" s="79">
        <v>2370.4</v>
      </c>
      <c r="BH66" s="79">
        <v>1840.8999999999996</v>
      </c>
      <c r="BI66" s="79">
        <v>4129.2000000000007</v>
      </c>
      <c r="BJ66" s="79">
        <v>3226.9</v>
      </c>
      <c r="BK66" s="79">
        <v>18006.099999999999</v>
      </c>
      <c r="BL66" s="79">
        <v>7443.5</v>
      </c>
      <c r="CD66" s="270"/>
      <c r="CE66" s="270"/>
      <c r="CF66" s="270"/>
      <c r="CG66" s="270"/>
      <c r="CH66" s="270"/>
    </row>
    <row r="67" spans="1:86" ht="10.5" customHeight="1" x14ac:dyDescent="0.2">
      <c r="A67" s="13"/>
      <c r="B67" s="78" t="s">
        <v>54</v>
      </c>
      <c r="C67" s="79">
        <f>+'Total Adm. Nacional (1)'!C67+'Empresas Públicas(f)'!C67</f>
        <v>0</v>
      </c>
      <c r="D67" s="79">
        <f>+'Total Adm. Nacional (1)'!D67+'Empresas Públicas(f)'!D67</f>
        <v>0</v>
      </c>
      <c r="E67" s="79">
        <f>+'Total Adm. Nacional (1)'!E67+'Empresas Públicas(f)'!E67</f>
        <v>0</v>
      </c>
      <c r="F67" s="79">
        <f>+'Total Adm. Nacional (1)'!F67+'Empresas Públicas(f)'!F67</f>
        <v>0</v>
      </c>
      <c r="G67" s="79">
        <f>+'Total Adm. Nacional (1)'!G67+'Empresas Públicas(f)'!G67</f>
        <v>0</v>
      </c>
      <c r="H67" s="79">
        <f>+'Total Adm. Nacional (1)'!H67+'Empresas Públicas(f)'!H67</f>
        <v>0</v>
      </c>
      <c r="I67" s="79">
        <f>+'Total Adm. Nacional (1)'!I67+'Empresas Públicas(f)'!I67</f>
        <v>0</v>
      </c>
      <c r="J67" s="79">
        <f>+'Total Adm. Nacional (1)'!J67+'Empresas Públicas(f)'!J67</f>
        <v>0</v>
      </c>
      <c r="K67" s="79">
        <f>+'Total Adm. Nacional (1)'!K67+'Empresas Públicas(f)'!K67</f>
        <v>0</v>
      </c>
      <c r="L67" s="79">
        <f>+'Total Adm. Nacional (1)'!L67+'Empresas Públicas(f)'!L67</f>
        <v>0</v>
      </c>
      <c r="M67" s="79">
        <f>+'Total Adm. Nacional (1)'!M67+'Empresas Públicas(f)'!M67</f>
        <v>0</v>
      </c>
      <c r="N67" s="79">
        <f>+'Total Adm. Nacional (1)'!N67+'Empresas Públicas(f)'!N67</f>
        <v>0</v>
      </c>
      <c r="O67" s="79">
        <f>+'Total Adm. Nacional (1)'!O67+'Empresas Públicas(f)'!O67</f>
        <v>0</v>
      </c>
      <c r="P67" s="79">
        <f>+'Total Adm. Nacional (1)'!P67+'Empresas Públicas(f)'!P67</f>
        <v>0</v>
      </c>
      <c r="Q67" s="79">
        <f>+'Total Adm. Nacional (1)'!Q67+'Empresas Públicas(f)'!Q67</f>
        <v>0</v>
      </c>
      <c r="R67" s="79">
        <f>+'Total Adm. Nacional (1)'!R67+'Empresas Públicas(f)'!R67</f>
        <v>0</v>
      </c>
      <c r="S67" s="79">
        <f>+'Total Adm. Nacional (1)'!S67+'Empresas Públicas(f)'!S67</f>
        <v>0</v>
      </c>
      <c r="T67" s="79">
        <f>+'Total Adm. Nacional (1)'!T67+'Empresas Públicas(f)'!T67</f>
        <v>0</v>
      </c>
      <c r="U67" s="79">
        <f>+'Total Adm. Nacional (1)'!U67+'Empresas Públicas(f)'!U67</f>
        <v>0</v>
      </c>
      <c r="V67" s="79">
        <f>+'Total Adm. Nacional (1)'!V67+'Empresas Públicas(f)'!V67</f>
        <v>0</v>
      </c>
      <c r="W67" s="79">
        <f>+'Total Adm. Nacional (1)'!W67+'Empresas Públicas(f)'!W67</f>
        <v>0</v>
      </c>
      <c r="X67" s="79">
        <f>+'Total Adm. Nacional (1)'!X67+'Empresas Públicas(f)'!X67</f>
        <v>0</v>
      </c>
      <c r="Y67" s="79">
        <f>+'Total Adm. Nacional (1)'!Y67+'Empresas Públicas(f)'!Y67</f>
        <v>0</v>
      </c>
      <c r="Z67" s="79">
        <f>+'Total Adm. Nacional (1)'!Z67+'Empresas Públicas(f)'!Z67</f>
        <v>0</v>
      </c>
      <c r="AA67" s="79">
        <f>+'Total Adm. Nacional (1)'!AA67+'Empresas Públicas(f)'!AA67</f>
        <v>0</v>
      </c>
      <c r="AB67" s="79">
        <f>+'Total Adm. Nacional (1)'!AB67+'Empresas Públicas(f)'!AB67</f>
        <v>0</v>
      </c>
      <c r="AC67" s="79">
        <f>+'Total Adm. Nacional (1)'!AC67+'Empresas Públicas(f)'!AC67</f>
        <v>0</v>
      </c>
      <c r="AD67" s="79">
        <f>+'Total Adm. Nacional (1)'!AD67+'Empresas Públicas(f)'!AD67</f>
        <v>0</v>
      </c>
      <c r="AE67" s="79">
        <f>+'Total Adm. Nacional (1)'!AE67+'Empresas Públicas(f)'!AE67</f>
        <v>0</v>
      </c>
      <c r="AF67" s="79">
        <f>+'Total Adm. Nacional (1)'!AF67+'Empresas Públicas(f)'!AF67</f>
        <v>0</v>
      </c>
      <c r="AG67" s="79">
        <f>+'Total Adm. Nacional (1)'!AG67+'Empresas Públicas(f)'!AG67</f>
        <v>0</v>
      </c>
      <c r="AH67" s="79">
        <f>+'Total Adm. Nacional (1)'!AH67+'Empresas Públicas(f)'!AH67</f>
        <v>0</v>
      </c>
      <c r="AI67" s="79">
        <f>+'Total Adm. Nacional (1)'!AI67+'Empresas Públicas(f)'!AI67</f>
        <v>1250.7</v>
      </c>
      <c r="AJ67" s="79">
        <f>+'Total Adm. Nacional (1)'!AJ67+'Empresas Públicas(f)'!AJ67</f>
        <v>1744.1999999999998</v>
      </c>
      <c r="AK67" s="79">
        <f>+'Total Adm. Nacional (1)'!AK67+'Empresas Públicas(f)'!AK67</f>
        <v>1800.4</v>
      </c>
      <c r="AL67" s="79">
        <f>+'Total Adm. Nacional (1)'!AL67+'Empresas Públicas(f)'!AL67</f>
        <v>2076</v>
      </c>
      <c r="AM67" s="79">
        <f>+'Total Adm. Nacional (1)'!AM67+'Empresas Públicas(f)'!AM67</f>
        <v>2268.8000000000002</v>
      </c>
      <c r="AN67" s="79">
        <f>+'Total Adm. Nacional (1)'!AN67+'Empresas Públicas(f)'!AN67</f>
        <v>2445.8000000000002</v>
      </c>
      <c r="AO67" s="79">
        <f>+'Total Adm. Nacional (1)'!AO67+'Empresas Públicas(f)'!AO67</f>
        <v>2461.4</v>
      </c>
      <c r="AP67" s="79">
        <f>+'Total Adm. Nacional (1)'!AP67+'Empresas Públicas(f)'!AP67</f>
        <v>2394.1</v>
      </c>
      <c r="AQ67" s="79">
        <f>+'Total Adm. Nacional (1)'!AQ67+'Empresas Públicas(f)'!AQ67+'Fondos Fidu.(g)'!D67+'Otros Entes(h)'!D67</f>
        <v>2847.5</v>
      </c>
      <c r="AR67" s="79">
        <f>+'Total Adm. Nacional (1)'!AR67+'Empresas Públicas(f)'!AR67+'Fondos Fidu.(g)'!E67+'Otros Entes(h)'!E67</f>
        <v>2656.8999999999996</v>
      </c>
      <c r="AS67" s="79">
        <f>+'Total Adm. Nacional (1)'!AS67+'Empresas Públicas(f)'!AS67+'Fondos Fidu.(g)'!F67+'Otros Entes(h)'!F67</f>
        <v>3252.8999999999996</v>
      </c>
      <c r="AT67" s="79">
        <f>+'Total Adm. Nacional (1)'!AT67+'Empresas Públicas(f)'!AT67+'Fondos Fidu.(g)'!G67+'Otros Entes(h)'!G67</f>
        <v>3793</v>
      </c>
      <c r="AU67" s="79">
        <f>+'Total Adm. Nacional (1)'!AU67+'Empresas Públicas(f)'!AU67+'Fondos Fidu.(g)'!H67+'Otros Entes(h)'!H67</f>
        <v>4328.7999999999993</v>
      </c>
      <c r="AV67" s="79">
        <f>+'Total Adm. Nacional (1)'!AV67+'Empresas Públicas(f)'!AV67+'Fondos Fidu.(g)'!I67+'Otros Entes(h)'!I67</f>
        <v>5592.8000000000011</v>
      </c>
      <c r="AW67" s="79">
        <f>+'Total Adm. Nacional (1)'!AW67+'Empresas Públicas(f)'!AW67+'Fondos Fidu.(g)'!J67+'Otros Entes(h)'!J67</f>
        <v>6389.0000000000009</v>
      </c>
      <c r="AX67" s="79">
        <f>+'Total Adm. Nacional (1)'!AX67+'Empresas Públicas(f)'!AX67+'Fondos Fidu.(g)'!K67+'Otros Entes(h)'!K67</f>
        <v>10909.699999999999</v>
      </c>
      <c r="AY67" s="79">
        <f>+'Total Adm. Nacional (1)'!AY67+'Empresas Públicas(f)'!AY67+'Fondos Fidu.(g)'!L67+'Otros Entes(h)'!L67</f>
        <v>14965.000000000002</v>
      </c>
      <c r="AZ67" s="79">
        <f>+'Total Adm. Nacional (1)'!AZ67+'Empresas Públicas(f)'!AZ67+'Fondos Fidu.(g)'!M67+'Otros Entes(h)'!M67</f>
        <v>20372.900000000001</v>
      </c>
      <c r="BA67" s="79">
        <f>+'Total Adm. Nacional (1)'!BA67+'Empresas Públicas(f)'!BA67+'Fondos Fidu.(g)'!N67+'Otros Entes(h)'!N67</f>
        <v>27964.5</v>
      </c>
      <c r="BB67" s="79">
        <f>+'Total Adm. Nacional (1)'!BB67+'Empresas Públicas(f)'!BB67+'Fondos Fidu.(g)'!O67+'Otros Entes(h)'!O67</f>
        <v>40288.400000000001</v>
      </c>
      <c r="BC67" s="79">
        <f>+'Total Adm. Nacional (1)'!BC67+'Empresas Públicas(f)'!BC67+'Fondos Fidu.(g)'!P67+'Otros Entes(h)'!P67</f>
        <v>54218.7</v>
      </c>
      <c r="BD67" s="79">
        <v>73081.899999999994</v>
      </c>
      <c r="BE67" s="79">
        <v>102729</v>
      </c>
      <c r="BF67" s="79">
        <v>135424</v>
      </c>
      <c r="BG67" s="79">
        <v>172185.4</v>
      </c>
      <c r="BH67" s="79">
        <v>187872.7</v>
      </c>
      <c r="BI67" s="79">
        <v>275238.09999999998</v>
      </c>
      <c r="BJ67" s="79">
        <v>350367.6</v>
      </c>
      <c r="BK67" s="79">
        <v>566354.6</v>
      </c>
      <c r="BL67" s="79">
        <v>1006619.4</v>
      </c>
      <c r="CD67" s="270"/>
      <c r="CE67" s="270"/>
      <c r="CF67" s="270"/>
      <c r="CG67" s="270"/>
      <c r="CH67" s="270"/>
    </row>
    <row r="68" spans="1:86" ht="10.5" customHeight="1" x14ac:dyDescent="0.2">
      <c r="A68" s="13"/>
      <c r="B68" s="78" t="s">
        <v>55</v>
      </c>
      <c r="C68" s="79">
        <f>+'Total Adm. Nacional (1)'!C68+'Empresas Públicas(f)'!C68</f>
        <v>0</v>
      </c>
      <c r="D68" s="79">
        <f>+'Total Adm. Nacional (1)'!D68+'Empresas Públicas(f)'!D68</f>
        <v>0</v>
      </c>
      <c r="E68" s="79">
        <f>+'Total Adm. Nacional (1)'!E68+'Empresas Públicas(f)'!E68</f>
        <v>0</v>
      </c>
      <c r="F68" s="79">
        <f>+'Total Adm. Nacional (1)'!F68+'Empresas Públicas(f)'!F68</f>
        <v>0</v>
      </c>
      <c r="G68" s="79">
        <f>+'Total Adm. Nacional (1)'!G68+'Empresas Públicas(f)'!G68</f>
        <v>0</v>
      </c>
      <c r="H68" s="79">
        <f>+'Total Adm. Nacional (1)'!H68+'Empresas Públicas(f)'!H68</f>
        <v>0</v>
      </c>
      <c r="I68" s="79">
        <f>+'Total Adm. Nacional (1)'!I68+'Empresas Públicas(f)'!I68</f>
        <v>0</v>
      </c>
      <c r="J68" s="79">
        <f>+'Total Adm. Nacional (1)'!J68+'Empresas Públicas(f)'!J68</f>
        <v>0</v>
      </c>
      <c r="K68" s="79">
        <f>+'Total Adm. Nacional (1)'!K68+'Empresas Públicas(f)'!K68</f>
        <v>0</v>
      </c>
      <c r="L68" s="79">
        <f>+'Total Adm. Nacional (1)'!L68+'Empresas Públicas(f)'!L68</f>
        <v>0</v>
      </c>
      <c r="M68" s="79">
        <f>+'Total Adm. Nacional (1)'!M68+'Empresas Públicas(f)'!M68</f>
        <v>0</v>
      </c>
      <c r="N68" s="79">
        <f>+'Total Adm. Nacional (1)'!N68+'Empresas Públicas(f)'!N68</f>
        <v>0</v>
      </c>
      <c r="O68" s="79">
        <f>+'Total Adm. Nacional (1)'!O68+'Empresas Públicas(f)'!O68</f>
        <v>0</v>
      </c>
      <c r="P68" s="79">
        <f>+'Total Adm. Nacional (1)'!P68+'Empresas Públicas(f)'!P68</f>
        <v>0</v>
      </c>
      <c r="Q68" s="79">
        <f>+'Total Adm. Nacional (1)'!Q68+'Empresas Públicas(f)'!Q68</f>
        <v>0</v>
      </c>
      <c r="R68" s="79">
        <f>+'Total Adm. Nacional (1)'!R68+'Empresas Públicas(f)'!R68</f>
        <v>0</v>
      </c>
      <c r="S68" s="79">
        <f>+'Total Adm. Nacional (1)'!S68+'Empresas Públicas(f)'!S68</f>
        <v>0</v>
      </c>
      <c r="T68" s="79">
        <f>+'Total Adm. Nacional (1)'!T68+'Empresas Públicas(f)'!T68</f>
        <v>0</v>
      </c>
      <c r="U68" s="79">
        <f>+'Total Adm. Nacional (1)'!U68+'Empresas Públicas(f)'!U68</f>
        <v>51.71</v>
      </c>
      <c r="V68" s="79">
        <f>+'Total Adm. Nacional (1)'!V68+'Empresas Públicas(f)'!V68</f>
        <v>0</v>
      </c>
      <c r="W68" s="79">
        <f>+'Total Adm. Nacional (1)'!W68+'Empresas Públicas(f)'!W68</f>
        <v>0</v>
      </c>
      <c r="X68" s="79">
        <f>+'Total Adm. Nacional (1)'!X68+'Empresas Públicas(f)'!X68</f>
        <v>0</v>
      </c>
      <c r="Y68" s="79">
        <f>+'Total Adm. Nacional (1)'!Y68+'Empresas Públicas(f)'!Y68</f>
        <v>0</v>
      </c>
      <c r="Z68" s="79">
        <f>+'Total Adm. Nacional (1)'!Z68+'Empresas Públicas(f)'!Z68</f>
        <v>0</v>
      </c>
      <c r="AA68" s="79">
        <f>+'Total Adm. Nacional (1)'!AA68+'Empresas Públicas(f)'!AA68</f>
        <v>0</v>
      </c>
      <c r="AB68" s="79">
        <f>+'Total Adm. Nacional (1)'!AB68+'Empresas Públicas(f)'!AB68</f>
        <v>0</v>
      </c>
      <c r="AC68" s="79">
        <f>+'Total Adm. Nacional (1)'!AC68+'Empresas Públicas(f)'!AC68</f>
        <v>0</v>
      </c>
      <c r="AD68" s="79">
        <f>+'Total Adm. Nacional (1)'!AD68+'Empresas Públicas(f)'!AD68</f>
        <v>0</v>
      </c>
      <c r="AE68" s="79">
        <f>+'Total Adm. Nacional (1)'!AE68+'Empresas Públicas(f)'!AE68</f>
        <v>0</v>
      </c>
      <c r="AF68" s="79">
        <f>+'Total Adm. Nacional (1)'!AF68+'Empresas Públicas(f)'!AF68</f>
        <v>0</v>
      </c>
      <c r="AG68" s="79">
        <f>+'Total Adm. Nacional (1)'!AG68+'Empresas Públicas(f)'!AG68</f>
        <v>0</v>
      </c>
      <c r="AH68" s="79">
        <f>+'Total Adm. Nacional (1)'!AH68+'Empresas Públicas(f)'!AH68</f>
        <v>0</v>
      </c>
      <c r="AI68" s="79">
        <f>+'Total Adm. Nacional (1)'!AI68+'Empresas Públicas(f)'!AI68</f>
        <v>5.9</v>
      </c>
      <c r="AJ68" s="79">
        <f>+'Total Adm. Nacional (1)'!AJ68+'Empresas Públicas(f)'!AJ68</f>
        <v>52</v>
      </c>
      <c r="AK68" s="79">
        <f>+'Total Adm. Nacional (1)'!AK68+'Empresas Públicas(f)'!AK68</f>
        <v>47.2</v>
      </c>
      <c r="AL68" s="79">
        <f>+'Total Adm. Nacional (1)'!AL68+'Empresas Públicas(f)'!AL68</f>
        <v>58.300000000000004</v>
      </c>
      <c r="AM68" s="79">
        <f>+'Total Adm. Nacional (1)'!AM68+'Empresas Públicas(f)'!AM68</f>
        <v>23.6</v>
      </c>
      <c r="AN68" s="79">
        <f>+'Total Adm. Nacional (1)'!AN68+'Empresas Públicas(f)'!AN68</f>
        <v>35.9</v>
      </c>
      <c r="AO68" s="79">
        <f>+'Total Adm. Nacional (1)'!AO68+'Empresas Públicas(f)'!AO68</f>
        <v>83.3</v>
      </c>
      <c r="AP68" s="79">
        <f>+'Total Adm. Nacional (1)'!AP68+'Empresas Públicas(f)'!AP68</f>
        <v>126.4</v>
      </c>
      <c r="AQ68" s="79">
        <f>+'Total Adm. Nacional (1)'!AQ68+'Empresas Públicas(f)'!AQ68+'Fondos Fidu.(g)'!D68+'Otros Entes(h)'!D68</f>
        <v>121.6</v>
      </c>
      <c r="AR68" s="79">
        <f>+'Total Adm. Nacional (1)'!AR68+'Empresas Públicas(f)'!AR68+'Fondos Fidu.(g)'!E68+'Otros Entes(h)'!E68</f>
        <v>59.6</v>
      </c>
      <c r="AS68" s="79">
        <f>+'Total Adm. Nacional (1)'!AS68+'Empresas Públicas(f)'!AS68+'Fondos Fidu.(g)'!F68+'Otros Entes(h)'!F68</f>
        <v>36.700000000000003</v>
      </c>
      <c r="AT68" s="79">
        <f>+'Total Adm. Nacional (1)'!AT68+'Empresas Públicas(f)'!AT68+'Fondos Fidu.(g)'!G68+'Otros Entes(h)'!G68</f>
        <v>214.6</v>
      </c>
      <c r="AU68" s="79">
        <f>+'Total Adm. Nacional (1)'!AU68+'Empresas Públicas(f)'!AU68+'Fondos Fidu.(g)'!H68+'Otros Entes(h)'!H68</f>
        <v>326.10000000000002</v>
      </c>
      <c r="AV68" s="79">
        <f>+'Total Adm. Nacional (1)'!AV68+'Empresas Públicas(f)'!AV68+'Fondos Fidu.(g)'!I68+'Otros Entes(h)'!I68</f>
        <v>374.6</v>
      </c>
      <c r="AW68" s="79">
        <f>+'Total Adm. Nacional (1)'!AW68+'Empresas Públicas(f)'!AW68+'Fondos Fidu.(g)'!J68+'Otros Entes(h)'!J68</f>
        <v>378.5</v>
      </c>
      <c r="AX68" s="79">
        <f>+'Total Adm. Nacional (1)'!AX68+'Empresas Públicas(f)'!AX68+'Fondos Fidu.(g)'!K68+'Otros Entes(h)'!K68</f>
        <v>303.89999999999998</v>
      </c>
      <c r="AY68" s="79">
        <f>+'Total Adm. Nacional (1)'!AY68+'Empresas Públicas(f)'!AY68+'Fondos Fidu.(g)'!L68+'Otros Entes(h)'!L68</f>
        <v>254.8</v>
      </c>
      <c r="AZ68" s="79">
        <f>+'Total Adm. Nacional (1)'!AZ68+'Empresas Públicas(f)'!AZ68+'Fondos Fidu.(g)'!M68+'Otros Entes(h)'!M68</f>
        <v>177.9</v>
      </c>
      <c r="BA68" s="79">
        <f>+'Total Adm. Nacional (1)'!BA68+'Empresas Públicas(f)'!BA68+'Fondos Fidu.(g)'!N68+'Otros Entes(h)'!N68</f>
        <v>142.30000000000001</v>
      </c>
      <c r="BB68" s="79">
        <f>+'Total Adm. Nacional (1)'!BB68+'Empresas Públicas(f)'!BB68+'Fondos Fidu.(g)'!O68+'Otros Entes(h)'!O68</f>
        <v>136.9</v>
      </c>
      <c r="BC68" s="79">
        <f>+'Total Adm. Nacional (1)'!BC68+'Empresas Públicas(f)'!BC68+'Fondos Fidu.(g)'!P68+'Otros Entes(h)'!P68</f>
        <v>176.5</v>
      </c>
      <c r="BD68" s="79">
        <v>0</v>
      </c>
      <c r="BE68" s="79">
        <v>252.4</v>
      </c>
      <c r="BF68" s="79">
        <v>8758.4</v>
      </c>
      <c r="BG68" s="79">
        <v>3608.1</v>
      </c>
      <c r="BH68" s="79">
        <v>769.6</v>
      </c>
      <c r="BI68" s="79">
        <v>1240.4000000000001</v>
      </c>
      <c r="BJ68" s="79">
        <v>1878.7</v>
      </c>
      <c r="BK68" s="79">
        <v>14722.7</v>
      </c>
      <c r="BL68" s="79">
        <v>0</v>
      </c>
      <c r="CD68" s="270"/>
      <c r="CE68" s="270"/>
      <c r="CF68" s="270"/>
      <c r="CG68" s="270"/>
      <c r="CH68" s="270"/>
    </row>
    <row r="69" spans="1:86" ht="10.5" customHeight="1" x14ac:dyDescent="0.2">
      <c r="A69" s="13"/>
      <c r="B69" s="78" t="s">
        <v>56</v>
      </c>
      <c r="C69" s="79">
        <f>+'Total Adm. Nacional (1)'!C69+'Empresas Públicas(f)'!C69</f>
        <v>0</v>
      </c>
      <c r="D69" s="79">
        <f>+'Total Adm. Nacional (1)'!D69+'Empresas Públicas(f)'!D69</f>
        <v>0</v>
      </c>
      <c r="E69" s="79">
        <f>+'Total Adm. Nacional (1)'!E69+'Empresas Públicas(f)'!E69</f>
        <v>0</v>
      </c>
      <c r="F69" s="79">
        <f>+'Total Adm. Nacional (1)'!F69+'Empresas Públicas(f)'!F69</f>
        <v>0</v>
      </c>
      <c r="G69" s="79">
        <f>+'Total Adm. Nacional (1)'!G69+'Empresas Públicas(f)'!G69</f>
        <v>0</v>
      </c>
      <c r="H69" s="79">
        <f>+'Total Adm. Nacional (1)'!H69+'Empresas Públicas(f)'!H69</f>
        <v>0</v>
      </c>
      <c r="I69" s="79">
        <f>+'Total Adm. Nacional (1)'!I69+'Empresas Públicas(f)'!I69</f>
        <v>0</v>
      </c>
      <c r="J69" s="79">
        <f>+'Total Adm. Nacional (1)'!J69+'Empresas Públicas(f)'!J69</f>
        <v>0</v>
      </c>
      <c r="K69" s="79">
        <f>+'Total Adm. Nacional (1)'!K69+'Empresas Públicas(f)'!K69</f>
        <v>0</v>
      </c>
      <c r="L69" s="79">
        <f>+'Total Adm. Nacional (1)'!L69+'Empresas Públicas(f)'!L69</f>
        <v>0</v>
      </c>
      <c r="M69" s="79">
        <f>+'Total Adm. Nacional (1)'!M69+'Empresas Públicas(f)'!M69</f>
        <v>0</v>
      </c>
      <c r="N69" s="79">
        <f>+'Total Adm. Nacional (1)'!N69+'Empresas Públicas(f)'!N69</f>
        <v>0</v>
      </c>
      <c r="O69" s="79">
        <f>+'Total Adm. Nacional (1)'!O69+'Empresas Públicas(f)'!O69</f>
        <v>0</v>
      </c>
      <c r="P69" s="79">
        <f>+'Total Adm. Nacional (1)'!P69+'Empresas Públicas(f)'!P69</f>
        <v>0</v>
      </c>
      <c r="Q69" s="79">
        <f>+'Total Adm. Nacional (1)'!Q69+'Empresas Públicas(f)'!Q69</f>
        <v>0</v>
      </c>
      <c r="R69" s="79">
        <f>+'Total Adm. Nacional (1)'!R69+'Empresas Públicas(f)'!R69</f>
        <v>0</v>
      </c>
      <c r="S69" s="79">
        <f>+'Total Adm. Nacional (1)'!S69+'Empresas Públicas(f)'!S69</f>
        <v>0</v>
      </c>
      <c r="T69" s="79">
        <f>+'Total Adm. Nacional (1)'!T69+'Empresas Públicas(f)'!T69</f>
        <v>0</v>
      </c>
      <c r="U69" s="79">
        <f>+'Total Adm. Nacional (1)'!U69+'Empresas Públicas(f)'!U69</f>
        <v>111.36</v>
      </c>
      <c r="V69" s="79">
        <f>+'Total Adm. Nacional (1)'!V69+'Empresas Públicas(f)'!V69</f>
        <v>0</v>
      </c>
      <c r="W69" s="79">
        <f>+'Total Adm. Nacional (1)'!W69+'Empresas Públicas(f)'!W69</f>
        <v>0</v>
      </c>
      <c r="X69" s="79">
        <f>+'Total Adm. Nacional (1)'!X69+'Empresas Públicas(f)'!X69</f>
        <v>0</v>
      </c>
      <c r="Y69" s="79">
        <f>+'Total Adm. Nacional (1)'!Y69+'Empresas Públicas(f)'!Y69</f>
        <v>0</v>
      </c>
      <c r="Z69" s="79">
        <f>+'Total Adm. Nacional (1)'!Z69+'Empresas Públicas(f)'!Z69</f>
        <v>0</v>
      </c>
      <c r="AA69" s="79">
        <f>+'Total Adm. Nacional (1)'!AA69+'Empresas Públicas(f)'!AA69</f>
        <v>0</v>
      </c>
      <c r="AB69" s="79">
        <f>+'Total Adm. Nacional (1)'!AB69+'Empresas Públicas(f)'!AB69</f>
        <v>0</v>
      </c>
      <c r="AC69" s="79">
        <f>+'Total Adm. Nacional (1)'!AC69+'Empresas Públicas(f)'!AC69</f>
        <v>0</v>
      </c>
      <c r="AD69" s="79">
        <f>+'Total Adm. Nacional (1)'!AD69+'Empresas Públicas(f)'!AD69</f>
        <v>0</v>
      </c>
      <c r="AE69" s="79">
        <f>+'Total Adm. Nacional (1)'!AE69+'Empresas Públicas(f)'!AE69</f>
        <v>0</v>
      </c>
      <c r="AF69" s="79">
        <f>+'Total Adm. Nacional (1)'!AF69+'Empresas Públicas(f)'!AF69</f>
        <v>0</v>
      </c>
      <c r="AG69" s="79">
        <f>+'Total Adm. Nacional (1)'!AG69+'Empresas Públicas(f)'!AG69</f>
        <v>0</v>
      </c>
      <c r="AH69" s="79">
        <f>+'Total Adm. Nacional (1)'!AH69+'Empresas Públicas(f)'!AH69</f>
        <v>0</v>
      </c>
      <c r="AI69" s="79">
        <f>+'Total Adm. Nacional (1)'!AI69+'Empresas Públicas(f)'!AI69</f>
        <v>0</v>
      </c>
      <c r="AJ69" s="79">
        <f>+'Total Adm. Nacional (1)'!AJ69+'Empresas Públicas(f)'!AJ69</f>
        <v>0</v>
      </c>
      <c r="AK69" s="79">
        <f>+'Total Adm. Nacional (1)'!AK69+'Empresas Públicas(f)'!AK69</f>
        <v>13.2</v>
      </c>
      <c r="AL69" s="79">
        <f>+'Total Adm. Nacional (1)'!AL69+'Empresas Públicas(f)'!AL69</f>
        <v>17.7</v>
      </c>
      <c r="AM69" s="79">
        <f>+'Total Adm. Nacional (1)'!AM69+'Empresas Públicas(f)'!AM69</f>
        <v>13.7</v>
      </c>
      <c r="AN69" s="79">
        <f>+'Total Adm. Nacional (1)'!AN69+'Empresas Públicas(f)'!AN69</f>
        <v>65.2</v>
      </c>
      <c r="AO69" s="79">
        <f>+'Total Adm. Nacional (1)'!AO69+'Empresas Públicas(f)'!AO69</f>
        <v>34.5</v>
      </c>
      <c r="AP69" s="79">
        <f>+'Total Adm. Nacional (1)'!AP69+'Empresas Públicas(f)'!AP69</f>
        <v>65.600000000000009</v>
      </c>
      <c r="AQ69" s="79">
        <f>+'Total Adm. Nacional (1)'!AQ69+'Empresas Públicas(f)'!AQ69+'Fondos Fidu.(g)'!D69+'Otros Entes(h)'!D69</f>
        <v>40</v>
      </c>
      <c r="AR69" s="79">
        <f>+'Total Adm. Nacional (1)'!AR69+'Empresas Públicas(f)'!AR69+'Fondos Fidu.(g)'!E69+'Otros Entes(h)'!E69</f>
        <v>20.399999999999999</v>
      </c>
      <c r="AS69" s="79">
        <f>+'Total Adm. Nacional (1)'!AS69+'Empresas Públicas(f)'!AS69+'Fondos Fidu.(g)'!F69+'Otros Entes(h)'!F69</f>
        <v>51.5</v>
      </c>
      <c r="AT69" s="79">
        <f>+'Total Adm. Nacional (1)'!AT69+'Empresas Públicas(f)'!AT69+'Fondos Fidu.(g)'!G69+'Otros Entes(h)'!G69</f>
        <v>4</v>
      </c>
      <c r="AU69" s="79">
        <f>+'Total Adm. Nacional (1)'!AU69+'Empresas Públicas(f)'!AU69+'Fondos Fidu.(g)'!H69+'Otros Entes(h)'!H69</f>
        <v>1.7</v>
      </c>
      <c r="AV69" s="79">
        <f>+'Total Adm. Nacional (1)'!AV69+'Empresas Públicas(f)'!AV69+'Fondos Fidu.(g)'!I69+'Otros Entes(h)'!I69</f>
        <v>0</v>
      </c>
      <c r="AW69" s="79">
        <f>+'Total Adm. Nacional (1)'!AW69+'Empresas Públicas(f)'!AW69+'Fondos Fidu.(g)'!J69+'Otros Entes(h)'!J69</f>
        <v>0.2</v>
      </c>
      <c r="AX69" s="79">
        <f>+'Total Adm. Nacional (1)'!AX69+'Empresas Públicas(f)'!AX69+'Fondos Fidu.(g)'!K69+'Otros Entes(h)'!K69</f>
        <v>0</v>
      </c>
      <c r="AY69" s="79">
        <f>+'Total Adm. Nacional (1)'!AY69+'Empresas Públicas(f)'!AY69+'Fondos Fidu.(g)'!L69+'Otros Entes(h)'!L69</f>
        <v>0.7</v>
      </c>
      <c r="AZ69" s="79">
        <f>+'Total Adm. Nacional (1)'!AZ69+'Empresas Públicas(f)'!AZ69+'Fondos Fidu.(g)'!M69+'Otros Entes(h)'!M69</f>
        <v>0.6</v>
      </c>
      <c r="BA69" s="79">
        <f>+'Total Adm. Nacional (1)'!BA69+'Empresas Públicas(f)'!BA69+'Fondos Fidu.(g)'!N69+'Otros Entes(h)'!N69</f>
        <v>0</v>
      </c>
      <c r="BB69" s="79">
        <f>+'Total Adm. Nacional (1)'!BB69+'Empresas Públicas(f)'!BB69+'Fondos Fidu.(g)'!O69+'Otros Entes(h)'!O69</f>
        <v>0</v>
      </c>
      <c r="BC69" s="79">
        <f>+'Total Adm. Nacional (1)'!BC69+'Empresas Públicas(f)'!BC69+'Fondos Fidu.(g)'!P69+'Otros Entes(h)'!P69</f>
        <v>0</v>
      </c>
      <c r="BD69" s="79">
        <v>0</v>
      </c>
      <c r="BE69" s="79">
        <v>0</v>
      </c>
      <c r="BF69" s="79">
        <v>0</v>
      </c>
      <c r="BG69" s="79">
        <v>0</v>
      </c>
      <c r="BH69" s="79">
        <v>0</v>
      </c>
      <c r="BI69" s="79">
        <v>0</v>
      </c>
      <c r="BJ69" s="79">
        <v>0</v>
      </c>
      <c r="BK69" s="79">
        <v>0</v>
      </c>
      <c r="BL69" s="79">
        <v>0</v>
      </c>
      <c r="CD69" s="270"/>
      <c r="CE69" s="270"/>
      <c r="CF69" s="270"/>
      <c r="CG69" s="270"/>
      <c r="CH69" s="270"/>
    </row>
    <row r="70" spans="1:86" ht="10.5" customHeight="1" x14ac:dyDescent="0.2">
      <c r="A70" s="13"/>
      <c r="B70" s="78" t="s">
        <v>57</v>
      </c>
      <c r="C70" s="79">
        <f>+'Total Adm. Nacional (1)'!C70+'Empresas Públicas(f)'!C70</f>
        <v>0</v>
      </c>
      <c r="D70" s="79">
        <f>+'Total Adm. Nacional (1)'!D70+'Empresas Públicas(f)'!D70</f>
        <v>0</v>
      </c>
      <c r="E70" s="79">
        <f>+'Total Adm. Nacional (1)'!E70+'Empresas Públicas(f)'!E70</f>
        <v>0</v>
      </c>
      <c r="F70" s="79">
        <f>+'Total Adm. Nacional (1)'!F70+'Empresas Públicas(f)'!F70</f>
        <v>0</v>
      </c>
      <c r="G70" s="79">
        <f>+'Total Adm. Nacional (1)'!G70+'Empresas Públicas(f)'!G70</f>
        <v>0</v>
      </c>
      <c r="H70" s="79">
        <f>+'Total Adm. Nacional (1)'!H70+'Empresas Públicas(f)'!H70</f>
        <v>0</v>
      </c>
      <c r="I70" s="79">
        <f>+'Total Adm. Nacional (1)'!I70+'Empresas Públicas(f)'!I70</f>
        <v>0</v>
      </c>
      <c r="J70" s="79">
        <f>+'Total Adm. Nacional (1)'!J70+'Empresas Públicas(f)'!J70</f>
        <v>0</v>
      </c>
      <c r="K70" s="79">
        <f>+'Total Adm. Nacional (1)'!K70+'Empresas Públicas(f)'!K70</f>
        <v>0</v>
      </c>
      <c r="L70" s="79">
        <f>+'Total Adm. Nacional (1)'!L70+'Empresas Públicas(f)'!L70</f>
        <v>0</v>
      </c>
      <c r="M70" s="79">
        <f>+'Total Adm. Nacional (1)'!M70+'Empresas Públicas(f)'!M70</f>
        <v>0</v>
      </c>
      <c r="N70" s="79">
        <f>+'Total Adm. Nacional (1)'!N70+'Empresas Públicas(f)'!N70</f>
        <v>0</v>
      </c>
      <c r="O70" s="79">
        <f>+'Total Adm. Nacional (1)'!O70+'Empresas Públicas(f)'!O70</f>
        <v>0</v>
      </c>
      <c r="P70" s="79">
        <f>+'Total Adm. Nacional (1)'!P70+'Empresas Públicas(f)'!P70</f>
        <v>0</v>
      </c>
      <c r="Q70" s="79">
        <f>+'Total Adm. Nacional (1)'!Q70+'Empresas Públicas(f)'!Q70</f>
        <v>0</v>
      </c>
      <c r="R70" s="79">
        <f>+'Total Adm. Nacional (1)'!R70+'Empresas Públicas(f)'!R70</f>
        <v>0</v>
      </c>
      <c r="S70" s="79">
        <f>+'Total Adm. Nacional (1)'!S70+'Empresas Públicas(f)'!S70</f>
        <v>0</v>
      </c>
      <c r="T70" s="79">
        <f>+'Total Adm. Nacional (1)'!T70+'Empresas Públicas(f)'!T70</f>
        <v>0</v>
      </c>
      <c r="U70" s="79">
        <f>+'Total Adm. Nacional (1)'!U70+'Empresas Públicas(f)'!U70</f>
        <v>0</v>
      </c>
      <c r="V70" s="79">
        <f>+'Total Adm. Nacional (1)'!V70+'Empresas Públicas(f)'!V70</f>
        <v>0</v>
      </c>
      <c r="W70" s="79">
        <f>+'Total Adm. Nacional (1)'!W70+'Empresas Públicas(f)'!W70</f>
        <v>0</v>
      </c>
      <c r="X70" s="79">
        <f>+'Total Adm. Nacional (1)'!X70+'Empresas Públicas(f)'!X70</f>
        <v>0</v>
      </c>
      <c r="Y70" s="79">
        <f>+'Total Adm. Nacional (1)'!Y70+'Empresas Públicas(f)'!Y70</f>
        <v>0</v>
      </c>
      <c r="Z70" s="79">
        <f>+'Total Adm. Nacional (1)'!Z70+'Empresas Públicas(f)'!Z70</f>
        <v>0</v>
      </c>
      <c r="AA70" s="79">
        <f>+'Total Adm. Nacional (1)'!AA70+'Empresas Públicas(f)'!AA70</f>
        <v>0</v>
      </c>
      <c r="AB70" s="79">
        <f>+'Total Adm. Nacional (1)'!AB70+'Empresas Públicas(f)'!AB70</f>
        <v>0</v>
      </c>
      <c r="AC70" s="79">
        <f>+'Total Adm. Nacional (1)'!AC70+'Empresas Públicas(f)'!AC70</f>
        <v>0</v>
      </c>
      <c r="AD70" s="79">
        <f>+'Total Adm. Nacional (1)'!AD70+'Empresas Públicas(f)'!AD70</f>
        <v>0</v>
      </c>
      <c r="AE70" s="79">
        <f>+'Total Adm. Nacional (1)'!AE70+'Empresas Públicas(f)'!AE70</f>
        <v>0</v>
      </c>
      <c r="AF70" s="79">
        <f>+'Total Adm. Nacional (1)'!AF70+'Empresas Públicas(f)'!AF70</f>
        <v>0</v>
      </c>
      <c r="AG70" s="79">
        <f>+'Total Adm. Nacional (1)'!AG70+'Empresas Públicas(f)'!AG70</f>
        <v>0</v>
      </c>
      <c r="AH70" s="79">
        <f>+'Total Adm. Nacional (1)'!AH70+'Empresas Públicas(f)'!AH70</f>
        <v>0</v>
      </c>
      <c r="AI70" s="79">
        <f>+'Total Adm. Nacional (1)'!AI70+'Empresas Públicas(f)'!AI70</f>
        <v>0</v>
      </c>
      <c r="AJ70" s="79">
        <f>+'Total Adm. Nacional (1)'!AJ70+'Empresas Públicas(f)'!AJ70</f>
        <v>0</v>
      </c>
      <c r="AK70" s="79">
        <f>+'Total Adm. Nacional (1)'!AK70+'Empresas Públicas(f)'!AK70</f>
        <v>0</v>
      </c>
      <c r="AL70" s="79">
        <f>+'Total Adm. Nacional (1)'!AL70+'Empresas Públicas(f)'!AL70</f>
        <v>0</v>
      </c>
      <c r="AM70" s="79">
        <f>+'Total Adm. Nacional (1)'!AM70+'Empresas Públicas(f)'!AM70</f>
        <v>0</v>
      </c>
      <c r="AN70" s="79">
        <f>+'Total Adm. Nacional (1)'!AN70+'Empresas Públicas(f)'!AN70</f>
        <v>0</v>
      </c>
      <c r="AO70" s="79">
        <f>+'Total Adm. Nacional (1)'!AO70+'Empresas Públicas(f)'!AO70</f>
        <v>0</v>
      </c>
      <c r="AP70" s="79">
        <f>+'Total Adm. Nacional (1)'!AP70+'Empresas Públicas(f)'!AP70</f>
        <v>0</v>
      </c>
      <c r="AQ70" s="79">
        <f>+'Total Adm. Nacional (1)'!AQ70+'Empresas Públicas(f)'!AQ70+'Fondos Fidu.(g)'!D70+'Otros Entes(h)'!D70</f>
        <v>0</v>
      </c>
      <c r="AR70" s="79">
        <f>+'Total Adm. Nacional (1)'!AR70+'Empresas Públicas(f)'!AR70+'Fondos Fidu.(g)'!E70+'Otros Entes(h)'!E70</f>
        <v>170.2</v>
      </c>
      <c r="AS70" s="79">
        <f>+'Total Adm. Nacional (1)'!AS70+'Empresas Públicas(f)'!AS70+'Fondos Fidu.(g)'!F70+'Otros Entes(h)'!F70</f>
        <v>80.5</v>
      </c>
      <c r="AT70" s="79">
        <f>+'Total Adm. Nacional (1)'!AT70+'Empresas Públicas(f)'!AT70+'Fondos Fidu.(g)'!G70+'Otros Entes(h)'!G70</f>
        <v>609.5</v>
      </c>
      <c r="AU70" s="79">
        <f>+'Total Adm. Nacional (1)'!AU70+'Empresas Públicas(f)'!AU70+'Fondos Fidu.(g)'!H70+'Otros Entes(h)'!H70</f>
        <v>1055.4000000000001</v>
      </c>
      <c r="AV70" s="79">
        <f>+'Total Adm. Nacional (1)'!AV70+'Empresas Públicas(f)'!AV70+'Fondos Fidu.(g)'!I70+'Otros Entes(h)'!I70</f>
        <v>1201.5</v>
      </c>
      <c r="AW70" s="79">
        <f>+'Total Adm. Nacional (1)'!AW70+'Empresas Públicas(f)'!AW70+'Fondos Fidu.(g)'!J70+'Otros Entes(h)'!J70</f>
        <v>753.4</v>
      </c>
      <c r="AX70" s="79">
        <f>+'Total Adm. Nacional (1)'!AX70+'Empresas Públicas(f)'!AX70+'Fondos Fidu.(g)'!K70+'Otros Entes(h)'!K70</f>
        <v>1814.1</v>
      </c>
      <c r="AY70" s="79">
        <f>+'Total Adm. Nacional (1)'!AY70+'Empresas Públicas(f)'!AY70+'Fondos Fidu.(g)'!L70+'Otros Entes(h)'!L70</f>
        <v>1628.1</v>
      </c>
      <c r="AZ70" s="79">
        <f>+'Total Adm. Nacional (1)'!AZ70+'Empresas Públicas(f)'!AZ70+'Fondos Fidu.(g)'!M70+'Otros Entes(h)'!M70</f>
        <v>1531.9</v>
      </c>
      <c r="BA70" s="79">
        <f>+'Total Adm. Nacional (1)'!BA70+'Empresas Públicas(f)'!BA70+'Fondos Fidu.(g)'!N70+'Otros Entes(h)'!N70</f>
        <v>2432</v>
      </c>
      <c r="BB70" s="79">
        <f>+'Total Adm. Nacional (1)'!BB70+'Empresas Públicas(f)'!BB70+'Fondos Fidu.(g)'!O70+'Otros Entes(h)'!O70</f>
        <v>1260</v>
      </c>
      <c r="BC70" s="79">
        <f>+'Total Adm. Nacional (1)'!BC70+'Empresas Públicas(f)'!BC70+'Fondos Fidu.(g)'!P70+'Otros Entes(h)'!P70</f>
        <v>1946.1</v>
      </c>
      <c r="BD70" s="79">
        <v>1340</v>
      </c>
      <c r="BE70" s="79">
        <v>1257</v>
      </c>
      <c r="BF70" s="79">
        <v>2838.1</v>
      </c>
      <c r="BG70" s="79">
        <v>15750.9</v>
      </c>
      <c r="BH70" s="79">
        <v>24332.100000000002</v>
      </c>
      <c r="BI70" s="79">
        <v>31009.4</v>
      </c>
      <c r="BJ70" s="79">
        <v>5337.5</v>
      </c>
      <c r="BK70" s="79">
        <v>13805.3</v>
      </c>
      <c r="BL70" s="79">
        <v>61028.100000000006</v>
      </c>
      <c r="CD70" s="270"/>
      <c r="CE70" s="270"/>
      <c r="CF70" s="270"/>
      <c r="CG70" s="270"/>
      <c r="CH70" s="270"/>
    </row>
    <row r="71" spans="1:86" ht="10.5" customHeight="1" x14ac:dyDescent="0.2">
      <c r="A71" s="13"/>
      <c r="B71" s="78" t="s">
        <v>58</v>
      </c>
      <c r="C71" s="79">
        <f>+'Total Adm. Nacional (1)'!C71+'Empresas Públicas(f)'!C71</f>
        <v>5.87</v>
      </c>
      <c r="D71" s="79">
        <f>+'Total Adm. Nacional (1)'!D71+'Empresas Públicas(f)'!D71</f>
        <v>7.17</v>
      </c>
      <c r="E71" s="79">
        <f>+'Total Adm. Nacional (1)'!E71+'Empresas Públicas(f)'!E71</f>
        <v>8.67</v>
      </c>
      <c r="F71" s="79">
        <f>+'Total Adm. Nacional (1)'!F71+'Empresas Públicas(f)'!F71</f>
        <v>10.42</v>
      </c>
      <c r="G71" s="79">
        <f>+'Total Adm. Nacional (1)'!G71+'Empresas Públicas(f)'!G71</f>
        <v>12.91</v>
      </c>
      <c r="H71" s="79">
        <f>+'Total Adm. Nacional (1)'!H71+'Empresas Públicas(f)'!H71</f>
        <v>14.989999999999998</v>
      </c>
      <c r="I71" s="79">
        <f>+'Total Adm. Nacional (1)'!I71+'Empresas Públicas(f)'!I71</f>
        <v>21.119999999999997</v>
      </c>
      <c r="J71" s="79">
        <f>+'Total Adm. Nacional (1)'!J71+'Empresas Públicas(f)'!J71</f>
        <v>26.880000000000003</v>
      </c>
      <c r="K71" s="79">
        <f>+'Total Adm. Nacional (1)'!K71+'Empresas Públicas(f)'!K71</f>
        <v>33.57</v>
      </c>
      <c r="L71" s="79">
        <f>+'Total Adm. Nacional (1)'!L71+'Empresas Públicas(f)'!L71</f>
        <v>42.12</v>
      </c>
      <c r="M71" s="79">
        <f>+'Total Adm. Nacional (1)'!M71+'Empresas Públicas(f)'!M71</f>
        <v>45.209999999999994</v>
      </c>
      <c r="N71" s="79">
        <f>+'Total Adm. Nacional (1)'!N71+'Empresas Públicas(f)'!N71</f>
        <v>89.72999999999999</v>
      </c>
      <c r="O71" s="79">
        <f>+'Total Adm. Nacional (1)'!O71+'Empresas Públicas(f)'!O71</f>
        <v>238.13</v>
      </c>
      <c r="P71" s="79">
        <f>+'Total Adm. Nacional (1)'!P71+'Empresas Públicas(f)'!P71</f>
        <v>529.66000000000008</v>
      </c>
      <c r="Q71" s="79">
        <f>+'Total Adm. Nacional (1)'!Q71+'Empresas Públicas(f)'!Q71</f>
        <v>1178.28</v>
      </c>
      <c r="R71" s="79">
        <f>+'Total Adm. Nacional (1)'!R71+'Empresas Públicas(f)'!R71</f>
        <v>4798.3999999999996</v>
      </c>
      <c r="S71" s="79">
        <f>+'Total Adm. Nacional (1)'!S71+'Empresas Públicas(f)'!S71</f>
        <v>16.13</v>
      </c>
      <c r="T71" s="79">
        <f>+'Total Adm. Nacional (1)'!T71+'Empresas Públicas(f)'!T71</f>
        <v>61.78</v>
      </c>
      <c r="U71" s="79">
        <f>+'Total Adm. Nacional (1)'!U71+'Empresas Públicas(f)'!U71</f>
        <v>154.56</v>
      </c>
      <c r="V71" s="79">
        <f>+'Total Adm. Nacional (1)'!V71+'Empresas Públicas(f)'!V71</f>
        <v>297.39999999999998</v>
      </c>
      <c r="W71" s="79">
        <f>+'Total Adm. Nacional (1)'!W71+'Empresas Públicas(f)'!W71</f>
        <v>583.20000000000005</v>
      </c>
      <c r="X71" s="79">
        <f>+'Total Adm. Nacional (1)'!X71+'Empresas Públicas(f)'!X71</f>
        <v>1393.4</v>
      </c>
      <c r="Y71" s="79">
        <f>+'Total Adm. Nacional (1)'!Y71+'Empresas Públicas(f)'!Y71</f>
        <v>7225</v>
      </c>
      <c r="Z71" s="79">
        <f>+'Total Adm. Nacional (1)'!Z71+'Empresas Públicas(f)'!Z71</f>
        <v>46676</v>
      </c>
      <c r="AA71" s="79">
        <f>+'Total Adm. Nacional (1)'!AA71+'Empresas Públicas(f)'!AA71</f>
        <v>576.5</v>
      </c>
      <c r="AB71" s="79">
        <f>+'Total Adm. Nacional (1)'!AB71+'Empresas Públicas(f)'!AB71</f>
        <v>909.2</v>
      </c>
      <c r="AC71" s="79">
        <f>+'Total Adm. Nacional (1)'!AC71+'Empresas Públicas(f)'!AC71</f>
        <v>236.7</v>
      </c>
      <c r="AD71" s="79">
        <f>+'Total Adm. Nacional (1)'!AD71+'Empresas Públicas(f)'!AD71</f>
        <v>947.8</v>
      </c>
      <c r="AE71" s="79">
        <f>+'Total Adm. Nacional (1)'!AE71+'Empresas Públicas(f)'!AE71</f>
        <v>14625.7</v>
      </c>
      <c r="AF71" s="79">
        <f>+'Total Adm. Nacional (1)'!AF71+'Empresas Públicas(f)'!AF71</f>
        <v>186.3</v>
      </c>
      <c r="AG71" s="79">
        <f>+'Total Adm. Nacional (1)'!AG71+'Empresas Públicas(f)'!AG71</f>
        <v>393.3</v>
      </c>
      <c r="AH71" s="79">
        <f>+'Total Adm. Nacional (1)'!AH71+'Empresas Públicas(f)'!AH71</f>
        <v>172.4</v>
      </c>
      <c r="AI71" s="79">
        <f>+'Total Adm. Nacional (1)'!AI71+'Empresas Públicas(f)'!AI71</f>
        <v>0</v>
      </c>
      <c r="AJ71" s="79">
        <f>+'Total Adm. Nacional (1)'!AJ71+'Empresas Públicas(f)'!AJ71</f>
        <v>0</v>
      </c>
      <c r="AK71" s="79">
        <f>+'Total Adm. Nacional (1)'!AK71+'Empresas Públicas(f)'!AK71</f>
        <v>0</v>
      </c>
      <c r="AL71" s="79">
        <f>+'Total Adm. Nacional (1)'!AL71+'Empresas Públicas(f)'!AL71</f>
        <v>0</v>
      </c>
      <c r="AM71" s="79">
        <f>+'Total Adm. Nacional (1)'!AM71+'Empresas Públicas(f)'!AM71</f>
        <v>0</v>
      </c>
      <c r="AN71" s="79">
        <f>+'Total Adm. Nacional (1)'!AN71+'Empresas Públicas(f)'!AN71</f>
        <v>0</v>
      </c>
      <c r="AO71" s="79">
        <f>+'Total Adm. Nacional (1)'!AO71+'Empresas Públicas(f)'!AO71</f>
        <v>0</v>
      </c>
      <c r="AP71" s="79">
        <f>+'Total Adm. Nacional (1)'!AP71+'Empresas Públicas(f)'!AP71</f>
        <v>0</v>
      </c>
      <c r="AQ71" s="79">
        <f>+'Total Adm. Nacional (1)'!AQ71+'Empresas Públicas(f)'!AQ71+'Fondos Fidu.(g)'!D71+'Otros Entes(h)'!D71</f>
        <v>0</v>
      </c>
      <c r="AR71" s="79">
        <f>+'Total Adm. Nacional (1)'!AR71+'Empresas Públicas(f)'!AR71+'Fondos Fidu.(g)'!E71+'Otros Entes(h)'!E71</f>
        <v>97.9</v>
      </c>
      <c r="AS71" s="79">
        <f>+'Total Adm. Nacional (1)'!AS71+'Empresas Públicas(f)'!AS71+'Fondos Fidu.(g)'!F71+'Otros Entes(h)'!F71</f>
        <v>34.799999999999997</v>
      </c>
      <c r="AT71" s="79">
        <f>+'Total Adm. Nacional (1)'!AT71+'Empresas Públicas(f)'!AT71+'Fondos Fidu.(g)'!G71+'Otros Entes(h)'!G71</f>
        <v>1.4</v>
      </c>
      <c r="AU71" s="79">
        <f>+'Total Adm. Nacional (1)'!AU71+'Empresas Públicas(f)'!AU71+'Fondos Fidu.(g)'!H71+'Otros Entes(h)'!H71</f>
        <v>0</v>
      </c>
      <c r="AV71" s="79">
        <f>+'Total Adm. Nacional (1)'!AV71+'Empresas Públicas(f)'!AV71+'Fondos Fidu.(g)'!I71+'Otros Entes(h)'!I71</f>
        <v>0</v>
      </c>
      <c r="AW71" s="79">
        <f>+'Total Adm. Nacional (1)'!AW71+'Empresas Públicas(f)'!AW71+'Fondos Fidu.(g)'!J71+'Otros Entes(h)'!J71</f>
        <v>0</v>
      </c>
      <c r="AX71" s="79">
        <f>+'Total Adm. Nacional (1)'!AX71+'Empresas Públicas(f)'!AX71+'Fondos Fidu.(g)'!K71+'Otros Entes(h)'!K71</f>
        <v>0</v>
      </c>
      <c r="AY71" s="79">
        <f>+'Total Adm. Nacional (1)'!AY71+'Empresas Públicas(f)'!AY71+'Fondos Fidu.(g)'!L71+'Otros Entes(h)'!L71</f>
        <v>0</v>
      </c>
      <c r="AZ71" s="79">
        <f>+'Total Adm. Nacional (1)'!AZ71+'Empresas Públicas(f)'!AZ71+'Fondos Fidu.(g)'!M71+'Otros Entes(h)'!M71</f>
        <v>0</v>
      </c>
      <c r="BA71" s="79">
        <f>+'Total Adm. Nacional (1)'!BA71+'Empresas Públicas(f)'!BA71+'Fondos Fidu.(g)'!N71+'Otros Entes(h)'!N71</f>
        <v>0</v>
      </c>
      <c r="BB71" s="79">
        <f>+'Total Adm. Nacional (1)'!BB71+'Empresas Públicas(f)'!BB71+'Fondos Fidu.(g)'!O71+'Otros Entes(h)'!O71</f>
        <v>0</v>
      </c>
      <c r="BC71" s="79">
        <f>+'Total Adm. Nacional (1)'!BC71+'Empresas Públicas(f)'!BC71+'Fondos Fidu.(g)'!P71+'Otros Entes(h)'!P71</f>
        <v>0</v>
      </c>
      <c r="BD71" s="79">
        <v>0</v>
      </c>
      <c r="BE71" s="79">
        <v>0</v>
      </c>
      <c r="BF71" s="79">
        <v>0</v>
      </c>
      <c r="BG71" s="79">
        <v>0</v>
      </c>
      <c r="BH71" s="79">
        <v>106.4</v>
      </c>
      <c r="BI71" s="79">
        <v>348.5</v>
      </c>
      <c r="BJ71" s="79">
        <v>0</v>
      </c>
      <c r="BK71" s="79">
        <v>0</v>
      </c>
      <c r="BL71" s="79">
        <v>0</v>
      </c>
      <c r="CD71" s="270"/>
      <c r="CE71" s="270"/>
      <c r="CF71" s="270"/>
      <c r="CG71" s="270"/>
      <c r="CH71" s="270"/>
    </row>
    <row r="72" spans="1:86" ht="10.5" customHeight="1" x14ac:dyDescent="0.2">
      <c r="A72" s="18" t="s">
        <v>59</v>
      </c>
      <c r="B72" s="77" t="s">
        <v>60</v>
      </c>
      <c r="C72" s="76">
        <f>+'Total Adm. Nacional (1)'!C72+'Empresas Públicas(f)'!C72</f>
        <v>55.27</v>
      </c>
      <c r="D72" s="76">
        <f>+'Total Adm. Nacional (1)'!D72+'Empresas Públicas(f)'!D72</f>
        <v>61.6</v>
      </c>
      <c r="E72" s="76">
        <f>+'Total Adm. Nacional (1)'!E72+'Empresas Públicas(f)'!E72</f>
        <v>72.95</v>
      </c>
      <c r="F72" s="76">
        <f>+'Total Adm. Nacional (1)'!F72+'Empresas Públicas(f)'!F72</f>
        <v>106.76</v>
      </c>
      <c r="G72" s="76">
        <f>+'Total Adm. Nacional (1)'!G72+'Empresas Públicas(f)'!G72</f>
        <v>104.67999999999999</v>
      </c>
      <c r="H72" s="76">
        <f>+'Total Adm. Nacional (1)'!H72+'Empresas Públicas(f)'!H72</f>
        <v>169.26</v>
      </c>
      <c r="I72" s="76">
        <f>+'Total Adm. Nacional (1)'!I72+'Empresas Públicas(f)'!I72</f>
        <v>218.13</v>
      </c>
      <c r="J72" s="76">
        <f>+'Total Adm. Nacional (1)'!J72+'Empresas Públicas(f)'!J72</f>
        <v>270.07</v>
      </c>
      <c r="K72" s="76">
        <f>+'Total Adm. Nacional (1)'!K72+'Empresas Públicas(f)'!K72</f>
        <v>275.84999999999997</v>
      </c>
      <c r="L72" s="76">
        <f>+'Total Adm. Nacional (1)'!L72+'Empresas Públicas(f)'!L72</f>
        <v>299.86</v>
      </c>
      <c r="M72" s="76">
        <f>+'Total Adm. Nacional (1)'!M72+'Empresas Públicas(f)'!M72</f>
        <v>485.58</v>
      </c>
      <c r="N72" s="76">
        <f>+'Total Adm. Nacional (1)'!N72+'Empresas Públicas(f)'!N72</f>
        <v>895.79</v>
      </c>
      <c r="O72" s="76">
        <f>+'Total Adm. Nacional (1)'!O72+'Empresas Públicas(f)'!O72</f>
        <v>2111.8999999999996</v>
      </c>
      <c r="P72" s="76">
        <f>+'Total Adm. Nacional (1)'!P72+'Empresas Públicas(f)'!P72</f>
        <v>3641</v>
      </c>
      <c r="Q72" s="76">
        <f>+'Total Adm. Nacional (1)'!Q72+'Empresas Públicas(f)'!Q72</f>
        <v>15844.44</v>
      </c>
      <c r="R72" s="76">
        <f>+'Total Adm. Nacional (1)'!R72+'Empresas Públicas(f)'!R72</f>
        <v>71999.899999999994</v>
      </c>
      <c r="S72" s="76">
        <f>+'Total Adm. Nacional (1)'!S72+'Empresas Públicas(f)'!S72</f>
        <v>115.51</v>
      </c>
      <c r="T72" s="76">
        <f>+'Total Adm. Nacional (1)'!T72+'Empresas Públicas(f)'!T72</f>
        <v>287.58999999999997</v>
      </c>
      <c r="U72" s="76">
        <f>+'Total Adm. Nacional (1)'!U72+'Empresas Públicas(f)'!U72</f>
        <v>908.2</v>
      </c>
      <c r="V72" s="76">
        <f>+'Total Adm. Nacional (1)'!V72+'Empresas Públicas(f)'!V72</f>
        <v>1688</v>
      </c>
      <c r="W72" s="76">
        <f>+'Total Adm. Nacional (1)'!W72+'Empresas Públicas(f)'!W72</f>
        <v>4077.7</v>
      </c>
      <c r="X72" s="76">
        <f>+'Total Adm. Nacional (1)'!X72+'Empresas Públicas(f)'!X72</f>
        <v>10573.4</v>
      </c>
      <c r="Y72" s="76">
        <f>+'Total Adm. Nacional (1)'!Y72+'Empresas Públicas(f)'!Y72</f>
        <v>113857</v>
      </c>
      <c r="Z72" s="76">
        <f>+'Total Adm. Nacional (1)'!Z72+'Empresas Públicas(f)'!Z72</f>
        <v>566242</v>
      </c>
      <c r="AA72" s="76">
        <f>+'Total Adm. Nacional (1)'!AA72+'Empresas Públicas(f)'!AA72</f>
        <v>5135.2000000000007</v>
      </c>
      <c r="AB72" s="76">
        <f>+'Total Adm. Nacional (1)'!AB72+'Empresas Públicas(f)'!AB72</f>
        <v>9512.4</v>
      </c>
      <c r="AC72" s="76">
        <f>+'Total Adm. Nacional (1)'!AC72+'Empresas Públicas(f)'!AC72</f>
        <v>2482.6</v>
      </c>
      <c r="AD72" s="76">
        <f>+'Total Adm. Nacional (1)'!AD72+'Empresas Públicas(f)'!AD72</f>
        <v>5004.7999999999993</v>
      </c>
      <c r="AE72" s="76">
        <f>+'Total Adm. Nacional (1)'!AE72+'Empresas Públicas(f)'!AE72</f>
        <v>155013.19999999998</v>
      </c>
      <c r="AF72" s="76">
        <f>+'Total Adm. Nacional (1)'!AF72+'Empresas Públicas(f)'!AF72</f>
        <v>2038.7</v>
      </c>
      <c r="AG72" s="76">
        <f>+'Total Adm. Nacional (1)'!AG72+'Empresas Públicas(f)'!AG72</f>
        <v>5543.2</v>
      </c>
      <c r="AH72" s="76">
        <f>+'Total Adm. Nacional (1)'!AH72+'Empresas Públicas(f)'!AH72</f>
        <v>6445</v>
      </c>
      <c r="AI72" s="379">
        <f>+AI113-AI114</f>
        <v>11408.699999999999</v>
      </c>
      <c r="AJ72" s="379">
        <f t="shared" ref="AJ72:BI72" si="6">+AJ113-AJ114</f>
        <v>10961.400000000001</v>
      </c>
      <c r="AK72" s="379">
        <f t="shared" si="6"/>
        <v>11712.4</v>
      </c>
      <c r="AL72" s="379">
        <f t="shared" si="6"/>
        <v>15027.6</v>
      </c>
      <c r="AM72" s="379">
        <f t="shared" si="6"/>
        <v>13568.200000000003</v>
      </c>
      <c r="AN72" s="379">
        <f t="shared" si="6"/>
        <v>14799.800000000003</v>
      </c>
      <c r="AO72" s="379">
        <f t="shared" si="6"/>
        <v>15976.600000000002</v>
      </c>
      <c r="AP72" s="379">
        <f t="shared" si="6"/>
        <v>14939.900000000001</v>
      </c>
      <c r="AQ72" s="379">
        <f t="shared" si="6"/>
        <v>15929.2</v>
      </c>
      <c r="AR72" s="379">
        <f t="shared" si="6"/>
        <v>16851.7</v>
      </c>
      <c r="AS72" s="379">
        <f t="shared" si="6"/>
        <v>21803.4</v>
      </c>
      <c r="AT72" s="379">
        <f t="shared" si="6"/>
        <v>22495.700000000004</v>
      </c>
      <c r="AU72" s="379">
        <f t="shared" si="6"/>
        <v>28774.7</v>
      </c>
      <c r="AV72" s="379">
        <f t="shared" si="6"/>
        <v>39105.699999999997</v>
      </c>
      <c r="AW72" s="379">
        <f t="shared" si="6"/>
        <v>47067.1</v>
      </c>
      <c r="AX72" s="379">
        <f t="shared" si="6"/>
        <v>65243.3</v>
      </c>
      <c r="AY72" s="379">
        <f t="shared" si="6"/>
        <v>83505.8</v>
      </c>
      <c r="AZ72" s="379">
        <f t="shared" si="6"/>
        <v>116389.20000000001</v>
      </c>
      <c r="BA72" s="379">
        <f t="shared" si="6"/>
        <v>153104.4</v>
      </c>
      <c r="BB72" s="379">
        <f t="shared" si="6"/>
        <v>196120.49999999997</v>
      </c>
      <c r="BC72" s="379">
        <f t="shared" si="6"/>
        <v>272122.39999999997</v>
      </c>
      <c r="BD72" s="379">
        <f t="shared" si="6"/>
        <v>425484.3</v>
      </c>
      <c r="BE72" s="379">
        <f t="shared" si="6"/>
        <v>523546.6</v>
      </c>
      <c r="BF72" s="379">
        <f t="shared" si="6"/>
        <v>746066.9</v>
      </c>
      <c r="BG72" s="379">
        <f t="shared" si="6"/>
        <v>934244.10000000009</v>
      </c>
      <c r="BH72" s="379">
        <f t="shared" si="6"/>
        <v>1005606.6000000001</v>
      </c>
      <c r="BI72" s="379">
        <f t="shared" si="6"/>
        <v>1382041.1</v>
      </c>
      <c r="BJ72" s="379">
        <f>+BJ113-BJ114</f>
        <v>3005247.2</v>
      </c>
      <c r="BK72" s="379">
        <f>+BK113-BK114</f>
        <v>4142474.1999999997</v>
      </c>
      <c r="BL72" s="379">
        <f>+BL113-BL114</f>
        <v>6129105.0999999996</v>
      </c>
      <c r="CD72" s="270"/>
      <c r="CE72" s="270"/>
      <c r="CF72" s="270"/>
      <c r="CG72" s="270"/>
      <c r="CH72" s="270"/>
    </row>
    <row r="73" spans="1:86" ht="10.5" customHeight="1" x14ac:dyDescent="0.2">
      <c r="A73" s="18"/>
      <c r="B73" s="77"/>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76"/>
      <c r="BL73" s="76"/>
      <c r="CD73" s="270"/>
      <c r="CE73" s="270"/>
      <c r="CF73" s="270"/>
      <c r="CG73" s="270"/>
      <c r="CH73" s="270"/>
    </row>
    <row r="74" spans="1:86" ht="10.5" customHeight="1" x14ac:dyDescent="0.2">
      <c r="A74" s="18" t="s">
        <v>61</v>
      </c>
      <c r="B74" s="77" t="s">
        <v>62</v>
      </c>
      <c r="C74" s="76">
        <f>+'Total Adm. Nacional (1)'!C74+'Empresas Públicas(f)'!C74</f>
        <v>251.90000000000003</v>
      </c>
      <c r="D74" s="76">
        <f>+'Total Adm. Nacional (1)'!D74+'Empresas Públicas(f)'!D74</f>
        <v>251.93000000000004</v>
      </c>
      <c r="E74" s="76">
        <f>+'Total Adm. Nacional (1)'!E74+'Empresas Públicas(f)'!E74</f>
        <v>302.82</v>
      </c>
      <c r="F74" s="76">
        <f>+'Total Adm. Nacional (1)'!F74+'Empresas Públicas(f)'!F74</f>
        <v>421.8</v>
      </c>
      <c r="G74" s="76">
        <f>+'Total Adm. Nacional (1)'!G74+'Empresas Públicas(f)'!G74</f>
        <v>557.04999999999995</v>
      </c>
      <c r="H74" s="76">
        <f>+'Total Adm. Nacional (1)'!H74+'Empresas Públicas(f)'!H74</f>
        <v>757.84</v>
      </c>
      <c r="I74" s="76">
        <f>+'Total Adm. Nacional (1)'!I74+'Empresas Públicas(f)'!I74</f>
        <v>1162.75</v>
      </c>
      <c r="J74" s="76">
        <f>+'Total Adm. Nacional (1)'!J74+'Empresas Públicas(f)'!J74</f>
        <v>1287.92</v>
      </c>
      <c r="K74" s="76">
        <f>+'Total Adm. Nacional (1)'!K74+'Empresas Públicas(f)'!K74</f>
        <v>1435.1600000000003</v>
      </c>
      <c r="L74" s="76">
        <f>+'Total Adm. Nacional (1)'!L74+'Empresas Públicas(f)'!L74</f>
        <v>1678.68</v>
      </c>
      <c r="M74" s="76">
        <f>+'Total Adm. Nacional (1)'!M74+'Empresas Públicas(f)'!M74</f>
        <v>2249.46</v>
      </c>
      <c r="N74" s="76">
        <f>+'Total Adm. Nacional (1)'!N74+'Empresas Públicas(f)'!N74</f>
        <v>3469.75</v>
      </c>
      <c r="O74" s="76">
        <f>+'Total Adm. Nacional (1)'!O74+'Empresas Públicas(f)'!O74</f>
        <v>6186.6399999999994</v>
      </c>
      <c r="P74" s="76">
        <f>+'Total Adm. Nacional (1)'!P74+'Empresas Públicas(f)'!P74</f>
        <v>10049.189999999999</v>
      </c>
      <c r="Q74" s="76">
        <f>+'Total Adm. Nacional (1)'!Q74+'Empresas Públicas(f)'!Q74</f>
        <v>24400.07</v>
      </c>
      <c r="R74" s="76">
        <f>+'Total Adm. Nacional (1)'!R74+'Empresas Públicas(f)'!R74</f>
        <v>146054.20000000001</v>
      </c>
      <c r="S74" s="76">
        <f>+'Total Adm. Nacional (1)'!S74+'Empresas Públicas(f)'!S74</f>
        <v>401.44</v>
      </c>
      <c r="T74" s="76">
        <f>+'Total Adm. Nacional (1)'!T74+'Empresas Públicas(f)'!T74</f>
        <v>1087.1099999999999</v>
      </c>
      <c r="U74" s="76">
        <f>+'Total Adm. Nacional (1)'!U74+'Empresas Públicas(f)'!U74</f>
        <v>3011.81</v>
      </c>
      <c r="V74" s="76">
        <f>+'Total Adm. Nacional (1)'!V74+'Empresas Públicas(f)'!V74</f>
        <v>6197.4000000000005</v>
      </c>
      <c r="W74" s="76">
        <f>+'Total Adm. Nacional (1)'!W74+'Empresas Públicas(f)'!W74</f>
        <v>11702.5</v>
      </c>
      <c r="X74" s="76">
        <f>+'Total Adm. Nacional (1)'!X74+'Empresas Públicas(f)'!X74</f>
        <v>30673.5</v>
      </c>
      <c r="Y74" s="76">
        <f>+'Total Adm. Nacional (1)'!Y74+'Empresas Públicas(f)'!Y74</f>
        <v>193520</v>
      </c>
      <c r="Z74" s="76">
        <f>+'Total Adm. Nacional (1)'!Z74+'Empresas Públicas(f)'!Z74</f>
        <v>1218348</v>
      </c>
      <c r="AA74" s="76">
        <f>+'Total Adm. Nacional (1)'!AA74+'Empresas Públicas(f)'!AA74</f>
        <v>11904.9</v>
      </c>
      <c r="AB74" s="76">
        <f>+'Total Adm. Nacional (1)'!AB74+'Empresas Públicas(f)'!AB74</f>
        <v>20527.3</v>
      </c>
      <c r="AC74" s="76">
        <f>+'Total Adm. Nacional (1)'!AC74+'Empresas Públicas(f)'!AC74</f>
        <v>4766.3999999999996</v>
      </c>
      <c r="AD74" s="76">
        <f>+'Total Adm. Nacional (1)'!AD74+'Empresas Públicas(f)'!AD74</f>
        <v>14616.9</v>
      </c>
      <c r="AE74" s="76">
        <f>+'Total Adm. Nacional (1)'!AE74+'Empresas Públicas(f)'!AE74</f>
        <v>456991.5</v>
      </c>
      <c r="AF74" s="76">
        <f>+'Total Adm. Nacional (1)'!AF74+'Empresas Públicas(f)'!AF74</f>
        <v>8509.4</v>
      </c>
      <c r="AG74" s="76">
        <f>+'Total Adm. Nacional (1)'!AG74+'Empresas Públicas(f)'!AG74</f>
        <v>25150.7</v>
      </c>
      <c r="AH74" s="76">
        <f>+'Total Adm. Nacional (1)'!AH74+'Empresas Públicas(f)'!AH74</f>
        <v>32482.199999999997</v>
      </c>
      <c r="AI74" s="76">
        <f>+'Total Adm. Nacional (1)'!AI74+'Empresas Públicas(f)'!AI74</f>
        <v>46595.100000000006</v>
      </c>
      <c r="AJ74" s="76">
        <f>+'Total Adm. Nacional (1)'!AJ74+'Empresas Públicas(f)'!AJ74</f>
        <v>46763.1</v>
      </c>
      <c r="AK74" s="76">
        <f>+'Total Adm. Nacional (1)'!AK74+'Empresas Públicas(f)'!AK74</f>
        <v>45602.700000000004</v>
      </c>
      <c r="AL74" s="76">
        <f>+'Total Adm. Nacional (1)'!AL74+'Empresas Públicas(f)'!AL74</f>
        <v>46688.399999999994</v>
      </c>
      <c r="AM74" s="76">
        <f>+'Total Adm. Nacional (1)'!AM74+'Empresas Públicas(f)'!AM74</f>
        <v>49798.799999999996</v>
      </c>
      <c r="AN74" s="76">
        <f>+'Total Adm. Nacional (1)'!AN74+'Empresas Públicas(f)'!AN74</f>
        <v>51631</v>
      </c>
      <c r="AO74" s="76">
        <f>+'Total Adm. Nacional (1)'!AO74+'Empresas Públicas(f)'!AO74</f>
        <v>51854.5</v>
      </c>
      <c r="AP74" s="76">
        <f>+'Total Adm. Nacional (1)'!AP74+'Empresas Públicas(f)'!AP74</f>
        <v>53617.600000000006</v>
      </c>
      <c r="AQ74" s="76">
        <f>+'Total Adm. Nacional (1)'!AQ74+'Empresas Públicas(f)'!AQ74+'Fondos Fidu.(g)'!D74+'Otros Entes(h)'!D74</f>
        <v>49612.799999999996</v>
      </c>
      <c r="AR74" s="76">
        <f>+'Total Adm. Nacional (1)'!AR74+'Empresas Públicas(f)'!AR74+'Fondos Fidu.(g)'!E74+'Otros Entes(h)'!E74</f>
        <v>59162.9</v>
      </c>
      <c r="AS74" s="76">
        <f>+'Total Adm. Nacional (1)'!AS74+'Empresas Públicas(f)'!AS74+'Fondos Fidu.(g)'!F74+'Otros Entes(h)'!F74</f>
        <v>80215.399999999994</v>
      </c>
      <c r="AT74" s="76">
        <f>+'Total Adm. Nacional (1)'!AT74+'Empresas Públicas(f)'!AT74+'Fondos Fidu.(g)'!G74+'Otros Entes(h)'!G74</f>
        <v>94481.299999999988</v>
      </c>
      <c r="AU74" s="76">
        <f>+'Total Adm. Nacional (1)'!AU74+'Empresas Públicas(f)'!AU74+'Fondos Fidu.(g)'!H74+'Otros Entes(h)'!H74</f>
        <v>113955.8</v>
      </c>
      <c r="AV74" s="76">
        <f>+'Total Adm. Nacional (1)'!AV74+'Empresas Públicas(f)'!AV74+'Fondos Fidu.(g)'!I74+'Otros Entes(h)'!I74</f>
        <v>148259.80000000002</v>
      </c>
      <c r="AW74" s="76">
        <f>+'Total Adm. Nacional (1)'!AW74+'Empresas Públicas(f)'!AW74+'Fondos Fidu.(g)'!J74+'Otros Entes(h)'!J74</f>
        <v>198835.8</v>
      </c>
      <c r="AX74" s="76">
        <f>+'Total Adm. Nacional (1)'!AX74+'Empresas Públicas(f)'!AX74+'Fondos Fidu.(g)'!K74+'Otros Entes(h)'!K74</f>
        <v>273337.10000000003</v>
      </c>
      <c r="AY74" s="76">
        <f>+'Total Adm. Nacional (1)'!AY74+'Empresas Públicas(f)'!AY74+'Fondos Fidu.(g)'!L74+'Otros Entes(h)'!L74</f>
        <v>325467.60000000003</v>
      </c>
      <c r="AZ74" s="76">
        <f>+'Total Adm. Nacional (1)'!AZ74+'Empresas Públicas(f)'!AZ74+'Fondos Fidu.(g)'!M74+'Otros Entes(h)'!M74</f>
        <v>445196.7</v>
      </c>
      <c r="BA74" s="76">
        <f>+'Total Adm. Nacional (1)'!BA74+'Empresas Públicas(f)'!BA74+'Fondos Fidu.(g)'!N74+'Otros Entes(h)'!N74</f>
        <v>573814.4</v>
      </c>
      <c r="BB74" s="76">
        <f>+'Total Adm. Nacional (1)'!BB74+'Empresas Públicas(f)'!BB74+'Fondos Fidu.(g)'!O74+'Otros Entes(h)'!O74</f>
        <v>730581.3</v>
      </c>
      <c r="BC74" s="76">
        <f>+'Total Adm. Nacional (1)'!BC74+'Empresas Públicas(f)'!BC74+'Fondos Fidu.(g)'!P74+'Otros Entes(h)'!P74</f>
        <v>955684.8</v>
      </c>
      <c r="BD74" s="76">
        <v>1377536.9</v>
      </c>
      <c r="BE74" s="76">
        <v>1754949</v>
      </c>
      <c r="BF74" s="76">
        <v>2444604.7000000002</v>
      </c>
      <c r="BG74" s="76">
        <f t="shared" ref="BG74:BL74" si="7">+BG64+BG60</f>
        <v>2933033.6999999997</v>
      </c>
      <c r="BH74" s="76">
        <f t="shared" si="7"/>
        <v>3676764.9000000004</v>
      </c>
      <c r="BI74" s="76">
        <f t="shared" si="7"/>
        <v>5624470.5999999996</v>
      </c>
      <c r="BJ74" s="76">
        <f t="shared" si="7"/>
        <v>9307366.5</v>
      </c>
      <c r="BK74" s="76">
        <f t="shared" si="7"/>
        <v>13087942.01</v>
      </c>
      <c r="BL74" s="76">
        <f t="shared" si="7"/>
        <v>20620477.400000002</v>
      </c>
      <c r="CD74" s="270"/>
      <c r="CE74" s="270"/>
      <c r="CF74" s="270"/>
      <c r="CG74" s="270"/>
      <c r="CH74" s="270"/>
    </row>
    <row r="75" spans="1:86" ht="10.5" customHeight="1" thickBot="1" x14ac:dyDescent="0.25">
      <c r="A75" s="18" t="s">
        <v>63</v>
      </c>
      <c r="B75" s="77" t="s">
        <v>64</v>
      </c>
      <c r="C75" s="76">
        <f>+'Total Adm. Nacional (1)'!C75+'Empresas Públicas(f)'!C75</f>
        <v>284.08999999999997</v>
      </c>
      <c r="D75" s="76">
        <f>+'Total Adm. Nacional (1)'!D75+'Empresas Públicas(f)'!D75</f>
        <v>326</v>
      </c>
      <c r="E75" s="76">
        <f>+'Total Adm. Nacional (1)'!E75+'Empresas Públicas(f)'!E75</f>
        <v>391.40999999999997</v>
      </c>
      <c r="F75" s="76">
        <f>+'Total Adm. Nacional (1)'!F75+'Empresas Públicas(f)'!F75</f>
        <v>526.46</v>
      </c>
      <c r="G75" s="76">
        <f>+'Total Adm. Nacional (1)'!G75+'Empresas Públicas(f)'!G75</f>
        <v>633.9</v>
      </c>
      <c r="H75" s="76">
        <f>+'Total Adm. Nacional (1)'!H75+'Empresas Públicas(f)'!H75</f>
        <v>892.89</v>
      </c>
      <c r="I75" s="76">
        <f>+'Total Adm. Nacional (1)'!I75+'Empresas Públicas(f)'!I75</f>
        <v>1210.6500000000001</v>
      </c>
      <c r="J75" s="76">
        <f>+'Total Adm. Nacional (1)'!J75+'Empresas Públicas(f)'!J75</f>
        <v>1379.72</v>
      </c>
      <c r="K75" s="76">
        <f>+'Total Adm. Nacional (1)'!K75+'Empresas Públicas(f)'!K75</f>
        <v>1511.6399999999999</v>
      </c>
      <c r="L75" s="76">
        <f>+'Total Adm. Nacional (1)'!L75+'Empresas Públicas(f)'!L75</f>
        <v>1778.62</v>
      </c>
      <c r="M75" s="76">
        <f>+'Total Adm. Nacional (1)'!M75+'Empresas Públicas(f)'!M75</f>
        <v>2649.5299999999997</v>
      </c>
      <c r="N75" s="76">
        <f>+'Total Adm. Nacional (1)'!N75+'Empresas Públicas(f)'!N75</f>
        <v>4275.8099999999995</v>
      </c>
      <c r="O75" s="76">
        <f>+'Total Adm. Nacional (1)'!O75+'Empresas Públicas(f)'!O75</f>
        <v>8363.9599999999991</v>
      </c>
      <c r="P75" s="76">
        <f>+'Total Adm. Nacional (1)'!P75+'Empresas Públicas(f)'!P75</f>
        <v>13184.64</v>
      </c>
      <c r="Q75" s="76">
        <f>+'Total Adm. Nacional (1)'!Q75+'Empresas Públicas(f)'!Q75</f>
        <v>43401.72</v>
      </c>
      <c r="R75" s="76">
        <f>+'Total Adm. Nacional (1)'!R75+'Empresas Públicas(f)'!R75</f>
        <v>217953.2</v>
      </c>
      <c r="S75" s="76">
        <f>+'Total Adm. Nacional (1)'!S75+'Empresas Públicas(f)'!S75</f>
        <v>464.06</v>
      </c>
      <c r="T75" s="76">
        <f>+'Total Adm. Nacional (1)'!T75+'Empresas Públicas(f)'!T75</f>
        <v>1273.95</v>
      </c>
      <c r="U75" s="76">
        <f>+'Total Adm. Nacional (1)'!U75+'Empresas Públicas(f)'!U75</f>
        <v>3524.22</v>
      </c>
      <c r="V75" s="76">
        <f>+'Total Adm. Nacional (1)'!V75+'Empresas Públicas(f)'!V75</f>
        <v>7448.2</v>
      </c>
      <c r="W75" s="76">
        <f>+'Total Adm. Nacional (1)'!W75+'Empresas Públicas(f)'!W75</f>
        <v>14827.9</v>
      </c>
      <c r="X75" s="76">
        <f>+'Total Adm. Nacional (1)'!X75+'Empresas Públicas(f)'!X75</f>
        <v>38090</v>
      </c>
      <c r="Y75" s="76">
        <f>+'Total Adm. Nacional (1)'!Y75+'Empresas Públicas(f)'!Y75</f>
        <v>260859</v>
      </c>
      <c r="Z75" s="76">
        <f>+'Total Adm. Nacional (1)'!Z75+'Empresas Públicas(f)'!Z75</f>
        <v>1517688</v>
      </c>
      <c r="AA75" s="76">
        <f>+'Total Adm. Nacional (1)'!AA75+'Empresas Públicas(f)'!AA75</f>
        <v>11942.5</v>
      </c>
      <c r="AB75" s="76">
        <f>+'Total Adm. Nacional (1)'!AB75+'Empresas Públicas(f)'!AB75</f>
        <v>20965.100000000002</v>
      </c>
      <c r="AC75" s="76">
        <f>+'Total Adm. Nacional (1)'!AC75+'Empresas Públicas(f)'!AC75</f>
        <v>5394.2</v>
      </c>
      <c r="AD75" s="76">
        <f>+'Total Adm. Nacional (1)'!AD75+'Empresas Públicas(f)'!AD75</f>
        <v>18586.3</v>
      </c>
      <c r="AE75" s="76">
        <f>+'Total Adm. Nacional (1)'!AE75+'Empresas Públicas(f)'!AE75</f>
        <v>543042.6</v>
      </c>
      <c r="AF75" s="76">
        <f>+'Total Adm. Nacional (1)'!AF75+'Empresas Públicas(f)'!AF75</f>
        <v>9480.3000000000011</v>
      </c>
      <c r="AG75" s="76">
        <f>+'Total Adm. Nacional (1)'!AG75+'Empresas Públicas(f)'!AG75</f>
        <v>23867.299999999996</v>
      </c>
      <c r="AH75" s="76">
        <f>+'Total Adm. Nacional (1)'!AH75+'Empresas Públicas(f)'!AH75</f>
        <v>28710.6</v>
      </c>
      <c r="AI75" s="76">
        <f>+'Total Adm. Nacional (1)'!AI75+'Empresas Públicas(f)'!AI75</f>
        <v>41960</v>
      </c>
      <c r="AJ75" s="76">
        <f>+'Total Adm. Nacional (1)'!AJ75+'Empresas Públicas(f)'!AJ75</f>
        <v>45581.2</v>
      </c>
      <c r="AK75" s="76">
        <f>+'Total Adm. Nacional (1)'!AK75+'Empresas Públicas(f)'!AK75</f>
        <v>45477.2</v>
      </c>
      <c r="AL75" s="76">
        <f>+'Total Adm. Nacional (1)'!AL75+'Empresas Públicas(f)'!AL75</f>
        <v>49872.4</v>
      </c>
      <c r="AM75" s="76">
        <f>+'Total Adm. Nacional (1)'!AM75+'Empresas Públicas(f)'!AM75</f>
        <v>48390.9</v>
      </c>
      <c r="AN75" s="76">
        <f>+'Total Adm. Nacional (1)'!AN75+'Empresas Públicas(f)'!AN75</f>
        <v>50218.5</v>
      </c>
      <c r="AO75" s="76">
        <f>+'Total Adm. Nacional (1)'!AO75+'Empresas Públicas(f)'!AO75</f>
        <v>52311.9</v>
      </c>
      <c r="AP75" s="76">
        <f>+'Total Adm. Nacional (1)'!AP75+'Empresas Públicas(f)'!AP75</f>
        <v>50021.899999999994</v>
      </c>
      <c r="AQ75" s="76">
        <f>+'Total Adm. Nacional (1)'!AQ75+'Empresas Públicas(f)'!AQ75+'Fondos Fidu.(g)'!D75+'Otros Entes(h)'!D75</f>
        <v>50927.000000000007</v>
      </c>
      <c r="AR75" s="76">
        <f>+'Total Adm. Nacional (1)'!AR75+'Empresas Públicas(f)'!AR75+'Fondos Fidu.(g)'!E75+'Otros Entes(h)'!E75</f>
        <v>53264.600000000006</v>
      </c>
      <c r="AS75" s="76">
        <f>+'Total Adm. Nacional (1)'!AS75+'Empresas Públicas(f)'!AS75+'Fondos Fidu.(g)'!F75+'Otros Entes(h)'!F75</f>
        <v>68792.800000000003</v>
      </c>
      <c r="AT75" s="76">
        <f>+'Total Adm. Nacional (1)'!AT75+'Empresas Públicas(f)'!AT75+'Fondos Fidu.(g)'!G75+'Otros Entes(h)'!G75</f>
        <v>77070.8</v>
      </c>
      <c r="AU75" s="76">
        <f>+'Total Adm. Nacional (1)'!AU75+'Empresas Públicas(f)'!AU75+'Fondos Fidu.(g)'!H75+'Otros Entes(h)'!H75</f>
        <v>100077.40000000001</v>
      </c>
      <c r="AV75" s="76">
        <f>+'Total Adm. Nacional (1)'!AV75+'Empresas Públicas(f)'!AV75+'Fondos Fidu.(g)'!I75+'Otros Entes(h)'!I75</f>
        <v>128274.20000000003</v>
      </c>
      <c r="AW75" s="76">
        <f>+'Total Adm. Nacional (1)'!AW75+'Empresas Públicas(f)'!AW75+'Fondos Fidu.(g)'!J75+'Otros Entes(h)'!J75</f>
        <v>174364.80000000005</v>
      </c>
      <c r="AX75" s="76">
        <f>+'Total Adm. Nacional (1)'!AX75+'Empresas Públicas(f)'!AX75+'Fondos Fidu.(g)'!K75+'Otros Entes(h)'!K75</f>
        <v>242849.9</v>
      </c>
      <c r="AY75" s="76">
        <f>+'Total Adm. Nacional (1)'!AY75+'Empresas Públicas(f)'!AY75+'Fondos Fidu.(g)'!L75+'Otros Entes(h)'!L75</f>
        <v>312218.5</v>
      </c>
      <c r="AZ75" s="76">
        <f>+'Total Adm. Nacional (1)'!AZ75+'Empresas Públicas(f)'!AZ75+'Fondos Fidu.(g)'!M75+'Otros Entes(h)'!M75</f>
        <v>428130.6</v>
      </c>
      <c r="BA75" s="76">
        <f>+'Total Adm. Nacional (1)'!BA75+'Empresas Públicas(f)'!BA75+'Fondos Fidu.(g)'!N75+'Otros Entes(h)'!N75</f>
        <v>579095.39999999991</v>
      </c>
      <c r="BB75" s="76">
        <f>+'Total Adm. Nacional (1)'!BB75+'Empresas Públicas(f)'!BB75+'Fondos Fidu.(g)'!O75+'Otros Entes(h)'!O75</f>
        <v>727923.00000000012</v>
      </c>
      <c r="BC75" s="76">
        <f>+'Total Adm. Nacional (1)'!BC75+'Empresas Públicas(f)'!BC75+'Fondos Fidu.(g)'!P75+'Otros Entes(h)'!P75</f>
        <v>984493.39999999991</v>
      </c>
      <c r="BD75" s="76">
        <v>1452652.4</v>
      </c>
      <c r="BE75" s="76">
        <v>1865844.6</v>
      </c>
      <c r="BF75" s="76">
        <v>2599665.7999999998</v>
      </c>
      <c r="BG75" s="76">
        <f t="shared" ref="BG75:BL75" si="8">+BG72+BG61-BG30</f>
        <v>3202120.2999999993</v>
      </c>
      <c r="BH75" s="76">
        <f t="shared" si="8"/>
        <v>3913323.3000000007</v>
      </c>
      <c r="BI75" s="76">
        <f t="shared" si="8"/>
        <v>5445366.1999999993</v>
      </c>
      <c r="BJ75" s="76">
        <f t="shared" si="8"/>
        <v>9371909.5</v>
      </c>
      <c r="BK75" s="76">
        <f t="shared" si="8"/>
        <v>13794628.499999996</v>
      </c>
      <c r="BL75" s="76">
        <f t="shared" si="8"/>
        <v>23144634.100000001</v>
      </c>
      <c r="CD75" s="270"/>
      <c r="CE75" s="270"/>
      <c r="CF75" s="270"/>
      <c r="CG75" s="270"/>
      <c r="CH75" s="270"/>
    </row>
    <row r="76" spans="1:86" ht="10.5" customHeight="1" x14ac:dyDescent="0.2">
      <c r="A76" s="21" t="s">
        <v>65</v>
      </c>
      <c r="B76" s="75" t="s">
        <v>66</v>
      </c>
      <c r="C76" s="80">
        <f>+'Total Adm. Nacional (1)'!C76+'Empresas Públicas(f)'!C76</f>
        <v>-32.19</v>
      </c>
      <c r="D76" s="80">
        <f>+'Total Adm. Nacional (1)'!D76+'Empresas Públicas(f)'!D76</f>
        <v>-74.069999999999993</v>
      </c>
      <c r="E76" s="80">
        <f>+'Total Adm. Nacional (1)'!E76+'Empresas Públicas(f)'!E76</f>
        <v>-88.59</v>
      </c>
      <c r="F76" s="80">
        <f>+'Total Adm. Nacional (1)'!F76+'Empresas Públicas(f)'!F76</f>
        <v>-104.66000000000007</v>
      </c>
      <c r="G76" s="80">
        <f>+'Total Adm. Nacional (1)'!G76+'Empresas Públicas(f)'!G76</f>
        <v>-76.849999999999923</v>
      </c>
      <c r="H76" s="80">
        <f>+'Total Adm. Nacional (1)'!H76+'Empresas Públicas(f)'!H76</f>
        <v>-135.05000000000007</v>
      </c>
      <c r="I76" s="80">
        <f>+'Total Adm. Nacional (1)'!I76+'Empresas Públicas(f)'!I76</f>
        <v>-47.899999999999963</v>
      </c>
      <c r="J76" s="80">
        <f>+'Total Adm. Nacional (1)'!J76+'Empresas Públicas(f)'!J76</f>
        <v>-91.799999999999955</v>
      </c>
      <c r="K76" s="80">
        <f>+'Total Adm. Nacional (1)'!K76+'Empresas Públicas(f)'!K76</f>
        <v>-76.480000000000061</v>
      </c>
      <c r="L76" s="80">
        <f>+'Total Adm. Nacional (1)'!L76+'Empresas Públicas(f)'!L76</f>
        <v>-99.939999999999827</v>
      </c>
      <c r="M76" s="80">
        <f>+'Total Adm. Nacional (1)'!M76+'Empresas Públicas(f)'!M76</f>
        <v>-400.06999999999994</v>
      </c>
      <c r="N76" s="80">
        <f>+'Total Adm. Nacional (1)'!N76+'Empresas Públicas(f)'!N76</f>
        <v>-806.06000000000017</v>
      </c>
      <c r="O76" s="80">
        <f>+'Total Adm. Nacional (1)'!O76+'Empresas Públicas(f)'!O76</f>
        <v>-2177.3200000000002</v>
      </c>
      <c r="P76" s="80">
        <f>+'Total Adm. Nacional (1)'!P76+'Empresas Públicas(f)'!P76</f>
        <v>-3135.4500000000007</v>
      </c>
      <c r="Q76" s="80">
        <f>+'Total Adm. Nacional (1)'!Q76+'Empresas Públicas(f)'!Q76</f>
        <v>-19001.649999999998</v>
      </c>
      <c r="R76" s="80">
        <f>+'Total Adm. Nacional (1)'!R76+'Empresas Públicas(f)'!R76</f>
        <v>-71899</v>
      </c>
      <c r="S76" s="80">
        <f>+'Total Adm. Nacional (1)'!S76+'Empresas Públicas(f)'!S76</f>
        <v>-62.619999999999955</v>
      </c>
      <c r="T76" s="80">
        <f>+'Total Adm. Nacional (1)'!T76+'Empresas Públicas(f)'!T76</f>
        <v>-186.83999999999995</v>
      </c>
      <c r="U76" s="80">
        <f>+'Total Adm. Nacional (1)'!U76+'Empresas Públicas(f)'!U76</f>
        <v>-512.41000000000008</v>
      </c>
      <c r="V76" s="80">
        <f>+'Total Adm. Nacional (1)'!V76+'Empresas Públicas(f)'!V76</f>
        <v>-1250.8000000000002</v>
      </c>
      <c r="W76" s="80">
        <f>+'Total Adm. Nacional (1)'!W76+'Empresas Públicas(f)'!W76</f>
        <v>-3125.3999999999987</v>
      </c>
      <c r="X76" s="80">
        <f>+'Total Adm. Nacional (1)'!X76+'Empresas Públicas(f)'!X76</f>
        <v>-7416.5</v>
      </c>
      <c r="Y76" s="80">
        <f>+'Total Adm. Nacional (1)'!Y76+'Empresas Públicas(f)'!Y76</f>
        <v>-67339</v>
      </c>
      <c r="Z76" s="80">
        <f>+'Total Adm. Nacional (1)'!Z76+'Empresas Públicas(f)'!Z76</f>
        <v>-299340</v>
      </c>
      <c r="AA76" s="80">
        <f>+'Total Adm. Nacional (1)'!AA76+'Empresas Públicas(f)'!AA76</f>
        <v>-37.599999999999795</v>
      </c>
      <c r="AB76" s="80">
        <f>+'Total Adm. Nacional (1)'!AB76+'Empresas Públicas(f)'!AB76</f>
        <v>-437.79999999999995</v>
      </c>
      <c r="AC76" s="80">
        <f>+'Total Adm. Nacional (1)'!AC76+'Empresas Públicas(f)'!AC76</f>
        <v>-627.80000000000007</v>
      </c>
      <c r="AD76" s="80">
        <f>+'Total Adm. Nacional (1)'!AD76+'Empresas Públicas(f)'!AD76</f>
        <v>-3969.4000000000005</v>
      </c>
      <c r="AE76" s="80">
        <f>+'Total Adm. Nacional (1)'!AE76+'Empresas Públicas(f)'!AE76</f>
        <v>-86051.10000000002</v>
      </c>
      <c r="AF76" s="80">
        <f>+'Total Adm. Nacional (1)'!AF76+'Empresas Públicas(f)'!AF76</f>
        <v>-970.90000000000055</v>
      </c>
      <c r="AG76" s="80">
        <f>+'Total Adm. Nacional (1)'!AG76+'Empresas Públicas(f)'!AG76</f>
        <v>1283.4000000000015</v>
      </c>
      <c r="AH76" s="80">
        <f>+'Total Adm. Nacional (1)'!AH76+'Empresas Públicas(f)'!AH76</f>
        <v>3771.5999999999981</v>
      </c>
      <c r="AI76" s="80">
        <f>+'Total Adm. Nacional (1)'!AI76+'Empresas Públicas(f)'!AI76</f>
        <v>4635.1000000000004</v>
      </c>
      <c r="AJ76" s="80">
        <f>+'Total Adm. Nacional (1)'!AJ76+'Empresas Públicas(f)'!AJ76</f>
        <v>1181.9000000000101</v>
      </c>
      <c r="AK76" s="80">
        <f>+'Total Adm. Nacional (1)'!AK76+'Empresas Públicas(f)'!AK76</f>
        <v>125.49999999999358</v>
      </c>
      <c r="AL76" s="80">
        <f>+'Total Adm. Nacional (1)'!AL76+'Empresas Públicas(f)'!AL76</f>
        <v>-3184.0000000000009</v>
      </c>
      <c r="AM76" s="80">
        <f>+'Total Adm. Nacional (1)'!AM76+'Empresas Públicas(f)'!AM76</f>
        <v>1407.9000000000092</v>
      </c>
      <c r="AN76" s="80">
        <f>+'Total Adm. Nacional (1)'!AN76+'Empresas Públicas(f)'!AN76</f>
        <v>1412.500000000003</v>
      </c>
      <c r="AO76" s="80">
        <f>+'Total Adm. Nacional (1)'!AO76+'Empresas Públicas(f)'!AO76</f>
        <v>-457.39999999999509</v>
      </c>
      <c r="AP76" s="80">
        <f>+'Total Adm. Nacional (1)'!AP76+'Empresas Públicas(f)'!AP76</f>
        <v>3595.7000000000107</v>
      </c>
      <c r="AQ76" s="80">
        <f>+'Total Adm. Nacional (1)'!AQ76+'Empresas Públicas(f)'!AQ76+'Fondos Fidu.(g)'!D76+'Otros Entes(h)'!D76</f>
        <v>-1314.1999999999975</v>
      </c>
      <c r="AR76" s="80">
        <f>+'Total Adm. Nacional (1)'!AR76+'Empresas Públicas(f)'!AR76+'Fondos Fidu.(g)'!E76+'Otros Entes(h)'!E76</f>
        <v>5898.2999999999984</v>
      </c>
      <c r="AS76" s="80">
        <f>+'Total Adm. Nacional (1)'!AS76+'Empresas Públicas(f)'!AS76+'Fondos Fidu.(g)'!F76+'Otros Entes(h)'!F76</f>
        <v>11422.599999999995</v>
      </c>
      <c r="AT76" s="80">
        <f>+'Total Adm. Nacional (1)'!AT76+'Empresas Públicas(f)'!AT76+'Fondos Fidu.(g)'!G76+'Otros Entes(h)'!G76</f>
        <v>17410.500000000007</v>
      </c>
      <c r="AU76" s="80">
        <f>+'Total Adm. Nacional (1)'!AU76+'Empresas Públicas(f)'!AU76+'Fondos Fidu.(g)'!H76+'Otros Entes(h)'!H76</f>
        <v>13878.399999999994</v>
      </c>
      <c r="AV76" s="80">
        <f>+'Total Adm. Nacional (1)'!AV76+'Empresas Públicas(f)'!AV76+'Fondos Fidu.(g)'!I76+'Otros Entes(h)'!I76</f>
        <v>19985.600000000009</v>
      </c>
      <c r="AW76" s="80">
        <f>+'Total Adm. Nacional (1)'!AW76+'Empresas Públicas(f)'!AW76+'Fondos Fidu.(g)'!J76+'Otros Entes(h)'!J76</f>
        <v>24471.000000000004</v>
      </c>
      <c r="AX76" s="80">
        <f>+'Total Adm. Nacional (1)'!AX76+'Empresas Públicas(f)'!AX76+'Fondos Fidu.(g)'!K76+'Otros Entes(h)'!K76</f>
        <v>30487.199999999997</v>
      </c>
      <c r="AY76" s="80">
        <f>+'Total Adm. Nacional (1)'!AY76+'Empresas Públicas(f)'!AY76+'Fondos Fidu.(g)'!L76+'Otros Entes(h)'!L76</f>
        <v>13249.1</v>
      </c>
      <c r="AZ76" s="80">
        <f>+'Total Adm. Nacional (1)'!AZ76+'Empresas Públicas(f)'!AZ76+'Fondos Fidu.(g)'!M76+'Otros Entes(h)'!M76</f>
        <v>17066.100000000002</v>
      </c>
      <c r="BA76" s="80">
        <f>+'Total Adm. Nacional (1)'!BA76+'Empresas Públicas(f)'!BA76+'Fondos Fidu.(g)'!N76+'Otros Entes(h)'!N76</f>
        <v>-5280.9999999999973</v>
      </c>
      <c r="BB76" s="80">
        <f>+'Total Adm. Nacional (1)'!BB76+'Empresas Públicas(f)'!BB76+'Fondos Fidu.(g)'!O76+'Otros Entes(h)'!O76</f>
        <v>2658.2999999999993</v>
      </c>
      <c r="BC76" s="80">
        <f>+'Total Adm. Nacional (1)'!BC76+'Empresas Públicas(f)'!BC76+'Fondos Fidu.(g)'!P76+'Otros Entes(h)'!P76</f>
        <v>-28808.599999999995</v>
      </c>
      <c r="BD76" s="80">
        <v>-75115.5</v>
      </c>
      <c r="BE76" s="80">
        <v>-110895.6</v>
      </c>
      <c r="BF76" s="80">
        <v>-155061.1</v>
      </c>
      <c r="BG76" s="80">
        <f t="shared" ref="BG76:BK76" si="9">+BG74-BG75</f>
        <v>-269086.59999999963</v>
      </c>
      <c r="BH76" s="80">
        <f t="shared" si="9"/>
        <v>-236558.40000000037</v>
      </c>
      <c r="BI76" s="80">
        <f t="shared" si="9"/>
        <v>179104.40000000037</v>
      </c>
      <c r="BJ76" s="80">
        <f t="shared" si="9"/>
        <v>-64543</v>
      </c>
      <c r="BK76" s="80">
        <f t="shared" si="9"/>
        <v>-706686.4899999965</v>
      </c>
      <c r="BL76" s="80">
        <f>+BL74-BL75</f>
        <v>-2524156.6999999993</v>
      </c>
      <c r="CD76" s="270"/>
      <c r="CE76" s="270"/>
      <c r="CF76" s="270"/>
      <c r="CG76" s="270"/>
      <c r="CH76" s="270"/>
    </row>
    <row r="77" spans="1:86" ht="10.5" customHeight="1" thickBot="1" x14ac:dyDescent="0.25">
      <c r="A77" s="23" t="s">
        <v>67</v>
      </c>
      <c r="B77" s="81" t="s">
        <v>68</v>
      </c>
      <c r="C77" s="82">
        <f>+'Total Adm. Nacional (1)'!C77+'Empresas Públicas(f)'!C77</f>
        <v>-37.839999999999996</v>
      </c>
      <c r="D77" s="82">
        <f>+'Total Adm. Nacional (1)'!D77+'Empresas Públicas(f)'!D77</f>
        <v>-83.63</v>
      </c>
      <c r="E77" s="82">
        <f>+'Total Adm. Nacional (1)'!E77+'Empresas Públicas(f)'!E77</f>
        <v>-97.93</v>
      </c>
      <c r="F77" s="82">
        <f>+'Total Adm. Nacional (1)'!F77+'Empresas Públicas(f)'!F77</f>
        <v>-111.03000000000007</v>
      </c>
      <c r="G77" s="82">
        <f>+'Total Adm. Nacional (1)'!G77+'Empresas Públicas(f)'!G77</f>
        <v>-85.869999999999919</v>
      </c>
      <c r="H77" s="82">
        <f>+'Total Adm. Nacional (1)'!H77+'Empresas Públicas(f)'!H77</f>
        <v>-147.64000000000004</v>
      </c>
      <c r="I77" s="82">
        <f>+'Total Adm. Nacional (1)'!I77+'Empresas Públicas(f)'!I77</f>
        <v>-71.459999999999965</v>
      </c>
      <c r="J77" s="82">
        <f>+'Total Adm. Nacional (1)'!J77+'Empresas Públicas(f)'!J77</f>
        <v>-122.02999999999996</v>
      </c>
      <c r="K77" s="82">
        <f>+'Total Adm. Nacional (1)'!K77+'Empresas Públicas(f)'!K77</f>
        <v>-104.08000000000004</v>
      </c>
      <c r="L77" s="82">
        <f>+'Total Adm. Nacional (1)'!L77+'Empresas Públicas(f)'!L77</f>
        <v>-130.49999999999983</v>
      </c>
      <c r="M77" s="82">
        <f>+'Total Adm. Nacional (1)'!M77+'Empresas Públicas(f)'!M77</f>
        <v>-436.7399999999999</v>
      </c>
      <c r="N77" s="82">
        <f>+'Total Adm. Nacional (1)'!N77+'Empresas Públicas(f)'!N77</f>
        <v>-862.42000000000019</v>
      </c>
      <c r="O77" s="82">
        <f>+'Total Adm. Nacional (1)'!O77+'Empresas Públicas(f)'!O77</f>
        <v>-2205.7600000000002</v>
      </c>
      <c r="P77" s="82">
        <f>+'Total Adm. Nacional (1)'!P77+'Empresas Públicas(f)'!P77</f>
        <v>-3316.610000000001</v>
      </c>
      <c r="Q77" s="82">
        <f>+'Total Adm. Nacional (1)'!Q77+'Empresas Públicas(f)'!Q77</f>
        <v>-19170.34</v>
      </c>
      <c r="R77" s="82">
        <f>+'Total Adm. Nacional (1)'!R77+'Empresas Públicas(f)'!R77</f>
        <v>-72665.200000000012</v>
      </c>
      <c r="S77" s="82">
        <f>+'Total Adm. Nacional (1)'!S77+'Empresas Públicas(f)'!S77</f>
        <v>-70.129999999999953</v>
      </c>
      <c r="T77" s="82">
        <f>+'Total Adm. Nacional (1)'!T77+'Empresas Públicas(f)'!T77</f>
        <v>-202.14999999999995</v>
      </c>
      <c r="U77" s="82">
        <f>+'Total Adm. Nacional (1)'!U77+'Empresas Públicas(f)'!U77</f>
        <v>-540.66000000000008</v>
      </c>
      <c r="V77" s="82">
        <f>+'Total Adm. Nacional (1)'!V77+'Empresas Públicas(f)'!V77</f>
        <v>-1321.4</v>
      </c>
      <c r="W77" s="82">
        <f>+'Total Adm. Nacional (1)'!W77+'Empresas Públicas(f)'!W77</f>
        <v>-3234.8999999999996</v>
      </c>
      <c r="X77" s="82">
        <f>+'Total Adm. Nacional (1)'!X77+'Empresas Públicas(f)'!X77</f>
        <v>-8020.0999999999985</v>
      </c>
      <c r="Y77" s="82">
        <f>+'Total Adm. Nacional (1)'!Y77+'Empresas Públicas(f)'!Y77</f>
        <v>-68660</v>
      </c>
      <c r="Z77" s="82">
        <f>+'Total Adm. Nacional (1)'!Z77+'Empresas Públicas(f)'!Z77</f>
        <v>-308071</v>
      </c>
      <c r="AA77" s="82">
        <f>+'Total Adm. Nacional (1)'!AA77+'Empresas Públicas(f)'!AA77</f>
        <v>-122.19999999999982</v>
      </c>
      <c r="AB77" s="82">
        <f>+'Total Adm. Nacional (1)'!AB77+'Empresas Públicas(f)'!AB77</f>
        <v>-538.5</v>
      </c>
      <c r="AC77" s="82">
        <f>+'Total Adm. Nacional (1)'!AC77+'Empresas Públicas(f)'!AC77</f>
        <v>-653.69999999999982</v>
      </c>
      <c r="AD77" s="82">
        <f>+'Total Adm. Nacional (1)'!AD77+'Empresas Públicas(f)'!AD77</f>
        <v>-4061.0000000000009</v>
      </c>
      <c r="AE77" s="82">
        <f>+'Total Adm. Nacional (1)'!AE77+'Empresas Públicas(f)'!AE77</f>
        <v>-92063.800000000017</v>
      </c>
      <c r="AF77" s="82">
        <f>+'Total Adm. Nacional (1)'!AF77+'Empresas Públicas(f)'!AF77</f>
        <v>-1298</v>
      </c>
      <c r="AG77" s="82">
        <f>+'Total Adm. Nacional (1)'!AG77+'Empresas Públicas(f)'!AG77</f>
        <v>-503.79999999999961</v>
      </c>
      <c r="AH77" s="82">
        <f>+'Total Adm. Nacional (1)'!AH77+'Empresas Públicas(f)'!AH77</f>
        <v>1750.2999999999979</v>
      </c>
      <c r="AI77" s="82">
        <f>+'Total Adm. Nacional (1)'!AI77+'Empresas Públicas(f)'!AI77</f>
        <v>1713.2000000000005</v>
      </c>
      <c r="AJ77" s="82">
        <f>+'Total Adm. Nacional (1)'!AJ77+'Empresas Públicas(f)'!AJ77</f>
        <v>205.70000000000971</v>
      </c>
      <c r="AK77" s="82">
        <f>+'Total Adm. Nacional (1)'!AK77+'Empresas Públicas(f)'!AK77</f>
        <v>-1690.3000000000061</v>
      </c>
      <c r="AL77" s="82">
        <f>+'Total Adm. Nacional (1)'!AL77+'Empresas Públicas(f)'!AL77</f>
        <v>-3701.6000000000008</v>
      </c>
      <c r="AM77" s="82">
        <f>+'Total Adm. Nacional (1)'!AM77+'Empresas Públicas(f)'!AM77</f>
        <v>556.40000000000884</v>
      </c>
      <c r="AN77" s="82">
        <f>+'Total Adm. Nacional (1)'!AN77+'Empresas Públicas(f)'!AN77</f>
        <v>997.20000000000448</v>
      </c>
      <c r="AO77" s="82">
        <f>+'Total Adm. Nacional (1)'!AO77+'Empresas Públicas(f)'!AO77</f>
        <v>-743.69999999999527</v>
      </c>
      <c r="AP77" s="82">
        <f>+'Total Adm. Nacional (1)'!AP77+'Empresas Públicas(f)'!AP77</f>
        <v>3133.6000000000108</v>
      </c>
      <c r="AQ77" s="82">
        <f>+'Total Adm. Nacional (1)'!AQ77+'Empresas Públicas(f)'!AQ77+'Fondos Fidu.(g)'!D77+'Otros Entes(h)'!D77</f>
        <v>-1558.2999999999979</v>
      </c>
      <c r="AR77" s="82">
        <f>+'Total Adm. Nacional (1)'!AR77+'Empresas Públicas(f)'!AR77+'Fondos Fidu.(g)'!E77+'Otros Entes(h)'!E77</f>
        <v>5705.5</v>
      </c>
      <c r="AS77" s="82">
        <f>+'Total Adm. Nacional (1)'!AS77+'Empresas Públicas(f)'!AS77+'Fondos Fidu.(g)'!F77+'Otros Entes(h)'!F77</f>
        <v>11216.399999999992</v>
      </c>
      <c r="AT77" s="82">
        <f>+'Total Adm. Nacional (1)'!AT77+'Empresas Públicas(f)'!AT77+'Fondos Fidu.(g)'!G77+'Otros Entes(h)'!G77</f>
        <v>17190.100000000006</v>
      </c>
      <c r="AU77" s="82">
        <f>+'Total Adm. Nacional (1)'!AU77+'Empresas Públicas(f)'!AU77+'Fondos Fidu.(g)'!H77+'Otros Entes(h)'!H77</f>
        <v>13674.499999999996</v>
      </c>
      <c r="AV77" s="82">
        <f>+'Total Adm. Nacional (1)'!AV77+'Empresas Públicas(f)'!AV77+'Fondos Fidu.(g)'!I77+'Otros Entes(h)'!I77</f>
        <v>19651.600000000009</v>
      </c>
      <c r="AW77" s="82">
        <f>+'Total Adm. Nacional (1)'!AW77+'Empresas Públicas(f)'!AW77+'Fondos Fidu.(g)'!J77+'Otros Entes(h)'!J77</f>
        <v>24169.5</v>
      </c>
      <c r="AX77" s="82">
        <f>+'Total Adm. Nacional (1)'!AX77+'Empresas Públicas(f)'!AX77+'Fondos Fidu.(g)'!K77+'Otros Entes(h)'!K77</f>
        <v>29008.9</v>
      </c>
      <c r="AY77" s="82">
        <f>+'Total Adm. Nacional (1)'!AY77+'Empresas Públicas(f)'!AY77+'Fondos Fidu.(g)'!L77+'Otros Entes(h)'!L77</f>
        <v>11797.099999999997</v>
      </c>
      <c r="AZ77" s="82">
        <f>+'Total Adm. Nacional (1)'!AZ77+'Empresas Públicas(f)'!AZ77+'Fondos Fidu.(g)'!M77+'Otros Entes(h)'!M77</f>
        <v>15726.7</v>
      </c>
      <c r="BA77" s="82">
        <f>+'Total Adm. Nacional (1)'!BA77+'Empresas Públicas(f)'!BA77+'Fondos Fidu.(g)'!N77+'Otros Entes(h)'!N77</f>
        <v>-8338.4000000000015</v>
      </c>
      <c r="BB77" s="82">
        <f>+'Total Adm. Nacional (1)'!BB77+'Empresas Públicas(f)'!BB77+'Fondos Fidu.(g)'!O77+'Otros Entes(h)'!O77</f>
        <v>1991.1999999999994</v>
      </c>
      <c r="BC77" s="82">
        <f>+'Total Adm. Nacional (1)'!BC77+'Empresas Públicas(f)'!BC77+'Fondos Fidu.(g)'!P77+'Otros Entes(h)'!P77</f>
        <v>-30942.499999999989</v>
      </c>
      <c r="BD77" s="82">
        <v>-78595.600000000006</v>
      </c>
      <c r="BE77" s="82">
        <v>-115060.79999999999</v>
      </c>
      <c r="BF77" s="82">
        <f>+BF76+BF48</f>
        <v>-150344.1</v>
      </c>
      <c r="BG77" s="82">
        <f t="shared" ref="BG77:BL77" si="10">+BG76-BG48</f>
        <v>-280798.1999999996</v>
      </c>
      <c r="BH77" s="82">
        <f t="shared" si="10"/>
        <v>-262898.20000000036</v>
      </c>
      <c r="BI77" s="82">
        <f t="shared" si="10"/>
        <v>96587.100000000384</v>
      </c>
      <c r="BJ77" s="82">
        <f t="shared" si="10"/>
        <v>-192526.80000000002</v>
      </c>
      <c r="BK77" s="82">
        <f t="shared" si="10"/>
        <v>-756639.88999999652</v>
      </c>
      <c r="BL77" s="82">
        <f t="shared" si="10"/>
        <v>-2600856.2999999993</v>
      </c>
      <c r="CD77" s="270"/>
      <c r="CE77" s="270"/>
      <c r="CF77" s="270"/>
      <c r="CG77" s="270"/>
      <c r="CH77" s="270"/>
    </row>
    <row r="78" spans="1:86" ht="10.5" customHeight="1" x14ac:dyDescent="0.2">
      <c r="A78" s="25" t="s">
        <v>69</v>
      </c>
      <c r="B78" s="83" t="s">
        <v>70</v>
      </c>
      <c r="C78" s="84">
        <f>+'Total Adm. Nacional (1)'!C78+'Empresas Públicas(f)'!C78</f>
        <v>293.44</v>
      </c>
      <c r="D78" s="84">
        <f>+'Total Adm. Nacional (1)'!D78+'Empresas Públicas(f)'!D78</f>
        <v>340.55</v>
      </c>
      <c r="E78" s="84">
        <f>+'Total Adm. Nacional (1)'!E78+'Empresas Públicas(f)'!E78</f>
        <v>408.27</v>
      </c>
      <c r="F78" s="84">
        <f>+'Total Adm. Nacional (1)'!F78+'Empresas Públicas(f)'!F78</f>
        <v>556.54999999999995</v>
      </c>
      <c r="G78" s="84">
        <f>+'Total Adm. Nacional (1)'!G78+'Empresas Públicas(f)'!G78</f>
        <v>662.79</v>
      </c>
      <c r="H78" s="84">
        <f>+'Total Adm. Nacional (1)'!H78+'Empresas Públicas(f)'!H78</f>
        <v>926.7</v>
      </c>
      <c r="I78" s="84">
        <f>+'Total Adm. Nacional (1)'!I78+'Empresas Públicas(f)'!I78</f>
        <v>1256.1100000000001</v>
      </c>
      <c r="J78" s="84">
        <f>+'Total Adm. Nacional (1)'!J78+'Empresas Públicas(f)'!J78</f>
        <v>1436.29</v>
      </c>
      <c r="K78" s="84">
        <f>+'Total Adm. Nacional (1)'!K78+'Empresas Públicas(f)'!K78</f>
        <v>1568.18</v>
      </c>
      <c r="L78" s="84">
        <f>+'Total Adm. Nacional (1)'!L78+'Empresas Públicas(f)'!L78</f>
        <v>1842.62</v>
      </c>
      <c r="M78" s="84">
        <f>+'Total Adm. Nacional (1)'!M78+'Empresas Públicas(f)'!M78</f>
        <v>2752.06</v>
      </c>
      <c r="N78" s="84">
        <f>+'Total Adm. Nacional (1)'!N78+'Empresas Públicas(f)'!N78</f>
        <v>4483.75</v>
      </c>
      <c r="O78" s="84">
        <f>+'Total Adm. Nacional (1)'!O78+'Empresas Públicas(f)'!O78</f>
        <v>8699.76</v>
      </c>
      <c r="P78" s="84">
        <f>+'Total Adm. Nacional (1)'!P78+'Empresas Públicas(f)'!P78</f>
        <v>13731.760000000002</v>
      </c>
      <c r="Q78" s="84">
        <f>+'Total Adm. Nacional (1)'!Q78+'Empresas Públicas(f)'!Q78</f>
        <v>45160.740000000005</v>
      </c>
      <c r="R78" s="84">
        <f>+'Total Adm. Nacional (1)'!R78+'Empresas Públicas(f)'!R78</f>
        <v>233048.1</v>
      </c>
      <c r="S78" s="84">
        <f>+'Total Adm. Nacional (1)'!S78+'Empresas Públicas(f)'!S78</f>
        <v>505.84</v>
      </c>
      <c r="T78" s="84">
        <f>+'Total Adm. Nacional (1)'!T78+'Empresas Públicas(f)'!T78</f>
        <v>1432.72</v>
      </c>
      <c r="U78" s="84">
        <f>+'Total Adm. Nacional (1)'!U78+'Empresas Públicas(f)'!U78</f>
        <v>3961.1899999999996</v>
      </c>
      <c r="V78" s="84">
        <f>+'Total Adm. Nacional (1)'!V78+'Empresas Públicas(f)'!V78</f>
        <v>8391.6</v>
      </c>
      <c r="W78" s="84">
        <f>+'Total Adm. Nacional (1)'!W78+'Empresas Públicas(f)'!W78</f>
        <v>18734.900000000001</v>
      </c>
      <c r="X78" s="84">
        <f>+'Total Adm. Nacional (1)'!X78+'Empresas Públicas(f)'!X78</f>
        <v>53177.899999999994</v>
      </c>
      <c r="Y78" s="84">
        <f>+'Total Adm. Nacional (1)'!Y78+'Empresas Públicas(f)'!Y78</f>
        <v>300332</v>
      </c>
      <c r="Z78" s="84">
        <f>+'Total Adm. Nacional (1)'!Z78+'Empresas Públicas(f)'!Z78</f>
        <v>1778662</v>
      </c>
      <c r="AA78" s="84">
        <f>+'Total Adm. Nacional (1)'!AA78+'Empresas Públicas(f)'!AA78</f>
        <v>14080.699999999999</v>
      </c>
      <c r="AB78" s="84">
        <f>+'Total Adm. Nacional (1)'!AB78+'Empresas Públicas(f)'!AB78</f>
        <v>23786.199999999997</v>
      </c>
      <c r="AC78" s="84">
        <f>+'Total Adm. Nacional (1)'!AC78+'Empresas Públicas(f)'!AC78</f>
        <v>6011.0999999999995</v>
      </c>
      <c r="AD78" s="84">
        <f>+'Total Adm. Nacional (1)'!AD78+'Empresas Públicas(f)'!AD78</f>
        <v>21163.1</v>
      </c>
      <c r="AE78" s="84">
        <f>+'Total Adm. Nacional (1)'!AE78+'Empresas Públicas(f)'!AE78</f>
        <v>656048.89999999991</v>
      </c>
      <c r="AF78" s="84">
        <f>+'Total Adm. Nacional (1)'!AF78+'Empresas Públicas(f)'!AF78</f>
        <v>10438.299999999999</v>
      </c>
      <c r="AG78" s="84">
        <f>+'Total Adm. Nacional (1)'!AG78+'Empresas Públicas(f)'!AG78</f>
        <v>26012.100000000002</v>
      </c>
      <c r="AH78" s="84">
        <f>+'Total Adm. Nacional (1)'!AH78+'Empresas Públicas(f)'!AH78</f>
        <v>32822.799999999996</v>
      </c>
      <c r="AI78" s="84">
        <f>+'Total Adm. Nacional (1)'!AI78+'Empresas Públicas(f)'!AI78</f>
        <v>44870.399999999994</v>
      </c>
      <c r="AJ78" s="84">
        <f>+'Total Adm. Nacional (1)'!AJ78+'Empresas Públicas(f)'!AJ78</f>
        <v>48863.4</v>
      </c>
      <c r="AK78" s="84">
        <f>+'Total Adm. Nacional (1)'!AK78+'Empresas Públicas(f)'!AK78</f>
        <v>49800.3</v>
      </c>
      <c r="AL78" s="84">
        <f>+'Total Adm. Nacional (1)'!AL78+'Empresas Públicas(f)'!AL78</f>
        <v>54084.3</v>
      </c>
      <c r="AM78" s="84">
        <f>+'Total Adm. Nacional (1)'!AM78+'Empresas Públicas(f)'!AM78</f>
        <v>54091.100000000006</v>
      </c>
      <c r="AN78" s="84">
        <f>+'Total Adm. Nacional (1)'!AN78+'Empresas Públicas(f)'!AN78</f>
        <v>56908.899999999994</v>
      </c>
      <c r="AO78" s="84">
        <f>+'Total Adm. Nacional (1)'!AO78+'Empresas Públicas(f)'!AO78</f>
        <v>60504.5</v>
      </c>
      <c r="AP78" s="84">
        <f>+'Total Adm. Nacional (1)'!AP78+'Empresas Públicas(f)'!AP78</f>
        <v>59686.30000000001</v>
      </c>
      <c r="AQ78" s="84">
        <f>+'Total Adm. Nacional (1)'!AQ78+'Empresas Públicas(f)'!AQ78+'Fondos Fidu.(g)'!D78+'Otros Entes(h)'!D78</f>
        <v>62127.899999999994</v>
      </c>
      <c r="AR78" s="84">
        <f>+'Total Adm. Nacional (1)'!AR78+'Empresas Públicas(f)'!AR78+'Fondos Fidu.(g)'!E78+'Otros Entes(h)'!E78</f>
        <v>60069.599999999999</v>
      </c>
      <c r="AS78" s="84">
        <f>+'Total Adm. Nacional (1)'!AS78+'Empresas Públicas(f)'!AS78+'Fondos Fidu.(g)'!F78+'Otros Entes(h)'!F78</f>
        <v>75874.899999999994</v>
      </c>
      <c r="AT78" s="84">
        <f>+'Total Adm. Nacional (1)'!AT78+'Empresas Públicas(f)'!AT78+'Fondos Fidu.(g)'!G78+'Otros Entes(h)'!G78</f>
        <v>82837.3</v>
      </c>
      <c r="AU78" s="84">
        <f>+'Total Adm. Nacional (1)'!AU78+'Empresas Públicas(f)'!AU78+'Fondos Fidu.(g)'!H78+'Otros Entes(h)'!H78</f>
        <v>110340.40000000001</v>
      </c>
      <c r="AV78" s="84">
        <f>+'Total Adm. Nacional (1)'!AV78+'Empresas Públicas(f)'!AV78+'Fondos Fidu.(g)'!I78+'Otros Entes(h)'!I78</f>
        <v>139688.30000000002</v>
      </c>
      <c r="AW78" s="84">
        <f>+'Total Adm. Nacional (1)'!AW78+'Empresas Públicas(f)'!AW78+'Fondos Fidu.(g)'!J78+'Otros Entes(h)'!J78</f>
        <v>191689.2</v>
      </c>
      <c r="AX78" s="84">
        <f>+'Total Adm. Nacional (1)'!AX78+'Empresas Públicas(f)'!AX78+'Fondos Fidu.(g)'!K78+'Otros Entes(h)'!K78</f>
        <v>265251.59999999998</v>
      </c>
      <c r="AY78" s="84">
        <f>+'Total Adm. Nacional (1)'!AY78+'Empresas Públicas(f)'!AY78+'Fondos Fidu.(g)'!L78+'Otros Entes(h)'!L78</f>
        <v>339312.4</v>
      </c>
      <c r="AZ78" s="84">
        <f>+'Total Adm. Nacional (1)'!AZ78+'Empresas Públicas(f)'!AZ78+'Fondos Fidu.(g)'!M78+'Otros Entes(h)'!M78</f>
        <v>452858.60000000003</v>
      </c>
      <c r="BA78" s="84">
        <f>+'Total Adm. Nacional (1)'!BA78+'Empresas Públicas(f)'!BA78+'Fondos Fidu.(g)'!N78+'Otros Entes(h)'!N78</f>
        <v>621544.89999999991</v>
      </c>
      <c r="BB78" s="84">
        <f>+'Total Adm. Nacional (1)'!BB78+'Empresas Públicas(f)'!BB78+'Fondos Fidu.(g)'!O78+'Otros Entes(h)'!O78</f>
        <v>777734.6</v>
      </c>
      <c r="BC78" s="84">
        <f>+'Total Adm. Nacional (1)'!BC78+'Empresas Públicas(f)'!BC78+'Fondos Fidu.(g)'!P78+'Otros Entes(h)'!P78</f>
        <v>1027680.4</v>
      </c>
      <c r="BD78" s="84">
        <v>1539998.1</v>
      </c>
      <c r="BE78" s="84">
        <v>1975708.4</v>
      </c>
      <c r="BF78" s="84">
        <v>2899086.5999999996</v>
      </c>
      <c r="BG78" s="84">
        <f t="shared" ref="BG78:BL78" si="11">+BG61+BG72</f>
        <v>3529326.2999999993</v>
      </c>
      <c r="BH78" s="84">
        <f t="shared" si="11"/>
        <v>4470524.8000000007</v>
      </c>
      <c r="BI78" s="84">
        <f t="shared" si="11"/>
        <v>6389326.5999999996</v>
      </c>
      <c r="BJ78" s="84">
        <f t="shared" si="11"/>
        <v>10013241.800000001</v>
      </c>
      <c r="BK78" s="84">
        <f t="shared" si="11"/>
        <v>14582179.899999997</v>
      </c>
      <c r="BL78" s="84">
        <f t="shared" si="11"/>
        <v>24724509.100000001</v>
      </c>
      <c r="CD78" s="270"/>
      <c r="CE78" s="270"/>
      <c r="CF78" s="270"/>
      <c r="CG78" s="270"/>
      <c r="CH78" s="270"/>
    </row>
    <row r="79" spans="1:86" ht="13.5" customHeight="1" thickBot="1" x14ac:dyDescent="0.25">
      <c r="A79" s="23" t="s">
        <v>71</v>
      </c>
      <c r="B79" s="81" t="s">
        <v>72</v>
      </c>
      <c r="C79" s="82">
        <f>+'Total Adm. Nacional (1)'!C79+'Empresas Públicas(f)'!C79</f>
        <v>-41.539999999999992</v>
      </c>
      <c r="D79" s="82">
        <f>+'Total Adm. Nacional (1)'!D79+'Empresas Públicas(f)'!D79</f>
        <v>-88.62</v>
      </c>
      <c r="E79" s="82">
        <f>+'Total Adm. Nacional (1)'!E79+'Empresas Públicas(f)'!E79</f>
        <v>-105.45000000000002</v>
      </c>
      <c r="F79" s="82">
        <f>+'Total Adm. Nacional (1)'!F79+'Empresas Públicas(f)'!F79</f>
        <v>-134.74999999999997</v>
      </c>
      <c r="G79" s="82">
        <f>+'Total Adm. Nacional (1)'!G79+'Empresas Públicas(f)'!G79</f>
        <v>-105.74</v>
      </c>
      <c r="H79" s="82">
        <f>+'Total Adm. Nacional (1)'!H79+'Empresas Públicas(f)'!H79</f>
        <v>-168.86</v>
      </c>
      <c r="I79" s="82">
        <f>+'Total Adm. Nacional (1)'!I79+'Empresas Públicas(f)'!I79</f>
        <v>-93.359999999999957</v>
      </c>
      <c r="J79" s="82">
        <f>+'Total Adm. Nacional (1)'!J79+'Empresas Públicas(f)'!J79</f>
        <v>-148.36999999999992</v>
      </c>
      <c r="K79" s="82">
        <f>+'Total Adm. Nacional (1)'!K79+'Empresas Públicas(f)'!K79</f>
        <v>-133.01999999999987</v>
      </c>
      <c r="L79" s="82">
        <f>+'Total Adm. Nacional (1)'!L79+'Empresas Públicas(f)'!L79</f>
        <v>-163.93999999999994</v>
      </c>
      <c r="M79" s="82">
        <f>+'Total Adm. Nacional (1)'!M79+'Empresas Públicas(f)'!M79</f>
        <v>-502.5999999999998</v>
      </c>
      <c r="N79" s="82">
        <f>+'Total Adm. Nacional (1)'!N79+'Empresas Públicas(f)'!N79</f>
        <v>-1014.0000000000001</v>
      </c>
      <c r="O79" s="82">
        <f>+'Total Adm. Nacional (1)'!O79+'Empresas Públicas(f)'!O79</f>
        <v>-2513.12</v>
      </c>
      <c r="P79" s="82">
        <f>+'Total Adm. Nacional (1)'!P79+'Empresas Públicas(f)'!P79</f>
        <v>-3682.5699999999997</v>
      </c>
      <c r="Q79" s="82">
        <f>+'Total Adm. Nacional (1)'!Q79+'Empresas Públicas(f)'!Q79</f>
        <v>-20760.669999999998</v>
      </c>
      <c r="R79" s="82">
        <f>+'Total Adm. Nacional (1)'!R79+'Empresas Públicas(f)'!R79</f>
        <v>-86993.9</v>
      </c>
      <c r="S79" s="82">
        <f>+'Total Adm. Nacional (1)'!S79+'Empresas Públicas(f)'!S79</f>
        <v>-104.4</v>
      </c>
      <c r="T79" s="82">
        <f>+'Total Adm. Nacional (1)'!T79+'Empresas Públicas(f)'!T79</f>
        <v>-345.61</v>
      </c>
      <c r="U79" s="82">
        <f>+'Total Adm. Nacional (1)'!U79+'Empresas Públicas(f)'!U79</f>
        <v>-949.38</v>
      </c>
      <c r="V79" s="82">
        <f>+'Total Adm. Nacional (1)'!V79+'Empresas Públicas(f)'!V79</f>
        <v>-2194.1999999999998</v>
      </c>
      <c r="W79" s="82">
        <f>+'Total Adm. Nacional (1)'!W79+'Empresas Públicas(f)'!W79</f>
        <v>-7032.4</v>
      </c>
      <c r="X79" s="82">
        <f>+'Total Adm. Nacional (1)'!X79+'Empresas Públicas(f)'!X79</f>
        <v>-22504.400000000001</v>
      </c>
      <c r="Y79" s="82">
        <f>+'Total Adm. Nacional (1)'!Y79+'Empresas Públicas(f)'!Y79</f>
        <v>-106812</v>
      </c>
      <c r="Z79" s="82">
        <f>+'Total Adm. Nacional (1)'!Z79+'Empresas Públicas(f)'!Z79</f>
        <v>-560314</v>
      </c>
      <c r="AA79" s="82">
        <f>+'Total Adm. Nacional (1)'!AA79+'Empresas Públicas(f)'!AA79</f>
        <v>-2175.8000000000002</v>
      </c>
      <c r="AB79" s="82">
        <f>+'Total Adm. Nacional (1)'!AB79+'Empresas Públicas(f)'!AB79</f>
        <v>-3258.8999999999996</v>
      </c>
      <c r="AC79" s="82">
        <f>+'Total Adm. Nacional (1)'!AC79+'Empresas Públicas(f)'!AC79</f>
        <v>-1244.6999999999998</v>
      </c>
      <c r="AD79" s="82">
        <f>+'Total Adm. Nacional (1)'!AD79+'Empresas Públicas(f)'!AD79</f>
        <v>-6546.1999999999989</v>
      </c>
      <c r="AE79" s="82">
        <f>+'Total Adm. Nacional (1)'!AE79+'Empresas Públicas(f)'!AE79</f>
        <v>-199057.4</v>
      </c>
      <c r="AF79" s="82">
        <f>+'Total Adm. Nacional (1)'!AF79+'Empresas Públicas(f)'!AF79</f>
        <v>-1928.8999999999994</v>
      </c>
      <c r="AG79" s="82">
        <f>+'Total Adm. Nacional (1)'!AG79+'Empresas Públicas(f)'!AG79</f>
        <v>-861.39999999999918</v>
      </c>
      <c r="AH79" s="82">
        <f>+'Total Adm. Nacional (1)'!AH79+'Empresas Públicas(f)'!AH79</f>
        <v>-340.60000000000014</v>
      </c>
      <c r="AI79" s="82">
        <f>+'Total Adm. Nacional (1)'!AI79+'Empresas Públicas(f)'!AI79</f>
        <v>1724.7000000000048</v>
      </c>
      <c r="AJ79" s="82">
        <f>+'Total Adm. Nacional (1)'!AJ79+'Empresas Públicas(f)'!AJ79</f>
        <v>-2100.3000000000038</v>
      </c>
      <c r="AK79" s="82">
        <f>+'Total Adm. Nacional (1)'!AK79+'Empresas Públicas(f)'!AK79</f>
        <v>-4197.6000000000004</v>
      </c>
      <c r="AL79" s="82">
        <f>+'Total Adm. Nacional (1)'!AL79+'Empresas Públicas(f)'!AL79</f>
        <v>-7395.9000000000033</v>
      </c>
      <c r="AM79" s="82">
        <f>+'Total Adm. Nacional (1)'!AM79+'Empresas Públicas(f)'!AM79</f>
        <v>-4292.3000000000029</v>
      </c>
      <c r="AN79" s="82">
        <f>+'Total Adm. Nacional (1)'!AN79+'Empresas Públicas(f)'!AN79</f>
        <v>-5277.9000000000005</v>
      </c>
      <c r="AO79" s="82">
        <f>+'Total Adm. Nacional (1)'!AO79+'Empresas Públicas(f)'!AO79</f>
        <v>-8650.0000000000036</v>
      </c>
      <c r="AP79" s="82">
        <f>+'Total Adm. Nacional (1)'!AP79+'Empresas Públicas(f)'!AP79</f>
        <v>-6068.7000000000025</v>
      </c>
      <c r="AQ79" s="82">
        <f>+'Total Adm. Nacional (1)'!AQ79+'Empresas Públicas(f)'!AQ79+'Fondos Fidu.(g)'!D79+'Otros Entes(h)'!D79</f>
        <v>-12515.1</v>
      </c>
      <c r="AR79" s="82">
        <f>+'Total Adm. Nacional (1)'!AR79+'Empresas Públicas(f)'!AR79+'Fondos Fidu.(g)'!E79+'Otros Entes(h)'!E79</f>
        <v>-906.70000000000266</v>
      </c>
      <c r="AS79" s="82">
        <f>+'Total Adm. Nacional (1)'!AS79+'Empresas Públicas(f)'!AS79+'Fondos Fidu.(g)'!F79+'Otros Entes(h)'!F79</f>
        <v>4340.4999999999973</v>
      </c>
      <c r="AT79" s="82">
        <f>+'Total Adm. Nacional (1)'!AT79+'Empresas Públicas(f)'!AT79+'Fondos Fidu.(g)'!G79+'Otros Entes(h)'!G79</f>
        <v>11643.999999999998</v>
      </c>
      <c r="AU79" s="82">
        <f>+'Total Adm. Nacional (1)'!AU79+'Empresas Públicas(f)'!AU79+'Fondos Fidu.(g)'!H79+'Otros Entes(h)'!H79</f>
        <v>3615.399999999996</v>
      </c>
      <c r="AV79" s="82">
        <f>+'Total Adm. Nacional (1)'!AV79+'Empresas Públicas(f)'!AV79+'Fondos Fidu.(g)'!I79+'Otros Entes(h)'!I79</f>
        <v>8571.5000000000055</v>
      </c>
      <c r="AW79" s="82">
        <f>+'Total Adm. Nacional (1)'!AW79+'Empresas Públicas(f)'!AW79+'Fondos Fidu.(g)'!J79+'Otros Entes(h)'!J79</f>
        <v>7146.6</v>
      </c>
      <c r="AX79" s="82">
        <f>+'Total Adm. Nacional (1)'!AX79+'Empresas Públicas(f)'!AX79+'Fondos Fidu.(g)'!K79+'Otros Entes(h)'!K79</f>
        <v>8085.5</v>
      </c>
      <c r="AY79" s="82">
        <f>+'Total Adm. Nacional (1)'!AY79+'Empresas Públicas(f)'!AY79+'Fondos Fidu.(g)'!L79+'Otros Entes(h)'!L79</f>
        <v>-13844.799999999997</v>
      </c>
      <c r="AZ79" s="82">
        <f>+'Total Adm. Nacional (1)'!AZ79+'Empresas Públicas(f)'!AZ79+'Fondos Fidu.(g)'!M79+'Otros Entes(h)'!M79</f>
        <v>-7661.9000000000005</v>
      </c>
      <c r="BA79" s="82">
        <f>+'Total Adm. Nacional (1)'!BA79+'Empresas Públicas(f)'!BA79+'Fondos Fidu.(g)'!N79+'Otros Entes(h)'!N79</f>
        <v>-47730.5</v>
      </c>
      <c r="BB79" s="82">
        <f>+'Total Adm. Nacional (1)'!BB79+'Empresas Públicas(f)'!BB79+'Fondos Fidu.(g)'!O79+'Otros Entes(h)'!O79</f>
        <v>-47153.30000000001</v>
      </c>
      <c r="BC79" s="82">
        <f>+'Total Adm. Nacional (1)'!BC79+'Empresas Públicas(f)'!BC79+'Fondos Fidu.(g)'!P79+'Otros Entes(h)'!P79</f>
        <v>-71995.600000000006</v>
      </c>
      <c r="BD79" s="82">
        <v>-162461.20000000001</v>
      </c>
      <c r="BE79" s="82">
        <v>-220759.40000000002</v>
      </c>
      <c r="BF79" s="82">
        <v>-454481.9</v>
      </c>
      <c r="BG79" s="82">
        <f t="shared" ref="BG79:BL79" si="12">+BG74-BG78</f>
        <v>-596292.59999999963</v>
      </c>
      <c r="BH79" s="82">
        <f t="shared" si="12"/>
        <v>-793759.90000000037</v>
      </c>
      <c r="BI79" s="82">
        <f t="shared" si="12"/>
        <v>-764856</v>
      </c>
      <c r="BJ79" s="82">
        <f t="shared" si="12"/>
        <v>-705875.30000000075</v>
      </c>
      <c r="BK79" s="82">
        <f t="shared" si="12"/>
        <v>-1494237.8899999969</v>
      </c>
      <c r="BL79" s="82">
        <f t="shared" si="12"/>
        <v>-4104031.6999999993</v>
      </c>
      <c r="CD79" s="270"/>
      <c r="CE79" s="270"/>
      <c r="CF79" s="270"/>
      <c r="CG79" s="270"/>
      <c r="CH79" s="270"/>
    </row>
    <row r="80" spans="1:86" ht="10.5" customHeight="1" x14ac:dyDescent="0.2">
      <c r="A80" s="21" t="s">
        <v>73</v>
      </c>
      <c r="B80" s="77" t="s">
        <v>74</v>
      </c>
      <c r="C80" s="76">
        <f>+'Total Adm. Nacional (1)'!C80+'Empresas Públicas(f)'!C80</f>
        <v>0</v>
      </c>
      <c r="D80" s="76">
        <f>+'Total Adm. Nacional (1)'!D80+'Empresas Públicas(f)'!D80</f>
        <v>0</v>
      </c>
      <c r="E80" s="76">
        <f>+'Total Adm. Nacional (1)'!E80+'Empresas Públicas(f)'!E80</f>
        <v>0</v>
      </c>
      <c r="F80" s="76">
        <f>+'Total Adm. Nacional (1)'!F80+'Empresas Públicas(f)'!F80</f>
        <v>0</v>
      </c>
      <c r="G80" s="76">
        <f>+'Total Adm. Nacional (1)'!G80+'Empresas Públicas(f)'!G80</f>
        <v>0</v>
      </c>
      <c r="H80" s="76">
        <f>+'Total Adm. Nacional (1)'!H80+'Empresas Públicas(f)'!H80</f>
        <v>0</v>
      </c>
      <c r="I80" s="76">
        <f>+'Total Adm. Nacional (1)'!I80+'Empresas Públicas(f)'!I80</f>
        <v>0</v>
      </c>
      <c r="J80" s="76">
        <f>+'Total Adm. Nacional (1)'!J80+'Empresas Públicas(f)'!J80</f>
        <v>0</v>
      </c>
      <c r="K80" s="76">
        <f>+'Total Adm. Nacional (1)'!K80+'Empresas Públicas(f)'!K80</f>
        <v>0</v>
      </c>
      <c r="L80" s="76">
        <f>+'Total Adm. Nacional (1)'!L80+'Empresas Públicas(f)'!L80</f>
        <v>0</v>
      </c>
      <c r="M80" s="76">
        <f>+'Total Adm. Nacional (1)'!M80+'Empresas Públicas(f)'!M80</f>
        <v>0</v>
      </c>
      <c r="N80" s="76">
        <f>+'Total Adm. Nacional (1)'!N80+'Empresas Públicas(f)'!N80</f>
        <v>0</v>
      </c>
      <c r="O80" s="76">
        <f>+'Total Adm. Nacional (1)'!O80+'Empresas Públicas(f)'!O80</f>
        <v>0</v>
      </c>
      <c r="P80" s="76">
        <f>+'Total Adm. Nacional (1)'!P80+'Empresas Públicas(f)'!P80</f>
        <v>0</v>
      </c>
      <c r="Q80" s="76">
        <f>+'Total Adm. Nacional (1)'!Q80+'Empresas Públicas(f)'!Q80</f>
        <v>0</v>
      </c>
      <c r="R80" s="76">
        <f>+'Total Adm. Nacional (1)'!R80+'Empresas Públicas(f)'!R80</f>
        <v>0</v>
      </c>
      <c r="S80" s="76">
        <f>+'Total Adm. Nacional (1)'!S80+'Empresas Públicas(f)'!S80</f>
        <v>0</v>
      </c>
      <c r="T80" s="76">
        <f>+'Total Adm. Nacional (1)'!T80+'Empresas Públicas(f)'!T80</f>
        <v>0</v>
      </c>
      <c r="U80" s="76">
        <f>+'Total Adm. Nacional (1)'!U80+'Empresas Públicas(f)'!U80</f>
        <v>0</v>
      </c>
      <c r="V80" s="76">
        <f>+'Total Adm. Nacional (1)'!V80+'Empresas Públicas(f)'!V80</f>
        <v>0</v>
      </c>
      <c r="W80" s="76">
        <f>+'Total Adm. Nacional (1)'!W80+'Empresas Públicas(f)'!W80</f>
        <v>0</v>
      </c>
      <c r="X80" s="76">
        <f>+'Total Adm. Nacional (1)'!X80+'Empresas Públicas(f)'!X80</f>
        <v>0</v>
      </c>
      <c r="Y80" s="76">
        <f>+'Total Adm. Nacional (1)'!Y80+'Empresas Públicas(f)'!Y80</f>
        <v>0</v>
      </c>
      <c r="Z80" s="76">
        <f>+'Total Adm. Nacional (1)'!Z80+'Empresas Públicas(f)'!Z80</f>
        <v>0</v>
      </c>
      <c r="AA80" s="76">
        <f>+'Total Adm. Nacional (1)'!AA80+'Empresas Públicas(f)'!AA80</f>
        <v>0</v>
      </c>
      <c r="AB80" s="76">
        <f>+'Total Adm. Nacional (1)'!AB80+'Empresas Públicas(f)'!AB80</f>
        <v>0</v>
      </c>
      <c r="AC80" s="76">
        <f>+'Total Adm. Nacional (1)'!AC80+'Empresas Públicas(f)'!AC80</f>
        <v>0</v>
      </c>
      <c r="AD80" s="76">
        <f>+'Total Adm. Nacional (1)'!AD80+'Empresas Públicas(f)'!AD80</f>
        <v>0</v>
      </c>
      <c r="AE80" s="76">
        <f>+'Total Adm. Nacional (1)'!AE80+'Empresas Públicas(f)'!AE80</f>
        <v>0</v>
      </c>
      <c r="AF80" s="76">
        <f>+'Total Adm. Nacional (1)'!AF80+'Empresas Públicas(f)'!AF80</f>
        <v>0</v>
      </c>
      <c r="AG80" s="76">
        <f>+'Total Adm. Nacional (1)'!AG80+'Empresas Públicas(f)'!AG80</f>
        <v>0</v>
      </c>
      <c r="AH80" s="76">
        <f>+'Total Adm. Nacional (1)'!AH80+'Empresas Públicas(f)'!AH80</f>
        <v>0</v>
      </c>
      <c r="AI80" s="76">
        <f>+'Total Adm. Nacional (1)'!AI80+'Empresas Públicas(f)'!AI80</f>
        <v>7718.9</v>
      </c>
      <c r="AJ80" s="76">
        <f>+'Total Adm. Nacional (1)'!AJ80+'Empresas Públicas(f)'!AJ80</f>
        <v>10549</v>
      </c>
      <c r="AK80" s="76">
        <f>+'Total Adm. Nacional (1)'!AK80+'Empresas Públicas(f)'!AK80</f>
        <v>9098.1999999999989</v>
      </c>
      <c r="AL80" s="76">
        <f>+'Total Adm. Nacional (1)'!AL80+'Empresas Públicas(f)'!AL80</f>
        <v>9802</v>
      </c>
      <c r="AM80" s="76">
        <f>+'Total Adm. Nacional (1)'!AM80+'Empresas Públicas(f)'!AM80</f>
        <v>9662.3000000000011</v>
      </c>
      <c r="AN80" s="76">
        <f>+'Total Adm. Nacional (1)'!AN80+'Empresas Públicas(f)'!AN80</f>
        <v>8901.0999999999985</v>
      </c>
      <c r="AO80" s="76">
        <f>+'Total Adm. Nacional (1)'!AO80+'Empresas Públicas(f)'!AO80</f>
        <v>6703.6</v>
      </c>
      <c r="AP80" s="76">
        <f>+'Total Adm. Nacional (1)'!AP80+'Empresas Públicas(f)'!AP80</f>
        <v>7920.7</v>
      </c>
      <c r="AQ80" s="76">
        <f>+'Total Adm. Nacional (1)'!AQ80+'Empresas Públicas(f)'!AQ80+'Fondos Fidu.(g)'!D80+'Otros Entes(h)'!D80</f>
        <v>11714.999999999998</v>
      </c>
      <c r="AR80" s="76">
        <f>+'Total Adm. Nacional (1)'!AR80+'Empresas Públicas(f)'!AR80+'Fondos Fidu.(g)'!E80+'Otros Entes(h)'!E80</f>
        <v>20540.600000000002</v>
      </c>
      <c r="AS80" s="76">
        <f>+'Total Adm. Nacional (1)'!AS80+'Empresas Públicas(f)'!AS80+'Fondos Fidu.(g)'!F80+'Otros Entes(h)'!F80</f>
        <v>12304.9</v>
      </c>
      <c r="AT80" s="76">
        <f>+'Total Adm. Nacional (1)'!AT80+'Empresas Públicas(f)'!AT80+'Fondos Fidu.(g)'!G80+'Otros Entes(h)'!G80</f>
        <v>16100.1</v>
      </c>
      <c r="AU80" s="76">
        <f>+'Total Adm. Nacional (1)'!AU80+'Empresas Públicas(f)'!AU80+'Fondos Fidu.(g)'!H80+'Otros Entes(h)'!H80</f>
        <v>26517.199999999997</v>
      </c>
      <c r="AV80" s="76">
        <f>+'Total Adm. Nacional (1)'!AV80+'Empresas Públicas(f)'!AV80+'Fondos Fidu.(g)'!I80+'Otros Entes(h)'!I80</f>
        <v>32853.5</v>
      </c>
      <c r="AW80" s="76">
        <f>+'Total Adm. Nacional (1)'!AW80+'Empresas Públicas(f)'!AW80+'Fondos Fidu.(g)'!J80+'Otros Entes(h)'!J80</f>
        <v>46164.999999999993</v>
      </c>
      <c r="AX80" s="76">
        <f>+'Total Adm. Nacional (1)'!AX80+'Empresas Públicas(f)'!AX80+'Fondos Fidu.(g)'!K80+'Otros Entes(h)'!K80</f>
        <v>47581.799999999996</v>
      </c>
      <c r="AY80" s="76">
        <f>+'Total Adm. Nacional (1)'!AY80+'Empresas Públicas(f)'!AY80+'Fondos Fidu.(g)'!L80+'Otros Entes(h)'!L80</f>
        <v>71856.599999999991</v>
      </c>
      <c r="AZ80" s="76">
        <f>+'Total Adm. Nacional (1)'!AZ80+'Empresas Públicas(f)'!AZ80+'Fondos Fidu.(g)'!M80+'Otros Entes(h)'!M80</f>
        <v>106502.20000000001</v>
      </c>
      <c r="BA80" s="76">
        <f>+'Total Adm. Nacional (1)'!BA80+'Empresas Públicas(f)'!BA80+'Fondos Fidu.(g)'!N80+'Otros Entes(h)'!N80</f>
        <v>95687.499999999985</v>
      </c>
      <c r="BB80" s="76">
        <f>+'Total Adm. Nacional (1)'!BB80+'Empresas Públicas(f)'!BB80+'Fondos Fidu.(g)'!O80+'Otros Entes(h)'!O80</f>
        <v>97151.9</v>
      </c>
      <c r="BC80" s="76">
        <f>+'Total Adm. Nacional (1)'!BC80+'Empresas Públicas(f)'!BC80+'Fondos Fidu.(g)'!P80+'Otros Entes(h)'!P80</f>
        <v>108717</v>
      </c>
      <c r="BD80" s="76">
        <v>159089.29999999999</v>
      </c>
      <c r="BE80" s="76">
        <v>235218.90000000002</v>
      </c>
      <c r="BF80" s="76">
        <v>254813.7</v>
      </c>
      <c r="BG80" s="76">
        <v>439812.29999999993</v>
      </c>
      <c r="BH80" s="76">
        <v>625346.60000000009</v>
      </c>
      <c r="BI80" s="76">
        <v>625346.60000000009</v>
      </c>
      <c r="BJ80" s="76">
        <v>759186.29999999993</v>
      </c>
      <c r="BK80" s="76">
        <v>780790.30000000016</v>
      </c>
      <c r="BL80" s="76">
        <v>3011575.1999999997</v>
      </c>
      <c r="CD80" s="270"/>
      <c r="CE80" s="270"/>
      <c r="CF80" s="270"/>
      <c r="CG80" s="270"/>
      <c r="CH80" s="270"/>
    </row>
    <row r="81" spans="1:86" ht="10.5" customHeight="1" x14ac:dyDescent="0.2">
      <c r="A81" s="18"/>
      <c r="B81" s="78" t="s">
        <v>75</v>
      </c>
      <c r="C81" s="79">
        <f>+'Total Adm. Nacional (1)'!C81+'Empresas Públicas(f)'!C81</f>
        <v>0</v>
      </c>
      <c r="D81" s="79">
        <f>+'Total Adm. Nacional (1)'!D81+'Empresas Públicas(f)'!D81</f>
        <v>0</v>
      </c>
      <c r="E81" s="79">
        <f>+'Total Adm. Nacional (1)'!E81+'Empresas Públicas(f)'!E81</f>
        <v>0</v>
      </c>
      <c r="F81" s="79">
        <f>+'Total Adm. Nacional (1)'!F81+'Empresas Públicas(f)'!F81</f>
        <v>0</v>
      </c>
      <c r="G81" s="79">
        <f>+'Total Adm. Nacional (1)'!G81+'Empresas Públicas(f)'!G81</f>
        <v>0</v>
      </c>
      <c r="H81" s="79">
        <f>+'Total Adm. Nacional (1)'!H81+'Empresas Públicas(f)'!H81</f>
        <v>0</v>
      </c>
      <c r="I81" s="79">
        <f>+'Total Adm. Nacional (1)'!I81+'Empresas Públicas(f)'!I81</f>
        <v>0</v>
      </c>
      <c r="J81" s="79">
        <f>+'Total Adm. Nacional (1)'!J81+'Empresas Públicas(f)'!J81</f>
        <v>0</v>
      </c>
      <c r="K81" s="79">
        <f>+'Total Adm. Nacional (1)'!K81+'Empresas Públicas(f)'!K81</f>
        <v>0</v>
      </c>
      <c r="L81" s="79">
        <f>+'Total Adm. Nacional (1)'!L81+'Empresas Públicas(f)'!L81</f>
        <v>0</v>
      </c>
      <c r="M81" s="79">
        <f>+'Total Adm. Nacional (1)'!M81+'Empresas Públicas(f)'!M81</f>
        <v>0</v>
      </c>
      <c r="N81" s="79">
        <f>+'Total Adm. Nacional (1)'!N81+'Empresas Públicas(f)'!N81</f>
        <v>0</v>
      </c>
      <c r="O81" s="79">
        <f>+'Total Adm. Nacional (1)'!O81+'Empresas Públicas(f)'!O81</f>
        <v>0</v>
      </c>
      <c r="P81" s="79">
        <f>+'Total Adm. Nacional (1)'!P81+'Empresas Públicas(f)'!P81</f>
        <v>0</v>
      </c>
      <c r="Q81" s="79">
        <f>+'Total Adm. Nacional (1)'!Q81+'Empresas Públicas(f)'!Q81</f>
        <v>0</v>
      </c>
      <c r="R81" s="79">
        <f>+'Total Adm. Nacional (1)'!R81+'Empresas Públicas(f)'!R81</f>
        <v>0</v>
      </c>
      <c r="S81" s="79">
        <f>+'Total Adm. Nacional (1)'!S81+'Empresas Públicas(f)'!S81</f>
        <v>0</v>
      </c>
      <c r="T81" s="79">
        <f>+'Total Adm. Nacional (1)'!T81+'Empresas Públicas(f)'!T81</f>
        <v>0</v>
      </c>
      <c r="U81" s="79">
        <f>+'Total Adm. Nacional (1)'!U81+'Empresas Públicas(f)'!U81</f>
        <v>0</v>
      </c>
      <c r="V81" s="79">
        <f>+'Total Adm. Nacional (1)'!V81+'Empresas Públicas(f)'!V81</f>
        <v>0</v>
      </c>
      <c r="W81" s="79">
        <f>+'Total Adm. Nacional (1)'!W81+'Empresas Públicas(f)'!W81</f>
        <v>0</v>
      </c>
      <c r="X81" s="79">
        <f>+'Total Adm. Nacional (1)'!X81+'Empresas Públicas(f)'!X81</f>
        <v>0</v>
      </c>
      <c r="Y81" s="79">
        <f>+'Total Adm. Nacional (1)'!Y81+'Empresas Públicas(f)'!Y81</f>
        <v>0</v>
      </c>
      <c r="Z81" s="79">
        <f>+'Total Adm. Nacional (1)'!Z81+'Empresas Públicas(f)'!Z81</f>
        <v>0</v>
      </c>
      <c r="AA81" s="79">
        <f>+'Total Adm. Nacional (1)'!AA81+'Empresas Públicas(f)'!AA81</f>
        <v>0</v>
      </c>
      <c r="AB81" s="79">
        <f>+'Total Adm. Nacional (1)'!AB81+'Empresas Públicas(f)'!AB81</f>
        <v>0</v>
      </c>
      <c r="AC81" s="79">
        <f>+'Total Adm. Nacional (1)'!AC81+'Empresas Públicas(f)'!AC81</f>
        <v>0</v>
      </c>
      <c r="AD81" s="79">
        <f>+'Total Adm. Nacional (1)'!AD81+'Empresas Públicas(f)'!AD81</f>
        <v>0</v>
      </c>
      <c r="AE81" s="79">
        <f>+'Total Adm. Nacional (1)'!AE81+'Empresas Públicas(f)'!AE81</f>
        <v>0</v>
      </c>
      <c r="AF81" s="79">
        <f>+'Total Adm. Nacional (1)'!AF81+'Empresas Públicas(f)'!AF81</f>
        <v>0</v>
      </c>
      <c r="AG81" s="79">
        <f>+'Total Adm. Nacional (1)'!AG81+'Empresas Públicas(f)'!AG81</f>
        <v>0</v>
      </c>
      <c r="AH81" s="79">
        <f>+'Total Adm. Nacional (1)'!AH81+'Empresas Públicas(f)'!AH81</f>
        <v>0</v>
      </c>
      <c r="AI81" s="79">
        <f>+'Total Adm. Nacional (1)'!AI81+'Empresas Públicas(f)'!AI81</f>
        <v>1619.5</v>
      </c>
      <c r="AJ81" s="79">
        <f>+'Total Adm. Nacional (1)'!AJ81+'Empresas Públicas(f)'!AJ81</f>
        <v>5573.9</v>
      </c>
      <c r="AK81" s="79">
        <f>+'Total Adm. Nacional (1)'!AK81+'Empresas Públicas(f)'!AK81</f>
        <v>4040.7000000000003</v>
      </c>
      <c r="AL81" s="79">
        <f>+'Total Adm. Nacional (1)'!AL81+'Empresas Públicas(f)'!AL81</f>
        <v>4794.6000000000004</v>
      </c>
      <c r="AM81" s="79">
        <f>+'Total Adm. Nacional (1)'!AM81+'Empresas Públicas(f)'!AM81</f>
        <v>5330.5</v>
      </c>
      <c r="AN81" s="79">
        <f>+'Total Adm. Nacional (1)'!AN81+'Empresas Públicas(f)'!AN81</f>
        <v>3769.8</v>
      </c>
      <c r="AO81" s="79">
        <f>+'Total Adm. Nacional (1)'!AO81+'Empresas Públicas(f)'!AO81</f>
        <v>2012.7000000000003</v>
      </c>
      <c r="AP81" s="79">
        <f>+'Total Adm. Nacional (1)'!AP81+'Empresas Públicas(f)'!AP81</f>
        <v>2638.2</v>
      </c>
      <c r="AQ81" s="79">
        <f>+'Total Adm. Nacional (1)'!AQ81+'Empresas Públicas(f)'!AQ81+'Fondos Fidu.(g)'!D81+'Otros Entes(h)'!D81</f>
        <v>3204.2999999999997</v>
      </c>
      <c r="AR81" s="79">
        <f>+'Total Adm. Nacional (1)'!AR81+'Empresas Públicas(f)'!AR81+'Fondos Fidu.(g)'!E81+'Otros Entes(h)'!E81</f>
        <v>12533.6</v>
      </c>
      <c r="AS81" s="79">
        <f>+'Total Adm. Nacional (1)'!AS81+'Empresas Públicas(f)'!AS81+'Fondos Fidu.(g)'!F81+'Otros Entes(h)'!F81</f>
        <v>4909.1000000000004</v>
      </c>
      <c r="AT81" s="79">
        <f>+'Total Adm. Nacional (1)'!AT81+'Empresas Públicas(f)'!AT81+'Fondos Fidu.(g)'!G81+'Otros Entes(h)'!G81</f>
        <v>5114.7</v>
      </c>
      <c r="AU81" s="79">
        <f>+'Total Adm. Nacional (1)'!AU81+'Empresas Públicas(f)'!AU81+'Fondos Fidu.(g)'!H81+'Otros Entes(h)'!H81</f>
        <v>14834.3</v>
      </c>
      <c r="AV81" s="79">
        <f>+'Total Adm. Nacional (1)'!AV81+'Empresas Públicas(f)'!AV81+'Fondos Fidu.(g)'!I81+'Otros Entes(h)'!I81</f>
        <v>18202.300000000003</v>
      </c>
      <c r="AW81" s="79">
        <f>+'Total Adm. Nacional (1)'!AW81+'Empresas Públicas(f)'!AW81+'Fondos Fidu.(g)'!J81+'Otros Entes(h)'!J81</f>
        <v>27907.199999999997</v>
      </c>
      <c r="AX81" s="79">
        <f>+'Total Adm. Nacional (1)'!AX81+'Empresas Públicas(f)'!AX81+'Fondos Fidu.(g)'!K81+'Otros Entes(h)'!K81</f>
        <v>23253.799999999996</v>
      </c>
      <c r="AY81" s="79">
        <f>+'Total Adm. Nacional (1)'!AY81+'Empresas Públicas(f)'!AY81+'Fondos Fidu.(g)'!L81+'Otros Entes(h)'!L81</f>
        <v>36897.1</v>
      </c>
      <c r="AZ81" s="79">
        <f>+'Total Adm. Nacional (1)'!AZ81+'Empresas Públicas(f)'!AZ81+'Fondos Fidu.(g)'!M81+'Otros Entes(h)'!M81</f>
        <v>61201.8</v>
      </c>
      <c r="BA81" s="79">
        <f>+'Total Adm. Nacional (1)'!BA81+'Empresas Públicas(f)'!BA81+'Fondos Fidu.(g)'!N81+'Otros Entes(h)'!N81</f>
        <v>41258.6</v>
      </c>
      <c r="BB81" s="79">
        <f>+'Total Adm. Nacional (1)'!BB81+'Empresas Públicas(f)'!BB81+'Fondos Fidu.(g)'!O81+'Otros Entes(h)'!O81</f>
        <v>41794.5</v>
      </c>
      <c r="BC81" s="79">
        <f>+'Total Adm. Nacional (1)'!BC81+'Empresas Públicas(f)'!BC81+'Fondos Fidu.(g)'!P81+'Otros Entes(h)'!P81</f>
        <v>40480.5</v>
      </c>
      <c r="BD81" s="79">
        <v>64447</v>
      </c>
      <c r="BE81" s="79">
        <v>96057.9</v>
      </c>
      <c r="BF81" s="79">
        <v>90746.5</v>
      </c>
      <c r="BG81" s="79">
        <v>169164.9</v>
      </c>
      <c r="BH81" s="79">
        <v>374984.5</v>
      </c>
      <c r="BI81" s="79">
        <v>374984.5</v>
      </c>
      <c r="BJ81" s="79">
        <v>460297.2</v>
      </c>
      <c r="BK81" s="79">
        <v>497148.60000000003</v>
      </c>
      <c r="BL81" s="79">
        <v>1611731.2999999998</v>
      </c>
      <c r="CD81" s="270"/>
      <c r="CE81" s="270"/>
      <c r="CF81" s="270"/>
      <c r="CG81" s="270"/>
      <c r="CH81" s="270"/>
    </row>
    <row r="82" spans="1:86" ht="10.5" customHeight="1" x14ac:dyDescent="0.2">
      <c r="A82" s="18"/>
      <c r="B82" s="78" t="s">
        <v>76</v>
      </c>
      <c r="C82" s="79">
        <f>+'Total Adm. Nacional (1)'!C82+'Empresas Públicas(f)'!C82</f>
        <v>0</v>
      </c>
      <c r="D82" s="79">
        <f>+'Total Adm. Nacional (1)'!D82+'Empresas Públicas(f)'!D82</f>
        <v>0</v>
      </c>
      <c r="E82" s="79">
        <f>+'Total Adm. Nacional (1)'!E82+'Empresas Públicas(f)'!E82</f>
        <v>0</v>
      </c>
      <c r="F82" s="79">
        <f>+'Total Adm. Nacional (1)'!F82+'Empresas Públicas(f)'!F82</f>
        <v>0</v>
      </c>
      <c r="G82" s="79">
        <f>+'Total Adm. Nacional (1)'!G82+'Empresas Públicas(f)'!G82</f>
        <v>0</v>
      </c>
      <c r="H82" s="79">
        <f>+'Total Adm. Nacional (1)'!H82+'Empresas Públicas(f)'!H82</f>
        <v>0</v>
      </c>
      <c r="I82" s="79">
        <f>+'Total Adm. Nacional (1)'!I82+'Empresas Públicas(f)'!I82</f>
        <v>0</v>
      </c>
      <c r="J82" s="79">
        <f>+'Total Adm. Nacional (1)'!J82+'Empresas Públicas(f)'!J82</f>
        <v>0</v>
      </c>
      <c r="K82" s="79">
        <f>+'Total Adm. Nacional (1)'!K82+'Empresas Públicas(f)'!K82</f>
        <v>0</v>
      </c>
      <c r="L82" s="79">
        <f>+'Total Adm. Nacional (1)'!L82+'Empresas Públicas(f)'!L82</f>
        <v>0</v>
      </c>
      <c r="M82" s="79">
        <f>+'Total Adm. Nacional (1)'!M82+'Empresas Públicas(f)'!M82</f>
        <v>0</v>
      </c>
      <c r="N82" s="79">
        <f>+'Total Adm. Nacional (1)'!N82+'Empresas Públicas(f)'!N82</f>
        <v>0</v>
      </c>
      <c r="O82" s="79">
        <f>+'Total Adm. Nacional (1)'!O82+'Empresas Públicas(f)'!O82</f>
        <v>0</v>
      </c>
      <c r="P82" s="79">
        <f>+'Total Adm. Nacional (1)'!P82+'Empresas Públicas(f)'!P82</f>
        <v>0</v>
      </c>
      <c r="Q82" s="79">
        <f>+'Total Adm. Nacional (1)'!Q82+'Empresas Públicas(f)'!Q82</f>
        <v>0</v>
      </c>
      <c r="R82" s="79">
        <f>+'Total Adm. Nacional (1)'!R82+'Empresas Públicas(f)'!R82</f>
        <v>0</v>
      </c>
      <c r="S82" s="79">
        <f>+'Total Adm. Nacional (1)'!S82+'Empresas Públicas(f)'!S82</f>
        <v>0</v>
      </c>
      <c r="T82" s="79">
        <f>+'Total Adm. Nacional (1)'!T82+'Empresas Públicas(f)'!T82</f>
        <v>0</v>
      </c>
      <c r="U82" s="79">
        <f>+'Total Adm. Nacional (1)'!U82+'Empresas Públicas(f)'!U82</f>
        <v>0</v>
      </c>
      <c r="V82" s="79">
        <f>+'Total Adm. Nacional (1)'!V82+'Empresas Públicas(f)'!V82</f>
        <v>0</v>
      </c>
      <c r="W82" s="79">
        <f>+'Total Adm. Nacional (1)'!W82+'Empresas Públicas(f)'!W82</f>
        <v>0</v>
      </c>
      <c r="X82" s="79">
        <f>+'Total Adm. Nacional (1)'!X82+'Empresas Públicas(f)'!X82</f>
        <v>0</v>
      </c>
      <c r="Y82" s="79">
        <f>+'Total Adm. Nacional (1)'!Y82+'Empresas Públicas(f)'!Y82</f>
        <v>0</v>
      </c>
      <c r="Z82" s="79">
        <f>+'Total Adm. Nacional (1)'!Z82+'Empresas Públicas(f)'!Z82</f>
        <v>0</v>
      </c>
      <c r="AA82" s="79">
        <f>+'Total Adm. Nacional (1)'!AA82+'Empresas Públicas(f)'!AA82</f>
        <v>0</v>
      </c>
      <c r="AB82" s="79">
        <f>+'Total Adm. Nacional (1)'!AB82+'Empresas Públicas(f)'!AB82</f>
        <v>0</v>
      </c>
      <c r="AC82" s="79">
        <f>+'Total Adm. Nacional (1)'!AC82+'Empresas Públicas(f)'!AC82</f>
        <v>0</v>
      </c>
      <c r="AD82" s="79">
        <f>+'Total Adm. Nacional (1)'!AD82+'Empresas Públicas(f)'!AD82</f>
        <v>0</v>
      </c>
      <c r="AE82" s="79">
        <f>+'Total Adm. Nacional (1)'!AE82+'Empresas Públicas(f)'!AE82</f>
        <v>0</v>
      </c>
      <c r="AF82" s="79">
        <f>+'Total Adm. Nacional (1)'!AF82+'Empresas Públicas(f)'!AF82</f>
        <v>0</v>
      </c>
      <c r="AG82" s="79">
        <f>+'Total Adm. Nacional (1)'!AG82+'Empresas Públicas(f)'!AG82</f>
        <v>0</v>
      </c>
      <c r="AH82" s="79">
        <f>+'Total Adm. Nacional (1)'!AH82+'Empresas Públicas(f)'!AH82</f>
        <v>0</v>
      </c>
      <c r="AI82" s="79">
        <f>+'Total Adm. Nacional (1)'!AI82+'Empresas Públicas(f)'!AI82</f>
        <v>4574.5</v>
      </c>
      <c r="AJ82" s="79">
        <f>+'Total Adm. Nacional (1)'!AJ82+'Empresas Públicas(f)'!AJ82</f>
        <v>4817.3</v>
      </c>
      <c r="AK82" s="79">
        <f>+'Total Adm. Nacional (1)'!AK82+'Empresas Públicas(f)'!AK82</f>
        <v>4827.7</v>
      </c>
      <c r="AL82" s="79">
        <f>+'Total Adm. Nacional (1)'!AL82+'Empresas Públicas(f)'!AL82</f>
        <v>4666.8</v>
      </c>
      <c r="AM82" s="79">
        <f>+'Total Adm. Nacional (1)'!AM82+'Empresas Públicas(f)'!AM82</f>
        <v>4290.9000000000005</v>
      </c>
      <c r="AN82" s="79">
        <f>+'Total Adm. Nacional (1)'!AN82+'Empresas Públicas(f)'!AN82</f>
        <v>4817.8</v>
      </c>
      <c r="AO82" s="79">
        <f>+'Total Adm. Nacional (1)'!AO82+'Empresas Públicas(f)'!AO82</f>
        <v>4250.3999999999996</v>
      </c>
      <c r="AP82" s="79">
        <f>+'Total Adm. Nacional (1)'!AP82+'Empresas Públicas(f)'!AP82</f>
        <v>4674.6000000000004</v>
      </c>
      <c r="AQ82" s="79">
        <f>+'Total Adm. Nacional (1)'!AQ82+'Empresas Públicas(f)'!AQ82+'Fondos Fidu.(g)'!D82+'Otros Entes(h)'!D82</f>
        <v>8076.0999999999995</v>
      </c>
      <c r="AR82" s="79">
        <f>+'Total Adm. Nacional (1)'!AR82+'Empresas Públicas(f)'!AR82+'Fondos Fidu.(g)'!E82+'Otros Entes(h)'!E82</f>
        <v>7837.0999999999995</v>
      </c>
      <c r="AS82" s="79">
        <f>+'Total Adm. Nacional (1)'!AS82+'Empresas Públicas(f)'!AS82+'Fondos Fidu.(g)'!F82+'Otros Entes(h)'!F82</f>
        <v>6442</v>
      </c>
      <c r="AT82" s="79">
        <f>+'Total Adm. Nacional (1)'!AT82+'Empresas Públicas(f)'!AT82+'Fondos Fidu.(g)'!G82+'Otros Entes(h)'!G82</f>
        <v>9759.9000000000015</v>
      </c>
      <c r="AU82" s="79">
        <f>+'Total Adm. Nacional (1)'!AU82+'Empresas Públicas(f)'!AU82+'Fondos Fidu.(g)'!H82+'Otros Entes(h)'!H82</f>
        <v>10257.4</v>
      </c>
      <c r="AV82" s="79">
        <f>+'Total Adm. Nacional (1)'!AV82+'Empresas Públicas(f)'!AV82+'Fondos Fidu.(g)'!I82+'Otros Entes(h)'!I82</f>
        <v>12534.600000000002</v>
      </c>
      <c r="AW82" s="79">
        <f>+'Total Adm. Nacional (1)'!AW82+'Empresas Públicas(f)'!AW82+'Fondos Fidu.(g)'!J82+'Otros Entes(h)'!J82</f>
        <v>15800.699999999999</v>
      </c>
      <c r="AX82" s="79">
        <f>+'Total Adm. Nacional (1)'!AX82+'Empresas Públicas(f)'!AX82+'Fondos Fidu.(g)'!K82+'Otros Entes(h)'!K82</f>
        <v>22092.2</v>
      </c>
      <c r="AY82" s="79">
        <f>+'Total Adm. Nacional (1)'!AY82+'Empresas Públicas(f)'!AY82+'Fondos Fidu.(g)'!L82+'Otros Entes(h)'!L82</f>
        <v>32535.899999999998</v>
      </c>
      <c r="AZ82" s="79">
        <f>+'Total Adm. Nacional (1)'!AZ82+'Empresas Públicas(f)'!AZ82+'Fondos Fidu.(g)'!M82+'Otros Entes(h)'!M82</f>
        <v>42481.2</v>
      </c>
      <c r="BA82" s="79">
        <f>+'Total Adm. Nacional (1)'!BA82+'Empresas Públicas(f)'!BA82+'Fondos Fidu.(g)'!N82+'Otros Entes(h)'!N82</f>
        <v>51197.299999999996</v>
      </c>
      <c r="BB82" s="79">
        <f>+'Total Adm. Nacional (1)'!BB82+'Empresas Públicas(f)'!BB82+'Fondos Fidu.(g)'!O82+'Otros Entes(h)'!O82</f>
        <v>51866.600000000006</v>
      </c>
      <c r="BC82" s="79">
        <f>+'Total Adm. Nacional (1)'!BC82+'Empresas Públicas(f)'!BC82+'Fondos Fidu.(g)'!P82+'Otros Entes(h)'!P82</f>
        <v>64371.3</v>
      </c>
      <c r="BD82" s="79">
        <v>88566.9</v>
      </c>
      <c r="BE82" s="79">
        <v>130901.09999999999</v>
      </c>
      <c r="BF82" s="79">
        <v>151131.9</v>
      </c>
      <c r="BG82" s="79">
        <v>126592.29999999992</v>
      </c>
      <c r="BH82" s="79">
        <v>36921.100000000006</v>
      </c>
      <c r="BI82" s="79">
        <v>36921.100000000006</v>
      </c>
      <c r="BJ82" s="79">
        <v>252671.5</v>
      </c>
      <c r="BK82" s="79">
        <v>213631.3</v>
      </c>
      <c r="BL82" s="79">
        <v>1229358.5</v>
      </c>
      <c r="CD82" s="270"/>
      <c r="CE82" s="270"/>
      <c r="CF82" s="270"/>
      <c r="CG82" s="270"/>
      <c r="CH82" s="270"/>
    </row>
    <row r="83" spans="1:86" ht="10.5" customHeight="1" x14ac:dyDescent="0.2">
      <c r="A83" s="18"/>
      <c r="B83" s="349" t="s">
        <v>523</v>
      </c>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v>123969</v>
      </c>
      <c r="BH83" s="79">
        <v>189184.5</v>
      </c>
      <c r="BI83" s="79">
        <v>189184.5</v>
      </c>
      <c r="BJ83" s="79"/>
      <c r="BK83" s="79"/>
      <c r="BL83" s="79"/>
      <c r="CD83" s="270"/>
      <c r="CE83" s="270"/>
      <c r="CF83" s="270"/>
      <c r="CG83" s="270"/>
      <c r="CH83" s="270"/>
    </row>
    <row r="84" spans="1:86" ht="10.5" customHeight="1" x14ac:dyDescent="0.2">
      <c r="A84" s="18"/>
      <c r="B84" s="78" t="s">
        <v>77</v>
      </c>
      <c r="C84" s="79">
        <f>+'Total Adm. Nacional (1)'!C83+'Empresas Públicas(f)'!C83</f>
        <v>0</v>
      </c>
      <c r="D84" s="79">
        <f>+'Total Adm. Nacional (1)'!D83+'Empresas Públicas(f)'!D83</f>
        <v>0</v>
      </c>
      <c r="E84" s="79">
        <f>+'Total Adm. Nacional (1)'!E83+'Empresas Públicas(f)'!E83</f>
        <v>0</v>
      </c>
      <c r="F84" s="79">
        <f>+'Total Adm. Nacional (1)'!F83+'Empresas Públicas(f)'!F83</f>
        <v>0</v>
      </c>
      <c r="G84" s="79">
        <f>+'Total Adm. Nacional (1)'!G83+'Empresas Públicas(f)'!G83</f>
        <v>0</v>
      </c>
      <c r="H84" s="79">
        <f>+'Total Adm. Nacional (1)'!H83+'Empresas Públicas(f)'!H83</f>
        <v>0</v>
      </c>
      <c r="I84" s="79">
        <f>+'Total Adm. Nacional (1)'!I83+'Empresas Públicas(f)'!I83</f>
        <v>0</v>
      </c>
      <c r="J84" s="79">
        <f>+'Total Adm. Nacional (1)'!J83+'Empresas Públicas(f)'!J83</f>
        <v>0</v>
      </c>
      <c r="K84" s="79">
        <f>+'Total Adm. Nacional (1)'!K83+'Empresas Públicas(f)'!K83</f>
        <v>0</v>
      </c>
      <c r="L84" s="79">
        <f>+'Total Adm. Nacional (1)'!L83+'Empresas Públicas(f)'!L83</f>
        <v>0</v>
      </c>
      <c r="M84" s="79">
        <f>+'Total Adm. Nacional (1)'!M83+'Empresas Públicas(f)'!M83</f>
        <v>0</v>
      </c>
      <c r="N84" s="79">
        <f>+'Total Adm. Nacional (1)'!N83+'Empresas Públicas(f)'!N83</f>
        <v>0</v>
      </c>
      <c r="O84" s="79">
        <f>+'Total Adm. Nacional (1)'!O83+'Empresas Públicas(f)'!O83</f>
        <v>0</v>
      </c>
      <c r="P84" s="79">
        <f>+'Total Adm. Nacional (1)'!P83+'Empresas Públicas(f)'!P83</f>
        <v>0</v>
      </c>
      <c r="Q84" s="79">
        <f>+'Total Adm. Nacional (1)'!Q83+'Empresas Públicas(f)'!Q83</f>
        <v>0</v>
      </c>
      <c r="R84" s="79">
        <f>+'Total Adm. Nacional (1)'!R83+'Empresas Públicas(f)'!R83</f>
        <v>0</v>
      </c>
      <c r="S84" s="79">
        <f>+'Total Adm. Nacional (1)'!S83+'Empresas Públicas(f)'!S83</f>
        <v>0</v>
      </c>
      <c r="T84" s="79">
        <f>+'Total Adm. Nacional (1)'!T83+'Empresas Públicas(f)'!T83</f>
        <v>0</v>
      </c>
      <c r="U84" s="79">
        <f>+'Total Adm. Nacional (1)'!U83+'Empresas Públicas(f)'!U83</f>
        <v>0</v>
      </c>
      <c r="V84" s="79">
        <f>+'Total Adm. Nacional (1)'!V83+'Empresas Públicas(f)'!V83</f>
        <v>0</v>
      </c>
      <c r="W84" s="79">
        <f>+'Total Adm. Nacional (1)'!W83+'Empresas Públicas(f)'!W83</f>
        <v>0</v>
      </c>
      <c r="X84" s="79">
        <f>+'Total Adm. Nacional (1)'!X83+'Empresas Públicas(f)'!X83</f>
        <v>0</v>
      </c>
      <c r="Y84" s="79">
        <f>+'Total Adm. Nacional (1)'!Y83+'Empresas Públicas(f)'!Y83</f>
        <v>0</v>
      </c>
      <c r="Z84" s="79">
        <f>+'Total Adm. Nacional (1)'!Z83+'Empresas Públicas(f)'!Z83</f>
        <v>0</v>
      </c>
      <c r="AA84" s="79">
        <f>+'Total Adm. Nacional (1)'!AA83+'Empresas Públicas(f)'!AA83</f>
        <v>0</v>
      </c>
      <c r="AB84" s="79">
        <f>+'Total Adm. Nacional (1)'!AB83+'Empresas Públicas(f)'!AB83</f>
        <v>0</v>
      </c>
      <c r="AC84" s="79">
        <f>+'Total Adm. Nacional (1)'!AC83+'Empresas Públicas(f)'!AC83</f>
        <v>0</v>
      </c>
      <c r="AD84" s="79">
        <f>+'Total Adm. Nacional (1)'!AD83+'Empresas Públicas(f)'!AD83</f>
        <v>0</v>
      </c>
      <c r="AE84" s="79">
        <f>+'Total Adm. Nacional (1)'!AE83+'Empresas Públicas(f)'!AE83</f>
        <v>0</v>
      </c>
      <c r="AF84" s="79">
        <f>+'Total Adm. Nacional (1)'!AF83+'Empresas Públicas(f)'!AF83</f>
        <v>0</v>
      </c>
      <c r="AG84" s="79">
        <f>+'Total Adm. Nacional (1)'!AG83+'Empresas Públicas(f)'!AG83</f>
        <v>0</v>
      </c>
      <c r="AH84" s="79">
        <f>+'Total Adm. Nacional (1)'!AH83+'Empresas Públicas(f)'!AH83</f>
        <v>0</v>
      </c>
      <c r="AI84" s="79">
        <f>+'Total Adm. Nacional (1)'!AI83+'Empresas Públicas(f)'!AI83</f>
        <v>1524.9</v>
      </c>
      <c r="AJ84" s="79">
        <f>+'Total Adm. Nacional (1)'!AJ83+'Empresas Públicas(f)'!AJ83</f>
        <v>157.80000000000001</v>
      </c>
      <c r="AK84" s="79">
        <f>+'Total Adm. Nacional (1)'!AK83+'Empresas Públicas(f)'!AK83</f>
        <v>229.8</v>
      </c>
      <c r="AL84" s="79">
        <f>+'Total Adm. Nacional (1)'!AL83+'Empresas Públicas(f)'!AL83</f>
        <v>340.6</v>
      </c>
      <c r="AM84" s="79">
        <f>+'Total Adm. Nacional (1)'!AM83+'Empresas Públicas(f)'!AM83</f>
        <v>40.9</v>
      </c>
      <c r="AN84" s="79">
        <f>+'Total Adm. Nacional (1)'!AN83+'Empresas Públicas(f)'!AN83</f>
        <v>313.5</v>
      </c>
      <c r="AO84" s="79">
        <f>+'Total Adm. Nacional (1)'!AO83+'Empresas Públicas(f)'!AO83</f>
        <v>440.5</v>
      </c>
      <c r="AP84" s="79">
        <f>+'Total Adm. Nacional (1)'!AP83+'Empresas Públicas(f)'!AP83</f>
        <v>607.9</v>
      </c>
      <c r="AQ84" s="79">
        <f>+'Total Adm. Nacional (1)'!AQ83+'Empresas Públicas(f)'!AQ83+'Fondos Fidu.(g)'!D83+'Otros Entes(h)'!D83</f>
        <v>434.6</v>
      </c>
      <c r="AR84" s="79">
        <f>+'Total Adm. Nacional (1)'!AR83+'Empresas Públicas(f)'!AR83+'Fondos Fidu.(g)'!E83+'Otros Entes(h)'!E83</f>
        <v>169.9</v>
      </c>
      <c r="AS84" s="79">
        <f>+'Total Adm. Nacional (1)'!AS83+'Empresas Públicas(f)'!AS83+'Fondos Fidu.(g)'!F83+'Otros Entes(h)'!F83</f>
        <v>953.8</v>
      </c>
      <c r="AT84" s="79">
        <f>+'Total Adm. Nacional (1)'!AT83+'Empresas Públicas(f)'!AT83+'Fondos Fidu.(g)'!G83+'Otros Entes(h)'!G83</f>
        <v>1225.5</v>
      </c>
      <c r="AU84" s="79">
        <f>+'Total Adm. Nacional (1)'!AU83+'Empresas Públicas(f)'!AU83+'Fondos Fidu.(g)'!H83+'Otros Entes(h)'!H83</f>
        <v>1425.5</v>
      </c>
      <c r="AV84" s="79">
        <f>+'Total Adm. Nacional (1)'!AV83+'Empresas Públicas(f)'!AV83+'Fondos Fidu.(g)'!I83+'Otros Entes(h)'!I83</f>
        <v>2116.6000000000004</v>
      </c>
      <c r="AW84" s="79">
        <f>+'Total Adm. Nacional (1)'!AW83+'Empresas Públicas(f)'!AW83+'Fondos Fidu.(g)'!J83+'Otros Entes(h)'!J83</f>
        <v>2457.1</v>
      </c>
      <c r="AX84" s="79">
        <f>+'Total Adm. Nacional (1)'!AX83+'Empresas Públicas(f)'!AX83+'Fondos Fidu.(g)'!K83+'Otros Entes(h)'!K83</f>
        <v>2235.7999999999997</v>
      </c>
      <c r="AY84" s="79">
        <f>+'Total Adm. Nacional (1)'!AY83+'Empresas Públicas(f)'!AY83+'Fondos Fidu.(g)'!L83+'Otros Entes(h)'!L83</f>
        <v>2423.6</v>
      </c>
      <c r="AZ84" s="79">
        <f>+'Total Adm. Nacional (1)'!AZ83+'Empresas Públicas(f)'!AZ83+'Fondos Fidu.(g)'!M83+'Otros Entes(h)'!M83</f>
        <v>2819.2</v>
      </c>
      <c r="BA84" s="79">
        <f>+'Total Adm. Nacional (1)'!BA83+'Empresas Públicas(f)'!BA83+'Fondos Fidu.(g)'!N83+'Otros Entes(h)'!N83</f>
        <v>3231.6</v>
      </c>
      <c r="BB84" s="79">
        <f>+'Total Adm. Nacional (1)'!BB83+'Empresas Públicas(f)'!BB83+'Fondos Fidu.(g)'!O83+'Otros Entes(h)'!O83</f>
        <v>3490.8</v>
      </c>
      <c r="BC84" s="79">
        <f>+'Total Adm. Nacional (1)'!BC83+'Empresas Públicas(f)'!BC83+'Fondos Fidu.(g)'!P83+'Otros Entes(h)'!P83</f>
        <v>3865.2000000000003</v>
      </c>
      <c r="BD84" s="79">
        <v>6075.4</v>
      </c>
      <c r="BE84" s="79">
        <v>8259.9</v>
      </c>
      <c r="BF84" s="79">
        <v>12935.3</v>
      </c>
      <c r="BG84" s="79">
        <v>20086.100000000002</v>
      </c>
      <c r="BH84" s="79">
        <v>24256.500000000004</v>
      </c>
      <c r="BI84" s="79">
        <v>24256.500000000004</v>
      </c>
      <c r="BJ84" s="79">
        <v>46217.599999999999</v>
      </c>
      <c r="BK84" s="79">
        <v>70010.399999999994</v>
      </c>
      <c r="BL84" s="79">
        <v>170485.40000000002</v>
      </c>
      <c r="CD84" s="270"/>
      <c r="CE84" s="270"/>
      <c r="CF84" s="270"/>
      <c r="CG84" s="270"/>
      <c r="CH84" s="270"/>
    </row>
    <row r="85" spans="1:86" ht="10.5" customHeight="1" x14ac:dyDescent="0.2">
      <c r="A85" s="18" t="s">
        <v>78</v>
      </c>
      <c r="B85" s="77" t="s">
        <v>79</v>
      </c>
      <c r="C85" s="76">
        <f>+'Total Adm. Nacional (1)'!C84+'Empresas Públicas(f)'!C84</f>
        <v>0</v>
      </c>
      <c r="D85" s="76">
        <f>+'Total Adm. Nacional (1)'!D84+'Empresas Públicas(f)'!D84</f>
        <v>0</v>
      </c>
      <c r="E85" s="76">
        <f>+'Total Adm. Nacional (1)'!E84+'Empresas Públicas(f)'!E84</f>
        <v>0</v>
      </c>
      <c r="F85" s="76">
        <f>+'Total Adm. Nacional (1)'!F84+'Empresas Públicas(f)'!F84</f>
        <v>0</v>
      </c>
      <c r="G85" s="76">
        <f>+'Total Adm. Nacional (1)'!G84+'Empresas Públicas(f)'!G84</f>
        <v>0</v>
      </c>
      <c r="H85" s="76">
        <f>+'Total Adm. Nacional (1)'!H84+'Empresas Públicas(f)'!H84</f>
        <v>0</v>
      </c>
      <c r="I85" s="76">
        <f>+'Total Adm. Nacional (1)'!I84+'Empresas Públicas(f)'!I84</f>
        <v>0</v>
      </c>
      <c r="J85" s="76">
        <f>+'Total Adm. Nacional (1)'!J84+'Empresas Públicas(f)'!J84</f>
        <v>0</v>
      </c>
      <c r="K85" s="76">
        <f>+'Total Adm. Nacional (1)'!K84+'Empresas Públicas(f)'!K84</f>
        <v>0</v>
      </c>
      <c r="L85" s="76">
        <f>+'Total Adm. Nacional (1)'!L84+'Empresas Públicas(f)'!L84</f>
        <v>0</v>
      </c>
      <c r="M85" s="76">
        <f>+'Total Adm. Nacional (1)'!M84+'Empresas Públicas(f)'!M84</f>
        <v>0</v>
      </c>
      <c r="N85" s="76">
        <f>+'Total Adm. Nacional (1)'!N84+'Empresas Públicas(f)'!N84</f>
        <v>0</v>
      </c>
      <c r="O85" s="76">
        <f>+'Total Adm. Nacional (1)'!O84+'Empresas Públicas(f)'!O84</f>
        <v>0</v>
      </c>
      <c r="P85" s="76">
        <f>+'Total Adm. Nacional (1)'!P84+'Empresas Públicas(f)'!P84</f>
        <v>0</v>
      </c>
      <c r="Q85" s="76">
        <f>+'Total Adm. Nacional (1)'!Q84+'Empresas Públicas(f)'!Q84</f>
        <v>0</v>
      </c>
      <c r="R85" s="76">
        <f>+'Total Adm. Nacional (1)'!R84+'Empresas Públicas(f)'!R84</f>
        <v>0</v>
      </c>
      <c r="S85" s="76">
        <f>+'Total Adm. Nacional (1)'!S84+'Empresas Públicas(f)'!S84</f>
        <v>0</v>
      </c>
      <c r="T85" s="76">
        <f>+'Total Adm. Nacional (1)'!T84+'Empresas Públicas(f)'!T84</f>
        <v>0</v>
      </c>
      <c r="U85" s="76">
        <f>+'Total Adm. Nacional (1)'!U84+'Empresas Públicas(f)'!U84</f>
        <v>0</v>
      </c>
      <c r="V85" s="76">
        <f>+'Total Adm. Nacional (1)'!V84+'Empresas Públicas(f)'!V84</f>
        <v>0</v>
      </c>
      <c r="W85" s="76">
        <f>+'Total Adm. Nacional (1)'!W84+'Empresas Públicas(f)'!W84</f>
        <v>0</v>
      </c>
      <c r="X85" s="76">
        <f>+'Total Adm. Nacional (1)'!X84+'Empresas Públicas(f)'!X84</f>
        <v>0</v>
      </c>
      <c r="Y85" s="76">
        <f>+'Total Adm. Nacional (1)'!Y84+'Empresas Públicas(f)'!Y84</f>
        <v>0</v>
      </c>
      <c r="Z85" s="76">
        <f>+'Total Adm. Nacional (1)'!Z84+'Empresas Públicas(f)'!Z84</f>
        <v>0</v>
      </c>
      <c r="AA85" s="76">
        <f>+'Total Adm. Nacional (1)'!AA84+'Empresas Públicas(f)'!AA84</f>
        <v>0</v>
      </c>
      <c r="AB85" s="76">
        <f>+'Total Adm. Nacional (1)'!AB84+'Empresas Públicas(f)'!AB84</f>
        <v>0</v>
      </c>
      <c r="AC85" s="76">
        <f>+'Total Adm. Nacional (1)'!AC84+'Empresas Públicas(f)'!AC84</f>
        <v>0</v>
      </c>
      <c r="AD85" s="76">
        <f>+'Total Adm. Nacional (1)'!AD84+'Empresas Públicas(f)'!AD84</f>
        <v>0</v>
      </c>
      <c r="AE85" s="76">
        <f>+'Total Adm. Nacional (1)'!AE84+'Empresas Públicas(f)'!AE84</f>
        <v>0</v>
      </c>
      <c r="AF85" s="76">
        <f>+'Total Adm. Nacional (1)'!AF84+'Empresas Públicas(f)'!AF84</f>
        <v>0</v>
      </c>
      <c r="AG85" s="76">
        <f>+'Total Adm. Nacional (1)'!AG84+'Empresas Públicas(f)'!AG84</f>
        <v>0</v>
      </c>
      <c r="AH85" s="76">
        <f>+'Total Adm. Nacional (1)'!AH84+'Empresas Públicas(f)'!AH84</f>
        <v>0</v>
      </c>
      <c r="AI85" s="76">
        <f>+'Total Adm. Nacional (1)'!AI84+'Empresas Públicas(f)'!AI84</f>
        <v>14227.1</v>
      </c>
      <c r="AJ85" s="76">
        <f>+'Total Adm. Nacional (1)'!AJ84+'Empresas Públicas(f)'!AJ84</f>
        <v>8845.7000000000007</v>
      </c>
      <c r="AK85" s="76">
        <f>+'Total Adm. Nacional (1)'!AK84+'Empresas Públicas(f)'!AK84</f>
        <v>11274.199999999999</v>
      </c>
      <c r="AL85" s="76">
        <f>+'Total Adm. Nacional (1)'!AL84+'Empresas Públicas(f)'!AL84</f>
        <v>11893.3</v>
      </c>
      <c r="AM85" s="76">
        <f>+'Total Adm. Nacional (1)'!AM84+'Empresas Públicas(f)'!AM84</f>
        <v>10997.7</v>
      </c>
      <c r="AN85" s="76">
        <f>+'Total Adm. Nacional (1)'!AN84+'Empresas Públicas(f)'!AN84</f>
        <v>14062.900000000001</v>
      </c>
      <c r="AO85" s="76">
        <f>+'Total Adm. Nacional (1)'!AO84+'Empresas Públicas(f)'!AO84</f>
        <v>10296.9</v>
      </c>
      <c r="AP85" s="76">
        <f>+'Total Adm. Nacional (1)'!AP84+'Empresas Públicas(f)'!AP84</f>
        <v>11987.4</v>
      </c>
      <c r="AQ85" s="76">
        <f>+'Total Adm. Nacional (1)'!AQ84+'Empresas Públicas(f)'!AQ84+'Fondos Fidu.(g)'!D84+'Otros Entes(h)'!D84</f>
        <v>12663.000000000002</v>
      </c>
      <c r="AR85" s="76">
        <f>+'Total Adm. Nacional (1)'!AR84+'Empresas Públicas(f)'!AR84+'Fondos Fidu.(g)'!E84+'Otros Entes(h)'!E84</f>
        <v>11318.8</v>
      </c>
      <c r="AS85" s="76">
        <f>+'Total Adm. Nacional (1)'!AS84+'Empresas Públicas(f)'!AS84+'Fondos Fidu.(g)'!F84+'Otros Entes(h)'!F84</f>
        <v>26118.800000000003</v>
      </c>
      <c r="AT85" s="76">
        <f>+'Total Adm. Nacional (1)'!AT84+'Empresas Públicas(f)'!AT84+'Fondos Fidu.(g)'!G84+'Otros Entes(h)'!G84</f>
        <v>24702.500000000004</v>
      </c>
      <c r="AU85" s="76">
        <f>+'Total Adm. Nacional (1)'!AU84+'Empresas Públicas(f)'!AU84+'Fondos Fidu.(g)'!H84+'Otros Entes(h)'!H84</f>
        <v>30959.200000000004</v>
      </c>
      <c r="AV85" s="76">
        <f>+'Total Adm. Nacional (1)'!AV84+'Empresas Públicas(f)'!AV84+'Fondos Fidu.(g)'!I84+'Otros Entes(h)'!I84</f>
        <v>46581.1</v>
      </c>
      <c r="AW85" s="76">
        <f>+'Total Adm. Nacional (1)'!AW84+'Empresas Públicas(f)'!AW84+'Fondos Fidu.(g)'!J84+'Otros Entes(h)'!J84</f>
        <v>64610.499999999993</v>
      </c>
      <c r="AX85" s="76">
        <f>+'Total Adm. Nacional (1)'!AX84+'Empresas Públicas(f)'!AX84+'Fondos Fidu.(g)'!K84+'Otros Entes(h)'!K84</f>
        <v>68456.7</v>
      </c>
      <c r="AY85" s="76">
        <f>+'Total Adm. Nacional (1)'!AY84+'Empresas Públicas(f)'!AY84+'Fondos Fidu.(g)'!L84+'Otros Entes(h)'!L84</f>
        <v>80952.899999999994</v>
      </c>
      <c r="AZ85" s="76">
        <f>+'Total Adm. Nacional (1)'!AZ84+'Empresas Públicas(f)'!AZ84+'Fondos Fidu.(g)'!M84+'Otros Entes(h)'!M84</f>
        <v>131018.1</v>
      </c>
      <c r="BA85" s="76">
        <f>+'Total Adm. Nacional (1)'!BA84+'Empresas Públicas(f)'!BA84+'Fondos Fidu.(g)'!N84+'Otros Entes(h)'!N84</f>
        <v>117050.9</v>
      </c>
      <c r="BB85" s="76">
        <f>+'Total Adm. Nacional (1)'!BB84+'Empresas Públicas(f)'!BB84+'Fondos Fidu.(g)'!O84+'Otros Entes(h)'!O84</f>
        <v>164240</v>
      </c>
      <c r="BC85" s="76">
        <f>+'Total Adm. Nacional (1)'!BC84+'Empresas Públicas(f)'!BC84+'Fondos Fidu.(g)'!P84+'Otros Entes(h)'!P84</f>
        <v>172511.10000000003</v>
      </c>
      <c r="BD85" s="76">
        <v>306282.2</v>
      </c>
      <c r="BE85" s="76">
        <v>336651.19999999995</v>
      </c>
      <c r="BF85" s="76">
        <v>546532.1</v>
      </c>
      <c r="BG85" s="76">
        <v>717830.30000000016</v>
      </c>
      <c r="BH85" s="76">
        <v>1477070.9000000001</v>
      </c>
      <c r="BI85" s="76">
        <v>1477070.9000000001</v>
      </c>
      <c r="BJ85" s="76">
        <v>1875226.7</v>
      </c>
      <c r="BK85" s="76">
        <v>2571019.6</v>
      </c>
      <c r="BL85" s="76">
        <v>4873137.9000000013</v>
      </c>
      <c r="CD85" s="270"/>
      <c r="CE85" s="270"/>
      <c r="CF85" s="270"/>
      <c r="CG85" s="270"/>
      <c r="CH85" s="270"/>
    </row>
    <row r="86" spans="1:86" ht="10.5" customHeight="1" x14ac:dyDescent="0.2">
      <c r="A86" s="18"/>
      <c r="B86" s="78" t="s">
        <v>43</v>
      </c>
      <c r="C86" s="79">
        <f>+'Total Adm. Nacional (1)'!C85+'Empresas Públicas(f)'!C85</f>
        <v>0</v>
      </c>
      <c r="D86" s="79">
        <f>+'Total Adm. Nacional (1)'!D85+'Empresas Públicas(f)'!D85</f>
        <v>0</v>
      </c>
      <c r="E86" s="79">
        <f>+'Total Adm. Nacional (1)'!E85+'Empresas Públicas(f)'!E85</f>
        <v>0</v>
      </c>
      <c r="F86" s="79">
        <f>+'Total Adm. Nacional (1)'!F85+'Empresas Públicas(f)'!F85</f>
        <v>0</v>
      </c>
      <c r="G86" s="79">
        <f>+'Total Adm. Nacional (1)'!G85+'Empresas Públicas(f)'!G85</f>
        <v>0</v>
      </c>
      <c r="H86" s="79">
        <f>+'Total Adm. Nacional (1)'!H85+'Empresas Públicas(f)'!H85</f>
        <v>0</v>
      </c>
      <c r="I86" s="79">
        <f>+'Total Adm. Nacional (1)'!I85+'Empresas Públicas(f)'!I85</f>
        <v>0</v>
      </c>
      <c r="J86" s="79">
        <f>+'Total Adm. Nacional (1)'!J85+'Empresas Públicas(f)'!J85</f>
        <v>0</v>
      </c>
      <c r="K86" s="79">
        <f>+'Total Adm. Nacional (1)'!K85+'Empresas Públicas(f)'!K85</f>
        <v>0</v>
      </c>
      <c r="L86" s="79">
        <f>+'Total Adm. Nacional (1)'!L85+'Empresas Públicas(f)'!L85</f>
        <v>0</v>
      </c>
      <c r="M86" s="79">
        <f>+'Total Adm. Nacional (1)'!M85+'Empresas Públicas(f)'!M85</f>
        <v>0</v>
      </c>
      <c r="N86" s="79">
        <f>+'Total Adm. Nacional (1)'!N85+'Empresas Públicas(f)'!N85</f>
        <v>0</v>
      </c>
      <c r="O86" s="79">
        <f>+'Total Adm. Nacional (1)'!O85+'Empresas Públicas(f)'!O85</f>
        <v>0</v>
      </c>
      <c r="P86" s="79">
        <f>+'Total Adm. Nacional (1)'!P85+'Empresas Públicas(f)'!P85</f>
        <v>0</v>
      </c>
      <c r="Q86" s="79">
        <f>+'Total Adm. Nacional (1)'!Q85+'Empresas Públicas(f)'!Q85</f>
        <v>0</v>
      </c>
      <c r="R86" s="79">
        <f>+'Total Adm. Nacional (1)'!R85+'Empresas Públicas(f)'!R85</f>
        <v>0</v>
      </c>
      <c r="S86" s="79">
        <f>+'Total Adm. Nacional (1)'!S85+'Empresas Públicas(f)'!S85</f>
        <v>0</v>
      </c>
      <c r="T86" s="79">
        <f>+'Total Adm. Nacional (1)'!T85+'Empresas Públicas(f)'!T85</f>
        <v>0</v>
      </c>
      <c r="U86" s="79">
        <f>+'Total Adm. Nacional (1)'!U85+'Empresas Públicas(f)'!U85</f>
        <v>0</v>
      </c>
      <c r="V86" s="79">
        <f>+'Total Adm. Nacional (1)'!V85+'Empresas Públicas(f)'!V85</f>
        <v>0</v>
      </c>
      <c r="W86" s="79">
        <f>+'Total Adm. Nacional (1)'!W85+'Empresas Públicas(f)'!W85</f>
        <v>0</v>
      </c>
      <c r="X86" s="79">
        <f>+'Total Adm. Nacional (1)'!X85+'Empresas Públicas(f)'!X85</f>
        <v>0</v>
      </c>
      <c r="Y86" s="79">
        <f>+'Total Adm. Nacional (1)'!Y85+'Empresas Públicas(f)'!Y85</f>
        <v>0</v>
      </c>
      <c r="Z86" s="79">
        <f>+'Total Adm. Nacional (1)'!Z85+'Empresas Públicas(f)'!Z85</f>
        <v>0</v>
      </c>
      <c r="AA86" s="79">
        <f>+'Total Adm. Nacional (1)'!AA85+'Empresas Públicas(f)'!AA85</f>
        <v>0</v>
      </c>
      <c r="AB86" s="79">
        <f>+'Total Adm. Nacional (1)'!AB85+'Empresas Públicas(f)'!AB85</f>
        <v>0</v>
      </c>
      <c r="AC86" s="79">
        <f>+'Total Adm. Nacional (1)'!AC85+'Empresas Públicas(f)'!AC85</f>
        <v>0</v>
      </c>
      <c r="AD86" s="79">
        <f>+'Total Adm. Nacional (1)'!AD85+'Empresas Públicas(f)'!AD85</f>
        <v>0</v>
      </c>
      <c r="AE86" s="79">
        <f>+'Total Adm. Nacional (1)'!AE85+'Empresas Públicas(f)'!AE85</f>
        <v>0</v>
      </c>
      <c r="AF86" s="79">
        <f>+'Total Adm. Nacional (1)'!AF85+'Empresas Públicas(f)'!AF85</f>
        <v>0</v>
      </c>
      <c r="AG86" s="79">
        <f>+'Total Adm. Nacional (1)'!AG85+'Empresas Públicas(f)'!AG85</f>
        <v>0</v>
      </c>
      <c r="AH86" s="79">
        <f>+'Total Adm. Nacional (1)'!AH85+'Empresas Públicas(f)'!AH85</f>
        <v>0</v>
      </c>
      <c r="AI86" s="79">
        <f>+'Total Adm. Nacional (1)'!AI85+'Empresas Públicas(f)'!AI85</f>
        <v>9721</v>
      </c>
      <c r="AJ86" s="79">
        <f>+'Total Adm. Nacional (1)'!AJ85+'Empresas Públicas(f)'!AJ85</f>
        <v>5546.3</v>
      </c>
      <c r="AK86" s="79">
        <f>+'Total Adm. Nacional (1)'!AK85+'Empresas Públicas(f)'!AK85</f>
        <v>10247.5</v>
      </c>
      <c r="AL86" s="79">
        <f>+'Total Adm. Nacional (1)'!AL85+'Empresas Públicas(f)'!AL85</f>
        <v>10741.800000000001</v>
      </c>
      <c r="AM86" s="79">
        <f>+'Total Adm. Nacional (1)'!AM85+'Empresas Públicas(f)'!AM85</f>
        <v>9684.3000000000011</v>
      </c>
      <c r="AN86" s="79">
        <f>+'Total Adm. Nacional (1)'!AN85+'Empresas Públicas(f)'!AN85</f>
        <v>11258.8</v>
      </c>
      <c r="AO86" s="79">
        <f>+'Total Adm. Nacional (1)'!AO85+'Empresas Públicas(f)'!AO85</f>
        <v>7331.5999999999995</v>
      </c>
      <c r="AP86" s="79">
        <f>+'Total Adm. Nacional (1)'!AP85+'Empresas Públicas(f)'!AP85</f>
        <v>8868.8000000000011</v>
      </c>
      <c r="AQ86" s="79">
        <f>+'Total Adm. Nacional (1)'!AQ85+'Empresas Públicas(f)'!AQ85+'Fondos Fidu.(g)'!D85+'Otros Entes(h)'!D85</f>
        <v>10034.299999999999</v>
      </c>
      <c r="AR86" s="79">
        <f>+'Total Adm. Nacional (1)'!AR85+'Empresas Públicas(f)'!AR85+'Fondos Fidu.(g)'!E85+'Otros Entes(h)'!E85</f>
        <v>9484.7999999999993</v>
      </c>
      <c r="AS86" s="79">
        <f>+'Total Adm. Nacional (1)'!AS85+'Empresas Públicas(f)'!AS85+'Fondos Fidu.(g)'!F85+'Otros Entes(h)'!F85</f>
        <v>18473.900000000001</v>
      </c>
      <c r="AT86" s="79">
        <f>+'Total Adm. Nacional (1)'!AT85+'Empresas Públicas(f)'!AT85+'Fondos Fidu.(g)'!G85+'Otros Entes(h)'!G85</f>
        <v>19301.5</v>
      </c>
      <c r="AU86" s="79">
        <f>+'Total Adm. Nacional (1)'!AU85+'Empresas Públicas(f)'!AU85+'Fondos Fidu.(g)'!H85+'Otros Entes(h)'!H85</f>
        <v>25822.2</v>
      </c>
      <c r="AV86" s="79">
        <f>+'Total Adm. Nacional (1)'!AV85+'Empresas Públicas(f)'!AV85+'Fondos Fidu.(g)'!I85+'Otros Entes(h)'!I85</f>
        <v>39601.699999999997</v>
      </c>
      <c r="AW86" s="79">
        <f>+'Total Adm. Nacional (1)'!AW85+'Empresas Públicas(f)'!AW85+'Fondos Fidu.(g)'!J85+'Otros Entes(h)'!J85</f>
        <v>57011</v>
      </c>
      <c r="AX86" s="79">
        <f>+'Total Adm. Nacional (1)'!AX85+'Empresas Públicas(f)'!AX85+'Fondos Fidu.(g)'!K85+'Otros Entes(h)'!K85</f>
        <v>57959.399999999994</v>
      </c>
      <c r="AY86" s="79">
        <f>+'Total Adm. Nacional (1)'!AY85+'Empresas Públicas(f)'!AY85+'Fondos Fidu.(g)'!L85+'Otros Entes(h)'!L85</f>
        <v>69485.800000000017</v>
      </c>
      <c r="AZ86" s="79">
        <f>+'Total Adm. Nacional (1)'!AZ85+'Empresas Públicas(f)'!AZ85+'Fondos Fidu.(g)'!M85+'Otros Entes(h)'!M85</f>
        <v>103710.1</v>
      </c>
      <c r="BA86" s="79">
        <f>+'Total Adm. Nacional (1)'!BA85+'Empresas Públicas(f)'!BA85+'Fondos Fidu.(g)'!N85+'Otros Entes(h)'!N85</f>
        <v>91813</v>
      </c>
      <c r="BB86" s="79">
        <f>+'Total Adm. Nacional (1)'!BB85+'Empresas Públicas(f)'!BB85+'Fondos Fidu.(g)'!O85+'Otros Entes(h)'!O85</f>
        <v>124446.5</v>
      </c>
      <c r="BC86" s="79">
        <f>+'Total Adm. Nacional (1)'!BC85+'Empresas Públicas(f)'!BC85+'Fondos Fidu.(g)'!P85+'Otros Entes(h)'!P85</f>
        <v>133654.80000000002</v>
      </c>
      <c r="BD86" s="79">
        <v>249123</v>
      </c>
      <c r="BE86" s="79">
        <v>271485.30000000005</v>
      </c>
      <c r="BF86" s="79">
        <v>442117.5</v>
      </c>
      <c r="BG86" s="79">
        <v>596415.30000000005</v>
      </c>
      <c r="BH86" s="79">
        <v>1415283.2</v>
      </c>
      <c r="BI86" s="79">
        <v>1415283.2</v>
      </c>
      <c r="BJ86" s="79">
        <v>1736204.3</v>
      </c>
      <c r="BK86" s="79">
        <v>2356729.7000000002</v>
      </c>
      <c r="BL86" s="79">
        <v>4247459.9000000004</v>
      </c>
      <c r="CD86" s="270"/>
      <c r="CE86" s="270"/>
      <c r="CF86" s="270"/>
      <c r="CG86" s="270"/>
      <c r="CH86" s="270"/>
    </row>
    <row r="87" spans="1:86" ht="10.5" customHeight="1" x14ac:dyDescent="0.2">
      <c r="A87" s="18"/>
      <c r="B87" s="78" t="s">
        <v>80</v>
      </c>
      <c r="C87" s="79">
        <f>+'Total Adm. Nacional (1)'!C86+'Empresas Públicas(f)'!C86</f>
        <v>0</v>
      </c>
      <c r="D87" s="79">
        <f>+'Total Adm. Nacional (1)'!D86+'Empresas Públicas(f)'!D86</f>
        <v>0</v>
      </c>
      <c r="E87" s="79">
        <f>+'Total Adm. Nacional (1)'!E86+'Empresas Públicas(f)'!E86</f>
        <v>0</v>
      </c>
      <c r="F87" s="79">
        <f>+'Total Adm. Nacional (1)'!F86+'Empresas Públicas(f)'!F86</f>
        <v>0</v>
      </c>
      <c r="G87" s="79">
        <f>+'Total Adm. Nacional (1)'!G86+'Empresas Públicas(f)'!G86</f>
        <v>0</v>
      </c>
      <c r="H87" s="79">
        <f>+'Total Adm. Nacional (1)'!H86+'Empresas Públicas(f)'!H86</f>
        <v>0</v>
      </c>
      <c r="I87" s="79">
        <f>+'Total Adm. Nacional (1)'!I86+'Empresas Públicas(f)'!I86</f>
        <v>0</v>
      </c>
      <c r="J87" s="79">
        <f>+'Total Adm. Nacional (1)'!J86+'Empresas Públicas(f)'!J86</f>
        <v>0</v>
      </c>
      <c r="K87" s="79">
        <f>+'Total Adm. Nacional (1)'!K86+'Empresas Públicas(f)'!K86</f>
        <v>0</v>
      </c>
      <c r="L87" s="79">
        <f>+'Total Adm. Nacional (1)'!L86+'Empresas Públicas(f)'!L86</f>
        <v>0</v>
      </c>
      <c r="M87" s="79">
        <f>+'Total Adm. Nacional (1)'!M86+'Empresas Públicas(f)'!M86</f>
        <v>0</v>
      </c>
      <c r="N87" s="79">
        <f>+'Total Adm. Nacional (1)'!N86+'Empresas Públicas(f)'!N86</f>
        <v>0</v>
      </c>
      <c r="O87" s="79">
        <f>+'Total Adm. Nacional (1)'!O86+'Empresas Públicas(f)'!O86</f>
        <v>0</v>
      </c>
      <c r="P87" s="79">
        <f>+'Total Adm. Nacional (1)'!P86+'Empresas Públicas(f)'!P86</f>
        <v>0</v>
      </c>
      <c r="Q87" s="79">
        <f>+'Total Adm. Nacional (1)'!Q86+'Empresas Públicas(f)'!Q86</f>
        <v>0</v>
      </c>
      <c r="R87" s="79">
        <f>+'Total Adm. Nacional (1)'!R86+'Empresas Públicas(f)'!R86</f>
        <v>0</v>
      </c>
      <c r="S87" s="79">
        <f>+'Total Adm. Nacional (1)'!S86+'Empresas Públicas(f)'!S86</f>
        <v>0</v>
      </c>
      <c r="T87" s="79">
        <f>+'Total Adm. Nacional (1)'!T86+'Empresas Públicas(f)'!T86</f>
        <v>0</v>
      </c>
      <c r="U87" s="79">
        <f>+'Total Adm. Nacional (1)'!U86+'Empresas Públicas(f)'!U86</f>
        <v>0</v>
      </c>
      <c r="V87" s="79">
        <f>+'Total Adm. Nacional (1)'!V86+'Empresas Públicas(f)'!V86</f>
        <v>0</v>
      </c>
      <c r="W87" s="79">
        <f>+'Total Adm. Nacional (1)'!W86+'Empresas Públicas(f)'!W86</f>
        <v>0</v>
      </c>
      <c r="X87" s="79">
        <f>+'Total Adm. Nacional (1)'!X86+'Empresas Públicas(f)'!X86</f>
        <v>0</v>
      </c>
      <c r="Y87" s="79">
        <f>+'Total Adm. Nacional (1)'!Y86+'Empresas Públicas(f)'!Y86</f>
        <v>0</v>
      </c>
      <c r="Z87" s="79">
        <f>+'Total Adm. Nacional (1)'!Z86+'Empresas Públicas(f)'!Z86</f>
        <v>0</v>
      </c>
      <c r="AA87" s="79">
        <f>+'Total Adm. Nacional (1)'!AA86+'Empresas Públicas(f)'!AA86</f>
        <v>0</v>
      </c>
      <c r="AB87" s="79">
        <f>+'Total Adm. Nacional (1)'!AB86+'Empresas Públicas(f)'!AB86</f>
        <v>0</v>
      </c>
      <c r="AC87" s="79">
        <f>+'Total Adm. Nacional (1)'!AC86+'Empresas Públicas(f)'!AC86</f>
        <v>0</v>
      </c>
      <c r="AD87" s="79">
        <f>+'Total Adm. Nacional (1)'!AD86+'Empresas Públicas(f)'!AD86</f>
        <v>0</v>
      </c>
      <c r="AE87" s="79">
        <f>+'Total Adm. Nacional (1)'!AE86+'Empresas Públicas(f)'!AE86</f>
        <v>0</v>
      </c>
      <c r="AF87" s="79">
        <f>+'Total Adm. Nacional (1)'!AF86+'Empresas Públicas(f)'!AF86</f>
        <v>0</v>
      </c>
      <c r="AG87" s="79">
        <f>+'Total Adm. Nacional (1)'!AG86+'Empresas Públicas(f)'!AG86</f>
        <v>0</v>
      </c>
      <c r="AH87" s="79">
        <f>+'Total Adm. Nacional (1)'!AH86+'Empresas Públicas(f)'!AH86</f>
        <v>0</v>
      </c>
      <c r="AI87" s="79">
        <f>+'Total Adm. Nacional (1)'!AI86+'Empresas Públicas(f)'!AI86</f>
        <v>2981.2</v>
      </c>
      <c r="AJ87" s="79">
        <f>+'Total Adm. Nacional (1)'!AJ86+'Empresas Públicas(f)'!AJ86</f>
        <v>3095.5</v>
      </c>
      <c r="AK87" s="79">
        <f>+'Total Adm. Nacional (1)'!AK86+'Empresas Públicas(f)'!AK86</f>
        <v>778.8</v>
      </c>
      <c r="AL87" s="79">
        <f>+'Total Adm. Nacional (1)'!AL86+'Empresas Públicas(f)'!AL86</f>
        <v>740.6</v>
      </c>
      <c r="AM87" s="79">
        <f>+'Total Adm. Nacional (1)'!AM86+'Empresas Públicas(f)'!AM86</f>
        <v>1236.7</v>
      </c>
      <c r="AN87" s="79">
        <f>+'Total Adm. Nacional (1)'!AN86+'Empresas Públicas(f)'!AN86</f>
        <v>2034.3</v>
      </c>
      <c r="AO87" s="79">
        <f>+'Total Adm. Nacional (1)'!AO86+'Empresas Públicas(f)'!AO86</f>
        <v>2502.6999999999998</v>
      </c>
      <c r="AP87" s="79">
        <f>+'Total Adm. Nacional (1)'!AP86+'Empresas Públicas(f)'!AP86</f>
        <v>2465.8000000000002</v>
      </c>
      <c r="AQ87" s="79">
        <f>+'Total Adm. Nacional (1)'!AQ86+'Empresas Públicas(f)'!AQ86+'Fondos Fidu.(g)'!D86+'Otros Entes(h)'!D86</f>
        <v>1778</v>
      </c>
      <c r="AR87" s="79">
        <f>+'Total Adm. Nacional (1)'!AR86+'Empresas Públicas(f)'!AR86+'Fondos Fidu.(g)'!E86+'Otros Entes(h)'!E86</f>
        <v>632.29999999999995</v>
      </c>
      <c r="AS87" s="79">
        <f>+'Total Adm. Nacional (1)'!AS86+'Empresas Públicas(f)'!AS86+'Fondos Fidu.(g)'!F86+'Otros Entes(h)'!F86</f>
        <v>5312.5000000000009</v>
      </c>
      <c r="AT87" s="79">
        <f>+'Total Adm. Nacional (1)'!AT86+'Empresas Públicas(f)'!AT86+'Fondos Fidu.(g)'!G86+'Otros Entes(h)'!G86</f>
        <v>2040.7</v>
      </c>
      <c r="AU87" s="79">
        <f>+'Total Adm. Nacional (1)'!AU86+'Empresas Públicas(f)'!AU86+'Fondos Fidu.(g)'!H86+'Otros Entes(h)'!H86</f>
        <v>2519.3000000000002</v>
      </c>
      <c r="AV87" s="79">
        <f>+'Total Adm. Nacional (1)'!AV86+'Empresas Públicas(f)'!AV86+'Fondos Fidu.(g)'!I86+'Otros Entes(h)'!I86</f>
        <v>3492.2999999999997</v>
      </c>
      <c r="AW87" s="79">
        <f>+'Total Adm. Nacional (1)'!AW86+'Empresas Públicas(f)'!AW86+'Fondos Fidu.(g)'!J86+'Otros Entes(h)'!J86</f>
        <v>4825.1000000000004</v>
      </c>
      <c r="AX87" s="79">
        <f>+'Total Adm. Nacional (1)'!AX86+'Empresas Públicas(f)'!AX86+'Fondos Fidu.(g)'!K86+'Otros Entes(h)'!K86</f>
        <v>5303.5</v>
      </c>
      <c r="AY87" s="79">
        <f>+'Total Adm. Nacional (1)'!AY86+'Empresas Públicas(f)'!AY86+'Fondos Fidu.(g)'!L86+'Otros Entes(h)'!L86</f>
        <v>3673.7</v>
      </c>
      <c r="AZ87" s="79">
        <f>+'Total Adm. Nacional (1)'!AZ86+'Empresas Públicas(f)'!AZ86+'Fondos Fidu.(g)'!M86+'Otros Entes(h)'!M86</f>
        <v>3386.8</v>
      </c>
      <c r="BA87" s="79">
        <f>+'Total Adm. Nacional (1)'!BA86+'Empresas Públicas(f)'!BA86+'Fondos Fidu.(g)'!N86+'Otros Entes(h)'!N86</f>
        <v>4376.8999999999996</v>
      </c>
      <c r="BB87" s="79">
        <f>+'Total Adm. Nacional (1)'!BB86+'Empresas Públicas(f)'!BB86+'Fondos Fidu.(g)'!O86+'Otros Entes(h)'!O86</f>
        <v>4954.8999999999996</v>
      </c>
      <c r="BC87" s="79">
        <f>+'Total Adm. Nacional (1)'!BC86+'Empresas Públicas(f)'!BC86+'Fondos Fidu.(g)'!P86+'Otros Entes(h)'!P86</f>
        <v>7310.7</v>
      </c>
      <c r="BD87" s="79">
        <v>10208.700000000001</v>
      </c>
      <c r="BE87" s="79">
        <v>13306</v>
      </c>
      <c r="BF87" s="79">
        <v>18938.7</v>
      </c>
      <c r="BG87" s="79">
        <v>25952.5</v>
      </c>
      <c r="BH87" s="79">
        <v>32934.400000000118</v>
      </c>
      <c r="BI87" s="79">
        <v>32934.400000000118</v>
      </c>
      <c r="BJ87" s="79">
        <v>64013.3</v>
      </c>
      <c r="BK87" s="79">
        <v>105499.2</v>
      </c>
      <c r="BL87" s="79">
        <v>350704.19999999995</v>
      </c>
      <c r="CD87" s="270"/>
      <c r="CE87" s="270"/>
      <c r="CF87" s="270"/>
      <c r="CG87" s="270"/>
      <c r="CH87" s="270"/>
    </row>
    <row r="88" spans="1:86" ht="10.5" customHeight="1" x14ac:dyDescent="0.2">
      <c r="A88" s="18"/>
      <c r="B88" s="78" t="s">
        <v>81</v>
      </c>
      <c r="C88" s="79">
        <f>+'Total Adm. Nacional (1)'!C87+'Empresas Públicas(f)'!C87</f>
        <v>0</v>
      </c>
      <c r="D88" s="79">
        <f>+'Total Adm. Nacional (1)'!D87+'Empresas Públicas(f)'!D87</f>
        <v>0</v>
      </c>
      <c r="E88" s="79">
        <f>+'Total Adm. Nacional (1)'!E87+'Empresas Públicas(f)'!E87</f>
        <v>0</v>
      </c>
      <c r="F88" s="79">
        <f>+'Total Adm. Nacional (1)'!F87+'Empresas Públicas(f)'!F87</f>
        <v>0</v>
      </c>
      <c r="G88" s="79">
        <f>+'Total Adm. Nacional (1)'!G87+'Empresas Públicas(f)'!G87</f>
        <v>0</v>
      </c>
      <c r="H88" s="79">
        <f>+'Total Adm. Nacional (1)'!H87+'Empresas Públicas(f)'!H87</f>
        <v>0</v>
      </c>
      <c r="I88" s="79">
        <f>+'Total Adm. Nacional (1)'!I87+'Empresas Públicas(f)'!I87</f>
        <v>0</v>
      </c>
      <c r="J88" s="79">
        <f>+'Total Adm. Nacional (1)'!J87+'Empresas Públicas(f)'!J87</f>
        <v>0</v>
      </c>
      <c r="K88" s="79">
        <f>+'Total Adm. Nacional (1)'!K87+'Empresas Públicas(f)'!K87</f>
        <v>0</v>
      </c>
      <c r="L88" s="79">
        <f>+'Total Adm. Nacional (1)'!L87+'Empresas Públicas(f)'!L87</f>
        <v>0</v>
      </c>
      <c r="M88" s="79">
        <f>+'Total Adm. Nacional (1)'!M87+'Empresas Públicas(f)'!M87</f>
        <v>0</v>
      </c>
      <c r="N88" s="79">
        <f>+'Total Adm. Nacional (1)'!N87+'Empresas Públicas(f)'!N87</f>
        <v>0</v>
      </c>
      <c r="O88" s="79">
        <f>+'Total Adm. Nacional (1)'!O87+'Empresas Públicas(f)'!O87</f>
        <v>0</v>
      </c>
      <c r="P88" s="79">
        <f>+'Total Adm. Nacional (1)'!P87+'Empresas Públicas(f)'!P87</f>
        <v>0</v>
      </c>
      <c r="Q88" s="79">
        <f>+'Total Adm. Nacional (1)'!Q87+'Empresas Públicas(f)'!Q87</f>
        <v>0</v>
      </c>
      <c r="R88" s="79">
        <f>+'Total Adm. Nacional (1)'!R87+'Empresas Públicas(f)'!R87</f>
        <v>0</v>
      </c>
      <c r="S88" s="79">
        <f>+'Total Adm. Nacional (1)'!S87+'Empresas Públicas(f)'!S87</f>
        <v>0</v>
      </c>
      <c r="T88" s="79">
        <f>+'Total Adm. Nacional (1)'!T87+'Empresas Públicas(f)'!T87</f>
        <v>0</v>
      </c>
      <c r="U88" s="79">
        <f>+'Total Adm. Nacional (1)'!U87+'Empresas Públicas(f)'!U87</f>
        <v>0</v>
      </c>
      <c r="V88" s="79">
        <f>+'Total Adm. Nacional (1)'!V87+'Empresas Públicas(f)'!V87</f>
        <v>0</v>
      </c>
      <c r="W88" s="79">
        <f>+'Total Adm. Nacional (1)'!W87+'Empresas Públicas(f)'!W87</f>
        <v>0</v>
      </c>
      <c r="X88" s="79">
        <f>+'Total Adm. Nacional (1)'!X87+'Empresas Públicas(f)'!X87</f>
        <v>0</v>
      </c>
      <c r="Y88" s="79">
        <f>+'Total Adm. Nacional (1)'!Y87+'Empresas Públicas(f)'!Y87</f>
        <v>0</v>
      </c>
      <c r="Z88" s="79">
        <f>+'Total Adm. Nacional (1)'!Z87+'Empresas Públicas(f)'!Z87</f>
        <v>0</v>
      </c>
      <c r="AA88" s="79">
        <f>+'Total Adm. Nacional (1)'!AA87+'Empresas Públicas(f)'!AA87</f>
        <v>0</v>
      </c>
      <c r="AB88" s="79">
        <f>+'Total Adm. Nacional (1)'!AB87+'Empresas Públicas(f)'!AB87</f>
        <v>0</v>
      </c>
      <c r="AC88" s="79">
        <f>+'Total Adm. Nacional (1)'!AC87+'Empresas Públicas(f)'!AC87</f>
        <v>0</v>
      </c>
      <c r="AD88" s="79">
        <f>+'Total Adm. Nacional (1)'!AD87+'Empresas Públicas(f)'!AD87</f>
        <v>0</v>
      </c>
      <c r="AE88" s="79">
        <f>+'Total Adm. Nacional (1)'!AE87+'Empresas Públicas(f)'!AE87</f>
        <v>0</v>
      </c>
      <c r="AF88" s="79">
        <f>+'Total Adm. Nacional (1)'!AF87+'Empresas Públicas(f)'!AF87</f>
        <v>0</v>
      </c>
      <c r="AG88" s="79">
        <f>+'Total Adm. Nacional (1)'!AG87+'Empresas Públicas(f)'!AG87</f>
        <v>0</v>
      </c>
      <c r="AH88" s="79">
        <f>+'Total Adm. Nacional (1)'!AH87+'Empresas Públicas(f)'!AH87</f>
        <v>0</v>
      </c>
      <c r="AI88" s="79">
        <f>+'Total Adm. Nacional (1)'!AI87+'Empresas Públicas(f)'!AI87</f>
        <v>0</v>
      </c>
      <c r="AJ88" s="79">
        <f>+'Total Adm. Nacional (1)'!AJ87+'Empresas Públicas(f)'!AJ87</f>
        <v>46.1</v>
      </c>
      <c r="AK88" s="79">
        <f>+'Total Adm. Nacional (1)'!AK87+'Empresas Públicas(f)'!AK87</f>
        <v>18.100000000000001</v>
      </c>
      <c r="AL88" s="79">
        <f>+'Total Adm. Nacional (1)'!AL87+'Empresas Públicas(f)'!AL87</f>
        <v>70.3</v>
      </c>
      <c r="AM88" s="79">
        <f>+'Total Adm. Nacional (1)'!AM87+'Empresas Públicas(f)'!AM87</f>
        <v>35.799999999999997</v>
      </c>
      <c r="AN88" s="79">
        <f>+'Total Adm. Nacional (1)'!AN87+'Empresas Públicas(f)'!AN87</f>
        <v>456.3</v>
      </c>
      <c r="AO88" s="79">
        <f>+'Total Adm. Nacional (1)'!AO87+'Empresas Públicas(f)'!AO87</f>
        <v>22.1</v>
      </c>
      <c r="AP88" s="79">
        <f>+'Total Adm. Nacional (1)'!AP87+'Empresas Públicas(f)'!AP87</f>
        <v>44.9</v>
      </c>
      <c r="AQ88" s="79">
        <f>+'Total Adm. Nacional (1)'!AQ87+'Empresas Públicas(f)'!AQ87+'Fondos Fidu.(g)'!D87+'Otros Entes(h)'!D87</f>
        <v>416.09999999999997</v>
      </c>
      <c r="AR88" s="79">
        <f>+'Total Adm. Nacional (1)'!AR87+'Empresas Públicas(f)'!AR87+'Fondos Fidu.(g)'!E87+'Otros Entes(h)'!E87</f>
        <v>1031.8</v>
      </c>
      <c r="AS88" s="79">
        <f>+'Total Adm. Nacional (1)'!AS87+'Empresas Públicas(f)'!AS87+'Fondos Fidu.(g)'!F87+'Otros Entes(h)'!F87</f>
        <v>1378.6</v>
      </c>
      <c r="AT88" s="79">
        <f>+'Total Adm. Nacional (1)'!AT87+'Empresas Públicas(f)'!AT87+'Fondos Fidu.(g)'!G87+'Otros Entes(h)'!G87</f>
        <v>2134.7000000000003</v>
      </c>
      <c r="AU88" s="79">
        <f>+'Total Adm. Nacional (1)'!AU87+'Empresas Públicas(f)'!AU87+'Fondos Fidu.(g)'!H87+'Otros Entes(h)'!H87</f>
        <v>1192.1999999999989</v>
      </c>
      <c r="AV88" s="79">
        <f>+'Total Adm. Nacional (1)'!AV87+'Empresas Públicas(f)'!AV87+'Fondos Fidu.(g)'!I87+'Otros Entes(h)'!I87</f>
        <v>1370.4999999999986</v>
      </c>
      <c r="AW88" s="79">
        <f>+'Total Adm. Nacional (1)'!AW87+'Empresas Públicas(f)'!AW87+'Fondos Fidu.(g)'!J87+'Otros Entes(h)'!J87</f>
        <v>317.3</v>
      </c>
      <c r="AX88" s="79">
        <f>+'Total Adm. Nacional (1)'!AX87+'Empresas Públicas(f)'!AX87+'Fondos Fidu.(g)'!K87+'Otros Entes(h)'!K87</f>
        <v>2957.9999999999995</v>
      </c>
      <c r="AY88" s="79">
        <f>+'Total Adm. Nacional (1)'!AY87+'Empresas Públicas(f)'!AY87+'Fondos Fidu.(g)'!L87+'Otros Entes(h)'!L87</f>
        <v>5369.8</v>
      </c>
      <c r="AZ88" s="79">
        <f>+'Total Adm. Nacional (1)'!AZ87+'Empresas Públicas(f)'!AZ87+'Fondos Fidu.(g)'!M87+'Otros Entes(h)'!M87</f>
        <v>21102</v>
      </c>
      <c r="BA88" s="79">
        <f>+'Total Adm. Nacional (1)'!BA87+'Empresas Públicas(f)'!BA87+'Fondos Fidu.(g)'!N87+'Otros Entes(h)'!N87</f>
        <v>17629.399999999998</v>
      </c>
      <c r="BB88" s="79">
        <f>+'Total Adm. Nacional (1)'!BB87+'Empresas Públicas(f)'!BB87+'Fondos Fidu.(g)'!O87+'Otros Entes(h)'!O87</f>
        <v>31347.800000000003</v>
      </c>
      <c r="BC88" s="79">
        <f>+'Total Adm. Nacional (1)'!BC87+'Empresas Públicas(f)'!BC87+'Fondos Fidu.(g)'!P87+'Otros Entes(h)'!P87</f>
        <v>27680.400000000001</v>
      </c>
      <c r="BD88" s="79">
        <v>40875.1</v>
      </c>
      <c r="BE88" s="79">
        <v>43600</v>
      </c>
      <c r="BF88" s="79">
        <v>72540.599999999991</v>
      </c>
      <c r="BG88" s="79">
        <v>75376.39999999998</v>
      </c>
      <c r="BH88" s="79">
        <v>4596.8</v>
      </c>
      <c r="BI88" s="79">
        <v>4596.8</v>
      </c>
      <c r="BJ88" s="79">
        <v>28791.5</v>
      </c>
      <c r="BK88" s="79">
        <v>38780.300000000003</v>
      </c>
      <c r="BL88" s="79">
        <v>104488.40000000001</v>
      </c>
      <c r="CD88" s="270"/>
      <c r="CE88" s="270"/>
      <c r="CF88" s="270"/>
      <c r="CG88" s="270"/>
      <c r="CH88" s="270"/>
    </row>
    <row r="89" spans="1:86" ht="10.5" customHeight="1" x14ac:dyDescent="0.2">
      <c r="A89" s="18"/>
      <c r="B89" s="78" t="s">
        <v>82</v>
      </c>
      <c r="C89" s="79">
        <f>+'Total Adm. Nacional (1)'!C88+'Empresas Públicas(f)'!C88</f>
        <v>0</v>
      </c>
      <c r="D89" s="79">
        <f>+'Total Adm. Nacional (1)'!D88+'Empresas Públicas(f)'!D88</f>
        <v>0</v>
      </c>
      <c r="E89" s="79">
        <f>+'Total Adm. Nacional (1)'!E88+'Empresas Públicas(f)'!E88</f>
        <v>0</v>
      </c>
      <c r="F89" s="79">
        <f>+'Total Adm. Nacional (1)'!F88+'Empresas Públicas(f)'!F88</f>
        <v>0</v>
      </c>
      <c r="G89" s="79">
        <f>+'Total Adm. Nacional (1)'!G88+'Empresas Públicas(f)'!G88</f>
        <v>0</v>
      </c>
      <c r="H89" s="79">
        <f>+'Total Adm. Nacional (1)'!H88+'Empresas Públicas(f)'!H88</f>
        <v>0</v>
      </c>
      <c r="I89" s="79">
        <f>+'Total Adm. Nacional (1)'!I88+'Empresas Públicas(f)'!I88</f>
        <v>0</v>
      </c>
      <c r="J89" s="79">
        <f>+'Total Adm. Nacional (1)'!J88+'Empresas Públicas(f)'!J88</f>
        <v>0</v>
      </c>
      <c r="K89" s="79">
        <f>+'Total Adm. Nacional (1)'!K88+'Empresas Públicas(f)'!K88</f>
        <v>0</v>
      </c>
      <c r="L89" s="79">
        <f>+'Total Adm. Nacional (1)'!L88+'Empresas Públicas(f)'!L88</f>
        <v>0</v>
      </c>
      <c r="M89" s="79">
        <f>+'Total Adm. Nacional (1)'!M88+'Empresas Públicas(f)'!M88</f>
        <v>0</v>
      </c>
      <c r="N89" s="79">
        <f>+'Total Adm. Nacional (1)'!N88+'Empresas Públicas(f)'!N88</f>
        <v>0</v>
      </c>
      <c r="O89" s="79">
        <f>+'Total Adm. Nacional (1)'!O88+'Empresas Públicas(f)'!O88</f>
        <v>0</v>
      </c>
      <c r="P89" s="79">
        <f>+'Total Adm. Nacional (1)'!P88+'Empresas Públicas(f)'!P88</f>
        <v>0</v>
      </c>
      <c r="Q89" s="79">
        <f>+'Total Adm. Nacional (1)'!Q88+'Empresas Públicas(f)'!Q88</f>
        <v>0</v>
      </c>
      <c r="R89" s="79">
        <f>+'Total Adm. Nacional (1)'!R88+'Empresas Públicas(f)'!R88</f>
        <v>0</v>
      </c>
      <c r="S89" s="79">
        <f>+'Total Adm. Nacional (1)'!S88+'Empresas Públicas(f)'!S88</f>
        <v>0</v>
      </c>
      <c r="T89" s="79">
        <f>+'Total Adm. Nacional (1)'!T88+'Empresas Públicas(f)'!T88</f>
        <v>0</v>
      </c>
      <c r="U89" s="79">
        <f>+'Total Adm. Nacional (1)'!U88+'Empresas Públicas(f)'!U88</f>
        <v>0</v>
      </c>
      <c r="V89" s="79">
        <f>+'Total Adm. Nacional (1)'!V88+'Empresas Públicas(f)'!V88</f>
        <v>0</v>
      </c>
      <c r="W89" s="79">
        <f>+'Total Adm. Nacional (1)'!W88+'Empresas Públicas(f)'!W88</f>
        <v>0</v>
      </c>
      <c r="X89" s="79">
        <f>+'Total Adm. Nacional (1)'!X88+'Empresas Públicas(f)'!X88</f>
        <v>0</v>
      </c>
      <c r="Y89" s="79">
        <f>+'Total Adm. Nacional (1)'!Y88+'Empresas Públicas(f)'!Y88</f>
        <v>0</v>
      </c>
      <c r="Z89" s="79">
        <f>+'Total Adm. Nacional (1)'!Z88+'Empresas Públicas(f)'!Z88</f>
        <v>0</v>
      </c>
      <c r="AA89" s="79">
        <f>+'Total Adm. Nacional (1)'!AA88+'Empresas Públicas(f)'!AA88</f>
        <v>0</v>
      </c>
      <c r="AB89" s="79">
        <f>+'Total Adm. Nacional (1)'!AB88+'Empresas Públicas(f)'!AB88</f>
        <v>0</v>
      </c>
      <c r="AC89" s="79">
        <f>+'Total Adm. Nacional (1)'!AC88+'Empresas Públicas(f)'!AC88</f>
        <v>0</v>
      </c>
      <c r="AD89" s="79">
        <f>+'Total Adm. Nacional (1)'!AD88+'Empresas Públicas(f)'!AD88</f>
        <v>0</v>
      </c>
      <c r="AE89" s="79">
        <f>+'Total Adm. Nacional (1)'!AE88+'Empresas Públicas(f)'!AE88</f>
        <v>0</v>
      </c>
      <c r="AF89" s="79">
        <f>+'Total Adm. Nacional (1)'!AF88+'Empresas Públicas(f)'!AF88</f>
        <v>0</v>
      </c>
      <c r="AG89" s="79">
        <f>+'Total Adm. Nacional (1)'!AG88+'Empresas Públicas(f)'!AG88</f>
        <v>0</v>
      </c>
      <c r="AH89" s="79">
        <f>+'Total Adm. Nacional (1)'!AH88+'Empresas Públicas(f)'!AH88</f>
        <v>0</v>
      </c>
      <c r="AI89" s="79">
        <f>+'Total Adm. Nacional (1)'!AI88+'Empresas Públicas(f)'!AI88</f>
        <v>1524.9</v>
      </c>
      <c r="AJ89" s="79">
        <f>+'Total Adm. Nacional (1)'!AJ88+'Empresas Públicas(f)'!AJ88</f>
        <v>157.80000000000001</v>
      </c>
      <c r="AK89" s="79">
        <f>+'Total Adm. Nacional (1)'!AK88+'Empresas Públicas(f)'!AK88</f>
        <v>229.79999999999998</v>
      </c>
      <c r="AL89" s="79">
        <f>+'Total Adm. Nacional (1)'!AL88+'Empresas Públicas(f)'!AL88</f>
        <v>340.6</v>
      </c>
      <c r="AM89" s="79">
        <f>+'Total Adm. Nacional (1)'!AM88+'Empresas Públicas(f)'!AM88</f>
        <v>40.9</v>
      </c>
      <c r="AN89" s="79">
        <f>+'Total Adm. Nacional (1)'!AN88+'Empresas Públicas(f)'!AN88</f>
        <v>313.5</v>
      </c>
      <c r="AO89" s="79">
        <f>+'Total Adm. Nacional (1)'!AO88+'Empresas Públicas(f)'!AO88</f>
        <v>440.5</v>
      </c>
      <c r="AP89" s="79">
        <f>+'Total Adm. Nacional (1)'!AP88+'Empresas Públicas(f)'!AP88</f>
        <v>607.9</v>
      </c>
      <c r="AQ89" s="79">
        <f>+'Total Adm. Nacional (1)'!AQ88+'Empresas Públicas(f)'!AQ88+'Fondos Fidu.(g)'!D88+'Otros Entes(h)'!D88</f>
        <v>434.6</v>
      </c>
      <c r="AR89" s="79">
        <f>+'Total Adm. Nacional (1)'!AR88+'Empresas Públicas(f)'!AR88+'Fondos Fidu.(g)'!E88+'Otros Entes(h)'!E88</f>
        <v>169.9</v>
      </c>
      <c r="AS89" s="79">
        <f>+'Total Adm. Nacional (1)'!AS88+'Empresas Públicas(f)'!AS88+'Fondos Fidu.(g)'!F88+'Otros Entes(h)'!F88</f>
        <v>953.80000000000007</v>
      </c>
      <c r="AT89" s="79">
        <f>+'Total Adm. Nacional (1)'!AT88+'Empresas Públicas(f)'!AT88+'Fondos Fidu.(g)'!G88+'Otros Entes(h)'!G88</f>
        <v>1225.5999999999999</v>
      </c>
      <c r="AU89" s="79">
        <f>+'Total Adm. Nacional (1)'!AU88+'Empresas Públicas(f)'!AU88+'Fondos Fidu.(g)'!H88+'Otros Entes(h)'!H88</f>
        <v>1425.4999999999998</v>
      </c>
      <c r="AV89" s="79">
        <f>+'Total Adm. Nacional (1)'!AV88+'Empresas Públicas(f)'!AV88+'Fondos Fidu.(g)'!I88+'Otros Entes(h)'!I88</f>
        <v>2116.6</v>
      </c>
      <c r="AW89" s="79">
        <f>+'Total Adm. Nacional (1)'!AW88+'Empresas Públicas(f)'!AW88+'Fondos Fidu.(g)'!J88+'Otros Entes(h)'!J88</f>
        <v>2457.1000000000004</v>
      </c>
      <c r="AX89" s="79">
        <f>+'Total Adm. Nacional (1)'!AX88+'Empresas Públicas(f)'!AX88+'Fondos Fidu.(g)'!K88+'Otros Entes(h)'!K88</f>
        <v>2235.8000000000002</v>
      </c>
      <c r="AY89" s="79">
        <f>+'Total Adm. Nacional (1)'!AY88+'Empresas Públicas(f)'!AY88+'Fondos Fidu.(g)'!L88+'Otros Entes(h)'!L88</f>
        <v>2423.6</v>
      </c>
      <c r="AZ89" s="79">
        <f>+'Total Adm. Nacional (1)'!AZ88+'Empresas Públicas(f)'!AZ88+'Fondos Fidu.(g)'!M88+'Otros Entes(h)'!M88</f>
        <v>2819.2000000000003</v>
      </c>
      <c r="BA89" s="79">
        <f>+'Total Adm. Nacional (1)'!BA88+'Empresas Públicas(f)'!BA88+'Fondos Fidu.(g)'!N88+'Otros Entes(h)'!N88</f>
        <v>3231.6</v>
      </c>
      <c r="BB89" s="79">
        <f>+'Total Adm. Nacional (1)'!BB88+'Empresas Públicas(f)'!BB88+'Fondos Fidu.(g)'!O88+'Otros Entes(h)'!O88</f>
        <v>3490.8</v>
      </c>
      <c r="BC89" s="79">
        <f>+'Total Adm. Nacional (1)'!BC88+'Empresas Públicas(f)'!BC88+'Fondos Fidu.(g)'!P88+'Otros Entes(h)'!P88</f>
        <v>3865.2</v>
      </c>
      <c r="BD89" s="79">
        <v>6075.4</v>
      </c>
      <c r="BE89" s="79">
        <v>8259.9</v>
      </c>
      <c r="BF89" s="79">
        <v>12935.3</v>
      </c>
      <c r="BG89" s="79">
        <v>20086.099999999999</v>
      </c>
      <c r="BH89" s="79">
        <v>24256.5</v>
      </c>
      <c r="BI89" s="79">
        <v>24256.5</v>
      </c>
      <c r="BJ89" s="79">
        <v>46217.599999999999</v>
      </c>
      <c r="BK89" s="79">
        <v>70010.400000000009</v>
      </c>
      <c r="BL89" s="79">
        <v>170485.40000000002</v>
      </c>
      <c r="CD89" s="270"/>
      <c r="CE89" s="270"/>
      <c r="CF89" s="270"/>
      <c r="CG89" s="270"/>
      <c r="CH89" s="270"/>
    </row>
    <row r="90" spans="1:86" ht="10.5" customHeight="1" x14ac:dyDescent="0.2">
      <c r="A90" s="18"/>
      <c r="B90" s="77"/>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v>0</v>
      </c>
      <c r="BJ90" s="76"/>
      <c r="BK90" s="76"/>
      <c r="BL90" s="76"/>
      <c r="CD90" s="270"/>
      <c r="CE90" s="270"/>
      <c r="CF90" s="270"/>
      <c r="CG90" s="270"/>
      <c r="CH90" s="270"/>
    </row>
    <row r="91" spans="1:86" ht="10.5" customHeight="1" x14ac:dyDescent="0.2">
      <c r="A91" s="18" t="s">
        <v>83</v>
      </c>
      <c r="B91" s="77" t="s">
        <v>84</v>
      </c>
      <c r="C91" s="76">
        <f>+'Total Adm. Nacional (1)'!C90+'Empresas Públicas(f)'!C90</f>
        <v>29.83</v>
      </c>
      <c r="D91" s="76">
        <f>+'Total Adm. Nacional (1)'!D90+'Empresas Públicas(f)'!D90</f>
        <v>60.07</v>
      </c>
      <c r="E91" s="76">
        <f>+'Total Adm. Nacional (1)'!E90+'Empresas Públicas(f)'!E90</f>
        <v>51.58</v>
      </c>
      <c r="F91" s="76">
        <f>+'Total Adm. Nacional (1)'!F90+'Empresas Públicas(f)'!F90</f>
        <v>12.41</v>
      </c>
      <c r="G91" s="76">
        <f>+'Total Adm. Nacional (1)'!G90+'Empresas Públicas(f)'!G90</f>
        <v>28.57</v>
      </c>
      <c r="H91" s="76">
        <f>+'Total Adm. Nacional (1)'!H90+'Empresas Públicas(f)'!H90</f>
        <v>14.51</v>
      </c>
      <c r="I91" s="76">
        <f>+'Total Adm. Nacional (1)'!I90+'Empresas Públicas(f)'!I90</f>
        <v>-18.189999999999994</v>
      </c>
      <c r="J91" s="76">
        <f>+'Total Adm. Nacional (1)'!J90+'Empresas Públicas(f)'!J90</f>
        <v>25.61</v>
      </c>
      <c r="K91" s="76">
        <f>+'Total Adm. Nacional (1)'!K90+'Empresas Públicas(f)'!K90</f>
        <v>71.050000000000011</v>
      </c>
      <c r="L91" s="76">
        <f>+'Total Adm. Nacional (1)'!L90+'Empresas Públicas(f)'!L90</f>
        <v>80.760000000000005</v>
      </c>
      <c r="M91" s="76">
        <f>+'Total Adm. Nacional (1)'!M90+'Empresas Públicas(f)'!M90</f>
        <v>231.59</v>
      </c>
      <c r="N91" s="76">
        <f>+'Total Adm. Nacional (1)'!N90+'Empresas Públicas(f)'!N90</f>
        <v>347.03</v>
      </c>
      <c r="O91" s="76">
        <f>+'Total Adm. Nacional (1)'!O90+'Empresas Públicas(f)'!O90</f>
        <v>304.09999999999997</v>
      </c>
      <c r="P91" s="76">
        <f>+'Total Adm. Nacional (1)'!P90+'Empresas Públicas(f)'!P90</f>
        <v>910.65000000000009</v>
      </c>
      <c r="Q91" s="76">
        <f>+'Total Adm. Nacional (1)'!Q90+'Empresas Públicas(f)'!Q90</f>
        <v>2389.85</v>
      </c>
      <c r="R91" s="76">
        <f>+'Total Adm. Nacional (1)'!R90+'Empresas Públicas(f)'!R90</f>
        <v>31140.6</v>
      </c>
      <c r="S91" s="76">
        <f>+'Total Adm. Nacional (1)'!S90+'Empresas Públicas(f)'!S90</f>
        <v>59.33</v>
      </c>
      <c r="T91" s="76">
        <f>+'Total Adm. Nacional (1)'!T90+'Empresas Públicas(f)'!T90</f>
        <v>285.07999999999993</v>
      </c>
      <c r="U91" s="76">
        <f>+'Total Adm. Nacional (1)'!U90+'Empresas Públicas(f)'!U90</f>
        <v>755.26</v>
      </c>
      <c r="V91" s="76">
        <f>+'Total Adm. Nacional (1)'!V90+'Empresas Públicas(f)'!V90</f>
        <v>809.2</v>
      </c>
      <c r="W91" s="76">
        <f>+'Total Adm. Nacional (1)'!W90+'Empresas Públicas(f)'!W90</f>
        <v>4083.7</v>
      </c>
      <c r="X91" s="76">
        <f>+'Total Adm. Nacional (1)'!X90+'Empresas Públicas(f)'!X90</f>
        <v>9289.7000000000007</v>
      </c>
      <c r="Y91" s="76">
        <f>+'Total Adm. Nacional (1)'!Y90+'Empresas Públicas(f)'!Y90</f>
        <v>-11310</v>
      </c>
      <c r="Z91" s="76">
        <f>+'Total Adm. Nacional (1)'!Z90+'Empresas Públicas(f)'!Z90</f>
        <v>-79888</v>
      </c>
      <c r="AA91" s="76">
        <f>+'Total Adm. Nacional (1)'!AA90+'Empresas Públicas(f)'!AA90</f>
        <v>269.89999999999998</v>
      </c>
      <c r="AB91" s="76">
        <f>+'Total Adm. Nacional (1)'!AB90+'Empresas Públicas(f)'!AB90</f>
        <v>-14.599999999999667</v>
      </c>
      <c r="AC91" s="76">
        <f>+'Total Adm. Nacional (1)'!AC90+'Empresas Públicas(f)'!AC90</f>
        <v>602</v>
      </c>
      <c r="AD91" s="76">
        <f>+'Total Adm. Nacional (1)'!AD90+'Empresas Públicas(f)'!AD90</f>
        <v>2253.6999999999998</v>
      </c>
      <c r="AE91" s="76">
        <f>+'Total Adm. Nacional (1)'!AE90+'Empresas Públicas(f)'!AE90</f>
        <v>84897.9</v>
      </c>
      <c r="AF91" s="76">
        <f>+'Total Adm. Nacional (1)'!AF90+'Empresas Públicas(f)'!AF90</f>
        <v>372.00000000000006</v>
      </c>
      <c r="AG91" s="76">
        <f>+'Total Adm. Nacional (1)'!AG90+'Empresas Públicas(f)'!AG90</f>
        <v>1819.9000000000003</v>
      </c>
      <c r="AH91" s="76">
        <f>+'Total Adm. Nacional (1)'!AH90+'Empresas Públicas(f)'!AH90</f>
        <v>-2023</v>
      </c>
      <c r="AI91" s="76">
        <f>+'Total Adm. Nacional (1)'!AI90+'Empresas Públicas(f)'!AI90</f>
        <v>4783.5</v>
      </c>
      <c r="AJ91" s="76">
        <f>+'Total Adm. Nacional (1)'!AJ90+'Empresas Públicas(f)'!AJ90</f>
        <v>397.00000000000011</v>
      </c>
      <c r="AK91" s="76">
        <f>+'Total Adm. Nacional (1)'!AK90+'Empresas Públicas(f)'!AK90</f>
        <v>6373.6</v>
      </c>
      <c r="AL91" s="76">
        <f>+'Total Adm. Nacional (1)'!AL90+'Empresas Públicas(f)'!AL90</f>
        <v>9487.2000000000007</v>
      </c>
      <c r="AM91" s="76">
        <f>+'Total Adm. Nacional (1)'!AM90+'Empresas Públicas(f)'!AM90</f>
        <v>5627.7</v>
      </c>
      <c r="AN91" s="76">
        <f>+'Total Adm. Nacional (1)'!AN90+'Empresas Públicas(f)'!AN90</f>
        <v>10439.700000000001</v>
      </c>
      <c r="AO91" s="76">
        <f>+'Total Adm. Nacional (1)'!AO90+'Empresas Públicas(f)'!AO90</f>
        <v>12243.3</v>
      </c>
      <c r="AP91" s="76">
        <f>+'Total Adm. Nacional (1)'!AP90+'Empresas Públicas(f)'!AP90</f>
        <v>10135.400000000001</v>
      </c>
      <c r="AQ91" s="76">
        <f>+'Total Adm. Nacional (1)'!AQ90+'Empresas Públicas(f)'!AQ90+'Fondos Fidu.(g)'!D90+'Otros Entes(h)'!D90</f>
        <v>13463.099999999999</v>
      </c>
      <c r="AR91" s="76">
        <f>+'Total Adm. Nacional (1)'!AR90+'Empresas Públicas(f)'!AR90+'Fondos Fidu.(g)'!E90+'Otros Entes(h)'!E90</f>
        <v>-8315.0999999999985</v>
      </c>
      <c r="AS91" s="76">
        <f>+'Total Adm. Nacional (1)'!AS90+'Empresas Públicas(f)'!AS90+'Fondos Fidu.(g)'!F90+'Otros Entes(h)'!F90</f>
        <v>9473.4</v>
      </c>
      <c r="AT91" s="76">
        <f>+'Total Adm. Nacional (1)'!AT90+'Empresas Públicas(f)'!AT90+'Fondos Fidu.(g)'!G90+'Otros Entes(h)'!G90</f>
        <v>-3041.6</v>
      </c>
      <c r="AU91" s="76">
        <f>+'Total Adm. Nacional (1)'!AU90+'Empresas Públicas(f)'!AU90+'Fondos Fidu.(g)'!H90+'Otros Entes(h)'!H90</f>
        <v>826.59999999999582</v>
      </c>
      <c r="AV91" s="76">
        <f>+'Total Adm. Nacional (1)'!AV90+'Empresas Públicas(f)'!AV90+'Fondos Fidu.(g)'!I90+'Otros Entes(h)'!I90</f>
        <v>5156.1000000000085</v>
      </c>
      <c r="AW91" s="76">
        <f>+'Total Adm. Nacional (1)'!AW90+'Empresas Públicas(f)'!AW90+'Fondos Fidu.(g)'!J90+'Otros Entes(h)'!J90</f>
        <v>11298.9</v>
      </c>
      <c r="AX91" s="76">
        <f>+'Total Adm. Nacional (1)'!AX90+'Empresas Públicas(f)'!AX90+'Fondos Fidu.(g)'!K90+'Otros Entes(h)'!K90</f>
        <v>12789.400000000001</v>
      </c>
      <c r="AY91" s="76">
        <f>+'Total Adm. Nacional (1)'!AY90+'Empresas Públicas(f)'!AY90+'Fondos Fidu.(g)'!L90+'Otros Entes(h)'!L90</f>
        <v>22941.100000000002</v>
      </c>
      <c r="AZ91" s="76">
        <f>+'Total Adm. Nacional (1)'!AZ90+'Empresas Públicas(f)'!AZ90+'Fondos Fidu.(g)'!M90+'Otros Entes(h)'!M90</f>
        <v>32177.799999999996</v>
      </c>
      <c r="BA91" s="76">
        <f>+'Total Adm. Nacional (1)'!BA90+'Empresas Públicas(f)'!BA90+'Fondos Fidu.(g)'!N90+'Otros Entes(h)'!N90</f>
        <v>69093.899999999994</v>
      </c>
      <c r="BB91" s="76">
        <f>+'Total Adm. Nacional (1)'!BB90+'Empresas Públicas(f)'!BB90+'Fondos Fidu.(g)'!O90+'Otros Entes(h)'!O90</f>
        <v>114241.4</v>
      </c>
      <c r="BC91" s="76">
        <f>+'Total Adm. Nacional (1)'!BC90+'Empresas Públicas(f)'!BC90+'Fondos Fidu.(g)'!P90+'Otros Entes(h)'!P90</f>
        <v>135789.69999999995</v>
      </c>
      <c r="BD91" s="76">
        <v>309654.09999999998</v>
      </c>
      <c r="BE91" s="76">
        <v>322191.7</v>
      </c>
      <c r="BF91" s="76">
        <v>746200.29999999993</v>
      </c>
      <c r="BG91" s="76">
        <v>885155.60000000009</v>
      </c>
      <c r="BH91" s="76">
        <v>1665013.7000000007</v>
      </c>
      <c r="BI91" s="76">
        <v>1665013.7000000002</v>
      </c>
      <c r="BJ91" s="76">
        <v>1858140.9</v>
      </c>
      <c r="BK91" s="76">
        <v>2915605.3000000003</v>
      </c>
      <c r="BL91" s="76">
        <v>6037812.8000000026</v>
      </c>
      <c r="CD91" s="270"/>
      <c r="CE91" s="270"/>
      <c r="CF91" s="270"/>
      <c r="CG91" s="270"/>
      <c r="CH91" s="270"/>
    </row>
    <row r="92" spans="1:86" ht="10.5" customHeight="1" x14ac:dyDescent="0.2">
      <c r="A92" s="18"/>
      <c r="B92" s="78" t="s">
        <v>85</v>
      </c>
      <c r="C92" s="79">
        <f>+'Total Adm. Nacional (1)'!C91+'Empresas Públicas(f)'!C91</f>
        <v>0</v>
      </c>
      <c r="D92" s="79">
        <f>+'Total Adm. Nacional (1)'!D91+'Empresas Públicas(f)'!D91</f>
        <v>0</v>
      </c>
      <c r="E92" s="79">
        <f>+'Total Adm. Nacional (1)'!E91+'Empresas Públicas(f)'!E91</f>
        <v>0</v>
      </c>
      <c r="F92" s="79">
        <f>+'Total Adm. Nacional (1)'!F91+'Empresas Públicas(f)'!F91</f>
        <v>0</v>
      </c>
      <c r="G92" s="79">
        <f>+'Total Adm. Nacional (1)'!G91+'Empresas Públicas(f)'!G91</f>
        <v>0</v>
      </c>
      <c r="H92" s="79">
        <f>+'Total Adm. Nacional (1)'!H91+'Empresas Públicas(f)'!H91</f>
        <v>0</v>
      </c>
      <c r="I92" s="79">
        <f>+'Total Adm. Nacional (1)'!I91+'Empresas Públicas(f)'!I91</f>
        <v>0</v>
      </c>
      <c r="J92" s="79">
        <f>+'Total Adm. Nacional (1)'!J91+'Empresas Públicas(f)'!J91</f>
        <v>0</v>
      </c>
      <c r="K92" s="79">
        <f>+'Total Adm. Nacional (1)'!K91+'Empresas Públicas(f)'!K91</f>
        <v>0</v>
      </c>
      <c r="L92" s="79">
        <f>+'Total Adm. Nacional (1)'!L91+'Empresas Públicas(f)'!L91</f>
        <v>0</v>
      </c>
      <c r="M92" s="79">
        <f>+'Total Adm. Nacional (1)'!M91+'Empresas Públicas(f)'!M91</f>
        <v>0</v>
      </c>
      <c r="N92" s="79">
        <f>+'Total Adm. Nacional (1)'!N91+'Empresas Públicas(f)'!N91</f>
        <v>0</v>
      </c>
      <c r="O92" s="79">
        <f>+'Total Adm. Nacional (1)'!O91+'Empresas Públicas(f)'!O91</f>
        <v>0</v>
      </c>
      <c r="P92" s="79">
        <f>+'Total Adm. Nacional (1)'!P91+'Empresas Públicas(f)'!P91</f>
        <v>0</v>
      </c>
      <c r="Q92" s="79">
        <f>+'Total Adm. Nacional (1)'!Q91+'Empresas Públicas(f)'!Q91</f>
        <v>0</v>
      </c>
      <c r="R92" s="79">
        <f>+'Total Adm. Nacional (1)'!R91+'Empresas Públicas(f)'!R91</f>
        <v>0</v>
      </c>
      <c r="S92" s="79">
        <f>+'Total Adm. Nacional (1)'!S91+'Empresas Públicas(f)'!S91</f>
        <v>0</v>
      </c>
      <c r="T92" s="79">
        <f>+'Total Adm. Nacional (1)'!T91+'Empresas Públicas(f)'!T91</f>
        <v>0</v>
      </c>
      <c r="U92" s="79">
        <f>+'Total Adm. Nacional (1)'!U91+'Empresas Públicas(f)'!U91</f>
        <v>0</v>
      </c>
      <c r="V92" s="79">
        <f>+'Total Adm. Nacional (1)'!V91+'Empresas Públicas(f)'!V91</f>
        <v>0</v>
      </c>
      <c r="W92" s="79">
        <f>+'Total Adm. Nacional (1)'!W91+'Empresas Públicas(f)'!W91</f>
        <v>0</v>
      </c>
      <c r="X92" s="79">
        <f>+'Total Adm. Nacional (1)'!X91+'Empresas Públicas(f)'!X91</f>
        <v>0</v>
      </c>
      <c r="Y92" s="79">
        <f>+'Total Adm. Nacional (1)'!Y91+'Empresas Públicas(f)'!Y91</f>
        <v>0</v>
      </c>
      <c r="Z92" s="79">
        <f>+'Total Adm. Nacional (1)'!Z91+'Empresas Públicas(f)'!Z91</f>
        <v>0</v>
      </c>
      <c r="AA92" s="79">
        <f>+'Total Adm. Nacional (1)'!AA91+'Empresas Públicas(f)'!AA91</f>
        <v>0</v>
      </c>
      <c r="AB92" s="79">
        <f>+'Total Adm. Nacional (1)'!AB91+'Empresas Públicas(f)'!AB91</f>
        <v>0</v>
      </c>
      <c r="AC92" s="79">
        <f>+'Total Adm. Nacional (1)'!AC91+'Empresas Públicas(f)'!AC91</f>
        <v>0</v>
      </c>
      <c r="AD92" s="79">
        <f>+'Total Adm. Nacional (1)'!AD91+'Empresas Públicas(f)'!AD91</f>
        <v>0</v>
      </c>
      <c r="AE92" s="79">
        <f>+'Total Adm. Nacional (1)'!AE91+'Empresas Públicas(f)'!AE91</f>
        <v>0</v>
      </c>
      <c r="AF92" s="79">
        <f>+'Total Adm. Nacional (1)'!AF91+'Empresas Públicas(f)'!AF91</f>
        <v>0</v>
      </c>
      <c r="AG92" s="79">
        <f>+'Total Adm. Nacional (1)'!AG91+'Empresas Públicas(f)'!AG91</f>
        <v>0</v>
      </c>
      <c r="AH92" s="79">
        <f>+'Total Adm. Nacional (1)'!AH91+'Empresas Públicas(f)'!AH91</f>
        <v>0</v>
      </c>
      <c r="AI92" s="79">
        <f>+'Total Adm. Nacional (1)'!AI91+'Empresas Públicas(f)'!AI91</f>
        <v>9468.4999999999982</v>
      </c>
      <c r="AJ92" s="79">
        <f>+'Total Adm. Nacional (1)'!AJ91+'Empresas Públicas(f)'!AJ91</f>
        <v>6141.8</v>
      </c>
      <c r="AK92" s="79">
        <f>+'Total Adm. Nacional (1)'!AK91+'Empresas Públicas(f)'!AK91</f>
        <v>12420.300000000001</v>
      </c>
      <c r="AL92" s="79">
        <f>+'Total Adm. Nacional (1)'!AL91+'Empresas Públicas(f)'!AL91</f>
        <v>15962.8</v>
      </c>
      <c r="AM92" s="79">
        <f>+'Total Adm. Nacional (1)'!AM91+'Empresas Públicas(f)'!AM91</f>
        <v>19947.399999999998</v>
      </c>
      <c r="AN92" s="79">
        <f>+'Total Adm. Nacional (1)'!AN91+'Empresas Públicas(f)'!AN91</f>
        <v>24055.399999999998</v>
      </c>
      <c r="AO92" s="79">
        <f>+'Total Adm. Nacional (1)'!AO91+'Empresas Públicas(f)'!AO91</f>
        <v>26448.600000000002</v>
      </c>
      <c r="AP92" s="79">
        <f>+'Total Adm. Nacional (1)'!AP91+'Empresas Públicas(f)'!AP91</f>
        <v>26129.1</v>
      </c>
      <c r="AQ92" s="79">
        <f>+'Total Adm. Nacional (1)'!AQ91+'Empresas Públicas(f)'!AQ91+'Fondos Fidu.(g)'!D91+'Otros Entes(h)'!D91</f>
        <v>30511.1</v>
      </c>
      <c r="AR92" s="79">
        <f>+'Total Adm. Nacional (1)'!AR91+'Empresas Públicas(f)'!AR91+'Fondos Fidu.(g)'!E91+'Otros Entes(h)'!E91</f>
        <v>7809.9000000000005</v>
      </c>
      <c r="AS92" s="79">
        <f>+'Total Adm. Nacional (1)'!AS91+'Empresas Públicas(f)'!AS91+'Fondos Fidu.(g)'!F91+'Otros Entes(h)'!F91</f>
        <v>50052.100000000006</v>
      </c>
      <c r="AT92" s="79">
        <f>+'Total Adm. Nacional (1)'!AT91+'Empresas Públicas(f)'!AT91+'Fondos Fidu.(g)'!G91+'Otros Entes(h)'!G91</f>
        <v>28744.7</v>
      </c>
      <c r="AU92" s="79">
        <f>+'Total Adm. Nacional (1)'!AU91+'Empresas Públicas(f)'!AU91+'Fondos Fidu.(g)'!H91+'Otros Entes(h)'!H91</f>
        <v>44544.4</v>
      </c>
      <c r="AV92" s="79">
        <f>+'Total Adm. Nacional (1)'!AV91+'Empresas Públicas(f)'!AV91+'Fondos Fidu.(g)'!I91+'Otros Entes(h)'!I91</f>
        <v>52664.700000000004</v>
      </c>
      <c r="AW92" s="79">
        <f>+'Total Adm. Nacional (1)'!AW91+'Empresas Públicas(f)'!AW91+'Fondos Fidu.(g)'!J91+'Otros Entes(h)'!J91</f>
        <v>64063.199999999997</v>
      </c>
      <c r="AX92" s="79">
        <f>+'Total Adm. Nacional (1)'!AX91+'Empresas Públicas(f)'!AX91+'Fondos Fidu.(g)'!K91+'Otros Entes(h)'!K91</f>
        <v>69523.8</v>
      </c>
      <c r="AY92" s="79">
        <f>+'Total Adm. Nacional (1)'!AY91+'Empresas Públicas(f)'!AY91+'Fondos Fidu.(g)'!L91+'Otros Entes(h)'!L91</f>
        <v>103138.4</v>
      </c>
      <c r="AZ92" s="79">
        <f>+'Total Adm. Nacional (1)'!AZ91+'Empresas Públicas(f)'!AZ91+'Fondos Fidu.(g)'!M91+'Otros Entes(h)'!M91</f>
        <v>125016.90000000001</v>
      </c>
      <c r="BA92" s="79">
        <f>+'Total Adm. Nacional (1)'!BA91+'Empresas Públicas(f)'!BA91+'Fondos Fidu.(g)'!N91+'Otros Entes(h)'!N91</f>
        <v>177624.9</v>
      </c>
      <c r="BB92" s="79">
        <f>+'Total Adm. Nacional (1)'!BB91+'Empresas Públicas(f)'!BB91+'Fondos Fidu.(g)'!O91+'Otros Entes(h)'!O91</f>
        <v>226654.09999999998</v>
      </c>
      <c r="BC92" s="79">
        <f>+'Total Adm. Nacional (1)'!BC91+'Empresas Públicas(f)'!BC91+'Fondos Fidu.(g)'!P91+'Otros Entes(h)'!P91</f>
        <v>297909.59999999998</v>
      </c>
      <c r="BD92" s="79">
        <v>561066.5</v>
      </c>
      <c r="BE92" s="79">
        <v>704830.1</v>
      </c>
      <c r="BF92" s="79">
        <v>1322090.5</v>
      </c>
      <c r="BG92" s="79">
        <v>1916779.2999999998</v>
      </c>
      <c r="BH92" s="79">
        <v>3452145.8000000007</v>
      </c>
      <c r="BI92" s="79">
        <v>3452145.8000000003</v>
      </c>
      <c r="BJ92" s="79">
        <v>3744197.9</v>
      </c>
      <c r="BK92" s="79">
        <v>6459658.7999999998</v>
      </c>
      <c r="BL92" s="79">
        <v>14035987.800000003</v>
      </c>
      <c r="CD92" s="270"/>
      <c r="CE92" s="270"/>
      <c r="CF92" s="270"/>
      <c r="CG92" s="270"/>
      <c r="CH92" s="270"/>
    </row>
    <row r="93" spans="1:86" ht="10.5" customHeight="1" x14ac:dyDescent="0.2">
      <c r="A93" s="18"/>
      <c r="B93" s="78" t="s">
        <v>86</v>
      </c>
      <c r="C93" s="79">
        <f>+'Total Adm. Nacional (1)'!C92+'Empresas Públicas(f)'!C92</f>
        <v>0</v>
      </c>
      <c r="D93" s="79">
        <f>+'Total Adm. Nacional (1)'!D92+'Empresas Públicas(f)'!D92</f>
        <v>0</v>
      </c>
      <c r="E93" s="79">
        <f>+'Total Adm. Nacional (1)'!E92+'Empresas Públicas(f)'!E92</f>
        <v>0</v>
      </c>
      <c r="F93" s="79">
        <f>+'Total Adm. Nacional (1)'!F92+'Empresas Públicas(f)'!F92</f>
        <v>0</v>
      </c>
      <c r="G93" s="79">
        <f>+'Total Adm. Nacional (1)'!G92+'Empresas Públicas(f)'!G92</f>
        <v>0</v>
      </c>
      <c r="H93" s="79">
        <f>+'Total Adm. Nacional (1)'!H92+'Empresas Públicas(f)'!H92</f>
        <v>0</v>
      </c>
      <c r="I93" s="79">
        <f>+'Total Adm. Nacional (1)'!I92+'Empresas Públicas(f)'!I92</f>
        <v>0</v>
      </c>
      <c r="J93" s="79">
        <f>+'Total Adm. Nacional (1)'!J92+'Empresas Públicas(f)'!J92</f>
        <v>0</v>
      </c>
      <c r="K93" s="79">
        <f>+'Total Adm. Nacional (1)'!K92+'Empresas Públicas(f)'!K92</f>
        <v>0</v>
      </c>
      <c r="L93" s="79">
        <f>+'Total Adm. Nacional (1)'!L92+'Empresas Públicas(f)'!L92</f>
        <v>0</v>
      </c>
      <c r="M93" s="79">
        <f>+'Total Adm. Nacional (1)'!M92+'Empresas Públicas(f)'!M92</f>
        <v>0</v>
      </c>
      <c r="N93" s="79">
        <f>+'Total Adm. Nacional (1)'!N92+'Empresas Públicas(f)'!N92</f>
        <v>0</v>
      </c>
      <c r="O93" s="79">
        <f>+'Total Adm. Nacional (1)'!O92+'Empresas Públicas(f)'!O92</f>
        <v>0</v>
      </c>
      <c r="P93" s="79">
        <f>+'Total Adm. Nacional (1)'!P92+'Empresas Públicas(f)'!P92</f>
        <v>0</v>
      </c>
      <c r="Q93" s="79">
        <f>+'Total Adm. Nacional (1)'!Q92+'Empresas Públicas(f)'!Q92</f>
        <v>0</v>
      </c>
      <c r="R93" s="79">
        <f>+'Total Adm. Nacional (1)'!R92+'Empresas Públicas(f)'!R92</f>
        <v>0</v>
      </c>
      <c r="S93" s="79">
        <f>+'Total Adm. Nacional (1)'!S92+'Empresas Públicas(f)'!S92</f>
        <v>0</v>
      </c>
      <c r="T93" s="79">
        <f>+'Total Adm. Nacional (1)'!T92+'Empresas Públicas(f)'!T92</f>
        <v>0</v>
      </c>
      <c r="U93" s="79">
        <f>+'Total Adm. Nacional (1)'!U92+'Empresas Públicas(f)'!U92</f>
        <v>0</v>
      </c>
      <c r="V93" s="79">
        <f>+'Total Adm. Nacional (1)'!V92+'Empresas Públicas(f)'!V92</f>
        <v>0</v>
      </c>
      <c r="W93" s="79">
        <f>+'Total Adm. Nacional (1)'!W92+'Empresas Públicas(f)'!W92</f>
        <v>0</v>
      </c>
      <c r="X93" s="79">
        <f>+'Total Adm. Nacional (1)'!X92+'Empresas Públicas(f)'!X92</f>
        <v>0</v>
      </c>
      <c r="Y93" s="79">
        <f>+'Total Adm. Nacional (1)'!Y92+'Empresas Públicas(f)'!Y92</f>
        <v>0</v>
      </c>
      <c r="Z93" s="79">
        <f>+'Total Adm. Nacional (1)'!Z92+'Empresas Públicas(f)'!Z92</f>
        <v>0</v>
      </c>
      <c r="AA93" s="79">
        <f>+'Total Adm. Nacional (1)'!AA92+'Empresas Públicas(f)'!AA92</f>
        <v>0</v>
      </c>
      <c r="AB93" s="79">
        <f>+'Total Adm. Nacional (1)'!AB92+'Empresas Públicas(f)'!AB92</f>
        <v>0</v>
      </c>
      <c r="AC93" s="79">
        <f>+'Total Adm. Nacional (1)'!AC92+'Empresas Públicas(f)'!AC92</f>
        <v>0</v>
      </c>
      <c r="AD93" s="79">
        <f>+'Total Adm. Nacional (1)'!AD92+'Empresas Públicas(f)'!AD92</f>
        <v>0</v>
      </c>
      <c r="AE93" s="79">
        <f>+'Total Adm. Nacional (1)'!AE92+'Empresas Públicas(f)'!AE92</f>
        <v>0</v>
      </c>
      <c r="AF93" s="79">
        <f>+'Total Adm. Nacional (1)'!AF92+'Empresas Públicas(f)'!AF92</f>
        <v>0</v>
      </c>
      <c r="AG93" s="79">
        <f>+'Total Adm. Nacional (1)'!AG92+'Empresas Públicas(f)'!AG92</f>
        <v>0</v>
      </c>
      <c r="AH93" s="79">
        <f>+'Total Adm. Nacional (1)'!AH92+'Empresas Públicas(f)'!AH92</f>
        <v>0</v>
      </c>
      <c r="AI93" s="79">
        <f>+'Total Adm. Nacional (1)'!AI92+'Empresas Públicas(f)'!AI92</f>
        <v>3832.5</v>
      </c>
      <c r="AJ93" s="79">
        <f>+'Total Adm. Nacional (1)'!AJ92+'Empresas Públicas(f)'!AJ92</f>
        <v>4012.6</v>
      </c>
      <c r="AK93" s="79">
        <f>+'Total Adm. Nacional (1)'!AK92+'Empresas Públicas(f)'!AK92</f>
        <v>6440.4</v>
      </c>
      <c r="AL93" s="79">
        <f>+'Total Adm. Nacional (1)'!AL92+'Empresas Públicas(f)'!AL92</f>
        <v>12963.9</v>
      </c>
      <c r="AM93" s="79">
        <f>+'Total Adm. Nacional (1)'!AM92+'Empresas Públicas(f)'!AM92</f>
        <v>16751</v>
      </c>
      <c r="AN93" s="79">
        <f>+'Total Adm. Nacional (1)'!AN92+'Empresas Públicas(f)'!AN92</f>
        <v>18396.7</v>
      </c>
      <c r="AO93" s="79">
        <f>+'Total Adm. Nacional (1)'!AO92+'Empresas Públicas(f)'!AO92</f>
        <v>22495.200000000001</v>
      </c>
      <c r="AP93" s="79">
        <f>+'Total Adm. Nacional (1)'!AP92+'Empresas Públicas(f)'!AP92</f>
        <v>19431</v>
      </c>
      <c r="AQ93" s="79">
        <f>+'Total Adm. Nacional (1)'!AQ92+'Empresas Públicas(f)'!AQ92+'Fondos Fidu.(g)'!D92+'Otros Entes(h)'!D92</f>
        <v>16367.6</v>
      </c>
      <c r="AR93" s="79">
        <f>+'Total Adm. Nacional (1)'!AR92+'Empresas Públicas(f)'!AR92+'Fondos Fidu.(g)'!E92+'Otros Entes(h)'!E92</f>
        <v>2121.1999999999998</v>
      </c>
      <c r="AS93" s="79">
        <f>+'Total Adm. Nacional (1)'!AS92+'Empresas Públicas(f)'!AS92+'Fondos Fidu.(g)'!F92+'Otros Entes(h)'!F92</f>
        <v>12381.800000000001</v>
      </c>
      <c r="AT93" s="79">
        <f>+'Total Adm. Nacional (1)'!AT92+'Empresas Públicas(f)'!AT92+'Fondos Fidu.(g)'!G92+'Otros Entes(h)'!G92</f>
        <v>2429.5</v>
      </c>
      <c r="AU93" s="79">
        <f>+'Total Adm. Nacional (1)'!AU92+'Empresas Públicas(f)'!AU92+'Fondos Fidu.(g)'!H92+'Otros Entes(h)'!H92</f>
        <v>22716.1</v>
      </c>
      <c r="AV93" s="79">
        <f>+'Total Adm. Nacional (1)'!AV92+'Empresas Públicas(f)'!AV92+'Fondos Fidu.(g)'!I92+'Otros Entes(h)'!I92</f>
        <v>26054.5</v>
      </c>
      <c r="AW93" s="79">
        <f>+'Total Adm. Nacional (1)'!AW92+'Empresas Públicas(f)'!AW92+'Fondos Fidu.(g)'!J92+'Otros Entes(h)'!J92</f>
        <v>30493.9</v>
      </c>
      <c r="AX93" s="79">
        <f>+'Total Adm. Nacional (1)'!AX92+'Empresas Públicas(f)'!AX92+'Fondos Fidu.(g)'!K92+'Otros Entes(h)'!K92</f>
        <v>28648.2</v>
      </c>
      <c r="AY93" s="79">
        <f>+'Total Adm. Nacional (1)'!AY92+'Empresas Públicas(f)'!AY92+'Fondos Fidu.(g)'!L92+'Otros Entes(h)'!L92</f>
        <v>36520.699999999997</v>
      </c>
      <c r="AZ93" s="79">
        <f>+'Total Adm. Nacional (1)'!AZ92+'Empresas Públicas(f)'!AZ92+'Fondos Fidu.(g)'!M92+'Otros Entes(h)'!M92</f>
        <v>61215.1</v>
      </c>
      <c r="BA93" s="79">
        <f>+'Total Adm. Nacional (1)'!BA92+'Empresas Públicas(f)'!BA92+'Fondos Fidu.(g)'!N92+'Otros Entes(h)'!N92</f>
        <v>86223.6</v>
      </c>
      <c r="BB93" s="79">
        <f>+'Total Adm. Nacional (1)'!BB92+'Empresas Públicas(f)'!BB92+'Fondos Fidu.(g)'!O92+'Otros Entes(h)'!O92</f>
        <v>69056.600000000006</v>
      </c>
      <c r="BC93" s="79">
        <f>+'Total Adm. Nacional (1)'!BC92+'Empresas Públicas(f)'!BC92+'Fondos Fidu.(g)'!P92+'Otros Entes(h)'!P92</f>
        <v>118554.8</v>
      </c>
      <c r="BD93" s="79">
        <v>288892.40000000002</v>
      </c>
      <c r="BE93" s="79">
        <v>342682.10000000003</v>
      </c>
      <c r="BF93" s="79">
        <v>963282.6</v>
      </c>
      <c r="BG93" s="79">
        <v>1412148.3</v>
      </c>
      <c r="BH93" s="79">
        <v>1819419.7000000002</v>
      </c>
      <c r="BI93" s="79">
        <v>1819419.7000000002</v>
      </c>
      <c r="BJ93" s="79">
        <v>1781758</v>
      </c>
      <c r="BK93" s="79">
        <v>2791254.5999999996</v>
      </c>
      <c r="BL93" s="79">
        <v>6076900.4000000004</v>
      </c>
      <c r="CD93" s="270"/>
      <c r="CE93" s="270"/>
      <c r="CF93" s="270"/>
      <c r="CG93" s="270"/>
      <c r="CH93" s="270"/>
    </row>
    <row r="94" spans="1:86" ht="10.5" customHeight="1" x14ac:dyDescent="0.2">
      <c r="A94" s="18"/>
      <c r="B94" s="78" t="s">
        <v>87</v>
      </c>
      <c r="C94" s="79">
        <f>+'Total Adm. Nacional (1)'!C93+'Empresas Públicas(f)'!C93</f>
        <v>0</v>
      </c>
      <c r="D94" s="79">
        <f>+'Total Adm. Nacional (1)'!D93+'Empresas Públicas(f)'!D93</f>
        <v>0</v>
      </c>
      <c r="E94" s="79">
        <f>+'Total Adm. Nacional (1)'!E93+'Empresas Públicas(f)'!E93</f>
        <v>0</v>
      </c>
      <c r="F94" s="79">
        <f>+'Total Adm. Nacional (1)'!F93+'Empresas Públicas(f)'!F93</f>
        <v>0</v>
      </c>
      <c r="G94" s="79">
        <f>+'Total Adm. Nacional (1)'!G93+'Empresas Públicas(f)'!G93</f>
        <v>0</v>
      </c>
      <c r="H94" s="79">
        <f>+'Total Adm. Nacional (1)'!H93+'Empresas Públicas(f)'!H93</f>
        <v>0</v>
      </c>
      <c r="I94" s="79">
        <f>+'Total Adm. Nacional (1)'!I93+'Empresas Públicas(f)'!I93</f>
        <v>0</v>
      </c>
      <c r="J94" s="79">
        <f>+'Total Adm. Nacional (1)'!J93+'Empresas Públicas(f)'!J93</f>
        <v>0</v>
      </c>
      <c r="K94" s="79">
        <f>+'Total Adm. Nacional (1)'!K93+'Empresas Públicas(f)'!K93</f>
        <v>0</v>
      </c>
      <c r="L94" s="79">
        <f>+'Total Adm. Nacional (1)'!L93+'Empresas Públicas(f)'!L93</f>
        <v>0</v>
      </c>
      <c r="M94" s="79">
        <f>+'Total Adm. Nacional (1)'!M93+'Empresas Públicas(f)'!M93</f>
        <v>0</v>
      </c>
      <c r="N94" s="79">
        <f>+'Total Adm. Nacional (1)'!N93+'Empresas Públicas(f)'!N93</f>
        <v>0</v>
      </c>
      <c r="O94" s="79">
        <f>+'Total Adm. Nacional (1)'!O93+'Empresas Públicas(f)'!O93</f>
        <v>0</v>
      </c>
      <c r="P94" s="79">
        <f>+'Total Adm. Nacional (1)'!P93+'Empresas Públicas(f)'!P93</f>
        <v>0</v>
      </c>
      <c r="Q94" s="79">
        <f>+'Total Adm. Nacional (1)'!Q93+'Empresas Públicas(f)'!Q93</f>
        <v>0</v>
      </c>
      <c r="R94" s="79">
        <f>+'Total Adm. Nacional (1)'!R93+'Empresas Públicas(f)'!R93</f>
        <v>0</v>
      </c>
      <c r="S94" s="79">
        <f>+'Total Adm. Nacional (1)'!S93+'Empresas Públicas(f)'!S93</f>
        <v>0</v>
      </c>
      <c r="T94" s="79">
        <f>+'Total Adm. Nacional (1)'!T93+'Empresas Públicas(f)'!T93</f>
        <v>0</v>
      </c>
      <c r="U94" s="79">
        <f>+'Total Adm. Nacional (1)'!U93+'Empresas Públicas(f)'!U93</f>
        <v>0</v>
      </c>
      <c r="V94" s="79">
        <f>+'Total Adm. Nacional (1)'!V93+'Empresas Públicas(f)'!V93</f>
        <v>0</v>
      </c>
      <c r="W94" s="79">
        <f>+'Total Adm. Nacional (1)'!W93+'Empresas Públicas(f)'!W93</f>
        <v>0</v>
      </c>
      <c r="X94" s="79">
        <f>+'Total Adm. Nacional (1)'!X93+'Empresas Públicas(f)'!X93</f>
        <v>0</v>
      </c>
      <c r="Y94" s="79">
        <f>+'Total Adm. Nacional (1)'!Y93+'Empresas Públicas(f)'!Y93</f>
        <v>0</v>
      </c>
      <c r="Z94" s="79">
        <f>+'Total Adm. Nacional (1)'!Z93+'Empresas Públicas(f)'!Z93</f>
        <v>0</v>
      </c>
      <c r="AA94" s="79">
        <f>+'Total Adm. Nacional (1)'!AA93+'Empresas Públicas(f)'!AA93</f>
        <v>0</v>
      </c>
      <c r="AB94" s="79">
        <f>+'Total Adm. Nacional (1)'!AB93+'Empresas Públicas(f)'!AB93</f>
        <v>0</v>
      </c>
      <c r="AC94" s="79">
        <f>+'Total Adm. Nacional (1)'!AC93+'Empresas Públicas(f)'!AC93</f>
        <v>0</v>
      </c>
      <c r="AD94" s="79">
        <f>+'Total Adm. Nacional (1)'!AD93+'Empresas Públicas(f)'!AD93</f>
        <v>0</v>
      </c>
      <c r="AE94" s="79">
        <f>+'Total Adm. Nacional (1)'!AE93+'Empresas Públicas(f)'!AE93</f>
        <v>0</v>
      </c>
      <c r="AF94" s="79">
        <f>+'Total Adm. Nacional (1)'!AF93+'Empresas Públicas(f)'!AF93</f>
        <v>0</v>
      </c>
      <c r="AG94" s="79">
        <f>+'Total Adm. Nacional (1)'!AG93+'Empresas Públicas(f)'!AG93</f>
        <v>0</v>
      </c>
      <c r="AH94" s="79">
        <f>+'Total Adm. Nacional (1)'!AH93+'Empresas Públicas(f)'!AH93</f>
        <v>0</v>
      </c>
      <c r="AI94" s="79">
        <f>+'Total Adm. Nacional (1)'!AI93+'Empresas Públicas(f)'!AI93</f>
        <v>5636</v>
      </c>
      <c r="AJ94" s="79">
        <f>+'Total Adm. Nacional (1)'!AJ93+'Empresas Públicas(f)'!AJ93</f>
        <v>2129.1999999999998</v>
      </c>
      <c r="AK94" s="79">
        <f>+'Total Adm. Nacional (1)'!AK93+'Empresas Públicas(f)'!AK93</f>
        <v>4601.8999999999996</v>
      </c>
      <c r="AL94" s="79">
        <f>+'Total Adm. Nacional (1)'!AL93+'Empresas Públicas(f)'!AL93</f>
        <v>2737.2000000000003</v>
      </c>
      <c r="AM94" s="79">
        <f>+'Total Adm. Nacional (1)'!AM93+'Empresas Públicas(f)'!AM93</f>
        <v>2408.1999999999998</v>
      </c>
      <c r="AN94" s="79">
        <f>+'Total Adm. Nacional (1)'!AN93+'Empresas Públicas(f)'!AN93</f>
        <v>3837.2</v>
      </c>
      <c r="AO94" s="79">
        <f>+'Total Adm. Nacional (1)'!AO93+'Empresas Públicas(f)'!AO93</f>
        <v>3007.5000000000005</v>
      </c>
      <c r="AP94" s="79">
        <f>+'Total Adm. Nacional (1)'!AP93+'Empresas Públicas(f)'!AP93</f>
        <v>4069.2999999999997</v>
      </c>
      <c r="AQ94" s="79">
        <f>+'Total Adm. Nacional (1)'!AQ93+'Empresas Públicas(f)'!AQ93+'Fondos Fidu.(g)'!D93+'Otros Entes(h)'!D93</f>
        <v>12990.199999999999</v>
      </c>
      <c r="AR94" s="79">
        <f>+'Total Adm. Nacional (1)'!AR93+'Empresas Públicas(f)'!AR93+'Fondos Fidu.(g)'!E93+'Otros Entes(h)'!E93</f>
        <v>1768.2</v>
      </c>
      <c r="AS94" s="79">
        <f>+'Total Adm. Nacional (1)'!AS93+'Empresas Públicas(f)'!AS93+'Fondos Fidu.(g)'!F93+'Otros Entes(h)'!F93</f>
        <v>29974.600000000002</v>
      </c>
      <c r="AT94" s="79">
        <f>+'Total Adm. Nacional (1)'!AT93+'Empresas Públicas(f)'!AT93+'Fondos Fidu.(g)'!G93+'Otros Entes(h)'!G93</f>
        <v>13006.000000000002</v>
      </c>
      <c r="AU94" s="79">
        <f>+'Total Adm. Nacional (1)'!AU93+'Empresas Públicas(f)'!AU93+'Fondos Fidu.(g)'!H93+'Otros Entes(h)'!H93</f>
        <v>2910.5</v>
      </c>
      <c r="AV94" s="79">
        <f>+'Total Adm. Nacional (1)'!AV93+'Empresas Públicas(f)'!AV93+'Fondos Fidu.(g)'!I93+'Otros Entes(h)'!I93</f>
        <v>4780.2</v>
      </c>
      <c r="AW94" s="79">
        <f>+'Total Adm. Nacional (1)'!AW93+'Empresas Públicas(f)'!AW93+'Fondos Fidu.(g)'!J93+'Otros Entes(h)'!J93</f>
        <v>7239.3</v>
      </c>
      <c r="AX94" s="79">
        <f>+'Total Adm. Nacional (1)'!AX93+'Empresas Públicas(f)'!AX93+'Fondos Fidu.(g)'!K93+'Otros Entes(h)'!K93</f>
        <v>7295.6</v>
      </c>
      <c r="AY94" s="79">
        <f>+'Total Adm. Nacional (1)'!AY93+'Empresas Públicas(f)'!AY93+'Fondos Fidu.(g)'!L93+'Otros Entes(h)'!L93</f>
        <v>21037.7</v>
      </c>
      <c r="AZ94" s="79">
        <f>+'Total Adm. Nacional (1)'!AZ93+'Empresas Públicas(f)'!AZ93+'Fondos Fidu.(g)'!M93+'Otros Entes(h)'!M93</f>
        <v>17621.8</v>
      </c>
      <c r="BA94" s="79">
        <f>+'Total Adm. Nacional (1)'!BA93+'Empresas Públicas(f)'!BA93+'Fondos Fidu.(g)'!N93+'Otros Entes(h)'!N93</f>
        <v>24271.3</v>
      </c>
      <c r="BB94" s="79">
        <f>+'Total Adm. Nacional (1)'!BB93+'Empresas Públicas(f)'!BB93+'Fondos Fidu.(g)'!O93+'Otros Entes(h)'!O93</f>
        <v>26861.599999999999</v>
      </c>
      <c r="BC94" s="79">
        <f>+'Total Adm. Nacional (1)'!BC93+'Empresas Públicas(f)'!BC93+'Fondos Fidu.(g)'!P93+'Otros Entes(h)'!P93</f>
        <v>37054.799999999996</v>
      </c>
      <c r="BD94" s="79">
        <v>40524.1</v>
      </c>
      <c r="BE94" s="79">
        <v>59098</v>
      </c>
      <c r="BF94" s="79">
        <v>39897.900000000009</v>
      </c>
      <c r="BG94" s="79">
        <v>66688.5</v>
      </c>
      <c r="BH94" s="79">
        <v>1048942.4000000001</v>
      </c>
      <c r="BI94" s="79">
        <v>1048942.4000000001</v>
      </c>
      <c r="BJ94" s="79">
        <v>543094</v>
      </c>
      <c r="BK94" s="79">
        <v>342011.39999999997</v>
      </c>
      <c r="BL94" s="79">
        <v>3834404.9000000004</v>
      </c>
      <c r="CD94" s="270"/>
      <c r="CE94" s="270"/>
      <c r="CF94" s="270"/>
      <c r="CG94" s="270"/>
      <c r="CH94" s="270"/>
    </row>
    <row r="95" spans="1:86" ht="10.5" customHeight="1" x14ac:dyDescent="0.2">
      <c r="A95" s="18"/>
      <c r="B95" s="78" t="s">
        <v>88</v>
      </c>
      <c r="C95" s="79">
        <f>+'Total Adm. Nacional (1)'!C94+'Empresas Públicas(f)'!C94</f>
        <v>0</v>
      </c>
      <c r="D95" s="79">
        <f>+'Total Adm. Nacional (1)'!D94+'Empresas Públicas(f)'!D94</f>
        <v>0</v>
      </c>
      <c r="E95" s="79">
        <f>+'Total Adm. Nacional (1)'!E94+'Empresas Públicas(f)'!E94</f>
        <v>0</v>
      </c>
      <c r="F95" s="79">
        <f>+'Total Adm. Nacional (1)'!F94+'Empresas Públicas(f)'!F94</f>
        <v>0</v>
      </c>
      <c r="G95" s="79">
        <f>+'Total Adm. Nacional (1)'!G94+'Empresas Públicas(f)'!G94</f>
        <v>0</v>
      </c>
      <c r="H95" s="79">
        <f>+'Total Adm. Nacional (1)'!H94+'Empresas Públicas(f)'!H94</f>
        <v>0</v>
      </c>
      <c r="I95" s="79">
        <f>+'Total Adm. Nacional (1)'!I94+'Empresas Públicas(f)'!I94</f>
        <v>0</v>
      </c>
      <c r="J95" s="79">
        <f>+'Total Adm. Nacional (1)'!J94+'Empresas Públicas(f)'!J94</f>
        <v>0</v>
      </c>
      <c r="K95" s="79">
        <f>+'Total Adm. Nacional (1)'!K94+'Empresas Públicas(f)'!K94</f>
        <v>0</v>
      </c>
      <c r="L95" s="79">
        <f>+'Total Adm. Nacional (1)'!L94+'Empresas Públicas(f)'!L94</f>
        <v>0</v>
      </c>
      <c r="M95" s="79">
        <f>+'Total Adm. Nacional (1)'!M94+'Empresas Públicas(f)'!M94</f>
        <v>0</v>
      </c>
      <c r="N95" s="79">
        <f>+'Total Adm. Nacional (1)'!N94+'Empresas Públicas(f)'!N94</f>
        <v>0</v>
      </c>
      <c r="O95" s="79">
        <f>+'Total Adm. Nacional (1)'!O94+'Empresas Públicas(f)'!O94</f>
        <v>0</v>
      </c>
      <c r="P95" s="79">
        <f>+'Total Adm. Nacional (1)'!P94+'Empresas Públicas(f)'!P94</f>
        <v>0</v>
      </c>
      <c r="Q95" s="79">
        <f>+'Total Adm. Nacional (1)'!Q94+'Empresas Públicas(f)'!Q94</f>
        <v>0</v>
      </c>
      <c r="R95" s="79">
        <f>+'Total Adm. Nacional (1)'!R94+'Empresas Públicas(f)'!R94</f>
        <v>0</v>
      </c>
      <c r="S95" s="79">
        <f>+'Total Adm. Nacional (1)'!S94+'Empresas Públicas(f)'!S94</f>
        <v>0</v>
      </c>
      <c r="T95" s="79">
        <f>+'Total Adm. Nacional (1)'!T94+'Empresas Públicas(f)'!T94</f>
        <v>0</v>
      </c>
      <c r="U95" s="79">
        <f>+'Total Adm. Nacional (1)'!U94+'Empresas Públicas(f)'!U94</f>
        <v>0</v>
      </c>
      <c r="V95" s="79">
        <f>+'Total Adm. Nacional (1)'!V94+'Empresas Públicas(f)'!V94</f>
        <v>0</v>
      </c>
      <c r="W95" s="79">
        <f>+'Total Adm. Nacional (1)'!W94+'Empresas Públicas(f)'!W94</f>
        <v>0</v>
      </c>
      <c r="X95" s="79">
        <f>+'Total Adm. Nacional (1)'!X94+'Empresas Públicas(f)'!X94</f>
        <v>0</v>
      </c>
      <c r="Y95" s="79">
        <f>+'Total Adm. Nacional (1)'!Y94+'Empresas Públicas(f)'!Y94</f>
        <v>0</v>
      </c>
      <c r="Z95" s="79">
        <f>+'Total Adm. Nacional (1)'!Z94+'Empresas Públicas(f)'!Z94</f>
        <v>0</v>
      </c>
      <c r="AA95" s="79">
        <f>+'Total Adm. Nacional (1)'!AA94+'Empresas Públicas(f)'!AA94</f>
        <v>0</v>
      </c>
      <c r="AB95" s="79">
        <f>+'Total Adm. Nacional (1)'!AB94+'Empresas Públicas(f)'!AB94</f>
        <v>0</v>
      </c>
      <c r="AC95" s="79">
        <f>+'Total Adm. Nacional (1)'!AC94+'Empresas Públicas(f)'!AC94</f>
        <v>0</v>
      </c>
      <c r="AD95" s="79">
        <f>+'Total Adm. Nacional (1)'!AD94+'Empresas Públicas(f)'!AD94</f>
        <v>0</v>
      </c>
      <c r="AE95" s="79">
        <f>+'Total Adm. Nacional (1)'!AE94+'Empresas Públicas(f)'!AE94</f>
        <v>0</v>
      </c>
      <c r="AF95" s="79">
        <f>+'Total Adm. Nacional (1)'!AF94+'Empresas Públicas(f)'!AF94</f>
        <v>0</v>
      </c>
      <c r="AG95" s="79">
        <f>+'Total Adm. Nacional (1)'!AG94+'Empresas Públicas(f)'!AG94</f>
        <v>0</v>
      </c>
      <c r="AH95" s="79">
        <f>+'Total Adm. Nacional (1)'!AH94+'Empresas Públicas(f)'!AH94</f>
        <v>0</v>
      </c>
      <c r="AI95" s="79">
        <f>+'Total Adm. Nacional (1)'!AI94+'Empresas Públicas(f)'!AI94</f>
        <v>0</v>
      </c>
      <c r="AJ95" s="79">
        <f>+'Total Adm. Nacional (1)'!AJ94+'Empresas Públicas(f)'!AJ94</f>
        <v>0</v>
      </c>
      <c r="AK95" s="79">
        <f>+'Total Adm. Nacional (1)'!AK94+'Empresas Públicas(f)'!AK94</f>
        <v>0</v>
      </c>
      <c r="AL95" s="79">
        <f>+'Total Adm. Nacional (1)'!AL94+'Empresas Públicas(f)'!AL94</f>
        <v>0</v>
      </c>
      <c r="AM95" s="79">
        <f>+'Total Adm. Nacional (1)'!AM94+'Empresas Públicas(f)'!AM94</f>
        <v>0</v>
      </c>
      <c r="AN95" s="79">
        <f>+'Total Adm. Nacional (1)'!AN94+'Empresas Públicas(f)'!AN94</f>
        <v>0</v>
      </c>
      <c r="AO95" s="79">
        <f>+'Total Adm. Nacional (1)'!AO94+'Empresas Públicas(f)'!AO94</f>
        <v>0</v>
      </c>
      <c r="AP95" s="79">
        <f>+'Total Adm. Nacional (1)'!AP94+'Empresas Públicas(f)'!AP94</f>
        <v>0</v>
      </c>
      <c r="AQ95" s="79">
        <f>+'Total Adm. Nacional (1)'!AQ94+'Empresas Públicas(f)'!AQ94+'Fondos Fidu.(g)'!D94+'Otros Entes(h)'!D94</f>
        <v>0</v>
      </c>
      <c r="AR95" s="79">
        <f>+'Total Adm. Nacional (1)'!AR94+'Empresas Públicas(f)'!AR94+'Fondos Fidu.(g)'!E94+'Otros Entes(h)'!E94</f>
        <v>3825</v>
      </c>
      <c r="AS95" s="79">
        <f>+'Total Adm. Nacional (1)'!AS94+'Empresas Públicas(f)'!AS94+'Fondos Fidu.(g)'!F94+'Otros Entes(h)'!F94</f>
        <v>7433</v>
      </c>
      <c r="AT95" s="79">
        <f>+'Total Adm. Nacional (1)'!AT94+'Empresas Públicas(f)'!AT94+'Fondos Fidu.(g)'!G94+'Otros Entes(h)'!G94</f>
        <v>13309.2</v>
      </c>
      <c r="AU95" s="79">
        <f>+'Total Adm. Nacional (1)'!AU94+'Empresas Públicas(f)'!AU94+'Fondos Fidu.(g)'!H94+'Otros Entes(h)'!H94</f>
        <v>15998.2</v>
      </c>
      <c r="AV95" s="79">
        <f>+'Total Adm. Nacional (1)'!AV94+'Empresas Públicas(f)'!AV94+'Fondos Fidu.(g)'!I94+'Otros Entes(h)'!I94</f>
        <v>18330</v>
      </c>
      <c r="AW95" s="79">
        <f>+'Total Adm. Nacional (1)'!AW94+'Empresas Públicas(f)'!AW94+'Fondos Fidu.(g)'!J94+'Otros Entes(h)'!J94</f>
        <v>21330</v>
      </c>
      <c r="AX95" s="79">
        <f>+'Total Adm. Nacional (1)'!AX94+'Empresas Públicas(f)'!AX94+'Fondos Fidu.(g)'!K94+'Otros Entes(h)'!K94</f>
        <v>26580</v>
      </c>
      <c r="AY95" s="79">
        <f>+'Total Adm. Nacional (1)'!AY94+'Empresas Públicas(f)'!AY94+'Fondos Fidu.(g)'!L94+'Otros Entes(h)'!L94</f>
        <v>36580</v>
      </c>
      <c r="AZ95" s="79">
        <f>+'Total Adm. Nacional (1)'!AZ94+'Empresas Públicas(f)'!AZ94+'Fondos Fidu.(g)'!M94+'Otros Entes(h)'!M94</f>
        <v>46180</v>
      </c>
      <c r="BA95" s="79">
        <f>+'Total Adm. Nacional (1)'!BA94+'Empresas Públicas(f)'!BA94+'Fondos Fidu.(g)'!N94+'Otros Entes(h)'!N94</f>
        <v>67130</v>
      </c>
      <c r="BB95" s="79">
        <f>+'Total Adm. Nacional (1)'!BB94+'Empresas Públicas(f)'!BB94+'Fondos Fidu.(g)'!O94+'Otros Entes(h)'!O94</f>
        <v>130735.9</v>
      </c>
      <c r="BC95" s="79">
        <f>+'Total Adm. Nacional (1)'!BC94+'Empresas Públicas(f)'!BC94+'Fondos Fidu.(g)'!P94+'Otros Entes(h)'!P94</f>
        <v>142300</v>
      </c>
      <c r="BD95" s="79">
        <v>231650</v>
      </c>
      <c r="BE95" s="79">
        <v>303050</v>
      </c>
      <c r="BF95" s="79">
        <v>318780</v>
      </c>
      <c r="BG95" s="79">
        <v>437730</v>
      </c>
      <c r="BH95" s="79">
        <v>455230</v>
      </c>
      <c r="BI95" s="79">
        <v>455230</v>
      </c>
      <c r="BJ95" s="79">
        <v>1020450</v>
      </c>
      <c r="BK95" s="79">
        <v>2088049.3</v>
      </c>
      <c r="BL95" s="79">
        <v>2310100.4</v>
      </c>
      <c r="CD95" s="270"/>
      <c r="CE95" s="270"/>
      <c r="CF95" s="270"/>
      <c r="CG95" s="270"/>
      <c r="CH95" s="270"/>
    </row>
    <row r="96" spans="1:86" ht="10.5" customHeight="1" x14ac:dyDescent="0.2">
      <c r="A96" s="18"/>
      <c r="B96" s="78" t="s">
        <v>89</v>
      </c>
      <c r="C96" s="79">
        <f>+'Total Adm. Nacional (1)'!C95+'Empresas Públicas(f)'!C95</f>
        <v>0</v>
      </c>
      <c r="D96" s="79">
        <f>+'Total Adm. Nacional (1)'!D95+'Empresas Públicas(f)'!D95</f>
        <v>0</v>
      </c>
      <c r="E96" s="79">
        <f>+'Total Adm. Nacional (1)'!E95+'Empresas Públicas(f)'!E95</f>
        <v>0</v>
      </c>
      <c r="F96" s="79">
        <f>+'Total Adm. Nacional (1)'!F95+'Empresas Públicas(f)'!F95</f>
        <v>0</v>
      </c>
      <c r="G96" s="79">
        <f>+'Total Adm. Nacional (1)'!G95+'Empresas Públicas(f)'!G95</f>
        <v>0</v>
      </c>
      <c r="H96" s="79">
        <f>+'Total Adm. Nacional (1)'!H95+'Empresas Públicas(f)'!H95</f>
        <v>0</v>
      </c>
      <c r="I96" s="79">
        <f>+'Total Adm. Nacional (1)'!I95+'Empresas Públicas(f)'!I95</f>
        <v>0</v>
      </c>
      <c r="J96" s="79">
        <f>+'Total Adm. Nacional (1)'!J95+'Empresas Públicas(f)'!J95</f>
        <v>0</v>
      </c>
      <c r="K96" s="79">
        <f>+'Total Adm. Nacional (1)'!K95+'Empresas Públicas(f)'!K95</f>
        <v>0</v>
      </c>
      <c r="L96" s="79">
        <f>+'Total Adm. Nacional (1)'!L95+'Empresas Públicas(f)'!L95</f>
        <v>0</v>
      </c>
      <c r="M96" s="79">
        <f>+'Total Adm. Nacional (1)'!M95+'Empresas Públicas(f)'!M95</f>
        <v>0</v>
      </c>
      <c r="N96" s="79">
        <f>+'Total Adm. Nacional (1)'!N95+'Empresas Públicas(f)'!N95</f>
        <v>0</v>
      </c>
      <c r="O96" s="79">
        <f>+'Total Adm. Nacional (1)'!O95+'Empresas Públicas(f)'!O95</f>
        <v>0</v>
      </c>
      <c r="P96" s="79">
        <f>+'Total Adm. Nacional (1)'!P95+'Empresas Públicas(f)'!P95</f>
        <v>0</v>
      </c>
      <c r="Q96" s="79">
        <f>+'Total Adm. Nacional (1)'!Q95+'Empresas Públicas(f)'!Q95</f>
        <v>0</v>
      </c>
      <c r="R96" s="79">
        <f>+'Total Adm. Nacional (1)'!R95+'Empresas Públicas(f)'!R95</f>
        <v>0</v>
      </c>
      <c r="S96" s="79">
        <f>+'Total Adm. Nacional (1)'!S95+'Empresas Públicas(f)'!S95</f>
        <v>0</v>
      </c>
      <c r="T96" s="79">
        <f>+'Total Adm. Nacional (1)'!T95+'Empresas Públicas(f)'!T95</f>
        <v>0</v>
      </c>
      <c r="U96" s="79">
        <f>+'Total Adm. Nacional (1)'!U95+'Empresas Públicas(f)'!U95</f>
        <v>0</v>
      </c>
      <c r="V96" s="79">
        <f>+'Total Adm. Nacional (1)'!V95+'Empresas Públicas(f)'!V95</f>
        <v>0</v>
      </c>
      <c r="W96" s="79">
        <f>+'Total Adm. Nacional (1)'!W95+'Empresas Públicas(f)'!W95</f>
        <v>0</v>
      </c>
      <c r="X96" s="79">
        <f>+'Total Adm. Nacional (1)'!X95+'Empresas Públicas(f)'!X95</f>
        <v>0</v>
      </c>
      <c r="Y96" s="79">
        <f>+'Total Adm. Nacional (1)'!Y95+'Empresas Públicas(f)'!Y95</f>
        <v>0</v>
      </c>
      <c r="Z96" s="79">
        <f>+'Total Adm. Nacional (1)'!Z95+'Empresas Públicas(f)'!Z95</f>
        <v>0</v>
      </c>
      <c r="AA96" s="79">
        <f>+'Total Adm. Nacional (1)'!AA95+'Empresas Públicas(f)'!AA95</f>
        <v>0</v>
      </c>
      <c r="AB96" s="79">
        <f>+'Total Adm. Nacional (1)'!AB95+'Empresas Públicas(f)'!AB95</f>
        <v>0</v>
      </c>
      <c r="AC96" s="79">
        <f>+'Total Adm. Nacional (1)'!AC95+'Empresas Públicas(f)'!AC95</f>
        <v>0</v>
      </c>
      <c r="AD96" s="79">
        <f>+'Total Adm. Nacional (1)'!AD95+'Empresas Públicas(f)'!AD95</f>
        <v>0</v>
      </c>
      <c r="AE96" s="79">
        <f>+'Total Adm. Nacional (1)'!AE95+'Empresas Públicas(f)'!AE95</f>
        <v>0</v>
      </c>
      <c r="AF96" s="79">
        <f>+'Total Adm. Nacional (1)'!AF95+'Empresas Públicas(f)'!AF95</f>
        <v>0</v>
      </c>
      <c r="AG96" s="79">
        <f>+'Total Adm. Nacional (1)'!AG95+'Empresas Públicas(f)'!AG95</f>
        <v>0</v>
      </c>
      <c r="AH96" s="79">
        <f>+'Total Adm. Nacional (1)'!AH95+'Empresas Públicas(f)'!AH95</f>
        <v>0</v>
      </c>
      <c r="AI96" s="79">
        <f>+'Total Adm. Nacional (1)'!AI95+'Empresas Públicas(f)'!AI95</f>
        <v>-9.2370555648813024E-14</v>
      </c>
      <c r="AJ96" s="79">
        <f>+'Total Adm. Nacional (1)'!AJ95+'Empresas Públicas(f)'!AJ95</f>
        <v>0</v>
      </c>
      <c r="AK96" s="79">
        <f>+'Total Adm. Nacional (1)'!AK95+'Empresas Públicas(f)'!AK95</f>
        <v>1378</v>
      </c>
      <c r="AL96" s="79">
        <f>+'Total Adm. Nacional (1)'!AL95+'Empresas Públicas(f)'!AL95</f>
        <v>261.7</v>
      </c>
      <c r="AM96" s="79">
        <f>+'Total Adm. Nacional (1)'!AM95+'Empresas Públicas(f)'!AM95</f>
        <v>788.2</v>
      </c>
      <c r="AN96" s="79">
        <f>+'Total Adm. Nacional (1)'!AN95+'Empresas Públicas(f)'!AN95</f>
        <v>1821.5</v>
      </c>
      <c r="AO96" s="79">
        <f>+'Total Adm. Nacional (1)'!AO95+'Empresas Públicas(f)'!AO95</f>
        <v>945.9</v>
      </c>
      <c r="AP96" s="79">
        <f>+'Total Adm. Nacional (1)'!AP95+'Empresas Públicas(f)'!AP95</f>
        <v>2628.8</v>
      </c>
      <c r="AQ96" s="79">
        <f>+'Total Adm. Nacional (1)'!AQ95+'Empresas Públicas(f)'!AQ95+'Fondos Fidu.(g)'!D95+'Otros Entes(h)'!D95</f>
        <v>1153.3</v>
      </c>
      <c r="AR96" s="79">
        <f>+'Total Adm. Nacional (1)'!AR95+'Empresas Públicas(f)'!AR95+'Fondos Fidu.(g)'!E95+'Otros Entes(h)'!E95</f>
        <v>95.499999999999915</v>
      </c>
      <c r="AS96" s="79">
        <f>+'Total Adm. Nacional (1)'!AS95+'Empresas Públicas(f)'!AS95+'Fondos Fidu.(g)'!F95+'Otros Entes(h)'!F95</f>
        <v>262.7</v>
      </c>
      <c r="AT96" s="79">
        <f>+'Total Adm. Nacional (1)'!AT95+'Empresas Públicas(f)'!AT95+'Fondos Fidu.(g)'!G95+'Otros Entes(h)'!G95</f>
        <v>0</v>
      </c>
      <c r="AU96" s="79">
        <f>+'Total Adm. Nacional (1)'!AU95+'Empresas Públicas(f)'!AU95+'Fondos Fidu.(g)'!H95+'Otros Entes(h)'!H95</f>
        <v>2919.6</v>
      </c>
      <c r="AV96" s="79">
        <f>+'Total Adm. Nacional (1)'!AV95+'Empresas Públicas(f)'!AV95+'Fondos Fidu.(g)'!I95+'Otros Entes(h)'!I95</f>
        <v>3500</v>
      </c>
      <c r="AW96" s="79">
        <f>+'Total Adm. Nacional (1)'!AW95+'Empresas Públicas(f)'!AW95+'Fondos Fidu.(g)'!J95+'Otros Entes(h)'!J95</f>
        <v>5000</v>
      </c>
      <c r="AX96" s="79">
        <f>+'Total Adm. Nacional (1)'!AX95+'Empresas Públicas(f)'!AX95+'Fondos Fidu.(g)'!K95+'Otros Entes(h)'!K95</f>
        <v>7000</v>
      </c>
      <c r="AY96" s="79">
        <f>+'Total Adm. Nacional (1)'!AY95+'Empresas Públicas(f)'!AY95+'Fondos Fidu.(g)'!L95+'Otros Entes(h)'!L95</f>
        <v>9000</v>
      </c>
      <c r="AZ96" s="79">
        <f>+'Total Adm. Nacional (1)'!AZ95+'Empresas Públicas(f)'!AZ95+'Fondos Fidu.(g)'!M95+'Otros Entes(h)'!M95</f>
        <v>0</v>
      </c>
      <c r="BA96" s="79">
        <f>+'Total Adm. Nacional (1)'!BA95+'Empresas Públicas(f)'!BA95+'Fondos Fidu.(g)'!N95+'Otros Entes(h)'!N95</f>
        <v>0</v>
      </c>
      <c r="BB96" s="79">
        <f>+'Total Adm. Nacional (1)'!BB95+'Empresas Públicas(f)'!BB95+'Fondos Fidu.(g)'!O95+'Otros Entes(h)'!O95</f>
        <v>0</v>
      </c>
      <c r="BC96" s="79">
        <f>+'Total Adm. Nacional (1)'!BC95+'Empresas Públicas(f)'!BC95+'Fondos Fidu.(g)'!P95+'Otros Entes(h)'!P95</f>
        <v>0</v>
      </c>
      <c r="BD96" s="79">
        <v>0</v>
      </c>
      <c r="BE96" s="79">
        <v>0</v>
      </c>
      <c r="BF96" s="79">
        <v>130</v>
      </c>
      <c r="BG96" s="79">
        <v>212.5</v>
      </c>
      <c r="BH96" s="79">
        <v>128553.69999999997</v>
      </c>
      <c r="BI96" s="79">
        <v>128553.69999999997</v>
      </c>
      <c r="BJ96" s="79">
        <v>91000</v>
      </c>
      <c r="BK96" s="79">
        <v>520360.4</v>
      </c>
      <c r="BL96" s="79">
        <v>475130.80000000005</v>
      </c>
      <c r="CD96" s="270"/>
      <c r="CE96" s="270"/>
      <c r="CF96" s="270"/>
      <c r="CG96" s="270"/>
      <c r="CH96" s="270"/>
    </row>
    <row r="97" spans="1:86" ht="10.5" customHeight="1" x14ac:dyDescent="0.2">
      <c r="A97" s="18"/>
      <c r="B97" s="375" t="s">
        <v>538</v>
      </c>
      <c r="C97" s="79"/>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c r="BJ97" s="79">
        <v>307895.89999999997</v>
      </c>
      <c r="BK97" s="79">
        <v>717983.1</v>
      </c>
      <c r="BL97" s="79">
        <v>1339451.3000000003</v>
      </c>
      <c r="BM97" s="170"/>
      <c r="CD97" s="270"/>
      <c r="CE97" s="270"/>
      <c r="CF97" s="270"/>
      <c r="CG97" s="270"/>
      <c r="CH97" s="270"/>
    </row>
    <row r="98" spans="1:86" ht="10.5" customHeight="1" x14ac:dyDescent="0.2">
      <c r="A98" s="18"/>
      <c r="B98" s="78" t="s">
        <v>90</v>
      </c>
      <c r="C98" s="79">
        <f>+'Total Adm. Nacional (1)'!C96+'Empresas Públicas(f)'!C96</f>
        <v>0</v>
      </c>
      <c r="D98" s="79">
        <f>+'Total Adm. Nacional (1)'!D96+'Empresas Públicas(f)'!D96</f>
        <v>0</v>
      </c>
      <c r="E98" s="79">
        <f>+'Total Adm. Nacional (1)'!E96+'Empresas Públicas(f)'!E96</f>
        <v>0</v>
      </c>
      <c r="F98" s="79">
        <f>+'Total Adm. Nacional (1)'!F96+'Empresas Públicas(f)'!F96</f>
        <v>0</v>
      </c>
      <c r="G98" s="79">
        <f>+'Total Adm. Nacional (1)'!G96+'Empresas Públicas(f)'!G96</f>
        <v>0</v>
      </c>
      <c r="H98" s="79">
        <f>+'Total Adm. Nacional (1)'!H96+'Empresas Públicas(f)'!H96</f>
        <v>0</v>
      </c>
      <c r="I98" s="79">
        <f>+'Total Adm. Nacional (1)'!I96+'Empresas Públicas(f)'!I96</f>
        <v>0</v>
      </c>
      <c r="J98" s="79">
        <f>+'Total Adm. Nacional (1)'!J96+'Empresas Públicas(f)'!J96</f>
        <v>0</v>
      </c>
      <c r="K98" s="79">
        <f>+'Total Adm. Nacional (1)'!K96+'Empresas Públicas(f)'!K96</f>
        <v>0</v>
      </c>
      <c r="L98" s="79">
        <f>+'Total Adm. Nacional (1)'!L96+'Empresas Públicas(f)'!L96</f>
        <v>0</v>
      </c>
      <c r="M98" s="79">
        <f>+'Total Adm. Nacional (1)'!M96+'Empresas Públicas(f)'!M96</f>
        <v>0</v>
      </c>
      <c r="N98" s="79">
        <f>+'Total Adm. Nacional (1)'!N96+'Empresas Públicas(f)'!N96</f>
        <v>0</v>
      </c>
      <c r="O98" s="79">
        <f>+'Total Adm. Nacional (1)'!O96+'Empresas Públicas(f)'!O96</f>
        <v>0</v>
      </c>
      <c r="P98" s="79">
        <f>+'Total Adm. Nacional (1)'!P96+'Empresas Públicas(f)'!P96</f>
        <v>0</v>
      </c>
      <c r="Q98" s="79">
        <f>+'Total Adm. Nacional (1)'!Q96+'Empresas Públicas(f)'!Q96</f>
        <v>0</v>
      </c>
      <c r="R98" s="79">
        <f>+'Total Adm. Nacional (1)'!R96+'Empresas Públicas(f)'!R96</f>
        <v>0</v>
      </c>
      <c r="S98" s="79">
        <f>+'Total Adm. Nacional (1)'!S96+'Empresas Públicas(f)'!S96</f>
        <v>0</v>
      </c>
      <c r="T98" s="79">
        <f>+'Total Adm. Nacional (1)'!T96+'Empresas Públicas(f)'!T96</f>
        <v>0</v>
      </c>
      <c r="U98" s="79">
        <f>+'Total Adm. Nacional (1)'!U96+'Empresas Públicas(f)'!U96</f>
        <v>0</v>
      </c>
      <c r="V98" s="79">
        <f>+'Total Adm. Nacional (1)'!V96+'Empresas Públicas(f)'!V96</f>
        <v>0</v>
      </c>
      <c r="W98" s="79">
        <f>+'Total Adm. Nacional (1)'!W96+'Empresas Públicas(f)'!W96</f>
        <v>0</v>
      </c>
      <c r="X98" s="79">
        <f>+'Total Adm. Nacional (1)'!X96+'Empresas Públicas(f)'!X96</f>
        <v>0</v>
      </c>
      <c r="Y98" s="79">
        <f>+'Total Adm. Nacional (1)'!Y96+'Empresas Públicas(f)'!Y96</f>
        <v>0</v>
      </c>
      <c r="Z98" s="79">
        <f>+'Total Adm. Nacional (1)'!Z96+'Empresas Públicas(f)'!Z96</f>
        <v>0</v>
      </c>
      <c r="AA98" s="79">
        <f>+'Total Adm. Nacional (1)'!AA96+'Empresas Públicas(f)'!AA96</f>
        <v>0</v>
      </c>
      <c r="AB98" s="79">
        <f>+'Total Adm. Nacional (1)'!AB96+'Empresas Públicas(f)'!AB96</f>
        <v>0</v>
      </c>
      <c r="AC98" s="79">
        <f>+'Total Adm. Nacional (1)'!AC96+'Empresas Públicas(f)'!AC96</f>
        <v>0</v>
      </c>
      <c r="AD98" s="79">
        <f>+'Total Adm. Nacional (1)'!AD96+'Empresas Públicas(f)'!AD96</f>
        <v>0</v>
      </c>
      <c r="AE98" s="79">
        <f>+'Total Adm. Nacional (1)'!AE96+'Empresas Públicas(f)'!AE96</f>
        <v>0</v>
      </c>
      <c r="AF98" s="79">
        <f>+'Total Adm. Nacional (1)'!AF96+'Empresas Públicas(f)'!AF96</f>
        <v>0</v>
      </c>
      <c r="AG98" s="79">
        <f>+'Total Adm. Nacional (1)'!AG96+'Empresas Públicas(f)'!AG96</f>
        <v>0</v>
      </c>
      <c r="AH98" s="79">
        <f>+'Total Adm. Nacional (1)'!AH96+'Empresas Públicas(f)'!AH96</f>
        <v>0</v>
      </c>
      <c r="AI98" s="79">
        <f>+'Total Adm. Nacional (1)'!AI96+'Empresas Públicas(f)'!AI96</f>
        <v>4685</v>
      </c>
      <c r="AJ98" s="79">
        <f>+'Total Adm. Nacional (1)'!AJ96+'Empresas Públicas(f)'!AJ96</f>
        <v>5744.7999999999993</v>
      </c>
      <c r="AK98" s="79">
        <f>+'Total Adm. Nacional (1)'!AK96+'Empresas Públicas(f)'!AK96</f>
        <v>6046.7</v>
      </c>
      <c r="AL98" s="79">
        <f>+'Total Adm. Nacional (1)'!AL96+'Empresas Públicas(f)'!AL96</f>
        <v>6475.6</v>
      </c>
      <c r="AM98" s="79">
        <f>+'Total Adm. Nacional (1)'!AM96+'Empresas Públicas(f)'!AM96</f>
        <v>14319.7</v>
      </c>
      <c r="AN98" s="79">
        <f>+'Total Adm. Nacional (1)'!AN96+'Empresas Públicas(f)'!AN96</f>
        <v>13615.7</v>
      </c>
      <c r="AO98" s="79">
        <f>+'Total Adm. Nacional (1)'!AO96+'Empresas Públicas(f)'!AO96</f>
        <v>14205.3</v>
      </c>
      <c r="AP98" s="79">
        <f>+'Total Adm. Nacional (1)'!AP96+'Empresas Públicas(f)'!AP96</f>
        <v>15993.699999999999</v>
      </c>
      <c r="AQ98" s="79">
        <f>+'Total Adm. Nacional (1)'!AQ96+'Empresas Públicas(f)'!AQ96+'Fondos Fidu.(g)'!D96+'Otros Entes(h)'!D96</f>
        <v>17048.000000000004</v>
      </c>
      <c r="AR98" s="79">
        <f>+'Total Adm. Nacional (1)'!AR96+'Empresas Públicas(f)'!AR96+'Fondos Fidu.(g)'!E96+'Otros Entes(h)'!E96</f>
        <v>16125</v>
      </c>
      <c r="AS98" s="79">
        <f>+'Total Adm. Nacional (1)'!AS96+'Empresas Públicas(f)'!AS96+'Fondos Fidu.(g)'!F96+'Otros Entes(h)'!F96</f>
        <v>40578.700000000004</v>
      </c>
      <c r="AT98" s="79">
        <f>+'Total Adm. Nacional (1)'!AT96+'Empresas Públicas(f)'!AT96+'Fondos Fidu.(g)'!G96+'Otros Entes(h)'!G96</f>
        <v>31786.299999999996</v>
      </c>
      <c r="AU98" s="79">
        <f>+'Total Adm. Nacional (1)'!AU96+'Empresas Públicas(f)'!AU96+'Fondos Fidu.(g)'!H96+'Otros Entes(h)'!H96</f>
        <v>43717.8</v>
      </c>
      <c r="AV98" s="79">
        <f>+'Total Adm. Nacional (1)'!AV96+'Empresas Públicas(f)'!AV96+'Fondos Fidu.(g)'!I96+'Otros Entes(h)'!I96</f>
        <v>47508.6</v>
      </c>
      <c r="AW98" s="79">
        <f>+'Total Adm. Nacional (1)'!AW96+'Empresas Públicas(f)'!AW96+'Fondos Fidu.(g)'!J96+'Otros Entes(h)'!J96</f>
        <v>52764.3</v>
      </c>
      <c r="AX98" s="79">
        <f>+'Total Adm. Nacional (1)'!AX96+'Empresas Públicas(f)'!AX96+'Fondos Fidu.(g)'!K96+'Otros Entes(h)'!K96</f>
        <v>56734.400000000001</v>
      </c>
      <c r="AY98" s="79">
        <f>+'Total Adm. Nacional (1)'!AY96+'Empresas Públicas(f)'!AY96+'Fondos Fidu.(g)'!L96+'Otros Entes(h)'!L96</f>
        <v>80197.3</v>
      </c>
      <c r="AZ98" s="79">
        <f>+'Total Adm. Nacional (1)'!AZ96+'Empresas Públicas(f)'!AZ96+'Fondos Fidu.(g)'!M96+'Otros Entes(h)'!M96</f>
        <v>92839.1</v>
      </c>
      <c r="BA98" s="79">
        <f>+'Total Adm. Nacional (1)'!BA96+'Empresas Públicas(f)'!BA96+'Fondos Fidu.(g)'!N96+'Otros Entes(h)'!N96</f>
        <v>108531</v>
      </c>
      <c r="BB98" s="79">
        <f>+'Total Adm. Nacional (1)'!BB96+'Empresas Públicas(f)'!BB96+'Fondos Fidu.(g)'!O96+'Otros Entes(h)'!O96</f>
        <v>112412.70000000001</v>
      </c>
      <c r="BC98" s="79">
        <f>+'Total Adm. Nacional (1)'!BC96+'Empresas Públicas(f)'!BC96+'Fondos Fidu.(g)'!P96+'Otros Entes(h)'!P96</f>
        <v>162119.90000000002</v>
      </c>
      <c r="BD98" s="79">
        <v>251412.4</v>
      </c>
      <c r="BE98" s="79">
        <v>382638.39999999997</v>
      </c>
      <c r="BF98" s="79">
        <v>575890.20000000007</v>
      </c>
      <c r="BG98" s="79">
        <v>1031623.7</v>
      </c>
      <c r="BH98" s="79">
        <v>1787132.1</v>
      </c>
      <c r="BI98" s="79">
        <v>1787132.1</v>
      </c>
      <c r="BJ98" s="79">
        <v>1886057</v>
      </c>
      <c r="BK98" s="79">
        <v>3544053.4999999995</v>
      </c>
      <c r="BL98" s="79">
        <v>7998175</v>
      </c>
      <c r="CD98" s="270"/>
      <c r="CE98" s="270"/>
      <c r="CF98" s="270"/>
      <c r="CG98" s="270"/>
      <c r="CH98" s="270"/>
    </row>
    <row r="99" spans="1:86" ht="10.5" customHeight="1" x14ac:dyDescent="0.2">
      <c r="A99" s="18"/>
      <c r="B99" s="78" t="s">
        <v>91</v>
      </c>
      <c r="C99" s="79">
        <f>+'Total Adm. Nacional (1)'!C97+'Empresas Públicas(f)'!C97</f>
        <v>0</v>
      </c>
      <c r="D99" s="79">
        <f>+'Total Adm. Nacional (1)'!D97+'Empresas Públicas(f)'!D97</f>
        <v>0</v>
      </c>
      <c r="E99" s="79">
        <f>+'Total Adm. Nacional (1)'!E97+'Empresas Públicas(f)'!E97</f>
        <v>0</v>
      </c>
      <c r="F99" s="79">
        <f>+'Total Adm. Nacional (1)'!F97+'Empresas Públicas(f)'!F97</f>
        <v>0</v>
      </c>
      <c r="G99" s="79">
        <f>+'Total Adm. Nacional (1)'!G97+'Empresas Públicas(f)'!G97</f>
        <v>0</v>
      </c>
      <c r="H99" s="79">
        <f>+'Total Adm. Nacional (1)'!H97+'Empresas Públicas(f)'!H97</f>
        <v>0</v>
      </c>
      <c r="I99" s="79">
        <f>+'Total Adm. Nacional (1)'!I97+'Empresas Públicas(f)'!I97</f>
        <v>0</v>
      </c>
      <c r="J99" s="79">
        <f>+'Total Adm. Nacional (1)'!J97+'Empresas Públicas(f)'!J97</f>
        <v>0</v>
      </c>
      <c r="K99" s="79">
        <f>+'Total Adm. Nacional (1)'!K97+'Empresas Públicas(f)'!K97</f>
        <v>0</v>
      </c>
      <c r="L99" s="79">
        <f>+'Total Adm. Nacional (1)'!L97+'Empresas Públicas(f)'!L97</f>
        <v>0</v>
      </c>
      <c r="M99" s="79">
        <f>+'Total Adm. Nacional (1)'!M97+'Empresas Públicas(f)'!M97</f>
        <v>0</v>
      </c>
      <c r="N99" s="79">
        <f>+'Total Adm. Nacional (1)'!N97+'Empresas Públicas(f)'!N97</f>
        <v>0</v>
      </c>
      <c r="O99" s="79">
        <f>+'Total Adm. Nacional (1)'!O97+'Empresas Públicas(f)'!O97</f>
        <v>0</v>
      </c>
      <c r="P99" s="79">
        <f>+'Total Adm. Nacional (1)'!P97+'Empresas Públicas(f)'!P97</f>
        <v>0</v>
      </c>
      <c r="Q99" s="79">
        <f>+'Total Adm. Nacional (1)'!Q97+'Empresas Públicas(f)'!Q97</f>
        <v>0</v>
      </c>
      <c r="R99" s="79">
        <f>+'Total Adm. Nacional (1)'!R97+'Empresas Públicas(f)'!R97</f>
        <v>0</v>
      </c>
      <c r="S99" s="79">
        <f>+'Total Adm. Nacional (1)'!S97+'Empresas Públicas(f)'!S97</f>
        <v>0</v>
      </c>
      <c r="T99" s="79">
        <f>+'Total Adm. Nacional (1)'!T97+'Empresas Públicas(f)'!T97</f>
        <v>0</v>
      </c>
      <c r="U99" s="79">
        <f>+'Total Adm. Nacional (1)'!U97+'Empresas Públicas(f)'!U97</f>
        <v>0</v>
      </c>
      <c r="V99" s="79">
        <f>+'Total Adm. Nacional (1)'!V97+'Empresas Públicas(f)'!V97</f>
        <v>0</v>
      </c>
      <c r="W99" s="79">
        <f>+'Total Adm. Nacional (1)'!W97+'Empresas Públicas(f)'!W97</f>
        <v>0</v>
      </c>
      <c r="X99" s="79">
        <f>+'Total Adm. Nacional (1)'!X97+'Empresas Públicas(f)'!X97</f>
        <v>0</v>
      </c>
      <c r="Y99" s="79">
        <f>+'Total Adm. Nacional (1)'!Y97+'Empresas Públicas(f)'!Y97</f>
        <v>0</v>
      </c>
      <c r="Z99" s="79">
        <f>+'Total Adm. Nacional (1)'!Z97+'Empresas Públicas(f)'!Z97</f>
        <v>0</v>
      </c>
      <c r="AA99" s="79">
        <f>+'Total Adm. Nacional (1)'!AA97+'Empresas Públicas(f)'!AA97</f>
        <v>0</v>
      </c>
      <c r="AB99" s="79">
        <f>+'Total Adm. Nacional (1)'!AB97+'Empresas Públicas(f)'!AB97</f>
        <v>0</v>
      </c>
      <c r="AC99" s="79">
        <f>+'Total Adm. Nacional (1)'!AC97+'Empresas Públicas(f)'!AC97</f>
        <v>0</v>
      </c>
      <c r="AD99" s="79">
        <f>+'Total Adm. Nacional (1)'!AD97+'Empresas Públicas(f)'!AD97</f>
        <v>0</v>
      </c>
      <c r="AE99" s="79">
        <f>+'Total Adm. Nacional (1)'!AE97+'Empresas Públicas(f)'!AE97</f>
        <v>0</v>
      </c>
      <c r="AF99" s="79">
        <f>+'Total Adm. Nacional (1)'!AF97+'Empresas Públicas(f)'!AF97</f>
        <v>0</v>
      </c>
      <c r="AG99" s="79">
        <f>+'Total Adm. Nacional (1)'!AG97+'Empresas Públicas(f)'!AG97</f>
        <v>0</v>
      </c>
      <c r="AH99" s="79">
        <f>+'Total Adm. Nacional (1)'!AH97+'Empresas Públicas(f)'!AH97</f>
        <v>0</v>
      </c>
      <c r="AI99" s="79">
        <f>+'Total Adm. Nacional (1)'!AI97+'Empresas Públicas(f)'!AI97</f>
        <v>3311.7</v>
      </c>
      <c r="AJ99" s="79">
        <f>+'Total Adm. Nacional (1)'!AJ97+'Empresas Públicas(f)'!AJ97</f>
        <v>2226</v>
      </c>
      <c r="AK99" s="79">
        <f>+'Total Adm. Nacional (1)'!AK97+'Empresas Públicas(f)'!AK97</f>
        <v>4179.2</v>
      </c>
      <c r="AL99" s="79">
        <f>+'Total Adm. Nacional (1)'!AL97+'Empresas Públicas(f)'!AL97</f>
        <v>3958.9</v>
      </c>
      <c r="AM99" s="79">
        <f>+'Total Adm. Nacional (1)'!AM97+'Empresas Públicas(f)'!AM97</f>
        <v>11724.8</v>
      </c>
      <c r="AN99" s="79">
        <f>+'Total Adm. Nacional (1)'!AN97+'Empresas Públicas(f)'!AN97</f>
        <v>11075.3</v>
      </c>
      <c r="AO99" s="79">
        <f>+'Total Adm. Nacional (1)'!AO97+'Empresas Públicas(f)'!AO97</f>
        <v>11215</v>
      </c>
      <c r="AP99" s="79">
        <f>+'Total Adm. Nacional (1)'!AP97+'Empresas Públicas(f)'!AP97</f>
        <v>11690</v>
      </c>
      <c r="AQ99" s="79">
        <f>+'Total Adm. Nacional (1)'!AQ97+'Empresas Públicas(f)'!AQ97+'Fondos Fidu.(g)'!D97+'Otros Entes(h)'!D97</f>
        <v>13223.8</v>
      </c>
      <c r="AR99" s="79">
        <f>+'Total Adm. Nacional (1)'!AR97+'Empresas Públicas(f)'!AR97+'Fondos Fidu.(g)'!E97+'Otros Entes(h)'!E97</f>
        <v>6890.5</v>
      </c>
      <c r="AS99" s="79">
        <f>+'Total Adm. Nacional (1)'!AS97+'Empresas Públicas(f)'!AS97+'Fondos Fidu.(g)'!F97+'Otros Entes(h)'!F97</f>
        <v>5634.9</v>
      </c>
      <c r="AT99" s="79">
        <f>+'Total Adm. Nacional (1)'!AT97+'Empresas Públicas(f)'!AT97+'Fondos Fidu.(g)'!G97+'Otros Entes(h)'!G97</f>
        <v>3574.7</v>
      </c>
      <c r="AU99" s="79">
        <f>+'Total Adm. Nacional (1)'!AU97+'Empresas Públicas(f)'!AU97+'Fondos Fidu.(g)'!H97+'Otros Entes(h)'!H97</f>
        <v>13668</v>
      </c>
      <c r="AV99" s="79">
        <f>+'Total Adm. Nacional (1)'!AV97+'Empresas Públicas(f)'!AV97+'Fondos Fidu.(g)'!I97+'Otros Entes(h)'!I97</f>
        <v>21732.6</v>
      </c>
      <c r="AW99" s="79">
        <f>+'Total Adm. Nacional (1)'!AW97+'Empresas Públicas(f)'!AW97+'Fondos Fidu.(g)'!J97+'Otros Entes(h)'!J97</f>
        <v>22810.6</v>
      </c>
      <c r="AX99" s="79">
        <f>+'Total Adm. Nacional (1)'!AX97+'Empresas Públicas(f)'!AX97+'Fondos Fidu.(g)'!K97+'Otros Entes(h)'!K97</f>
        <v>22163.9</v>
      </c>
      <c r="AY99" s="79">
        <f>+'Total Adm. Nacional (1)'!AY97+'Empresas Públicas(f)'!AY97+'Fondos Fidu.(g)'!L97+'Otros Entes(h)'!L97</f>
        <v>40405.5</v>
      </c>
      <c r="AZ99" s="79">
        <f>+'Total Adm. Nacional (1)'!AZ97+'Empresas Públicas(f)'!AZ97+'Fondos Fidu.(g)'!M97+'Otros Entes(h)'!M97</f>
        <v>35852.9</v>
      </c>
      <c r="BA99" s="79">
        <f>+'Total Adm. Nacional (1)'!BA97+'Empresas Públicas(f)'!BA97+'Fondos Fidu.(g)'!N97+'Otros Entes(h)'!N97</f>
        <v>46757.899999999994</v>
      </c>
      <c r="BB99" s="79">
        <f>+'Total Adm. Nacional (1)'!BB97+'Empresas Públicas(f)'!BB97+'Fondos Fidu.(g)'!O97+'Otros Entes(h)'!O97</f>
        <v>26043.5</v>
      </c>
      <c r="BC99" s="79">
        <f>+'Total Adm. Nacional (1)'!BC97+'Empresas Públicas(f)'!BC97+'Fondos Fidu.(g)'!P97+'Otros Entes(h)'!P97</f>
        <v>49717.9</v>
      </c>
      <c r="BD99" s="79">
        <v>46401.9</v>
      </c>
      <c r="BE99" s="79">
        <v>120744.7</v>
      </c>
      <c r="BF99" s="79">
        <v>233314</v>
      </c>
      <c r="BG99" s="79">
        <v>605154.39999999991</v>
      </c>
      <c r="BH99" s="79">
        <v>1170531.7</v>
      </c>
      <c r="BI99" s="79">
        <v>1170531.7</v>
      </c>
      <c r="BJ99" s="79">
        <v>855467.20000000007</v>
      </c>
      <c r="BK99" s="79">
        <v>1472088.5</v>
      </c>
      <c r="BL99" s="79">
        <v>2762592.9</v>
      </c>
      <c r="CD99" s="270"/>
      <c r="CE99" s="270"/>
      <c r="CF99" s="270"/>
      <c r="CG99" s="270"/>
      <c r="CH99" s="270"/>
    </row>
    <row r="100" spans="1:86" ht="10.5" customHeight="1" x14ac:dyDescent="0.2">
      <c r="A100" s="18"/>
      <c r="B100" s="78" t="s">
        <v>92</v>
      </c>
      <c r="C100" s="79">
        <f>+'Total Adm. Nacional (1)'!C98+'Empresas Públicas(f)'!C98</f>
        <v>0</v>
      </c>
      <c r="D100" s="79">
        <f>+'Total Adm. Nacional (1)'!D98+'Empresas Públicas(f)'!D98</f>
        <v>0</v>
      </c>
      <c r="E100" s="79">
        <f>+'Total Adm. Nacional (1)'!E98+'Empresas Públicas(f)'!E98</f>
        <v>0</v>
      </c>
      <c r="F100" s="79">
        <f>+'Total Adm. Nacional (1)'!F98+'Empresas Públicas(f)'!F98</f>
        <v>0</v>
      </c>
      <c r="G100" s="79">
        <f>+'Total Adm. Nacional (1)'!G98+'Empresas Públicas(f)'!G98</f>
        <v>0</v>
      </c>
      <c r="H100" s="79">
        <f>+'Total Adm. Nacional (1)'!H98+'Empresas Públicas(f)'!H98</f>
        <v>0</v>
      </c>
      <c r="I100" s="79">
        <f>+'Total Adm. Nacional (1)'!I98+'Empresas Públicas(f)'!I98</f>
        <v>0</v>
      </c>
      <c r="J100" s="79">
        <f>+'Total Adm. Nacional (1)'!J98+'Empresas Públicas(f)'!J98</f>
        <v>0</v>
      </c>
      <c r="K100" s="79">
        <f>+'Total Adm. Nacional (1)'!K98+'Empresas Públicas(f)'!K98</f>
        <v>0</v>
      </c>
      <c r="L100" s="79">
        <f>+'Total Adm. Nacional (1)'!L98+'Empresas Públicas(f)'!L98</f>
        <v>0</v>
      </c>
      <c r="M100" s="79">
        <f>+'Total Adm. Nacional (1)'!M98+'Empresas Públicas(f)'!M98</f>
        <v>0</v>
      </c>
      <c r="N100" s="79">
        <f>+'Total Adm. Nacional (1)'!N98+'Empresas Públicas(f)'!N98</f>
        <v>0</v>
      </c>
      <c r="O100" s="79">
        <f>+'Total Adm. Nacional (1)'!O98+'Empresas Públicas(f)'!O98</f>
        <v>0</v>
      </c>
      <c r="P100" s="79">
        <f>+'Total Adm. Nacional (1)'!P98+'Empresas Públicas(f)'!P98</f>
        <v>0</v>
      </c>
      <c r="Q100" s="79">
        <f>+'Total Adm. Nacional (1)'!Q98+'Empresas Públicas(f)'!Q98</f>
        <v>0</v>
      </c>
      <c r="R100" s="79">
        <f>+'Total Adm. Nacional (1)'!R98+'Empresas Públicas(f)'!R98</f>
        <v>0</v>
      </c>
      <c r="S100" s="79">
        <f>+'Total Adm. Nacional (1)'!S98+'Empresas Públicas(f)'!S98</f>
        <v>0</v>
      </c>
      <c r="T100" s="79">
        <f>+'Total Adm. Nacional (1)'!T98+'Empresas Públicas(f)'!T98</f>
        <v>0</v>
      </c>
      <c r="U100" s="79">
        <f>+'Total Adm. Nacional (1)'!U98+'Empresas Públicas(f)'!U98</f>
        <v>0</v>
      </c>
      <c r="V100" s="79">
        <f>+'Total Adm. Nacional (1)'!V98+'Empresas Públicas(f)'!V98</f>
        <v>0</v>
      </c>
      <c r="W100" s="79">
        <f>+'Total Adm. Nacional (1)'!W98+'Empresas Públicas(f)'!W98</f>
        <v>0</v>
      </c>
      <c r="X100" s="79">
        <f>+'Total Adm. Nacional (1)'!X98+'Empresas Públicas(f)'!X98</f>
        <v>0</v>
      </c>
      <c r="Y100" s="79">
        <f>+'Total Adm. Nacional (1)'!Y98+'Empresas Públicas(f)'!Y98</f>
        <v>0</v>
      </c>
      <c r="Z100" s="79">
        <f>+'Total Adm. Nacional (1)'!Z98+'Empresas Públicas(f)'!Z98</f>
        <v>0</v>
      </c>
      <c r="AA100" s="79">
        <f>+'Total Adm. Nacional (1)'!AA98+'Empresas Públicas(f)'!AA98</f>
        <v>0</v>
      </c>
      <c r="AB100" s="79">
        <f>+'Total Adm. Nacional (1)'!AB98+'Empresas Públicas(f)'!AB98</f>
        <v>0</v>
      </c>
      <c r="AC100" s="79">
        <f>+'Total Adm. Nacional (1)'!AC98+'Empresas Públicas(f)'!AC98</f>
        <v>0</v>
      </c>
      <c r="AD100" s="79">
        <f>+'Total Adm. Nacional (1)'!AD98+'Empresas Públicas(f)'!AD98</f>
        <v>0</v>
      </c>
      <c r="AE100" s="79">
        <f>+'Total Adm. Nacional (1)'!AE98+'Empresas Públicas(f)'!AE98</f>
        <v>0</v>
      </c>
      <c r="AF100" s="79">
        <f>+'Total Adm. Nacional (1)'!AF98+'Empresas Públicas(f)'!AF98</f>
        <v>0</v>
      </c>
      <c r="AG100" s="79">
        <f>+'Total Adm. Nacional (1)'!AG98+'Empresas Públicas(f)'!AG98</f>
        <v>0</v>
      </c>
      <c r="AH100" s="79">
        <f>+'Total Adm. Nacional (1)'!AH98+'Empresas Públicas(f)'!AH98</f>
        <v>0</v>
      </c>
      <c r="AI100" s="79">
        <f>+'Total Adm. Nacional (1)'!AI98+'Empresas Públicas(f)'!AI98</f>
        <v>1325</v>
      </c>
      <c r="AJ100" s="79">
        <f>+'Total Adm. Nacional (1)'!AJ98+'Empresas Públicas(f)'!AJ98</f>
        <v>1274.0999999999999</v>
      </c>
      <c r="AK100" s="79">
        <f>+'Total Adm. Nacional (1)'!AK98+'Empresas Públicas(f)'!AK98</f>
        <v>1867.5</v>
      </c>
      <c r="AL100" s="79">
        <f>+'Total Adm. Nacional (1)'!AL98+'Empresas Públicas(f)'!AL98</f>
        <v>2516.6999999999998</v>
      </c>
      <c r="AM100" s="79">
        <f>+'Total Adm. Nacional (1)'!AM98+'Empresas Públicas(f)'!AM98</f>
        <v>2594.9</v>
      </c>
      <c r="AN100" s="79">
        <f>+'Total Adm. Nacional (1)'!AN98+'Empresas Públicas(f)'!AN98</f>
        <v>2540.4</v>
      </c>
      <c r="AO100" s="79">
        <f>+'Total Adm. Nacional (1)'!AO98+'Empresas Públicas(f)'!AO98</f>
        <v>2990.3</v>
      </c>
      <c r="AP100" s="79">
        <f>+'Total Adm. Nacional (1)'!AP98+'Empresas Públicas(f)'!AP98</f>
        <v>4257.2</v>
      </c>
      <c r="AQ100" s="79">
        <f>+'Total Adm. Nacional (1)'!AQ98+'Empresas Públicas(f)'!AQ98+'Fondos Fidu.(g)'!D98+'Otros Entes(h)'!D98</f>
        <v>3521.2</v>
      </c>
      <c r="AR100" s="79">
        <f>+'Total Adm. Nacional (1)'!AR98+'Empresas Públicas(f)'!AR98+'Fondos Fidu.(g)'!E98+'Otros Entes(h)'!E98</f>
        <v>9080.7000000000007</v>
      </c>
      <c r="AS100" s="79">
        <f>+'Total Adm. Nacional (1)'!AS98+'Empresas Públicas(f)'!AS98+'Fondos Fidu.(g)'!F98+'Otros Entes(h)'!F98</f>
        <v>31123.3</v>
      </c>
      <c r="AT100" s="79">
        <f>+'Total Adm. Nacional (1)'!AT98+'Empresas Públicas(f)'!AT98+'Fondos Fidu.(g)'!G98+'Otros Entes(h)'!G98</f>
        <v>20188.8</v>
      </c>
      <c r="AU100" s="79">
        <f>+'Total Adm. Nacional (1)'!AU98+'Empresas Públicas(f)'!AU98+'Fondos Fidu.(g)'!H98+'Otros Entes(h)'!H98</f>
        <v>14663.599999999999</v>
      </c>
      <c r="AV100" s="79">
        <f>+'Total Adm. Nacional (1)'!AV98+'Empresas Públicas(f)'!AV98+'Fondos Fidu.(g)'!I98+'Otros Entes(h)'!I98</f>
        <v>6420.3</v>
      </c>
      <c r="AW100" s="79">
        <f>+'Total Adm. Nacional (1)'!AW98+'Empresas Públicas(f)'!AW98+'Fondos Fidu.(g)'!J98+'Otros Entes(h)'!J98</f>
        <v>8123.6999999999989</v>
      </c>
      <c r="AX100" s="79">
        <f>+'Total Adm. Nacional (1)'!AX98+'Empresas Públicas(f)'!AX98+'Fondos Fidu.(g)'!K98+'Otros Entes(h)'!K98</f>
        <v>8240.5</v>
      </c>
      <c r="AY100" s="79">
        <f>+'Total Adm. Nacional (1)'!AY98+'Empresas Públicas(f)'!AY98+'Fondos Fidu.(g)'!L98+'Otros Entes(h)'!L98</f>
        <v>6211.8</v>
      </c>
      <c r="AZ100" s="79">
        <f>+'Total Adm. Nacional (1)'!AZ98+'Empresas Públicas(f)'!AZ98+'Fondos Fidu.(g)'!M98+'Otros Entes(h)'!M98</f>
        <v>11406.199999999999</v>
      </c>
      <c r="BA100" s="79">
        <f>+'Total Adm. Nacional (1)'!BA98+'Empresas Públicas(f)'!BA98+'Fondos Fidu.(g)'!N98+'Otros Entes(h)'!N98</f>
        <v>15593.1</v>
      </c>
      <c r="BB100" s="79">
        <f>+'Total Adm. Nacional (1)'!BB98+'Empresas Públicas(f)'!BB98+'Fondos Fidu.(g)'!O98+'Otros Entes(h)'!O98</f>
        <v>19239.199999999997</v>
      </c>
      <c r="BC100" s="79">
        <f>+'Total Adm. Nacional (1)'!BC98+'Empresas Públicas(f)'!BC98+'Fondos Fidu.(g)'!P98+'Otros Entes(h)'!P98</f>
        <v>24972</v>
      </c>
      <c r="BD100" s="79">
        <v>42210.5</v>
      </c>
      <c r="BE100" s="79">
        <v>39243.700000000004</v>
      </c>
      <c r="BF100" s="79">
        <v>71105.899999999994</v>
      </c>
      <c r="BG100" s="79">
        <v>78498.5</v>
      </c>
      <c r="BH100" s="79">
        <v>96860.400000000009</v>
      </c>
      <c r="BI100" s="79">
        <v>96860.400000000023</v>
      </c>
      <c r="BJ100" s="79">
        <v>296196.2</v>
      </c>
      <c r="BK100" s="79">
        <v>601259.79999999993</v>
      </c>
      <c r="BL100" s="79">
        <v>2582456.6</v>
      </c>
      <c r="CD100" s="270"/>
      <c r="CE100" s="270"/>
      <c r="CF100" s="270"/>
      <c r="CG100" s="270"/>
      <c r="CH100" s="270"/>
    </row>
    <row r="101" spans="1:86" ht="10.5" customHeight="1" x14ac:dyDescent="0.2">
      <c r="A101" s="18"/>
      <c r="B101" s="78" t="s">
        <v>93</v>
      </c>
      <c r="C101" s="79">
        <f>+'Total Adm. Nacional (1)'!C99+'Empresas Públicas(f)'!C99</f>
        <v>0</v>
      </c>
      <c r="D101" s="79">
        <f>+'Total Adm. Nacional (1)'!D99+'Empresas Públicas(f)'!D99</f>
        <v>0</v>
      </c>
      <c r="E101" s="79">
        <f>+'Total Adm. Nacional (1)'!E99+'Empresas Públicas(f)'!E99</f>
        <v>0</v>
      </c>
      <c r="F101" s="79">
        <f>+'Total Adm. Nacional (1)'!F99+'Empresas Públicas(f)'!F99</f>
        <v>0</v>
      </c>
      <c r="G101" s="79">
        <f>+'Total Adm. Nacional (1)'!G99+'Empresas Públicas(f)'!G99</f>
        <v>0</v>
      </c>
      <c r="H101" s="79">
        <f>+'Total Adm. Nacional (1)'!H99+'Empresas Públicas(f)'!H99</f>
        <v>0</v>
      </c>
      <c r="I101" s="79">
        <f>+'Total Adm. Nacional (1)'!I99+'Empresas Públicas(f)'!I99</f>
        <v>0</v>
      </c>
      <c r="J101" s="79">
        <f>+'Total Adm. Nacional (1)'!J99+'Empresas Públicas(f)'!J99</f>
        <v>0</v>
      </c>
      <c r="K101" s="79">
        <f>+'Total Adm. Nacional (1)'!K99+'Empresas Públicas(f)'!K99</f>
        <v>0</v>
      </c>
      <c r="L101" s="79">
        <f>+'Total Adm. Nacional (1)'!L99+'Empresas Públicas(f)'!L99</f>
        <v>0</v>
      </c>
      <c r="M101" s="79">
        <f>+'Total Adm. Nacional (1)'!M99+'Empresas Públicas(f)'!M99</f>
        <v>0</v>
      </c>
      <c r="N101" s="79">
        <f>+'Total Adm. Nacional (1)'!N99+'Empresas Públicas(f)'!N99</f>
        <v>0</v>
      </c>
      <c r="O101" s="79">
        <f>+'Total Adm. Nacional (1)'!O99+'Empresas Públicas(f)'!O99</f>
        <v>0</v>
      </c>
      <c r="P101" s="79">
        <f>+'Total Adm. Nacional (1)'!P99+'Empresas Públicas(f)'!P99</f>
        <v>0</v>
      </c>
      <c r="Q101" s="79">
        <f>+'Total Adm. Nacional (1)'!Q99+'Empresas Públicas(f)'!Q99</f>
        <v>0</v>
      </c>
      <c r="R101" s="79">
        <f>+'Total Adm. Nacional (1)'!R99+'Empresas Públicas(f)'!R99</f>
        <v>0</v>
      </c>
      <c r="S101" s="79">
        <f>+'Total Adm. Nacional (1)'!S99+'Empresas Públicas(f)'!S99</f>
        <v>0</v>
      </c>
      <c r="T101" s="79">
        <f>+'Total Adm. Nacional (1)'!T99+'Empresas Públicas(f)'!T99</f>
        <v>0</v>
      </c>
      <c r="U101" s="79">
        <f>+'Total Adm. Nacional (1)'!U99+'Empresas Públicas(f)'!U99</f>
        <v>0</v>
      </c>
      <c r="V101" s="79">
        <f>+'Total Adm. Nacional (1)'!V99+'Empresas Públicas(f)'!V99</f>
        <v>0</v>
      </c>
      <c r="W101" s="79">
        <f>+'Total Adm. Nacional (1)'!W99+'Empresas Públicas(f)'!W99</f>
        <v>0</v>
      </c>
      <c r="X101" s="79">
        <f>+'Total Adm. Nacional (1)'!X99+'Empresas Públicas(f)'!X99</f>
        <v>0</v>
      </c>
      <c r="Y101" s="79">
        <f>+'Total Adm. Nacional (1)'!Y99+'Empresas Públicas(f)'!Y99</f>
        <v>0</v>
      </c>
      <c r="Z101" s="79">
        <f>+'Total Adm. Nacional (1)'!Z99+'Empresas Públicas(f)'!Z99</f>
        <v>0</v>
      </c>
      <c r="AA101" s="79">
        <f>+'Total Adm. Nacional (1)'!AA99+'Empresas Públicas(f)'!AA99</f>
        <v>0</v>
      </c>
      <c r="AB101" s="79">
        <f>+'Total Adm. Nacional (1)'!AB99+'Empresas Públicas(f)'!AB99</f>
        <v>0</v>
      </c>
      <c r="AC101" s="79">
        <f>+'Total Adm. Nacional (1)'!AC99+'Empresas Públicas(f)'!AC99</f>
        <v>0</v>
      </c>
      <c r="AD101" s="79">
        <f>+'Total Adm. Nacional (1)'!AD99+'Empresas Públicas(f)'!AD99</f>
        <v>0</v>
      </c>
      <c r="AE101" s="79">
        <f>+'Total Adm. Nacional (1)'!AE99+'Empresas Públicas(f)'!AE99</f>
        <v>0</v>
      </c>
      <c r="AF101" s="79">
        <f>+'Total Adm. Nacional (1)'!AF99+'Empresas Públicas(f)'!AF99</f>
        <v>0</v>
      </c>
      <c r="AG101" s="79">
        <f>+'Total Adm. Nacional (1)'!AG99+'Empresas Públicas(f)'!AG99</f>
        <v>0</v>
      </c>
      <c r="AH101" s="79">
        <f>+'Total Adm. Nacional (1)'!AH99+'Empresas Públicas(f)'!AH99</f>
        <v>0</v>
      </c>
      <c r="AI101" s="79">
        <f>+'Total Adm. Nacional (1)'!AI99+'Empresas Públicas(f)'!AI99</f>
        <v>0</v>
      </c>
      <c r="AJ101" s="79">
        <f>+'Total Adm. Nacional (1)'!AJ99+'Empresas Públicas(f)'!AJ99</f>
        <v>0</v>
      </c>
      <c r="AK101" s="79">
        <f>+'Total Adm. Nacional (1)'!AK99+'Empresas Públicas(f)'!AK99</f>
        <v>0</v>
      </c>
      <c r="AL101" s="79">
        <f>+'Total Adm. Nacional (1)'!AL99+'Empresas Públicas(f)'!AL99</f>
        <v>0</v>
      </c>
      <c r="AM101" s="79">
        <f>+'Total Adm. Nacional (1)'!AM99+'Empresas Públicas(f)'!AM99</f>
        <v>0</v>
      </c>
      <c r="AN101" s="79">
        <f>+'Total Adm. Nacional (1)'!AN99+'Empresas Públicas(f)'!AN99</f>
        <v>0</v>
      </c>
      <c r="AO101" s="79">
        <f>+'Total Adm. Nacional (1)'!AO99+'Empresas Públicas(f)'!AO99</f>
        <v>0</v>
      </c>
      <c r="AP101" s="79">
        <f>+'Total Adm. Nacional (1)'!AP99+'Empresas Públicas(f)'!AP99</f>
        <v>0</v>
      </c>
      <c r="AQ101" s="79">
        <f>+'Total Adm. Nacional (1)'!AQ99+'Empresas Públicas(f)'!AQ99+'Fondos Fidu.(g)'!D99+'Otros Entes(h)'!D99</f>
        <v>0</v>
      </c>
      <c r="AR101" s="79">
        <f>+'Total Adm. Nacional (1)'!AR99+'Empresas Públicas(f)'!AR99+'Fondos Fidu.(g)'!E99+'Otros Entes(h)'!E99</f>
        <v>0</v>
      </c>
      <c r="AS101" s="79">
        <f>+'Total Adm. Nacional (1)'!AS99+'Empresas Públicas(f)'!AS99+'Fondos Fidu.(g)'!F99+'Otros Entes(h)'!F99</f>
        <v>3667.5</v>
      </c>
      <c r="AT101" s="79">
        <f>+'Total Adm. Nacional (1)'!AT99+'Empresas Públicas(f)'!AT99+'Fondos Fidu.(g)'!G99+'Otros Entes(h)'!G99</f>
        <v>7368.8</v>
      </c>
      <c r="AU101" s="79">
        <f>+'Total Adm. Nacional (1)'!AU99+'Empresas Públicas(f)'!AU99+'Fondos Fidu.(g)'!H99+'Otros Entes(h)'!H99</f>
        <v>13309.2</v>
      </c>
      <c r="AV101" s="79">
        <f>+'Total Adm. Nacional (1)'!AV99+'Empresas Públicas(f)'!AV99+'Fondos Fidu.(g)'!I99+'Otros Entes(h)'!I99</f>
        <v>16436.100000000002</v>
      </c>
      <c r="AW101" s="79">
        <f>+'Total Adm. Nacional (1)'!AW99+'Empresas Públicas(f)'!AW99+'Fondos Fidu.(g)'!J99+'Otros Entes(h)'!J99</f>
        <v>18330</v>
      </c>
      <c r="AX101" s="79">
        <f>+'Total Adm. Nacional (1)'!AX99+'Empresas Públicas(f)'!AX99+'Fondos Fidu.(g)'!K99+'Otros Entes(h)'!K99</f>
        <v>21330</v>
      </c>
      <c r="AY101" s="79">
        <f>+'Total Adm. Nacional (1)'!AY99+'Empresas Públicas(f)'!AY99+'Fondos Fidu.(g)'!L99+'Otros Entes(h)'!L99</f>
        <v>26580</v>
      </c>
      <c r="AZ101" s="79">
        <f>+'Total Adm. Nacional (1)'!AZ99+'Empresas Públicas(f)'!AZ99+'Fondos Fidu.(g)'!M99+'Otros Entes(h)'!M99</f>
        <v>36580</v>
      </c>
      <c r="BA101" s="79">
        <f>+'Total Adm. Nacional (1)'!BA99+'Empresas Públicas(f)'!BA99+'Fondos Fidu.(g)'!N99+'Otros Entes(h)'!N99</f>
        <v>46180</v>
      </c>
      <c r="BB101" s="79">
        <f>+'Total Adm. Nacional (1)'!BB99+'Empresas Públicas(f)'!BB99+'Fondos Fidu.(g)'!O99+'Otros Entes(h)'!O99</f>
        <v>67130</v>
      </c>
      <c r="BC101" s="79">
        <f>+'Total Adm. Nacional (1)'!BC99+'Empresas Públicas(f)'!BC99+'Fondos Fidu.(g)'!P99+'Otros Entes(h)'!P99</f>
        <v>87430</v>
      </c>
      <c r="BD101" s="79">
        <v>162800</v>
      </c>
      <c r="BE101" s="79">
        <v>222650</v>
      </c>
      <c r="BF101" s="79">
        <v>268400</v>
      </c>
      <c r="BG101" s="79">
        <v>347730</v>
      </c>
      <c r="BH101" s="79">
        <v>424730</v>
      </c>
      <c r="BI101" s="79">
        <v>424730</v>
      </c>
      <c r="BJ101" s="79">
        <v>612730</v>
      </c>
      <c r="BK101" s="79">
        <v>1175450</v>
      </c>
      <c r="BL101" s="79">
        <v>1690049.3</v>
      </c>
      <c r="CD101" s="270"/>
      <c r="CE101" s="270"/>
      <c r="CF101" s="270"/>
      <c r="CG101" s="270"/>
      <c r="CH101" s="270"/>
    </row>
    <row r="102" spans="1:86" ht="10.5" customHeight="1" thickBot="1" x14ac:dyDescent="0.25">
      <c r="A102" s="23"/>
      <c r="B102" s="85" t="s">
        <v>94</v>
      </c>
      <c r="C102" s="86">
        <f>+'Total Adm. Nacional (1)'!C100+'Empresas Públicas(f)'!C100</f>
        <v>0</v>
      </c>
      <c r="D102" s="86">
        <f>+'Total Adm. Nacional (1)'!D100+'Empresas Públicas(f)'!D100</f>
        <v>0</v>
      </c>
      <c r="E102" s="86">
        <f>+'Total Adm. Nacional (1)'!E100+'Empresas Públicas(f)'!E100</f>
        <v>0</v>
      </c>
      <c r="F102" s="86">
        <f>+'Total Adm. Nacional (1)'!F100+'Empresas Públicas(f)'!F100</f>
        <v>0</v>
      </c>
      <c r="G102" s="86">
        <f>+'Total Adm. Nacional (1)'!G100+'Empresas Públicas(f)'!G100</f>
        <v>0</v>
      </c>
      <c r="H102" s="86">
        <f>+'Total Adm. Nacional (1)'!H100+'Empresas Públicas(f)'!H100</f>
        <v>0</v>
      </c>
      <c r="I102" s="86">
        <f>+'Total Adm. Nacional (1)'!I100+'Empresas Públicas(f)'!I100</f>
        <v>0</v>
      </c>
      <c r="J102" s="86">
        <f>+'Total Adm. Nacional (1)'!J100+'Empresas Públicas(f)'!J100</f>
        <v>0</v>
      </c>
      <c r="K102" s="86">
        <f>+'Total Adm. Nacional (1)'!K100+'Empresas Públicas(f)'!K100</f>
        <v>0</v>
      </c>
      <c r="L102" s="86">
        <f>+'Total Adm. Nacional (1)'!L100+'Empresas Públicas(f)'!L100</f>
        <v>0</v>
      </c>
      <c r="M102" s="86">
        <f>+'Total Adm. Nacional (1)'!M100+'Empresas Públicas(f)'!M100</f>
        <v>0</v>
      </c>
      <c r="N102" s="86">
        <f>+'Total Adm. Nacional (1)'!N100+'Empresas Públicas(f)'!N100</f>
        <v>0</v>
      </c>
      <c r="O102" s="86">
        <f>+'Total Adm. Nacional (1)'!O100+'Empresas Públicas(f)'!O100</f>
        <v>0</v>
      </c>
      <c r="P102" s="86">
        <f>+'Total Adm. Nacional (1)'!P100+'Empresas Públicas(f)'!P100</f>
        <v>0</v>
      </c>
      <c r="Q102" s="86">
        <f>+'Total Adm. Nacional (1)'!Q100+'Empresas Públicas(f)'!Q100</f>
        <v>0</v>
      </c>
      <c r="R102" s="86">
        <f>+'Total Adm. Nacional (1)'!R100+'Empresas Públicas(f)'!R100</f>
        <v>0</v>
      </c>
      <c r="S102" s="86">
        <f>+'Total Adm. Nacional (1)'!S100+'Empresas Públicas(f)'!S100</f>
        <v>0</v>
      </c>
      <c r="T102" s="86">
        <f>+'Total Adm. Nacional (1)'!T100+'Empresas Públicas(f)'!T100</f>
        <v>0</v>
      </c>
      <c r="U102" s="86">
        <f>+'Total Adm. Nacional (1)'!U100+'Empresas Públicas(f)'!U100</f>
        <v>0</v>
      </c>
      <c r="V102" s="86">
        <f>+'Total Adm. Nacional (1)'!V100+'Empresas Públicas(f)'!V100</f>
        <v>0</v>
      </c>
      <c r="W102" s="86">
        <f>+'Total Adm. Nacional (1)'!W100+'Empresas Públicas(f)'!W100</f>
        <v>0</v>
      </c>
      <c r="X102" s="86">
        <f>+'Total Adm. Nacional (1)'!X100+'Empresas Públicas(f)'!X100</f>
        <v>0</v>
      </c>
      <c r="Y102" s="86">
        <f>+'Total Adm. Nacional (1)'!Y100+'Empresas Públicas(f)'!Y100</f>
        <v>0</v>
      </c>
      <c r="Z102" s="86">
        <f>+'Total Adm. Nacional (1)'!Z100+'Empresas Públicas(f)'!Z100</f>
        <v>0</v>
      </c>
      <c r="AA102" s="86">
        <f>+'Total Adm. Nacional (1)'!AA100+'Empresas Públicas(f)'!AA100</f>
        <v>0</v>
      </c>
      <c r="AB102" s="86">
        <f>+'Total Adm. Nacional (1)'!AB100+'Empresas Públicas(f)'!AB100</f>
        <v>0</v>
      </c>
      <c r="AC102" s="86">
        <f>+'Total Adm. Nacional (1)'!AC100+'Empresas Públicas(f)'!AC100</f>
        <v>0</v>
      </c>
      <c r="AD102" s="86">
        <f>+'Total Adm. Nacional (1)'!AD100+'Empresas Públicas(f)'!AD100</f>
        <v>0</v>
      </c>
      <c r="AE102" s="86">
        <f>+'Total Adm. Nacional (1)'!AE100+'Empresas Públicas(f)'!AE100</f>
        <v>0</v>
      </c>
      <c r="AF102" s="86">
        <f>+'Total Adm. Nacional (1)'!AF100+'Empresas Públicas(f)'!AF100</f>
        <v>0</v>
      </c>
      <c r="AG102" s="86">
        <f>+'Total Adm. Nacional (1)'!AG100+'Empresas Públicas(f)'!AG100</f>
        <v>0</v>
      </c>
      <c r="AH102" s="86">
        <f>+'Total Adm. Nacional (1)'!AH100+'Empresas Públicas(f)'!AH100</f>
        <v>0</v>
      </c>
      <c r="AI102" s="86">
        <f>+'Total Adm. Nacional (1)'!AI100+'Empresas Públicas(f)'!AI100</f>
        <v>48.3</v>
      </c>
      <c r="AJ102" s="86">
        <f>+'Total Adm. Nacional (1)'!AJ100+'Empresas Públicas(f)'!AJ100</f>
        <v>2244.6999999999998</v>
      </c>
      <c r="AK102" s="86">
        <f>+'Total Adm. Nacional (1)'!AK100+'Empresas Públicas(f)'!AK100</f>
        <v>0</v>
      </c>
      <c r="AL102" s="86">
        <f>+'Total Adm. Nacional (1)'!AL100+'Empresas Públicas(f)'!AL100</f>
        <v>0</v>
      </c>
      <c r="AM102" s="86">
        <f>+'Total Adm. Nacional (1)'!AM100+'Empresas Públicas(f)'!AM100</f>
        <v>0</v>
      </c>
      <c r="AN102" s="86">
        <f>+'Total Adm. Nacional (1)'!AN100+'Empresas Públicas(f)'!AN100</f>
        <v>0</v>
      </c>
      <c r="AO102" s="86">
        <f>+'Total Adm. Nacional (1)'!AO100+'Empresas Públicas(f)'!AO100</f>
        <v>0</v>
      </c>
      <c r="AP102" s="86">
        <f>+'Total Adm. Nacional (1)'!AP100+'Empresas Públicas(f)'!AP100</f>
        <v>46.5</v>
      </c>
      <c r="AQ102" s="86">
        <f>+'Total Adm. Nacional (1)'!AQ100+'Empresas Públicas(f)'!AQ100+'Fondos Fidu.(g)'!D100+'Otros Entes(h)'!D100</f>
        <v>303</v>
      </c>
      <c r="AR102" s="86">
        <f>+'Total Adm. Nacional (1)'!AR100+'Empresas Públicas(f)'!AR100+'Fondos Fidu.(g)'!E100+'Otros Entes(h)'!E100</f>
        <v>153.80000000000001</v>
      </c>
      <c r="AS102" s="86">
        <f>+'Total Adm. Nacional (1)'!AS100+'Empresas Públicas(f)'!AS100+'Fondos Fidu.(g)'!F100+'Otros Entes(h)'!F100</f>
        <v>153.00000000000011</v>
      </c>
      <c r="AT102" s="86">
        <f>+'Total Adm. Nacional (1)'!AT100+'Empresas Públicas(f)'!AT100+'Fondos Fidu.(g)'!G100+'Otros Entes(h)'!G100</f>
        <v>654</v>
      </c>
      <c r="AU102" s="86">
        <f>+'Total Adm. Nacional (1)'!AU100+'Empresas Públicas(f)'!AU100+'Fondos Fidu.(g)'!H100+'Otros Entes(h)'!H100</f>
        <v>2077</v>
      </c>
      <c r="AV102" s="86">
        <f>+'Total Adm. Nacional (1)'!AV100+'Empresas Públicas(f)'!AV100+'Fondos Fidu.(g)'!I100+'Otros Entes(h)'!I100</f>
        <v>2919.6</v>
      </c>
      <c r="AW102" s="86">
        <f>+'Total Adm. Nacional (1)'!AW100+'Empresas Públicas(f)'!AW100+'Fondos Fidu.(g)'!J100+'Otros Entes(h)'!J100</f>
        <v>3500</v>
      </c>
      <c r="AX102" s="86">
        <f>+'Total Adm. Nacional (1)'!AX100+'Empresas Públicas(f)'!AX100+'Fondos Fidu.(g)'!K100+'Otros Entes(h)'!K100</f>
        <v>5000</v>
      </c>
      <c r="AY102" s="86">
        <f>+'Total Adm. Nacional (1)'!AY100+'Empresas Públicas(f)'!AY100+'Fondos Fidu.(g)'!L100+'Otros Entes(h)'!L100</f>
        <v>7000</v>
      </c>
      <c r="AZ102" s="86">
        <f>+'Total Adm. Nacional (1)'!AZ100+'Empresas Públicas(f)'!AZ100+'Fondos Fidu.(g)'!M100+'Otros Entes(h)'!M100</f>
        <v>9000</v>
      </c>
      <c r="BA102" s="86">
        <f>+'Total Adm. Nacional (1)'!BA100+'Empresas Públicas(f)'!BA100+'Fondos Fidu.(g)'!N100+'Otros Entes(h)'!N100</f>
        <v>0</v>
      </c>
      <c r="BB102" s="86">
        <f>+'Total Adm. Nacional (1)'!BB100+'Empresas Públicas(f)'!BB100+'Fondos Fidu.(g)'!O100+'Otros Entes(h)'!O100</f>
        <v>0</v>
      </c>
      <c r="BC102" s="86">
        <f>+'Total Adm. Nacional (1)'!BC100+'Empresas Públicas(f)'!BC100+'Fondos Fidu.(g)'!P100+'Otros Entes(h)'!P100</f>
        <v>0</v>
      </c>
      <c r="BD102" s="86">
        <v>0</v>
      </c>
      <c r="BE102" s="86">
        <v>0</v>
      </c>
      <c r="BF102" s="86">
        <v>3070.3</v>
      </c>
      <c r="BG102" s="86">
        <v>240.8</v>
      </c>
      <c r="BH102" s="86">
        <v>95010</v>
      </c>
      <c r="BI102" s="86">
        <v>95010</v>
      </c>
      <c r="BJ102" s="86">
        <v>121663.6</v>
      </c>
      <c r="BK102" s="86">
        <v>295255.19999999995</v>
      </c>
      <c r="BL102" s="86">
        <v>963076.2</v>
      </c>
      <c r="CD102" s="270"/>
      <c r="CE102" s="270"/>
      <c r="CF102" s="270"/>
      <c r="CG102" s="270"/>
      <c r="CH102" s="270"/>
    </row>
    <row r="103" spans="1:86" ht="6" customHeight="1" thickBot="1" x14ac:dyDescent="0.25">
      <c r="CD103" s="270"/>
      <c r="CE103" s="270"/>
      <c r="CF103" s="270"/>
      <c r="CG103" s="270"/>
      <c r="CH103" s="270"/>
    </row>
    <row r="104" spans="1:86" s="28" customFormat="1" ht="10.5" customHeight="1" thickBot="1" x14ac:dyDescent="0.25">
      <c r="A104" s="161" t="s">
        <v>112</v>
      </c>
      <c r="B104" s="162"/>
      <c r="C104" s="157">
        <f t="shared" ref="C104:AT104" si="13">+C53+C25-C30</f>
        <v>228.82000000000002</v>
      </c>
      <c r="D104" s="157">
        <f t="shared" si="13"/>
        <v>264.39999999999998</v>
      </c>
      <c r="E104" s="157">
        <f t="shared" si="13"/>
        <v>318.45999999999998</v>
      </c>
      <c r="F104" s="157">
        <f t="shared" si="13"/>
        <v>419.7</v>
      </c>
      <c r="G104" s="157">
        <f t="shared" si="13"/>
        <v>529.21999999999991</v>
      </c>
      <c r="H104" s="157">
        <f t="shared" si="13"/>
        <v>723.63000000000011</v>
      </c>
      <c r="I104" s="157">
        <f t="shared" si="13"/>
        <v>992.51999999999975</v>
      </c>
      <c r="J104" s="157">
        <f t="shared" si="13"/>
        <v>1109.6500000000001</v>
      </c>
      <c r="K104" s="157">
        <f t="shared" si="13"/>
        <v>1235.79</v>
      </c>
      <c r="L104" s="157">
        <f t="shared" si="13"/>
        <v>1478.76</v>
      </c>
      <c r="M104" s="157">
        <f t="shared" si="13"/>
        <v>2163.9500000000003</v>
      </c>
      <c r="N104" s="157">
        <f t="shared" si="13"/>
        <v>3380.02</v>
      </c>
      <c r="O104" s="157">
        <f t="shared" si="13"/>
        <v>6252.0599999999995</v>
      </c>
      <c r="P104" s="157">
        <f t="shared" si="13"/>
        <v>9543.64</v>
      </c>
      <c r="Q104" s="157">
        <f t="shared" si="13"/>
        <v>27557.280000000002</v>
      </c>
      <c r="R104" s="157">
        <f t="shared" si="13"/>
        <v>145953.30000000002</v>
      </c>
      <c r="S104" s="157">
        <f t="shared" si="13"/>
        <v>348.54999999999995</v>
      </c>
      <c r="T104" s="157">
        <f t="shared" si="13"/>
        <v>986.36000000000013</v>
      </c>
      <c r="U104" s="157">
        <f t="shared" si="13"/>
        <v>2616.0200000000004</v>
      </c>
      <c r="V104" s="157">
        <f t="shared" si="13"/>
        <v>5760.2000000000007</v>
      </c>
      <c r="W104" s="157">
        <f t="shared" si="13"/>
        <v>10750.2</v>
      </c>
      <c r="X104" s="157">
        <f t="shared" si="13"/>
        <v>27516.6</v>
      </c>
      <c r="Y104" s="157">
        <f t="shared" si="13"/>
        <v>147002</v>
      </c>
      <c r="Z104" s="157">
        <f t="shared" si="13"/>
        <v>951446</v>
      </c>
      <c r="AA104" s="157">
        <f t="shared" si="13"/>
        <v>6807.3</v>
      </c>
      <c r="AB104" s="157">
        <f t="shared" si="13"/>
        <v>11452.699999999999</v>
      </c>
      <c r="AC104" s="157">
        <f t="shared" si="13"/>
        <v>2911.5999999999995</v>
      </c>
      <c r="AD104" s="157">
        <f t="shared" si="13"/>
        <v>13581.500000000004</v>
      </c>
      <c r="AE104" s="157">
        <f t="shared" si="13"/>
        <v>388029.40000000008</v>
      </c>
      <c r="AF104" s="157">
        <f t="shared" si="13"/>
        <v>7441.5999999999985</v>
      </c>
      <c r="AG104" s="157">
        <f t="shared" si="13"/>
        <v>18324.100000000002</v>
      </c>
      <c r="AH104" s="157">
        <f t="shared" si="13"/>
        <v>22265.599999999995</v>
      </c>
      <c r="AI104" s="157">
        <f t="shared" si="13"/>
        <v>30260.1</v>
      </c>
      <c r="AJ104" s="157">
        <f t="shared" si="13"/>
        <v>34337.4</v>
      </c>
      <c r="AK104" s="157">
        <f t="shared" si="13"/>
        <v>33591.4</v>
      </c>
      <c r="AL104" s="157">
        <f t="shared" si="13"/>
        <v>34642.800000000003</v>
      </c>
      <c r="AM104" s="157">
        <f t="shared" si="13"/>
        <v>34653.4</v>
      </c>
      <c r="AN104" s="157">
        <f t="shared" si="13"/>
        <v>35248</v>
      </c>
      <c r="AO104" s="157">
        <f t="shared" si="13"/>
        <v>36170.5</v>
      </c>
      <c r="AP104" s="157">
        <f t="shared" si="13"/>
        <v>34912.499999999993</v>
      </c>
      <c r="AQ104" s="157">
        <f t="shared" si="13"/>
        <v>34853.899999999994</v>
      </c>
      <c r="AR104" s="157">
        <f t="shared" si="13"/>
        <v>36143.000000000007</v>
      </c>
      <c r="AS104" s="157">
        <f t="shared" si="13"/>
        <v>46504.9</v>
      </c>
      <c r="AT104" s="157">
        <f t="shared" si="13"/>
        <v>53400.999999999993</v>
      </c>
      <c r="AU104" s="157">
        <f t="shared" ref="AU104:BA104" si="14">+AU53+AU25-AU30</f>
        <v>69357.400000000023</v>
      </c>
      <c r="AV104" s="157">
        <f t="shared" si="14"/>
        <v>87453.200000000026</v>
      </c>
      <c r="AW104" s="157">
        <f t="shared" si="14"/>
        <v>126046.30000000002</v>
      </c>
      <c r="AX104" s="157">
        <f t="shared" si="14"/>
        <v>175828.2</v>
      </c>
      <c r="AY104" s="157">
        <f t="shared" si="14"/>
        <v>226253.39999999997</v>
      </c>
      <c r="AZ104" s="157">
        <f t="shared" si="14"/>
        <v>309364.50000000006</v>
      </c>
      <c r="BA104" s="157">
        <f t="shared" si="14"/>
        <v>425244.60000000009</v>
      </c>
      <c r="BB104" s="157">
        <f t="shared" ref="BB104:BH104" si="15">+BB53+BB25-BB30</f>
        <v>531774.70000000007</v>
      </c>
      <c r="BC104" s="157">
        <f t="shared" si="15"/>
        <v>712304.6</v>
      </c>
      <c r="BD104" s="157">
        <f t="shared" si="15"/>
        <v>1027082.8</v>
      </c>
      <c r="BE104" s="157">
        <f t="shared" si="15"/>
        <v>1342159.8999999999</v>
      </c>
      <c r="BF104" s="157">
        <f t="shared" si="15"/>
        <v>1834278.8999999997</v>
      </c>
      <c r="BG104" s="157">
        <f t="shared" si="15"/>
        <v>2267876.1999999993</v>
      </c>
      <c r="BH104" s="157">
        <f t="shared" si="15"/>
        <v>2907716.7</v>
      </c>
      <c r="BI104" s="157">
        <f>+BI53+BI25-BI30</f>
        <v>4063325.0999999996</v>
      </c>
      <c r="BJ104" s="157">
        <f>+BJ53+BJ25-BJ30</f>
        <v>6366662.2999999998</v>
      </c>
      <c r="BK104" s="157">
        <f>+BK53+BK25-BK30</f>
        <v>9652154.299999997</v>
      </c>
      <c r="BL104" s="157">
        <f>+BL53+BL25-BL30</f>
        <v>17015529.000000004</v>
      </c>
      <c r="BM104" s="10"/>
      <c r="BN104" s="10"/>
      <c r="BO104" s="270"/>
      <c r="BP104" s="289"/>
      <c r="BQ104" s="289"/>
      <c r="BR104" s="289"/>
      <c r="BS104" s="289"/>
      <c r="BT104" s="289"/>
      <c r="BU104" s="289"/>
      <c r="BV104" s="289"/>
      <c r="BW104" s="289"/>
      <c r="BX104" s="289"/>
      <c r="BY104" s="289"/>
      <c r="BZ104" s="289"/>
      <c r="CA104" s="289"/>
      <c r="CB104" s="289"/>
      <c r="CC104" s="289"/>
      <c r="CD104" s="289"/>
      <c r="CE104" s="289"/>
      <c r="CF104" s="289"/>
      <c r="CG104" s="289"/>
      <c r="CH104" s="289"/>
    </row>
    <row r="105" spans="1:86" s="59" customFormat="1" ht="10.5" customHeight="1" x14ac:dyDescent="0.2">
      <c r="A105" s="146"/>
      <c r="B105" s="19"/>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0"/>
      <c r="BN105" s="10"/>
      <c r="BO105" s="270"/>
      <c r="BP105" s="290"/>
      <c r="BQ105" s="290"/>
      <c r="BR105" s="290"/>
      <c r="BS105" s="290"/>
      <c r="BT105" s="290"/>
      <c r="BU105" s="290"/>
      <c r="BV105" s="290"/>
      <c r="BW105" s="290"/>
      <c r="BX105" s="290"/>
      <c r="BY105" s="290"/>
      <c r="BZ105" s="290"/>
      <c r="CA105" s="290"/>
      <c r="CB105" s="290"/>
      <c r="CC105" s="290"/>
      <c r="CD105" s="290"/>
      <c r="CE105" s="290"/>
      <c r="CF105" s="290"/>
      <c r="CG105" s="290"/>
      <c r="CH105" s="290"/>
    </row>
    <row r="106" spans="1:86" ht="14.1" customHeight="1" x14ac:dyDescent="0.2">
      <c r="A106" s="315"/>
      <c r="B106" s="315" t="s">
        <v>355</v>
      </c>
      <c r="C106" s="315"/>
      <c r="D106" s="315"/>
      <c r="E106" s="315"/>
      <c r="F106" s="315"/>
      <c r="G106" s="315"/>
      <c r="H106" s="315"/>
      <c r="I106" s="315"/>
      <c r="J106" s="315"/>
      <c r="K106" s="315"/>
      <c r="L106" s="315"/>
      <c r="M106" s="315"/>
      <c r="N106" s="315"/>
      <c r="O106" s="315"/>
      <c r="P106" s="315"/>
      <c r="Q106" s="315"/>
      <c r="R106" s="315"/>
      <c r="S106" s="315"/>
      <c r="T106" s="315"/>
      <c r="U106" s="315"/>
      <c r="V106" s="315"/>
      <c r="W106" s="315"/>
      <c r="X106" s="315"/>
      <c r="Y106" s="315"/>
      <c r="Z106" s="315"/>
      <c r="AA106" s="315"/>
      <c r="AB106" s="315"/>
      <c r="AC106" s="315"/>
      <c r="AD106" s="315"/>
      <c r="AE106" s="315"/>
      <c r="AF106" s="315"/>
      <c r="AG106" s="315"/>
      <c r="AH106" s="315"/>
      <c r="AI106" s="315"/>
      <c r="AJ106" s="315"/>
      <c r="AK106" s="315"/>
      <c r="AL106" s="315"/>
      <c r="AM106" s="315"/>
      <c r="AN106" s="315"/>
      <c r="AO106" s="315"/>
      <c r="AP106" s="315"/>
      <c r="AQ106" s="315"/>
      <c r="AR106" s="315"/>
      <c r="AS106" s="315"/>
      <c r="AT106" s="315"/>
      <c r="AU106" s="315"/>
      <c r="AV106" s="315"/>
      <c r="AW106" s="415">
        <f>+[33]NatGov_Y!P16</f>
        <v>1150</v>
      </c>
      <c r="AX106" s="415">
        <f>+[33]NatGov_Y!Q16</f>
        <v>4400</v>
      </c>
      <c r="AY106" s="415">
        <f>+[33]NatGov_Y!R16</f>
        <v>4400</v>
      </c>
      <c r="AZ106" s="415">
        <f>+[33]NatGov_Y!S16</f>
        <v>20255.209837000002</v>
      </c>
      <c r="BA106" s="415">
        <f>+[33]NatGov_Y!T16</f>
        <v>8695.9608909800008</v>
      </c>
      <c r="BB106" s="415">
        <f>+[33]NatGov_Y!U16</f>
        <v>7722.2</v>
      </c>
      <c r="BC106" s="415">
        <f>+[33]NatGov_Y!V16</f>
        <v>32180.705812640001</v>
      </c>
      <c r="BD106" s="415">
        <f>+[33]NatGov_Y!W16</f>
        <v>79000</v>
      </c>
      <c r="BE106" s="415">
        <f>+[33]NatGov_Y!X16</f>
        <v>78124</v>
      </c>
      <c r="BF106" s="415">
        <f>+[33]NatGov_Y!Y16</f>
        <v>109716.9</v>
      </c>
      <c r="BG106" s="415">
        <f>+[33]NatGov_Y!Z16</f>
        <v>60000</v>
      </c>
      <c r="BH106" s="415">
        <f>+[33]NatGov_Y!AA16</f>
        <v>0</v>
      </c>
      <c r="BI106" s="415">
        <f>+[33]NatGov_Y!AB16</f>
        <v>204244</v>
      </c>
      <c r="BJ106" s="415">
        <f>+[33]NatGov_Y!AC16</f>
        <v>1606981.6</v>
      </c>
      <c r="BK106" s="415">
        <f>+[33]NatGov_Y!AD16</f>
        <v>787712.3</v>
      </c>
      <c r="BL106" s="415">
        <f>+[33]NatGov_Y!AE16</f>
        <v>0</v>
      </c>
      <c r="CD106" s="270"/>
      <c r="CE106" s="270"/>
      <c r="CF106" s="270"/>
      <c r="CG106" s="270"/>
      <c r="CH106" s="270"/>
    </row>
    <row r="107" spans="1:86" ht="14.1" customHeight="1" x14ac:dyDescent="0.2">
      <c r="B107" s="10" t="s">
        <v>369</v>
      </c>
      <c r="AW107" s="360">
        <f>+[33]NatGov_Y!P17</f>
        <v>0</v>
      </c>
      <c r="AX107" s="360">
        <f>+[33]NatGov_Y!Q17</f>
        <v>0</v>
      </c>
      <c r="AY107" s="360">
        <f>+[33]NatGov_Y!R17</f>
        <v>7700</v>
      </c>
      <c r="AZ107" s="360">
        <f>+[33]NatGov_Y!S17</f>
        <v>8000</v>
      </c>
      <c r="BA107" s="360">
        <f>+[33]NatGov_Y!T17</f>
        <v>10500</v>
      </c>
      <c r="BB107" s="360">
        <f>+[33]NatGov_Y!U17</f>
        <v>16750</v>
      </c>
      <c r="BC107" s="360">
        <f>+[33]NatGov_Y!V17</f>
        <v>22200</v>
      </c>
      <c r="BD107" s="360">
        <f>+[33]NatGov_Y!W17</f>
        <v>46850</v>
      </c>
      <c r="BE107" s="360">
        <f>+[33]NatGov_Y!X17</f>
        <v>41690</v>
      </c>
      <c r="BF107" s="360">
        <f>+[33]NatGov_Y!Y17</f>
        <v>53993.3</v>
      </c>
      <c r="BG107" s="360">
        <f>+[33]NatGov_Y!Z17</f>
        <v>83067.7</v>
      </c>
      <c r="BH107" s="360">
        <f>+[33]NatGov_Y!AA17</f>
        <v>124932.2</v>
      </c>
      <c r="BI107" s="360">
        <f>+[33]NatGov_Y!AB17</f>
        <v>190473</v>
      </c>
      <c r="BJ107" s="360">
        <f>+[33]NatGov_Y!AC17</f>
        <v>109053.8</v>
      </c>
      <c r="BK107" s="360">
        <f>+[33]NatGov_Y!AD17</f>
        <v>91206.500000000015</v>
      </c>
      <c r="BL107" s="360">
        <f>+[33]NatGov_Y!AE17</f>
        <v>170894.69999999998</v>
      </c>
      <c r="CD107" s="270"/>
      <c r="CE107" s="270"/>
      <c r="CF107" s="270"/>
      <c r="CG107" s="270"/>
      <c r="CH107" s="270"/>
    </row>
    <row r="108" spans="1:86" ht="14.1" customHeight="1" x14ac:dyDescent="0.2">
      <c r="A108" s="318"/>
      <c r="B108" s="318" t="s">
        <v>495</v>
      </c>
      <c r="C108" s="317"/>
      <c r="D108" s="317"/>
      <c r="E108" s="317"/>
      <c r="F108" s="317"/>
      <c r="G108" s="317"/>
      <c r="H108" s="317"/>
      <c r="I108" s="317"/>
      <c r="J108" s="317"/>
      <c r="K108" s="317"/>
      <c r="L108" s="317"/>
      <c r="M108" s="317"/>
      <c r="N108" s="317"/>
      <c r="O108" s="317"/>
      <c r="P108" s="317"/>
      <c r="Q108" s="317"/>
      <c r="R108" s="317"/>
      <c r="S108" s="317"/>
      <c r="T108" s="317"/>
      <c r="U108" s="317"/>
      <c r="V108" s="317"/>
      <c r="W108" s="317"/>
      <c r="X108" s="317"/>
      <c r="Y108" s="317"/>
      <c r="Z108" s="317"/>
      <c r="AA108" s="317"/>
      <c r="AB108" s="317"/>
      <c r="AC108" s="317"/>
      <c r="AD108" s="317"/>
      <c r="AE108" s="317"/>
      <c r="AF108" s="317"/>
      <c r="AG108" s="317"/>
      <c r="AH108" s="317"/>
      <c r="AI108" s="317"/>
      <c r="AJ108" s="317"/>
      <c r="AK108" s="317"/>
      <c r="AL108" s="317"/>
      <c r="AM108" s="317"/>
      <c r="AN108" s="317"/>
      <c r="AO108" s="317"/>
      <c r="AP108" s="317"/>
      <c r="AQ108" s="317"/>
      <c r="AR108" s="317"/>
      <c r="AS108" s="317"/>
      <c r="AT108" s="317"/>
      <c r="AU108" s="317"/>
      <c r="AV108" s="317"/>
      <c r="AW108" s="361"/>
      <c r="AX108" s="361">
        <f>+AX107+AX106</f>
        <v>4400</v>
      </c>
      <c r="AY108" s="361">
        <f>+AY107+AY106</f>
        <v>12100</v>
      </c>
      <c r="AZ108" s="361">
        <f t="shared" ref="AZ108:BI108" si="16">+AZ107+AZ106</f>
        <v>28255.209837000002</v>
      </c>
      <c r="BA108" s="361">
        <f t="shared" si="16"/>
        <v>19195.960890980001</v>
      </c>
      <c r="BB108" s="361">
        <f t="shared" si="16"/>
        <v>24472.2</v>
      </c>
      <c r="BC108" s="361">
        <f t="shared" si="16"/>
        <v>54380.705812640001</v>
      </c>
      <c r="BD108" s="361">
        <f t="shared" si="16"/>
        <v>125850</v>
      </c>
      <c r="BE108" s="361">
        <f t="shared" si="16"/>
        <v>119814</v>
      </c>
      <c r="BF108" s="361">
        <f t="shared" si="16"/>
        <v>163710.20000000001</v>
      </c>
      <c r="BG108" s="361">
        <f t="shared" si="16"/>
        <v>143067.70000000001</v>
      </c>
      <c r="BH108" s="361">
        <f t="shared" si="16"/>
        <v>124932.2</v>
      </c>
      <c r="BI108" s="361">
        <f t="shared" si="16"/>
        <v>394717</v>
      </c>
      <c r="BJ108" s="361">
        <f>+BJ107+BJ106</f>
        <v>1716035.4000000001</v>
      </c>
      <c r="BK108" s="361">
        <f>+BK107+BK106</f>
        <v>878918.8</v>
      </c>
      <c r="BL108" s="361">
        <f>+BL107+BL106</f>
        <v>170894.69999999998</v>
      </c>
      <c r="CD108" s="270"/>
      <c r="CE108" s="270"/>
      <c r="CF108" s="270"/>
      <c r="CG108" s="270"/>
      <c r="CH108" s="270"/>
    </row>
    <row r="109" spans="1:86" ht="14.1" customHeight="1" x14ac:dyDescent="0.2">
      <c r="B109" s="142" t="s">
        <v>526</v>
      </c>
      <c r="C109" s="10">
        <f>+C76-C106</f>
        <v>-32.19</v>
      </c>
      <c r="D109" s="10">
        <f t="shared" ref="D109:AT109" si="17">+D76-D106</f>
        <v>-74.069999999999993</v>
      </c>
      <c r="E109" s="10">
        <f t="shared" si="17"/>
        <v>-88.59</v>
      </c>
      <c r="F109" s="10">
        <f t="shared" si="17"/>
        <v>-104.66000000000007</v>
      </c>
      <c r="G109" s="10">
        <f t="shared" si="17"/>
        <v>-76.849999999999923</v>
      </c>
      <c r="H109" s="10">
        <f t="shared" si="17"/>
        <v>-135.05000000000007</v>
      </c>
      <c r="I109" s="10">
        <f t="shared" si="17"/>
        <v>-47.899999999999963</v>
      </c>
      <c r="J109" s="10">
        <f t="shared" si="17"/>
        <v>-91.799999999999955</v>
      </c>
      <c r="K109" s="10">
        <f t="shared" si="17"/>
        <v>-76.480000000000061</v>
      </c>
      <c r="L109" s="10">
        <f t="shared" si="17"/>
        <v>-99.939999999999827</v>
      </c>
      <c r="M109" s="10">
        <f t="shared" si="17"/>
        <v>-400.06999999999994</v>
      </c>
      <c r="N109" s="10">
        <f t="shared" si="17"/>
        <v>-806.06000000000017</v>
      </c>
      <c r="O109" s="10">
        <f t="shared" si="17"/>
        <v>-2177.3200000000002</v>
      </c>
      <c r="P109" s="10">
        <f t="shared" si="17"/>
        <v>-3135.4500000000007</v>
      </c>
      <c r="Q109" s="10">
        <f t="shared" si="17"/>
        <v>-19001.649999999998</v>
      </c>
      <c r="R109" s="10">
        <f t="shared" si="17"/>
        <v>-71899</v>
      </c>
      <c r="S109" s="10">
        <f t="shared" si="17"/>
        <v>-62.619999999999955</v>
      </c>
      <c r="T109" s="10">
        <f t="shared" si="17"/>
        <v>-186.83999999999995</v>
      </c>
      <c r="U109" s="10">
        <f t="shared" si="17"/>
        <v>-512.41000000000008</v>
      </c>
      <c r="V109" s="10">
        <f t="shared" si="17"/>
        <v>-1250.8000000000002</v>
      </c>
      <c r="W109" s="10">
        <f t="shared" si="17"/>
        <v>-3125.3999999999987</v>
      </c>
      <c r="X109" s="10">
        <f t="shared" si="17"/>
        <v>-7416.5</v>
      </c>
      <c r="Y109" s="10">
        <f t="shared" si="17"/>
        <v>-67339</v>
      </c>
      <c r="Z109" s="10">
        <f t="shared" si="17"/>
        <v>-299340</v>
      </c>
      <c r="AA109" s="10">
        <f t="shared" si="17"/>
        <v>-37.599999999999795</v>
      </c>
      <c r="AB109" s="10">
        <f t="shared" si="17"/>
        <v>-437.79999999999995</v>
      </c>
      <c r="AC109" s="10">
        <f t="shared" si="17"/>
        <v>-627.80000000000007</v>
      </c>
      <c r="AD109" s="10">
        <f t="shared" si="17"/>
        <v>-3969.4000000000005</v>
      </c>
      <c r="AE109" s="10">
        <f t="shared" si="17"/>
        <v>-86051.10000000002</v>
      </c>
      <c r="AF109" s="10">
        <f t="shared" si="17"/>
        <v>-970.90000000000055</v>
      </c>
      <c r="AG109" s="10">
        <f t="shared" si="17"/>
        <v>1283.4000000000015</v>
      </c>
      <c r="AH109" s="10">
        <f t="shared" si="17"/>
        <v>3771.5999999999981</v>
      </c>
      <c r="AI109" s="10">
        <f t="shared" si="17"/>
        <v>4635.1000000000004</v>
      </c>
      <c r="AJ109" s="10">
        <f t="shared" si="17"/>
        <v>1181.9000000000101</v>
      </c>
      <c r="AK109" s="10">
        <f t="shared" si="17"/>
        <v>125.49999999999358</v>
      </c>
      <c r="AL109" s="10">
        <f t="shared" si="17"/>
        <v>-3184.0000000000009</v>
      </c>
      <c r="AM109" s="10">
        <f t="shared" si="17"/>
        <v>1407.9000000000092</v>
      </c>
      <c r="AN109" s="10">
        <f t="shared" si="17"/>
        <v>1412.500000000003</v>
      </c>
      <c r="AO109" s="10">
        <f t="shared" si="17"/>
        <v>-457.39999999999509</v>
      </c>
      <c r="AP109" s="10">
        <f t="shared" si="17"/>
        <v>3595.7000000000107</v>
      </c>
      <c r="AQ109" s="10">
        <f t="shared" si="17"/>
        <v>-1314.1999999999975</v>
      </c>
      <c r="AR109" s="10">
        <f t="shared" si="17"/>
        <v>5898.2999999999984</v>
      </c>
      <c r="AS109" s="10">
        <f t="shared" si="17"/>
        <v>11422.599999999995</v>
      </c>
      <c r="AT109" s="10">
        <f t="shared" si="17"/>
        <v>17410.500000000007</v>
      </c>
      <c r="AU109" s="10">
        <f t="shared" ref="AU109:BC109" si="18">+AU76-AU106-AU107</f>
        <v>13878.399999999994</v>
      </c>
      <c r="AV109" s="10">
        <f t="shared" si="18"/>
        <v>19985.600000000009</v>
      </c>
      <c r="AW109" s="269">
        <f>+AW76-AW106-AW107</f>
        <v>23321.000000000004</v>
      </c>
      <c r="AX109" s="269">
        <f t="shared" si="18"/>
        <v>26087.199999999997</v>
      </c>
      <c r="AY109" s="269">
        <f t="shared" si="18"/>
        <v>1149.1000000000004</v>
      </c>
      <c r="AZ109" s="269">
        <f t="shared" si="18"/>
        <v>-11189.109837</v>
      </c>
      <c r="BA109" s="269">
        <f t="shared" si="18"/>
        <v>-24476.960890979997</v>
      </c>
      <c r="BB109" s="269">
        <f t="shared" si="18"/>
        <v>-21813.9</v>
      </c>
      <c r="BC109" s="269">
        <f t="shared" si="18"/>
        <v>-83189.305812639999</v>
      </c>
      <c r="BD109" s="269">
        <f t="shared" ref="BD109:BI109" si="19">+BD76-BD106-BD107</f>
        <v>-200965.5</v>
      </c>
      <c r="BE109" s="269">
        <f t="shared" si="19"/>
        <v>-230709.6</v>
      </c>
      <c r="BF109" s="269">
        <f t="shared" si="19"/>
        <v>-318771.3</v>
      </c>
      <c r="BG109" s="269">
        <f t="shared" si="19"/>
        <v>-412154.29999999964</v>
      </c>
      <c r="BH109" s="269">
        <f t="shared" si="19"/>
        <v>-361490.60000000038</v>
      </c>
      <c r="BI109" s="269">
        <f t="shared" si="19"/>
        <v>-215612.59999999963</v>
      </c>
      <c r="BJ109" s="269">
        <f>+BJ76-BJ106-BJ107</f>
        <v>-1780578.4000000001</v>
      </c>
      <c r="BK109" s="269">
        <f>+BK76-BK106-BK107</f>
        <v>-1585605.2899999965</v>
      </c>
      <c r="BL109" s="269">
        <f>+BL76-BL106-BL107</f>
        <v>-2695051.3999999994</v>
      </c>
      <c r="CD109" s="270"/>
      <c r="CE109" s="270"/>
      <c r="CF109" s="270"/>
      <c r="CG109" s="270"/>
      <c r="CH109" s="270"/>
    </row>
    <row r="110" spans="1:86" ht="14.1" customHeight="1" x14ac:dyDescent="0.2">
      <c r="A110" s="318"/>
      <c r="B110" s="318" t="s">
        <v>527</v>
      </c>
      <c r="C110" s="317">
        <f>+C79-C106</f>
        <v>-41.539999999999992</v>
      </c>
      <c r="D110" s="317">
        <f t="shared" ref="D110:BH110" si="20">+D79-D106</f>
        <v>-88.62</v>
      </c>
      <c r="E110" s="317">
        <f t="shared" si="20"/>
        <v>-105.45000000000002</v>
      </c>
      <c r="F110" s="317">
        <f t="shared" si="20"/>
        <v>-134.74999999999997</v>
      </c>
      <c r="G110" s="317">
        <f t="shared" si="20"/>
        <v>-105.74</v>
      </c>
      <c r="H110" s="317">
        <f t="shared" si="20"/>
        <v>-168.86</v>
      </c>
      <c r="I110" s="317">
        <f t="shared" si="20"/>
        <v>-93.359999999999957</v>
      </c>
      <c r="J110" s="317">
        <f t="shared" si="20"/>
        <v>-148.36999999999992</v>
      </c>
      <c r="K110" s="317">
        <f t="shared" si="20"/>
        <v>-133.01999999999987</v>
      </c>
      <c r="L110" s="317">
        <f t="shared" si="20"/>
        <v>-163.93999999999994</v>
      </c>
      <c r="M110" s="317">
        <f t="shared" si="20"/>
        <v>-502.5999999999998</v>
      </c>
      <c r="N110" s="317">
        <f t="shared" si="20"/>
        <v>-1014.0000000000001</v>
      </c>
      <c r="O110" s="317">
        <f t="shared" si="20"/>
        <v>-2513.12</v>
      </c>
      <c r="P110" s="317">
        <f t="shared" si="20"/>
        <v>-3682.5699999999997</v>
      </c>
      <c r="Q110" s="317">
        <f t="shared" si="20"/>
        <v>-20760.669999999998</v>
      </c>
      <c r="R110" s="317">
        <f t="shared" si="20"/>
        <v>-86993.9</v>
      </c>
      <c r="S110" s="317">
        <f t="shared" si="20"/>
        <v>-104.4</v>
      </c>
      <c r="T110" s="317">
        <f t="shared" si="20"/>
        <v>-345.61</v>
      </c>
      <c r="U110" s="317">
        <f t="shared" si="20"/>
        <v>-949.38</v>
      </c>
      <c r="V110" s="317">
        <f t="shared" si="20"/>
        <v>-2194.1999999999998</v>
      </c>
      <c r="W110" s="317">
        <f t="shared" si="20"/>
        <v>-7032.4</v>
      </c>
      <c r="X110" s="317">
        <f t="shared" si="20"/>
        <v>-22504.400000000001</v>
      </c>
      <c r="Y110" s="317">
        <f t="shared" si="20"/>
        <v>-106812</v>
      </c>
      <c r="Z110" s="317">
        <f t="shared" si="20"/>
        <v>-560314</v>
      </c>
      <c r="AA110" s="317">
        <f t="shared" si="20"/>
        <v>-2175.8000000000002</v>
      </c>
      <c r="AB110" s="317">
        <f t="shared" si="20"/>
        <v>-3258.8999999999996</v>
      </c>
      <c r="AC110" s="317">
        <f t="shared" si="20"/>
        <v>-1244.6999999999998</v>
      </c>
      <c r="AD110" s="317">
        <f t="shared" si="20"/>
        <v>-6546.1999999999989</v>
      </c>
      <c r="AE110" s="317">
        <f t="shared" si="20"/>
        <v>-199057.4</v>
      </c>
      <c r="AF110" s="317">
        <f t="shared" si="20"/>
        <v>-1928.8999999999994</v>
      </c>
      <c r="AG110" s="317">
        <f t="shared" si="20"/>
        <v>-861.39999999999918</v>
      </c>
      <c r="AH110" s="317">
        <f t="shared" si="20"/>
        <v>-340.60000000000014</v>
      </c>
      <c r="AI110" s="317">
        <f t="shared" si="20"/>
        <v>1724.7000000000048</v>
      </c>
      <c r="AJ110" s="317">
        <f t="shared" si="20"/>
        <v>-2100.3000000000038</v>
      </c>
      <c r="AK110" s="317">
        <f t="shared" si="20"/>
        <v>-4197.6000000000004</v>
      </c>
      <c r="AL110" s="317">
        <f t="shared" si="20"/>
        <v>-7395.9000000000033</v>
      </c>
      <c r="AM110" s="317">
        <f t="shared" si="20"/>
        <v>-4292.3000000000029</v>
      </c>
      <c r="AN110" s="317">
        <f t="shared" si="20"/>
        <v>-5277.9000000000005</v>
      </c>
      <c r="AO110" s="317">
        <f t="shared" si="20"/>
        <v>-8650.0000000000036</v>
      </c>
      <c r="AP110" s="317">
        <f t="shared" si="20"/>
        <v>-6068.7000000000025</v>
      </c>
      <c r="AQ110" s="317">
        <f t="shared" si="20"/>
        <v>-12515.1</v>
      </c>
      <c r="AR110" s="317">
        <f t="shared" si="20"/>
        <v>-906.70000000000266</v>
      </c>
      <c r="AS110" s="317">
        <f t="shared" si="20"/>
        <v>4340.4999999999973</v>
      </c>
      <c r="AT110" s="317">
        <f t="shared" si="20"/>
        <v>11643.999999999998</v>
      </c>
      <c r="AU110" s="317">
        <f t="shared" si="20"/>
        <v>3615.399999999996</v>
      </c>
      <c r="AV110" s="317">
        <f t="shared" si="20"/>
        <v>8571.5000000000055</v>
      </c>
      <c r="AW110" s="361">
        <f t="shared" si="20"/>
        <v>5996.6</v>
      </c>
      <c r="AX110" s="361">
        <f t="shared" si="20"/>
        <v>3685.5</v>
      </c>
      <c r="AY110" s="361">
        <f t="shared" si="20"/>
        <v>-18244.799999999996</v>
      </c>
      <c r="AZ110" s="361">
        <f t="shared" si="20"/>
        <v>-27917.109837000004</v>
      </c>
      <c r="BA110" s="361">
        <f t="shared" si="20"/>
        <v>-56426.460890980001</v>
      </c>
      <c r="BB110" s="361">
        <f t="shared" si="20"/>
        <v>-54875.500000000007</v>
      </c>
      <c r="BC110" s="361">
        <f t="shared" si="20"/>
        <v>-104176.30581264</v>
      </c>
      <c r="BD110" s="361">
        <f t="shared" si="20"/>
        <v>-241461.2</v>
      </c>
      <c r="BE110" s="361">
        <f t="shared" si="20"/>
        <v>-298883.40000000002</v>
      </c>
      <c r="BF110" s="361">
        <f t="shared" si="20"/>
        <v>-564198.80000000005</v>
      </c>
      <c r="BG110" s="361">
        <f t="shared" si="20"/>
        <v>-656292.59999999963</v>
      </c>
      <c r="BH110" s="361">
        <f t="shared" si="20"/>
        <v>-793759.90000000037</v>
      </c>
      <c r="BI110" s="361">
        <f>+BI79-BI106</f>
        <v>-969100</v>
      </c>
      <c r="BJ110" s="361">
        <f>+BJ79-BJ106</f>
        <v>-2312856.9000000008</v>
      </c>
      <c r="BK110" s="361">
        <f>+BK79-BK106</f>
        <v>-2281950.1899999967</v>
      </c>
      <c r="BL110" s="361">
        <f>+BL79-BL106</f>
        <v>-4104031.6999999993</v>
      </c>
      <c r="CD110" s="270"/>
      <c r="CE110" s="270"/>
      <c r="CF110" s="270"/>
      <c r="CG110" s="270"/>
      <c r="CH110" s="270"/>
    </row>
    <row r="111" spans="1:86" s="59" customFormat="1" ht="14.1" customHeight="1" x14ac:dyDescent="0.2">
      <c r="A111" s="416"/>
      <c r="B111" s="417" t="s">
        <v>539</v>
      </c>
      <c r="C111" s="418"/>
      <c r="D111" s="418"/>
      <c r="E111" s="418"/>
      <c r="F111" s="418"/>
      <c r="G111" s="418"/>
      <c r="H111" s="418"/>
      <c r="I111" s="418"/>
      <c r="J111" s="418"/>
      <c r="K111" s="418"/>
      <c r="L111" s="418"/>
      <c r="M111" s="418"/>
      <c r="N111" s="418"/>
      <c r="O111" s="418"/>
      <c r="P111" s="418"/>
      <c r="Q111" s="418"/>
      <c r="R111" s="418"/>
      <c r="S111" s="418"/>
      <c r="T111" s="418"/>
      <c r="U111" s="418"/>
      <c r="V111" s="418"/>
      <c r="W111" s="418"/>
      <c r="X111" s="418"/>
      <c r="Y111" s="418"/>
      <c r="Z111" s="418"/>
      <c r="AA111" s="418"/>
      <c r="AB111" s="418"/>
      <c r="AC111" s="418"/>
      <c r="AD111" s="418"/>
      <c r="AE111" s="418"/>
      <c r="AF111" s="418"/>
      <c r="AG111" s="418"/>
      <c r="AH111" s="418"/>
      <c r="AI111" s="418"/>
      <c r="AJ111" s="418"/>
      <c r="AK111" s="418"/>
      <c r="AL111" s="418"/>
      <c r="AM111" s="418"/>
      <c r="AN111" s="418"/>
      <c r="AO111" s="418"/>
      <c r="AP111" s="418"/>
      <c r="AQ111" s="418"/>
      <c r="AR111" s="418"/>
      <c r="AS111" s="418"/>
      <c r="AT111" s="418"/>
      <c r="AU111" s="418"/>
      <c r="AV111" s="418"/>
      <c r="AW111" s="418"/>
      <c r="AX111" s="418"/>
      <c r="AY111" s="418">
        <f>+[33]NatGov_Y!$R$55</f>
        <v>9607.5</v>
      </c>
      <c r="AZ111" s="418"/>
      <c r="BA111" s="418"/>
      <c r="BB111" s="418"/>
      <c r="BC111" s="418"/>
      <c r="BD111" s="418"/>
      <c r="BE111" s="418"/>
      <c r="BF111" s="418"/>
      <c r="BG111" s="418"/>
      <c r="BH111" s="418"/>
      <c r="BI111" s="418"/>
      <c r="BJ111" s="418"/>
      <c r="BK111" s="418">
        <v>427000</v>
      </c>
      <c r="BL111" s="418"/>
      <c r="BM111" s="10"/>
      <c r="BN111" s="10"/>
      <c r="BO111" s="270"/>
      <c r="BP111" s="290"/>
      <c r="BQ111" s="290"/>
      <c r="BR111" s="290"/>
      <c r="BS111" s="290"/>
      <c r="BT111" s="290"/>
      <c r="BU111" s="290"/>
      <c r="BV111" s="290"/>
      <c r="BW111" s="290"/>
      <c r="BX111" s="290"/>
      <c r="BY111" s="290"/>
      <c r="BZ111" s="290"/>
      <c r="CA111" s="290"/>
      <c r="CB111" s="290"/>
      <c r="CC111" s="290"/>
      <c r="CD111" s="290"/>
      <c r="CE111" s="290"/>
      <c r="CF111" s="290"/>
      <c r="CG111" s="290"/>
      <c r="CH111" s="290"/>
    </row>
    <row r="112" spans="1:86" s="59" customFormat="1" ht="10.5" customHeight="1" x14ac:dyDescent="0.2">
      <c r="A112" s="146"/>
      <c r="B112" s="19"/>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0"/>
      <c r="BN112" s="10"/>
      <c r="BO112" s="270"/>
      <c r="BP112" s="290"/>
      <c r="BQ112" s="290"/>
      <c r="BR112" s="290"/>
      <c r="BS112" s="290"/>
      <c r="BT112" s="290"/>
      <c r="BU112" s="290"/>
      <c r="BV112" s="290"/>
      <c r="BW112" s="290"/>
      <c r="BX112" s="290"/>
      <c r="BY112" s="290"/>
      <c r="BZ112" s="290"/>
      <c r="CA112" s="290"/>
      <c r="CB112" s="290"/>
      <c r="CC112" s="290"/>
      <c r="CD112" s="290"/>
      <c r="CE112" s="290"/>
      <c r="CF112" s="290"/>
      <c r="CG112" s="290"/>
      <c r="CH112" s="290"/>
    </row>
    <row r="113" spans="1:86" s="59" customFormat="1" ht="10.5" customHeight="1" x14ac:dyDescent="0.2">
      <c r="A113" s="419"/>
      <c r="B113" s="26" t="s">
        <v>541</v>
      </c>
      <c r="C113" s="420"/>
      <c r="D113" s="420"/>
      <c r="E113" s="420"/>
      <c r="F113" s="420"/>
      <c r="G113" s="420"/>
      <c r="H113" s="420"/>
      <c r="I113" s="420"/>
      <c r="J113" s="420"/>
      <c r="K113" s="420"/>
      <c r="L113" s="420"/>
      <c r="M113" s="420"/>
      <c r="N113" s="420"/>
      <c r="O113" s="420"/>
      <c r="P113" s="420"/>
      <c r="Q113" s="420"/>
      <c r="R113" s="420"/>
      <c r="S113" s="420"/>
      <c r="T113" s="420"/>
      <c r="U113" s="420"/>
      <c r="V113" s="420"/>
      <c r="W113" s="420"/>
      <c r="X113" s="420"/>
      <c r="Y113" s="420"/>
      <c r="Z113" s="420"/>
      <c r="AA113" s="420"/>
      <c r="AB113" s="420"/>
      <c r="AC113" s="420"/>
      <c r="AD113" s="420"/>
      <c r="AE113" s="420"/>
      <c r="AF113" s="420"/>
      <c r="AG113" s="420"/>
      <c r="AH113" s="420"/>
      <c r="AI113" s="421">
        <v>11699.3</v>
      </c>
      <c r="AJ113" s="421">
        <v>11242.2</v>
      </c>
      <c r="AK113" s="421">
        <v>11881.9</v>
      </c>
      <c r="AL113" s="421">
        <v>15227.5</v>
      </c>
      <c r="AM113" s="421">
        <v>13735.100000000002</v>
      </c>
      <c r="AN113" s="421">
        <v>14969.800000000003</v>
      </c>
      <c r="AO113" s="421">
        <v>16140.900000000001</v>
      </c>
      <c r="AP113" s="421">
        <v>15107.900000000001</v>
      </c>
      <c r="AQ113" s="421">
        <v>16071.5</v>
      </c>
      <c r="AR113" s="421">
        <v>17120</v>
      </c>
      <c r="AS113" s="421">
        <v>22275.5</v>
      </c>
      <c r="AT113" s="421">
        <v>23645.800000000003</v>
      </c>
      <c r="AU113" s="421">
        <v>30700.100000000002</v>
      </c>
      <c r="AV113" s="421">
        <v>40810.399999999994</v>
      </c>
      <c r="AW113" s="421">
        <v>48316.299999999996</v>
      </c>
      <c r="AX113" s="421">
        <v>67011.100000000006</v>
      </c>
      <c r="AY113" s="421">
        <v>85956.5</v>
      </c>
      <c r="AZ113" s="421">
        <v>118743.6</v>
      </c>
      <c r="BA113" s="421">
        <v>153821.1</v>
      </c>
      <c r="BB113" s="421">
        <v>196120.49999999997</v>
      </c>
      <c r="BC113" s="421">
        <v>272122.39999999997</v>
      </c>
      <c r="BD113" s="421">
        <v>425484.3</v>
      </c>
      <c r="BE113" s="421">
        <v>523580.5</v>
      </c>
      <c r="BF113" s="421">
        <v>765238.4</v>
      </c>
      <c r="BG113" s="421">
        <v>945089.10000000009</v>
      </c>
      <c r="BH113" s="421">
        <v>1025136.1000000001</v>
      </c>
      <c r="BI113" s="421">
        <v>1407100.6</v>
      </c>
      <c r="BJ113" s="421">
        <v>3041472.4000000004</v>
      </c>
      <c r="BK113" s="421">
        <v>4201012.3</v>
      </c>
      <c r="BL113" s="421">
        <v>6201323.5</v>
      </c>
      <c r="BM113" s="10"/>
      <c r="BN113" s="10"/>
      <c r="BO113" s="270"/>
      <c r="BP113" s="290"/>
      <c r="BQ113" s="290"/>
      <c r="BR113" s="290"/>
      <c r="BS113" s="290"/>
      <c r="BT113" s="290"/>
      <c r="BU113" s="290"/>
      <c r="BV113" s="290"/>
      <c r="BW113" s="290"/>
      <c r="BX113" s="290"/>
      <c r="BY113" s="290"/>
      <c r="BZ113" s="290"/>
      <c r="CA113" s="290"/>
      <c r="CB113" s="290"/>
      <c r="CC113" s="290"/>
      <c r="CD113" s="290"/>
      <c r="CE113" s="290"/>
      <c r="CF113" s="290"/>
      <c r="CG113" s="290"/>
      <c r="CH113" s="290"/>
    </row>
    <row r="114" spans="1:86" s="59" customFormat="1" ht="10.5" customHeight="1" x14ac:dyDescent="0.2">
      <c r="A114" s="422"/>
      <c r="B114" s="423" t="s">
        <v>540</v>
      </c>
      <c r="C114" s="424"/>
      <c r="D114" s="424"/>
      <c r="E114" s="424"/>
      <c r="F114" s="424"/>
      <c r="G114" s="424"/>
      <c r="H114" s="424"/>
      <c r="I114" s="424"/>
      <c r="J114" s="424"/>
      <c r="K114" s="424"/>
      <c r="L114" s="424"/>
      <c r="M114" s="424"/>
      <c r="N114" s="424"/>
      <c r="O114" s="424"/>
      <c r="P114" s="424"/>
      <c r="Q114" s="424"/>
      <c r="R114" s="424"/>
      <c r="S114" s="424"/>
      <c r="T114" s="424"/>
      <c r="U114" s="424"/>
      <c r="V114" s="424"/>
      <c r="W114" s="424"/>
      <c r="X114" s="424"/>
      <c r="Y114" s="424"/>
      <c r="Z114" s="424"/>
      <c r="AA114" s="424"/>
      <c r="AB114" s="424"/>
      <c r="AC114" s="424"/>
      <c r="AD114" s="424"/>
      <c r="AE114" s="424"/>
      <c r="AF114" s="424"/>
      <c r="AG114" s="424"/>
      <c r="AH114" s="424"/>
      <c r="AI114" s="425">
        <v>290.60000000000002</v>
      </c>
      <c r="AJ114" s="425">
        <v>280.8</v>
      </c>
      <c r="AK114" s="425">
        <v>169.5</v>
      </c>
      <c r="AL114" s="425">
        <v>199.9</v>
      </c>
      <c r="AM114" s="425">
        <v>166.9</v>
      </c>
      <c r="AN114" s="425">
        <v>170</v>
      </c>
      <c r="AO114" s="425">
        <v>164.3</v>
      </c>
      <c r="AP114" s="425">
        <v>168</v>
      </c>
      <c r="AQ114" s="425">
        <v>142.30000000000001</v>
      </c>
      <c r="AR114" s="425">
        <v>268.3</v>
      </c>
      <c r="AS114" s="425">
        <v>472.1</v>
      </c>
      <c r="AT114" s="425">
        <v>1150.0999999999999</v>
      </c>
      <c r="AU114" s="425">
        <v>1925.4</v>
      </c>
      <c r="AV114" s="425">
        <v>1704.7</v>
      </c>
      <c r="AW114" s="425">
        <v>1249.2</v>
      </c>
      <c r="AX114" s="425">
        <v>1767.8</v>
      </c>
      <c r="AY114" s="425">
        <v>2450.6999999999998</v>
      </c>
      <c r="AZ114" s="425">
        <v>2354.4</v>
      </c>
      <c r="BA114" s="425">
        <v>716.7</v>
      </c>
      <c r="BB114" s="425">
        <v>0</v>
      </c>
      <c r="BC114" s="425">
        <v>0</v>
      </c>
      <c r="BD114" s="425">
        <v>0</v>
      </c>
      <c r="BE114" s="425">
        <v>33.9</v>
      </c>
      <c r="BF114" s="425">
        <v>19171.5</v>
      </c>
      <c r="BG114" s="425">
        <v>10845</v>
      </c>
      <c r="BH114" s="425">
        <v>19529.5</v>
      </c>
      <c r="BI114" s="425">
        <v>25059.5</v>
      </c>
      <c r="BJ114" s="425">
        <v>36225.199999999997</v>
      </c>
      <c r="BK114" s="425">
        <v>58538.1</v>
      </c>
      <c r="BL114" s="425">
        <f>+PROVINCIAS!BL107</f>
        <v>72218.399999999994</v>
      </c>
      <c r="BM114" s="10"/>
      <c r="BN114" s="10"/>
      <c r="BO114" s="270"/>
      <c r="BP114" s="290"/>
      <c r="BQ114" s="290"/>
      <c r="BR114" s="290"/>
      <c r="BS114" s="290"/>
      <c r="BT114" s="290"/>
      <c r="BU114" s="290"/>
      <c r="BV114" s="290"/>
      <c r="BW114" s="290"/>
      <c r="BX114" s="290"/>
      <c r="BY114" s="290"/>
      <c r="BZ114" s="290"/>
      <c r="CA114" s="290"/>
      <c r="CB114" s="290"/>
      <c r="CC114" s="290"/>
      <c r="CD114" s="290"/>
      <c r="CE114" s="290"/>
      <c r="CF114" s="290"/>
      <c r="CG114" s="290"/>
      <c r="CH114" s="290"/>
    </row>
    <row r="115" spans="1:86" s="59" customFormat="1" ht="10.5" customHeight="1" x14ac:dyDescent="0.2">
      <c r="A115" s="146"/>
      <c r="B115" s="19"/>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0"/>
      <c r="BN115" s="10"/>
      <c r="BO115" s="270"/>
      <c r="BP115" s="290"/>
      <c r="BQ115" s="290"/>
      <c r="BR115" s="290"/>
      <c r="BS115" s="290"/>
      <c r="BT115" s="290"/>
      <c r="BU115" s="290"/>
      <c r="BV115" s="290"/>
      <c r="BW115" s="290"/>
      <c r="BX115" s="290"/>
      <c r="BY115" s="290"/>
      <c r="BZ115" s="290"/>
      <c r="CA115" s="290"/>
      <c r="CB115" s="290"/>
      <c r="CC115" s="290"/>
      <c r="CD115" s="290"/>
      <c r="CE115" s="290"/>
      <c r="CF115" s="290"/>
      <c r="CG115" s="290"/>
      <c r="CH115" s="290"/>
    </row>
    <row r="116" spans="1:86" s="59" customFormat="1" ht="10.5" customHeight="1" x14ac:dyDescent="0.2">
      <c r="A116" s="146"/>
      <c r="B116" s="19"/>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0"/>
      <c r="BN116" s="10"/>
      <c r="BO116" s="270"/>
      <c r="BP116" s="290"/>
      <c r="BQ116" s="290"/>
      <c r="BR116" s="290"/>
      <c r="BS116" s="290"/>
      <c r="BT116" s="290"/>
      <c r="BU116" s="290"/>
      <c r="BV116" s="290"/>
      <c r="BW116" s="290"/>
      <c r="BX116" s="290"/>
      <c r="BY116" s="290"/>
      <c r="BZ116" s="290"/>
      <c r="CA116" s="290"/>
      <c r="CB116" s="290"/>
      <c r="CC116" s="290"/>
      <c r="CD116" s="290"/>
      <c r="CE116" s="290"/>
      <c r="CF116" s="290"/>
      <c r="CG116" s="290"/>
      <c r="CH116" s="290"/>
    </row>
    <row r="117" spans="1:86" s="59" customFormat="1" ht="10.5" customHeight="1" thickBot="1" x14ac:dyDescent="0.25">
      <c r="A117" s="146"/>
      <c r="B117" s="19"/>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0"/>
      <c r="BN117" s="10"/>
      <c r="BO117" s="270"/>
      <c r="BP117" s="290"/>
      <c r="BQ117" s="290"/>
      <c r="BR117" s="290"/>
      <c r="BS117" s="290"/>
      <c r="BT117" s="290"/>
      <c r="BU117" s="290"/>
      <c r="BV117" s="290"/>
      <c r="BW117" s="290"/>
      <c r="BX117" s="290"/>
      <c r="BY117" s="290"/>
      <c r="BZ117" s="290"/>
      <c r="CA117" s="290"/>
      <c r="CB117" s="290"/>
      <c r="CC117" s="290"/>
      <c r="CD117" s="290"/>
      <c r="CE117" s="290"/>
      <c r="CF117" s="290"/>
      <c r="CG117" s="290"/>
      <c r="CH117" s="290"/>
    </row>
    <row r="118" spans="1:86" s="28" customFormat="1" ht="13.5" thickBot="1" x14ac:dyDescent="0.25">
      <c r="A118" s="159"/>
      <c r="B118" s="160" t="s">
        <v>123</v>
      </c>
      <c r="BM118" s="10"/>
      <c r="BN118" s="10"/>
      <c r="BO118" s="270"/>
      <c r="BP118" s="289"/>
      <c r="BQ118" s="289"/>
      <c r="BR118" s="289"/>
      <c r="BS118" s="289"/>
      <c r="BT118" s="289"/>
      <c r="BU118" s="289"/>
      <c r="BV118" s="289"/>
      <c r="BW118" s="289"/>
      <c r="BX118" s="289"/>
      <c r="BY118" s="289"/>
      <c r="BZ118" s="289"/>
      <c r="CA118" s="289"/>
      <c r="CB118" s="289"/>
      <c r="CC118" s="289"/>
      <c r="CD118" s="289"/>
      <c r="CE118" s="289"/>
      <c r="CF118" s="289"/>
      <c r="CG118" s="289"/>
      <c r="CH118" s="289"/>
    </row>
    <row r="119" spans="1:86" x14ac:dyDescent="0.2">
      <c r="AI119" s="193"/>
      <c r="AJ119" s="193"/>
      <c r="AK119" s="193"/>
      <c r="AL119" s="193"/>
      <c r="AM119" s="193"/>
      <c r="AN119" s="193"/>
      <c r="AO119" s="193"/>
      <c r="AP119" s="193"/>
      <c r="AQ119" s="193"/>
      <c r="AR119" s="193"/>
      <c r="AS119" s="193"/>
      <c r="AT119" s="193"/>
      <c r="AU119" s="193"/>
      <c r="AV119" s="193"/>
      <c r="AW119" s="193"/>
      <c r="AX119" s="193"/>
      <c r="AY119" s="193"/>
      <c r="AZ119" s="193"/>
      <c r="BA119" s="193"/>
      <c r="BB119" s="193"/>
      <c r="BC119" s="193"/>
      <c r="BD119" s="193"/>
      <c r="BE119" s="193"/>
      <c r="BF119" s="193"/>
      <c r="BG119" s="193"/>
      <c r="BH119" s="193"/>
      <c r="BI119" s="193"/>
      <c r="BJ119" s="193"/>
      <c r="BK119" s="193"/>
      <c r="BL119" s="193"/>
      <c r="CD119" s="270"/>
      <c r="CE119" s="270"/>
      <c r="CF119" s="270"/>
      <c r="CG119" s="270"/>
      <c r="CH119" s="270"/>
    </row>
    <row r="120" spans="1:86" x14ac:dyDescent="0.2">
      <c r="A120" s="18" t="s">
        <v>3</v>
      </c>
      <c r="B120" s="77" t="s">
        <v>4</v>
      </c>
      <c r="C120" s="101">
        <f>+C14/Cálculos!E$3</f>
        <v>0.1582007952286282</v>
      </c>
      <c r="D120" s="101">
        <f>+D14/Cálculos!F$3</f>
        <v>0.12112666622010849</v>
      </c>
      <c r="E120" s="101">
        <f>+E14/Cálculos!G$3</f>
        <v>0.11824754967596808</v>
      </c>
      <c r="F120" s="101">
        <f>+F14/Cálculos!H$3</f>
        <v>0.1201487433749359</v>
      </c>
      <c r="G120" s="101">
        <f>+G14/Cálculos!I$3</f>
        <v>0.12473876404494381</v>
      </c>
      <c r="H120" s="101">
        <f>+H14/Cálculos!J$3</f>
        <v>0.1312814256221391</v>
      </c>
      <c r="I120" s="101">
        <f>+I14/Cálculos!K$3</f>
        <v>0.1624644702672467</v>
      </c>
      <c r="J120" s="101">
        <f>+J14/Cálculos!L$3</f>
        <v>0.15699424667054118</v>
      </c>
      <c r="K120" s="101">
        <f>+K14/Cálculos!M$3</f>
        <v>0.15655739435133195</v>
      </c>
      <c r="L120" s="101">
        <f>+L14/Cálculos!N$3</f>
        <v>0.16129116809116811</v>
      </c>
      <c r="M120" s="101">
        <f>+M14/Cálculos!O$3</f>
        <v>0.14831244511854394</v>
      </c>
      <c r="N120" s="101">
        <f>+N14/Cálculos!P$3</f>
        <v>0.13696669405907089</v>
      </c>
      <c r="O120" s="101">
        <f>+O14/Cálculos!Q$3</f>
        <v>0.13792487441440424</v>
      </c>
      <c r="P120" s="101">
        <f>+P14/Cálculos!R$3</f>
        <v>0.15200039579791916</v>
      </c>
      <c r="Q120" s="101">
        <f>+Q14/Cálculos!S$3</f>
        <v>0.11032036370701698</v>
      </c>
      <c r="R120" s="101">
        <f>+R14/Cálculos!T$3</f>
        <v>0.11501400275894254</v>
      </c>
      <c r="S120" s="101">
        <f>+S14/Cálculos!U$3</f>
        <v>0.12503968397490767</v>
      </c>
      <c r="T120" s="101">
        <f>+T14/Cálculos!V$3</f>
        <v>0.13374339006160063</v>
      </c>
      <c r="U120" s="101">
        <f>+U14/Cálculos!W$3</f>
        <v>0.12643532318949932</v>
      </c>
      <c r="V120" s="101">
        <f>+V14/Cálculos!X$3</f>
        <v>0.13973251471730605</v>
      </c>
      <c r="W120" s="101">
        <f>+W14/Cálculos!Y$3</f>
        <v>0.13085279224800553</v>
      </c>
      <c r="X120" s="101">
        <f>+X14/Cálculos!Z$3</f>
        <v>0.11205460690979153</v>
      </c>
      <c r="Y120" s="101">
        <f>+Y14/Cálculos!AA$3</f>
        <v>0.11255989749433809</v>
      </c>
      <c r="Z120" s="101">
        <f>+Z14/Cálculos!AB$3</f>
        <v>0.11642859839738523</v>
      </c>
      <c r="AA120" s="101">
        <f>+AA14/Cálculos!AC$3</f>
        <v>0.17787629913174294</v>
      </c>
      <c r="AB120" s="101">
        <f>+AB14/Cálculos!AD$3</f>
        <v>0.16507002296357026</v>
      </c>
      <c r="AC120" s="101">
        <f>+AC14/Cálculos!AE$3</f>
        <v>0.15479763443971975</v>
      </c>
      <c r="AD120" s="101">
        <f>+AD14/Cálculos!AF$3</f>
        <v>9.9751968396612087E-2</v>
      </c>
      <c r="AE120" s="101">
        <f>+AE14/Cálculos!AG$3</f>
        <v>0.10484774288322921</v>
      </c>
      <c r="AF120" s="101">
        <f>+AF14/Cálculos!AH$3</f>
        <v>9.8896341166657603E-2</v>
      </c>
      <c r="AG120" s="101">
        <f>+AG14/Cálculos!AI$3</f>
        <v>0.1104756438122043</v>
      </c>
      <c r="AH120" s="101">
        <f>+AH14/Cálculos!AJ$3</f>
        <v>0.12542556060046026</v>
      </c>
      <c r="AI120" s="101">
        <f>+AI14/Cálculos!AK$3</f>
        <v>0.15252575231185406</v>
      </c>
      <c r="AJ120" s="101">
        <f>+AJ14/Cálculos!AL$3</f>
        <v>0.14874854322660888</v>
      </c>
      <c r="AK120" s="101">
        <f>+AK14/Cálculos!AM$3</f>
        <v>0.13920694758265886</v>
      </c>
      <c r="AL120" s="101">
        <f>+AL14/Cálculos!AN$3</f>
        <v>0.12854840975538492</v>
      </c>
      <c r="AM120" s="101">
        <f>+AM14/Cálculos!AO$3</f>
        <v>0.13353740021683505</v>
      </c>
      <c r="AN120" s="101">
        <f>+AN14/Cálculos!AP$3</f>
        <v>0.13207838114093276</v>
      </c>
      <c r="AO120" s="101">
        <f>+AO14/Cálculos!AQ$3</f>
        <v>0.13547602510534404</v>
      </c>
      <c r="AP120" s="101">
        <f>+AP14/Cálculos!AR$3</f>
        <v>0.14292977279992194</v>
      </c>
      <c r="AQ120" s="101">
        <f>+AQ14/Cálculos!AS$3</f>
        <v>0.13397765525195421</v>
      </c>
      <c r="AR120" s="101">
        <f>+AR14/Cálculos!AT$3</f>
        <v>0.14107479510341164</v>
      </c>
      <c r="AS120" s="101">
        <f>+AS14/Cálculos!AU$3</f>
        <v>0.15900470720262042</v>
      </c>
      <c r="AT120" s="101">
        <f>+AT14/Cálculos!AV$3</f>
        <v>0.16635801326690924</v>
      </c>
      <c r="AU120" s="101">
        <f>+AU14/Cálculos!AW$3</f>
        <v>0.16532633306138747</v>
      </c>
      <c r="AV120" s="101">
        <f>+AV14/Cálculos!AX$3</f>
        <v>0.17175438791865835</v>
      </c>
      <c r="AW120" s="101">
        <f>+AW14/Cálculos!AY$3</f>
        <v>0.18004701181617655</v>
      </c>
      <c r="AX120" s="101">
        <f>+AX14/Cálculos!AZ$3</f>
        <v>0.18947300546154763</v>
      </c>
      <c r="AY120" s="101">
        <f>+AY14/Cálculos!BA$3</f>
        <v>0.20951027154385077</v>
      </c>
      <c r="AZ120" s="101">
        <f>+AZ14/Cálculos!BB$3</f>
        <v>0.21339732470326139</v>
      </c>
      <c r="BA120" s="101">
        <f>+BA14/Cálculos!BC$3</f>
        <v>0.20475927698852189</v>
      </c>
      <c r="BB120" s="101">
        <f>+BB14/Cálculos!BD$3</f>
        <v>0.21395933774781911</v>
      </c>
      <c r="BC120" s="101">
        <f>+BC14/Cálculos!BE$3</f>
        <v>0.21631698588904083</v>
      </c>
      <c r="BD120" s="101">
        <f>+BD14/Cálculos!BF$3</f>
        <v>0.22364605182365421</v>
      </c>
      <c r="BE120" s="101">
        <f>+BE14/Cálculos!BG$3</f>
        <v>0.22221991414227615</v>
      </c>
      <c r="BF120" s="101">
        <f>+BF14/Cálculos!BH$3</f>
        <v>0.2198852474321232</v>
      </c>
      <c r="BG120" s="101">
        <f>+BG14/Cálculos!BI$3</f>
        <v>0.20098556058563249</v>
      </c>
      <c r="BH120" s="101">
        <f>+BH14/Cálculos!BJ$3</f>
        <v>0.18762965225898831</v>
      </c>
      <c r="BI120" s="101">
        <f>+BI14/Cálculos!BK$3</f>
        <v>0.19919494051982581</v>
      </c>
      <c r="BJ120" s="101">
        <f>+BJ14/Cálculos!BL$3</f>
        <v>0.23923433161728652</v>
      </c>
      <c r="BK120" s="101">
        <f>+BK14/Cálculos!BM$3</f>
        <v>0.20038298779205568</v>
      </c>
      <c r="BL120" s="101">
        <f>+BL14/Cálculos!BN$3</f>
        <v>0.18384145114220393</v>
      </c>
      <c r="CD120" s="270"/>
      <c r="CE120" s="270"/>
      <c r="CF120" s="270"/>
      <c r="CG120" s="270"/>
      <c r="CH120" s="270"/>
    </row>
    <row r="121" spans="1:86" x14ac:dyDescent="0.2">
      <c r="A121" s="13"/>
      <c r="B121" s="78" t="s">
        <v>5</v>
      </c>
      <c r="C121" s="101">
        <f>+C15/Cálculos!E$3</f>
        <v>0.13507289595758781</v>
      </c>
      <c r="D121" s="101">
        <f>+D15/Cálculos!F$3</f>
        <v>0.1005023779221649</v>
      </c>
      <c r="E121" s="101">
        <f>+E15/Cálculos!G$3</f>
        <v>0.1000642707942799</v>
      </c>
      <c r="F121" s="101">
        <f>+F15/Cálculos!H$3</f>
        <v>0.10304791805903107</v>
      </c>
      <c r="G121" s="101">
        <f>+G15/Cálculos!I$3</f>
        <v>0.10360674157303372</v>
      </c>
      <c r="H121" s="101">
        <f>+H15/Cálculos!J$3</f>
        <v>0.10986704785230271</v>
      </c>
      <c r="I121" s="101">
        <f>+I15/Cálculos!K$3</f>
        <v>0.14174894835497992</v>
      </c>
      <c r="J121" s="101">
        <f>+J15/Cálculos!L$3</f>
        <v>0.13631639314520469</v>
      </c>
      <c r="K121" s="101">
        <f>+K15/Cálculos!M$3</f>
        <v>0.12776522987292607</v>
      </c>
      <c r="L121" s="101">
        <f>+L15/Cálculos!N$3</f>
        <v>0.13847635327635327</v>
      </c>
      <c r="M121" s="101">
        <f>+M15/Cálculos!O$3</f>
        <v>0.1229280753572284</v>
      </c>
      <c r="N121" s="101">
        <f>+N15/Cálculos!P$3</f>
        <v>0.11269492918257844</v>
      </c>
      <c r="O121" s="101">
        <f>+O15/Cálculos!Q$3</f>
        <v>0.11910171022182085</v>
      </c>
      <c r="P121" s="101">
        <f>+P15/Cálculos!R$3</f>
        <v>0.13737913183066786</v>
      </c>
      <c r="Q121" s="101">
        <f>+Q15/Cálculos!S$3</f>
        <v>9.5156429385978764E-2</v>
      </c>
      <c r="R121" s="101">
        <f>+R15/Cálculos!T$3</f>
        <v>9.9037553019249228E-2</v>
      </c>
      <c r="S121" s="101">
        <f>+S15/Cálculos!U$3</f>
        <v>0.10211339771179188</v>
      </c>
      <c r="T121" s="101">
        <f>+T15/Cálculos!V$3</f>
        <v>0.10768595345866371</v>
      </c>
      <c r="U121" s="101">
        <f>+U15/Cálculos!W$3</f>
        <v>0.1050609769164053</v>
      </c>
      <c r="V121" s="101">
        <f>+V15/Cálculos!X$3</f>
        <v>0.12019168729230779</v>
      </c>
      <c r="W121" s="101">
        <f>+W15/Cálculos!Y$3</f>
        <v>0.10718006629995264</v>
      </c>
      <c r="X121" s="101">
        <f>+X15/Cálculos!Z$3</f>
        <v>9.1716563185589142E-2</v>
      </c>
      <c r="Y121" s="101">
        <f>+Y15/Cálculos!AA$3</f>
        <v>8.9791912432173188E-2</v>
      </c>
      <c r="Z121" s="101">
        <f>+Z15/Cálculos!AB$3</f>
        <v>9.3954488547147358E-2</v>
      </c>
      <c r="AA121" s="101">
        <f>+AA15/Cálculos!AC$3</f>
        <v>0.14831236561148547</v>
      </c>
      <c r="AB121" s="101">
        <f>+AB15/Cálculos!AD$3</f>
        <v>0.1467969026450211</v>
      </c>
      <c r="AC121" s="101">
        <f>+AC15/Cálculos!AE$3</f>
        <v>0.14100942396646768</v>
      </c>
      <c r="AD121" s="101">
        <f>+AD15/Cálculos!AF$3</f>
        <v>8.8443751229420497E-2</v>
      </c>
      <c r="AE121" s="101">
        <f>+AE15/Cálculos!AG$3</f>
        <v>9.5481615686635338E-2</v>
      </c>
      <c r="AF121" s="101">
        <f>+AF15/Cálculos!AH$3</f>
        <v>8.784511624702028E-2</v>
      </c>
      <c r="AG121" s="101">
        <f>+AG15/Cálculos!AI$3</f>
        <v>9.867415570873439E-2</v>
      </c>
      <c r="AH121" s="101">
        <f>+AH15/Cálculos!AJ$3</f>
        <v>0.1138586465301689</v>
      </c>
      <c r="AI121" s="101">
        <f>+AI15/Cálculos!AK$3</f>
        <v>8.0389004916513809E-2</v>
      </c>
      <c r="AJ121" s="101">
        <f>+AJ15/Cálculos!AL$3</f>
        <v>8.0948757708444688E-2</v>
      </c>
      <c r="AK121" s="101">
        <f>+AK15/Cálculos!AM$3</f>
        <v>7.9629214016683367E-2</v>
      </c>
      <c r="AL121" s="101">
        <f>+AL15/Cálculos!AN$3</f>
        <v>7.9945399844907505E-2</v>
      </c>
      <c r="AM121" s="101">
        <f>+AM15/Cálculos!AO$3</f>
        <v>8.5712892987789363E-2</v>
      </c>
      <c r="AN121" s="101">
        <f>+AN15/Cálculos!AP$3</f>
        <v>8.6617468735378483E-2</v>
      </c>
      <c r="AO121" s="101">
        <f>+AO15/Cálculos!AQ$3</f>
        <v>8.6867123459926227E-2</v>
      </c>
      <c r="AP121" s="101">
        <f>+AP15/Cálculos!AR$3</f>
        <v>9.1427207737828559E-2</v>
      </c>
      <c r="AQ121" s="101">
        <f>+AQ15/Cálculos!AS$3</f>
        <v>8.7953858706045968E-2</v>
      </c>
      <c r="AR121" s="101">
        <f>+AR15/Cálculos!AT$3</f>
        <v>8.7711820719002326E-2</v>
      </c>
      <c r="AS121" s="101">
        <f>+AS15/Cálculos!AU$3</f>
        <v>0.11006378575566522</v>
      </c>
      <c r="AT121" s="101">
        <f>+AT15/Cálculos!AV$3</f>
        <v>0.12430697008823836</v>
      </c>
      <c r="AU121" s="101">
        <f>+AU15/Cálculos!AW$3</f>
        <v>0.12649986459846083</v>
      </c>
      <c r="AV121" s="101">
        <f>+AV15/Cálculos!AX$3</f>
        <v>0.12548172087649892</v>
      </c>
      <c r="AW121" s="101">
        <f>+AW15/Cálculos!AY$3</f>
        <v>0.12192142386330324</v>
      </c>
      <c r="AX121" s="101">
        <f>+AX15/Cálculos!AZ$3</f>
        <v>0.13096734832853024</v>
      </c>
      <c r="AY121" s="101">
        <f>+AY15/Cálculos!BA$3</f>
        <v>0.12098914879211141</v>
      </c>
      <c r="AZ121" s="101">
        <f>+AZ15/Cálculos!BB$3</f>
        <v>0.12604444990120151</v>
      </c>
      <c r="BA121" s="101">
        <f>+BA15/Cálculos!BC$3</f>
        <v>0.12409073380576842</v>
      </c>
      <c r="BB121" s="101">
        <f>+BB15/Cálculos!BD$3</f>
        <v>0.12697078800604994</v>
      </c>
      <c r="BC121" s="101">
        <f>+BC15/Cálculos!BE$3</f>
        <v>0.12192218890086287</v>
      </c>
      <c r="BD121" s="101">
        <f>+BD15/Cálculos!BF$3</f>
        <v>0.12325417071609397</v>
      </c>
      <c r="BE121" s="101">
        <f>+BE15/Cálculos!BG$3</f>
        <v>0.1200323439691845</v>
      </c>
      <c r="BF121" s="101">
        <f>+BF15/Cálculos!BH$3</f>
        <v>0.11802784004456018</v>
      </c>
      <c r="BG121" s="101">
        <f>+BG15/Cálculos!BI$3</f>
        <v>0.10488422462468952</v>
      </c>
      <c r="BH121" s="101">
        <f>+BH15/Cálculos!BJ$3</f>
        <v>9.6030626027852589E-2</v>
      </c>
      <c r="BI121" s="101">
        <f>+BI15/Cálculos!BK$3</f>
        <v>0.10220093271812936</v>
      </c>
      <c r="BJ121" s="101">
        <f>+BJ15/Cálculos!BL$3</f>
        <v>0.10401450686491318</v>
      </c>
      <c r="BK121" s="101">
        <f>+BK15/Cálculos!BM$3</f>
        <v>0.11075214517117864</v>
      </c>
      <c r="BL121" s="101">
        <f>+BL15/Cálculos!BN$3</f>
        <v>0.11098787136192778</v>
      </c>
      <c r="CD121" s="270"/>
      <c r="CE121" s="270"/>
      <c r="CF121" s="270"/>
      <c r="CG121" s="270"/>
      <c r="CH121" s="270"/>
    </row>
    <row r="122" spans="1:86" x14ac:dyDescent="0.2">
      <c r="A122" s="13"/>
      <c r="B122" s="78" t="s">
        <v>6</v>
      </c>
      <c r="C122" s="101">
        <f>+C16/Cálculos!E$3</f>
        <v>0</v>
      </c>
      <c r="D122" s="101">
        <f>+D16/Cálculos!F$3</f>
        <v>0</v>
      </c>
      <c r="E122" s="101">
        <f>+E16/Cálculos!G$3</f>
        <v>0</v>
      </c>
      <c r="F122" s="101">
        <f>+F16/Cálculos!H$3</f>
        <v>0</v>
      </c>
      <c r="G122" s="101">
        <f>+G16/Cálculos!I$3</f>
        <v>0</v>
      </c>
      <c r="H122" s="101">
        <f>+H16/Cálculos!J$3</f>
        <v>0</v>
      </c>
      <c r="I122" s="101">
        <f>+I16/Cálculos!K$3</f>
        <v>0</v>
      </c>
      <c r="J122" s="101">
        <f>+J16/Cálculos!L$3</f>
        <v>0</v>
      </c>
      <c r="K122" s="101">
        <f>+K16/Cálculos!M$3</f>
        <v>0</v>
      </c>
      <c r="L122" s="101">
        <f>+L16/Cálculos!N$3</f>
        <v>0</v>
      </c>
      <c r="M122" s="101">
        <f>+M16/Cálculos!O$3</f>
        <v>0</v>
      </c>
      <c r="N122" s="101">
        <f>+N16/Cálculos!P$3</f>
        <v>0</v>
      </c>
      <c r="O122" s="101">
        <f>+O16/Cálculos!Q$3</f>
        <v>0</v>
      </c>
      <c r="P122" s="101">
        <f>+P16/Cálculos!R$3</f>
        <v>0</v>
      </c>
      <c r="Q122" s="101">
        <f>+Q16/Cálculos!S$3</f>
        <v>0</v>
      </c>
      <c r="R122" s="101">
        <f>+R16/Cálculos!T$3</f>
        <v>0</v>
      </c>
      <c r="S122" s="101">
        <f>+S16/Cálculos!U$3</f>
        <v>0</v>
      </c>
      <c r="T122" s="101">
        <f>+T16/Cálculos!V$3</f>
        <v>0</v>
      </c>
      <c r="U122" s="101">
        <f>+U16/Cálculos!W$3</f>
        <v>0</v>
      </c>
      <c r="V122" s="101">
        <f>+V16/Cálculos!X$3</f>
        <v>0</v>
      </c>
      <c r="W122" s="101">
        <f>+W16/Cálculos!Y$3</f>
        <v>0</v>
      </c>
      <c r="X122" s="101">
        <f>+X16/Cálculos!Z$3</f>
        <v>0</v>
      </c>
      <c r="Y122" s="101">
        <f>+Y16/Cálculos!AA$3</f>
        <v>0</v>
      </c>
      <c r="Z122" s="101">
        <f>+Z16/Cálculos!AB$3</f>
        <v>0</v>
      </c>
      <c r="AA122" s="101">
        <f>+AA16/Cálculos!AC$3</f>
        <v>0</v>
      </c>
      <c r="AB122" s="101">
        <f>+AB16/Cálculos!AD$3</f>
        <v>0</v>
      </c>
      <c r="AC122" s="101">
        <f>+AC16/Cálculos!AE$3</f>
        <v>0</v>
      </c>
      <c r="AD122" s="101">
        <f>+AD16/Cálculos!AF$3</f>
        <v>0</v>
      </c>
      <c r="AE122" s="101">
        <f>+AE16/Cálculos!AG$3</f>
        <v>0</v>
      </c>
      <c r="AF122" s="101">
        <f>+AF16/Cálculos!AH$3</f>
        <v>0</v>
      </c>
      <c r="AG122" s="101">
        <f>+AG16/Cálculos!AI$3</f>
        <v>0</v>
      </c>
      <c r="AH122" s="101">
        <f>+AH16/Cálculos!AJ$3</f>
        <v>0</v>
      </c>
      <c r="AI122" s="101">
        <f>+AI16/Cálculos!AK$3</f>
        <v>5.6044908652663462E-2</v>
      </c>
      <c r="AJ122" s="101">
        <f>+AJ16/Cálculos!AL$3</f>
        <v>5.4044246177664859E-2</v>
      </c>
      <c r="AK122" s="101">
        <f>+AK16/Cálculos!AM$3</f>
        <v>4.7864836621873262E-2</v>
      </c>
      <c r="AL122" s="101">
        <f>+AL16/Cálculos!AN$3</f>
        <v>3.8208749109756635E-2</v>
      </c>
      <c r="AM122" s="101">
        <f>+AM16/Cálculos!AO$3</f>
        <v>3.614105834311649E-2</v>
      </c>
      <c r="AN122" s="101">
        <f>+AN16/Cálculos!AP$3</f>
        <v>3.4063444351534994E-2</v>
      </c>
      <c r="AO122" s="101">
        <f>+AO16/Cálculos!AQ$3</f>
        <v>3.25923875479249E-2</v>
      </c>
      <c r="AP122" s="101">
        <f>+AP16/Cálculos!AR$3</f>
        <v>3.1551108891630437E-2</v>
      </c>
      <c r="AQ122" s="101">
        <f>+AQ16/Cálculos!AS$3</f>
        <v>3.0055002947632685E-2</v>
      </c>
      <c r="AR122" s="101">
        <f>+AR16/Cálculos!AT$3</f>
        <v>2.6662315798818479E-2</v>
      </c>
      <c r="AS122" s="101">
        <f>+AS16/Cálculos!AU$3</f>
        <v>2.5888575862260989E-2</v>
      </c>
      <c r="AT122" s="101">
        <f>+AT16/Cálculos!AV$3</f>
        <v>2.7789275921668188E-2</v>
      </c>
      <c r="AU122" s="101">
        <f>+AU16/Cálculos!AW$3</f>
        <v>2.9112083615893895E-2</v>
      </c>
      <c r="AV122" s="101">
        <f>+AV16/Cálculos!AX$3</f>
        <v>3.3674893350772776E-2</v>
      </c>
      <c r="AW122" s="101">
        <f>+AW16/Cálculos!AY$3</f>
        <v>4.7473847506228704E-2</v>
      </c>
      <c r="AX122" s="101">
        <f>+AX16/Cálculos!AZ$3</f>
        <v>4.5653528011698793E-2</v>
      </c>
      <c r="AY122" s="101">
        <f>+AY16/Cálculos!BA$3</f>
        <v>6.0668903186490597E-2</v>
      </c>
      <c r="AZ122" s="101">
        <f>+AZ16/Cálculos!BB$3</f>
        <v>6.0309284450415737E-2</v>
      </c>
      <c r="BA122" s="101">
        <f>+BA16/Cálculos!BC$3</f>
        <v>6.151093040993328E-2</v>
      </c>
      <c r="BB122" s="101">
        <f>+BB16/Cálculos!BD$3</f>
        <v>6.6167437620478969E-2</v>
      </c>
      <c r="BC122" s="101">
        <f>+BC16/Cálculos!BE$3</f>
        <v>6.8507337602411136E-2</v>
      </c>
      <c r="BD122" s="101">
        <f>+BD16/Cálculos!BF$3</f>
        <v>6.5319339320806177E-2</v>
      </c>
      <c r="BE122" s="101">
        <f>+BE16/Cálculos!BG$3</f>
        <v>6.8905441133178744E-2</v>
      </c>
      <c r="BF122" s="101">
        <f>+BF16/Cálculos!BH$3</f>
        <v>6.9058614638628862E-2</v>
      </c>
      <c r="BG122" s="101">
        <f>+BG16/Cálculos!BI$3</f>
        <v>6.7946076423478996E-2</v>
      </c>
      <c r="BH122" s="101">
        <f>+BH16/Cálculos!BJ$3</f>
        <v>6.089131421567287E-2</v>
      </c>
      <c r="BI122" s="101">
        <f>+BI16/Cálculos!BK$3</f>
        <v>5.6266834081576317E-2</v>
      </c>
      <c r="BJ122" s="101">
        <f>+BJ16/Cálculos!BL$3</f>
        <v>5.5852748276669348E-2</v>
      </c>
      <c r="BK122" s="101">
        <f>+BK16/Cálculos!BM$3</f>
        <v>5.1081471679208734E-2</v>
      </c>
      <c r="BL122" s="101">
        <f>+BL16/Cálculos!BN$3</f>
        <v>5.1739394926646379E-2</v>
      </c>
      <c r="CD122" s="270"/>
      <c r="CE122" s="270"/>
      <c r="CF122" s="270"/>
      <c r="CG122" s="270"/>
      <c r="CH122" s="270"/>
    </row>
    <row r="123" spans="1:86" x14ac:dyDescent="0.2">
      <c r="A123" s="13"/>
      <c r="B123" s="78" t="s">
        <v>7</v>
      </c>
      <c r="C123" s="101">
        <f>+C17/Cálculos!E$3</f>
        <v>2.3127899271040423E-2</v>
      </c>
      <c r="D123" s="101">
        <f>+D17/Cálculos!F$3</f>
        <v>2.0624288297943601E-2</v>
      </c>
      <c r="E123" s="101">
        <f>+E17/Cálculos!G$3</f>
        <v>1.8183278881688181E-2</v>
      </c>
      <c r="F123" s="101">
        <f>+F17/Cálculos!H$3</f>
        <v>1.7100825315904816E-2</v>
      </c>
      <c r="G123" s="101">
        <f>+G17/Cálculos!I$3</f>
        <v>2.1132022471910112E-2</v>
      </c>
      <c r="H123" s="101">
        <f>+H17/Cálculos!J$3</f>
        <v>2.1414377769836412E-2</v>
      </c>
      <c r="I123" s="101">
        <f>+I17/Cálculos!K$3</f>
        <v>2.0715521912266766E-2</v>
      </c>
      <c r="J123" s="101">
        <f>+J17/Cálculos!L$3</f>
        <v>2.0677853525336479E-2</v>
      </c>
      <c r="K123" s="101">
        <f>+K17/Cálculos!M$3</f>
        <v>2.8792164478405879E-2</v>
      </c>
      <c r="L123" s="101">
        <f>+L17/Cálculos!N$3</f>
        <v>2.2814814814814812E-2</v>
      </c>
      <c r="M123" s="101">
        <f>+M17/Cálculos!O$3</f>
        <v>2.538436976131556E-2</v>
      </c>
      <c r="N123" s="101">
        <f>+N17/Cálculos!P$3</f>
        <v>2.4271764876492484E-2</v>
      </c>
      <c r="O123" s="101">
        <f>+O17/Cálculos!Q$3</f>
        <v>1.8823164192583394E-2</v>
      </c>
      <c r="P123" s="101">
        <f>+P17/Cálculos!R$3</f>
        <v>1.4621263967251269E-2</v>
      </c>
      <c r="Q123" s="101">
        <f>+Q17/Cálculos!S$3</f>
        <v>1.5163934321038228E-2</v>
      </c>
      <c r="R123" s="101">
        <f>+R17/Cálculos!T$3</f>
        <v>1.5976449739693303E-2</v>
      </c>
      <c r="S123" s="101">
        <f>+S17/Cálculos!U$3</f>
        <v>2.2926286263115804E-2</v>
      </c>
      <c r="T123" s="101">
        <f>+T17/Cálculos!V$3</f>
        <v>2.6057436602936933E-2</v>
      </c>
      <c r="U123" s="101">
        <f>+U17/Cálculos!W$3</f>
        <v>2.1374346273094029E-2</v>
      </c>
      <c r="V123" s="101">
        <f>+V17/Cálculos!X$3</f>
        <v>1.9540827424998249E-2</v>
      </c>
      <c r="W123" s="101">
        <f>+W17/Cálculos!Y$3</f>
        <v>2.3672725948052892E-2</v>
      </c>
      <c r="X123" s="101">
        <f>+X17/Cálculos!Z$3</f>
        <v>2.0338043724202413E-2</v>
      </c>
      <c r="Y123" s="101">
        <f>+Y17/Cálculos!AA$3</f>
        <v>2.2767985062164892E-2</v>
      </c>
      <c r="Z123" s="101">
        <f>+Z17/Cálculos!AB$3</f>
        <v>2.2474109850237869E-2</v>
      </c>
      <c r="AA123" s="101">
        <f>+AA17/Cálculos!AC$3</f>
        <v>2.9563933520257487E-2</v>
      </c>
      <c r="AB123" s="101">
        <f>+AB17/Cálculos!AD$3</f>
        <v>1.827312031854918E-2</v>
      </c>
      <c r="AC123" s="101">
        <f>+AC17/Cálculos!AE$3</f>
        <v>1.3788210473252085E-2</v>
      </c>
      <c r="AD123" s="101">
        <f>+AD17/Cálculos!AF$3</f>
        <v>1.1308217167191577E-2</v>
      </c>
      <c r="AE123" s="101">
        <f>+AE17/Cálculos!AG$3</f>
        <v>9.3661271965938594E-3</v>
      </c>
      <c r="AF123" s="101">
        <f>+AF17/Cálculos!AH$3</f>
        <v>1.1051224919637313E-2</v>
      </c>
      <c r="AG123" s="101">
        <f>+AG17/Cálculos!AI$3</f>
        <v>1.1801488103469916E-2</v>
      </c>
      <c r="AH123" s="101">
        <f>+AH17/Cálculos!AJ$3</f>
        <v>1.156691407029135E-2</v>
      </c>
      <c r="AI123" s="101">
        <f>+AI17/Cálculos!AK$3</f>
        <v>9.0040387310237613E-3</v>
      </c>
      <c r="AJ123" s="101">
        <f>+AJ17/Cálculos!AL$3</f>
        <v>7.2136374311146207E-3</v>
      </c>
      <c r="AK123" s="101">
        <f>+AK17/Cálculos!AM$3</f>
        <v>5.2652275098276071E-3</v>
      </c>
      <c r="AL123" s="101">
        <f>+AL17/Cálculos!AN$3</f>
        <v>4.5581610566536286E-3</v>
      </c>
      <c r="AM123" s="101">
        <f>+AM17/Cálculos!AO$3</f>
        <v>5.8050799792282604E-3</v>
      </c>
      <c r="AN123" s="101">
        <f>+AN17/Cálculos!AP$3</f>
        <v>6.5508359750401247E-3</v>
      </c>
      <c r="AO123" s="101">
        <f>+AO17/Cálculos!AQ$3</f>
        <v>1.1206766324001395E-2</v>
      </c>
      <c r="AP123" s="101">
        <f>+AP17/Cálculos!AR$3</f>
        <v>1.1552180297430379E-2</v>
      </c>
      <c r="AQ123" s="101">
        <f>+AQ17/Cálculos!AS$3</f>
        <v>7.836787871919779E-3</v>
      </c>
      <c r="AR123" s="101">
        <f>+AR17/Cálculos!AT$3</f>
        <v>1.360030628937001E-2</v>
      </c>
      <c r="AS123" s="101">
        <f>+AS17/Cálculos!AU$3</f>
        <v>8.2688352643272654E-3</v>
      </c>
      <c r="AT123" s="101">
        <f>+AT17/Cálculos!AV$3</f>
        <v>8.8719134069629654E-3</v>
      </c>
      <c r="AU123" s="101">
        <f>+AU17/Cálculos!AW$3</f>
        <v>6.4009539172319649E-3</v>
      </c>
      <c r="AV123" s="101">
        <f>+AV17/Cálculos!AX$3</f>
        <v>5.9073540513420088E-3</v>
      </c>
      <c r="AW123" s="101">
        <f>+AW17/Cálculos!AY$3</f>
        <v>4.5522745296181742E-3</v>
      </c>
      <c r="AX123" s="101">
        <f>+AX17/Cálculos!AZ$3</f>
        <v>4.19276857415568E-3</v>
      </c>
      <c r="AY123" s="101">
        <f>+AY17/Cálculos!BA$3</f>
        <v>4.6469781135876484E-3</v>
      </c>
      <c r="AZ123" s="101">
        <f>+AZ17/Cálculos!BB$3</f>
        <v>4.6107020019891818E-3</v>
      </c>
      <c r="BA123" s="101">
        <f>+BA17/Cálculos!BC$3</f>
        <v>4.936843049177575E-3</v>
      </c>
      <c r="BB123" s="101">
        <f>+BB17/Cálculos!BD$3</f>
        <v>5.0805677407038969E-3</v>
      </c>
      <c r="BC123" s="101">
        <f>+BC17/Cálculos!BE$3</f>
        <v>5.2944942386076409E-3</v>
      </c>
      <c r="BD123" s="101">
        <f>+BD17/Cálculos!BF$3</f>
        <v>6.329537664812296E-3</v>
      </c>
      <c r="BE123" s="101">
        <f>+BE17/Cálculos!BG$3</f>
        <v>6.2974609765392014E-3</v>
      </c>
      <c r="BF123" s="101">
        <f>+BF17/Cálculos!BH$3</f>
        <v>5.8649567583633185E-3</v>
      </c>
      <c r="BG123" s="101">
        <f>+BG17/Cálculos!BI$3</f>
        <v>5.8408504123831266E-3</v>
      </c>
      <c r="BH123" s="101">
        <f>+BH17/Cálculos!BJ$3</f>
        <v>5.5498237170430956E-3</v>
      </c>
      <c r="BI123" s="101">
        <f>+BI17/Cálculos!BK$3</f>
        <v>7.1235381800821909E-3</v>
      </c>
      <c r="BJ123" s="101">
        <f>+BJ17/Cálculos!BL$3</f>
        <v>6.6090124340067308E-3</v>
      </c>
      <c r="BK123" s="101">
        <f>+BK17/Cálculos!BM$3</f>
        <v>9.9963843111865701E-3</v>
      </c>
      <c r="BL123" s="101">
        <f>+BL17/Cálculos!BN$3</f>
        <v>5.6668463079154272E-3</v>
      </c>
      <c r="CD123" s="270"/>
      <c r="CE123" s="270"/>
      <c r="CF123" s="270"/>
      <c r="CG123" s="270"/>
      <c r="CH123" s="270"/>
    </row>
    <row r="124" spans="1:86" x14ac:dyDescent="0.2">
      <c r="A124" s="13"/>
      <c r="B124" s="78" t="s">
        <v>8</v>
      </c>
      <c r="C124" s="101">
        <f>+C18/Cálculos!E$3</f>
        <v>0</v>
      </c>
      <c r="D124" s="101">
        <f>+D18/Cálculos!F$3</f>
        <v>0</v>
      </c>
      <c r="E124" s="101">
        <f>+E18/Cálculos!G$3</f>
        <v>0</v>
      </c>
      <c r="F124" s="101">
        <f>+F18/Cálculos!H$3</f>
        <v>0</v>
      </c>
      <c r="G124" s="101">
        <f>+G18/Cálculos!I$3</f>
        <v>0</v>
      </c>
      <c r="H124" s="101">
        <f>+H18/Cálculos!J$3</f>
        <v>0</v>
      </c>
      <c r="I124" s="101">
        <f>+I18/Cálculos!K$3</f>
        <v>0</v>
      </c>
      <c r="J124" s="101">
        <f>+J18/Cálculos!L$3</f>
        <v>0</v>
      </c>
      <c r="K124" s="101">
        <f>+K18/Cálculos!M$3</f>
        <v>0</v>
      </c>
      <c r="L124" s="101">
        <f>+L18/Cálculos!N$3</f>
        <v>0</v>
      </c>
      <c r="M124" s="101">
        <f>+M18/Cálculos!O$3</f>
        <v>0</v>
      </c>
      <c r="N124" s="101">
        <f>+N18/Cálculos!P$3</f>
        <v>0</v>
      </c>
      <c r="O124" s="101">
        <f>+O18/Cálculos!Q$3</f>
        <v>0</v>
      </c>
      <c r="P124" s="101">
        <f>+P18/Cálculos!R$3</f>
        <v>0</v>
      </c>
      <c r="Q124" s="101">
        <f>+Q18/Cálculos!S$3</f>
        <v>0</v>
      </c>
      <c r="R124" s="101">
        <f>+R18/Cálculos!T$3</f>
        <v>0</v>
      </c>
      <c r="S124" s="101">
        <f>+S18/Cálculos!U$3</f>
        <v>0</v>
      </c>
      <c r="T124" s="101">
        <f>+T18/Cálculos!V$3</f>
        <v>0</v>
      </c>
      <c r="U124" s="101">
        <f>+U18/Cálculos!W$3</f>
        <v>0</v>
      </c>
      <c r="V124" s="101">
        <f>+V18/Cálculos!X$3</f>
        <v>0</v>
      </c>
      <c r="W124" s="101">
        <f>+W18/Cálculos!Y$3</f>
        <v>0</v>
      </c>
      <c r="X124" s="101">
        <f>+X18/Cálculos!Z$3</f>
        <v>0</v>
      </c>
      <c r="Y124" s="101">
        <f>+Y18/Cálculos!AA$3</f>
        <v>0</v>
      </c>
      <c r="Z124" s="101">
        <f>+Z18/Cálculos!AB$3</f>
        <v>0</v>
      </c>
      <c r="AA124" s="101">
        <f>+AA18/Cálculos!AC$3</f>
        <v>0</v>
      </c>
      <c r="AB124" s="101">
        <f>+AB18/Cálculos!AD$3</f>
        <v>0</v>
      </c>
      <c r="AC124" s="101">
        <f>+AC18/Cálculos!AE$3</f>
        <v>0</v>
      </c>
      <c r="AD124" s="101">
        <f>+AD18/Cálculos!AF$3</f>
        <v>0</v>
      </c>
      <c r="AE124" s="101">
        <f>+AE18/Cálculos!AG$3</f>
        <v>0</v>
      </c>
      <c r="AF124" s="101">
        <f>+AF18/Cálculos!AH$3</f>
        <v>0</v>
      </c>
      <c r="AG124" s="101">
        <f>+AG18/Cálculos!AI$3</f>
        <v>0</v>
      </c>
      <c r="AH124" s="101">
        <f>+AH18/Cálculos!AJ$3</f>
        <v>0</v>
      </c>
      <c r="AI124" s="101">
        <f>+AI18/Cálculos!AK$3</f>
        <v>1.654933439456539E-3</v>
      </c>
      <c r="AJ124" s="101">
        <f>+AJ18/Cálculos!AL$3</f>
        <v>1.5308783130125111E-3</v>
      </c>
      <c r="AK124" s="101">
        <f>+AK18/Cálculos!AM$3</f>
        <v>1.2389669260032465E-3</v>
      </c>
      <c r="AL124" s="101">
        <f>+AL18/Cálculos!AN$3</f>
        <v>5.2627348477451985E-4</v>
      </c>
      <c r="AM124" s="101">
        <f>+AM18/Cálculos!AO$3</f>
        <v>5.0672163429081867E-4</v>
      </c>
      <c r="AN124" s="101">
        <f>+AN18/Cálculos!AP$3</f>
        <v>6.5672783508818032E-4</v>
      </c>
      <c r="AO124" s="101">
        <f>+AO18/Cálculos!AQ$3</f>
        <v>6.7852281195381655E-4</v>
      </c>
      <c r="AP124" s="101">
        <f>+AP18/Cálculos!AR$3</f>
        <v>6.2783951956516448E-4</v>
      </c>
      <c r="AQ124" s="101">
        <f>+AQ18/Cálculos!AS$3</f>
        <v>6.3712295576861817E-4</v>
      </c>
      <c r="AR124" s="101">
        <f>+AR18/Cálculos!AT$3</f>
        <v>6.1288548231467873E-4</v>
      </c>
      <c r="AS124" s="101">
        <f>+AS18/Cálculos!AU$3</f>
        <v>1.1208920530261812E-3</v>
      </c>
      <c r="AT124" s="101">
        <f>+AT18/Cálculos!AV$3</f>
        <v>1.0236743878570154E-3</v>
      </c>
      <c r="AU124" s="101">
        <f>+AU18/Cálculos!AW$3</f>
        <v>8.8663717502958318E-4</v>
      </c>
      <c r="AV124" s="101">
        <f>+AV18/Cálculos!AX$3</f>
        <v>8.7106618108270697E-4</v>
      </c>
      <c r="AW124" s="101">
        <f>+AW18/Cálculos!AY$3</f>
        <v>8.4895967827596289E-4</v>
      </c>
      <c r="AX124" s="101">
        <f>+AX18/Cálculos!AZ$3</f>
        <v>7.985935911232582E-4</v>
      </c>
      <c r="AY124" s="101">
        <f>+AY18/Cálculos!BA$3</f>
        <v>9.2401070213962797E-4</v>
      </c>
      <c r="AZ124" s="101">
        <f>+AZ18/Cálculos!BB$3</f>
        <v>8.7192739609774942E-4</v>
      </c>
      <c r="BA124" s="101">
        <f>+BA18/Cálculos!BC$3</f>
        <v>7.3124477941524961E-4</v>
      </c>
      <c r="BB124" s="101">
        <f>+BB18/Cálculos!BD$3</f>
        <v>8.1113338915424682E-4</v>
      </c>
      <c r="BC124" s="101">
        <f>+BC18/Cálculos!BE$3</f>
        <v>7.7143429557997346E-4</v>
      </c>
      <c r="BD124" s="101">
        <f>+BD18/Cálculos!BF$3</f>
        <v>7.8827950920028515E-4</v>
      </c>
      <c r="BE124" s="101">
        <f>+BE18/Cálculos!BG$3</f>
        <v>7.873022792504133E-4</v>
      </c>
      <c r="BF124" s="101">
        <f>+BF18/Cálculos!BH$3</f>
        <v>7.7307688995248577E-4</v>
      </c>
      <c r="BG124" s="101">
        <f>+BG18/Cálculos!BI$3</f>
        <v>5.383374289580034E-4</v>
      </c>
      <c r="BH124" s="101">
        <f>+BH18/Cálculos!BJ$3</f>
        <v>4.5963967583860136E-4</v>
      </c>
      <c r="BI124" s="101">
        <f>+BI18/Cálculos!BK$3</f>
        <v>5.363095741038774E-4</v>
      </c>
      <c r="BJ124" s="101">
        <f>+BJ18/Cálculos!BL$3</f>
        <v>7.5392282696133835E-4</v>
      </c>
      <c r="BK124" s="101">
        <f>+BK18/Cálculos!BM$3</f>
        <v>3.5750698484243693E-4</v>
      </c>
      <c r="BL124" s="101">
        <f>+BL18/Cálculos!BN$3</f>
        <v>3.5213920221936735E-4</v>
      </c>
      <c r="CD124" s="270"/>
      <c r="CE124" s="270"/>
      <c r="CF124" s="270"/>
      <c r="CG124" s="270"/>
      <c r="CH124" s="270"/>
    </row>
    <row r="125" spans="1:86" x14ac:dyDescent="0.2">
      <c r="A125" s="13"/>
      <c r="B125" s="78" t="s">
        <v>9</v>
      </c>
      <c r="C125" s="101">
        <f>+C19/Cálculos!E$3</f>
        <v>0</v>
      </c>
      <c r="D125" s="101">
        <f>+D19/Cálculos!F$3</f>
        <v>0</v>
      </c>
      <c r="E125" s="101">
        <f>+E19/Cálculos!G$3</f>
        <v>0</v>
      </c>
      <c r="F125" s="101">
        <f>+F19/Cálculos!H$3</f>
        <v>0</v>
      </c>
      <c r="G125" s="101">
        <f>+G19/Cálculos!I$3</f>
        <v>0</v>
      </c>
      <c r="H125" s="101">
        <f>+H19/Cálculos!J$3</f>
        <v>0</v>
      </c>
      <c r="I125" s="101">
        <f>+I19/Cálculos!K$3</f>
        <v>0</v>
      </c>
      <c r="J125" s="101">
        <f>+J19/Cálculos!L$3</f>
        <v>0</v>
      </c>
      <c r="K125" s="101">
        <f>+K19/Cálculos!M$3</f>
        <v>0</v>
      </c>
      <c r="L125" s="101">
        <f>+L19/Cálculos!N$3</f>
        <v>0</v>
      </c>
      <c r="M125" s="101">
        <f>+M19/Cálculos!O$3</f>
        <v>0</v>
      </c>
      <c r="N125" s="101">
        <f>+N19/Cálculos!P$3</f>
        <v>0</v>
      </c>
      <c r="O125" s="101">
        <f>+O19/Cálculos!Q$3</f>
        <v>0</v>
      </c>
      <c r="P125" s="101">
        <f>+P19/Cálculos!R$3</f>
        <v>0</v>
      </c>
      <c r="Q125" s="101">
        <f>+Q19/Cálculos!S$3</f>
        <v>0</v>
      </c>
      <c r="R125" s="101">
        <f>+R19/Cálculos!T$3</f>
        <v>0</v>
      </c>
      <c r="S125" s="101">
        <f>+S19/Cálculos!U$3</f>
        <v>0</v>
      </c>
      <c r="T125" s="101">
        <f>+T19/Cálculos!V$3</f>
        <v>0</v>
      </c>
      <c r="U125" s="101">
        <f>+U19/Cálculos!W$3</f>
        <v>0</v>
      </c>
      <c r="V125" s="101">
        <f>+V19/Cálculos!X$3</f>
        <v>0</v>
      </c>
      <c r="W125" s="101">
        <f>+W19/Cálculos!Y$3</f>
        <v>0</v>
      </c>
      <c r="X125" s="101">
        <f>+X19/Cálculos!Z$3</f>
        <v>0</v>
      </c>
      <c r="Y125" s="101">
        <f>+Y19/Cálculos!AA$3</f>
        <v>0</v>
      </c>
      <c r="Z125" s="101">
        <f>+Z19/Cálculos!AB$3</f>
        <v>0</v>
      </c>
      <c r="AA125" s="101">
        <f>+AA19/Cálculos!AC$3</f>
        <v>0</v>
      </c>
      <c r="AB125" s="101">
        <f>+AB19/Cálculos!AD$3</f>
        <v>0</v>
      </c>
      <c r="AC125" s="101">
        <f>+AC19/Cálculos!AE$3</f>
        <v>0</v>
      </c>
      <c r="AD125" s="101">
        <f>+AD19/Cálculos!AF$3</f>
        <v>0</v>
      </c>
      <c r="AE125" s="101">
        <f>+AE19/Cálculos!AG$3</f>
        <v>0</v>
      </c>
      <c r="AF125" s="101">
        <f>+AF19/Cálculos!AH$3</f>
        <v>0</v>
      </c>
      <c r="AG125" s="101">
        <f>+AG19/Cálculos!AI$3</f>
        <v>0</v>
      </c>
      <c r="AH125" s="101">
        <f>+AH19/Cálculos!AJ$3</f>
        <v>0</v>
      </c>
      <c r="AI125" s="101">
        <f>+AI19/Cálculos!AK$3</f>
        <v>0</v>
      </c>
      <c r="AJ125" s="101">
        <f>+AJ19/Cálculos!AL$3</f>
        <v>0</v>
      </c>
      <c r="AK125" s="101">
        <f>+AK19/Cálculos!AM$3</f>
        <v>0</v>
      </c>
      <c r="AL125" s="101">
        <f>+AL19/Cálculos!AN$3</f>
        <v>0</v>
      </c>
      <c r="AM125" s="101">
        <f>+AM19/Cálculos!AO$3</f>
        <v>0</v>
      </c>
      <c r="AN125" s="101">
        <f>+AN19/Cálculos!AP$3</f>
        <v>0</v>
      </c>
      <c r="AO125" s="101">
        <f>+AO19/Cálculos!AQ$3</f>
        <v>0</v>
      </c>
      <c r="AP125" s="101">
        <f>+AP19/Cálculos!AR$3</f>
        <v>0</v>
      </c>
      <c r="AQ125" s="101">
        <f>+AQ19/Cálculos!AS$3</f>
        <v>0</v>
      </c>
      <c r="AR125" s="101">
        <f>+AR19/Cálculos!AT$3</f>
        <v>0</v>
      </c>
      <c r="AS125" s="101">
        <f>+AS19/Cálculos!AU$3</f>
        <v>0</v>
      </c>
      <c r="AT125" s="101">
        <f>+AT19/Cálculos!AV$3</f>
        <v>-6.236369783923349E-21</v>
      </c>
      <c r="AU125" s="101">
        <f>+AU19/Cálculos!AW$3</f>
        <v>-5.193406857526759E-21</v>
      </c>
      <c r="AV125" s="101">
        <f>+AV19/Cálculos!AX$3</f>
        <v>0</v>
      </c>
      <c r="AW125" s="101">
        <f>+AW19/Cálculos!AY$3</f>
        <v>0</v>
      </c>
      <c r="AX125" s="101">
        <f>+AX19/Cálculos!AZ$3</f>
        <v>0</v>
      </c>
      <c r="AY125" s="101">
        <f>+AY19/Cálculos!BA$3</f>
        <v>0</v>
      </c>
      <c r="AZ125" s="101">
        <f>+AZ19/Cálculos!BB$3</f>
        <v>0</v>
      </c>
      <c r="BA125" s="101">
        <f>+BA19/Cálculos!BC$3</f>
        <v>0</v>
      </c>
      <c r="BB125" s="101">
        <f>+BB19/Cálculos!BD$3</f>
        <v>0</v>
      </c>
      <c r="BC125" s="101">
        <f>+BC19/Cálculos!BE$3</f>
        <v>0</v>
      </c>
      <c r="BD125" s="101">
        <f>+BD19/Cálculos!BF$3</f>
        <v>0</v>
      </c>
      <c r="BE125" s="101">
        <f>+BE19/Cálculos!BG$3</f>
        <v>0</v>
      </c>
      <c r="BF125" s="101">
        <f>+BF19/Cálculos!BH$3</f>
        <v>0</v>
      </c>
      <c r="BG125" s="101">
        <f>+BG19/Cálculos!BI$3</f>
        <v>0</v>
      </c>
      <c r="BH125" s="101">
        <f>+BH19/Cálculos!BJ$3</f>
        <v>0</v>
      </c>
      <c r="BI125" s="101">
        <f>+BI19/Cálculos!BK$3</f>
        <v>0</v>
      </c>
      <c r="BJ125" s="101">
        <f>+BJ19/Cálculos!BL$3</f>
        <v>0</v>
      </c>
      <c r="BK125" s="101">
        <f>+BK19/Cálculos!BM$3</f>
        <v>0</v>
      </c>
      <c r="BL125" s="101">
        <f>+BL19/Cálculos!BN$3</f>
        <v>0</v>
      </c>
      <c r="CD125" s="270"/>
      <c r="CE125" s="270"/>
      <c r="CF125" s="270"/>
      <c r="CG125" s="270"/>
      <c r="CH125" s="270"/>
    </row>
    <row r="126" spans="1:86" x14ac:dyDescent="0.2">
      <c r="A126" s="13"/>
      <c r="B126" s="78" t="s">
        <v>10</v>
      </c>
      <c r="C126" s="101">
        <f>+C20/Cálculos!E$3</f>
        <v>0</v>
      </c>
      <c r="D126" s="101">
        <f>+D20/Cálculos!F$3</f>
        <v>0</v>
      </c>
      <c r="E126" s="101">
        <f>+E20/Cálculos!G$3</f>
        <v>0</v>
      </c>
      <c r="F126" s="101">
        <f>+F20/Cálculos!H$3</f>
        <v>0</v>
      </c>
      <c r="G126" s="101">
        <f>+G20/Cálculos!I$3</f>
        <v>0</v>
      </c>
      <c r="H126" s="101">
        <f>+H20/Cálculos!J$3</f>
        <v>0</v>
      </c>
      <c r="I126" s="101">
        <f>+I20/Cálculos!K$3</f>
        <v>0</v>
      </c>
      <c r="J126" s="101">
        <f>+J20/Cálculos!L$3</f>
        <v>0</v>
      </c>
      <c r="K126" s="101">
        <f>+K20/Cálculos!M$3</f>
        <v>0</v>
      </c>
      <c r="L126" s="101">
        <f>+L20/Cálculos!N$3</f>
        <v>0</v>
      </c>
      <c r="M126" s="101">
        <f>+M20/Cálculos!O$3</f>
        <v>0</v>
      </c>
      <c r="N126" s="101">
        <f>+N20/Cálculos!P$3</f>
        <v>0</v>
      </c>
      <c r="O126" s="101">
        <f>+O20/Cálculos!Q$3</f>
        <v>0</v>
      </c>
      <c r="P126" s="101">
        <f>+P20/Cálculos!R$3</f>
        <v>0</v>
      </c>
      <c r="Q126" s="101">
        <f>+Q20/Cálculos!S$3</f>
        <v>0</v>
      </c>
      <c r="R126" s="101">
        <f>+R20/Cálculos!T$3</f>
        <v>0</v>
      </c>
      <c r="S126" s="101">
        <f>+S20/Cálculos!U$3</f>
        <v>0</v>
      </c>
      <c r="T126" s="101">
        <f>+T20/Cálculos!V$3</f>
        <v>0</v>
      </c>
      <c r="U126" s="101">
        <f>+U20/Cálculos!W$3</f>
        <v>0</v>
      </c>
      <c r="V126" s="101">
        <f>+V20/Cálculos!X$3</f>
        <v>0</v>
      </c>
      <c r="W126" s="101">
        <f>+W20/Cálculos!Y$3</f>
        <v>0</v>
      </c>
      <c r="X126" s="101">
        <f>+X20/Cálculos!Z$3</f>
        <v>0</v>
      </c>
      <c r="Y126" s="101">
        <f>+Y20/Cálculos!AA$3</f>
        <v>0</v>
      </c>
      <c r="Z126" s="101">
        <f>+Z20/Cálculos!AB$3</f>
        <v>0</v>
      </c>
      <c r="AA126" s="101">
        <f>+AA20/Cálculos!AC$3</f>
        <v>0</v>
      </c>
      <c r="AB126" s="101">
        <f>+AB20/Cálculos!AD$3</f>
        <v>0</v>
      </c>
      <c r="AC126" s="101">
        <f>+AC20/Cálculos!AE$3</f>
        <v>0</v>
      </c>
      <c r="AD126" s="101">
        <f>+AD20/Cálculos!AF$3</f>
        <v>0</v>
      </c>
      <c r="AE126" s="101">
        <f>+AE20/Cálculos!AG$3</f>
        <v>0</v>
      </c>
      <c r="AF126" s="101">
        <f>+AF20/Cálculos!AH$3</f>
        <v>0</v>
      </c>
      <c r="AG126" s="101">
        <f>+AG20/Cálculos!AI$3</f>
        <v>0</v>
      </c>
      <c r="AH126" s="101">
        <f>+AH20/Cálculos!AJ$3</f>
        <v>0</v>
      </c>
      <c r="AI126" s="101">
        <f>+AI20/Cálculos!AK$3</f>
        <v>3.7166236414979512E-3</v>
      </c>
      <c r="AJ126" s="101">
        <f>+AJ20/Cálculos!AL$3</f>
        <v>3.7728245376610603E-3</v>
      </c>
      <c r="AK126" s="101">
        <f>+AK20/Cálculos!AM$3</f>
        <v>3.9769921703057352E-3</v>
      </c>
      <c r="AL126" s="101">
        <f>+AL20/Cálculos!AN$3</f>
        <v>3.9711360562186618E-3</v>
      </c>
      <c r="AM126" s="101">
        <f>+AM20/Cálculos!AO$3</f>
        <v>4.8029119302578057E-3</v>
      </c>
      <c r="AN126" s="101">
        <f>+AN20/Cálculos!AP$3</f>
        <v>3.4767564916990362E-3</v>
      </c>
      <c r="AO126" s="101">
        <f>+AO20/Cálculos!AQ$3</f>
        <v>3.5013127390970079E-3</v>
      </c>
      <c r="AP126" s="101">
        <f>+AP20/Cálculos!AR$3</f>
        <v>3.4554575475109366E-3</v>
      </c>
      <c r="AQ126" s="101">
        <f>+AQ20/Cálculos!AS$3</f>
        <v>5.1647328089386661E-3</v>
      </c>
      <c r="AR126" s="101">
        <f>+AR20/Cálculos!AT$3</f>
        <v>1.0450506266623751E-2</v>
      </c>
      <c r="AS126" s="101">
        <f>+AS20/Cálculos!AU$3</f>
        <v>1.1054374416619332E-2</v>
      </c>
      <c r="AT126" s="101">
        <f>+AT20/Cálculos!AV$3</f>
        <v>3.551115320099235E-3</v>
      </c>
      <c r="AU126" s="101">
        <f>+AU20/Cálculos!AW$3</f>
        <v>1.8584189848732365E-3</v>
      </c>
      <c r="AV126" s="101">
        <f>+AV20/Cálculos!AX$3</f>
        <v>5.168847492749277E-3</v>
      </c>
      <c r="AW126" s="101">
        <f>+AW20/Cálculos!AY$3</f>
        <v>4.9156047451797448E-3</v>
      </c>
      <c r="AX126" s="101">
        <f>+AX20/Cálculos!AZ$3</f>
        <v>7.5664155006032975E-3</v>
      </c>
      <c r="AY126" s="101">
        <f>+AY20/Cálculos!BA$3</f>
        <v>1.3677057205896428E-2</v>
      </c>
      <c r="AZ126" s="101">
        <f>+AZ20/Cálculos!BB$3</f>
        <v>2.0322245133191648E-2</v>
      </c>
      <c r="BA126" s="101">
        <f>+BA20/Cálculos!BC$3</f>
        <v>1.1097628502459879E-2</v>
      </c>
      <c r="BB126" s="101">
        <f>+BB20/Cálculos!BD$3</f>
        <v>1.237868326218809E-2</v>
      </c>
      <c r="BC126" s="101">
        <f>+BC20/Cálculos!BE$3</f>
        <v>1.8727784557629131E-2</v>
      </c>
      <c r="BD126" s="101">
        <f>+BD20/Cálculos!BF$3</f>
        <v>2.7124275119823772E-2</v>
      </c>
      <c r="BE126" s="101">
        <f>+BE20/Cálculos!BG$3</f>
        <v>2.5033978879413565E-2</v>
      </c>
      <c r="BF126" s="101">
        <f>+BF20/Cálculos!BH$3</f>
        <v>2.4821091350587497E-2</v>
      </c>
      <c r="BG126" s="101">
        <f>+BG20/Cálculos!BI$3</f>
        <v>2.1053047794360034E-2</v>
      </c>
      <c r="BH126" s="101">
        <f>+BH20/Cálculos!BJ$3</f>
        <v>2.1610694567364089E-2</v>
      </c>
      <c r="BI126" s="101">
        <f>+BI20/Cálculos!BK$3</f>
        <v>2.8991363925637267E-2</v>
      </c>
      <c r="BJ126" s="101">
        <f>+BJ20/Cálculos!BL$3</f>
        <v>6.9073591980548285E-2</v>
      </c>
      <c r="BK126" s="101">
        <f>+BK20/Cálculos!BM$3</f>
        <v>2.6405363928839898E-2</v>
      </c>
      <c r="BL126" s="101">
        <f>+BL20/Cálculos!BN$3</f>
        <v>1.204785621257278E-2</v>
      </c>
      <c r="CD126" s="270"/>
      <c r="CE126" s="270"/>
      <c r="CF126" s="270"/>
      <c r="CG126" s="270"/>
      <c r="CH126" s="270"/>
    </row>
    <row r="127" spans="1:86" x14ac:dyDescent="0.2">
      <c r="A127" s="13"/>
      <c r="B127" s="78" t="s">
        <v>11</v>
      </c>
      <c r="C127" s="101">
        <f>+C21/Cálculos!E$3</f>
        <v>0</v>
      </c>
      <c r="D127" s="101">
        <f>+D21/Cálculos!F$3</f>
        <v>0</v>
      </c>
      <c r="E127" s="101">
        <f>+E21/Cálculos!G$3</f>
        <v>0</v>
      </c>
      <c r="F127" s="101">
        <f>+F21/Cálculos!H$3</f>
        <v>0</v>
      </c>
      <c r="G127" s="101">
        <f>+G21/Cálculos!I$3</f>
        <v>0</v>
      </c>
      <c r="H127" s="101">
        <f>+H21/Cálculos!J$3</f>
        <v>0</v>
      </c>
      <c r="I127" s="101">
        <f>+I21/Cálculos!K$3</f>
        <v>0</v>
      </c>
      <c r="J127" s="101">
        <f>+J21/Cálculos!L$3</f>
        <v>0</v>
      </c>
      <c r="K127" s="101">
        <f>+K21/Cálculos!M$3</f>
        <v>0</v>
      </c>
      <c r="L127" s="101">
        <f>+L21/Cálculos!N$3</f>
        <v>0</v>
      </c>
      <c r="M127" s="101">
        <f>+M21/Cálculos!O$3</f>
        <v>0</v>
      </c>
      <c r="N127" s="101">
        <f>+N21/Cálculos!P$3</f>
        <v>0</v>
      </c>
      <c r="O127" s="101">
        <f>+O21/Cálculos!Q$3</f>
        <v>0</v>
      </c>
      <c r="P127" s="101">
        <f>+P21/Cálculos!R$3</f>
        <v>0</v>
      </c>
      <c r="Q127" s="101">
        <f>+Q21/Cálculos!S$3</f>
        <v>0</v>
      </c>
      <c r="R127" s="101">
        <f>+R21/Cálculos!T$3</f>
        <v>0</v>
      </c>
      <c r="S127" s="101">
        <f>+S21/Cálculos!U$3</f>
        <v>0</v>
      </c>
      <c r="T127" s="101">
        <f>+T21/Cálculos!V$3</f>
        <v>0</v>
      </c>
      <c r="U127" s="101">
        <f>+U21/Cálculos!W$3</f>
        <v>0</v>
      </c>
      <c r="V127" s="101">
        <f>+V21/Cálculos!X$3</f>
        <v>0</v>
      </c>
      <c r="W127" s="101">
        <f>+W21/Cálculos!Y$3</f>
        <v>0</v>
      </c>
      <c r="X127" s="101">
        <f>+X21/Cálculos!Z$3</f>
        <v>0</v>
      </c>
      <c r="Y127" s="101">
        <f>+Y21/Cálculos!AA$3</f>
        <v>0</v>
      </c>
      <c r="Z127" s="101">
        <f>+Z21/Cálculos!AB$3</f>
        <v>0</v>
      </c>
      <c r="AA127" s="101">
        <f>+AA21/Cálculos!AC$3</f>
        <v>0</v>
      </c>
      <c r="AB127" s="101">
        <f>+AB21/Cálculos!AD$3</f>
        <v>0</v>
      </c>
      <c r="AC127" s="101">
        <f>+AC21/Cálculos!AE$3</f>
        <v>0</v>
      </c>
      <c r="AD127" s="101">
        <f>+AD21/Cálculos!AF$3</f>
        <v>0</v>
      </c>
      <c r="AE127" s="101">
        <f>+AE21/Cálculos!AG$3</f>
        <v>0</v>
      </c>
      <c r="AF127" s="101">
        <f>+AF21/Cálculos!AH$3</f>
        <v>0</v>
      </c>
      <c r="AG127" s="101">
        <f>+AG21/Cálculos!AI$3</f>
        <v>0</v>
      </c>
      <c r="AH127" s="101">
        <f>+AH21/Cálculos!AJ$3</f>
        <v>0</v>
      </c>
      <c r="AI127" s="101">
        <f>+AI21/Cálculos!AK$3</f>
        <v>4.228240775310509E-7</v>
      </c>
      <c r="AJ127" s="101">
        <f>+AJ21/Cálculos!AL$3</f>
        <v>4.6273399889546912E-6</v>
      </c>
      <c r="AK127" s="101">
        <f>+AK21/Cálculos!AM$3</f>
        <v>8.8606759196286429E-5</v>
      </c>
      <c r="AL127" s="101">
        <f>+AL21/Cálculos!AN$3</f>
        <v>9.2385440974762013E-5</v>
      </c>
      <c r="AM127" s="101">
        <f>+AM21/Cálculos!AO$3</f>
        <v>3.2200700713114195E-4</v>
      </c>
      <c r="AN127" s="101">
        <f>+AN21/Cálculos!AP$3</f>
        <v>3.9848581451595031E-4</v>
      </c>
      <c r="AO127" s="101">
        <f>+AO21/Cálculos!AQ$3</f>
        <v>5.7049927970246272E-4</v>
      </c>
      <c r="AP127" s="101">
        <f>+AP21/Cálculos!AR$3</f>
        <v>4.0699245533473444E-3</v>
      </c>
      <c r="AQ127" s="101">
        <f>+AQ21/Cálculos!AS$3</f>
        <v>1.0172905376404711E-3</v>
      </c>
      <c r="AR127" s="101">
        <f>+AR21/Cálculos!AT$3</f>
        <v>6.4403899656723324E-4</v>
      </c>
      <c r="AS127" s="101">
        <f>+AS21/Cálculos!AU$3</f>
        <v>6.1670081187895336E-4</v>
      </c>
      <c r="AT127" s="101">
        <f>+AT21/Cálculos!AV$3</f>
        <v>5.1451696981295013E-4</v>
      </c>
      <c r="AU127" s="101">
        <f>+AU21/Cálculos!AW$3</f>
        <v>3.2203898167579818E-4</v>
      </c>
      <c r="AV127" s="101">
        <f>+AV21/Cálculos!AX$3</f>
        <v>4.2701239826328341E-4</v>
      </c>
      <c r="AW127" s="101">
        <f>+AW21/Cálculos!AY$3</f>
        <v>1.3210994336927329E-4</v>
      </c>
      <c r="AX127" s="101">
        <f>+AX21/Cálculos!AZ$3</f>
        <v>1.5926640511346106E-4</v>
      </c>
      <c r="AY127" s="101">
        <f>+AY21/Cálculos!BA$3</f>
        <v>9.1591729472343083E-5</v>
      </c>
      <c r="AZ127" s="101">
        <f>+AZ21/Cálculos!BB$3</f>
        <v>5.7049290599811336E-4</v>
      </c>
      <c r="BA127" s="101">
        <f>+BA21/Cálculos!BC$3</f>
        <v>2.9806921314811389E-4</v>
      </c>
      <c r="BB127" s="101">
        <f>+BB21/Cálculos!BD$3</f>
        <v>1.0217922779484773E-3</v>
      </c>
      <c r="BC127" s="101">
        <f>+BC21/Cálculos!BE$3</f>
        <v>4.0880343158725043E-4</v>
      </c>
      <c r="BD127" s="101">
        <f>+BD21/Cálculos!BF$3</f>
        <v>2.7723870703949527E-4</v>
      </c>
      <c r="BE127" s="101">
        <f>+BE21/Cálculos!BG$3</f>
        <v>5.2430838648033073E-4</v>
      </c>
      <c r="BF127" s="101">
        <f>+BF21/Cálculos!BH$3</f>
        <v>6.7931351617503833E-4</v>
      </c>
      <c r="BG127" s="101">
        <f>+BG21/Cálculos!BI$3</f>
        <v>1.6630037534968032E-4</v>
      </c>
      <c r="BH127" s="101">
        <f>+BH21/Cálculos!BJ$3</f>
        <v>2.443571558063657E-4</v>
      </c>
      <c r="BI127" s="101">
        <f>+BI21/Cálculos!BK$3</f>
        <v>1.4233030819683612E-3</v>
      </c>
      <c r="BJ127" s="101">
        <f>+BJ21/Cálculos!BL$3</f>
        <v>1.3856287221021269E-3</v>
      </c>
      <c r="BK127" s="101">
        <f>+BK21/Cálculos!BM$3</f>
        <v>3.5143335132201023E-4</v>
      </c>
      <c r="BL127" s="101">
        <f>+BL21/Cálculos!BN$3</f>
        <v>4.8448359788486479E-4</v>
      </c>
      <c r="CD127" s="270"/>
      <c r="CE127" s="270"/>
      <c r="CF127" s="270"/>
      <c r="CG127" s="270"/>
      <c r="CH127" s="270"/>
    </row>
    <row r="128" spans="1:86" x14ac:dyDescent="0.2">
      <c r="A128" s="13"/>
      <c r="B128" s="78" t="s">
        <v>12</v>
      </c>
      <c r="C128" s="101">
        <f>+C22/Cálculos!E$3</f>
        <v>0</v>
      </c>
      <c r="D128" s="101">
        <f>+D22/Cálculos!F$3</f>
        <v>0</v>
      </c>
      <c r="E128" s="101">
        <f>+E22/Cálculos!G$3</f>
        <v>0</v>
      </c>
      <c r="F128" s="101">
        <f>+F22/Cálculos!H$3</f>
        <v>0</v>
      </c>
      <c r="G128" s="101">
        <f>+G22/Cálculos!I$3</f>
        <v>0</v>
      </c>
      <c r="H128" s="101">
        <f>+H22/Cálculos!J$3</f>
        <v>0</v>
      </c>
      <c r="I128" s="101">
        <f>+I22/Cálculos!K$3</f>
        <v>0</v>
      </c>
      <c r="J128" s="101">
        <f>+J22/Cálculos!L$3</f>
        <v>0</v>
      </c>
      <c r="K128" s="101">
        <f>+K22/Cálculos!M$3</f>
        <v>0</v>
      </c>
      <c r="L128" s="101">
        <f>+L22/Cálculos!N$3</f>
        <v>0</v>
      </c>
      <c r="M128" s="101">
        <f>+M22/Cálculos!O$3</f>
        <v>0</v>
      </c>
      <c r="N128" s="101">
        <f>+N22/Cálculos!P$3</f>
        <v>0</v>
      </c>
      <c r="O128" s="101">
        <f>+O22/Cálculos!Q$3</f>
        <v>0</v>
      </c>
      <c r="P128" s="101">
        <f>+P22/Cálculos!R$3</f>
        <v>0</v>
      </c>
      <c r="Q128" s="101">
        <f>+Q22/Cálculos!S$3</f>
        <v>0</v>
      </c>
      <c r="R128" s="101">
        <f>+R22/Cálculos!T$3</f>
        <v>0</v>
      </c>
      <c r="S128" s="101">
        <f>+S22/Cálculos!U$3</f>
        <v>0</v>
      </c>
      <c r="T128" s="101">
        <f>+T22/Cálculos!V$3</f>
        <v>0</v>
      </c>
      <c r="U128" s="101">
        <f>+U22/Cálculos!W$3</f>
        <v>0</v>
      </c>
      <c r="V128" s="101">
        <f>+V22/Cálculos!X$3</f>
        <v>0</v>
      </c>
      <c r="W128" s="101">
        <f>+W22/Cálculos!Y$3</f>
        <v>0</v>
      </c>
      <c r="X128" s="101">
        <f>+X22/Cálculos!Z$3</f>
        <v>0</v>
      </c>
      <c r="Y128" s="101">
        <f>+Y22/Cálculos!AA$3</f>
        <v>0</v>
      </c>
      <c r="Z128" s="101">
        <f>+Z22/Cálculos!AB$3</f>
        <v>0</v>
      </c>
      <c r="AA128" s="101">
        <f>+AA22/Cálculos!AC$3</f>
        <v>5.358090860903551E-3</v>
      </c>
      <c r="AB128" s="101">
        <f>+AB22/Cálculos!AD$3</f>
        <v>4.6959039500569615E-3</v>
      </c>
      <c r="AC128" s="101">
        <f>+AC22/Cálculos!AE$3</f>
        <v>9.1018992629795419E-4</v>
      </c>
      <c r="AD128" s="101">
        <f>+AD22/Cálculos!AF$3</f>
        <v>5.9365198343893357E-3</v>
      </c>
      <c r="AE128" s="101">
        <f>+AE22/Cálculos!AG$3</f>
        <v>5.6614861785275815E-4</v>
      </c>
      <c r="AF128" s="101">
        <f>+AF22/Cálculos!AH$3</f>
        <v>4.0657183925631209E-5</v>
      </c>
      <c r="AG128" s="101">
        <f>+AG22/Cálculos!AI$3</f>
        <v>5.9197928902431654E-5</v>
      </c>
      <c r="AH128" s="101">
        <f>+AH22/Cálculos!AJ$3</f>
        <v>5.5612448992154832E-5</v>
      </c>
      <c r="AI128" s="101">
        <f>+AI22/Cálculos!AK$3</f>
        <v>1.3179426496642904E-3</v>
      </c>
      <c r="AJ128" s="101">
        <f>+AJ22/Cálculos!AL$3</f>
        <v>1.233571718722172E-3</v>
      </c>
      <c r="AK128" s="101">
        <f>+AK22/Cálculos!AM$3</f>
        <v>1.1431035787693332E-3</v>
      </c>
      <c r="AL128" s="101">
        <f>+AL22/Cálculos!AN$3</f>
        <v>1.1115011030893547E-3</v>
      </c>
      <c r="AM128" s="101">
        <f>+AM22/Cálculos!AO$3</f>
        <v>2.4672833502118396E-4</v>
      </c>
      <c r="AN128" s="101">
        <f>+AN22/Cálculos!AP$3</f>
        <v>3.1466193767602552E-4</v>
      </c>
      <c r="AO128" s="101">
        <f>+AO22/Cálculos!AQ$3</f>
        <v>5.941294273824464E-5</v>
      </c>
      <c r="AP128" s="101">
        <f>+AP22/Cálculos!AR$3</f>
        <v>2.4605425260913793E-4</v>
      </c>
      <c r="AQ128" s="101">
        <f>+AQ22/Cálculos!AS$3</f>
        <v>1.226505568846034E-3</v>
      </c>
      <c r="AR128" s="101">
        <f>+AR22/Cálculos!AT$3</f>
        <v>1.0897738927960904E-3</v>
      </c>
      <c r="AS128" s="101">
        <f>+AS22/Cálculos!AU$3</f>
        <v>1.8869462291292273E-3</v>
      </c>
      <c r="AT128" s="101">
        <f>+AT22/Cálculos!AV$3</f>
        <v>3.005471722705448E-4</v>
      </c>
      <c r="AU128" s="101">
        <f>+AU22/Cálculos!AW$3</f>
        <v>1.419649455468471E-4</v>
      </c>
      <c r="AV128" s="101">
        <f>+AV22/Cálculos!AX$3</f>
        <v>2.2349356794937962E-4</v>
      </c>
      <c r="AW128" s="101">
        <f>+AW22/Cálculos!AY$3</f>
        <v>2.0279155020144144E-4</v>
      </c>
      <c r="AX128" s="101">
        <f>+AX22/Cálculos!AZ$3</f>
        <v>1.3508505032288641E-4</v>
      </c>
      <c r="AY128" s="101">
        <f>+AY22/Cálculos!BA$3</f>
        <v>8.1382817543405276E-4</v>
      </c>
      <c r="AZ128" s="101">
        <f>+AZ22/Cálculos!BB$3</f>
        <v>6.6822291436741024E-4</v>
      </c>
      <c r="BA128" s="101">
        <f>+BA22/Cálculos!BC$3</f>
        <v>2.0938272286193525E-3</v>
      </c>
      <c r="BB128" s="101">
        <f>+BB22/Cálculos!BD$3</f>
        <v>1.5289354512954656E-3</v>
      </c>
      <c r="BC128" s="101">
        <f>+BC22/Cálculos!BE$3</f>
        <v>6.8494286236279957E-4</v>
      </c>
      <c r="BD128" s="101">
        <f>+BD22/Cálculos!BF$3</f>
        <v>5.5321078587825857E-4</v>
      </c>
      <c r="BE128" s="101">
        <f>+BE22/Cálculos!BG$3</f>
        <v>6.3907851822942038E-4</v>
      </c>
      <c r="BF128" s="101">
        <f>+BF22/Cálculos!BH$3</f>
        <v>6.6035423385581377E-4</v>
      </c>
      <c r="BG128" s="101">
        <f>+BG22/Cálculos!BI$3</f>
        <v>5.5672352641318015E-4</v>
      </c>
      <c r="BH128" s="101">
        <f>+BH22/Cálculos!BJ$3</f>
        <v>2.8431968994107057E-3</v>
      </c>
      <c r="BI128" s="101">
        <f>+BI22/Cálculos!BK$3</f>
        <v>2.6526589583284257E-3</v>
      </c>
      <c r="BJ128" s="101">
        <f>+BJ22/Cálculos!BL$3</f>
        <v>1.5449205120855304E-3</v>
      </c>
      <c r="BK128" s="101">
        <f>+BK22/Cálculos!BM$3</f>
        <v>1.4386823654774E-3</v>
      </c>
      <c r="BL128" s="101">
        <f>+BL22/Cálculos!BN$3</f>
        <v>2.5628595330372764E-3</v>
      </c>
      <c r="CD128" s="270"/>
      <c r="CE128" s="270"/>
      <c r="CF128" s="270"/>
      <c r="CG128" s="270"/>
      <c r="CH128" s="270"/>
    </row>
    <row r="129" spans="1:86" x14ac:dyDescent="0.2">
      <c r="A129" s="13"/>
      <c r="B129" s="78" t="s">
        <v>13</v>
      </c>
      <c r="C129" s="101">
        <f>+C23/Cálculos!E$3</f>
        <v>0</v>
      </c>
      <c r="D129" s="101">
        <f>+D23/Cálculos!F$3</f>
        <v>0</v>
      </c>
      <c r="E129" s="101">
        <f>+E23/Cálculos!G$3</f>
        <v>0</v>
      </c>
      <c r="F129" s="101">
        <f>+F23/Cálculos!H$3</f>
        <v>0</v>
      </c>
      <c r="G129" s="101">
        <f>+G23/Cálculos!I$3</f>
        <v>0</v>
      </c>
      <c r="H129" s="101">
        <f>+H23/Cálculos!J$3</f>
        <v>0</v>
      </c>
      <c r="I129" s="101">
        <f>+I23/Cálculos!K$3</f>
        <v>0</v>
      </c>
      <c r="J129" s="101">
        <f>+J23/Cálculos!L$3</f>
        <v>0</v>
      </c>
      <c r="K129" s="101">
        <f>+K23/Cálculos!M$3</f>
        <v>0</v>
      </c>
      <c r="L129" s="101">
        <f>+L23/Cálculos!N$3</f>
        <v>0</v>
      </c>
      <c r="M129" s="101">
        <f>+M23/Cálculos!O$3</f>
        <v>0</v>
      </c>
      <c r="N129" s="101">
        <f>+N23/Cálculos!P$3</f>
        <v>0</v>
      </c>
      <c r="O129" s="101">
        <f>+O23/Cálculos!Q$3</f>
        <v>0</v>
      </c>
      <c r="P129" s="101">
        <f>+P23/Cálculos!R$3</f>
        <v>0</v>
      </c>
      <c r="Q129" s="101">
        <f>+Q23/Cálculos!S$3</f>
        <v>0</v>
      </c>
      <c r="R129" s="101">
        <f>+R23/Cálculos!T$3</f>
        <v>0</v>
      </c>
      <c r="S129" s="101">
        <f>+S23/Cálculos!U$3</f>
        <v>0</v>
      </c>
      <c r="T129" s="101">
        <f>+T23/Cálculos!V$3</f>
        <v>0</v>
      </c>
      <c r="U129" s="101">
        <f>+U23/Cálculos!W$3</f>
        <v>0</v>
      </c>
      <c r="V129" s="101">
        <f>+V23/Cálculos!X$3</f>
        <v>0</v>
      </c>
      <c r="W129" s="101">
        <f>+W23/Cálculos!Y$3</f>
        <v>0</v>
      </c>
      <c r="X129" s="101">
        <f>+X23/Cálculos!Z$3</f>
        <v>0</v>
      </c>
      <c r="Y129" s="101">
        <f>+Y23/Cálculos!AA$3</f>
        <v>0</v>
      </c>
      <c r="Z129" s="101">
        <f>+Z23/Cálculos!AB$3</f>
        <v>0</v>
      </c>
      <c r="AA129" s="101">
        <f>+AA23/Cálculos!AC$3</f>
        <v>0</v>
      </c>
      <c r="AB129" s="101">
        <f>+AB23/Cálculos!AD$3</f>
        <v>0</v>
      </c>
      <c r="AC129" s="101">
        <f>+AC23/Cálculos!AE$3</f>
        <v>0</v>
      </c>
      <c r="AD129" s="101">
        <f>+AD23/Cálculos!AF$3</f>
        <v>0</v>
      </c>
      <c r="AE129" s="101">
        <f>+AE23/Cálculos!AG$3</f>
        <v>0</v>
      </c>
      <c r="AF129" s="101">
        <f>+AF23/Cálculos!AH$3</f>
        <v>0</v>
      </c>
      <c r="AG129" s="101">
        <f>+AG23/Cálculos!AI$3</f>
        <v>0</v>
      </c>
      <c r="AH129" s="101">
        <f>+AH23/Cálculos!AJ$3</f>
        <v>0</v>
      </c>
      <c r="AI129" s="101">
        <f>+AI23/Cálculos!AK$3</f>
        <v>3.9787745695672185E-4</v>
      </c>
      <c r="AJ129" s="101">
        <f>+AJ23/Cálculos!AL$3</f>
        <v>0</v>
      </c>
      <c r="AK129" s="101">
        <f>+AK23/Cálculos!AM$3</f>
        <v>0</v>
      </c>
      <c r="AL129" s="101">
        <f>+AL23/Cálculos!AN$3</f>
        <v>1.3480365900986758E-4</v>
      </c>
      <c r="AM129" s="101">
        <f>+AM23/Cálculos!AO$3</f>
        <v>0</v>
      </c>
      <c r="AN129" s="101">
        <f>+AN23/Cálculos!AP$3</f>
        <v>0</v>
      </c>
      <c r="AO129" s="101">
        <f>+AO23/Cálculos!AQ$3</f>
        <v>0</v>
      </c>
      <c r="AP129" s="101">
        <f>+AP23/Cálculos!AR$3</f>
        <v>0</v>
      </c>
      <c r="AQ129" s="101">
        <f>+AQ23/Cálculos!AS$3</f>
        <v>8.6353855162027581E-5</v>
      </c>
      <c r="AR129" s="101">
        <f>+AR23/Cálculos!AT$3</f>
        <v>3.0314765791908838E-4</v>
      </c>
      <c r="AS129" s="101">
        <f>+AS23/Cálculos!AU$3</f>
        <v>1.0459680971323083E-4</v>
      </c>
      <c r="AT129" s="101">
        <f>+AT23/Cálculos!AV$3</f>
        <v>0</v>
      </c>
      <c r="AU129" s="101">
        <f>+AU23/Cálculos!AW$3</f>
        <v>1.0437084267531201E-4</v>
      </c>
      <c r="AV129" s="101">
        <f>+AV23/Cálculos!AX$3</f>
        <v>0</v>
      </c>
      <c r="AW129" s="101">
        <f>+AW23/Cálculos!AY$3</f>
        <v>0</v>
      </c>
      <c r="AX129" s="101">
        <f>+AX23/Cálculos!AZ$3</f>
        <v>0</v>
      </c>
      <c r="AY129" s="101">
        <f>+AY23/Cálculos!BA$3</f>
        <v>0</v>
      </c>
      <c r="AZ129" s="101">
        <f>+AZ23/Cálculos!BB$3</f>
        <v>0</v>
      </c>
      <c r="BA129" s="101">
        <f>+BA23/Cálculos!BC$3</f>
        <v>0</v>
      </c>
      <c r="BB129" s="101">
        <f>+BB23/Cálculos!BD$3</f>
        <v>0</v>
      </c>
      <c r="BC129" s="101">
        <f>+BC23/Cálculos!BE$3</f>
        <v>0</v>
      </c>
      <c r="BD129" s="101">
        <f>+BD23/Cálculos!BF$3</f>
        <v>0</v>
      </c>
      <c r="BE129" s="101">
        <f>+BE23/Cálculos!BG$3</f>
        <v>0</v>
      </c>
      <c r="BF129" s="101">
        <f>+BF23/Cálculos!BH$3</f>
        <v>0</v>
      </c>
      <c r="BG129" s="101">
        <f>+BG23/Cálculos!BI$3</f>
        <v>0</v>
      </c>
      <c r="BH129" s="101">
        <f>+BH23/Cálculos!BJ$3</f>
        <v>0</v>
      </c>
      <c r="BI129" s="101">
        <f>+BI23/Cálculos!BK$3</f>
        <v>0</v>
      </c>
      <c r="BJ129" s="101">
        <f>+BJ23/Cálculos!BL$3</f>
        <v>0</v>
      </c>
      <c r="BK129" s="101">
        <f>+BK23/Cálculos!BM$3</f>
        <v>0</v>
      </c>
      <c r="BL129" s="101">
        <f>+BL23/Cálculos!BN$3</f>
        <v>0</v>
      </c>
      <c r="CD129" s="270"/>
      <c r="CE129" s="270"/>
      <c r="CF129" s="270"/>
      <c r="CG129" s="270"/>
      <c r="CH129" s="270"/>
    </row>
    <row r="130" spans="1:86" x14ac:dyDescent="0.2">
      <c r="A130" s="13"/>
      <c r="B130" s="78"/>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c r="BI130" s="101"/>
      <c r="BJ130" s="101"/>
      <c r="BK130" s="101"/>
      <c r="BL130" s="101"/>
      <c r="CD130" s="270"/>
      <c r="CE130" s="270"/>
      <c r="CF130" s="270"/>
      <c r="CG130" s="270"/>
      <c r="CH130" s="270"/>
    </row>
    <row r="131" spans="1:86" x14ac:dyDescent="0.2">
      <c r="A131" s="18" t="s">
        <v>14</v>
      </c>
      <c r="B131" s="77" t="s">
        <v>15</v>
      </c>
      <c r="C131" s="101">
        <f>+C25/Cálculos!E$3</f>
        <v>0.12330185553346588</v>
      </c>
      <c r="D131" s="101">
        <f>+D25/Cálculos!F$3</f>
        <v>0.11996114944068589</v>
      </c>
      <c r="E131" s="101">
        <f>+E25/Cálculos!G$3</f>
        <v>0.12277864067270099</v>
      </c>
      <c r="F131" s="101">
        <f>+F25/Cálculos!H$3</f>
        <v>0.12833584606537246</v>
      </c>
      <c r="G131" s="101">
        <f>+G25/Cálculos!I$3</f>
        <v>0.11470224719101123</v>
      </c>
      <c r="H131" s="101">
        <f>+H25/Cálculos!J$3</f>
        <v>0.12885273290525823</v>
      </c>
      <c r="I131" s="101">
        <f>+I25/Cálculos!K$3</f>
        <v>0.12763349623091125</v>
      </c>
      <c r="J131" s="101">
        <f>+J25/Cálculos!L$3</f>
        <v>0.12000811800629146</v>
      </c>
      <c r="K131" s="101">
        <f>+K25/Cálculos!M$3</f>
        <v>0.11239551230632834</v>
      </c>
      <c r="L131" s="101">
        <f>+L25/Cálculos!N$3</f>
        <v>0.11382108262108262</v>
      </c>
      <c r="M131" s="101">
        <f>+M25/Cálculos!O$3</f>
        <v>0.11922327772012455</v>
      </c>
      <c r="N131" s="101">
        <f>+N25/Cálculos!P$3</f>
        <v>0.10691883791753275</v>
      </c>
      <c r="O131" s="101">
        <f>+O25/Cálculos!Q$3</f>
        <v>0.12877208330981543</v>
      </c>
      <c r="P131" s="101">
        <f>+P25/Cálculos!R$3</f>
        <v>0.13760580892579499</v>
      </c>
      <c r="Q131" s="101">
        <f>+Q25/Cálculos!S$3</f>
        <v>0.13105062930831141</v>
      </c>
      <c r="R131" s="101">
        <f>+R25/Cálculos!T$3</f>
        <v>0.10675430498103307</v>
      </c>
      <c r="S131" s="101">
        <f>+S25/Cálculos!U$3</f>
        <v>8.4343014213895617E-2</v>
      </c>
      <c r="T131" s="101">
        <f>+T25/Cálculos!V$3</f>
        <v>0.10651750674044821</v>
      </c>
      <c r="U131" s="101">
        <f>+U25/Cálculos!W$3</f>
        <v>0.11688755502471673</v>
      </c>
      <c r="V131" s="101">
        <f>+V25/Cálculos!X$3</f>
        <v>0.14253743174536457</v>
      </c>
      <c r="W131" s="101">
        <f>+W25/Cálculos!Y$3</f>
        <v>0.16423299697643073</v>
      </c>
      <c r="X131" s="101">
        <f>+X25/Cálculos!Z$3</f>
        <v>0.16817760004306034</v>
      </c>
      <c r="Y131" s="101">
        <f>+Y25/Cálculos!AA$3</f>
        <v>0.13934997462322476</v>
      </c>
      <c r="Z131" s="101">
        <f>+Z25/Cálculos!AB$3</f>
        <v>0.12965791297001308</v>
      </c>
      <c r="AA131" s="101">
        <f>+AA25/Cálculos!AC$3</f>
        <v>0.14733723413296854</v>
      </c>
      <c r="AB131" s="101">
        <f>+AB25/Cálculos!AD$3</f>
        <v>0.12100379119251309</v>
      </c>
      <c r="AC131" s="101">
        <f>+AC25/Cálculos!AE$3</f>
        <v>0.1220307970929934</v>
      </c>
      <c r="AD131" s="101">
        <f>+AD25/Cálculos!AF$3</f>
        <v>0.1094627969265027</v>
      </c>
      <c r="AE131" s="101">
        <f>+AE25/Cálculos!AG$3</f>
        <v>0.13299584376280205</v>
      </c>
      <c r="AF131" s="101">
        <f>+AF25/Cálculos!AH$3</f>
        <v>0.10231455625966436</v>
      </c>
      <c r="AG131" s="101">
        <f>+AG25/Cálculos!AI$3</f>
        <v>0.10671862674027772</v>
      </c>
      <c r="AH131" s="101">
        <f>+AH25/Cálculos!AJ$3</f>
        <v>0.114904826019329</v>
      </c>
      <c r="AI131" s="101">
        <f>+AI25/Cálculos!AK$3</f>
        <v>0.12831653692873612</v>
      </c>
      <c r="AJ131" s="101">
        <f>+AJ25/Cálculos!AL$3</f>
        <v>0.13660254697893429</v>
      </c>
      <c r="AK131" s="101">
        <f>+AK25/Cálculos!AM$3</f>
        <v>0.13807873910565097</v>
      </c>
      <c r="AL131" s="101">
        <f>+AL25/Cálculos!AN$3</f>
        <v>0.13394127506862769</v>
      </c>
      <c r="AM131" s="101">
        <f>+AM25/Cálculos!AO$3</f>
        <v>0.1290710867543817</v>
      </c>
      <c r="AN131" s="101">
        <f>+AN25/Cálculos!AP$3</f>
        <v>0.12973808297946735</v>
      </c>
      <c r="AO131" s="101">
        <f>+AO25/Cálculos!AQ$3</f>
        <v>0.14346200230056366</v>
      </c>
      <c r="AP131" s="101">
        <f>+AP25/Cálculos!AR$3</f>
        <v>0.1461137683187391</v>
      </c>
      <c r="AQ131" s="101">
        <f>+AQ25/Cálculos!AS$3</f>
        <v>0.15958859394612646</v>
      </c>
      <c r="AR131" s="101">
        <f>+AR25/Cálculos!AT$3</f>
        <v>0.12678491775818221</v>
      </c>
      <c r="AS131" s="101">
        <f>+AS25/Cálculos!AU$3</f>
        <v>0.12940554097024892</v>
      </c>
      <c r="AT131" s="101">
        <f>+AT25/Cálculos!AV$3</f>
        <v>0.1134683073187011</v>
      </c>
      <c r="AU131" s="101">
        <f>+AU25/Cálculos!AW$3</f>
        <v>0.12472178369643637</v>
      </c>
      <c r="AV131" s="101">
        <f>+AV25/Cálculos!AX$3</f>
        <v>0.12088054704634109</v>
      </c>
      <c r="AW131" s="101">
        <f>+AW25/Cálculos!AY$3</f>
        <v>0.14389939012147354</v>
      </c>
      <c r="AX131" s="101">
        <f>+AX25/Cálculos!AZ$3</f>
        <v>0.15482625606080036</v>
      </c>
      <c r="AY131" s="101">
        <f>+AY25/Cálculos!BA$3</f>
        <v>0.18170869587451322</v>
      </c>
      <c r="AZ131" s="101">
        <f>+AZ25/Cálculos!BB$3</f>
        <v>0.17920253356063903</v>
      </c>
      <c r="BA131" s="101">
        <f>+BA25/Cálculos!BC$3</f>
        <v>0.1937008862346751</v>
      </c>
      <c r="BB131" s="101">
        <f>+BB25/Cálculos!BD$3</f>
        <v>0.2042100428580724</v>
      </c>
      <c r="BC131" s="101">
        <f>+BC25/Cálculos!BE$3</f>
        <v>0.20572799741182557</v>
      </c>
      <c r="BD131" s="101">
        <f>+BD25/Cálculos!BF$3</f>
        <v>0.21677920174072457</v>
      </c>
      <c r="BE131" s="101">
        <f>+BE25/Cálculos!BG$3</f>
        <v>0.2262123327332301</v>
      </c>
      <c r="BF131" s="101">
        <f>+BF25/Cálculos!BH$3</f>
        <v>0.24360853556949708</v>
      </c>
      <c r="BG131" s="101">
        <f>+BG25/Cálculos!BI$3</f>
        <v>0.22930051651242148</v>
      </c>
      <c r="BH131" s="101">
        <f>+BH25/Cálculos!BJ$3</f>
        <v>0.22200190098385159</v>
      </c>
      <c r="BI131" s="101">
        <f>+BI25/Cálculos!BK$3</f>
        <v>0.218810641776991</v>
      </c>
      <c r="BJ131" s="101">
        <f>+BJ25/Cálculos!BL$3</f>
        <v>0.24505499614538548</v>
      </c>
      <c r="BK131" s="101">
        <f>+BK25/Cálculos!BM$3</f>
        <v>0.20918092266794613</v>
      </c>
      <c r="BL131" s="101">
        <f>+BL25/Cálculos!BN$3</f>
        <v>0.20702858471901348</v>
      </c>
      <c r="CD131" s="270"/>
      <c r="CE131" s="270"/>
      <c r="CF131" s="270"/>
      <c r="CG131" s="270"/>
      <c r="CH131" s="270"/>
    </row>
    <row r="132" spans="1:86" x14ac:dyDescent="0.2">
      <c r="A132" s="13"/>
      <c r="B132" s="78" t="s">
        <v>16</v>
      </c>
      <c r="C132" s="101">
        <f>+C26/Cálculos!E$3</f>
        <v>6.7445328031809137E-2</v>
      </c>
      <c r="D132" s="101">
        <f>+D26/Cálculos!F$3</f>
        <v>6.9415232098600038E-2</v>
      </c>
      <c r="E132" s="101">
        <f>+E26/Cálculos!G$3</f>
        <v>6.9899844678913817E-2</v>
      </c>
      <c r="F132" s="101">
        <f>+F26/Cálculos!H$3</f>
        <v>7.4091919364615552E-2</v>
      </c>
      <c r="G132" s="101">
        <f>+G26/Cálculos!I$3</f>
        <v>6.4073033707865171E-2</v>
      </c>
      <c r="H132" s="101">
        <f>+H26/Cálculos!J$3</f>
        <v>7.1511001955245582E-2</v>
      </c>
      <c r="I132" s="101">
        <f>+I26/Cálculos!K$3</f>
        <v>7.0407173805929188E-2</v>
      </c>
      <c r="J132" s="101">
        <f>+J26/Cálculos!L$3</f>
        <v>6.5828113516787967E-2</v>
      </c>
      <c r="K132" s="101">
        <f>+K26/Cálculos!M$3</f>
        <v>6.7366857347912354E-2</v>
      </c>
      <c r="L132" s="101">
        <f>+L26/Cálculos!N$3</f>
        <v>6.8068376068376069E-2</v>
      </c>
      <c r="M132" s="101">
        <f>+M26/Cálculos!O$3</f>
        <v>6.1207791171070489E-2</v>
      </c>
      <c r="N132" s="101">
        <f>+N26/Cálculos!P$3</f>
        <v>6.0601343839126028E-2</v>
      </c>
      <c r="O132" s="101">
        <f>+O26/Cálculos!Q$3</f>
        <v>7.4232940114014781E-2</v>
      </c>
      <c r="P132" s="101">
        <f>+P26/Cálculos!R$3</f>
        <v>7.1995010738581E-2</v>
      </c>
      <c r="Q132" s="101">
        <f>+Q26/Cálculos!S$3</f>
        <v>6.6003581014156959E-2</v>
      </c>
      <c r="R132" s="101">
        <f>+R26/Cálculos!T$3</f>
        <v>5.3163782076526431E-2</v>
      </c>
      <c r="S132" s="101">
        <f>+S26/Cálculos!U$3</f>
        <v>4.7021993964017184E-2</v>
      </c>
      <c r="T132" s="101">
        <f>+T26/Cálculos!V$3</f>
        <v>5.5208723583277546E-2</v>
      </c>
      <c r="U132" s="101">
        <f>+U26/Cálculos!W$3</f>
        <v>5.0518413754290045E-2</v>
      </c>
      <c r="V132" s="101">
        <f>+V26/Cálculos!X$3</f>
        <v>5.7144866732407797E-2</v>
      </c>
      <c r="W132" s="101">
        <f>+W26/Cálculos!Y$3</f>
        <v>5.4862846526538188E-2</v>
      </c>
      <c r="X132" s="101">
        <f>+X26/Cálculos!Z$3</f>
        <v>4.7211891834779807E-2</v>
      </c>
      <c r="Y132" s="101">
        <f>+Y26/Cálculos!AA$3</f>
        <v>5.2657181597556273E-2</v>
      </c>
      <c r="Z132" s="101">
        <f>+Z26/Cálculos!AB$3</f>
        <v>4.8758415415734335E-2</v>
      </c>
      <c r="AA132" s="101">
        <f>+AA26/Cálculos!AC$3</f>
        <v>5.1583428759357668E-2</v>
      </c>
      <c r="AB132" s="101">
        <f>+AB26/Cálculos!AD$3</f>
        <v>4.5917323293297979E-2</v>
      </c>
      <c r="AC132" s="101">
        <f>+AC26/Cálculos!AE$3</f>
        <v>4.9766384585583523E-2</v>
      </c>
      <c r="AD132" s="101">
        <f>+AD26/Cálculos!AF$3</f>
        <v>4.7250932398395201E-2</v>
      </c>
      <c r="AE132" s="101">
        <f>+AE26/Cálculos!AG$3</f>
        <v>4.2793604223361259E-2</v>
      </c>
      <c r="AF132" s="101">
        <f>+AF26/Cálculos!AH$3</f>
        <v>3.8829116470604684E-2</v>
      </c>
      <c r="AG132" s="101">
        <f>+AG26/Cálculos!AI$3</f>
        <v>4.0858879422944687E-2</v>
      </c>
      <c r="AH132" s="101">
        <f>+AH26/Cálculos!AJ$3</f>
        <v>3.5773064304261241E-2</v>
      </c>
      <c r="AI132" s="101">
        <f>+AI26/Cálculos!AK$3</f>
        <v>3.3300355874113091E-2</v>
      </c>
      <c r="AJ132" s="101">
        <f>+AJ26/Cálculos!AL$3</f>
        <v>3.5128837137815304E-2</v>
      </c>
      <c r="AK132" s="101">
        <f>+AK26/Cálculos!AM$3</f>
        <v>3.4909917346278282E-2</v>
      </c>
      <c r="AL132" s="101">
        <f>+AL26/Cálculos!AN$3</f>
        <v>3.2637224013772843E-2</v>
      </c>
      <c r="AM132" s="101">
        <f>+AM26/Cálculos!AO$3</f>
        <v>3.017082955899502E-2</v>
      </c>
      <c r="AN132" s="101">
        <f>+AN26/Cálculos!AP$3</f>
        <v>3.0105667766585312E-2</v>
      </c>
      <c r="AO132" s="101">
        <f>+AO26/Cálculos!AQ$3</f>
        <v>3.1978003708245321E-2</v>
      </c>
      <c r="AP132" s="101">
        <f>+AP26/Cálculos!AR$3</f>
        <v>3.0899867473039942E-2</v>
      </c>
      <c r="AQ132" s="101">
        <f>+AQ26/Cálculos!AS$3</f>
        <v>3.1453865194871221E-2</v>
      </c>
      <c r="AR132" s="101">
        <f>+AR26/Cálculos!AT$3</f>
        <v>2.8663329983501785E-2</v>
      </c>
      <c r="AS132" s="101">
        <f>+AS26/Cálculos!AU$3</f>
        <v>2.8750769886919721E-2</v>
      </c>
      <c r="AT132" s="101">
        <f>+AT26/Cálculos!AV$3</f>
        <v>2.7590766369612954E-2</v>
      </c>
      <c r="AU132" s="101">
        <f>+AU26/Cálculos!AW$3</f>
        <v>2.7849162087008585E-2</v>
      </c>
      <c r="AV132" s="101">
        <f>+AV26/Cálculos!AX$3</f>
        <v>2.7381454160798211E-2</v>
      </c>
      <c r="AW132" s="101">
        <f>+AW26/Cálculos!AY$3</f>
        <v>2.895771919025476E-2</v>
      </c>
      <c r="AX132" s="101">
        <f>+AX26/Cálculos!AZ$3</f>
        <v>2.9478463222360311E-2</v>
      </c>
      <c r="AY132" s="101">
        <f>+AY26/Cálculos!BA$3</f>
        <v>3.7359649429619432E-2</v>
      </c>
      <c r="AZ132" s="101">
        <f>+AZ26/Cálculos!BB$3</f>
        <v>3.8404342753115397E-2</v>
      </c>
      <c r="BA132" s="101">
        <f>+BA26/Cálculos!BC$3</f>
        <v>3.8475297203140052E-2</v>
      </c>
      <c r="BB132" s="101">
        <f>+BB26/Cálculos!BD$3</f>
        <v>4.0327018288319597E-2</v>
      </c>
      <c r="BC132" s="101">
        <f>+BC26/Cálculos!BE$3</f>
        <v>4.272954553113794E-2</v>
      </c>
      <c r="BD132" s="101">
        <f>+BD26/Cálculos!BF$3</f>
        <v>4.2917949508418117E-2</v>
      </c>
      <c r="BE132" s="101">
        <f>+BE26/Cálculos!BG$3</f>
        <v>4.4547873813094725E-2</v>
      </c>
      <c r="BF132" s="101">
        <f>+BF26/Cálculos!BH$3</f>
        <v>4.2665373415264073E-2</v>
      </c>
      <c r="BG132" s="101">
        <f>+BG26/Cálculos!BI$3</f>
        <v>4.0556522799727351E-2</v>
      </c>
      <c r="BH132" s="101">
        <f>+BH26/Cálculos!BJ$3</f>
        <v>3.5657901041120439E-2</v>
      </c>
      <c r="BI132" s="101">
        <f>+BI26/Cálculos!BK$3</f>
        <v>3.2782342506205681E-2</v>
      </c>
      <c r="BJ132" s="101">
        <f>+BJ26/Cálculos!BL$3</f>
        <v>3.4451503235690129E-2</v>
      </c>
      <c r="BK132" s="101">
        <f>+BK26/Cálculos!BM$3</f>
        <v>3.403221772436691E-2</v>
      </c>
      <c r="BL132" s="101">
        <f>+BL26/Cálculos!BN$3</f>
        <v>3.3035633365975925E-2</v>
      </c>
      <c r="CD132" s="270"/>
      <c r="CE132" s="270"/>
      <c r="CF132" s="270"/>
      <c r="CG132" s="270"/>
      <c r="CH132" s="270"/>
    </row>
    <row r="133" spans="1:86" x14ac:dyDescent="0.2">
      <c r="A133" s="13"/>
      <c r="B133" s="78" t="s">
        <v>17</v>
      </c>
      <c r="C133" s="101">
        <f>+C27/Cálculos!E$3</f>
        <v>4.8326706428098082E-2</v>
      </c>
      <c r="D133" s="101">
        <f>+D27/Cálculos!F$3</f>
        <v>5.1396610623618458E-2</v>
      </c>
      <c r="E133" s="101">
        <f>+E27/Cálculos!G$3</f>
        <v>4.6821273632906647E-2</v>
      </c>
      <c r="F133" s="101">
        <f>+F27/Cálculos!H$3</f>
        <v>5.7402974867498728E-2</v>
      </c>
      <c r="G133" s="101">
        <f>+G27/Cálculos!I$3</f>
        <v>5.0103932584269664E-2</v>
      </c>
      <c r="H133" s="101">
        <f>+H27/Cálculos!J$3</f>
        <v>5.5259018826351883E-2</v>
      </c>
      <c r="I133" s="101">
        <f>+I27/Cálculos!K$3</f>
        <v>5.3693075713181028E-2</v>
      </c>
      <c r="J133" s="101">
        <f>+J27/Cálculos!L$3</f>
        <v>5.0634526741758216E-2</v>
      </c>
      <c r="K133" s="101">
        <f>+K27/Cálculos!M$3</f>
        <v>5.0969413602397942E-2</v>
      </c>
      <c r="L133" s="101">
        <f>+L27/Cálculos!N$3</f>
        <v>5.065641025641026E-2</v>
      </c>
      <c r="M133" s="101">
        <f>+M27/Cálculos!O$3</f>
        <v>4.6857188472898541E-2</v>
      </c>
      <c r="N133" s="101">
        <f>+N27/Cálculos!P$3</f>
        <v>4.5339585246773333E-2</v>
      </c>
      <c r="O133" s="101">
        <f>+O27/Cálculos!Q$3</f>
        <v>5.8429756730823491E-2</v>
      </c>
      <c r="P133" s="101">
        <f>+P27/Cálculos!R$3</f>
        <v>5.5744628344177045E-2</v>
      </c>
      <c r="Q133" s="101">
        <f>+Q27/Cálculos!S$3</f>
        <v>5.1005196731195239E-2</v>
      </c>
      <c r="R133" s="101">
        <f>+R27/Cálculos!T$3</f>
        <v>3.3421665714013393E-2</v>
      </c>
      <c r="S133" s="101">
        <f>+S27/Cálculos!U$3</f>
        <v>3.0200007233534672E-2</v>
      </c>
      <c r="T133" s="101">
        <f>+T27/Cálculos!V$3</f>
        <v>3.5672171621945296E-2</v>
      </c>
      <c r="U133" s="101">
        <f>+U27/Cálculos!W$3</f>
        <v>3.2656175456523287E-2</v>
      </c>
      <c r="V133" s="101">
        <f>+V27/Cálculos!X$3</f>
        <v>3.9200771649974715E-2</v>
      </c>
      <c r="W133" s="101">
        <f>+W27/Cálculos!Y$3</f>
        <v>3.8075115660631674E-2</v>
      </c>
      <c r="X133" s="101">
        <f>+X27/Cálculos!Z$3</f>
        <v>2.7954344062206263E-2</v>
      </c>
      <c r="Y133" s="101">
        <f>+Y27/Cálculos!AA$3</f>
        <v>3.2676017002986432E-2</v>
      </c>
      <c r="Z133" s="101">
        <f>+Z27/Cálculos!AB$3</f>
        <v>3.4850808620441473E-2</v>
      </c>
      <c r="AA133" s="101">
        <f>+AA27/Cálculos!AC$3</f>
        <v>3.3378237282540552E-2</v>
      </c>
      <c r="AB133" s="101">
        <f>+AB27/Cálculos!AD$3</f>
        <v>2.9219321512235965E-2</v>
      </c>
      <c r="AC133" s="101">
        <f>+AC27/Cálculos!AE$3</f>
        <v>3.3126245676597846E-2</v>
      </c>
      <c r="AD133" s="101">
        <f>+AD27/Cálculos!AF$3</f>
        <v>3.1727138956337456E-2</v>
      </c>
      <c r="AE133" s="101">
        <f>+AE27/Cálculos!AG$3</f>
        <v>2.8785958074734275E-2</v>
      </c>
      <c r="AF133" s="101">
        <f>+AF27/Cálculos!AH$3</f>
        <v>2.8728064997525633E-2</v>
      </c>
      <c r="AG133" s="101">
        <f>+AG27/Cálculos!AI$3</f>
        <v>3.0118265094854983E-2</v>
      </c>
      <c r="AH133" s="101">
        <f>+AH27/Cálculos!AJ$3</f>
        <v>2.6143079547158186E-2</v>
      </c>
      <c r="AI133" s="101">
        <f>+AI27/Cálculos!AK$3</f>
        <v>2.4101818067425049E-2</v>
      </c>
      <c r="AJ133" s="101">
        <f>+AJ27/Cálculos!AL$3</f>
        <v>2.5285328146311431E-2</v>
      </c>
      <c r="AK133" s="101">
        <f>+AK27/Cálculos!AM$3</f>
        <v>2.5965217775687641E-2</v>
      </c>
      <c r="AL133" s="101">
        <f>+AL27/Cálculos!AN$3</f>
        <v>2.4538939133308096E-2</v>
      </c>
      <c r="AM133" s="101">
        <f>+AM27/Cálculos!AO$3</f>
        <v>2.215646978418729E-2</v>
      </c>
      <c r="AN133" s="101">
        <f>+AN27/Cálculos!AP$3</f>
        <v>2.1850305495957945E-2</v>
      </c>
      <c r="AO133" s="101">
        <f>+AO27/Cálculos!AQ$3</f>
        <v>2.4120979604650754E-2</v>
      </c>
      <c r="AP133" s="101">
        <f>+AP27/Cálculos!AR$3</f>
        <v>2.407787959431431E-2</v>
      </c>
      <c r="AQ133" s="101">
        <f>+AQ27/Cálculos!AS$3</f>
        <v>2.3966354094846629E-2</v>
      </c>
      <c r="AR133" s="101">
        <f>+AR27/Cálculos!AT$3</f>
        <v>2.1281444870754659E-2</v>
      </c>
      <c r="AS133" s="101">
        <f>+AS27/Cálculos!AU$3</f>
        <v>2.1850347731228435E-2</v>
      </c>
      <c r="AT133" s="101">
        <f>+AT27/Cálculos!AV$3</f>
        <v>1.9712637542565147E-2</v>
      </c>
      <c r="AU133" s="101">
        <f>+AU27/Cálculos!AW$3</f>
        <v>1.9747890412048059E-2</v>
      </c>
      <c r="AV133" s="101">
        <f>+AV27/Cálculos!AX$3</f>
        <v>2.0269330094729081E-2</v>
      </c>
      <c r="AW133" s="101">
        <f>+AW27/Cálculos!AY$3</f>
        <v>2.1377395570465418E-2</v>
      </c>
      <c r="AX133" s="101">
        <f>+AX27/Cálculos!AZ$3</f>
        <v>2.2027561531691844E-2</v>
      </c>
      <c r="AY133" s="101">
        <f>+AY27/Cálculos!BA$3</f>
        <v>2.7733703232886899E-2</v>
      </c>
      <c r="AZ133" s="101">
        <f>+AZ27/Cálculos!BB$3</f>
        <v>2.8613167986057904E-2</v>
      </c>
      <c r="BA133" s="101">
        <f>+BA27/Cálculos!BC$3</f>
        <v>2.8301201394351095E-2</v>
      </c>
      <c r="BB133" s="101">
        <f>+BB27/Cálculos!BD$3</f>
        <v>3.0446748689056211E-2</v>
      </c>
      <c r="BC133" s="101">
        <f>+BC27/Cálculos!BE$3</f>
        <v>3.0922001471500721E-2</v>
      </c>
      <c r="BD133" s="101">
        <f>+BD27/Cálculos!BF$3</f>
        <v>3.1650025034707659E-2</v>
      </c>
      <c r="BE133" s="101">
        <f>+BE27/Cálculos!BG$3</f>
        <v>3.2942185082221222E-2</v>
      </c>
      <c r="BF133" s="101">
        <f>+BF27/Cálculos!BH$3</f>
        <v>3.2559213048704093E-2</v>
      </c>
      <c r="BG133" s="101">
        <f>+BG27/Cálculos!BI$3</f>
        <v>3.0961831649363E-2</v>
      </c>
      <c r="BH133" s="101">
        <f>+BH27/Cálculos!BJ$3</f>
        <v>2.7378154174771491E-2</v>
      </c>
      <c r="BI133" s="101">
        <f>+BI27/Cálculos!BK$3</f>
        <v>2.5613773247197696E-2</v>
      </c>
      <c r="BJ133" s="101">
        <f>+BJ27/Cálculos!BL$3</f>
        <v>2.6024315942440403E-2</v>
      </c>
      <c r="BK133" s="101">
        <f>+BK27/Cálculos!BM$3</f>
        <v>2.3947084010373078E-2</v>
      </c>
      <c r="BL133" s="101">
        <f>+BL27/Cálculos!BN$3</f>
        <v>2.5141686833799217E-2</v>
      </c>
      <c r="CD133" s="270"/>
      <c r="CE133" s="270"/>
      <c r="CF133" s="270"/>
      <c r="CG133" s="270"/>
      <c r="CH133" s="270"/>
    </row>
    <row r="134" spans="1:86" x14ac:dyDescent="0.2">
      <c r="A134" s="13"/>
      <c r="B134" s="78" t="s">
        <v>18</v>
      </c>
      <c r="C134" s="101">
        <f>+C28/Cálculos!E$3</f>
        <v>1.9118621603711066E-2</v>
      </c>
      <c r="D134" s="101">
        <f>+D28/Cálculos!F$3</f>
        <v>1.8018621474981577E-2</v>
      </c>
      <c r="E134" s="101">
        <f>+E28/Cálculos!G$3</f>
        <v>2.3078571046007176E-2</v>
      </c>
      <c r="F134" s="101">
        <f>+F28/Cálculos!H$3</f>
        <v>1.6688944497116835E-2</v>
      </c>
      <c r="G134" s="101">
        <f>+G28/Cálculos!I$3</f>
        <v>1.3969101123595506E-2</v>
      </c>
      <c r="H134" s="101">
        <f>+H28/Cálculos!J$3</f>
        <v>1.6251983128893706E-2</v>
      </c>
      <c r="I134" s="101">
        <f>+I28/Cálculos!K$3</f>
        <v>1.6714098092748163E-2</v>
      </c>
      <c r="J134" s="101">
        <f>+J28/Cálculos!L$3</f>
        <v>1.5193586775029749E-2</v>
      </c>
      <c r="K134" s="101">
        <f>+K28/Cálculos!M$3</f>
        <v>1.6397443745514415E-2</v>
      </c>
      <c r="L134" s="101">
        <f>+L28/Cálculos!N$3</f>
        <v>1.7411965811965815E-2</v>
      </c>
      <c r="M134" s="101">
        <f>+M28/Cálculos!O$3</f>
        <v>1.4350602698171948E-2</v>
      </c>
      <c r="N134" s="101">
        <f>+N28/Cálculos!P$3</f>
        <v>1.5261758592352686E-2</v>
      </c>
      <c r="O134" s="101">
        <f>+O28/Cálculos!Q$3</f>
        <v>1.5803183383191286E-2</v>
      </c>
      <c r="P134" s="101">
        <f>+P28/Cálculos!R$3</f>
        <v>1.6250382394403951E-2</v>
      </c>
      <c r="Q134" s="101">
        <f>+Q28/Cálculos!S$3</f>
        <v>1.4998384282961718E-2</v>
      </c>
      <c r="R134" s="101">
        <f>+R28/Cálculos!T$3</f>
        <v>1.9742116362513037E-2</v>
      </c>
      <c r="S134" s="101">
        <f>+S28/Cálculos!U$3</f>
        <v>1.6821986730482519E-2</v>
      </c>
      <c r="T134" s="101">
        <f>+T28/Cálculos!V$3</f>
        <v>1.9536551961332246E-2</v>
      </c>
      <c r="U134" s="101">
        <f>+U28/Cálculos!W$3</f>
        <v>1.7862238297766755E-2</v>
      </c>
      <c r="V134" s="101">
        <f>+V28/Cálculos!X$3</f>
        <v>1.7944095082433081E-2</v>
      </c>
      <c r="W134" s="101">
        <f>+W28/Cálculos!Y$3</f>
        <v>1.6787730865906524E-2</v>
      </c>
      <c r="X134" s="101">
        <f>+X28/Cálculos!Z$3</f>
        <v>1.9257547772573543E-2</v>
      </c>
      <c r="Y134" s="101">
        <f>+Y28/Cálculos!AA$3</f>
        <v>1.9981164594569837E-2</v>
      </c>
      <c r="Z134" s="101">
        <f>+Z28/Cálculos!AB$3</f>
        <v>1.3907606795292867E-2</v>
      </c>
      <c r="AA134" s="101">
        <f>+AA28/Cálculos!AC$3</f>
        <v>1.8205191476817123E-2</v>
      </c>
      <c r="AB134" s="101">
        <f>+AB28/Cálculos!AD$3</f>
        <v>1.6698001781062014E-2</v>
      </c>
      <c r="AC134" s="101">
        <f>+AC28/Cálculos!AE$3</f>
        <v>1.6640138908985677E-2</v>
      </c>
      <c r="AD134" s="101">
        <f>+AD28/Cálculos!AF$3</f>
        <v>1.5523793442057742E-2</v>
      </c>
      <c r="AE134" s="101">
        <f>+AE28/Cálculos!AG$3</f>
        <v>1.4007646148626984E-2</v>
      </c>
      <c r="AF134" s="101">
        <f>+AF28/Cálculos!AH$3</f>
        <v>1.0101051473079041E-2</v>
      </c>
      <c r="AG134" s="101">
        <f>+AG28/Cálculos!AI$3</f>
        <v>1.0740614328089704E-2</v>
      </c>
      <c r="AH134" s="101">
        <f>+AH28/Cálculos!AJ$3</f>
        <v>9.6299847571030515E-3</v>
      </c>
      <c r="AI134" s="101">
        <f>+AI28/Cálculos!AK$3</f>
        <v>9.1710542416485272E-3</v>
      </c>
      <c r="AJ134" s="101">
        <f>+AJ28/Cálculos!AL$3</f>
        <v>9.8257708548795484E-3</v>
      </c>
      <c r="AK134" s="101">
        <f>+AK28/Cálculos!AM$3</f>
        <v>8.9431718678458765E-3</v>
      </c>
      <c r="AL134" s="101">
        <f>+AL28/Cálculos!AN$3</f>
        <v>7.8969780830100093E-3</v>
      </c>
      <c r="AM134" s="101">
        <f>+AM28/Cálculos!AO$3</f>
        <v>8.0004315623468589E-3</v>
      </c>
      <c r="AN134" s="101">
        <f>+AN28/Cálculos!AP$3</f>
        <v>8.2418214905224559E-3</v>
      </c>
      <c r="AO134" s="101">
        <f>+AO28/Cálculos!AQ$3</f>
        <v>7.8472344709842878E-3</v>
      </c>
      <c r="AP134" s="101">
        <f>+AP28/Cálculos!AR$3</f>
        <v>6.8159702475476952E-3</v>
      </c>
      <c r="AQ134" s="101">
        <f>+AQ28/Cálculos!AS$3</f>
        <v>7.4580244177741362E-3</v>
      </c>
      <c r="AR134" s="101">
        <f>+AR28/Cálculos!AT$3</f>
        <v>7.1575198995244048E-3</v>
      </c>
      <c r="AS134" s="101">
        <f>+AS28/Cálculos!AU$3</f>
        <v>6.6805957636462236E-3</v>
      </c>
      <c r="AT134" s="101">
        <f>+AT28/Cálculos!AV$3</f>
        <v>7.6484926474117395E-3</v>
      </c>
      <c r="AU134" s="101">
        <f>+AU28/Cálculos!AW$3</f>
        <v>7.998617457987113E-3</v>
      </c>
      <c r="AV134" s="101">
        <f>+AV28/Cálculos!AX$3</f>
        <v>7.022586955409413E-3</v>
      </c>
      <c r="AW134" s="101">
        <f>+AW28/Cálculos!AY$3</f>
        <v>7.5185608276994E-3</v>
      </c>
      <c r="AX134" s="101">
        <f>+AX28/Cálculos!AZ$3</f>
        <v>7.3539153216343259E-3</v>
      </c>
      <c r="AY134" s="101">
        <f>+AY28/Cálculos!BA$3</f>
        <v>9.5624810613501188E-3</v>
      </c>
      <c r="AZ134" s="101">
        <f>+AZ28/Cálculos!BB$3</f>
        <v>9.688028686795809E-3</v>
      </c>
      <c r="BA134" s="101">
        <f>+BA28/Cálculos!BC$3</f>
        <v>1.0067442559927333E-2</v>
      </c>
      <c r="BB134" s="101">
        <f>+BB28/Cálculos!BD$3</f>
        <v>9.7812519606939232E-3</v>
      </c>
      <c r="BC134" s="101">
        <f>+BC28/Cálculos!BE$3</f>
        <v>1.1677119995804548E-2</v>
      </c>
      <c r="BD134" s="101">
        <f>+BD28/Cálculos!BF$3</f>
        <v>1.1133640046015627E-2</v>
      </c>
      <c r="BE134" s="101">
        <f>+BE28/Cálculos!BG$3</f>
        <v>1.1470765810406382E-2</v>
      </c>
      <c r="BF134" s="101">
        <f>+BF28/Cálculos!BH$3</f>
        <v>1.0059989652758216E-2</v>
      </c>
      <c r="BG134" s="101">
        <f>+BG28/Cálculos!BI$3</f>
        <v>9.5371783118451178E-3</v>
      </c>
      <c r="BH134" s="101">
        <f>+BH28/Cálculos!BJ$3</f>
        <v>8.2274708475602847E-3</v>
      </c>
      <c r="BI134" s="101">
        <f>+BI28/Cálculos!BK$3</f>
        <v>7.0212487947843303E-3</v>
      </c>
      <c r="BJ134" s="101">
        <f>+BJ28/Cálculos!BL$3</f>
        <v>8.2709973252617086E-3</v>
      </c>
      <c r="BK134" s="101">
        <f>+BK28/Cálculos!BM$3</f>
        <v>9.9201882494648983E-3</v>
      </c>
      <c r="BL134" s="101">
        <f>+BL28/Cálculos!BN$3</f>
        <v>7.7142626310955659E-3</v>
      </c>
      <c r="CD134" s="270"/>
      <c r="CE134" s="270"/>
      <c r="CF134" s="270"/>
      <c r="CG134" s="270"/>
      <c r="CH134" s="270"/>
    </row>
    <row r="135" spans="1:86" x14ac:dyDescent="0.2">
      <c r="A135" s="13"/>
      <c r="B135" s="78" t="s">
        <v>19</v>
      </c>
      <c r="C135" s="101">
        <f>+C29/Cálculos!E$3</f>
        <v>0</v>
      </c>
      <c r="D135" s="101">
        <f>+D29/Cálculos!F$3</f>
        <v>0</v>
      </c>
      <c r="E135" s="101">
        <f>+E29/Cálculos!G$3</f>
        <v>0</v>
      </c>
      <c r="F135" s="101">
        <f>+F29/Cálculos!H$3</f>
        <v>0</v>
      </c>
      <c r="G135" s="101">
        <f>+G29/Cálculos!I$3</f>
        <v>0</v>
      </c>
      <c r="H135" s="101">
        <f>+H29/Cálculos!J$3</f>
        <v>0</v>
      </c>
      <c r="I135" s="101">
        <f>+I29/Cálculos!K$3</f>
        <v>0</v>
      </c>
      <c r="J135" s="101">
        <f>+J29/Cálculos!L$3</f>
        <v>0</v>
      </c>
      <c r="K135" s="101">
        <f>+K29/Cálculos!M$3</f>
        <v>0</v>
      </c>
      <c r="L135" s="101">
        <f>+L29/Cálculos!N$3</f>
        <v>0</v>
      </c>
      <c r="M135" s="101">
        <f>+M29/Cálculos!O$3</f>
        <v>0</v>
      </c>
      <c r="N135" s="101">
        <f>+N29/Cálculos!P$3</f>
        <v>0</v>
      </c>
      <c r="O135" s="101">
        <f>+O29/Cálculos!Q$3</f>
        <v>0</v>
      </c>
      <c r="P135" s="101">
        <f>+P29/Cálculos!R$3</f>
        <v>0</v>
      </c>
      <c r="Q135" s="101">
        <f>+Q29/Cálculos!S$3</f>
        <v>0</v>
      </c>
      <c r="R135" s="101">
        <f>+R29/Cálculos!T$3</f>
        <v>0</v>
      </c>
      <c r="S135" s="101">
        <f>+S29/Cálculos!U$3</f>
        <v>0</v>
      </c>
      <c r="T135" s="101">
        <f>+T29/Cálculos!V$3</f>
        <v>0</v>
      </c>
      <c r="U135" s="101">
        <f>+U29/Cálculos!W$3</f>
        <v>0</v>
      </c>
      <c r="V135" s="101">
        <f>+V29/Cálculos!X$3</f>
        <v>0</v>
      </c>
      <c r="W135" s="101">
        <f>+W29/Cálculos!Y$3</f>
        <v>0</v>
      </c>
      <c r="X135" s="101">
        <f>+X29/Cálculos!Z$3</f>
        <v>0</v>
      </c>
      <c r="Y135" s="101">
        <f>+Y29/Cálculos!AA$3</f>
        <v>0</v>
      </c>
      <c r="Z135" s="101">
        <f>+Z29/Cálculos!AB$3</f>
        <v>0</v>
      </c>
      <c r="AA135" s="101">
        <f>+AA29/Cálculos!AC$3</f>
        <v>0</v>
      </c>
      <c r="AB135" s="101">
        <f>+AB29/Cálculos!AD$3</f>
        <v>0</v>
      </c>
      <c r="AC135" s="101">
        <f>+AC29/Cálculos!AE$3</f>
        <v>0</v>
      </c>
      <c r="AD135" s="101">
        <f>+AD29/Cálculos!AF$3</f>
        <v>0</v>
      </c>
      <c r="AE135" s="101">
        <f>+AE29/Cálculos!AG$3</f>
        <v>0</v>
      </c>
      <c r="AF135" s="101">
        <f>+AF29/Cálculos!AH$3</f>
        <v>0</v>
      </c>
      <c r="AG135" s="101">
        <f>+AG29/Cálculos!AI$3</f>
        <v>0</v>
      </c>
      <c r="AH135" s="101">
        <f>+AH29/Cálculos!AJ$3</f>
        <v>0</v>
      </c>
      <c r="AI135" s="101">
        <f>+AI29/Cálculos!AK$3</f>
        <v>2.7483565039518407E-5</v>
      </c>
      <c r="AJ135" s="101">
        <f>+AJ29/Cálculos!AL$3</f>
        <v>1.7738136624326326E-5</v>
      </c>
      <c r="AK135" s="101">
        <f>+AK29/Cálculos!AM$3</f>
        <v>1.5277027447635593E-6</v>
      </c>
      <c r="AL135" s="101">
        <f>+AL29/Cálculos!AN$3</f>
        <v>2.0130679745473438E-4</v>
      </c>
      <c r="AM135" s="101">
        <f>+AM29/Cálculos!AO$3</f>
        <v>1.3928212460873289E-5</v>
      </c>
      <c r="AN135" s="101">
        <f>+AN29/Cálculos!AP$3</f>
        <v>1.3540780104910935E-5</v>
      </c>
      <c r="AO135" s="101">
        <f>+AO29/Cálculos!AQ$3</f>
        <v>9.7896326102789472E-6</v>
      </c>
      <c r="AP135" s="101">
        <f>+AP29/Cálculos!AR$3</f>
        <v>6.0176311779408729E-6</v>
      </c>
      <c r="AQ135" s="101">
        <f>+AQ29/Cálculos!AS$3</f>
        <v>2.9486682250448443E-5</v>
      </c>
      <c r="AR135" s="101">
        <f>+AR29/Cálculos!AT$3</f>
        <v>2.2436521322272452E-4</v>
      </c>
      <c r="AS135" s="101">
        <f>+AS29/Cálculos!AU$3</f>
        <v>2.1982639204506395E-4</v>
      </c>
      <c r="AT135" s="101">
        <f>+AT29/Cálculos!AV$3</f>
        <v>2.2963617963606828E-4</v>
      </c>
      <c r="AU135" s="101">
        <f>+AU29/Cálculos!AW$3</f>
        <v>1.0265421697341544E-4</v>
      </c>
      <c r="AV135" s="101">
        <f>+AV29/Cálculos!AX$3</f>
        <v>8.9537110659720204E-5</v>
      </c>
      <c r="AW135" s="101">
        <f>+AW29/Cálculos!AY$3</f>
        <v>6.1762792089938733E-5</v>
      </c>
      <c r="AX135" s="101">
        <f>+AX29/Cálculos!AZ$3</f>
        <v>9.6986369034139316E-5</v>
      </c>
      <c r="AY135" s="101">
        <f>+AY29/Cálculos!BA$3</f>
        <v>6.3465135382411366E-5</v>
      </c>
      <c r="AZ135" s="101">
        <f>+AZ29/Cálculos!BB$3</f>
        <v>1.031460802616842E-4</v>
      </c>
      <c r="BA135" s="101">
        <f>+BA29/Cálculos!BC$3</f>
        <v>1.066532488616192E-4</v>
      </c>
      <c r="BB135" s="101">
        <f>+BB29/Cálculos!BD$3</f>
        <v>9.9017638569467328E-5</v>
      </c>
      <c r="BC135" s="101">
        <f>+BC29/Cálculos!BE$3</f>
        <v>1.3042406383266528E-4</v>
      </c>
      <c r="BD135" s="101">
        <f>+BD29/Cálculos!BF$3</f>
        <v>1.3428442769482915E-4</v>
      </c>
      <c r="BE135" s="101">
        <f>+BE29/Cálculos!BG$3</f>
        <v>1.3492292046710368E-4</v>
      </c>
      <c r="BF135" s="101">
        <f>+BF29/Cálculos!BH$3</f>
        <v>4.6170713801752759E-5</v>
      </c>
      <c r="BG135" s="101">
        <f>+BG29/Cálculos!BI$3</f>
        <v>5.7512838519229082E-5</v>
      </c>
      <c r="BH135" s="101">
        <f>+BH29/Cálculos!BJ$3</f>
        <v>5.2276018788661245E-5</v>
      </c>
      <c r="BI135" s="101">
        <f>+BI29/Cálculos!BK$3</f>
        <v>1.4732046422365633E-4</v>
      </c>
      <c r="BJ135" s="101">
        <f>+BJ29/Cálculos!BL$3</f>
        <v>1.5618996798801761E-4</v>
      </c>
      <c r="BK135" s="101">
        <f>+BK29/Cálculos!BM$3</f>
        <v>1.6494546452894203E-4</v>
      </c>
      <c r="BL135" s="101">
        <f>+BL29/Cálculos!BN$3</f>
        <v>1.7968390108113512E-4</v>
      </c>
      <c r="CD135" s="270"/>
      <c r="CE135" s="270"/>
      <c r="CF135" s="270"/>
      <c r="CG135" s="270"/>
      <c r="CH135" s="270"/>
    </row>
    <row r="136" spans="1:86" x14ac:dyDescent="0.2">
      <c r="A136" s="13"/>
      <c r="B136" s="78" t="s">
        <v>10</v>
      </c>
      <c r="C136" s="101">
        <f>+C30/Cálculos!E$3</f>
        <v>7.7451954937044392E-3</v>
      </c>
      <c r="D136" s="101">
        <f>+D30/Cálculos!F$3</f>
        <v>9.7461316899993301E-3</v>
      </c>
      <c r="E136" s="101">
        <f>+E30/Cálculos!G$3</f>
        <v>9.0300465963258532E-3</v>
      </c>
      <c r="F136" s="101">
        <f>+F30/Cálculos!H$3</f>
        <v>1.1691975318236217E-2</v>
      </c>
      <c r="G136" s="101">
        <f>+G30/Cálculos!I$3</f>
        <v>8.1151685393258434E-3</v>
      </c>
      <c r="H136" s="101">
        <f>+H30/Cálculos!J$3</f>
        <v>7.6957920110349602E-3</v>
      </c>
      <c r="I136" s="101">
        <f>+I30/Cálculos!K$3</f>
        <v>7.9712851373933222E-3</v>
      </c>
      <c r="J136" s="101">
        <f>+J30/Cálculos!L$3</f>
        <v>8.6976442406742852E-3</v>
      </c>
      <c r="K136" s="101">
        <f>+K30/Cálculos!M$3</f>
        <v>7.4592603537805549E-3</v>
      </c>
      <c r="L136" s="101">
        <f>+L30/Cálculos!N$3</f>
        <v>7.2934472934472932E-3</v>
      </c>
      <c r="M136" s="101">
        <f>+M30/Cálculos!O$3</f>
        <v>8.1847210026343101E-3</v>
      </c>
      <c r="N136" s="101">
        <f>+N30/Cálculos!P$3</f>
        <v>1.0051723304490744E-2</v>
      </c>
      <c r="O136" s="101">
        <f>+O30/Cálculos!Q$3</f>
        <v>9.4767737201557813E-3</v>
      </c>
      <c r="P136" s="101">
        <f>+P30/Cálculos!R$3</f>
        <v>1.078431063356051E-2</v>
      </c>
      <c r="Q136" s="101">
        <f>+Q30/Cálculos!S$3</f>
        <v>1.1287047596020948E-2</v>
      </c>
      <c r="R136" s="101">
        <f>+R30/Cálculos!T$3</f>
        <v>1.7471142186814684E-2</v>
      </c>
      <c r="S136" s="101">
        <f>+S30/Cálculos!U$3</f>
        <v>1.6789837687519342E-2</v>
      </c>
      <c r="T136" s="101">
        <f>+T30/Cálculos!V$3</f>
        <v>2.4377698482401133E-2</v>
      </c>
      <c r="U136" s="101">
        <f>+U30/Cálculos!W$3</f>
        <v>2.4641711977822063E-2</v>
      </c>
      <c r="V136" s="101">
        <f>+V30/Cálculos!X$3</f>
        <v>2.6755902166536064E-2</v>
      </c>
      <c r="W136" s="101">
        <f>+W30/Cálculos!Y$3</f>
        <v>5.6930530763906598E-2</v>
      </c>
      <c r="X136" s="101">
        <f>+X30/Cálculos!Z$3</f>
        <v>7.5195640537736128E-2</v>
      </c>
      <c r="Y136" s="101">
        <f>+Y30/Cálculos!AA$3</f>
        <v>3.9259159285288961E-2</v>
      </c>
      <c r="Z136" s="101">
        <f>+Z30/Cálculos!AB$3</f>
        <v>3.5935167380792069E-2</v>
      </c>
      <c r="AA136" s="101">
        <f>+AA30/Cálculos!AC$3</f>
        <v>4.3895286891892614E-2</v>
      </c>
      <c r="AB136" s="101">
        <f>+AB30/Cálculos!AD$3</f>
        <v>3.0772624003497551E-2</v>
      </c>
      <c r="AC136" s="101">
        <f>+AC30/Cálculos!AE$3</f>
        <v>2.8794675155549131E-2</v>
      </c>
      <c r="AD136" s="101">
        <f>+AD30/Cálculos!AF$3</f>
        <v>2.5267962189055897E-2</v>
      </c>
      <c r="AE136" s="101">
        <f>+AE30/Cálculos!AG$3</f>
        <v>3.7937832396616536E-2</v>
      </c>
      <c r="AF136" s="101">
        <f>+AF30/Cálculos!AH$3</f>
        <v>1.4425771185464701E-2</v>
      </c>
      <c r="AG136" s="101">
        <f>+AG30/Cálculos!AI$3</f>
        <v>1.2571061179201525E-2</v>
      </c>
      <c r="AH136" s="101">
        <f>+AH30/Cálculos!AJ$3</f>
        <v>1.9546112200473434E-2</v>
      </c>
      <c r="AI136" s="101">
        <f>+AI30/Cálculos!AK$3</f>
        <v>1.2308408896928935E-2</v>
      </c>
      <c r="AJ136" s="101">
        <f>+AJ30/Cálculos!AL$3</f>
        <v>1.2662715879774522E-2</v>
      </c>
      <c r="AK136" s="101">
        <f>+AK30/Cálculos!AM$3</f>
        <v>1.6525924441479801E-2</v>
      </c>
      <c r="AL136" s="101">
        <f>+AL30/Cálculos!AN$3</f>
        <v>1.5148336508468765E-2</v>
      </c>
      <c r="AM136" s="101">
        <f>+AM30/Cálculos!AO$3</f>
        <v>1.8911196280803812E-2</v>
      </c>
      <c r="AN136" s="101">
        <f>+AN30/Cálculos!AP$3</f>
        <v>2.1572074704754654E-2</v>
      </c>
      <c r="AO136" s="101">
        <f>+AO30/Cálculos!AQ$3</f>
        <v>2.7657737565267734E-2</v>
      </c>
      <c r="AP136" s="101">
        <f>+AP30/Cálculos!AR$3</f>
        <v>3.2314345112699275E-2</v>
      </c>
      <c r="AQ136" s="101">
        <f>+AQ30/Cálculos!AS$3</f>
        <v>3.9324352132220082E-2</v>
      </c>
      <c r="AR136" s="101">
        <f>+AR30/Cálculos!AT$3</f>
        <v>2.0389375972253623E-2</v>
      </c>
      <c r="AS136" s="101">
        <f>+AS30/Cálculos!AU$3</f>
        <v>1.7542838451785225E-2</v>
      </c>
      <c r="AT136" s="101">
        <f>+AT30/Cálculos!AV$3</f>
        <v>1.1936340199126151E-2</v>
      </c>
      <c r="AU136" s="101">
        <f>+AU30/Cálculos!AW$3</f>
        <v>1.7651890430032333E-2</v>
      </c>
      <c r="AV136" s="101">
        <f>+AV30/Cálculos!AX$3</f>
        <v>1.5958418535945481E-2</v>
      </c>
      <c r="AW136" s="101">
        <f>+AW30/Cálculos!AY$3</f>
        <v>1.9316591939089033E-2</v>
      </c>
      <c r="AX136" s="101">
        <f>+AX30/Cálculos!AZ$3</f>
        <v>1.9494956042186911E-2</v>
      </c>
      <c r="AY136" s="101">
        <f>+AY30/Cálculos!BA$3</f>
        <v>2.1717977673002573E-2</v>
      </c>
      <c r="AZ136" s="101">
        <f>+AZ30/Cálculos!BB$3</f>
        <v>1.4894498596947577E-2</v>
      </c>
      <c r="BA136" s="101">
        <f>+BA30/Cálculos!BC$3</f>
        <v>1.9494598489855824E-2</v>
      </c>
      <c r="BB136" s="101">
        <f>+BB30/Cálculos!BD$3</f>
        <v>1.889349041240088E-2</v>
      </c>
      <c r="BC136" s="101">
        <f>+BC30/Cálculos!BE$3</f>
        <v>1.2917985350537679E-2</v>
      </c>
      <c r="BD136" s="101">
        <f>+BD30/Cálculos!BF$3</f>
        <v>1.9093546589342345E-2</v>
      </c>
      <c r="BE136" s="101">
        <f>+BE30/Cálculos!BG$3</f>
        <v>1.8468015581188022E-2</v>
      </c>
      <c r="BF136" s="101">
        <f>+BF30/Cálculos!BH$3</f>
        <v>3.6407813672259579E-2</v>
      </c>
      <c r="BG136" s="101">
        <f>+BG30/Cálculos!BI$3</f>
        <v>3.0694088795502963E-2</v>
      </c>
      <c r="BH136" s="101">
        <f>+BH30/Cálculos!BJ$3</f>
        <v>3.7789667985301284E-2</v>
      </c>
      <c r="BI136" s="101">
        <f>+BI30/Cálculos!BK$3</f>
        <v>4.3786109677817486E-2</v>
      </c>
      <c r="BJ136" s="101">
        <f>+BJ30/Cálculos!BL$3</f>
        <v>2.3569889034255328E-2</v>
      </c>
      <c r="BK136" s="101">
        <f>+BK30/Cálculos!BM$3</f>
        <v>1.6992783339012985E-2</v>
      </c>
      <c r="BL136" s="101">
        <f>+BL30/Cálculos!BN$3</f>
        <v>1.91647664621474E-2</v>
      </c>
      <c r="CD136" s="270"/>
      <c r="CE136" s="270"/>
      <c r="CF136" s="270"/>
      <c r="CG136" s="270"/>
      <c r="CH136" s="270"/>
    </row>
    <row r="137" spans="1:86" x14ac:dyDescent="0.2">
      <c r="A137" s="13"/>
      <c r="B137" s="78" t="s">
        <v>20</v>
      </c>
      <c r="C137" s="101">
        <f>+C31/Cálculos!E$3</f>
        <v>7.7451954937044392E-3</v>
      </c>
      <c r="D137" s="101">
        <f>+D31/Cálculos!F$3</f>
        <v>9.7461316899993301E-3</v>
      </c>
      <c r="E137" s="101">
        <f>+E31/Cálculos!G$3</f>
        <v>9.0300465963258532E-3</v>
      </c>
      <c r="F137" s="101">
        <f>+F31/Cálculos!H$3</f>
        <v>1.1691975318236217E-2</v>
      </c>
      <c r="G137" s="101">
        <f>+G31/Cálculos!I$3</f>
        <v>8.1151685393258434E-3</v>
      </c>
      <c r="H137" s="101">
        <f>+H31/Cálculos!J$3</f>
        <v>7.6957920110349602E-3</v>
      </c>
      <c r="I137" s="101">
        <f>+I31/Cálculos!K$3</f>
        <v>7.9712851373933222E-3</v>
      </c>
      <c r="J137" s="101">
        <f>+J31/Cálculos!L$3</f>
        <v>8.6976442406742852E-3</v>
      </c>
      <c r="K137" s="101">
        <f>+K31/Cálculos!M$3</f>
        <v>7.4592603537805549E-3</v>
      </c>
      <c r="L137" s="101">
        <f>+L31/Cálculos!N$3</f>
        <v>7.2934472934472932E-3</v>
      </c>
      <c r="M137" s="101">
        <f>+M31/Cálculos!O$3</f>
        <v>8.1847210026343101E-3</v>
      </c>
      <c r="N137" s="101">
        <f>+N31/Cálculos!P$3</f>
        <v>1.0051723304490744E-2</v>
      </c>
      <c r="O137" s="101">
        <f>+O31/Cálculos!Q$3</f>
        <v>9.4767737201557813E-3</v>
      </c>
      <c r="P137" s="101">
        <f>+P31/Cálculos!R$3</f>
        <v>1.078431063356051E-2</v>
      </c>
      <c r="Q137" s="101">
        <f>+Q31/Cálculos!S$3</f>
        <v>1.1287047596020948E-2</v>
      </c>
      <c r="R137" s="101">
        <f>+R31/Cálculos!T$3</f>
        <v>1.7471142186814684E-2</v>
      </c>
      <c r="S137" s="101">
        <f>+S31/Cálculos!U$3</f>
        <v>1.6789837687519342E-2</v>
      </c>
      <c r="T137" s="101">
        <f>+T31/Cálculos!V$3</f>
        <v>2.4377698482401133E-2</v>
      </c>
      <c r="U137" s="101">
        <f>+U31/Cálculos!W$3</f>
        <v>2.4641711977822063E-2</v>
      </c>
      <c r="V137" s="101">
        <f>+V31/Cálculos!X$3</f>
        <v>2.6755902166536064E-2</v>
      </c>
      <c r="W137" s="101">
        <f>+W31/Cálculos!Y$3</f>
        <v>5.6930530763906598E-2</v>
      </c>
      <c r="X137" s="101">
        <f>+X31/Cálculos!Z$3</f>
        <v>7.5195640537736128E-2</v>
      </c>
      <c r="Y137" s="101">
        <f>+Y31/Cálculos!AA$3</f>
        <v>3.9259159285288961E-2</v>
      </c>
      <c r="Z137" s="101">
        <f>+Z31/Cálculos!AB$3</f>
        <v>3.5935167380792069E-2</v>
      </c>
      <c r="AA137" s="101">
        <f>+AA31/Cálculos!AC$3</f>
        <v>4.3895286891892614E-2</v>
      </c>
      <c r="AB137" s="101">
        <f>+AB31/Cálculos!AD$3</f>
        <v>3.0772624003497551E-2</v>
      </c>
      <c r="AC137" s="101">
        <f>+AC31/Cálculos!AE$3</f>
        <v>2.8794675155549131E-2</v>
      </c>
      <c r="AD137" s="101">
        <f>+AD31/Cálculos!AF$3</f>
        <v>2.5267962189055897E-2</v>
      </c>
      <c r="AE137" s="101">
        <f>+AE31/Cálculos!AG$3</f>
        <v>3.7937832396616536E-2</v>
      </c>
      <c r="AF137" s="101">
        <f>+AF31/Cálculos!AH$3</f>
        <v>1.4425771185464701E-2</v>
      </c>
      <c r="AG137" s="101">
        <f>+AG31/Cálculos!AI$3</f>
        <v>1.2571061179201525E-2</v>
      </c>
      <c r="AH137" s="101">
        <f>+AH31/Cálculos!AJ$3</f>
        <v>1.9546112200473434E-2</v>
      </c>
      <c r="AI137" s="101">
        <f>+AI31/Cálculos!AK$3</f>
        <v>1.230587195246375E-2</v>
      </c>
      <c r="AJ137" s="101">
        <f>+AJ31/Cálculos!AL$3</f>
        <v>1.2656546093122582E-2</v>
      </c>
      <c r="AK137" s="101">
        <f>+AK31/Cálculos!AM$3</f>
        <v>1.6511029339718358E-2</v>
      </c>
      <c r="AL137" s="101">
        <f>+AL31/Cálculos!AN$3</f>
        <v>1.5140787503564212E-2</v>
      </c>
      <c r="AM137" s="101">
        <f>+AM31/Cálculos!AO$3</f>
        <v>1.8903237302254742E-2</v>
      </c>
      <c r="AN137" s="101">
        <f>+AN31/Cálculos!AP$3</f>
        <v>2.1569817908070502E-2</v>
      </c>
      <c r="AO137" s="101">
        <f>+AO31/Cálculos!AQ$3</f>
        <v>2.7656049697576308E-2</v>
      </c>
      <c r="AP137" s="101">
        <f>+AP31/Cálculos!AR$3</f>
        <v>3.2309330420050991E-2</v>
      </c>
      <c r="AQ137" s="101">
        <f>+AQ31/Cálculos!AS$3</f>
        <v>3.9318735621315236E-2</v>
      </c>
      <c r="AR137" s="101">
        <f>+AR31/Cálculos!AT$3</f>
        <v>2.038458312390708E-2</v>
      </c>
      <c r="AS137" s="101">
        <f>+AS31/Cálculos!AU$3</f>
        <v>1.7512176502838553E-2</v>
      </c>
      <c r="AT137" s="101">
        <f>+AT31/Cálculos!AV$3</f>
        <v>1.1886867413567216E-2</v>
      </c>
      <c r="AU137" s="101">
        <f>+AU31/Cálculos!AW$3</f>
        <v>1.7617729578564594E-2</v>
      </c>
      <c r="AV137" s="101">
        <f>+AV31/Cálculos!AX$3</f>
        <v>1.5943612087068841E-2</v>
      </c>
      <c r="AW137" s="101">
        <f>+AW31/Cálculos!AY$3</f>
        <v>1.9314139265034919E-2</v>
      </c>
      <c r="AX137" s="101">
        <f>+AX31/Cálculos!AZ$3</f>
        <v>1.9485735813381873E-2</v>
      </c>
      <c r="AY137" s="101">
        <f>+AY31/Cálculos!BA$3</f>
        <v>2.1711086256786805E-2</v>
      </c>
      <c r="AZ137" s="101">
        <f>+AZ31/Cálculos!BB$3</f>
        <v>1.488095841721661E-2</v>
      </c>
      <c r="BA137" s="101">
        <f>+BA31/Cálculos!BC$3</f>
        <v>1.9480968535074458E-2</v>
      </c>
      <c r="BB137" s="101">
        <f>+BB31/Cálculos!BD$3</f>
        <v>1.8882951781649615E-2</v>
      </c>
      <c r="BC137" s="101">
        <f>+BC31/Cálculos!BE$3</f>
        <v>1.2898154441816616E-2</v>
      </c>
      <c r="BD137" s="101">
        <f>+BD31/Cálculos!BF$3</f>
        <v>1.9074918419424686E-2</v>
      </c>
      <c r="BE137" s="101">
        <f>+BE31/Cálculos!BG$3</f>
        <v>1.8450516242984546E-2</v>
      </c>
      <c r="BF137" s="101">
        <f>+BF31/Cálculos!BH$3</f>
        <v>3.6389765893898009E-2</v>
      </c>
      <c r="BG137" s="101">
        <f>+BG31/Cálculos!BI$3</f>
        <v>3.0683451124832471E-2</v>
      </c>
      <c r="BH137" s="101">
        <f>+BH31/Cálculos!BJ$3</f>
        <v>3.7774123533424846E-2</v>
      </c>
      <c r="BI137" s="101">
        <f>+BI31/Cálculos!BK$3</f>
        <v>4.3776164618771658E-2</v>
      </c>
      <c r="BJ137" s="101">
        <f>+BJ31/Cálculos!BL$3</f>
        <v>2.3564471871197035E-2</v>
      </c>
      <c r="BK137" s="101">
        <f>+BK31/Cálculos!BM$3</f>
        <v>1.6985919781434215E-2</v>
      </c>
      <c r="BL137" s="101">
        <f>+BL31/Cálculos!BN$3</f>
        <v>1.9149762174063195E-2</v>
      </c>
      <c r="CD137" s="270"/>
      <c r="CE137" s="270"/>
      <c r="CF137" s="270"/>
      <c r="CG137" s="270"/>
      <c r="CH137" s="270"/>
    </row>
    <row r="138" spans="1:86" x14ac:dyDescent="0.2">
      <c r="A138" s="13"/>
      <c r="B138" s="78" t="s">
        <v>21</v>
      </c>
      <c r="C138" s="101">
        <f>+C32/Cálculos!E$3</f>
        <v>6.8422796554009277E-3</v>
      </c>
      <c r="D138" s="101">
        <f>+D32/Cálculos!F$3</f>
        <v>7.9509679147967034E-3</v>
      </c>
      <c r="E138" s="101">
        <f>+E32/Cálculos!G$3</f>
        <v>7.5785978255047933E-3</v>
      </c>
      <c r="F138" s="101">
        <f>+F32/Cálculos!H$3</f>
        <v>1.0312563142106653E-2</v>
      </c>
      <c r="G138" s="101">
        <f>+G32/Cálculos!I$3</f>
        <v>6.8707865168539314E-3</v>
      </c>
      <c r="H138" s="101">
        <f>+H32/Cálculos!J$3</f>
        <v>5.5083752341628526E-3</v>
      </c>
      <c r="I138" s="101">
        <f>+I32/Cálculos!K$3</f>
        <v>4.5976044061252289E-3</v>
      </c>
      <c r="J138" s="101">
        <f>+J32/Cálculos!L$3</f>
        <v>5.2997666073191204E-3</v>
      </c>
      <c r="K138" s="101">
        <f>+K32/Cálculos!M$3</f>
        <v>4.0779224891290579E-3</v>
      </c>
      <c r="L138" s="101">
        <f>+L32/Cálculos!N$3</f>
        <v>3.8746438746438748E-3</v>
      </c>
      <c r="M138" s="101">
        <f>+M32/Cálculos!O$3</f>
        <v>3.8397062345334075E-3</v>
      </c>
      <c r="N138" s="101">
        <f>+N32/Cálculos!P$3</f>
        <v>5.0374631411031082E-3</v>
      </c>
      <c r="O138" s="101">
        <f>+O32/Cálculos!Q$3</f>
        <v>6.2011062821019361E-3</v>
      </c>
      <c r="P138" s="101">
        <f>+P32/Cálculos!R$3</f>
        <v>6.7806018020631952E-3</v>
      </c>
      <c r="Q138" s="101">
        <f>+Q32/Cálculos!S$3</f>
        <v>6.3396681247903357E-3</v>
      </c>
      <c r="R138" s="101">
        <f>+R32/Cálculos!T$3</f>
        <v>1.3364036604802749E-2</v>
      </c>
      <c r="S138" s="101">
        <f>+S32/Cálculos!U$3</f>
        <v>1.1481226968224689E-2</v>
      </c>
      <c r="T138" s="101">
        <f>+T32/Cálculos!V$3</f>
        <v>1.9696234561456305E-2</v>
      </c>
      <c r="U138" s="101">
        <f>+U32/Cálculos!W$3</f>
        <v>2.0558914652618238E-2</v>
      </c>
      <c r="V138" s="101">
        <f>+V32/Cálculos!X$3</f>
        <v>2.0414350624838516E-2</v>
      </c>
      <c r="W138" s="101">
        <f>+W32/Cálculos!Y$3</f>
        <v>3.9134457761101603E-2</v>
      </c>
      <c r="X138" s="101">
        <f>+X32/Cálculos!Z$3</f>
        <v>4.1014988392642664E-2</v>
      </c>
      <c r="Y138" s="101">
        <f>+Y32/Cálculos!AA$3</f>
        <v>6.117677621762024E-3</v>
      </c>
      <c r="Z138" s="101">
        <f>+Z32/Cálculos!AB$3</f>
        <v>5.7172901699704473E-3</v>
      </c>
      <c r="AA138" s="101">
        <f>+AA32/Cálculos!AC$3</f>
        <v>5.9883337322818621E-3</v>
      </c>
      <c r="AB138" s="101">
        <f>+AB32/Cálculos!AD$3</f>
        <v>2.601563512400895E-3</v>
      </c>
      <c r="AC138" s="101">
        <f>+AC32/Cálculos!AE$3</f>
        <v>4.4295909746500444E-3</v>
      </c>
      <c r="AD138" s="101">
        <f>+AD32/Cálculos!AF$3</f>
        <v>5.8541498862412179E-3</v>
      </c>
      <c r="AE138" s="101">
        <f>+AE32/Cálculos!AG$3</f>
        <v>1.1726836675886322E-2</v>
      </c>
      <c r="AF138" s="101">
        <f>+AF32/Cálculos!AH$3</f>
        <v>4.0943290034737498E-3</v>
      </c>
      <c r="AG138" s="101">
        <f>+AG32/Cálculos!AI$3</f>
        <v>2.7184157846482974E-3</v>
      </c>
      <c r="AH138" s="101">
        <f>+AH32/Cálculos!AJ$3</f>
        <v>2.2012072759202486E-3</v>
      </c>
      <c r="AI138" s="101">
        <f>+AI32/Cálculos!AK$3</f>
        <v>1.8316739038645191E-3</v>
      </c>
      <c r="AJ138" s="101">
        <f>+AJ32/Cálculos!AL$3</f>
        <v>1.186527095501133E-3</v>
      </c>
      <c r="AK138" s="101">
        <f>+AK32/Cálculos!AM$3</f>
        <v>7.7683684571226979E-4</v>
      </c>
      <c r="AL138" s="101">
        <f>+AL32/Cálculos!AN$3</f>
        <v>5.7408384917001921E-4</v>
      </c>
      <c r="AM138" s="101">
        <f>+AM32/Cálculos!AO$3</f>
        <v>9.3882784468410179E-4</v>
      </c>
      <c r="AN138" s="101">
        <f>+AN32/Cálculos!AP$3</f>
        <v>1.1783702686535586E-3</v>
      </c>
      <c r="AO138" s="101">
        <f>+AO32/Cálculos!AQ$3</f>
        <v>1.0788850283603971E-3</v>
      </c>
      <c r="AP138" s="101">
        <f>+AP32/Cálculos!AR$3</f>
        <v>8.8994078864881128E-4</v>
      </c>
      <c r="AQ138" s="101">
        <f>+AQ32/Cálculos!AS$3</f>
        <v>1.7874545954676604E-3</v>
      </c>
      <c r="AR138" s="101">
        <f>+AR32/Cálculos!AT$3</f>
        <v>8.5702119496690896E-4</v>
      </c>
      <c r="AS138" s="101">
        <f>+AS32/Cálculos!AU$3</f>
        <v>4.1670577713649251E-3</v>
      </c>
      <c r="AT138" s="101">
        <f>+AT32/Cálculos!AV$3</f>
        <v>3.7803392265223124E-3</v>
      </c>
      <c r="AU138" s="101">
        <f>+AU32/Cálculos!AW$3</f>
        <v>5.2770790702002732E-3</v>
      </c>
      <c r="AV138" s="101">
        <f>+AV32/Cálculos!AX$3</f>
        <v>4.9811128956717982E-3</v>
      </c>
      <c r="AW138" s="101">
        <f>+AW32/Cálculos!AY$3</f>
        <v>4.9401314857208754E-3</v>
      </c>
      <c r="AX138" s="101">
        <f>+AX32/Cálculos!AZ$3</f>
        <v>7.4529892896431906E-3</v>
      </c>
      <c r="AY138" s="101">
        <f>+AY32/Cálculos!BA$3</f>
        <v>9.0744726339777888E-3</v>
      </c>
      <c r="AZ138" s="101">
        <f>+AZ32/Cálculos!BB$3</f>
        <v>6.5922019931073132E-3</v>
      </c>
      <c r="BA138" s="101">
        <f>+BA32/Cálculos!BC$3</f>
        <v>6.7995117517573511E-3</v>
      </c>
      <c r="BB138" s="101">
        <f>+BB32/Cálculos!BD$3</f>
        <v>7.7524139061000046E-3</v>
      </c>
      <c r="BC138" s="101">
        <f>+BC32/Cálculos!BE$3</f>
        <v>6.973103010697165E-3</v>
      </c>
      <c r="BD138" s="101">
        <f>+BD32/Cálculos!BF$3</f>
        <v>0</v>
      </c>
      <c r="BE138" s="101">
        <f>+BE32/Cálculos!BG$3</f>
        <v>0</v>
      </c>
      <c r="BF138" s="101">
        <f>+BF32/Cálculos!BH$3</f>
        <v>0</v>
      </c>
      <c r="BG138" s="101">
        <f>+BG32/Cálculos!BI$3</f>
        <v>0</v>
      </c>
      <c r="BH138" s="101">
        <f>+BH32/Cálculos!BJ$3</f>
        <v>0</v>
      </c>
      <c r="BI138" s="101">
        <f>+BI32/Cálculos!BK$3</f>
        <v>0</v>
      </c>
      <c r="BJ138" s="101">
        <f>+BJ32/Cálculos!BL$3</f>
        <v>0</v>
      </c>
      <c r="BK138" s="101">
        <f>+BK32/Cálculos!BM$3</f>
        <v>0</v>
      </c>
      <c r="BL138" s="101">
        <f>+BL32/Cálculos!BN$3</f>
        <v>0</v>
      </c>
      <c r="CD138" s="270"/>
      <c r="CE138" s="270"/>
      <c r="CF138" s="270"/>
      <c r="CG138" s="270"/>
      <c r="CH138" s="270"/>
    </row>
    <row r="139" spans="1:86" x14ac:dyDescent="0.2">
      <c r="A139" s="13"/>
      <c r="B139" s="78" t="s">
        <v>22</v>
      </c>
      <c r="C139" s="101">
        <f>+C33/Cálculos!E$3</f>
        <v>9.0291583830351234E-4</v>
      </c>
      <c r="D139" s="101">
        <f>+D33/Cálculos!F$3</f>
        <v>1.7951637752026254E-3</v>
      </c>
      <c r="E139" s="101">
        <f>+E33/Cálculos!G$3</f>
        <v>1.4514487708210595E-3</v>
      </c>
      <c r="F139" s="101">
        <f>+F33/Cálculos!H$3</f>
        <v>1.3794121761295636E-3</v>
      </c>
      <c r="G139" s="101">
        <f>+G33/Cálculos!I$3</f>
        <v>1.24438202247191E-3</v>
      </c>
      <c r="H139" s="101">
        <f>+H33/Cálculos!J$3</f>
        <v>2.1874167768721076E-3</v>
      </c>
      <c r="I139" s="101">
        <f>+I33/Cálculos!K$3</f>
        <v>3.3736807312680938E-3</v>
      </c>
      <c r="J139" s="101">
        <f>+J33/Cálculos!L$3</f>
        <v>3.3978776333551657E-3</v>
      </c>
      <c r="K139" s="101">
        <f>+K33/Cálculos!M$3</f>
        <v>3.3813378646514966E-3</v>
      </c>
      <c r="L139" s="101">
        <f>+L33/Cálculos!N$3</f>
        <v>3.4188034188034188E-3</v>
      </c>
      <c r="M139" s="101">
        <f>+M33/Cálculos!O$3</f>
        <v>4.3450147681009018E-3</v>
      </c>
      <c r="N139" s="101">
        <f>+N33/Cálculos!P$3</f>
        <v>5.0142601633876346E-3</v>
      </c>
      <c r="O139" s="101">
        <f>+O33/Cálculos!Q$3</f>
        <v>3.2756674380538466E-3</v>
      </c>
      <c r="P139" s="101">
        <f>+P33/Cálculos!R$3</f>
        <v>4.0037088314973145E-3</v>
      </c>
      <c r="Q139" s="101">
        <f>+Q33/Cálculos!S$3</f>
        <v>4.9473794712306118E-3</v>
      </c>
      <c r="R139" s="101">
        <f>+R33/Cálculos!T$3</f>
        <v>4.1071055820119306E-3</v>
      </c>
      <c r="S139" s="101">
        <f>+S33/Cálculos!U$3</f>
        <v>5.3086107192946508E-3</v>
      </c>
      <c r="T139" s="101">
        <f>+T33/Cálculos!V$3</f>
        <v>4.6814639209448302E-3</v>
      </c>
      <c r="U139" s="101">
        <f>+U33/Cálculos!W$3</f>
        <v>4.08279732520383E-3</v>
      </c>
      <c r="V139" s="101">
        <f>+V33/Cálculos!X$3</f>
        <v>6.3415515416975444E-3</v>
      </c>
      <c r="W139" s="101">
        <f>+W33/Cálculos!Y$3</f>
        <v>1.7796073002805002E-2</v>
      </c>
      <c r="X139" s="101">
        <f>+X33/Cálculos!Z$3</f>
        <v>3.4180652145093464E-2</v>
      </c>
      <c r="Y139" s="101">
        <f>+Y33/Cálculos!AA$3</f>
        <v>3.3141481663526935E-2</v>
      </c>
      <c r="Z139" s="101">
        <f>+Z33/Cálculos!AB$3</f>
        <v>3.0217877210821625E-2</v>
      </c>
      <c r="AA139" s="101">
        <f>+AA33/Cálculos!AC$3</f>
        <v>3.7906953159610755E-2</v>
      </c>
      <c r="AB139" s="101">
        <f>+AB33/Cálculos!AD$3</f>
        <v>2.8171060491096658E-2</v>
      </c>
      <c r="AC139" s="101">
        <f>+AC33/Cálculos!AE$3</f>
        <v>2.4365084180899083E-2</v>
      </c>
      <c r="AD139" s="101">
        <f>+AD33/Cálculos!AF$3</f>
        <v>1.9413812302814682E-2</v>
      </c>
      <c r="AE139" s="101">
        <f>+AE33/Cálculos!AG$3</f>
        <v>2.6210995720730219E-2</v>
      </c>
      <c r="AF139" s="101">
        <f>+AF33/Cálculos!AH$3</f>
        <v>1.0331442181990952E-2</v>
      </c>
      <c r="AG139" s="101">
        <f>+AG33/Cálculos!AI$3</f>
        <v>9.8526453945532288E-3</v>
      </c>
      <c r="AH139" s="101">
        <f>+AH33/Cálculos!AJ$3</f>
        <v>1.7344904924553182E-2</v>
      </c>
      <c r="AI139" s="101">
        <f>+AI33/Cálculos!AK$3</f>
        <v>1.0474198048599229E-2</v>
      </c>
      <c r="AJ139" s="101">
        <f>+AJ33/Cálculos!AL$3</f>
        <v>1.1470018997621446E-2</v>
      </c>
      <c r="AK139" s="101">
        <f>+AK33/Cálculos!AM$3</f>
        <v>1.5734192494006087E-2</v>
      </c>
      <c r="AL139" s="101">
        <f>+AL33/Cálculos!AN$3</f>
        <v>1.456670365439419E-2</v>
      </c>
      <c r="AM139" s="101">
        <f>+AM33/Cálculos!AO$3</f>
        <v>1.7964409457570638E-2</v>
      </c>
      <c r="AN139" s="101">
        <f>+AN33/Cálculos!AP$3</f>
        <v>2.0391447639416943E-2</v>
      </c>
      <c r="AO139" s="101">
        <f>+AO33/Cálculos!AQ$3</f>
        <v>2.6577164669215909E-2</v>
      </c>
      <c r="AP139" s="101">
        <f>+AP33/Cálculos!AR$3</f>
        <v>3.1419389631402179E-2</v>
      </c>
      <c r="AQ139" s="101">
        <f>+AQ33/Cálculos!AS$3</f>
        <v>3.7531281025847574E-2</v>
      </c>
      <c r="AR139" s="101">
        <f>+AR33/Cálculos!AT$3</f>
        <v>1.952756192894017E-2</v>
      </c>
      <c r="AS139" s="101">
        <f>+AS33/Cálculos!AU$3</f>
        <v>1.3345118731473629E-2</v>
      </c>
      <c r="AT139" s="101">
        <f>+AT33/Cálculos!AV$3</f>
        <v>8.1065281870449021E-3</v>
      </c>
      <c r="AU139" s="101">
        <f>+AU33/Cálculos!AW$3</f>
        <v>1.2340650508364318E-2</v>
      </c>
      <c r="AV139" s="101">
        <f>+AV33/Cálculos!AX$3</f>
        <v>1.0962499191397039E-2</v>
      </c>
      <c r="AW139" s="101">
        <f>+AW33/Cálculos!AY$3</f>
        <v>1.4374007779314043E-2</v>
      </c>
      <c r="AX139" s="101">
        <f>+AX33/Cálculos!AZ$3</f>
        <v>1.203274652373868E-2</v>
      </c>
      <c r="AY139" s="101">
        <f>+AY33/Cálculos!BA$3</f>
        <v>1.2636613622809016E-2</v>
      </c>
      <c r="AZ139" s="101">
        <f>+AZ33/Cálculos!BB$3</f>
        <v>8.2887564241092976E-3</v>
      </c>
      <c r="BA139" s="101">
        <f>+BA33/Cálculos!BC$3</f>
        <v>1.2681456783317106E-2</v>
      </c>
      <c r="BB139" s="101">
        <f>+BB33/Cálculos!BD$3</f>
        <v>1.113053787554961E-2</v>
      </c>
      <c r="BC139" s="101">
        <f>+BC33/Cálculos!BE$3</f>
        <v>5.9250514311194489E-3</v>
      </c>
      <c r="BD139" s="101">
        <f>+BD33/Cálculos!BF$3</f>
        <v>0</v>
      </c>
      <c r="BE139" s="101">
        <f>+BE33/Cálculos!BG$3</f>
        <v>0</v>
      </c>
      <c r="BF139" s="101">
        <f>+BF33/Cálculos!BH$3</f>
        <v>0</v>
      </c>
      <c r="BG139" s="101">
        <f>+BG33/Cálculos!BI$3</f>
        <v>0</v>
      </c>
      <c r="BH139" s="101">
        <f>+BH33/Cálculos!BJ$3</f>
        <v>0</v>
      </c>
      <c r="BI139" s="101">
        <f>+BI33/Cálculos!BK$3</f>
        <v>0</v>
      </c>
      <c r="BJ139" s="101">
        <f>+BJ33/Cálculos!BL$3</f>
        <v>0</v>
      </c>
      <c r="BK139" s="101">
        <f>+BK33/Cálculos!BM$3</f>
        <v>0</v>
      </c>
      <c r="BL139" s="101">
        <f>+BL33/Cálculos!BN$3</f>
        <v>0</v>
      </c>
      <c r="CD139" s="270"/>
      <c r="CE139" s="270"/>
      <c r="CF139" s="270"/>
      <c r="CG139" s="270"/>
      <c r="CH139" s="270"/>
    </row>
    <row r="140" spans="1:86" x14ac:dyDescent="0.2">
      <c r="A140" s="13"/>
      <c r="B140" s="78" t="s">
        <v>23</v>
      </c>
      <c r="C140" s="101">
        <f>+C34/Cálculos!E$3</f>
        <v>0</v>
      </c>
      <c r="D140" s="101">
        <f>+D34/Cálculos!F$3</f>
        <v>0</v>
      </c>
      <c r="E140" s="101">
        <f>+E34/Cálculos!G$3</f>
        <v>0</v>
      </c>
      <c r="F140" s="101">
        <f>+F34/Cálculos!H$3</f>
        <v>0</v>
      </c>
      <c r="G140" s="101">
        <f>+G34/Cálculos!I$3</f>
        <v>0</v>
      </c>
      <c r="H140" s="101">
        <f>+H34/Cálculos!J$3</f>
        <v>0</v>
      </c>
      <c r="I140" s="101">
        <f>+I34/Cálculos!K$3</f>
        <v>0</v>
      </c>
      <c r="J140" s="101">
        <f>+J34/Cálculos!L$3</f>
        <v>0</v>
      </c>
      <c r="K140" s="101">
        <f>+K34/Cálculos!M$3</f>
        <v>0</v>
      </c>
      <c r="L140" s="101">
        <f>+L34/Cálculos!N$3</f>
        <v>0</v>
      </c>
      <c r="M140" s="101">
        <f>+M34/Cálculos!O$3</f>
        <v>0</v>
      </c>
      <c r="N140" s="101">
        <f>+N34/Cálculos!P$3</f>
        <v>0</v>
      </c>
      <c r="O140" s="101">
        <f>+O34/Cálculos!Q$3</f>
        <v>0</v>
      </c>
      <c r="P140" s="101">
        <f>+P34/Cálculos!R$3</f>
        <v>0</v>
      </c>
      <c r="Q140" s="101">
        <f>+Q34/Cálculos!S$3</f>
        <v>0</v>
      </c>
      <c r="R140" s="101">
        <f>+R34/Cálculos!T$3</f>
        <v>0</v>
      </c>
      <c r="S140" s="101">
        <f>+S34/Cálculos!U$3</f>
        <v>0</v>
      </c>
      <c r="T140" s="101">
        <f>+T34/Cálculos!V$3</f>
        <v>0</v>
      </c>
      <c r="U140" s="101">
        <f>+U34/Cálculos!W$3</f>
        <v>0</v>
      </c>
      <c r="V140" s="101">
        <f>+V34/Cálculos!X$3</f>
        <v>0</v>
      </c>
      <c r="W140" s="101">
        <f>+W34/Cálculos!Y$3</f>
        <v>0</v>
      </c>
      <c r="X140" s="101">
        <f>+X34/Cálculos!Z$3</f>
        <v>0</v>
      </c>
      <c r="Y140" s="101">
        <f>+Y34/Cálculos!AA$3</f>
        <v>0</v>
      </c>
      <c r="Z140" s="101">
        <f>+Z34/Cálculos!AB$3</f>
        <v>0</v>
      </c>
      <c r="AA140" s="101">
        <f>+AA34/Cálculos!AC$3</f>
        <v>0</v>
      </c>
      <c r="AB140" s="101">
        <f>+AB34/Cálculos!AD$3</f>
        <v>0</v>
      </c>
      <c r="AC140" s="101">
        <f>+AC34/Cálculos!AE$3</f>
        <v>0</v>
      </c>
      <c r="AD140" s="101">
        <f>+AD34/Cálculos!AF$3</f>
        <v>0</v>
      </c>
      <c r="AE140" s="101">
        <f>+AE34/Cálculos!AG$3</f>
        <v>0</v>
      </c>
      <c r="AF140" s="101">
        <f>+AF34/Cálculos!AH$3</f>
        <v>0</v>
      </c>
      <c r="AG140" s="101">
        <f>+AG34/Cálculos!AI$3</f>
        <v>0</v>
      </c>
      <c r="AH140" s="101">
        <f>+AH34/Cálculos!AJ$3</f>
        <v>0</v>
      </c>
      <c r="AI140" s="101">
        <f>+AI34/Cálculos!AK$3</f>
        <v>2.5369444651863143E-6</v>
      </c>
      <c r="AJ140" s="101">
        <f>+AJ34/Cálculos!AL$3</f>
        <v>6.1697866519395922E-6</v>
      </c>
      <c r="AK140" s="101">
        <f>+AK34/Cálculos!AM$3</f>
        <v>1.4895101761444701E-5</v>
      </c>
      <c r="AL140" s="101">
        <f>+AL34/Cálculos!AN$3</f>
        <v>7.5490049045525391E-6</v>
      </c>
      <c r="AM140" s="101">
        <f>+AM34/Cálculos!AO$3</f>
        <v>7.9589785490704506E-6</v>
      </c>
      <c r="AN140" s="101">
        <f>+AN34/Cálculos!AP$3</f>
        <v>2.2567966841518222E-6</v>
      </c>
      <c r="AO140" s="101">
        <f>+AO34/Cálculos!AQ$3</f>
        <v>1.6878676914274043E-6</v>
      </c>
      <c r="AP140" s="101">
        <f>+AP34/Cálculos!AR$3</f>
        <v>5.014692648284061E-6</v>
      </c>
      <c r="AQ140" s="101">
        <f>+AQ34/Cálculos!AS$3</f>
        <v>5.6165109048473227E-6</v>
      </c>
      <c r="AR140" s="101">
        <f>+AR34/Cálculos!AT$3</f>
        <v>4.792848346546852E-6</v>
      </c>
      <c r="AS140" s="101">
        <f>+AS34/Cálculos!AU$3</f>
        <v>3.0661948946668094E-5</v>
      </c>
      <c r="AT140" s="101">
        <f>+AT34/Cálculos!AV$3</f>
        <v>4.947278555893751E-5</v>
      </c>
      <c r="AU140" s="101">
        <f>+AU34/Cálculos!AW$3</f>
        <v>3.4160851467741927E-5</v>
      </c>
      <c r="AV140" s="101">
        <f>+AV34/Cálculos!AX$3</f>
        <v>1.4806448876646399E-5</v>
      </c>
      <c r="AW140" s="101">
        <f>+AW34/Cálculos!AY$3</f>
        <v>2.4526740541130907E-6</v>
      </c>
      <c r="AX140" s="101">
        <f>+AX34/Cálculos!AZ$3</f>
        <v>9.2202288050392528E-6</v>
      </c>
      <c r="AY140" s="101">
        <f>+AY34/Cálculos!BA$3</f>
        <v>6.8914162157668899E-6</v>
      </c>
      <c r="AZ140" s="101">
        <f>+AZ34/Cálculos!BB$3</f>
        <v>1.3540179730967879E-5</v>
      </c>
      <c r="BA140" s="101">
        <f>+BA34/Cálculos!BC$3</f>
        <v>1.362995478136872E-5</v>
      </c>
      <c r="BB140" s="101">
        <f>+BB34/Cálculos!BD$3</f>
        <v>1.0538630751267961E-5</v>
      </c>
      <c r="BC140" s="101">
        <f>+BC34/Cálculos!BE$3</f>
        <v>1.9830908721064747E-5</v>
      </c>
      <c r="BD140" s="101">
        <f>+BD34/Cálculos!BF$3</f>
        <v>1.8628169917659663E-5</v>
      </c>
      <c r="BE140" s="101">
        <f>+BE34/Cálculos!BG$3</f>
        <v>1.7499338203475482E-5</v>
      </c>
      <c r="BF140" s="101">
        <f>+BF34/Cálculos!BH$3</f>
        <v>1.8047778361569586E-5</v>
      </c>
      <c r="BG140" s="101">
        <f>+BG34/Cálculos!BI$3</f>
        <v>1.0637670670495151E-5</v>
      </c>
      <c r="BH140" s="101">
        <f>+BH34/Cálculos!BJ$3</f>
        <v>1.5544451876441565E-5</v>
      </c>
      <c r="BI140" s="101">
        <f>+BI34/Cálculos!BK$3</f>
        <v>9.945059045828689E-6</v>
      </c>
      <c r="BJ140" s="101">
        <f>+BJ34/Cálculos!BL$3</f>
        <v>5.4171630582916758E-6</v>
      </c>
      <c r="BK140" s="101">
        <f>+BK34/Cálculos!BM$3</f>
        <v>6.8635575787688635E-6</v>
      </c>
      <c r="BL140" s="101">
        <f>+BL34/Cálculos!BN$3</f>
        <v>1.500428808420322E-5</v>
      </c>
      <c r="CD140" s="270"/>
      <c r="CE140" s="270"/>
      <c r="CF140" s="270"/>
      <c r="CG140" s="270"/>
      <c r="CH140" s="270"/>
    </row>
    <row r="141" spans="1:86" x14ac:dyDescent="0.2">
      <c r="A141" s="13"/>
      <c r="B141" s="78" t="s">
        <v>24</v>
      </c>
      <c r="C141" s="101">
        <f>+C35/Cálculos!E$3</f>
        <v>3.683730947647449E-2</v>
      </c>
      <c r="D141" s="101">
        <f>+D35/Cálculos!F$3</f>
        <v>3.4409538482148838E-2</v>
      </c>
      <c r="E141" s="101">
        <f>+E35/Cálculos!G$3</f>
        <v>3.6104118686733438E-2</v>
      </c>
      <c r="F141" s="101">
        <f>+F35/Cálculos!H$3</f>
        <v>3.561603382085516E-2</v>
      </c>
      <c r="G141" s="101">
        <f>+G35/Cálculos!I$3</f>
        <v>3.6589887640449438E-2</v>
      </c>
      <c r="H141" s="101">
        <f>+H35/Cálculos!J$3</f>
        <v>4.5794628651290255E-2</v>
      </c>
      <c r="I141" s="101">
        <f>+I35/Cálculos!K$3</f>
        <v>5.1773023529844982E-2</v>
      </c>
      <c r="J141" s="101">
        <f>+J35/Cálculos!L$3</f>
        <v>5.6126480998022775E-2</v>
      </c>
      <c r="K141" s="101">
        <f>+K35/Cálculos!M$3</f>
        <v>4.8793905939967075E-2</v>
      </c>
      <c r="L141" s="101">
        <f>+L35/Cálculos!N$3</f>
        <v>4.8355555555555561E-2</v>
      </c>
      <c r="M141" s="101">
        <f>+M35/Cálculos!O$3</f>
        <v>4.9507463878023468E-2</v>
      </c>
      <c r="N141" s="101">
        <f>+N35/Cálculos!P$3</f>
        <v>3.9087832938560448E-2</v>
      </c>
      <c r="O141" s="101">
        <f>+O35/Cálculos!Q$3</f>
        <v>4.6655189930575151E-2</v>
      </c>
      <c r="P141" s="101">
        <f>+P35/Cálculos!R$3</f>
        <v>5.2715039690173805E-2</v>
      </c>
      <c r="Q141" s="101">
        <f>+Q35/Cálculos!S$3</f>
        <v>4.4631520265249656E-2</v>
      </c>
      <c r="R141" s="101">
        <f>+R35/Cálculos!T$3</f>
        <v>3.4999229447501418E-2</v>
      </c>
      <c r="S141" s="101">
        <f>+S35/Cálculos!U$3</f>
        <v>3.4086022801708721E-2</v>
      </c>
      <c r="T141" s="101">
        <f>+T35/Cálculos!V$3</f>
        <v>4.453609133844727E-2</v>
      </c>
      <c r="U141" s="101">
        <f>+U35/Cálculos!W$3</f>
        <v>4.659520643502995E-2</v>
      </c>
      <c r="V141" s="101">
        <f>+V35/Cálculos!X$3</f>
        <v>5.6251490732571158E-2</v>
      </c>
      <c r="W141" s="101">
        <f>+W35/Cálculos!Y$3</f>
        <v>5.778733015190704E-2</v>
      </c>
      <c r="X141" s="101">
        <f>+X35/Cálculos!Z$3</f>
        <v>4.173066744547433E-2</v>
      </c>
      <c r="Y141" s="101">
        <f>+Y35/Cálculos!AA$3</f>
        <v>4.0701304066878122E-2</v>
      </c>
      <c r="Z141" s="101">
        <f>+Z35/Cálculos!AB$3</f>
        <v>4.1926748680999777E-2</v>
      </c>
      <c r="AA141" s="101">
        <f>+AA35/Cálculos!AC$3</f>
        <v>5.0661672898612196E-2</v>
      </c>
      <c r="AB141" s="101">
        <f>+AB35/Cálculos!AD$3</f>
        <v>5.0637224894203081E-2</v>
      </c>
      <c r="AC141" s="101">
        <f>+AC35/Cálculos!AE$3</f>
        <v>4.7390555495913485E-2</v>
      </c>
      <c r="AD141" s="101">
        <f>+AD35/Cálculos!AF$3</f>
        <v>4.1943954310566481E-2</v>
      </c>
      <c r="AE141" s="101">
        <f>+AE35/Cálculos!AG$3</f>
        <v>3.1925424046456201E-2</v>
      </c>
      <c r="AF141" s="101">
        <f>+AF35/Cálculos!AH$3</f>
        <v>4.2271424709641445E-2</v>
      </c>
      <c r="AG141" s="101">
        <f>+AG35/Cálculos!AI$3</f>
        <v>4.630274440953662E-2</v>
      </c>
      <c r="AH141" s="101">
        <f>+AH35/Cálculos!AJ$3</f>
        <v>5.3592338665516735E-2</v>
      </c>
      <c r="AI141" s="101">
        <f>+AI35/Cálculos!AK$3</f>
        <v>5.99315075733289E-2</v>
      </c>
      <c r="AJ141" s="101">
        <f>+AJ35/Cálculos!AL$3</f>
        <v>6.3905493305793051E-2</v>
      </c>
      <c r="AK141" s="101">
        <f>+AK35/Cálculos!AM$3</f>
        <v>6.0857566540401149E-2</v>
      </c>
      <c r="AL141" s="101">
        <f>+AL35/Cálculos!AN$3</f>
        <v>6.1195109567695097E-2</v>
      </c>
      <c r="AM141" s="101">
        <f>+AM35/Cálculos!AO$3</f>
        <v>5.7365332764743905E-2</v>
      </c>
      <c r="AN141" s="101">
        <f>+AN35/Cálculos!AP$3</f>
        <v>5.5916329043703396E-2</v>
      </c>
      <c r="AO141" s="101">
        <f>+AO35/Cálculos!AQ$3</f>
        <v>5.8586900290060064E-2</v>
      </c>
      <c r="AP141" s="101">
        <f>+AP35/Cálculos!AR$3</f>
        <v>5.8498061306449661E-2</v>
      </c>
      <c r="AQ141" s="101">
        <f>+AQ35/Cálculos!AS$3</f>
        <v>5.9159762456551496E-2</v>
      </c>
      <c r="AR141" s="101">
        <f>+AR35/Cálculos!AT$3</f>
        <v>4.952000866954373E-2</v>
      </c>
      <c r="AS141" s="101">
        <f>+AS35/Cálculos!AU$3</f>
        <v>4.6654380786391954E-2</v>
      </c>
      <c r="AT141" s="101">
        <f>+AT35/Cálculos!AV$3</f>
        <v>4.4303497877848028E-2</v>
      </c>
      <c r="AU141" s="101">
        <f>+AU35/Cálculos!AW$3</f>
        <v>4.154852183842405E-2</v>
      </c>
      <c r="AV141" s="101">
        <f>+AV35/Cálculos!AX$3</f>
        <v>4.374048491729296E-2</v>
      </c>
      <c r="AW141" s="101">
        <f>+AW35/Cálculos!AY$3</f>
        <v>5.6449742662808389E-2</v>
      </c>
      <c r="AX141" s="101">
        <f>+AX35/Cálculos!AZ$3</f>
        <v>5.6031069498351703E-2</v>
      </c>
      <c r="AY141" s="101">
        <f>+AY35/Cálculos!BA$3</f>
        <v>6.6583661485539264E-2</v>
      </c>
      <c r="AZ141" s="101">
        <f>+AZ35/Cálculos!BB$3</f>
        <v>6.3724177957142428E-2</v>
      </c>
      <c r="BA141" s="101">
        <f>+BA35/Cálculos!BC$3</f>
        <v>6.7194346201142188E-2</v>
      </c>
      <c r="BB141" s="101">
        <f>+BB35/Cálculos!BD$3</f>
        <v>7.7469095565133692E-2</v>
      </c>
      <c r="BC141" s="101">
        <f>+BC35/Cálculos!BE$3</f>
        <v>8.1196819515260754E-2</v>
      </c>
      <c r="BD141" s="101">
        <f>+BD35/Cálculos!BF$3</f>
        <v>7.9398807147048001E-2</v>
      </c>
      <c r="BE141" s="101">
        <f>+BE35/Cálculos!BG$3</f>
        <v>8.8658314553074338E-2</v>
      </c>
      <c r="BF141" s="101">
        <f>+BF35/Cálculos!BH$3</f>
        <v>8.8773946953876956E-2</v>
      </c>
      <c r="BG141" s="101">
        <f>+BG35/Cálculos!BI$3</f>
        <v>9.5121544579821443E-2</v>
      </c>
      <c r="BH141" s="101">
        <f>+BH35/Cálculos!BJ$3</f>
        <v>8.7769373803854023E-2</v>
      </c>
      <c r="BI141" s="101">
        <f>+BI35/Cálculos!BK$3</f>
        <v>8.6508334603967924E-2</v>
      </c>
      <c r="BJ141" s="101">
        <f>+BJ35/Cálculos!BL$3</f>
        <v>9.6099179003214755E-2</v>
      </c>
      <c r="BK141" s="101">
        <f>+BK35/Cálculos!BM$3</f>
        <v>7.9779738527401223E-2</v>
      </c>
      <c r="BL141" s="101">
        <f>+BL35/Cálculos!BN$3</f>
        <v>7.6344596883427943E-2</v>
      </c>
      <c r="CD141" s="270"/>
      <c r="CE141" s="270"/>
      <c r="CF141" s="270"/>
      <c r="CG141" s="270"/>
      <c r="CH141" s="270"/>
    </row>
    <row r="142" spans="1:86" x14ac:dyDescent="0.2">
      <c r="A142" s="13"/>
      <c r="B142" s="78" t="s">
        <v>25</v>
      </c>
      <c r="C142" s="101">
        <f>+C36/Cálculos!E$3</f>
        <v>0</v>
      </c>
      <c r="D142" s="101">
        <f>+D36/Cálculos!F$3</f>
        <v>0</v>
      </c>
      <c r="E142" s="101">
        <f>+E36/Cálculos!G$3</f>
        <v>0</v>
      </c>
      <c r="F142" s="101">
        <f>+F36/Cálculos!H$3</f>
        <v>0</v>
      </c>
      <c r="G142" s="101">
        <f>+G36/Cálculos!I$3</f>
        <v>0</v>
      </c>
      <c r="H142" s="101">
        <f>+H36/Cálculos!J$3</f>
        <v>0</v>
      </c>
      <c r="I142" s="101">
        <f>+I36/Cálculos!K$3</f>
        <v>0</v>
      </c>
      <c r="J142" s="101">
        <f>+J36/Cálculos!L$3</f>
        <v>0</v>
      </c>
      <c r="K142" s="101">
        <f>+K36/Cálculos!M$3</f>
        <v>0</v>
      </c>
      <c r="L142" s="101">
        <f>+L36/Cálculos!N$3</f>
        <v>0</v>
      </c>
      <c r="M142" s="101">
        <f>+M36/Cálculos!O$3</f>
        <v>0</v>
      </c>
      <c r="N142" s="101">
        <f>+N36/Cálculos!P$3</f>
        <v>0</v>
      </c>
      <c r="O142" s="101">
        <f>+O36/Cálculos!Q$3</f>
        <v>0</v>
      </c>
      <c r="P142" s="101">
        <f>+P36/Cálculos!R$3</f>
        <v>0</v>
      </c>
      <c r="Q142" s="101">
        <f>+Q36/Cálculos!S$3</f>
        <v>0</v>
      </c>
      <c r="R142" s="101">
        <f>+R36/Cálculos!T$3</f>
        <v>0</v>
      </c>
      <c r="S142" s="101">
        <f>+S36/Cálculos!U$3</f>
        <v>0</v>
      </c>
      <c r="T142" s="101">
        <f>+T36/Cálculos!V$3</f>
        <v>0</v>
      </c>
      <c r="U142" s="101">
        <f>+U36/Cálculos!W$3</f>
        <v>0</v>
      </c>
      <c r="V142" s="101">
        <f>+V36/Cálculos!X$3</f>
        <v>0</v>
      </c>
      <c r="W142" s="101">
        <f>+W36/Cálculos!Y$3</f>
        <v>0</v>
      </c>
      <c r="X142" s="101">
        <f>+X36/Cálculos!Z$3</f>
        <v>0</v>
      </c>
      <c r="Y142" s="101">
        <f>+Y36/Cálculos!AA$3</f>
        <v>0</v>
      </c>
      <c r="Z142" s="101">
        <f>+Z36/Cálculos!AB$3</f>
        <v>0</v>
      </c>
      <c r="AA142" s="101">
        <f>+AA36/Cálculos!AC$3</f>
        <v>0</v>
      </c>
      <c r="AB142" s="101">
        <f>+AB36/Cálculos!AD$3</f>
        <v>0</v>
      </c>
      <c r="AC142" s="101">
        <f>+AC36/Cálculos!AE$3</f>
        <v>0</v>
      </c>
      <c r="AD142" s="101">
        <f>+AD36/Cálculos!AF$3</f>
        <v>0</v>
      </c>
      <c r="AE142" s="101">
        <f>+AE36/Cálculos!AG$3</f>
        <v>0</v>
      </c>
      <c r="AF142" s="101">
        <f>+AF36/Cálculos!AH$3</f>
        <v>0</v>
      </c>
      <c r="AG142" s="101">
        <f>+AG36/Cálculos!AI$3</f>
        <v>0</v>
      </c>
      <c r="AH142" s="101">
        <f>+AH36/Cálculos!AJ$3</f>
        <v>0</v>
      </c>
      <c r="AI142" s="101">
        <f>+AI36/Cálculos!AK$3</f>
        <v>2.3361030283590646E-3</v>
      </c>
      <c r="AJ142" s="101">
        <f>+AJ36/Cálculos!AL$3</f>
        <v>4.372836289562186E-4</v>
      </c>
      <c r="AK142" s="101">
        <f>+AK36/Cálculos!AM$3</f>
        <v>4.8695524989338448E-4</v>
      </c>
      <c r="AL142" s="101">
        <f>+AL36/Cálculos!AN$3</f>
        <v>4.1052207623804764E-4</v>
      </c>
      <c r="AM142" s="101">
        <f>+AM36/Cálculos!AO$3</f>
        <v>2.0759669048825424E-4</v>
      </c>
      <c r="AN142" s="101">
        <f>+AN36/Cálculos!AP$3</f>
        <v>2.4470124046731902E-4</v>
      </c>
      <c r="AO142" s="101">
        <f>+AO36/Cálculos!AQ$3</f>
        <v>1.1690171630826202E-3</v>
      </c>
      <c r="AP142" s="101">
        <f>+AP36/Cálculos!AR$3</f>
        <v>1.3105063454182345E-3</v>
      </c>
      <c r="AQ142" s="101">
        <f>+AQ36/Cálculos!AS$3</f>
        <v>2.8272111767275207E-3</v>
      </c>
      <c r="AR142" s="101">
        <f>+AR36/Cálculos!AT$3</f>
        <v>1.9387071561782017E-3</v>
      </c>
      <c r="AS142" s="101">
        <f>+AS36/Cálculos!AU$3</f>
        <v>8.1872349163240367E-4</v>
      </c>
      <c r="AT142" s="101">
        <f>+AT36/Cálculos!AV$3</f>
        <v>2.9353852764969589E-4</v>
      </c>
      <c r="AU142" s="101">
        <f>+AU36/Cálculos!AW$3</f>
        <v>2.7514076749998377E-3</v>
      </c>
      <c r="AV142" s="101">
        <f>+AV36/Cálculos!AX$3</f>
        <v>2.1832527919055022E-3</v>
      </c>
      <c r="AW142" s="101">
        <f>+AW36/Cálculos!AY$3</f>
        <v>9.9299853636296807E-4</v>
      </c>
      <c r="AX142" s="101">
        <f>+AX36/Cálculos!AZ$3</f>
        <v>3.2242966164641039E-3</v>
      </c>
      <c r="AY142" s="101">
        <f>+AY36/Cálculos!BA$3</f>
        <v>2.3022939452930057E-3</v>
      </c>
      <c r="AZ142" s="101">
        <f>+AZ36/Cálculos!BB$3</f>
        <v>3.0910124075619297E-3</v>
      </c>
      <c r="BA142" s="101">
        <f>+BA36/Cálculos!BC$3</f>
        <v>5.0652491551650154E-3</v>
      </c>
      <c r="BB142" s="101">
        <f>+BB36/Cálculos!BD$3</f>
        <v>7.4503570362219346E-3</v>
      </c>
      <c r="BC142" s="101">
        <f>+BC36/Cálculos!BE$3</f>
        <v>8.3810975298927604E-3</v>
      </c>
      <c r="BD142" s="101">
        <f>+BD36/Cálculos!BF$3</f>
        <v>8.8448865641277009E-3</v>
      </c>
      <c r="BE142" s="101">
        <f>+BE36/Cálculos!BG$3</f>
        <v>5.8639073152523258E-3</v>
      </c>
      <c r="BF142" s="101">
        <f>+BF36/Cálculos!BH$3</f>
        <v>8.4033372864132476E-4</v>
      </c>
      <c r="BG142" s="101">
        <f>+BG36/Cálculos!BI$3</f>
        <v>7.9048962262899948E-4</v>
      </c>
      <c r="BH142" s="101">
        <f>+BH36/Cálculos!BJ$3</f>
        <v>2.6953482733607821E-3</v>
      </c>
      <c r="BI142" s="101">
        <f>+BI36/Cálculos!BK$3</f>
        <v>3.7231350947455211E-3</v>
      </c>
      <c r="BJ142" s="101">
        <f>+BJ36/Cálculos!BL$3</f>
        <v>2.0809146178592296E-3</v>
      </c>
      <c r="BK142" s="101">
        <f>+BK36/Cálculos!BM$3</f>
        <v>9.2669031445304128E-4</v>
      </c>
      <c r="BL142" s="101">
        <f>+BL36/Cálculos!BN$3</f>
        <v>1.3104351454806707E-3</v>
      </c>
      <c r="CD142" s="270"/>
      <c r="CE142" s="270"/>
      <c r="CF142" s="270"/>
      <c r="CG142" s="270"/>
      <c r="CH142" s="270"/>
    </row>
    <row r="143" spans="1:86" x14ac:dyDescent="0.2">
      <c r="A143" s="13"/>
      <c r="B143" s="78" t="s">
        <v>11</v>
      </c>
      <c r="C143" s="101">
        <f>+C37/Cálculos!E$3</f>
        <v>4.4690192180251817E-2</v>
      </c>
      <c r="D143" s="101">
        <f>+D37/Cálculos!F$3</f>
        <v>3.7390314153660661E-2</v>
      </c>
      <c r="E143" s="101">
        <f>+E37/Cálculos!G$3</f>
        <v>3.8776712548872591E-2</v>
      </c>
      <c r="F143" s="101">
        <f>+F37/Cálculos!H$3</f>
        <v>4.0667402353160603E-2</v>
      </c>
      <c r="G143" s="101">
        <f>+G37/Cálculos!I$3</f>
        <v>4.293539325842697E-2</v>
      </c>
      <c r="H143" s="101">
        <f>+H37/Cálculos!J$3</f>
        <v>5.2657335812860924E-2</v>
      </c>
      <c r="I143" s="101">
        <f>+I37/Cálculos!K$3</f>
        <v>5.9000836406293562E-2</v>
      </c>
      <c r="J143" s="101">
        <f>+J37/Cálculos!L$3</f>
        <v>6.1683010304332979E-2</v>
      </c>
      <c r="K143" s="101">
        <f>+K37/Cálculos!M$3</f>
        <v>5.4916726474437454E-2</v>
      </c>
      <c r="L143" s="101">
        <f>+L37/Cálculos!N$3</f>
        <v>5.4329344729344732E-2</v>
      </c>
      <c r="M143" s="101">
        <f>+M37/Cálculos!O$3</f>
        <v>5.7448710784705037E-2</v>
      </c>
      <c r="N143" s="101">
        <f>+N37/Cálculos!P$3</f>
        <v>4.7105428529994685E-2</v>
      </c>
      <c r="O143" s="101">
        <f>+O37/Cálculos!Q$3</f>
        <v>5.2721115312976234E-2</v>
      </c>
      <c r="P143" s="101">
        <f>+P37/Cálculos!R$3</f>
        <v>6.0121270274787836E-2</v>
      </c>
      <c r="Q143" s="101">
        <f>+Q37/Cálculos!S$3</f>
        <v>5.1015720066948947E-2</v>
      </c>
      <c r="R143" s="101">
        <f>+R37/Cálculos!T$3</f>
        <v>4.4259516988874127E-2</v>
      </c>
      <c r="S143" s="101">
        <f>+S37/Cálculos!U$3</f>
        <v>4.3232425524732665E-2</v>
      </c>
      <c r="T143" s="101">
        <f>+T37/Cálculos!V$3</f>
        <v>4.8455992089569654E-2</v>
      </c>
      <c r="U143" s="101">
        <f>+U37/Cálculos!W$3</f>
        <v>5.1110532150901097E-2</v>
      </c>
      <c r="V143" s="101">
        <f>+V37/Cálculos!X$3</f>
        <v>6.1416054845912491E-2</v>
      </c>
      <c r="W143" s="101">
        <f>+W37/Cálculos!Y$3</f>
        <v>6.5304724782339438E-2</v>
      </c>
      <c r="X143" s="101">
        <f>+X37/Cálculos!Z$3</f>
        <v>4.73828374581233E-2</v>
      </c>
      <c r="Y143" s="101">
        <f>+Y37/Cálculos!AA$3</f>
        <v>4.6721512593056874E-2</v>
      </c>
      <c r="Z143" s="101">
        <f>+Z37/Cálculos!AB$3</f>
        <v>4.9232779343278188E-2</v>
      </c>
      <c r="AA143" s="101">
        <f>+AA37/Cálculos!AC$3</f>
        <v>6.0041411267757146E-2</v>
      </c>
      <c r="AB143" s="101">
        <f>+AB37/Cálculos!AD$3</f>
        <v>6.0006125945780149E-2</v>
      </c>
      <c r="AC143" s="101">
        <f>+AC37/Cálculos!AE$3</f>
        <v>5.8392184502499528E-2</v>
      </c>
      <c r="AD143" s="101">
        <f>+AD37/Cálculos!AF$3</f>
        <v>5.1936213496629788E-2</v>
      </c>
      <c r="AE143" s="101">
        <f>+AE37/Cálculos!AG$3</f>
        <v>4.9205378320555312E-2</v>
      </c>
      <c r="AF143" s="101">
        <f>+AF37/Cálculos!AH$3</f>
        <v>5.4436957633166423E-2</v>
      </c>
      <c r="AG143" s="101">
        <f>+AG37/Cálculos!AI$3</f>
        <v>5.757907068828793E-2</v>
      </c>
      <c r="AH143" s="101">
        <f>+AH37/Cálculos!AJ$3</f>
        <v>6.3492305226273998E-2</v>
      </c>
      <c r="AI143" s="101">
        <f>+AI37/Cálculos!AK$3</f>
        <v>2.0440161556006135E-2</v>
      </c>
      <c r="AJ143" s="101">
        <f>+AJ37/Cálculos!AL$3</f>
        <v>2.2345039194996471E-2</v>
      </c>
      <c r="AK143" s="101">
        <f>+AK37/Cálculos!AM$3</f>
        <v>2.4591049156772821E-2</v>
      </c>
      <c r="AL143" s="101">
        <f>+AL37/Cálculos!AN$3</f>
        <v>2.4550082902452908E-2</v>
      </c>
      <c r="AM143" s="101">
        <f>+AM37/Cálculos!AO$3</f>
        <v>2.1826172174400867E-2</v>
      </c>
      <c r="AN143" s="101">
        <f>+AN37/Cálculos!AP$3</f>
        <v>2.173682086269774E-2</v>
      </c>
      <c r="AO143" s="101">
        <f>+AO37/Cálculos!AQ$3</f>
        <v>2.3582212237547123E-2</v>
      </c>
      <c r="AP143" s="101">
        <f>+AP37/Cálculos!AR$3</f>
        <v>2.2973309960318936E-2</v>
      </c>
      <c r="AQ143" s="101">
        <f>+AQ37/Cálculos!AS$3</f>
        <v>2.682340298575615E-2</v>
      </c>
      <c r="AR143" s="101">
        <f>+AR37/Cálculos!AT$3</f>
        <v>2.6273495976704867E-2</v>
      </c>
      <c r="AS143" s="101">
        <f>+AS37/Cálculos!AU$3</f>
        <v>3.5638828353519614E-2</v>
      </c>
      <c r="AT143" s="101">
        <f>+AT37/Cálculos!AV$3</f>
        <v>2.9333445240926528E-2</v>
      </c>
      <c r="AU143" s="101">
        <f>+AU37/Cálculos!AW$3</f>
        <v>3.4920801665971543E-2</v>
      </c>
      <c r="AV143" s="101">
        <f>+AV37/Cálculos!AX$3</f>
        <v>3.1409646356125843E-2</v>
      </c>
      <c r="AW143" s="101">
        <f>+AW37/Cálculos!AY$3</f>
        <v>3.7818450151475405E-2</v>
      </c>
      <c r="AX143" s="101">
        <f>+AX37/Cálculos!AZ$3</f>
        <v>4.5743033817740163E-2</v>
      </c>
      <c r="AY143" s="101">
        <f>+AY37/Cálculos!BA$3</f>
        <v>5.2044135526964949E-2</v>
      </c>
      <c r="AZ143" s="101">
        <f>+AZ37/Cálculos!BB$3</f>
        <v>5.7106460247564307E-2</v>
      </c>
      <c r="BA143" s="101">
        <f>+BA37/Cálculos!BC$3</f>
        <v>6.0446738418602777E-2</v>
      </c>
      <c r="BB143" s="101">
        <f>+BB37/Cálculos!BD$3</f>
        <v>5.7478184931083691E-2</v>
      </c>
      <c r="BC143" s="101">
        <f>+BC37/Cálculos!BE$3</f>
        <v>5.7981127092261636E-2</v>
      </c>
      <c r="BD143" s="101">
        <f>+BD37/Cálculos!BF$3</f>
        <v>6.2614454798143329E-2</v>
      </c>
      <c r="BE143" s="101">
        <f>+BE37/Cálculos!BG$3</f>
        <v>6.4745049048260131E-2</v>
      </c>
      <c r="BF143" s="101">
        <f>+BF37/Cálculos!BH$3</f>
        <v>6.9794903228850388E-2</v>
      </c>
      <c r="BG143" s="101">
        <f>+BG37/Cálculos!BI$3</f>
        <v>5.7695386201105481E-2</v>
      </c>
      <c r="BH143" s="101">
        <f>+BH37/Cálculos!BJ$3</f>
        <v>5.1483570499174874E-2</v>
      </c>
      <c r="BI143" s="101">
        <f>+BI37/Cálculos!BK$3</f>
        <v>4.8715301193891725E-2</v>
      </c>
      <c r="BJ143" s="101">
        <f>+BJ37/Cálculos!BL$3</f>
        <v>8.3063334725406557E-2</v>
      </c>
      <c r="BK143" s="101">
        <f>+BK37/Cálculos!BM$3</f>
        <v>7.0735981916915547E-2</v>
      </c>
      <c r="BL143" s="101">
        <f>+BL37/Cálculos!BN$3</f>
        <v>6.6917868129661426E-2</v>
      </c>
      <c r="CD143" s="270"/>
      <c r="CE143" s="270"/>
      <c r="CF143" s="270"/>
      <c r="CG143" s="270"/>
      <c r="CH143" s="270"/>
    </row>
    <row r="144" spans="1:86" x14ac:dyDescent="0.2">
      <c r="A144" s="13"/>
      <c r="B144" s="78" t="s">
        <v>26</v>
      </c>
      <c r="C144" s="101">
        <f>+C38/Cálculos!E$3</f>
        <v>0</v>
      </c>
      <c r="D144" s="101">
        <f>+D38/Cálculos!F$3</f>
        <v>0</v>
      </c>
      <c r="E144" s="101">
        <f>+E38/Cálculos!G$3</f>
        <v>0</v>
      </c>
      <c r="F144" s="101">
        <f>+F38/Cálculos!H$3</f>
        <v>0</v>
      </c>
      <c r="G144" s="101">
        <f>+G38/Cálculos!I$3</f>
        <v>0</v>
      </c>
      <c r="H144" s="101">
        <f>+H38/Cálculos!J$3</f>
        <v>0</v>
      </c>
      <c r="I144" s="101">
        <f>+I38/Cálculos!K$3</f>
        <v>0</v>
      </c>
      <c r="J144" s="101">
        <f>+J38/Cálculos!L$3</f>
        <v>0</v>
      </c>
      <c r="K144" s="101">
        <f>+K38/Cálculos!M$3</f>
        <v>0</v>
      </c>
      <c r="L144" s="101">
        <f>+L38/Cálculos!N$3</f>
        <v>0</v>
      </c>
      <c r="M144" s="101">
        <f>+M38/Cálculos!O$3</f>
        <v>0</v>
      </c>
      <c r="N144" s="101">
        <f>+N38/Cálculos!P$3</f>
        <v>0</v>
      </c>
      <c r="O144" s="101">
        <f>+O38/Cálculos!Q$3</f>
        <v>0</v>
      </c>
      <c r="P144" s="101">
        <f>+P38/Cálculos!R$3</f>
        <v>0</v>
      </c>
      <c r="Q144" s="101">
        <f>+Q38/Cálculos!S$3</f>
        <v>0</v>
      </c>
      <c r="R144" s="101">
        <f>+R38/Cálculos!T$3</f>
        <v>0</v>
      </c>
      <c r="S144" s="101">
        <f>+S38/Cálculos!U$3</f>
        <v>0</v>
      </c>
      <c r="T144" s="101">
        <f>+T38/Cálculos!V$3</f>
        <v>0</v>
      </c>
      <c r="U144" s="101">
        <f>+U38/Cálculos!W$3</f>
        <v>0</v>
      </c>
      <c r="V144" s="101">
        <f>+V38/Cálculos!X$3</f>
        <v>0</v>
      </c>
      <c r="W144" s="101">
        <f>+W38/Cálculos!Y$3</f>
        <v>0</v>
      </c>
      <c r="X144" s="101">
        <f>+X38/Cálculos!Z$3</f>
        <v>0</v>
      </c>
      <c r="Y144" s="101">
        <f>+Y38/Cálculos!AA$3</f>
        <v>0</v>
      </c>
      <c r="Z144" s="101">
        <f>+Z38/Cálculos!AB$3</f>
        <v>0</v>
      </c>
      <c r="AA144" s="101">
        <f>+AA38/Cálculos!AC$3</f>
        <v>0</v>
      </c>
      <c r="AB144" s="101">
        <f>+AB38/Cálculos!AD$3</f>
        <v>0</v>
      </c>
      <c r="AC144" s="101">
        <f>+AC38/Cálculos!AE$3</f>
        <v>0</v>
      </c>
      <c r="AD144" s="101">
        <f>+AD38/Cálculos!AF$3</f>
        <v>0</v>
      </c>
      <c r="AE144" s="101">
        <f>+AE38/Cálculos!AG$3</f>
        <v>0</v>
      </c>
      <c r="AF144" s="101">
        <f>+AF38/Cálculos!AH$3</f>
        <v>0</v>
      </c>
      <c r="AG144" s="101">
        <f>+AG38/Cálculos!AI$3</f>
        <v>0</v>
      </c>
      <c r="AH144" s="101">
        <f>+AH38/Cálculos!AJ$3</f>
        <v>0</v>
      </c>
      <c r="AI144" s="101">
        <f>+AI38/Cálculos!AK$3</f>
        <v>1.3464409924898833E-2</v>
      </c>
      <c r="AJ144" s="101">
        <f>+AJ38/Cálculos!AL$3</f>
        <v>1.4606198675135492E-2</v>
      </c>
      <c r="AK144" s="101">
        <f>+AK38/Cálculos!AM$3</f>
        <v>1.7979533603122329E-2</v>
      </c>
      <c r="AL144" s="101">
        <f>+AL38/Cálculos!AN$3</f>
        <v>1.7365946568287077E-2</v>
      </c>
      <c r="AM144" s="101">
        <f>+AM38/Cálculos!AO$3</f>
        <v>1.5869539978634054E-2</v>
      </c>
      <c r="AN144" s="101">
        <f>+AN38/Cálculos!AP$3</f>
        <v>1.5452286896387529E-2</v>
      </c>
      <c r="AO144" s="101">
        <f>+AO38/Cálculos!AQ$3</f>
        <v>1.7214900158406383E-2</v>
      </c>
      <c r="AP144" s="101">
        <f>+AP38/Cálculos!AR$3</f>
        <v>1.6551160242083154E-2</v>
      </c>
      <c r="AQ144" s="101">
        <f>+AQ38/Cálculos!AS$3</f>
        <v>1.599792924859449E-2</v>
      </c>
      <c r="AR144" s="101">
        <f>+AR38/Cálculos!AT$3</f>
        <v>2.0957927607362745E-2</v>
      </c>
      <c r="AS144" s="101">
        <f>+AS38/Cálculos!AU$3</f>
        <v>2.430008908779812E-2</v>
      </c>
      <c r="AT144" s="101">
        <f>+AT38/Cálculos!AV$3</f>
        <v>2.3155531144254202E-2</v>
      </c>
      <c r="AU144" s="101">
        <f>+AU38/Cálculos!AW$3</f>
        <v>2.8446891156408971E-2</v>
      </c>
      <c r="AV144" s="101">
        <f>+AV38/Cálculos!AX$3</f>
        <v>2.4316658926812371E-2</v>
      </c>
      <c r="AW144" s="101">
        <f>+AW38/Cálculos!AY$3</f>
        <v>2.9419825279086525E-2</v>
      </c>
      <c r="AX144" s="101">
        <f>+AX38/Cálculos!AZ$3</f>
        <v>3.4572987570306954E-2</v>
      </c>
      <c r="AY144" s="101">
        <f>+AY38/Cálculos!BA$3</f>
        <v>4.3061334755206196E-2</v>
      </c>
      <c r="AZ144" s="101">
        <f>+AZ38/Cálculos!BB$3</f>
        <v>4.8005052325290606E-2</v>
      </c>
      <c r="BA144" s="101">
        <f>+BA38/Cálculos!BC$3</f>
        <v>5.095060665690191E-2</v>
      </c>
      <c r="BB144" s="101">
        <f>+BB38/Cálculos!BD$3</f>
        <v>4.7561674572833924E-2</v>
      </c>
      <c r="BC144" s="101">
        <f>+BC38/Cálculos!BE$3</f>
        <v>4.8536417887243444E-2</v>
      </c>
      <c r="BD144" s="101">
        <f>+BD38/Cálculos!BF$3</f>
        <v>5.36284920585548E-2</v>
      </c>
      <c r="BE144" s="101">
        <f>+BE38/Cálculos!BG$3</f>
        <v>5.4729768021040515E-2</v>
      </c>
      <c r="BF144" s="101">
        <f>+BF38/Cálculos!BH$3</f>
        <v>6.0754995885183079E-2</v>
      </c>
      <c r="BG144" s="101">
        <f>+BG38/Cálculos!BI$3</f>
        <v>4.7242195628851916E-2</v>
      </c>
      <c r="BH144" s="101">
        <f>+BH38/Cálculos!BJ$3</f>
        <v>4.2919730463256853E-2</v>
      </c>
      <c r="BI144" s="101">
        <f>+BI38/Cálculos!BK$3</f>
        <v>4.0924187009697306E-2</v>
      </c>
      <c r="BJ144" s="101">
        <f>+BJ38/Cálculos!BL$3</f>
        <v>7.3937256219601774E-2</v>
      </c>
      <c r="BK144" s="101">
        <f>+BK38/Cálculos!BM$3</f>
        <v>6.0483179755159697E-2</v>
      </c>
      <c r="BL144" s="101">
        <f>+BL38/Cálculos!BN$3</f>
        <v>5.8659609379587051E-2</v>
      </c>
      <c r="CD144" s="270"/>
      <c r="CE144" s="270"/>
      <c r="CF144" s="270"/>
      <c r="CG144" s="270"/>
      <c r="CH144" s="270"/>
    </row>
    <row r="145" spans="1:86" x14ac:dyDescent="0.2">
      <c r="A145" s="13"/>
      <c r="B145" s="78" t="s">
        <v>27</v>
      </c>
      <c r="C145" s="101">
        <f>+C39/Cálculos!E$3</f>
        <v>0</v>
      </c>
      <c r="D145" s="101">
        <f>+D39/Cálculos!F$3</f>
        <v>0</v>
      </c>
      <c r="E145" s="101">
        <f>+E39/Cálculos!G$3</f>
        <v>0</v>
      </c>
      <c r="F145" s="101">
        <f>+F39/Cálculos!H$3</f>
        <v>0</v>
      </c>
      <c r="G145" s="101">
        <f>+G39/Cálculos!I$3</f>
        <v>0</v>
      </c>
      <c r="H145" s="101">
        <f>+H39/Cálculos!J$3</f>
        <v>0</v>
      </c>
      <c r="I145" s="101">
        <f>+I39/Cálculos!K$3</f>
        <v>0</v>
      </c>
      <c r="J145" s="101">
        <f>+J39/Cálculos!L$3</f>
        <v>0</v>
      </c>
      <c r="K145" s="101">
        <f>+K39/Cálculos!M$3</f>
        <v>0</v>
      </c>
      <c r="L145" s="101">
        <f>+L39/Cálculos!N$3</f>
        <v>0</v>
      </c>
      <c r="M145" s="101">
        <f>+M39/Cálculos!O$3</f>
        <v>0</v>
      </c>
      <c r="N145" s="101">
        <f>+N39/Cálculos!P$3</f>
        <v>0</v>
      </c>
      <c r="O145" s="101">
        <f>+O39/Cálculos!Q$3</f>
        <v>0</v>
      </c>
      <c r="P145" s="101">
        <f>+P39/Cálculos!R$3</f>
        <v>0</v>
      </c>
      <c r="Q145" s="101">
        <f>+Q39/Cálculos!S$3</f>
        <v>0</v>
      </c>
      <c r="R145" s="101">
        <f>+R39/Cálculos!T$3</f>
        <v>0</v>
      </c>
      <c r="S145" s="101">
        <f>+S39/Cálculos!U$3</f>
        <v>0</v>
      </c>
      <c r="T145" s="101">
        <f>+T39/Cálculos!V$3</f>
        <v>0</v>
      </c>
      <c r="U145" s="101">
        <f>+U39/Cálculos!W$3</f>
        <v>0</v>
      </c>
      <c r="V145" s="101">
        <f>+V39/Cálculos!X$3</f>
        <v>0</v>
      </c>
      <c r="W145" s="101">
        <f>+W39/Cálculos!Y$3</f>
        <v>0</v>
      </c>
      <c r="X145" s="101">
        <f>+X39/Cálculos!Z$3</f>
        <v>0</v>
      </c>
      <c r="Y145" s="101">
        <f>+Y39/Cálculos!AA$3</f>
        <v>0</v>
      </c>
      <c r="Z145" s="101">
        <f>+Z39/Cálculos!AB$3</f>
        <v>0</v>
      </c>
      <c r="AA145" s="101">
        <f>+AA39/Cálculos!AC$3</f>
        <v>0</v>
      </c>
      <c r="AB145" s="101">
        <f>+AB39/Cálculos!AD$3</f>
        <v>0</v>
      </c>
      <c r="AC145" s="101">
        <f>+AC39/Cálculos!AE$3</f>
        <v>0</v>
      </c>
      <c r="AD145" s="101">
        <f>+AD39/Cálculos!AF$3</f>
        <v>0</v>
      </c>
      <c r="AE145" s="101">
        <f>+AE39/Cálculos!AG$3</f>
        <v>0</v>
      </c>
      <c r="AF145" s="101">
        <f>+AF39/Cálculos!AH$3</f>
        <v>0</v>
      </c>
      <c r="AG145" s="101">
        <f>+AG39/Cálculos!AI$3</f>
        <v>0</v>
      </c>
      <c r="AH145" s="101">
        <f>+AH39/Cálculos!AJ$3</f>
        <v>0</v>
      </c>
      <c r="AI145" s="101">
        <f>+AI39/Cálculos!AK$3</f>
        <v>6.3461665796635657E-3</v>
      </c>
      <c r="AJ145" s="101">
        <f>+AJ39/Cálculos!AL$3</f>
        <v>7.3007856675732681E-3</v>
      </c>
      <c r="AK145" s="101">
        <f>+AK39/Cálculos!AM$3</f>
        <v>6.3754854795845233E-3</v>
      </c>
      <c r="AL145" s="101">
        <f>+AL39/Cálculos!AN$3</f>
        <v>6.637372693221814E-3</v>
      </c>
      <c r="AM145" s="101">
        <f>+AM39/Cálculos!AO$3</f>
        <v>5.5706217361368932E-3</v>
      </c>
      <c r="AN145" s="101">
        <f>+AN39/Cálculos!AP$3</f>
        <v>5.9205449011091524E-3</v>
      </c>
      <c r="AO145" s="101">
        <f>+AO39/Cálculos!AQ$3</f>
        <v>6.0169107464004105E-3</v>
      </c>
      <c r="AP145" s="101">
        <f>+AP39/Cálculos!AR$3</f>
        <v>6.1757611527834301E-3</v>
      </c>
      <c r="AQ145" s="101">
        <f>+AQ39/Cálculos!AS$3</f>
        <v>1.0541488904535318E-2</v>
      </c>
      <c r="AR145" s="101">
        <f>+AR39/Cálculos!AT$3</f>
        <v>5.0921018151843704E-3</v>
      </c>
      <c r="AS145" s="101">
        <f>+AS39/Cálculos!AU$3</f>
        <v>1.0464873720741456E-2</v>
      </c>
      <c r="AT145" s="101">
        <f>+AT39/Cálculos!AV$3</f>
        <v>5.6434018760293005E-3</v>
      </c>
      <c r="AU145" s="101">
        <f>+AU39/Cálculos!AW$3</f>
        <v>6.0401191946933032E-3</v>
      </c>
      <c r="AV145" s="101">
        <f>+AV39/Cálculos!AX$3</f>
        <v>6.6520066830533476E-3</v>
      </c>
      <c r="AW145" s="101">
        <f>+AW39/Cálculos!AY$3</f>
        <v>7.9531300760145307E-3</v>
      </c>
      <c r="AX145" s="101">
        <f>+AX39/Cálculos!AZ$3</f>
        <v>1.0802976761043916E-2</v>
      </c>
      <c r="AY145" s="101">
        <f>+AY39/Cálculos!BA$3</f>
        <v>8.6142702697086133E-3</v>
      </c>
      <c r="AZ145" s="101">
        <f>+AZ39/Cálculos!BB$3</f>
        <v>8.7893218241190327E-3</v>
      </c>
      <c r="BA145" s="101">
        <f>+BA39/Cálculos!BC$3</f>
        <v>9.024131475753476E-3</v>
      </c>
      <c r="BB145" s="101">
        <f>+BB39/Cálculos!BD$3</f>
        <v>9.3872284785763739E-3</v>
      </c>
      <c r="BC145" s="101">
        <f>+BC39/Cálculos!BE$3</f>
        <v>9.1690177616384396E-3</v>
      </c>
      <c r="BD145" s="101">
        <f>+BD39/Cálculos!BF$3</f>
        <v>8.7355852857714435E-3</v>
      </c>
      <c r="BE145" s="101">
        <f>+BE39/Cálculos!BG$3</f>
        <v>9.8360051775822875E-3</v>
      </c>
      <c r="BF145" s="101">
        <f>+BF39/Cálculos!BH$3</f>
        <v>8.8239173658613817E-3</v>
      </c>
      <c r="BG145" s="101">
        <f>+BG39/Cálculos!BI$3</f>
        <v>1.0197698862922345E-2</v>
      </c>
      <c r="BH145" s="101">
        <f>+BH39/Cálculos!BJ$3</f>
        <v>8.4142416417249139E-3</v>
      </c>
      <c r="BI145" s="101">
        <f>+BI39/Cálculos!BK$3</f>
        <v>7.5201298794102256E-3</v>
      </c>
      <c r="BJ145" s="101">
        <f>+BJ39/Cálculos!BL$3</f>
        <v>8.8995793475398453E-3</v>
      </c>
      <c r="BK145" s="101">
        <f>+BK39/Cálculos!BM$3</f>
        <v>9.9895401726641346E-3</v>
      </c>
      <c r="BL145" s="101">
        <f>+BL39/Cálculos!BN$3</f>
        <v>8.1082437695174075E-3</v>
      </c>
      <c r="CD145" s="270"/>
      <c r="CE145" s="270"/>
      <c r="CF145" s="270"/>
      <c r="CG145" s="270"/>
      <c r="CH145" s="270"/>
    </row>
    <row r="146" spans="1:86" x14ac:dyDescent="0.2">
      <c r="A146" s="124"/>
      <c r="B146" s="125" t="s">
        <v>28</v>
      </c>
      <c r="C146" s="101">
        <f>+C40/Cálculos!E$3</f>
        <v>0</v>
      </c>
      <c r="D146" s="101">
        <f>+D40/Cálculos!F$3</f>
        <v>0</v>
      </c>
      <c r="E146" s="101">
        <f>+E40/Cálculos!G$3</f>
        <v>0</v>
      </c>
      <c r="F146" s="101">
        <f>+F40/Cálculos!H$3</f>
        <v>0</v>
      </c>
      <c r="G146" s="101">
        <f>+G40/Cálculos!I$3</f>
        <v>0</v>
      </c>
      <c r="H146" s="101">
        <f>+H40/Cálculos!J$3</f>
        <v>0</v>
      </c>
      <c r="I146" s="101">
        <f>+I40/Cálculos!K$3</f>
        <v>0</v>
      </c>
      <c r="J146" s="101">
        <f>+J40/Cálculos!L$3</f>
        <v>0</v>
      </c>
      <c r="K146" s="101">
        <f>+K40/Cálculos!M$3</f>
        <v>0</v>
      </c>
      <c r="L146" s="101">
        <f>+L40/Cálculos!N$3</f>
        <v>0</v>
      </c>
      <c r="M146" s="101">
        <f>+M40/Cálculos!O$3</f>
        <v>0</v>
      </c>
      <c r="N146" s="101">
        <f>+N40/Cálculos!P$3</f>
        <v>0</v>
      </c>
      <c r="O146" s="101">
        <f>+O40/Cálculos!Q$3</f>
        <v>0</v>
      </c>
      <c r="P146" s="101">
        <f>+P40/Cálculos!R$3</f>
        <v>0</v>
      </c>
      <c r="Q146" s="101">
        <f>+Q40/Cálculos!S$3</f>
        <v>0</v>
      </c>
      <c r="R146" s="101">
        <f>+R40/Cálculos!T$3</f>
        <v>0</v>
      </c>
      <c r="S146" s="101">
        <f>+S40/Cálculos!U$3</f>
        <v>0</v>
      </c>
      <c r="T146" s="101">
        <f>+T40/Cálculos!V$3</f>
        <v>0</v>
      </c>
      <c r="U146" s="101">
        <f>+U40/Cálculos!W$3</f>
        <v>0</v>
      </c>
      <c r="V146" s="101">
        <f>+V40/Cálculos!X$3</f>
        <v>0</v>
      </c>
      <c r="W146" s="101">
        <f>+W40/Cálculos!Y$3</f>
        <v>0</v>
      </c>
      <c r="X146" s="101">
        <f>+X40/Cálculos!Z$3</f>
        <v>0</v>
      </c>
      <c r="Y146" s="101">
        <f>+Y40/Cálculos!AA$3</f>
        <v>0</v>
      </c>
      <c r="Z146" s="101">
        <f>+Z40/Cálculos!AB$3</f>
        <v>0</v>
      </c>
      <c r="AA146" s="101">
        <f>+AA40/Cálculos!AC$3</f>
        <v>0</v>
      </c>
      <c r="AB146" s="101">
        <f>+AB40/Cálculos!AD$3</f>
        <v>0</v>
      </c>
      <c r="AC146" s="101">
        <f>+AC40/Cálculos!AE$3</f>
        <v>0</v>
      </c>
      <c r="AD146" s="101">
        <f>+AD40/Cálculos!AF$3</f>
        <v>0</v>
      </c>
      <c r="AE146" s="101">
        <f>+AE40/Cálculos!AG$3</f>
        <v>0</v>
      </c>
      <c r="AF146" s="101">
        <f>+AF40/Cálculos!AH$3</f>
        <v>0</v>
      </c>
      <c r="AG146" s="101">
        <f>+AG40/Cálculos!AI$3</f>
        <v>0</v>
      </c>
      <c r="AH146" s="101">
        <f>+AH40/Cálculos!AJ$3</f>
        <v>0</v>
      </c>
      <c r="AI146" s="101">
        <f>+AI40/Cálculos!AK$3</f>
        <v>7.610833395558943E-5</v>
      </c>
      <c r="AJ146" s="101">
        <f>+AJ40/Cálculos!AL$3</f>
        <v>1.2802307302774653E-3</v>
      </c>
      <c r="AK146" s="101">
        <f>+AK40/Cálculos!AM$3</f>
        <v>3.1585254247986689E-4</v>
      </c>
      <c r="AL146" s="101">
        <f>+AL40/Cálculos!AN$3</f>
        <v>8.3542320943714771E-4</v>
      </c>
      <c r="AM146" s="101">
        <f>+AM40/Cálculos!AO$3</f>
        <v>-6.0307346447136895E-19</v>
      </c>
      <c r="AN146" s="101">
        <f>+AN40/Cálculos!AP$3</f>
        <v>2.6759160683515344E-5</v>
      </c>
      <c r="AO146" s="101">
        <f>+AO40/Cálculos!AQ$3</f>
        <v>-6.2363710607531449E-19</v>
      </c>
      <c r="AP146" s="101">
        <f>+AP40/Cálculos!AR$3</f>
        <v>4.9143987953183191E-5</v>
      </c>
      <c r="AQ146" s="101">
        <f>+AQ40/Cálculos!AS$3</f>
        <v>4.4352884551716199E-3</v>
      </c>
      <c r="AR146" s="101">
        <f>+AR40/Cálculos!AT$3</f>
        <v>0</v>
      </c>
      <c r="AS146" s="101">
        <f>+AS40/Cálculos!AU$3</f>
        <v>5.0092722722709856E-3</v>
      </c>
      <c r="AT146" s="101">
        <f>+AT40/Cálculos!AV$3</f>
        <v>-3.8081905763113587E-19</v>
      </c>
      <c r="AU146" s="101">
        <f>+AU40/Cálculos!AW$3</f>
        <v>4.796252211099033E-4</v>
      </c>
      <c r="AV146" s="101">
        <f>+AV40/Cálculos!AX$3</f>
        <v>3.3398320060435414E-4</v>
      </c>
      <c r="AW146" s="101">
        <f>+AW40/Cálculos!AY$3</f>
        <v>0</v>
      </c>
      <c r="AX146" s="101">
        <f>+AX40/Cálculos!AZ$3</f>
        <v>0</v>
      </c>
      <c r="AY146" s="101">
        <f>+AY40/Cálculos!BA$3</f>
        <v>0</v>
      </c>
      <c r="AZ146" s="101">
        <f>+AZ40/Cálculos!BB$3</f>
        <v>0</v>
      </c>
      <c r="BA146" s="101">
        <f>+BA40/Cálculos!BC$3</f>
        <v>0</v>
      </c>
      <c r="BB146" s="101">
        <f>+BB40/Cálculos!BD$3</f>
        <v>2.4261595974142072E-6</v>
      </c>
      <c r="BC146" s="101">
        <f>+BC40/Cálculos!BE$3</f>
        <v>4.3096387476651244E-5</v>
      </c>
      <c r="BD146" s="101">
        <f>+BD40/Cálculos!BF$3</f>
        <v>0</v>
      </c>
      <c r="BE146" s="101">
        <f>+BE40/Cálculos!BG$3</f>
        <v>3.3587981196689988E-7</v>
      </c>
      <c r="BF146" s="101">
        <f>+BF40/Cálculos!BH$3</f>
        <v>0</v>
      </c>
      <c r="BG146" s="101">
        <f>+BG40/Cálculos!BI$3</f>
        <v>-2.559498707412861E-19</v>
      </c>
      <c r="BH146" s="101">
        <f>+BH40/Cálculos!BJ$3</f>
        <v>7.8645007395613074E-19</v>
      </c>
      <c r="BI146" s="101">
        <f>+BI40/Cálculos!BK$3</f>
        <v>0</v>
      </c>
      <c r="BJ146" s="101">
        <f>+BJ40/Cálculos!BL$3</f>
        <v>-1.3317871019969678E-20</v>
      </c>
      <c r="BK146" s="101">
        <f>+BK40/Cálculos!BM$3</f>
        <v>0</v>
      </c>
      <c r="BL146" s="101">
        <f>+BL40/Cálculos!BN$3</f>
        <v>-6.8299177740474717E-19</v>
      </c>
      <c r="CD146" s="270"/>
      <c r="CE146" s="270"/>
      <c r="CF146" s="270"/>
      <c r="CG146" s="270"/>
      <c r="CH146" s="270"/>
    </row>
    <row r="147" spans="1:86" x14ac:dyDescent="0.2">
      <c r="A147" s="13"/>
      <c r="B147" s="78" t="s">
        <v>29</v>
      </c>
      <c r="C147" s="101">
        <f>+C41/Cálculos!E$3</f>
        <v>0</v>
      </c>
      <c r="D147" s="101">
        <f>+D41/Cálculos!F$3</f>
        <v>0</v>
      </c>
      <c r="E147" s="101">
        <f>+E41/Cálculos!G$3</f>
        <v>0</v>
      </c>
      <c r="F147" s="101">
        <f>+F41/Cálculos!H$3</f>
        <v>0</v>
      </c>
      <c r="G147" s="101">
        <f>+G41/Cálculos!I$3</f>
        <v>0</v>
      </c>
      <c r="H147" s="101">
        <f>+H41/Cálculos!J$3</f>
        <v>0</v>
      </c>
      <c r="I147" s="101">
        <f>+I41/Cálculos!K$3</f>
        <v>0</v>
      </c>
      <c r="J147" s="101">
        <f>+J41/Cálculos!L$3</f>
        <v>0</v>
      </c>
      <c r="K147" s="101">
        <f>+K41/Cálculos!M$3</f>
        <v>0</v>
      </c>
      <c r="L147" s="101">
        <f>+L41/Cálculos!N$3</f>
        <v>0</v>
      </c>
      <c r="M147" s="101">
        <f>+M41/Cálculos!O$3</f>
        <v>0</v>
      </c>
      <c r="N147" s="101">
        <f>+N41/Cálculos!P$3</f>
        <v>0</v>
      </c>
      <c r="O147" s="101">
        <f>+O41/Cálculos!Q$3</f>
        <v>0</v>
      </c>
      <c r="P147" s="101">
        <f>+P41/Cálculos!R$3</f>
        <v>0</v>
      </c>
      <c r="Q147" s="101">
        <f>+Q41/Cálculos!S$3</f>
        <v>0</v>
      </c>
      <c r="R147" s="101">
        <f>+R41/Cálculos!T$3</f>
        <v>0</v>
      </c>
      <c r="S147" s="101">
        <f>+S41/Cálculos!U$3</f>
        <v>0</v>
      </c>
      <c r="T147" s="101">
        <f>+T41/Cálculos!V$3</f>
        <v>0</v>
      </c>
      <c r="U147" s="101">
        <f>+U41/Cálculos!W$3</f>
        <v>0</v>
      </c>
      <c r="V147" s="101">
        <f>+V41/Cálculos!X$3</f>
        <v>0</v>
      </c>
      <c r="W147" s="101">
        <f>+W41/Cálculos!Y$3</f>
        <v>0</v>
      </c>
      <c r="X147" s="101">
        <f>+X41/Cálculos!Z$3</f>
        <v>0</v>
      </c>
      <c r="Y147" s="101">
        <f>+Y41/Cálculos!AA$3</f>
        <v>0</v>
      </c>
      <c r="Z147" s="101">
        <f>+Z41/Cálculos!AB$3</f>
        <v>0</v>
      </c>
      <c r="AA147" s="101">
        <f>+AA41/Cálculos!AC$3</f>
        <v>0</v>
      </c>
      <c r="AB147" s="101">
        <f>+AB41/Cálculos!AD$3</f>
        <v>0</v>
      </c>
      <c r="AC147" s="101">
        <f>+AC41/Cálculos!AE$3</f>
        <v>0</v>
      </c>
      <c r="AD147" s="101">
        <f>+AD41/Cálculos!AF$3</f>
        <v>0</v>
      </c>
      <c r="AE147" s="101">
        <f>+AE41/Cálculos!AG$3</f>
        <v>0</v>
      </c>
      <c r="AF147" s="101">
        <f>+AF41/Cálculos!AH$3</f>
        <v>0</v>
      </c>
      <c r="AG147" s="101">
        <f>+AG41/Cálculos!AI$3</f>
        <v>0</v>
      </c>
      <c r="AH147" s="101">
        <f>+AH41/Cálculos!AJ$3</f>
        <v>0</v>
      </c>
      <c r="AI147" s="101">
        <f>+AI41/Cálculos!AK$3</f>
        <v>5.2975628673865554E-3</v>
      </c>
      <c r="AJ147" s="101">
        <f>+AJ41/Cálculos!AL$3</f>
        <v>5.4405949920134818E-3</v>
      </c>
      <c r="AK147" s="101">
        <f>+AK41/Cálculos!AM$3</f>
        <v>5.6284388373951432E-3</v>
      </c>
      <c r="AL147" s="101">
        <f>+AL41/Cálculos!AN$3</f>
        <v>5.5337800714610379E-3</v>
      </c>
      <c r="AM147" s="101">
        <f>+AM41/Cálculos!AO$3</f>
        <v>5.3544028188871459E-3</v>
      </c>
      <c r="AN147" s="101">
        <f>+AN41/Cálculos!AP$3</f>
        <v>5.5739654103286939E-3</v>
      </c>
      <c r="AO147" s="101">
        <f>+AO41/Cálculos!AQ$3</f>
        <v>5.8487991243342426E-3</v>
      </c>
      <c r="AP147" s="101">
        <f>+AP41/Cálculos!AR$3</f>
        <v>5.8691962755516641E-3</v>
      </c>
      <c r="AQ147" s="101">
        <f>+AQ41/Cálculos!AS$3</f>
        <v>5.8429265006989797E-3</v>
      </c>
      <c r="AR147" s="101">
        <f>+AR41/Cálculos!AT$3</f>
        <v>4.9300436304667555E-3</v>
      </c>
      <c r="AS147" s="101">
        <f>+AS41/Cálculos!AU$3</f>
        <v>4.92841374561324E-3</v>
      </c>
      <c r="AT147" s="101">
        <f>+AT41/Cálculos!AV$3</f>
        <v>4.4653311699071009E-3</v>
      </c>
      <c r="AU147" s="101">
        <f>+AU41/Cálculos!AW$3</f>
        <v>4.9929775165363901E-3</v>
      </c>
      <c r="AV147" s="101">
        <f>+AV41/Cálculos!AX$3</f>
        <v>5.5390087146654369E-3</v>
      </c>
      <c r="AW147" s="101">
        <f>+AW41/Cálculos!AY$3</f>
        <v>6.0234330213489173E-3</v>
      </c>
      <c r="AX147" s="101">
        <f>+AX41/Cálculos!AZ$3</f>
        <v>6.4295438922838347E-3</v>
      </c>
      <c r="AY147" s="101">
        <f>+AY41/Cálculos!BA$3</f>
        <v>7.9419565249378658E-3</v>
      </c>
      <c r="AZ147" s="101">
        <f>+AZ41/Cálculos!BB$3</f>
        <v>7.6179458309488567E-3</v>
      </c>
      <c r="BA147" s="101">
        <f>+BA41/Cálculos!BC$3</f>
        <v>7.6558125135942484E-3</v>
      </c>
      <c r="BB147" s="101">
        <f>+BB41/Cálculos!BD$3</f>
        <v>8.1000370859170071E-3</v>
      </c>
      <c r="BC147" s="101">
        <f>+BC41/Cálculos!BE$3</f>
        <v>8.1447095140385044E-3</v>
      </c>
      <c r="BD147" s="101">
        <f>+BD41/Cálculos!BF$3</f>
        <v>8.0944093551940845E-3</v>
      </c>
      <c r="BE147" s="101">
        <f>+BE41/Cálculos!BG$3</f>
        <v>8.2276446979787851E-3</v>
      </c>
      <c r="BF147" s="101">
        <f>+BF41/Cálculos!BH$3</f>
        <v>7.7840979577407281E-3</v>
      </c>
      <c r="BG147" s="101">
        <f>+BG41/Cálculos!BI$3</f>
        <v>8.1608944913674313E-3</v>
      </c>
      <c r="BH147" s="101">
        <f>+BH41/Cálculos!BJ$3</f>
        <v>7.3449637550777021E-3</v>
      </c>
      <c r="BI147" s="101">
        <f>+BI41/Cálculos!BK$3</f>
        <v>6.8889526058635835E-3</v>
      </c>
      <c r="BJ147" s="101">
        <f>+BJ41/Cálculos!BL$3</f>
        <v>7.5667367265274364E-3</v>
      </c>
      <c r="BK147" s="101">
        <f>+BK41/Cálculos!BM$3</f>
        <v>6.6094160731368966E-3</v>
      </c>
      <c r="BL147" s="101">
        <f>+BL41/Cálculos!BN$3</f>
        <v>6.6417307902301263E-3</v>
      </c>
      <c r="CD147" s="270"/>
      <c r="CE147" s="270"/>
      <c r="CF147" s="270"/>
      <c r="CG147" s="270"/>
      <c r="CH147" s="270"/>
    </row>
    <row r="148" spans="1:86" x14ac:dyDescent="0.2">
      <c r="A148" s="13"/>
      <c r="B148" s="78" t="s">
        <v>30</v>
      </c>
      <c r="C148" s="101">
        <f>+C42/Cálculos!E$3</f>
        <v>7.8528827037773353E-3</v>
      </c>
      <c r="D148" s="101">
        <f>+D42/Cálculos!F$3</f>
        <v>2.980775671511822E-3</v>
      </c>
      <c r="E148" s="101">
        <f>+E42/Cálculos!G$3</f>
        <v>2.6725938621391465E-3</v>
      </c>
      <c r="F148" s="101">
        <f>+F42/Cálculos!H$3</f>
        <v>5.051368532305445E-3</v>
      </c>
      <c r="G148" s="101">
        <f>+G42/Cálculos!I$3</f>
        <v>6.3455056179775272E-3</v>
      </c>
      <c r="H148" s="101">
        <f>+H42/Cálculos!J$3</f>
        <v>6.8627071615706596E-3</v>
      </c>
      <c r="I148" s="101">
        <f>+I42/Cálculos!K$3</f>
        <v>7.2278128764485883E-3</v>
      </c>
      <c r="J148" s="101">
        <f>+J42/Cálculos!L$3</f>
        <v>5.5565293063102117E-3</v>
      </c>
      <c r="K148" s="101">
        <f>+K42/Cálculos!M$3</f>
        <v>6.1228205344703839E-3</v>
      </c>
      <c r="L148" s="101">
        <f>+L42/Cálculos!N$3</f>
        <v>5.9737891737891742E-3</v>
      </c>
      <c r="M148" s="101">
        <f>+M42/Cálculos!O$3</f>
        <v>7.9412469066815674E-3</v>
      </c>
      <c r="N148" s="101">
        <f>+N42/Cálculos!P$3</f>
        <v>3.541837869193213E-3</v>
      </c>
      <c r="O148" s="101">
        <f>+O42/Cálculos!Q$3</f>
        <v>3.7991759327199864E-3</v>
      </c>
      <c r="P148" s="101">
        <f>+P42/Cálculos!R$3</f>
        <v>5.3166619885770521E-3</v>
      </c>
      <c r="Q148" s="101">
        <f>+Q42/Cálculos!S$3</f>
        <v>4.3078301574676035E-3</v>
      </c>
      <c r="R148" s="101">
        <f>+R42/Cálculos!T$3</f>
        <v>8.0621261496582521E-3</v>
      </c>
      <c r="S148" s="101">
        <f>+S42/Cálculos!U$3</f>
        <v>7.8282919615336715E-3</v>
      </c>
      <c r="T148" s="101">
        <f>+T42/Cálculos!V$3</f>
        <v>2.0298115131154688E-3</v>
      </c>
      <c r="U148" s="101">
        <f>+U42/Cálculos!W$3</f>
        <v>2.4649042967494392E-3</v>
      </c>
      <c r="V148" s="101">
        <f>+V42/Cálculos!X$3</f>
        <v>2.8020809137733341E-3</v>
      </c>
      <c r="W148" s="101">
        <f>+W42/Cálculos!Y$3</f>
        <v>5.2253105533496052E-3</v>
      </c>
      <c r="X148" s="101">
        <f>+X42/Cálculos!Z$3</f>
        <v>3.9621507451335315E-3</v>
      </c>
      <c r="Y148" s="101">
        <f>+Y42/Cálculos!AA$3</f>
        <v>3.8351105364191783E-3</v>
      </c>
      <c r="Z148" s="101">
        <f>+Z42/Cálculos!AB$3</f>
        <v>5.0654356466054012E-3</v>
      </c>
      <c r="AA148" s="101">
        <f>+AA42/Cálculos!AC$3</f>
        <v>7.4705335796275939E-3</v>
      </c>
      <c r="AB148" s="101">
        <f>+AB42/Cálculos!AD$3</f>
        <v>7.6530690159348769E-3</v>
      </c>
      <c r="AC148" s="101">
        <f>+AC42/Cálculos!AE$3</f>
        <v>9.0785610597411328E-3</v>
      </c>
      <c r="AD148" s="101">
        <f>+AD42/Cálculos!AF$3</f>
        <v>8.3693750886212389E-3</v>
      </c>
      <c r="AE148" s="101">
        <f>+AE42/Cálculos!AG$3</f>
        <v>1.5703977002011826E-2</v>
      </c>
      <c r="AF148" s="101">
        <f>+AF42/Cálculos!AH$3</f>
        <v>1.054376303138036E-2</v>
      </c>
      <c r="AG148" s="101">
        <f>+AG42/Cálculos!AI$3</f>
        <v>9.7008408045955088E-3</v>
      </c>
      <c r="AH148" s="101">
        <f>+AH42/Cálculos!AJ$3</f>
        <v>9.6119225941825245E-3</v>
      </c>
      <c r="AI148" s="101">
        <f>+AI42/Cálculos!AK$3</f>
        <v>9.724953783214205E-4</v>
      </c>
      <c r="AJ148" s="101">
        <f>+AJ42/Cálculos!AL$3</f>
        <v>5.7995994528232161E-4</v>
      </c>
      <c r="AK148" s="101">
        <f>+AK42/Cálculos!AM$3</f>
        <v>4.311940997095146E-4</v>
      </c>
      <c r="AL148" s="101">
        <f>+AL42/Cálculos!AN$3</f>
        <v>2.6816941232362827E-4</v>
      </c>
      <c r="AM148" s="101">
        <f>+AM42/Cálculos!AO$3</f>
        <v>2.1621891724974635E-4</v>
      </c>
      <c r="AN148" s="101">
        <f>+AN42/Cálculos!AP$3</f>
        <v>3.1982033009694247E-4</v>
      </c>
      <c r="AO148" s="101">
        <f>+AO42/Cálculos!AQ$3</f>
        <v>1.6811162206616917E-4</v>
      </c>
      <c r="AP148" s="101">
        <f>+AP42/Cálculos!AR$3</f>
        <v>2.574208892785821E-4</v>
      </c>
      <c r="AQ148" s="101">
        <f>+AQ42/Cálculos!AS$3</f>
        <v>2.6327394866471759E-4</v>
      </c>
      <c r="AR148" s="101">
        <f>+AR42/Cálculos!AT$3</f>
        <v>1.620581847176158E-4</v>
      </c>
      <c r="AS148" s="101">
        <f>+AS42/Cálculos!AU$3</f>
        <v>5.2718770285722894E-4</v>
      </c>
      <c r="AT148" s="101">
        <f>+AT42/Cálculos!AV$3</f>
        <v>1.1780707061221996E-3</v>
      </c>
      <c r="AU148" s="101">
        <f>+AU42/Cálculos!AW$3</f>
        <v>5.6751645704700919E-4</v>
      </c>
      <c r="AV148" s="101">
        <f>+AV42/Cálculos!AX$3</f>
        <v>7.7901476778355621E-4</v>
      </c>
      <c r="AW148" s="101">
        <f>+AW42/Cálculos!AY$3</f>
        <v>1.9296970546656127E-3</v>
      </c>
      <c r="AX148" s="101">
        <f>+AX42/Cálculos!AZ$3</f>
        <v>4.3734328687600804E-3</v>
      </c>
      <c r="AY148" s="101">
        <f>+AY42/Cálculos!BA$3</f>
        <v>6.7231374477074661E-4</v>
      </c>
      <c r="AZ148" s="101">
        <f>+AZ42/Cálculos!BB$3</f>
        <v>1.1713759931701766E-3</v>
      </c>
      <c r="BA148" s="101">
        <f>+BA42/Cálculos!BC$3</f>
        <v>1.3683189621592244E-3</v>
      </c>
      <c r="BB148" s="101">
        <f>+BB42/Cálculos!BD$3</f>
        <v>1.2847652330619515E-3</v>
      </c>
      <c r="BC148" s="101">
        <f>+BC42/Cálculos!BE$3</f>
        <v>9.8121186012328494E-4</v>
      </c>
      <c r="BD148" s="101">
        <f>+BD42/Cálculos!BF$3</f>
        <v>6.4117593057735954E-4</v>
      </c>
      <c r="BE148" s="101">
        <f>+BE42/Cálculos!BG$3</f>
        <v>1.6080245997915331E-3</v>
      </c>
      <c r="BF148" s="101">
        <f>+BF42/Cálculos!BH$3</f>
        <v>1.0398194081206523E-3</v>
      </c>
      <c r="BG148" s="101">
        <f>+BG42/Cálculos!BI$3</f>
        <v>2.0368043715549128E-3</v>
      </c>
      <c r="BH148" s="101">
        <f>+BH42/Cálculos!BJ$3</f>
        <v>1.0692778866472096E-3</v>
      </c>
      <c r="BI148" s="101">
        <f>+BI42/Cálculos!BK$3</f>
        <v>6.3117727354664195E-4</v>
      </c>
      <c r="BJ148" s="101">
        <f>+BJ42/Cálculos!BL$3</f>
        <v>1.33284262101241E-3</v>
      </c>
      <c r="BK148" s="101">
        <f>+BK42/Cálculos!BM$3</f>
        <v>3.380124099527238E-3</v>
      </c>
      <c r="BL148" s="101">
        <f>+BL42/Cálculos!BN$3</f>
        <v>1.4665129792872827E-3</v>
      </c>
      <c r="CD148" s="270"/>
      <c r="CE148" s="270"/>
      <c r="CF148" s="270"/>
      <c r="CG148" s="270"/>
      <c r="CH148" s="270"/>
    </row>
    <row r="149" spans="1:86" x14ac:dyDescent="0.2">
      <c r="A149" s="13"/>
      <c r="B149" s="78" t="s">
        <v>31</v>
      </c>
      <c r="C149" s="101">
        <f>+C43/Cálculos!E$3</f>
        <v>0</v>
      </c>
      <c r="D149" s="101">
        <f>+D43/Cálculos!F$3</f>
        <v>0</v>
      </c>
      <c r="E149" s="101">
        <f>+E43/Cálculos!G$3</f>
        <v>0</v>
      </c>
      <c r="F149" s="101">
        <f>+F43/Cálculos!H$3</f>
        <v>0</v>
      </c>
      <c r="G149" s="101">
        <f>+G43/Cálculos!I$3</f>
        <v>0</v>
      </c>
      <c r="H149" s="101">
        <f>+H43/Cálculos!J$3</f>
        <v>0</v>
      </c>
      <c r="I149" s="101">
        <f>+I43/Cálculos!K$3</f>
        <v>0</v>
      </c>
      <c r="J149" s="101">
        <f>+J43/Cálculos!L$3</f>
        <v>0</v>
      </c>
      <c r="K149" s="101">
        <f>+K43/Cálculos!M$3</f>
        <v>0</v>
      </c>
      <c r="L149" s="101">
        <f>+L43/Cálculos!N$3</f>
        <v>0</v>
      </c>
      <c r="M149" s="101">
        <f>+M43/Cálculos!O$3</f>
        <v>0</v>
      </c>
      <c r="N149" s="101">
        <f>+N43/Cálculos!P$3</f>
        <v>0</v>
      </c>
      <c r="O149" s="101">
        <f>+O43/Cálculos!Q$3</f>
        <v>0</v>
      </c>
      <c r="P149" s="101">
        <f>+P43/Cálculos!R$3</f>
        <v>0</v>
      </c>
      <c r="Q149" s="101">
        <f>+Q43/Cálculos!S$3</f>
        <v>0</v>
      </c>
      <c r="R149" s="101">
        <f>+R43/Cálculos!T$3</f>
        <v>0</v>
      </c>
      <c r="S149" s="101">
        <f>+S43/Cálculos!U$3</f>
        <v>0</v>
      </c>
      <c r="T149" s="101">
        <f>+T43/Cálculos!V$3</f>
        <v>0</v>
      </c>
      <c r="U149" s="101">
        <f>+U43/Cálculos!W$3</f>
        <v>0</v>
      </c>
      <c r="V149" s="101">
        <f>+V43/Cálculos!X$3</f>
        <v>0</v>
      </c>
      <c r="W149" s="101">
        <f>+W43/Cálculos!Y$3</f>
        <v>0</v>
      </c>
      <c r="X149" s="101">
        <f>+X43/Cálculos!Z$3</f>
        <v>0</v>
      </c>
      <c r="Y149" s="101">
        <f>+Y43/Cálculos!AA$3</f>
        <v>0</v>
      </c>
      <c r="Z149" s="101">
        <f>+Z43/Cálculos!AB$3</f>
        <v>0</v>
      </c>
      <c r="AA149" s="101">
        <f>+AA43/Cálculos!AC$3</f>
        <v>0</v>
      </c>
      <c r="AB149" s="101">
        <f>+AB43/Cálculos!AD$3</f>
        <v>0</v>
      </c>
      <c r="AC149" s="101">
        <f>+AC43/Cálculos!AE$3</f>
        <v>0</v>
      </c>
      <c r="AD149" s="101">
        <f>+AD43/Cálculos!AF$3</f>
        <v>0</v>
      </c>
      <c r="AE149" s="101">
        <f>+AE43/Cálculos!AG$3</f>
        <v>0</v>
      </c>
      <c r="AF149" s="101">
        <f>+AF43/Cálculos!AH$3</f>
        <v>0</v>
      </c>
      <c r="AG149" s="101">
        <f>+AG43/Cálculos!AI$3</f>
        <v>0</v>
      </c>
      <c r="AH149" s="101">
        <f>+AH43/Cálculos!AJ$3</f>
        <v>0</v>
      </c>
      <c r="AI149" s="101">
        <f>+AI43/Cálculos!AK$3</f>
        <v>6.2958505144373707E-4</v>
      </c>
      <c r="AJ149" s="101">
        <f>+AJ43/Cálculos!AL$3</f>
        <v>4.38054852287711E-4</v>
      </c>
      <c r="AK149" s="101">
        <f>+AK43/Cálculos!AM$3</f>
        <v>2.3603007406596988E-4</v>
      </c>
      <c r="AL149" s="101">
        <f>+AL43/Cálculos!AN$3</f>
        <v>5.4676364094401956E-4</v>
      </c>
      <c r="AM149" s="101">
        <f>+AM43/Cálculos!AO$3</f>
        <v>3.8601045962991686E-4</v>
      </c>
      <c r="AN149" s="101">
        <f>+AN43/Cálculos!AP$3</f>
        <v>3.639890652010582E-4</v>
      </c>
      <c r="AO149" s="101">
        <f>+AO43/Cálculos!AQ$3</f>
        <v>3.5040133274032913E-4</v>
      </c>
      <c r="AP149" s="101">
        <f>+AP43/Cálculos!AR$3</f>
        <v>2.4638856545235681E-4</v>
      </c>
      <c r="AQ149" s="101">
        <f>+AQ43/Cálculos!AS$3</f>
        <v>2.8398483262634269E-4</v>
      </c>
      <c r="AR149" s="101">
        <f>+AR43/Cálculos!AT$3</f>
        <v>2.2346655415774694E-4</v>
      </c>
      <c r="AS149" s="101">
        <f>+AS43/Cálculos!AU$3</f>
        <v>8.7386554498004052E-4</v>
      </c>
      <c r="AT149" s="101">
        <f>+AT43/Cálculos!AV$3</f>
        <v>5.3451222064302068E-4</v>
      </c>
      <c r="AU149" s="101">
        <f>+AU43/Cálculos!AW$3</f>
        <v>4.3379131486926553E-4</v>
      </c>
      <c r="AV149" s="101">
        <f>+AV43/Cálculos!AX$3</f>
        <v>4.4098074626011956E-4</v>
      </c>
      <c r="AW149" s="101">
        <f>+AW43/Cálculos!AY$3</f>
        <v>4.4549479637435952E-4</v>
      </c>
      <c r="AX149" s="101">
        <f>+AX43/Cálculos!AZ$3</f>
        <v>3.6706948638929861E-4</v>
      </c>
      <c r="AY149" s="101">
        <f>+AY43/Cálculos!BA$3</f>
        <v>3.6853050205013871E-4</v>
      </c>
      <c r="AZ149" s="101">
        <f>+AZ43/Cálculos!BB$3</f>
        <v>3.1208609815466408E-4</v>
      </c>
      <c r="BA149" s="101">
        <f>+BA43/Cálculos!BC$3</f>
        <v>4.7200028594739828E-4</v>
      </c>
      <c r="BB149" s="101">
        <f>+BB43/Cálculos!BD$3</f>
        <v>5.2928187967339309E-4</v>
      </c>
      <c r="BC149" s="101">
        <f>+BC43/Cálculos!BE$3</f>
        <v>2.7569144337974199E-4</v>
      </c>
      <c r="BD149" s="101">
        <f>+BD43/Cálculos!BF$3</f>
        <v>2.5037745381707857E-4</v>
      </c>
      <c r="BE149" s="101">
        <f>+BE43/Cálculos!BG$3</f>
        <v>1.792758496373328E-4</v>
      </c>
      <c r="BF149" s="101">
        <f>+BF43/Cálculos!BH$3</f>
        <v>2.1598997780593578E-4</v>
      </c>
      <c r="BG149" s="101">
        <f>+BG43/Cálculos!BI$3</f>
        <v>2.5549170933122217E-4</v>
      </c>
      <c r="BH149" s="101">
        <f>+BH43/Cálculos!BJ$3</f>
        <v>1.4959839419308375E-4</v>
      </c>
      <c r="BI149" s="101">
        <f>+BI43/Cálculos!BK$3</f>
        <v>2.7098430478419408E-4</v>
      </c>
      <c r="BJ149" s="101">
        <f>+BJ43/Cálculos!BL$3</f>
        <v>2.2649915826493619E-4</v>
      </c>
      <c r="BK149" s="101">
        <f>+BK43/Cálculos!BM$3</f>
        <v>2.6326198909171542E-4</v>
      </c>
      <c r="BL149" s="101">
        <f>+BL43/Cálculos!BN$3</f>
        <v>1.5001498055696699E-4</v>
      </c>
      <c r="CD149" s="270"/>
      <c r="CE149" s="270"/>
      <c r="CF149" s="270"/>
      <c r="CG149" s="270"/>
      <c r="CH149" s="270"/>
    </row>
    <row r="150" spans="1:86" x14ac:dyDescent="0.2">
      <c r="A150" s="13"/>
      <c r="B150" s="78" t="s">
        <v>32</v>
      </c>
      <c r="C150" s="101">
        <f>+C44/Cálculos!E$3</f>
        <v>3.421139827700476E-3</v>
      </c>
      <c r="D150" s="101">
        <f>+D44/Cálculos!F$3</f>
        <v>3.4094714984258924E-3</v>
      </c>
      <c r="E150" s="101">
        <f>+E44/Cálculos!G$3</f>
        <v>5.0720368485887212E-3</v>
      </c>
      <c r="F150" s="101">
        <f>+F44/Cálculos!H$3</f>
        <v>1.8845490293601214E-3</v>
      </c>
      <c r="G150" s="101">
        <f>+G44/Cálculos!I$3</f>
        <v>-4.2134831460676202E-4</v>
      </c>
      <c r="H150" s="101">
        <f>+H44/Cálculos!J$3</f>
        <v>-3.0113968738832327E-3</v>
      </c>
      <c r="I150" s="101">
        <f>+I44/Cálculos!K$3</f>
        <v>-9.7457991187048249E-3</v>
      </c>
      <c r="J150" s="101">
        <f>+J44/Cálculos!L$3</f>
        <v>-1.6200650055503793E-2</v>
      </c>
      <c r="K150" s="101">
        <f>+K44/Cálculos!M$3</f>
        <v>-1.7347331869802002E-2</v>
      </c>
      <c r="L150" s="101">
        <f>+L44/Cálculos!N$3</f>
        <v>-1.587008547008547E-2</v>
      </c>
      <c r="M150" s="101">
        <f>+M44/Cálculos!O$3</f>
        <v>-7.6179452382852978E-3</v>
      </c>
      <c r="N150" s="101">
        <f>+N44/Cálculos!P$3</f>
        <v>-1.0839657756078697E-2</v>
      </c>
      <c r="O150" s="101">
        <f>+O44/Cálculos!Q$3</f>
        <v>-7.6587458373313768E-3</v>
      </c>
      <c r="P150" s="101">
        <f>+P44/Cálculos!R$3</f>
        <v>-5.2947827211343472E-3</v>
      </c>
      <c r="Q150" s="101">
        <f>+Q44/Cálculos!S$3</f>
        <v>2.7442806311845452E-3</v>
      </c>
      <c r="R150" s="101">
        <f>+R44/Cálculos!T$3</f>
        <v>-8.1401362711821645E-3</v>
      </c>
      <c r="S150" s="101">
        <f>+S44/Cálculos!U$3</f>
        <v>-2.2701242962373566E-2</v>
      </c>
      <c r="T150" s="101">
        <f>+T44/Cálculos!V$3</f>
        <v>-2.1524907414800121E-2</v>
      </c>
      <c r="U150" s="101">
        <f>+U44/Cálculos!W$3</f>
        <v>-9.3831028582964816E-3</v>
      </c>
      <c r="V150" s="101">
        <f>+V44/Cálculos!X$3</f>
        <v>-2.7793919994917714E-3</v>
      </c>
      <c r="W150" s="101">
        <f>+W44/Cálculos!Y$3</f>
        <v>-1.286510509635351E-2</v>
      </c>
      <c r="X150" s="101">
        <f>+X44/Cálculos!Z$3</f>
        <v>-1.612769787578888E-3</v>
      </c>
      <c r="Y150" s="101">
        <f>+Y44/Cálculos!AA$3</f>
        <v>7.1212114732264824E-4</v>
      </c>
      <c r="Z150" s="101">
        <f>+Z44/Cálculos!AB$3</f>
        <v>-4.2684491697915251E-3</v>
      </c>
      <c r="AA150" s="101">
        <f>+AA44/Cálculos!AC$3</f>
        <v>-8.1828927860388943E-3</v>
      </c>
      <c r="AB150" s="101">
        <f>+AB44/Cálculos!AD$3</f>
        <v>-1.5692282050062588E-2</v>
      </c>
      <c r="AC150" s="101">
        <f>+AC44/Cálculos!AE$3</f>
        <v>-1.4922447150638767E-2</v>
      </c>
      <c r="AD150" s="101">
        <f>+AD44/Cálculos!AF$3</f>
        <v>-1.4992311157578223E-2</v>
      </c>
      <c r="AE150" s="101">
        <f>+AE44/Cálculos!AG$3</f>
        <v>3.0590288222689249E-3</v>
      </c>
      <c r="AF150" s="101">
        <f>+AF44/Cálculos!AH$3</f>
        <v>-5.3772890295714455E-3</v>
      </c>
      <c r="AG150" s="101">
        <f>+AG44/Cálculos!AI$3</f>
        <v>-4.2903845501564373E-3</v>
      </c>
      <c r="AH150" s="101">
        <f>+AH44/Cálculos!AJ$3</f>
        <v>-3.9066557116796685E-3</v>
      </c>
      <c r="AI150" s="101">
        <f>+AI44/Cálculos!AK$3</f>
        <v>0</v>
      </c>
      <c r="AJ150" s="101">
        <f>+AJ44/Cálculos!AL$3</f>
        <v>2.1231778315987122E-3</v>
      </c>
      <c r="AK150" s="101">
        <f>+AK44/Cálculos!AM$3</f>
        <v>7.0732637082552782E-4</v>
      </c>
      <c r="AL150" s="101">
        <f>+AL44/Cálculos!AN$3</f>
        <v>0</v>
      </c>
      <c r="AM150" s="101">
        <f>+AM44/Cálculos!AO$3</f>
        <v>5.8995928494984717E-4</v>
      </c>
      <c r="AN150" s="101">
        <f>+AN44/Cálculos!AP$3</f>
        <v>1.624893612589315E-4</v>
      </c>
      <c r="AO150" s="101">
        <f>+AO44/Cálculos!AQ$3</f>
        <v>4.881313363608053E-4</v>
      </c>
      <c r="AP150" s="101">
        <f>+AP44/Cálculos!AR$3</f>
        <v>1.1767812081306574E-4</v>
      </c>
      <c r="AQ150" s="101">
        <f>+AQ44/Cálculos!AS$3</f>
        <v>0</v>
      </c>
      <c r="AR150" s="101">
        <f>+AR44/Cálculos!AT$3</f>
        <v>0</v>
      </c>
      <c r="AS150" s="101">
        <f>+AS44/Cálculos!AU$3</f>
        <v>0</v>
      </c>
      <c r="AT150" s="101">
        <f>+AT44/Cálculos!AV$3</f>
        <v>1.0719103537769887E-5</v>
      </c>
      <c r="AU150" s="101">
        <f>+AU44/Cálculos!AW$3</f>
        <v>0</v>
      </c>
      <c r="AV150" s="101">
        <f>+AV44/Cálculos!AX$3</f>
        <v>2.0729028427305036E-4</v>
      </c>
      <c r="AW150" s="101">
        <f>+AW44/Cálculos!AY$3</f>
        <v>3.638876414829603E-4</v>
      </c>
      <c r="AX150" s="101">
        <f>+AX44/Cálculos!AZ$3</f>
        <v>8.5443686369717528E-4</v>
      </c>
      <c r="AY150" s="101">
        <f>+AY44/Cálculos!BA$3</f>
        <v>1.7009778140939973E-3</v>
      </c>
      <c r="AZ150" s="101">
        <f>+AZ44/Cálculos!BB$3</f>
        <v>1.9820415983073693E-3</v>
      </c>
      <c r="BA150" s="101">
        <f>+BA44/Cálculos!BC$3</f>
        <v>3.0246567667691904E-3</v>
      </c>
      <c r="BB150" s="101">
        <f>+BB44/Cálculos!BD$3</f>
        <v>2.5918966249125651E-3</v>
      </c>
      <c r="BC150" s="101">
        <f>+BC44/Cálculos!BE$3</f>
        <v>2.5214223927347758E-3</v>
      </c>
      <c r="BD150" s="101">
        <f>+BD44/Cálculos!BF$3</f>
        <v>3.9095571336450977E-3</v>
      </c>
      <c r="BE150" s="101">
        <f>+BE44/Cálculos!BG$3</f>
        <v>3.92917242236059E-3</v>
      </c>
      <c r="BF150" s="101">
        <f>+BF44/Cálculos!BH$3</f>
        <v>5.1261645706047639E-3</v>
      </c>
      <c r="BG150" s="101">
        <f>+BG44/Cálculos!BI$3</f>
        <v>4.4424845136352966E-3</v>
      </c>
      <c r="BH150" s="101">
        <f>+BH44/Cálculos!BJ$3</f>
        <v>6.6060393810402056E-3</v>
      </c>
      <c r="BI150" s="101">
        <f>+BI44/Cálculos!BK$3</f>
        <v>3.2954187003626759E-3</v>
      </c>
      <c r="BJ150" s="101">
        <f>+BJ44/Cálculos!BL$3</f>
        <v>5.7901755289594993E-3</v>
      </c>
      <c r="BK150" s="101">
        <f>+BK44/Cálculos!BM$3</f>
        <v>6.7135108457964769E-3</v>
      </c>
      <c r="BL150" s="101">
        <f>+BL44/Cálculos!BN$3</f>
        <v>1.0255284732320097E-2</v>
      </c>
      <c r="CD150" s="270"/>
      <c r="CE150" s="270"/>
      <c r="CF150" s="270"/>
      <c r="CG150" s="270"/>
      <c r="CH150" s="270"/>
    </row>
    <row r="151" spans="1:86" x14ac:dyDescent="0.2">
      <c r="A151" s="13"/>
      <c r="B151" s="78"/>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c r="AP151" s="101"/>
      <c r="AQ151" s="101"/>
      <c r="AR151" s="101"/>
      <c r="AS151" s="101"/>
      <c r="AT151" s="101"/>
      <c r="AU151" s="101"/>
      <c r="AV151" s="101"/>
      <c r="AW151" s="101"/>
      <c r="AX151" s="101"/>
      <c r="AY151" s="101"/>
      <c r="AZ151" s="101"/>
      <c r="BA151" s="101"/>
      <c r="BB151" s="101"/>
      <c r="BC151" s="101"/>
      <c r="BD151" s="101"/>
      <c r="BE151" s="101"/>
      <c r="BF151" s="101"/>
      <c r="BG151" s="101"/>
      <c r="BH151" s="101"/>
      <c r="BI151" s="101"/>
      <c r="BJ151" s="101"/>
      <c r="BK151" s="101"/>
      <c r="BL151" s="101"/>
      <c r="CD151" s="270"/>
      <c r="CE151" s="270"/>
      <c r="CF151" s="270"/>
      <c r="CG151" s="270"/>
      <c r="CH151" s="270"/>
    </row>
    <row r="152" spans="1:86" x14ac:dyDescent="0.2">
      <c r="A152" s="18" t="s">
        <v>33</v>
      </c>
      <c r="B152" s="77" t="s">
        <v>34</v>
      </c>
      <c r="C152" s="101">
        <f>+C46/Cálculos!E$3</f>
        <v>3.4898939695162334E-2</v>
      </c>
      <c r="D152" s="101">
        <f>+D46/Cálculos!F$3</f>
        <v>1.1655167794225969E-3</v>
      </c>
      <c r="E152" s="101">
        <f>+E46/Cálculos!G$3</f>
        <v>-4.5310909967328948E-3</v>
      </c>
      <c r="F152" s="101">
        <f>+F46/Cálculos!H$3</f>
        <v>-8.1871026904365932E-3</v>
      </c>
      <c r="G152" s="101">
        <f>+G46/Cálculos!I$3</f>
        <v>1.0036516853932604E-2</v>
      </c>
      <c r="H152" s="101">
        <f>+H46/Cálculos!J$3</f>
        <v>2.4286927168808781E-3</v>
      </c>
      <c r="I152" s="101">
        <f>+I46/Cálculos!K$3</f>
        <v>3.4830974036335456E-2</v>
      </c>
      <c r="J152" s="101">
        <f>+J46/Cálculos!L$3</f>
        <v>3.6986128664249711E-2</v>
      </c>
      <c r="K152" s="101">
        <f>+K46/Cálculos!M$3</f>
        <v>4.4161882045003584E-2</v>
      </c>
      <c r="L152" s="101">
        <f>+L46/Cálculos!N$3</f>
        <v>4.7470085470085473E-2</v>
      </c>
      <c r="M152" s="101">
        <f>+M46/Cálculos!O$3</f>
        <v>2.9089167398419411E-2</v>
      </c>
      <c r="N152" s="101">
        <f>+N46/Cálculos!P$3</f>
        <v>3.0047856141538161E-2</v>
      </c>
      <c r="O152" s="101">
        <f>+O46/Cálculos!Q$3</f>
        <v>9.1527911045888276E-3</v>
      </c>
      <c r="P152" s="101">
        <f>+P46/Cálculos!R$3</f>
        <v>1.4394586872124153E-2</v>
      </c>
      <c r="Q152" s="101">
        <f>+Q46/Cálculos!S$3</f>
        <v>-2.0730265601294425E-2</v>
      </c>
      <c r="R152" s="101">
        <f>+R46/Cálculos!T$3</f>
        <v>8.2596977779094798E-3</v>
      </c>
      <c r="S152" s="101">
        <f>+S46/Cálculos!U$3</f>
        <v>4.0696669761012057E-2</v>
      </c>
      <c r="T152" s="101">
        <f>+T46/Cálculos!V$3</f>
        <v>2.722588332115242E-2</v>
      </c>
      <c r="U152" s="101">
        <f>+U46/Cálculos!W$3</f>
        <v>9.5477681647826128E-3</v>
      </c>
      <c r="V152" s="101">
        <f>+V46/Cálculos!X$3</f>
        <v>-2.8049170280585287E-3</v>
      </c>
      <c r="W152" s="101">
        <f>+W46/Cálculos!Y$3</f>
        <v>-3.3380204728425199E-2</v>
      </c>
      <c r="X152" s="101">
        <f>+X46/Cálculos!Z$3</f>
        <v>-5.6122993133268809E-2</v>
      </c>
      <c r="Y152" s="101">
        <f>+Y46/Cálculos!AA$3</f>
        <v>-2.6790077128886668E-2</v>
      </c>
      <c r="Z152" s="101">
        <f>+Z46/Cálculos!AB$3</f>
        <v>-1.3229314572627845E-2</v>
      </c>
      <c r="AA152" s="101">
        <f>+AA46/Cálculos!AC$3</f>
        <v>3.0539064998774394E-2</v>
      </c>
      <c r="AB152" s="101">
        <f>+AB46/Cálculos!AD$3</f>
        <v>4.4066231771057167E-2</v>
      </c>
      <c r="AC152" s="101">
        <f>+AC46/Cálculos!AE$3</f>
        <v>3.2766837346726349E-2</v>
      </c>
      <c r="AD152" s="101">
        <f>+AD46/Cálculos!AF$3</f>
        <v>-9.7108285298905944E-3</v>
      </c>
      <c r="AE152" s="101">
        <f>+AE46/Cálculos!AG$3</f>
        <v>-2.814810087957284E-2</v>
      </c>
      <c r="AF152" s="101">
        <f>+AF46/Cálculos!AH$3</f>
        <v>-3.4182150930067733E-3</v>
      </c>
      <c r="AG152" s="101">
        <f>+AG46/Cálculos!AI$3</f>
        <v>3.7570170719266032E-3</v>
      </c>
      <c r="AH152" s="101">
        <f>+AH46/Cálculos!AJ$3</f>
        <v>1.0520734581131235E-2</v>
      </c>
      <c r="AI152" s="101">
        <f>+AI46/Cálculos!AK$3</f>
        <v>2.4209215383117936E-2</v>
      </c>
      <c r="AJ152" s="101">
        <f>+AJ46/Cálculos!AL$3</f>
        <v>1.214599624767458E-2</v>
      </c>
      <c r="AK152" s="101">
        <f>+AK46/Cálculos!AM$3</f>
        <v>1.1282084770078934E-3</v>
      </c>
      <c r="AL152" s="101">
        <f>+AL46/Cálculos!AN$3</f>
        <v>-5.3928653132427245E-3</v>
      </c>
      <c r="AM152" s="101">
        <f>+AM46/Cálculos!AO$3</f>
        <v>4.4663134624533668E-3</v>
      </c>
      <c r="AN152" s="101">
        <f>+AN46/Cálculos!AP$3</f>
        <v>2.3402981614654402E-3</v>
      </c>
      <c r="AO152" s="101">
        <f>+AO46/Cálculos!AQ$3</f>
        <v>-7.98597719521962E-3</v>
      </c>
      <c r="AP152" s="101">
        <f>+AP46/Cálculos!AR$3</f>
        <v>-3.1839955188171583E-3</v>
      </c>
      <c r="AQ152" s="101">
        <f>+AQ46/Cálculos!AS$3</f>
        <v>-2.5610938694172223E-2</v>
      </c>
      <c r="AR152" s="101">
        <f>+AR46/Cálculos!AT$3</f>
        <v>1.4289877345229436E-2</v>
      </c>
      <c r="AS152" s="101">
        <f>+AS46/Cálculos!AU$3</f>
        <v>2.9599166232371483E-2</v>
      </c>
      <c r="AT152" s="101">
        <f>+AT46/Cálculos!AV$3</f>
        <v>5.2889705948208118E-2</v>
      </c>
      <c r="AU152" s="101">
        <f>+AU46/Cálculos!AW$3</f>
        <v>4.0604549364951108E-2</v>
      </c>
      <c r="AV152" s="101">
        <f>+AV46/Cálculos!AX$3</f>
        <v>5.0873840872317284E-2</v>
      </c>
      <c r="AW152" s="101">
        <f>+AW46/Cálculos!AY$3</f>
        <v>3.6147621694703008E-2</v>
      </c>
      <c r="AX152" s="101">
        <f>+AX46/Cálculos!AZ$3</f>
        <v>3.4646749400747266E-2</v>
      </c>
      <c r="AY152" s="101">
        <f>+AY46/Cálculos!BA$3</f>
        <v>2.7801575669337535E-2</v>
      </c>
      <c r="AZ152" s="101">
        <f>+AZ46/Cálculos!BB$3</f>
        <v>3.4194791142622354E-2</v>
      </c>
      <c r="BA152" s="101">
        <f>+BA46/Cálculos!BC$3</f>
        <v>1.1058390753846847E-2</v>
      </c>
      <c r="BB152" s="101">
        <f>+BB46/Cálculos!BD$3</f>
        <v>9.7492948897467315E-3</v>
      </c>
      <c r="BC152" s="101">
        <f>+BC46/Cálculos!BE$3</f>
        <v>1.058898847721528E-2</v>
      </c>
      <c r="BD152" s="101">
        <f>+BD46/Cálculos!BF$3</f>
        <v>6.8668500829296448E-3</v>
      </c>
      <c r="BE152" s="101">
        <f>+BE46/Cálculos!BG$3</f>
        <v>-3.992418590953957E-3</v>
      </c>
      <c r="BF152" s="101">
        <f>+BF46/Cálculos!BH$3</f>
        <v>-2.3723288137373882E-2</v>
      </c>
      <c r="BG152" s="101">
        <f>+BG46/Cálculos!BI$3</f>
        <v>-2.8314955926788982E-2</v>
      </c>
      <c r="BH152" s="101">
        <f>+BH46/Cálculos!BJ$3</f>
        <v>-3.4372248724863275E-2</v>
      </c>
      <c r="BI152" s="101">
        <f>+BI46/Cálculos!BK$3</f>
        <v>-1.9615701257165202E-2</v>
      </c>
      <c r="BJ152" s="101">
        <f>+BJ46/Cálculos!BL$3</f>
        <v>-5.8206645280989488E-3</v>
      </c>
      <c r="BK152" s="101">
        <f>+BK46/Cálculos!BM$3</f>
        <v>-8.7979348758904473E-3</v>
      </c>
      <c r="BL152" s="101">
        <f>+BL46/Cálculos!BN$3</f>
        <v>-2.318713357680955E-2</v>
      </c>
      <c r="CD152" s="270"/>
      <c r="CE152" s="270"/>
      <c r="CF152" s="270"/>
      <c r="CG152" s="270"/>
      <c r="CH152" s="270"/>
    </row>
    <row r="153" spans="1:86" x14ac:dyDescent="0.2">
      <c r="A153" s="13"/>
      <c r="B153" s="78"/>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c r="AT153" s="101"/>
      <c r="AU153" s="101"/>
      <c r="AV153" s="101"/>
      <c r="AW153" s="101"/>
      <c r="AX153" s="101"/>
      <c r="AY153" s="101"/>
      <c r="AZ153" s="101"/>
      <c r="BA153" s="101"/>
      <c r="BB153" s="101"/>
      <c r="BC153" s="101"/>
      <c r="BD153" s="101"/>
      <c r="BE153" s="101"/>
      <c r="BF153" s="101"/>
      <c r="BG153" s="101"/>
      <c r="BH153" s="101"/>
      <c r="BI153" s="101"/>
      <c r="BJ153" s="101"/>
      <c r="BK153" s="101"/>
      <c r="BL153" s="101"/>
      <c r="CD153" s="270"/>
      <c r="CE153" s="270"/>
      <c r="CF153" s="270"/>
      <c r="CG153" s="270"/>
      <c r="CH153" s="270"/>
    </row>
    <row r="154" spans="1:86" x14ac:dyDescent="0.2">
      <c r="A154" s="18" t="s">
        <v>35</v>
      </c>
      <c r="B154" s="77" t="s">
        <v>36</v>
      </c>
      <c r="C154" s="101">
        <f>+C48/Cálculos!E$3</f>
        <v>4.6802518223989387E-3</v>
      </c>
      <c r="D154" s="101">
        <f>+D48/Cálculos!F$3</f>
        <v>6.4036439145287692E-3</v>
      </c>
      <c r="E154" s="101">
        <f>+E48/Cálculos!G$3</f>
        <v>5.0024101547854966E-3</v>
      </c>
      <c r="F154" s="101">
        <f>+F48/Cálculos!H$3</f>
        <v>2.4751705808296678E-3</v>
      </c>
      <c r="G154" s="101">
        <f>+G48/Cálculos!I$3</f>
        <v>2.5337078651685393E-3</v>
      </c>
      <c r="H154" s="101">
        <f>+H48/Cálculos!J$3</f>
        <v>2.8657208346326572E-3</v>
      </c>
      <c r="I154" s="101">
        <f>+I48/Cálculos!K$3</f>
        <v>4.1311807707212211E-3</v>
      </c>
      <c r="J154" s="101">
        <f>+J48/Cálculos!L$3</f>
        <v>4.6478661020962287E-3</v>
      </c>
      <c r="K154" s="101">
        <f>+K48/Cálculos!M$3</f>
        <v>3.6412378097690711E-3</v>
      </c>
      <c r="L154" s="101">
        <f>+L48/Cálculos!N$3</f>
        <v>3.4826210826210827E-3</v>
      </c>
      <c r="M154" s="101">
        <f>+M48/Cálculos!O$3</f>
        <v>2.9272770815039514E-3</v>
      </c>
      <c r="N154" s="101">
        <f>+N48/Cálculos!P$3</f>
        <v>2.7244163000918449E-3</v>
      </c>
      <c r="O154" s="101">
        <f>+O48/Cálculos!Q$3</f>
        <v>8.0261895354744029E-4</v>
      </c>
      <c r="P154" s="101">
        <f>+P48/Cálculos!R$3</f>
        <v>3.5708541350632809E-3</v>
      </c>
      <c r="Q154" s="101">
        <f>+Q48/Cálculos!S$3</f>
        <v>1.0824277489583822E-3</v>
      </c>
      <c r="R154" s="101">
        <f>+R48/Cálculos!T$3</f>
        <v>8.8681535773919731E-4</v>
      </c>
      <c r="S154" s="101">
        <f>+S48/Cálculos!U$3</f>
        <v>3.0179914081682681E-3</v>
      </c>
      <c r="T154" s="101">
        <f>+T48/Cálculos!V$3</f>
        <v>2.3507121229801686E-3</v>
      </c>
      <c r="U154" s="101">
        <f>+U48/Cálculos!W$3</f>
        <v>1.5930804480249752E-3</v>
      </c>
      <c r="V154" s="101">
        <f>+V48/Cálculos!X$3</f>
        <v>2.0022966853481513E-3</v>
      </c>
      <c r="W154" s="101">
        <f>+W48/Cálculos!Y$3</f>
        <v>1.5955702888783652E-3</v>
      </c>
      <c r="X154" s="101">
        <f>+X48/Cálculos!Z$3</f>
        <v>3.0082442638523269E-3</v>
      </c>
      <c r="Y154" s="101">
        <f>+Y48/Cálculos!AA$3</f>
        <v>1.3138436251581261E-3</v>
      </c>
      <c r="Z154" s="101">
        <f>+Z48/Cálculos!AB$3</f>
        <v>1.202226836396329E-3</v>
      </c>
      <c r="AA154" s="101">
        <f>+AA48/Cálculos!AC$3</f>
        <v>1.7367604859480474E-3</v>
      </c>
      <c r="AB154" s="101">
        <f>+AB48/Cálculos!AD$3</f>
        <v>1.0984379274581557E-3</v>
      </c>
      <c r="AC154" s="101">
        <f>+AC48/Cálculos!AE$3</f>
        <v>1.2089189277495905E-3</v>
      </c>
      <c r="AD154" s="101">
        <f>+AD48/Cálculos!AF$3</f>
        <v>8.9822467266280662E-4</v>
      </c>
      <c r="AE154" s="101">
        <f>+AE48/Cálculos!AG$3</f>
        <v>2.0185494512353405E-3</v>
      </c>
      <c r="AF154" s="101">
        <f>+AF48/Cálculos!AH$3</f>
        <v>4.9255425415088757E-3</v>
      </c>
      <c r="AG154" s="101">
        <f>+AG48/Cálculos!AI$3</f>
        <v>1.047510282519068E-2</v>
      </c>
      <c r="AH154" s="101">
        <f>+AH48/Cálculos!AJ$3</f>
        <v>9.607644713490817E-3</v>
      </c>
      <c r="AI154" s="101">
        <f>+AI48/Cálculos!AK$3</f>
        <v>1.235449672137982E-2</v>
      </c>
      <c r="AJ154" s="101">
        <f>+AJ48/Cálculos!AL$3</f>
        <v>3.7643410810146434E-3</v>
      </c>
      <c r="AK154" s="101">
        <f>+AK48/Cálculos!AM$3</f>
        <v>6.9350066098541781E-3</v>
      </c>
      <c r="AL154" s="101">
        <f>+AL48/Cálculos!AN$3</f>
        <v>1.8606499707601878E-3</v>
      </c>
      <c r="AM154" s="101">
        <f>+AM48/Cálculos!AO$3</f>
        <v>2.8237792643889532E-3</v>
      </c>
      <c r="AN154" s="101">
        <f>+AN48/Cálculos!AP$3</f>
        <v>1.3389252327546456E-3</v>
      </c>
      <c r="AO154" s="101">
        <f>+AO48/Cálculos!AQ$3</f>
        <v>9.6647304011133182E-4</v>
      </c>
      <c r="AP154" s="101">
        <f>+AP48/Cálculos!AR$3</f>
        <v>1.5448596485147098E-3</v>
      </c>
      <c r="AQ154" s="101">
        <f>+AQ48/Cálculos!AS$3</f>
        <v>8.5686894492076956E-4</v>
      </c>
      <c r="AR154" s="101">
        <f>+AR48/Cálculos!AT$3</f>
        <v>5.7753822575889557E-4</v>
      </c>
      <c r="AS154" s="101">
        <f>+AS48/Cálculos!AU$3</f>
        <v>5.0987853812927103E-4</v>
      </c>
      <c r="AT154" s="101">
        <f>+AT48/Cálculos!AV$3</f>
        <v>4.5432508071624272E-4</v>
      </c>
      <c r="AU154" s="101">
        <f>+AU48/Cálculos!AW$3</f>
        <v>3.5001998061671258E-4</v>
      </c>
      <c r="AV154" s="101">
        <f>+AV48/Cálculos!AX$3</f>
        <v>4.6654282309433002E-4</v>
      </c>
      <c r="AW154" s="101">
        <f>+AW48/Cálculos!AY$3</f>
        <v>3.3612783059777136E-4</v>
      </c>
      <c r="AX154" s="101">
        <f>+AX48/Cálculos!AZ$3</f>
        <v>1.2858739851405216E-3</v>
      </c>
      <c r="AY154" s="101">
        <f>+AY48/Cálculos!BA$3</f>
        <v>1.1635274820108749E-3</v>
      </c>
      <c r="AZ154" s="101">
        <f>+AZ48/Cálculos!BB$3</f>
        <v>8.0603185474037236E-4</v>
      </c>
      <c r="BA154" s="101">
        <f>+BA48/Cálculos!BC$3</f>
        <v>1.4031051767190812E-3</v>
      </c>
      <c r="BB154" s="101">
        <f>+BB48/Cálculos!BD$3</f>
        <v>2.5288922928672146E-4</v>
      </c>
      <c r="BC154" s="101">
        <f>+BC48/Cálculos!BE$3</f>
        <v>6.3730686927530216E-4</v>
      </c>
      <c r="BD154" s="101">
        <f>+BD48/Cálculos!BF$3</f>
        <v>7.5999875885635873E-4</v>
      </c>
      <c r="BE154" s="101">
        <f>+BE48/Cálculos!BG$3</f>
        <v>6.9950329640226566E-4</v>
      </c>
      <c r="BF154" s="101">
        <f>+BF48/Cálculos!BH$3</f>
        <v>5.7327522243450337E-4</v>
      </c>
      <c r="BG154" s="101">
        <f>+BG48/Cálculos!BI$3</f>
        <v>1.0986256069186158E-3</v>
      </c>
      <c r="BH154" s="101">
        <f>+BH48/Cálculos!BJ$3</f>
        <v>1.7863776332246754E-3</v>
      </c>
      <c r="BI154" s="101">
        <f>+BI48/Cálculos!BK$3</f>
        <v>3.8276092388169758E-3</v>
      </c>
      <c r="BJ154" s="101">
        <f>+BJ48/Cálculos!BL$3</f>
        <v>4.7035896432821595E-3</v>
      </c>
      <c r="BK154" s="101">
        <f>+BK48/Cálculos!BM$3</f>
        <v>1.0778309875990974E-3</v>
      </c>
      <c r="BL154" s="101">
        <f>+BL48/Cálculos!BN$3</f>
        <v>9.304090018135107E-4</v>
      </c>
      <c r="CD154" s="270"/>
      <c r="CE154" s="270"/>
      <c r="CF154" s="270"/>
      <c r="CG154" s="270"/>
      <c r="CH154" s="270"/>
    </row>
    <row r="155" spans="1:86" x14ac:dyDescent="0.2">
      <c r="A155" s="13"/>
      <c r="B155" s="78" t="s">
        <v>37</v>
      </c>
      <c r="C155" s="101">
        <f>+C49/Cálculos!E$3</f>
        <v>0</v>
      </c>
      <c r="D155" s="101">
        <f>+D49/Cálculos!F$3</f>
        <v>0</v>
      </c>
      <c r="E155" s="101">
        <f>+E49/Cálculos!G$3</f>
        <v>0</v>
      </c>
      <c r="F155" s="101">
        <f>+F49/Cálculos!H$3</f>
        <v>0</v>
      </c>
      <c r="G155" s="101">
        <f>+G49/Cálculos!I$3</f>
        <v>0</v>
      </c>
      <c r="H155" s="101">
        <f>+H49/Cálculos!J$3</f>
        <v>0</v>
      </c>
      <c r="I155" s="101">
        <f>+I49/Cálculos!K$3</f>
        <v>0</v>
      </c>
      <c r="J155" s="101">
        <f>+J49/Cálculos!L$3</f>
        <v>0</v>
      </c>
      <c r="K155" s="101">
        <f>+K49/Cálculos!M$3</f>
        <v>0</v>
      </c>
      <c r="L155" s="101">
        <f>+L49/Cálculos!N$3</f>
        <v>0</v>
      </c>
      <c r="M155" s="101">
        <f>+M49/Cálculos!O$3</f>
        <v>0</v>
      </c>
      <c r="N155" s="101">
        <f>+N49/Cálculos!P$3</f>
        <v>0</v>
      </c>
      <c r="O155" s="101">
        <f>+O49/Cálculos!Q$3</f>
        <v>0</v>
      </c>
      <c r="P155" s="101">
        <f>+P49/Cálculos!R$3</f>
        <v>0</v>
      </c>
      <c r="Q155" s="101">
        <f>+Q49/Cálculos!S$3</f>
        <v>0</v>
      </c>
      <c r="R155" s="101">
        <f>+R49/Cálculos!T$3</f>
        <v>0</v>
      </c>
      <c r="S155" s="101">
        <f>+S49/Cálculos!U$3</f>
        <v>0</v>
      </c>
      <c r="T155" s="101">
        <f>+T49/Cálculos!V$3</f>
        <v>0</v>
      </c>
      <c r="U155" s="101">
        <f>+U49/Cálculos!W$3</f>
        <v>0</v>
      </c>
      <c r="V155" s="101">
        <f>+V49/Cálculos!X$3</f>
        <v>0</v>
      </c>
      <c r="W155" s="101">
        <f>+W49/Cálculos!Y$3</f>
        <v>0</v>
      </c>
      <c r="X155" s="101">
        <f>+X49/Cálculos!Z$3</f>
        <v>0</v>
      </c>
      <c r="Y155" s="101">
        <f>+Y49/Cálculos!AA$3</f>
        <v>0</v>
      </c>
      <c r="Z155" s="101">
        <f>+Z49/Cálculos!AB$3</f>
        <v>0</v>
      </c>
      <c r="AA155" s="101">
        <f>+AA49/Cálculos!AC$3</f>
        <v>0</v>
      </c>
      <c r="AB155" s="101">
        <f>+AB49/Cálculos!AD$3</f>
        <v>0</v>
      </c>
      <c r="AC155" s="101">
        <f>+AC49/Cálculos!AE$3</f>
        <v>0</v>
      </c>
      <c r="AD155" s="101">
        <f>+AD49/Cálculos!AF$3</f>
        <v>0</v>
      </c>
      <c r="AE155" s="101">
        <f>+AE49/Cálculos!AG$3</f>
        <v>0</v>
      </c>
      <c r="AF155" s="101">
        <f>+AF49/Cálculos!AH$3</f>
        <v>0</v>
      </c>
      <c r="AG155" s="101">
        <f>+AG49/Cálculos!AI$3</f>
        <v>0</v>
      </c>
      <c r="AH155" s="101">
        <f>+AH49/Cálculos!AJ$3</f>
        <v>0</v>
      </c>
      <c r="AI155" s="101">
        <f>+AI49/Cálculos!AK$3</f>
        <v>9.8560292472488317E-4</v>
      </c>
      <c r="AJ155" s="101">
        <f>+AJ49/Cálculos!AL$3</f>
        <v>9.7521190267220177E-4</v>
      </c>
      <c r="AK155" s="101">
        <f>+AK49/Cálculos!AM$3</f>
        <v>7.5544900728558007E-4</v>
      </c>
      <c r="AL155" s="101">
        <f>+AL49/Cálculos!AN$3</f>
        <v>5.4065254173557239E-4</v>
      </c>
      <c r="AM155" s="101">
        <f>+AM49/Cálculos!AO$3</f>
        <v>4.2116261488831132E-4</v>
      </c>
      <c r="AN155" s="101">
        <f>+AN49/Cálculos!AP$3</f>
        <v>5.9289272887931446E-4</v>
      </c>
      <c r="AO155" s="101">
        <f>+AO49/Cálculos!AQ$3</f>
        <v>3.8719684841344656E-4</v>
      </c>
      <c r="AP155" s="101">
        <f>+AP49/Cálculos!AR$3</f>
        <v>3.1391975978258224E-4</v>
      </c>
      <c r="AQ155" s="101">
        <f>+AQ49/Cálculos!AS$3</f>
        <v>4.2580173297373754E-4</v>
      </c>
      <c r="AR155" s="101">
        <f>+AR49/Cálculos!AT$3</f>
        <v>3.1363201367715961E-4</v>
      </c>
      <c r="AS155" s="101">
        <f>+AS49/Cálculos!AU$3</f>
        <v>2.5815382822839906E-4</v>
      </c>
      <c r="AT155" s="101">
        <f>+AT49/Cálculos!AV$3</f>
        <v>3.8279567826227893E-4</v>
      </c>
      <c r="AU155" s="101">
        <f>+AU49/Cálculos!AW$3</f>
        <v>1.1518558459726048E-4</v>
      </c>
      <c r="AV155" s="101">
        <f>+AV49/Cálculos!AX$3</f>
        <v>4.9028901468895156E-5</v>
      </c>
      <c r="AW155" s="101">
        <f>+AW49/Cálculos!AY$3</f>
        <v>5.0948729214985569E-5</v>
      </c>
      <c r="AX155" s="101">
        <f>+AX49/Cálculos!AZ$3</f>
        <v>1.2561256997506778E-3</v>
      </c>
      <c r="AY155" s="101">
        <f>+AY49/Cálculos!BA$3</f>
        <v>2.5963009929168289E-5</v>
      </c>
      <c r="AZ155" s="101">
        <f>+AZ49/Cálculos!BB$3</f>
        <v>5.8613933590945399E-5</v>
      </c>
      <c r="BA155" s="101">
        <f>+BA49/Cálculos!BC$3</f>
        <v>2.0775355318268073E-4</v>
      </c>
      <c r="BB155" s="101">
        <f>+BB49/Cálculos!BD$3</f>
        <v>1.598232634796609E-4</v>
      </c>
      <c r="BC155" s="101">
        <f>+BC49/Cálculos!BE$3</f>
        <v>1.8041945720474717E-4</v>
      </c>
      <c r="BD155" s="101">
        <f>+BD49/Cálculos!BF$3</f>
        <v>2.0628568938125811E-4</v>
      </c>
      <c r="BE155" s="101">
        <f>+BE49/Cálculos!BG$3</f>
        <v>1.9963016624252694E-4</v>
      </c>
      <c r="BF155" s="101">
        <f>+BF49/Cálculos!BH$3</f>
        <v>2.931639795540616E-4</v>
      </c>
      <c r="BG155" s="101">
        <f>+BG49/Cálculos!BI$3</f>
        <v>3.1317339976585598E-4</v>
      </c>
      <c r="BH155" s="101">
        <f>+BH49/Cálculos!BJ$3</f>
        <v>1.2802877170275452E-3</v>
      </c>
      <c r="BI155" s="101">
        <f>+BI49/Cálculos!BK$3</f>
        <v>2.3609356801328973E-3</v>
      </c>
      <c r="BJ155" s="101">
        <f>+BJ49/Cálculos!BL$3</f>
        <v>8.7158992983604972E-4</v>
      </c>
      <c r="BK155" s="101">
        <f>+BK49/Cálculos!BM$3</f>
        <v>6.1925860288569647E-4</v>
      </c>
      <c r="BL155" s="101">
        <f>+BL49/Cálculos!BN$3</f>
        <v>5.7641139799781416E-4</v>
      </c>
      <c r="CD155" s="270"/>
      <c r="CE155" s="270"/>
      <c r="CF155" s="270"/>
      <c r="CG155" s="270"/>
      <c r="CH155" s="270"/>
    </row>
    <row r="156" spans="1:86" x14ac:dyDescent="0.2">
      <c r="A156" s="13"/>
      <c r="B156" s="78" t="s">
        <v>38</v>
      </c>
      <c r="C156" s="101">
        <f>+C50/Cálculos!E$3</f>
        <v>0</v>
      </c>
      <c r="D156" s="101">
        <f>+D50/Cálculos!F$3</f>
        <v>0</v>
      </c>
      <c r="E156" s="101">
        <f>+E50/Cálculos!G$3</f>
        <v>0</v>
      </c>
      <c r="F156" s="101">
        <f>+F50/Cálculos!H$3</f>
        <v>0</v>
      </c>
      <c r="G156" s="101">
        <f>+G50/Cálculos!I$3</f>
        <v>0</v>
      </c>
      <c r="H156" s="101">
        <f>+H50/Cálculos!J$3</f>
        <v>0</v>
      </c>
      <c r="I156" s="101">
        <f>+I50/Cálculos!K$3</f>
        <v>0</v>
      </c>
      <c r="J156" s="101">
        <f>+J50/Cálculos!L$3</f>
        <v>0</v>
      </c>
      <c r="K156" s="101">
        <f>+K50/Cálculos!M$3</f>
        <v>0</v>
      </c>
      <c r="L156" s="101">
        <f>+L50/Cálculos!N$3</f>
        <v>0</v>
      </c>
      <c r="M156" s="101">
        <f>+M50/Cálculos!O$3</f>
        <v>0</v>
      </c>
      <c r="N156" s="101">
        <f>+N50/Cálculos!P$3</f>
        <v>0</v>
      </c>
      <c r="O156" s="101">
        <f>+O50/Cálculos!Q$3</f>
        <v>0</v>
      </c>
      <c r="P156" s="101">
        <f>+P50/Cálculos!R$3</f>
        <v>0</v>
      </c>
      <c r="Q156" s="101">
        <f>+Q50/Cálculos!S$3</f>
        <v>0</v>
      </c>
      <c r="R156" s="101">
        <f>+R50/Cálculos!T$3</f>
        <v>0</v>
      </c>
      <c r="S156" s="101">
        <f>+S50/Cálculos!U$3</f>
        <v>0</v>
      </c>
      <c r="T156" s="101">
        <f>+T50/Cálculos!V$3</f>
        <v>0</v>
      </c>
      <c r="U156" s="101">
        <f>+U50/Cálculos!W$3</f>
        <v>0</v>
      </c>
      <c r="V156" s="101">
        <f>+V50/Cálculos!X$3</f>
        <v>0</v>
      </c>
      <c r="W156" s="101">
        <f>+W50/Cálculos!Y$3</f>
        <v>0</v>
      </c>
      <c r="X156" s="101">
        <f>+X50/Cálculos!Z$3</f>
        <v>0</v>
      </c>
      <c r="Y156" s="101">
        <f>+Y50/Cálculos!AA$3</f>
        <v>0</v>
      </c>
      <c r="Z156" s="101">
        <f>+Z50/Cálculos!AB$3</f>
        <v>0</v>
      </c>
      <c r="AA156" s="101">
        <f>+AA50/Cálculos!AC$3</f>
        <v>0</v>
      </c>
      <c r="AB156" s="101">
        <f>+AB50/Cálculos!AD$3</f>
        <v>0</v>
      </c>
      <c r="AC156" s="101">
        <f>+AC50/Cálculos!AE$3</f>
        <v>0</v>
      </c>
      <c r="AD156" s="101">
        <f>+AD50/Cálculos!AF$3</f>
        <v>0</v>
      </c>
      <c r="AE156" s="101">
        <f>+AE50/Cálculos!AG$3</f>
        <v>0</v>
      </c>
      <c r="AF156" s="101">
        <f>+AF50/Cálculos!AH$3</f>
        <v>0</v>
      </c>
      <c r="AG156" s="101">
        <f>+AG50/Cálculos!AI$3</f>
        <v>0</v>
      </c>
      <c r="AH156" s="101">
        <f>+AH50/Cálculos!AJ$3</f>
        <v>0</v>
      </c>
      <c r="AI156" s="101">
        <f>+AI50/Cálculos!AK$3</f>
        <v>0</v>
      </c>
      <c r="AJ156" s="101">
        <f>+AJ50/Cálculos!AL$3</f>
        <v>4.6273399889546937E-6</v>
      </c>
      <c r="AK156" s="101">
        <f>+AK50/Cálculos!AM$3</f>
        <v>7.6385137238177956E-6</v>
      </c>
      <c r="AL156" s="101">
        <f>+AL50/Cálculos!AN$3</f>
        <v>3.594764240263101E-7</v>
      </c>
      <c r="AM156" s="101">
        <f>+AM50/Cálculos!AO$3</f>
        <v>8.3569274765239721E-5</v>
      </c>
      <c r="AN156" s="101">
        <f>+AN50/Cálculos!AP$3</f>
        <v>1.321838057860353E-5</v>
      </c>
      <c r="AO156" s="101">
        <f>+AO50/Cálculos!AQ$3</f>
        <v>6.7514707657096182E-7</v>
      </c>
      <c r="AP156" s="101">
        <f>+AP50/Cálculos!AR$3</f>
        <v>3.3431284321893739E-7</v>
      </c>
      <c r="AQ156" s="101">
        <f>+AQ50/Cálculos!AS$3</f>
        <v>0</v>
      </c>
      <c r="AR156" s="101">
        <f>+AR50/Cálculos!AT$3</f>
        <v>6.5302558721700856E-5</v>
      </c>
      <c r="AS156" s="101">
        <f>+AS50/Cálculos!AU$3</f>
        <v>1.8224077720721275E-4</v>
      </c>
      <c r="AT156" s="101">
        <f>+AT50/Cálculos!AV$3</f>
        <v>4.741141949398223E-6</v>
      </c>
      <c r="AU156" s="101">
        <f>+AU50/Cálculos!AW$3</f>
        <v>1.1175233319346732E-4</v>
      </c>
      <c r="AV156" s="101">
        <f>+AV50/Cálculos!AX$3</f>
        <v>7.29147765434851E-5</v>
      </c>
      <c r="AW156" s="101">
        <f>+AW50/Cálculos!AY$3</f>
        <v>8.5286165972568828E-5</v>
      </c>
      <c r="AX156" s="101">
        <f>+AX50/Cálculos!AZ$3</f>
        <v>1.3047493592036678E-6</v>
      </c>
      <c r="AY156" s="101">
        <f>+AY50/Cálculos!BA$3</f>
        <v>9.5526247335066391E-4</v>
      </c>
      <c r="AZ156" s="101">
        <f>+AZ50/Cálculos!BB$3</f>
        <v>6.7712934370155816E-4</v>
      </c>
      <c r="BA156" s="101">
        <f>+BA50/Cálculos!BC$3</f>
        <v>1.1873663975028714E-3</v>
      </c>
      <c r="BB156" s="101">
        <f>+BB50/Cálculos!BD$3</f>
        <v>4.7765017074092202E-5</v>
      </c>
      <c r="BC156" s="101">
        <f>+BC50/Cálculos!BE$3</f>
        <v>4.3290515348167694E-4</v>
      </c>
      <c r="BD156" s="101">
        <f>+BD50/Cálculos!BF$3</f>
        <v>5.1405450374184154E-4</v>
      </c>
      <c r="BE156" s="101">
        <f>+BE50/Cálculos!BG$3</f>
        <v>4.6729278839894943E-4</v>
      </c>
      <c r="BF156" s="101">
        <f>+BF50/Cálculos!BH$3</f>
        <v>2.5982724147609169E-4</v>
      </c>
      <c r="BG156" s="101">
        <f>+BG50/Cálculos!BI$3</f>
        <v>7.8308828033709429E-4</v>
      </c>
      <c r="BH156" s="101">
        <f>+BH50/Cálculos!BJ$3</f>
        <v>4.4804915740193535E-4</v>
      </c>
      <c r="BI156" s="101">
        <f>+BI50/Cálculos!BK$3</f>
        <v>9.1254266142065055E-5</v>
      </c>
      <c r="BJ156" s="101">
        <f>+BJ50/Cálculos!BL$3</f>
        <v>7.4691432631536676E-4</v>
      </c>
      <c r="BK156" s="101">
        <f>+BK50/Cálculos!BM$3</f>
        <v>4.5599396556639395E-4</v>
      </c>
      <c r="BL156" s="101">
        <f>+BL50/Cálculos!BN$3</f>
        <v>3.5247521869598801E-4</v>
      </c>
      <c r="CD156" s="270"/>
      <c r="CE156" s="270"/>
      <c r="CF156" s="270"/>
      <c r="CG156" s="270"/>
      <c r="CH156" s="270"/>
    </row>
    <row r="157" spans="1:86" x14ac:dyDescent="0.2">
      <c r="A157" s="13"/>
      <c r="B157" s="78" t="s">
        <v>39</v>
      </c>
      <c r="C157" s="101">
        <f>+C51/Cálculos!E$3</f>
        <v>0</v>
      </c>
      <c r="D157" s="101">
        <f>+D51/Cálculos!F$3</f>
        <v>0</v>
      </c>
      <c r="E157" s="101">
        <f>+E51/Cálculos!G$3</f>
        <v>0</v>
      </c>
      <c r="F157" s="101">
        <f>+F51/Cálculos!H$3</f>
        <v>0</v>
      </c>
      <c r="G157" s="101">
        <f>+G51/Cálculos!I$3</f>
        <v>0</v>
      </c>
      <c r="H157" s="101">
        <f>+H51/Cálculos!J$3</f>
        <v>0</v>
      </c>
      <c r="I157" s="101">
        <f>+I51/Cálculos!K$3</f>
        <v>0</v>
      </c>
      <c r="J157" s="101">
        <f>+J51/Cálculos!L$3</f>
        <v>0</v>
      </c>
      <c r="K157" s="101">
        <f>+K51/Cálculos!M$3</f>
        <v>0</v>
      </c>
      <c r="L157" s="101">
        <f>+L51/Cálculos!N$3</f>
        <v>0</v>
      </c>
      <c r="M157" s="101">
        <f>+M51/Cálculos!O$3</f>
        <v>0</v>
      </c>
      <c r="N157" s="101">
        <f>+N51/Cálculos!P$3</f>
        <v>0</v>
      </c>
      <c r="O157" s="101">
        <f>+O51/Cálculos!Q$3</f>
        <v>0</v>
      </c>
      <c r="P157" s="101">
        <f>+P51/Cálculos!R$3</f>
        <v>0</v>
      </c>
      <c r="Q157" s="101">
        <f>+Q51/Cálculos!S$3</f>
        <v>0</v>
      </c>
      <c r="R157" s="101">
        <f>+R51/Cálculos!T$3</f>
        <v>0</v>
      </c>
      <c r="S157" s="101">
        <f>+S51/Cálculos!U$3</f>
        <v>0</v>
      </c>
      <c r="T157" s="101">
        <f>+T51/Cálculos!V$3</f>
        <v>0</v>
      </c>
      <c r="U157" s="101">
        <f>+U51/Cálculos!W$3</f>
        <v>0</v>
      </c>
      <c r="V157" s="101">
        <f>+V51/Cálculos!X$3</f>
        <v>0</v>
      </c>
      <c r="W157" s="101">
        <f>+W51/Cálculos!Y$3</f>
        <v>0</v>
      </c>
      <c r="X157" s="101">
        <f>+X51/Cálculos!Z$3</f>
        <v>0</v>
      </c>
      <c r="Y157" s="101">
        <f>+Y51/Cálculos!AA$3</f>
        <v>0</v>
      </c>
      <c r="Z157" s="101">
        <f>+Z51/Cálculos!AB$3</f>
        <v>0</v>
      </c>
      <c r="AA157" s="101">
        <f>+AA51/Cálculos!AC$3</f>
        <v>0</v>
      </c>
      <c r="AB157" s="101">
        <f>+AB51/Cálculos!AD$3</f>
        <v>0</v>
      </c>
      <c r="AC157" s="101">
        <f>+AC51/Cálculos!AE$3</f>
        <v>0</v>
      </c>
      <c r="AD157" s="101">
        <f>+AD51/Cálculos!AF$3</f>
        <v>0</v>
      </c>
      <c r="AE157" s="101">
        <f>+AE51/Cálculos!AG$3</f>
        <v>0</v>
      </c>
      <c r="AF157" s="101">
        <f>+AF51/Cálculos!AH$3</f>
        <v>0</v>
      </c>
      <c r="AG157" s="101">
        <f>+AG51/Cálculos!AI$3</f>
        <v>0</v>
      </c>
      <c r="AH157" s="101">
        <f>+AH51/Cálculos!AJ$3</f>
        <v>0</v>
      </c>
      <c r="AI157" s="101">
        <f>+AI51/Cálculos!AK$3</f>
        <v>1.1368893796654938E-2</v>
      </c>
      <c r="AJ157" s="101">
        <f>+AJ51/Cálculos!AL$3</f>
        <v>2.7845018383534873E-3</v>
      </c>
      <c r="AK157" s="101">
        <f>+AK51/Cálculos!AM$3</f>
        <v>6.1719190888447793E-3</v>
      </c>
      <c r="AL157" s="101">
        <f>+AL51/Cálculos!AN$3</f>
        <v>1.3196379526005891E-3</v>
      </c>
      <c r="AM157" s="101">
        <f>+AM51/Cálculos!AO$3</f>
        <v>2.3190473747354023E-3</v>
      </c>
      <c r="AN157" s="101">
        <f>+AN51/Cálculos!AP$3</f>
        <v>7.3281412329672746E-4</v>
      </c>
      <c r="AO157" s="101">
        <f>+AO51/Cálculos!AQ$3</f>
        <v>5.7860104462131422E-4</v>
      </c>
      <c r="AP157" s="101">
        <f>+AP51/Cálculos!AR$3</f>
        <v>1.2306055758889087E-3</v>
      </c>
      <c r="AQ157" s="101">
        <f>+AQ51/Cálculos!AS$3</f>
        <v>4.3106721194703196E-4</v>
      </c>
      <c r="AR157" s="101">
        <f>+AR51/Cálculos!AT$3</f>
        <v>1.9860365336003515E-4</v>
      </c>
      <c r="AS157" s="101">
        <f>+AS51/Cálculos!AU$3</f>
        <v>6.9483932693659148E-5</v>
      </c>
      <c r="AT157" s="101">
        <f>+AT51/Cálculos!AV$3</f>
        <v>6.678826050456563E-5</v>
      </c>
      <c r="AU157" s="101">
        <f>+AU51/Cálculos!AW$3</f>
        <v>1.2308206282598473E-4</v>
      </c>
      <c r="AV157" s="101">
        <f>+AV51/Cálculos!AX$3</f>
        <v>3.4459914508194967E-4</v>
      </c>
      <c r="AW157" s="101">
        <f>+AW51/Cálculos!AY$3</f>
        <v>1.9989293541021688E-4</v>
      </c>
      <c r="AX157" s="101">
        <f>+AX51/Cálculos!AZ$3</f>
        <v>2.8443536030639955E-5</v>
      </c>
      <c r="AY157" s="101">
        <f>+AY51/Cálculos!BA$3</f>
        <v>1.8230199873104275E-4</v>
      </c>
      <c r="AZ157" s="101">
        <f>+AZ51/Cálculos!BB$3</f>
        <v>7.0288577447868807E-5</v>
      </c>
      <c r="BA157" s="101">
        <f>+BA51/Cálculos!BC$3</f>
        <v>7.9852260335291475E-6</v>
      </c>
      <c r="BB157" s="101">
        <f>+BB51/Cálculos!BD$3</f>
        <v>4.5300948732968397E-5</v>
      </c>
      <c r="BC157" s="101">
        <f>+BC51/Cálculos!BE$3</f>
        <v>2.3982258588877997E-5</v>
      </c>
      <c r="BD157" s="101">
        <f>+BD51/Cálculos!BF$3</f>
        <v>3.9658565733259005E-5</v>
      </c>
      <c r="BE157" s="101">
        <f>+BE51/Cálculos!BG$3</f>
        <v>3.2580341760789288E-5</v>
      </c>
      <c r="BF157" s="101">
        <f>+BF51/Cálculos!BH$3</f>
        <v>2.0284001404349992E-5</v>
      </c>
      <c r="BG157" s="101">
        <f>+BG51/Cálculos!BI$3</f>
        <v>2.3639268156655891E-6</v>
      </c>
      <c r="BH157" s="101">
        <f>+BH51/Cálculos!BJ$3</f>
        <v>5.8040758795194938E-5</v>
      </c>
      <c r="BI157" s="101">
        <f>+BI51/Cálculos!BK$3</f>
        <v>1.3754192925420135E-3</v>
      </c>
      <c r="BJ157" s="101">
        <f>+BJ51/Cálculos!BL$3</f>
        <v>3.0850853871307428E-3</v>
      </c>
      <c r="BK157" s="101">
        <f>+BK51/Cálculos!BM$3</f>
        <v>2.5784191470068511E-6</v>
      </c>
      <c r="BL157" s="101">
        <f>+BL51/Cálculos!BN$3</f>
        <v>1.5223851197085203E-6</v>
      </c>
      <c r="CD157" s="270"/>
      <c r="CE157" s="270"/>
      <c r="CF157" s="270"/>
      <c r="CG157" s="270"/>
      <c r="CH157" s="270"/>
    </row>
    <row r="158" spans="1:86" x14ac:dyDescent="0.2">
      <c r="A158" s="13"/>
      <c r="B158" s="78"/>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c r="AT158" s="101"/>
      <c r="AU158" s="101"/>
      <c r="AV158" s="101"/>
      <c r="AW158" s="101"/>
      <c r="AX158" s="101"/>
      <c r="AY158" s="101"/>
      <c r="AZ158" s="101"/>
      <c r="BA158" s="101"/>
      <c r="BB158" s="101"/>
      <c r="BC158" s="101"/>
      <c r="BD158" s="101"/>
      <c r="BE158" s="101"/>
      <c r="BF158" s="101"/>
      <c r="BG158" s="101"/>
      <c r="BH158" s="101"/>
      <c r="BI158" s="101"/>
      <c r="BJ158" s="101"/>
      <c r="BK158" s="101"/>
      <c r="BL158" s="101"/>
      <c r="CD158" s="270"/>
      <c r="CE158" s="270"/>
      <c r="CF158" s="270"/>
      <c r="CG158" s="270"/>
      <c r="CH158" s="270"/>
    </row>
    <row r="159" spans="1:86" x14ac:dyDescent="0.2">
      <c r="A159" s="18" t="s">
        <v>40</v>
      </c>
      <c r="B159" s="77" t="s">
        <v>41</v>
      </c>
      <c r="C159" s="101">
        <f>+C53/Cálculos!E$3</f>
        <v>7.3989396951623584E-2</v>
      </c>
      <c r="D159" s="101">
        <f>+D53/Cálculos!F$3</f>
        <v>6.6889945743184395E-2</v>
      </c>
      <c r="E159" s="101">
        <f>+E53/Cálculos!G$3</f>
        <v>5.6815382143430994E-2</v>
      </c>
      <c r="F159" s="101">
        <f>+F53/Cálculos!H$3</f>
        <v>4.6437619484294132E-2</v>
      </c>
      <c r="G159" s="101">
        <f>+G53/Cálculos!I$3</f>
        <v>4.2070224719101115E-2</v>
      </c>
      <c r="H159" s="101">
        <f>+H53/Cálculos!J$3</f>
        <v>4.3554859547812463E-2</v>
      </c>
      <c r="I159" s="101">
        <f>+I53/Cálculos!K$3</f>
        <v>5.4373422970837998E-2</v>
      </c>
      <c r="J159" s="101">
        <f>+J53/Cálculos!L$3</f>
        <v>5.9298345956218114E-2</v>
      </c>
      <c r="K159" s="101">
        <f>+K53/Cálculos!M$3</f>
        <v>5.8100170979862371E-2</v>
      </c>
      <c r="L159" s="101">
        <f>+L53/Cálculos!N$3</f>
        <v>6.1992022792022795E-2</v>
      </c>
      <c r="M159" s="101">
        <f>+M53/Cálculos!O$3</f>
        <v>6.1704318671669194E-2</v>
      </c>
      <c r="N159" s="101">
        <f>+N53/Cálculos!P$3</f>
        <v>6.6521486924155271E-2</v>
      </c>
      <c r="O159" s="101">
        <f>+O53/Cálculos!Q$3</f>
        <v>5.7147090365185983E-2</v>
      </c>
      <c r="P159" s="101">
        <f>+P53/Cálculos!R$3</f>
        <v>6.1293683632888764E-2</v>
      </c>
      <c r="Q159" s="101">
        <f>+Q53/Cálculos!S$3</f>
        <v>5.7062338957671294E-2</v>
      </c>
      <c r="R159" s="101">
        <f>+R53/Cálculos!T$3</f>
        <v>7.9646134977533617E-2</v>
      </c>
      <c r="S159" s="101">
        <f>+S53/Cálculos!U$3</f>
        <v>7.251618503381678E-2</v>
      </c>
      <c r="T159" s="101">
        <f>+T53/Cálculos!V$3</f>
        <v>6.9306854682692251E-2</v>
      </c>
      <c r="U159" s="101">
        <f>+U53/Cálculos!W$3</f>
        <v>5.5277353896195446E-2</v>
      </c>
      <c r="V159" s="101">
        <f>+V53/Cálculos!X$3</f>
        <v>4.7584325477013148E-2</v>
      </c>
      <c r="W159" s="101">
        <f>+W53/Cálculos!Y$3</f>
        <v>4.9343193326290481E-2</v>
      </c>
      <c r="X159" s="101">
        <f>+X53/Cálculos!Z$3</f>
        <v>4.4156301115482494E-2</v>
      </c>
      <c r="Y159" s="101">
        <f>+Y53/Cálculos!AA$3</f>
        <v>4.6114817202181434E-2</v>
      </c>
      <c r="Z159" s="101">
        <f>+Z53/Cálculos!AB$3</f>
        <v>3.7287896328307535E-2</v>
      </c>
      <c r="AA159" s="101">
        <f>+AA53/Cálculos!AC$3</f>
        <v>3.6305684626467168E-2</v>
      </c>
      <c r="AB159" s="101">
        <f>+AB53/Cálculos!AD$3</f>
        <v>3.4695149114857556E-2</v>
      </c>
      <c r="AC159" s="101">
        <f>+AC53/Cálculos!AE$3</f>
        <v>4.2666903160459478E-2</v>
      </c>
      <c r="AD159" s="101">
        <f>+AD53/Cálculos!AF$3</f>
        <v>4.8984623687988907E-2</v>
      </c>
      <c r="AE159" s="101">
        <f>+AE53/Cálculos!AG$3</f>
        <v>3.5209012172853278E-2</v>
      </c>
      <c r="AF159" s="101">
        <f>+AF53/Cálculos!AH$3</f>
        <v>2.4168437111347439E-2</v>
      </c>
      <c r="AG159" s="101">
        <f>+AG53/Cálculos!AI$3</f>
        <v>1.3253302656849352E-2</v>
      </c>
      <c r="AH159" s="101">
        <f>+AH53/Cálculos!AJ$3</f>
        <v>1.047415321359935E-2</v>
      </c>
      <c r="AI159" s="101">
        <f>+AI53/Cálculos!AK$3</f>
        <v>1.1938860653166796E-2</v>
      </c>
      <c r="AJ159" s="101">
        <f>+AJ53/Cálculos!AL$3</f>
        <v>8.4691890147843285E-3</v>
      </c>
      <c r="AK159" s="101">
        <f>+AK53/Cálculos!AM$3</f>
        <v>6.7413702869553952E-3</v>
      </c>
      <c r="AL159" s="101">
        <f>+AL53/Cálculos!AN$3</f>
        <v>5.7397600624281139E-3</v>
      </c>
      <c r="AM159" s="101">
        <f>+AM53/Cálculos!AO$3</f>
        <v>4.7591375482379187E-3</v>
      </c>
      <c r="AN159" s="101">
        <f>+AN53/Cálculos!AP$3</f>
        <v>5.4733767581207843E-3</v>
      </c>
      <c r="AO159" s="101">
        <f>+AO53/Cálculos!AQ$3</f>
        <v>6.2977719302539318E-3</v>
      </c>
      <c r="AP159" s="101">
        <f>+AP53/Cálculos!AR$3</f>
        <v>2.9175481827716666E-3</v>
      </c>
      <c r="AQ159" s="101">
        <f>+AQ53/Cálculos!AS$3</f>
        <v>2.0840765776299099E-3</v>
      </c>
      <c r="AR159" s="101">
        <f>+AR53/Cálculos!AT$3</f>
        <v>1.8719068323482047E-3</v>
      </c>
      <c r="AS159" s="101">
        <f>+AS53/Cálculos!AU$3</f>
        <v>3.1317224468512209E-3</v>
      </c>
      <c r="AT159" s="101">
        <f>+AT53/Cálculos!AV$3</f>
        <v>8.5470421151259413E-3</v>
      </c>
      <c r="AU159" s="101">
        <f>+AU53/Cálculos!AW$3</f>
        <v>1.1990802190317795E-2</v>
      </c>
      <c r="AV159" s="101">
        <f>+AV53/Cálculos!AX$3</f>
        <v>1.7235544593296223E-2</v>
      </c>
      <c r="AW159" s="101">
        <f>+AW53/Cálculos!AY$3</f>
        <v>1.594015164804953E-2</v>
      </c>
      <c r="AX159" s="101">
        <f>+AX53/Cálculos!AZ$3</f>
        <v>1.7609854168009451E-2</v>
      </c>
      <c r="AY159" s="101">
        <f>+AY53/Cálculos!BA$3</f>
        <v>2.1312345709232669E-2</v>
      </c>
      <c r="AZ159" s="101">
        <f>+AZ53/Cálculos!BB$3</f>
        <v>2.1863117586575796E-2</v>
      </c>
      <c r="BA159" s="101">
        <f>+BA53/Cálculos!BC$3</f>
        <v>2.094740481481808E-2</v>
      </c>
      <c r="BB159" s="101">
        <f>+BB53/Cálculos!BD$3</f>
        <v>1.6272555689806765E-2</v>
      </c>
      <c r="BC159" s="101">
        <f>+BC53/Cálculos!BE$3</f>
        <v>1.9925643122364771E-2</v>
      </c>
      <c r="BD159" s="101">
        <f>+BD53/Cálculos!BF$3</f>
        <v>2.6612972256655938E-2</v>
      </c>
      <c r="BE159" s="101">
        <f>+BE53/Cálculos!BG$3</f>
        <v>1.7657890268714459E-2</v>
      </c>
      <c r="BF159" s="101">
        <f>+BF53/Cálculos!BH$3</f>
        <v>1.5726275008511044E-2</v>
      </c>
      <c r="BG159" s="101">
        <f>+BG53/Cálculos!BI$3</f>
        <v>1.4135372433469434E-2</v>
      </c>
      <c r="BH159" s="101">
        <f>+BH53/Cálculos!BJ$3</f>
        <v>1.2990482156229253E-2</v>
      </c>
      <c r="BI159" s="101">
        <f>+BI53/Cálculos!BK$3</f>
        <v>1.3454983021618279E-2</v>
      </c>
      <c r="BJ159" s="101">
        <f>+BJ53/Cálculos!BL$3</f>
        <v>1.2498935061042958E-2</v>
      </c>
      <c r="BK159" s="101">
        <f>+BK53/Cálculos!BM$3</f>
        <v>1.6073780813196575E-2</v>
      </c>
      <c r="BL159" s="101">
        <f>+BL53/Cálculos!BN$3</f>
        <v>1.8544055476749876E-2</v>
      </c>
      <c r="CD159" s="270"/>
      <c r="CE159" s="270"/>
      <c r="CF159" s="270"/>
      <c r="CG159" s="270"/>
      <c r="CH159" s="270"/>
    </row>
    <row r="160" spans="1:86" x14ac:dyDescent="0.2">
      <c r="A160" s="13"/>
      <c r="B160" s="78" t="s">
        <v>42</v>
      </c>
      <c r="C160" s="101">
        <f>+C54/Cálculos!E$3</f>
        <v>6.061961563949636E-2</v>
      </c>
      <c r="D160" s="101">
        <f>+D54/Cálculos!F$3</f>
        <v>5.1919083662669965E-2</v>
      </c>
      <c r="E160" s="101">
        <f>+E54/Cálculos!G$3</f>
        <v>4.5980397407744629E-2</v>
      </c>
      <c r="F160" s="101">
        <f>+F54/Cálculos!H$3</f>
        <v>4.2851147826357266E-2</v>
      </c>
      <c r="G160" s="101">
        <f>+G54/Cálculos!I$3</f>
        <v>3.8073033707865168E-2</v>
      </c>
      <c r="H160" s="101">
        <f>+H54/Cálculos!J$3</f>
        <v>3.4149650263696388E-2</v>
      </c>
      <c r="I160" s="101">
        <f>+I54/Cálculos!K$3</f>
        <v>4.9088457417801601E-2</v>
      </c>
      <c r="J160" s="101">
        <f>+J54/Cálculos!L$3</f>
        <v>5.6527768809020822E-2</v>
      </c>
      <c r="K160" s="101">
        <f>+K54/Cálculos!M$3</f>
        <v>5.454864482627602E-2</v>
      </c>
      <c r="L160" s="101">
        <f>+L54/Cálculos!N$3</f>
        <v>5.7268376068376065E-2</v>
      </c>
      <c r="M160" s="101">
        <f>+M54/Cálculos!O$3</f>
        <v>5.7400814241238919E-2</v>
      </c>
      <c r="N160" s="101">
        <f>+N54/Cálculos!P$3</f>
        <v>6.3260501764393101E-2</v>
      </c>
      <c r="O160" s="101">
        <f>+O54/Cálculos!Q$3</f>
        <v>5.3570581926962804E-2</v>
      </c>
      <c r="P160" s="101">
        <f>+P54/Cálculos!R$3</f>
        <v>5.1808331309665355E-2</v>
      </c>
      <c r="Q160" s="101">
        <f>+Q54/Cálculos!S$3</f>
        <v>5.3698785684054041E-2</v>
      </c>
      <c r="R160" s="101">
        <f>+R54/Cálculos!T$3</f>
        <v>7.2361216492612859E-2</v>
      </c>
      <c r="S160" s="101">
        <f>+S54/Cálculos!U$3</f>
        <v>6.8276529993047758E-2</v>
      </c>
      <c r="T160" s="101">
        <f>+T54/Cálculos!V$3</f>
        <v>6.3172893264465096E-2</v>
      </c>
      <c r="U160" s="101">
        <f>+U54/Cálculos!W$3</f>
        <v>5.1272377845974784E-2</v>
      </c>
      <c r="V160" s="101">
        <f>+V54/Cálculos!X$3</f>
        <v>4.4595061020416903E-2</v>
      </c>
      <c r="W160" s="101">
        <f>+W54/Cálculos!Y$3</f>
        <v>4.4450111107063497E-2</v>
      </c>
      <c r="X160" s="101">
        <f>+X54/Cálculos!Z$3</f>
        <v>4.148845294709258E-2</v>
      </c>
      <c r="Y160" s="101">
        <f>+Y54/Cálculos!AA$3</f>
        <v>4.1293080718633676E-2</v>
      </c>
      <c r="Z160" s="101">
        <f>+Z54/Cálculos!AB$3</f>
        <v>3.4578169846410461E-2</v>
      </c>
      <c r="AA160" s="101">
        <f>+AA54/Cálculos!AC$3</f>
        <v>3.3421348358432877E-2</v>
      </c>
      <c r="AB160" s="101">
        <f>+AB54/Cálculos!AD$3</f>
        <v>3.2077223567787472E-2</v>
      </c>
      <c r="AC160" s="101">
        <f>+AC54/Cálculos!AE$3</f>
        <v>3.7994594872129986E-2</v>
      </c>
      <c r="AD160" s="101">
        <f>+AD54/Cálculos!AF$3</f>
        <v>4.1789020360478352E-2</v>
      </c>
      <c r="AE160" s="101">
        <f>+AE54/Cálculos!AG$3</f>
        <v>3.3946759926491453E-2</v>
      </c>
      <c r="AF160" s="101">
        <f>+AF54/Cálculos!AH$3</f>
        <v>2.3302589675894179E-2</v>
      </c>
      <c r="AG160" s="101">
        <f>+AG54/Cálculos!AI$3</f>
        <v>1.2310238621166062E-2</v>
      </c>
      <c r="AH160" s="101">
        <f>+AH54/Cálculos!AJ$3</f>
        <v>9.4503137680514732E-3</v>
      </c>
      <c r="AI160" s="101">
        <f>+AI54/Cálculos!AK$3</f>
        <v>7.3503737637998154E-3</v>
      </c>
      <c r="AJ160" s="101">
        <f>+AJ54/Cálculos!AL$3</f>
        <v>5.438281322019004E-3</v>
      </c>
      <c r="AK160" s="101">
        <f>+AK54/Cálculos!AM$3</f>
        <v>3.819256861908898E-3</v>
      </c>
      <c r="AL160" s="101">
        <f>+AL54/Cálculos!AN$3</f>
        <v>3.2525426845900654E-3</v>
      </c>
      <c r="AM160" s="101">
        <f>+AM54/Cálculos!AO$3</f>
        <v>3.0134682531417992E-3</v>
      </c>
      <c r="AN160" s="101">
        <f>+AN54/Cálculos!AP$3</f>
        <v>3.1817609251277618E-3</v>
      </c>
      <c r="AO160" s="101">
        <f>+AO54/Cálculos!AQ$3</f>
        <v>2.5763612441947904E-3</v>
      </c>
      <c r="AP160" s="101">
        <f>+AP54/Cálculos!AR$3</f>
        <v>1.6190770997093137E-3</v>
      </c>
      <c r="AQ160" s="101">
        <f>+AQ54/Cálculos!AS$3</f>
        <v>1.2900423484571194E-3</v>
      </c>
      <c r="AR160" s="101">
        <f>+AR54/Cálculos!AT$3</f>
        <v>1.3273194389718187E-3</v>
      </c>
      <c r="AS160" s="101">
        <f>+AS54/Cálculos!AU$3</f>
        <v>2.1792238392498863E-3</v>
      </c>
      <c r="AT160" s="101">
        <f>+AT54/Cálculos!AV$3</f>
        <v>3.6348067823364374E-3</v>
      </c>
      <c r="AU160" s="101">
        <f>+AU54/Cálculos!AW$3</f>
        <v>5.3924363173677228E-3</v>
      </c>
      <c r="AV160" s="101">
        <f>+AV54/Cálculos!AX$3</f>
        <v>7.8503512577019277E-3</v>
      </c>
      <c r="AW160" s="101">
        <f>+AW54/Cálculos!AY$3</f>
        <v>8.7891574729142604E-3</v>
      </c>
      <c r="AX160" s="101">
        <f>+AX54/Cálculos!AZ$3</f>
        <v>1.0998341231762011E-2</v>
      </c>
      <c r="AY160" s="101">
        <f>+AY54/Cálculos!BA$3</f>
        <v>1.3514708261092433E-2</v>
      </c>
      <c r="AZ160" s="101">
        <f>+AZ54/Cálculos!BB$3</f>
        <v>1.3462188295717504E-2</v>
      </c>
      <c r="BA160" s="101">
        <f>+BA54/Cálculos!BC$3</f>
        <v>1.3208986514670082E-2</v>
      </c>
      <c r="BB160" s="101">
        <f>+BB54/Cálculos!BD$3</f>
        <v>1.1055668106723156E-2</v>
      </c>
      <c r="BC160" s="101">
        <f>+BC54/Cálculos!BE$3</f>
        <v>1.265086539933105E-2</v>
      </c>
      <c r="BD160" s="101">
        <f>+BD54/Cálculos!BF$3</f>
        <v>1.2498825023814759E-2</v>
      </c>
      <c r="BE160" s="101">
        <f>+BE54/Cálculos!BG$3</f>
        <v>1.1708400777372964E-2</v>
      </c>
      <c r="BF160" s="101">
        <f>+BF54/Cálculos!BH$3</f>
        <v>1.0449457063785056E-2</v>
      </c>
      <c r="BG160" s="101">
        <f>+BG54/Cálculos!BI$3</f>
        <v>1.0479475187084895E-2</v>
      </c>
      <c r="BH160" s="101">
        <f>+BH54/Cálculos!BJ$3</f>
        <v>7.6492267326225497E-3</v>
      </c>
      <c r="BI160" s="101">
        <f>+BI54/Cálculos!BK$3</f>
        <v>8.8038820745344852E-3</v>
      </c>
      <c r="BJ160" s="101">
        <f>+BJ54/Cálculos!BL$3</f>
        <v>7.1336576934276459E-3</v>
      </c>
      <c r="BK160" s="101">
        <f>+BK54/Cálculos!BM$3</f>
        <v>9.8095298357633101E-3</v>
      </c>
      <c r="BL160" s="101">
        <f>+BL54/Cálculos!BN$3</f>
        <v>1.1473790864631947E-2</v>
      </c>
      <c r="CD160" s="270"/>
      <c r="CE160" s="270"/>
      <c r="CF160" s="270"/>
      <c r="CG160" s="270"/>
      <c r="CH160" s="270"/>
    </row>
    <row r="161" spans="1:86" x14ac:dyDescent="0.2">
      <c r="A161" s="13"/>
      <c r="B161" s="78" t="s">
        <v>38</v>
      </c>
      <c r="C161" s="101">
        <f>+C55/Cálculos!E$3</f>
        <v>0</v>
      </c>
      <c r="D161" s="101">
        <f>+D55/Cálculos!F$3</f>
        <v>0</v>
      </c>
      <c r="E161" s="101">
        <f>+E55/Cálculos!G$3</f>
        <v>0</v>
      </c>
      <c r="F161" s="101">
        <f>+F55/Cálculos!H$3</f>
        <v>0</v>
      </c>
      <c r="G161" s="101">
        <f>+G55/Cálculos!I$3</f>
        <v>0</v>
      </c>
      <c r="H161" s="101">
        <f>+H55/Cálculos!J$3</f>
        <v>0</v>
      </c>
      <c r="I161" s="101">
        <f>+I55/Cálculos!K$3</f>
        <v>0</v>
      </c>
      <c r="J161" s="101">
        <f>+J55/Cálculos!L$3</f>
        <v>0</v>
      </c>
      <c r="K161" s="101">
        <f>+K55/Cálculos!M$3</f>
        <v>0</v>
      </c>
      <c r="L161" s="101">
        <f>+L55/Cálculos!N$3</f>
        <v>0</v>
      </c>
      <c r="M161" s="101">
        <f>+M55/Cálculos!O$3</f>
        <v>0</v>
      </c>
      <c r="N161" s="101">
        <f>+N55/Cálculos!P$3</f>
        <v>0</v>
      </c>
      <c r="O161" s="101">
        <f>+O55/Cálculos!Q$3</f>
        <v>0</v>
      </c>
      <c r="P161" s="101">
        <f>+P55/Cálculos!R$3</f>
        <v>0</v>
      </c>
      <c r="Q161" s="101">
        <f>+Q55/Cálculos!S$3</f>
        <v>0</v>
      </c>
      <c r="R161" s="101">
        <f>+R55/Cálculos!T$3</f>
        <v>0</v>
      </c>
      <c r="S161" s="101">
        <f>+S55/Cálculos!U$3</f>
        <v>0</v>
      </c>
      <c r="T161" s="101">
        <f>+T55/Cálculos!V$3</f>
        <v>0</v>
      </c>
      <c r="U161" s="101">
        <f>+U55/Cálculos!W$3</f>
        <v>0</v>
      </c>
      <c r="V161" s="101">
        <f>+V55/Cálculos!X$3</f>
        <v>0</v>
      </c>
      <c r="W161" s="101">
        <f>+W55/Cálculos!Y$3</f>
        <v>0</v>
      </c>
      <c r="X161" s="101">
        <f>+X55/Cálculos!Z$3</f>
        <v>0</v>
      </c>
      <c r="Y161" s="101">
        <f>+Y55/Cálculos!AA$3</f>
        <v>0</v>
      </c>
      <c r="Z161" s="101">
        <f>+Z55/Cálculos!AB$3</f>
        <v>0</v>
      </c>
      <c r="AA161" s="101">
        <f>+AA55/Cálculos!AC$3</f>
        <v>0</v>
      </c>
      <c r="AB161" s="101">
        <f>+AB55/Cálculos!AD$3</f>
        <v>0</v>
      </c>
      <c r="AC161" s="101">
        <f>+AC55/Cálculos!AE$3</f>
        <v>0</v>
      </c>
      <c r="AD161" s="101">
        <f>+AD55/Cálculos!AF$3</f>
        <v>0</v>
      </c>
      <c r="AE161" s="101">
        <f>+AE55/Cálculos!AG$3</f>
        <v>0</v>
      </c>
      <c r="AF161" s="101">
        <f>+AF55/Cálculos!AH$3</f>
        <v>0</v>
      </c>
      <c r="AG161" s="101">
        <f>+AG55/Cálculos!AI$3</f>
        <v>0</v>
      </c>
      <c r="AH161" s="101">
        <f>+AH55/Cálculos!AJ$3</f>
        <v>0</v>
      </c>
      <c r="AI161" s="101">
        <f>+AI55/Cálculos!AK$3</f>
        <v>1.5213210309567265E-3</v>
      </c>
      <c r="AJ161" s="101">
        <f>+AJ55/Cálculos!AL$3</f>
        <v>2.015206565189769E-3</v>
      </c>
      <c r="AK161" s="101">
        <f>+AK55/Cálculos!AM$3</f>
        <v>2.3156154353753647E-3</v>
      </c>
      <c r="AL161" s="101">
        <f>+AL55/Cálculos!AN$3</f>
        <v>1.5532976282176916E-3</v>
      </c>
      <c r="AM161" s="101">
        <f>+AM55/Cálculos!AO$3</f>
        <v>1.1324963227114827E-3</v>
      </c>
      <c r="AN161" s="101">
        <f>+AN55/Cálculos!AP$3</f>
        <v>1.8976436118453752E-3</v>
      </c>
      <c r="AO161" s="101">
        <f>+AO55/Cálculos!AQ$3</f>
        <v>9.5904642226905129E-4</v>
      </c>
      <c r="AP161" s="101">
        <f>+AP55/Cálculos!AR$3</f>
        <v>1.1791213980331921E-3</v>
      </c>
      <c r="AQ161" s="101">
        <f>+AQ55/Cálculos!AS$3</f>
        <v>6.5151526496228939E-4</v>
      </c>
      <c r="AR161" s="101">
        <f>+AR55/Cálculos!AT$3</f>
        <v>3.9660820067675197E-4</v>
      </c>
      <c r="AS161" s="101">
        <f>+AS55/Cálculos!AU$3</f>
        <v>8.3306537097842573E-4</v>
      </c>
      <c r="AT161" s="101">
        <f>+AT55/Cálculos!AV$3</f>
        <v>1.2710383156517029E-3</v>
      </c>
      <c r="AU161" s="101">
        <f>+AU55/Cálculos!AW$3</f>
        <v>4.3509595040270698E-3</v>
      </c>
      <c r="AV161" s="101">
        <f>+AV55/Cálculos!AX$3</f>
        <v>5.7789849332510832E-3</v>
      </c>
      <c r="AW161" s="101">
        <f>+AW55/Cálculos!AY$3</f>
        <v>4.9440334671706013E-3</v>
      </c>
      <c r="AX161" s="101">
        <f>+AX55/Cálculos!AZ$3</f>
        <v>5.8097009633714791E-3</v>
      </c>
      <c r="AY161" s="101">
        <f>+AY55/Cálculos!BA$3</f>
        <v>6.855116081514072E-3</v>
      </c>
      <c r="AZ161" s="101">
        <f>+AZ55/Cálculos!BB$3</f>
        <v>7.6999090522536506E-3</v>
      </c>
      <c r="BA161" s="101">
        <f>+BA55/Cálculos!BC$3</f>
        <v>7.5364471520240808E-3</v>
      </c>
      <c r="BB161" s="101">
        <f>+BB55/Cálculos!BD$3</f>
        <v>4.9820050070589449E-3</v>
      </c>
      <c r="BC161" s="101">
        <f>+BC55/Cálculos!BE$3</f>
        <v>5.1296348769505964E-3</v>
      </c>
      <c r="BD161" s="101">
        <f>+BD55/Cálculos!BF$3</f>
        <v>2.7874119014657021E-3</v>
      </c>
      <c r="BE161" s="101">
        <f>+BE55/Cálculos!BG$3</f>
        <v>4.022782125955764E-3</v>
      </c>
      <c r="BF161" s="101">
        <f>+BF55/Cálculos!BH$3</f>
        <v>2.9422497016077204E-3</v>
      </c>
      <c r="BG161" s="101">
        <f>+BG55/Cálculos!BI$3</f>
        <v>2.4633243098671478E-3</v>
      </c>
      <c r="BH161" s="101">
        <f>+BH55/Cálculos!BJ$3</f>
        <v>4.2297321657822004E-3</v>
      </c>
      <c r="BI161" s="101">
        <f>+BI55/Cálculos!BK$3</f>
        <v>3.2499794287148514E-3</v>
      </c>
      <c r="BJ161" s="101">
        <f>+BJ55/Cálculos!BL$3</f>
        <v>3.400353986718594E-3</v>
      </c>
      <c r="BK161" s="101">
        <f>+BK55/Cálculos!BM$3</f>
        <v>4.4275642639584785E-3</v>
      </c>
      <c r="BL161" s="101">
        <f>+BL55/Cálculos!BN$3</f>
        <v>5.7959506313460685E-3</v>
      </c>
      <c r="CD161" s="270"/>
      <c r="CE161" s="270"/>
      <c r="CF161" s="270"/>
      <c r="CG161" s="270"/>
      <c r="CH161" s="270"/>
    </row>
    <row r="162" spans="1:86" x14ac:dyDescent="0.2">
      <c r="A162" s="13"/>
      <c r="B162" s="78" t="s">
        <v>28</v>
      </c>
      <c r="C162" s="101">
        <f>+C56/Cálculos!E$3</f>
        <v>0</v>
      </c>
      <c r="D162" s="101">
        <f>+D56/Cálculos!F$3</f>
        <v>0</v>
      </c>
      <c r="E162" s="101">
        <f>+E56/Cálculos!G$3</f>
        <v>0</v>
      </c>
      <c r="F162" s="101">
        <f>+F56/Cálculos!H$3</f>
        <v>0</v>
      </c>
      <c r="G162" s="101">
        <f>+G56/Cálculos!I$3</f>
        <v>0</v>
      </c>
      <c r="H162" s="101">
        <f>+H56/Cálculos!J$3</f>
        <v>0</v>
      </c>
      <c r="I162" s="101">
        <f>+I56/Cálculos!K$3</f>
        <v>0</v>
      </c>
      <c r="J162" s="101">
        <f>+J56/Cálculos!L$3</f>
        <v>0</v>
      </c>
      <c r="K162" s="101">
        <f>+K56/Cálculos!M$3</f>
        <v>0</v>
      </c>
      <c r="L162" s="101">
        <f>+L56/Cálculos!N$3</f>
        <v>0</v>
      </c>
      <c r="M162" s="101">
        <f>+M56/Cálculos!O$3</f>
        <v>0</v>
      </c>
      <c r="N162" s="101">
        <f>+N56/Cálculos!P$3</f>
        <v>0</v>
      </c>
      <c r="O162" s="101">
        <f>+O56/Cálculos!Q$3</f>
        <v>0</v>
      </c>
      <c r="P162" s="101">
        <f>+P56/Cálculos!R$3</f>
        <v>0</v>
      </c>
      <c r="Q162" s="101">
        <f>+Q56/Cálculos!S$3</f>
        <v>0</v>
      </c>
      <c r="R162" s="101">
        <f>+R56/Cálculos!T$3</f>
        <v>0</v>
      </c>
      <c r="S162" s="101">
        <f>+S56/Cálculos!U$3</f>
        <v>0</v>
      </c>
      <c r="T162" s="101">
        <f>+T56/Cálculos!V$3</f>
        <v>0</v>
      </c>
      <c r="U162" s="101">
        <f>+U56/Cálculos!W$3</f>
        <v>0</v>
      </c>
      <c r="V162" s="101">
        <f>+V56/Cálculos!X$3</f>
        <v>0</v>
      </c>
      <c r="W162" s="101">
        <f>+W56/Cálculos!Y$3</f>
        <v>0</v>
      </c>
      <c r="X162" s="101">
        <f>+X56/Cálculos!Z$3</f>
        <v>0</v>
      </c>
      <c r="Y162" s="101">
        <f>+Y56/Cálculos!AA$3</f>
        <v>0</v>
      </c>
      <c r="Z162" s="101">
        <f>+Z56/Cálculos!AB$3</f>
        <v>0</v>
      </c>
      <c r="AA162" s="101">
        <f>+AA56/Cálculos!AC$3</f>
        <v>0</v>
      </c>
      <c r="AB162" s="101">
        <f>+AB56/Cálculos!AD$3</f>
        <v>0</v>
      </c>
      <c r="AC162" s="101">
        <f>+AC56/Cálculos!AE$3</f>
        <v>0</v>
      </c>
      <c r="AD162" s="101">
        <f>+AD56/Cálculos!AF$3</f>
        <v>0</v>
      </c>
      <c r="AE162" s="101">
        <f>+AE56/Cálculos!AG$3</f>
        <v>0</v>
      </c>
      <c r="AF162" s="101">
        <f>+AF56/Cálculos!AH$3</f>
        <v>0</v>
      </c>
      <c r="AG162" s="101">
        <f>+AG56/Cálculos!AI$3</f>
        <v>0</v>
      </c>
      <c r="AH162" s="101">
        <f>+AH56/Cálculos!AJ$3</f>
        <v>0</v>
      </c>
      <c r="AI162" s="101">
        <f>+AI56/Cálculos!AK$3</f>
        <v>4.2620667015130082E-4</v>
      </c>
      <c r="AJ162" s="101">
        <f>+AJ56/Cálculos!AL$3</f>
        <v>5.5103907035135486E-4</v>
      </c>
      <c r="AK162" s="101">
        <f>+AK56/Cálculos!AM$3</f>
        <v>1.2916726706975893E-3</v>
      </c>
      <c r="AL162" s="101">
        <f>+AL56/Cálculos!AN$3</f>
        <v>6.1973735502136081E-4</v>
      </c>
      <c r="AM162" s="101">
        <f>+AM56/Cálculos!AO$3</f>
        <v>0</v>
      </c>
      <c r="AN162" s="101">
        <f>+AN56/Cálculos!AP$3</f>
        <v>6.7284781140355043E-4</v>
      </c>
      <c r="AO162" s="101">
        <f>+AO56/Cálculos!AQ$3</f>
        <v>3.1181855303765725E-19</v>
      </c>
      <c r="AP162" s="101">
        <f>+AP56/Cálculos!AR$3</f>
        <v>1.8587794082972888E-4</v>
      </c>
      <c r="AQ162" s="101">
        <f>+AQ56/Cálculos!AS$3</f>
        <v>0</v>
      </c>
      <c r="AR162" s="101">
        <f>+AR56/Cálculos!AT$3</f>
        <v>2.7669879056939214E-19</v>
      </c>
      <c r="AS162" s="101">
        <f>+AS56/Cálculos!AU$3</f>
        <v>0</v>
      </c>
      <c r="AT162" s="101">
        <f>+AT56/Cálculos!AV$3</f>
        <v>-3.8081905763113587E-19</v>
      </c>
      <c r="AU162" s="101">
        <f>+AU56/Cálculos!AW$3</f>
        <v>1.1824117834663638E-3</v>
      </c>
      <c r="AV162" s="101">
        <f>+AV56/Cálculos!AX$3</f>
        <v>2.7727170773719908E-4</v>
      </c>
      <c r="AW162" s="101">
        <f>+AW56/Cálculos!AY$3</f>
        <v>0</v>
      </c>
      <c r="AX162" s="101">
        <f>+AX56/Cálculos!AZ$3</f>
        <v>5.4668998150633687E-4</v>
      </c>
      <c r="AY162" s="101">
        <f>+AY56/Cálculos!BA$3</f>
        <v>1.5844648003995199E-3</v>
      </c>
      <c r="AZ162" s="101">
        <f>+AZ56/Cálculos!BB$3</f>
        <v>0</v>
      </c>
      <c r="BA162" s="101">
        <f>+BA56/Cálculos!BC$3</f>
        <v>1.1442737121839987E-3</v>
      </c>
      <c r="BB162" s="101">
        <f>+BB56/Cálculos!BD$3</f>
        <v>4.897809687279931E-4</v>
      </c>
      <c r="BC162" s="101">
        <f>+BC56/Cálculos!BE$3</f>
        <v>1.0829647306242903E-3</v>
      </c>
      <c r="BD162" s="101">
        <f>+BD56/Cálculos!BF$3</f>
        <v>0</v>
      </c>
      <c r="BE162" s="101">
        <f>+BE56/Cálculos!BG$3</f>
        <v>1.6009711237402282E-4</v>
      </c>
      <c r="BF162" s="101">
        <f>+BF56/Cálculos!BH$3</f>
        <v>0</v>
      </c>
      <c r="BG162" s="101">
        <f>+BG56/Cálculos!BI$3</f>
        <v>0</v>
      </c>
      <c r="BH162" s="101">
        <f>+BH56/Cálculos!BJ$3</f>
        <v>0</v>
      </c>
      <c r="BI162" s="101">
        <f>+BI56/Cálculos!BK$3</f>
        <v>2.636712485715988E-20</v>
      </c>
      <c r="BJ162" s="101">
        <f>+BJ56/Cálculos!BL$3</f>
        <v>-2.5068933684648807E-20</v>
      </c>
      <c r="BK162" s="101">
        <f>+BK56/Cálculos!BM$3</f>
        <v>0</v>
      </c>
      <c r="BL162" s="101">
        <f>+BL56/Cálculos!BN$3</f>
        <v>1.5445750443075555E-19</v>
      </c>
      <c r="CD162" s="270"/>
      <c r="CE162" s="270"/>
      <c r="CF162" s="270"/>
      <c r="CG162" s="270"/>
      <c r="CH162" s="270"/>
    </row>
    <row r="163" spans="1:86" x14ac:dyDescent="0.2">
      <c r="A163" s="13"/>
      <c r="B163" s="78" t="s">
        <v>30</v>
      </c>
      <c r="C163" s="101">
        <f>+C57/Cálculos!E$3</f>
        <v>0</v>
      </c>
      <c r="D163" s="101">
        <f>+D57/Cálculos!F$3</f>
        <v>0</v>
      </c>
      <c r="E163" s="101">
        <f>+E57/Cálculos!G$3</f>
        <v>0</v>
      </c>
      <c r="F163" s="101">
        <f>+F57/Cálculos!H$3</f>
        <v>0</v>
      </c>
      <c r="G163" s="101">
        <f>+G57/Cálculos!I$3</f>
        <v>0</v>
      </c>
      <c r="H163" s="101">
        <f>+H57/Cálculos!J$3</f>
        <v>0</v>
      </c>
      <c r="I163" s="101">
        <f>+I57/Cálculos!K$3</f>
        <v>0</v>
      </c>
      <c r="J163" s="101">
        <f>+J57/Cálculos!L$3</f>
        <v>0</v>
      </c>
      <c r="K163" s="101">
        <f>+K57/Cálculos!M$3</f>
        <v>0</v>
      </c>
      <c r="L163" s="101">
        <f>+L57/Cálculos!N$3</f>
        <v>0</v>
      </c>
      <c r="M163" s="101">
        <f>+M57/Cálculos!O$3</f>
        <v>0</v>
      </c>
      <c r="N163" s="101">
        <f>+N57/Cálculos!P$3</f>
        <v>0</v>
      </c>
      <c r="O163" s="101">
        <f>+O57/Cálculos!Q$3</f>
        <v>0</v>
      </c>
      <c r="P163" s="101">
        <f>+P57/Cálculos!R$3</f>
        <v>0</v>
      </c>
      <c r="Q163" s="101">
        <f>+Q57/Cálculos!S$3</f>
        <v>0</v>
      </c>
      <c r="R163" s="101">
        <f>+R57/Cálculos!T$3</f>
        <v>0</v>
      </c>
      <c r="S163" s="101">
        <f>+S57/Cálculos!U$3</f>
        <v>0</v>
      </c>
      <c r="T163" s="101">
        <f>+T57/Cálculos!V$3</f>
        <v>0</v>
      </c>
      <c r="U163" s="101">
        <f>+U57/Cálculos!W$3</f>
        <v>0</v>
      </c>
      <c r="V163" s="101">
        <f>+V57/Cálculos!X$3</f>
        <v>0</v>
      </c>
      <c r="W163" s="101">
        <f>+W57/Cálculos!Y$3</f>
        <v>0</v>
      </c>
      <c r="X163" s="101">
        <f>+X57/Cálculos!Z$3</f>
        <v>0</v>
      </c>
      <c r="Y163" s="101">
        <f>+Y57/Cálculos!AA$3</f>
        <v>0</v>
      </c>
      <c r="Z163" s="101">
        <f>+Z57/Cálculos!AB$3</f>
        <v>0</v>
      </c>
      <c r="AA163" s="101">
        <f>+AA57/Cálculos!AC$3</f>
        <v>0</v>
      </c>
      <c r="AB163" s="101">
        <f>+AB57/Cálculos!AD$3</f>
        <v>0</v>
      </c>
      <c r="AC163" s="101">
        <f>+AC57/Cálculos!AE$3</f>
        <v>0</v>
      </c>
      <c r="AD163" s="101">
        <f>+AD57/Cálculos!AF$3</f>
        <v>0</v>
      </c>
      <c r="AE163" s="101">
        <f>+AE57/Cálculos!AG$3</f>
        <v>0</v>
      </c>
      <c r="AF163" s="101">
        <f>+AF57/Cálculos!AH$3</f>
        <v>0</v>
      </c>
      <c r="AG163" s="101">
        <f>+AG57/Cálculos!AI$3</f>
        <v>0</v>
      </c>
      <c r="AH163" s="101">
        <f>+AH57/Cálculos!AJ$3</f>
        <v>0</v>
      </c>
      <c r="AI163" s="101">
        <f>+AI57/Cálculos!AK$3</f>
        <v>1.0951143608054258E-3</v>
      </c>
      <c r="AJ163" s="101">
        <f>+AJ57/Cálculos!AL$3</f>
        <v>1.4641674948384143E-3</v>
      </c>
      <c r="AK163" s="101">
        <f>+AK57/Cálculos!AM$3</f>
        <v>1.0239427646777757E-3</v>
      </c>
      <c r="AL163" s="101">
        <f>+AL57/Cálculos!AN$3</f>
        <v>9.3356027319633063E-4</v>
      </c>
      <c r="AM163" s="101">
        <f>+AM57/Cálculos!AO$3</f>
        <v>1.1324963227114827E-3</v>
      </c>
      <c r="AN163" s="101">
        <f>+AN57/Cálculos!AP$3</f>
        <v>1.2247958004418249E-3</v>
      </c>
      <c r="AO163" s="101">
        <f>+AO57/Cálculos!AQ$3</f>
        <v>9.5904642226905129E-4</v>
      </c>
      <c r="AP163" s="101">
        <f>+AP57/Cálculos!AR$3</f>
        <v>9.9324345720346301E-4</v>
      </c>
      <c r="AQ163" s="101">
        <f>+AQ57/Cálculos!AS$3</f>
        <v>6.5151526496228939E-4</v>
      </c>
      <c r="AR163" s="101">
        <f>+AR57/Cálculos!AT$3</f>
        <v>3.9660820067675159E-4</v>
      </c>
      <c r="AS163" s="101">
        <f>+AS57/Cálculos!AU$3</f>
        <v>8.3306537097842573E-4</v>
      </c>
      <c r="AT163" s="101">
        <f>+AT57/Cálculos!AV$3</f>
        <v>1.2710383156517029E-3</v>
      </c>
      <c r="AU163" s="101">
        <f>+AU57/Cálculos!AW$3</f>
        <v>3.168547720560706E-3</v>
      </c>
      <c r="AV163" s="101">
        <f>+AV57/Cálculos!AX$3</f>
        <v>5.5017132255138846E-3</v>
      </c>
      <c r="AW163" s="101">
        <f>+AW57/Cálculos!AY$3</f>
        <v>4.9440334671706013E-3</v>
      </c>
      <c r="AX163" s="101">
        <f>+AX57/Cálculos!AZ$3</f>
        <v>5.2630109818651415E-3</v>
      </c>
      <c r="AY163" s="101">
        <f>+AY57/Cálculos!BA$3</f>
        <v>5.2706512811145521E-3</v>
      </c>
      <c r="AZ163" s="101">
        <f>+AZ57/Cálculos!BB$3</f>
        <v>7.6999090522536506E-3</v>
      </c>
      <c r="BA163" s="101">
        <f>+BA57/Cálculos!BC$3</f>
        <v>6.3921734398400829E-3</v>
      </c>
      <c r="BB163" s="101">
        <f>+BB57/Cálculos!BD$3</f>
        <v>4.4922240383309525E-3</v>
      </c>
      <c r="BC163" s="101">
        <f>+BC57/Cálculos!BE$3</f>
        <v>4.0466701463263066E-3</v>
      </c>
      <c r="BD163" s="101">
        <f>+BD57/Cálculos!BF$3</f>
        <v>2.7874119014657021E-3</v>
      </c>
      <c r="BE163" s="101">
        <f>+BE57/Cálculos!BG$3</f>
        <v>3.8626850135817419E-3</v>
      </c>
      <c r="BF163" s="101">
        <f>+BF57/Cálculos!BH$3</f>
        <v>2.9422497016077204E-3</v>
      </c>
      <c r="BG163" s="101">
        <f>+BG57/Cálculos!BI$3</f>
        <v>2.4633243098671478E-3</v>
      </c>
      <c r="BH163" s="101">
        <f>+BH57/Cálculos!BJ$3</f>
        <v>4.2297321657822004E-3</v>
      </c>
      <c r="BI163" s="101">
        <f>+BI57/Cálculos!BK$3</f>
        <v>3.2499794287148514E-3</v>
      </c>
      <c r="BJ163" s="101">
        <f>+BJ57/Cálculos!BL$3</f>
        <v>3.400353986718594E-3</v>
      </c>
      <c r="BK163" s="101">
        <f>+BK57/Cálculos!BM$3</f>
        <v>4.4275642639584785E-3</v>
      </c>
      <c r="BL163" s="101">
        <f>+BL57/Cálculos!BN$3</f>
        <v>5.7959506313460685E-3</v>
      </c>
      <c r="CD163" s="270"/>
      <c r="CE163" s="270"/>
      <c r="CF163" s="270"/>
      <c r="CG163" s="270"/>
      <c r="CH163" s="270"/>
    </row>
    <row r="164" spans="1:86" x14ac:dyDescent="0.2">
      <c r="A164" s="13"/>
      <c r="B164" s="78" t="s">
        <v>43</v>
      </c>
      <c r="C164" s="101">
        <f>+C58/Cálculos!E$3</f>
        <v>1.3369781312127236E-2</v>
      </c>
      <c r="D164" s="101">
        <f>+D58/Cálculos!F$3</f>
        <v>1.4970862080514435E-2</v>
      </c>
      <c r="E164" s="101">
        <f>+E58/Cálculos!G$3</f>
        <v>1.083498473568636E-2</v>
      </c>
      <c r="F164" s="101">
        <f>+F58/Cálculos!H$3</f>
        <v>3.5864716579368659E-3</v>
      </c>
      <c r="G164" s="101">
        <f>+G58/Cálculos!I$3</f>
        <v>3.9971910112359555E-3</v>
      </c>
      <c r="H164" s="101">
        <f>+H58/Cálculos!J$3</f>
        <v>9.4052092841160756E-3</v>
      </c>
      <c r="I164" s="101">
        <f>+I58/Cálculos!K$3</f>
        <v>5.2849655530364005E-3</v>
      </c>
      <c r="J164" s="101">
        <f>+J58/Cálculos!L$3</f>
        <v>2.7705771471972888E-3</v>
      </c>
      <c r="K164" s="101">
        <f>+K58/Cálculos!M$3</f>
        <v>3.5515261535863556E-3</v>
      </c>
      <c r="L164" s="101">
        <f>+L58/Cálculos!N$3</f>
        <v>4.7236467236467239E-3</v>
      </c>
      <c r="M164" s="101">
        <f>+M58/Cálculos!O$3</f>
        <v>4.3035044304302709E-3</v>
      </c>
      <c r="N164" s="101">
        <f>+N58/Cálculos!P$3</f>
        <v>3.2609851597621693E-3</v>
      </c>
      <c r="O164" s="101">
        <f>+O58/Cálculos!Q$3</f>
        <v>3.5765084382231751E-3</v>
      </c>
      <c r="P164" s="101">
        <f>+P58/Cálculos!R$3</f>
        <v>9.4853523232234036E-3</v>
      </c>
      <c r="Q164" s="101">
        <f>+Q58/Cálculos!S$3</f>
        <v>3.3635532736172526E-3</v>
      </c>
      <c r="R164" s="101">
        <f>+R58/Cálculos!T$3</f>
        <v>7.2849184849207542E-3</v>
      </c>
      <c r="S164" s="101">
        <f>+S58/Cálculos!U$3</f>
        <v>4.2396550407690055E-3</v>
      </c>
      <c r="T164" s="101">
        <f>+T58/Cálculos!V$3</f>
        <v>6.1339614182271554E-3</v>
      </c>
      <c r="U164" s="101">
        <f>+U58/Cálculos!W$3</f>
        <v>4.0049760502206631E-3</v>
      </c>
      <c r="V164" s="101">
        <f>+V58/Cálculos!X$3</f>
        <v>2.9892644565962488E-3</v>
      </c>
      <c r="W164" s="101">
        <f>+W58/Cálculos!Y$3</f>
        <v>4.8930822192269864E-3</v>
      </c>
      <c r="X164" s="101">
        <f>+X58/Cálculos!Z$3</f>
        <v>2.6678481683899114E-3</v>
      </c>
      <c r="Y164" s="101">
        <f>+Y58/Cálculos!AA$3</f>
        <v>4.8217364835477635E-3</v>
      </c>
      <c r="Z164" s="101">
        <f>+Z58/Cálculos!AB$3</f>
        <v>2.7097264818970747E-3</v>
      </c>
      <c r="AA164" s="101">
        <f>+AA58/Cálculos!AC$3</f>
        <v>2.884336268034287E-3</v>
      </c>
      <c r="AB164" s="101">
        <f>+AB58/Cálculos!AD$3</f>
        <v>2.6179255470700834E-3</v>
      </c>
      <c r="AC164" s="101">
        <f>+AC58/Cálculos!AE$3</f>
        <v>4.6723082883294983E-3</v>
      </c>
      <c r="AD164" s="101">
        <f>+AD58/Cálculos!AF$3</f>
        <v>7.1956033275105621E-3</v>
      </c>
      <c r="AE164" s="101">
        <f>+AE58/Cálculos!AG$3</f>
        <v>1.2622522463618269E-3</v>
      </c>
      <c r="AF164" s="101">
        <f>+AF58/Cálculos!AH$3</f>
        <v>8.658474354532571E-4</v>
      </c>
      <c r="AG164" s="101">
        <f>+AG58/Cálculos!AI$3</f>
        <v>9.4306403568329255E-4</v>
      </c>
      <c r="AH164" s="101">
        <f>+AH58/Cálculos!AJ$3</f>
        <v>1.0238394455478761E-3</v>
      </c>
      <c r="AI164" s="101">
        <f>+AI58/Cálculos!AK$3</f>
        <v>3.0671658584102541E-3</v>
      </c>
      <c r="AJ164" s="101">
        <f>+AJ58/Cálculos!AL$3</f>
        <v>1.0157011275755555E-3</v>
      </c>
      <c r="AK164" s="101">
        <f>+AK58/Cálculos!AM$3</f>
        <v>6.0649798967113303E-4</v>
      </c>
      <c r="AL164" s="101">
        <f>+AL58/Cálculos!AN$3</f>
        <v>9.3391974962035707E-4</v>
      </c>
      <c r="AM164" s="101">
        <f>+AM58/Cálculos!AO$3</f>
        <v>6.1317297238463596E-4</v>
      </c>
      <c r="AN164" s="101">
        <f>+AN58/Cálculos!AP$3</f>
        <v>3.9397222114764672E-4</v>
      </c>
      <c r="AO164" s="101">
        <f>+AO58/Cálculos!AQ$3</f>
        <v>2.7623642637900898E-3</v>
      </c>
      <c r="AP164" s="101">
        <f>+AP58/Cálculos!AR$3</f>
        <v>1.1934968502916066E-4</v>
      </c>
      <c r="AQ164" s="101">
        <f>+AQ58/Cálculos!AS$3</f>
        <v>1.4251896421050081E-4</v>
      </c>
      <c r="AR164" s="101">
        <f>+AR58/Cálculos!AT$3</f>
        <v>1.4797919269963404E-4</v>
      </c>
      <c r="AS164" s="101">
        <f>+AS58/Cálculos!AU$3</f>
        <v>1.1943323662290877E-4</v>
      </c>
      <c r="AT164" s="101">
        <f>+AT58/Cálculos!AV$3</f>
        <v>3.6411970171378008E-3</v>
      </c>
      <c r="AU164" s="101">
        <f>+AU58/Cálculos!AW$3</f>
        <v>2.2474063689230011E-3</v>
      </c>
      <c r="AV164" s="101">
        <f>+AV58/Cálculos!AX$3</f>
        <v>3.6062084023432083E-3</v>
      </c>
      <c r="AW164" s="101">
        <f>+AW58/Cálculos!AY$3</f>
        <v>2.2069607079646704E-3</v>
      </c>
      <c r="AX164" s="101">
        <f>+AX58/Cálculos!AZ$3</f>
        <v>8.018119728759606E-4</v>
      </c>
      <c r="AY164" s="101">
        <f>+AY58/Cálculos!BA$3</f>
        <v>9.4252136662616474E-4</v>
      </c>
      <c r="AZ164" s="101">
        <f>+AZ58/Cálculos!BB$3</f>
        <v>7.0102023860464375E-4</v>
      </c>
      <c r="BA164" s="101">
        <f>+BA58/Cálculos!BC$3</f>
        <v>2.0197114812391828E-4</v>
      </c>
      <c r="BB164" s="101">
        <f>+BB58/Cálculos!BD$3</f>
        <v>2.3488257602466292E-4</v>
      </c>
      <c r="BC164" s="101">
        <f>+BC58/Cálculos!BE$3</f>
        <v>2.1451428460831268E-3</v>
      </c>
      <c r="BD164" s="101">
        <f>+BD58/Cálculos!BF$3</f>
        <v>1.1326735331375473E-2</v>
      </c>
      <c r="BE164" s="101">
        <f>+BE58/Cálculos!BG$3</f>
        <v>1.9267073653857275E-3</v>
      </c>
      <c r="BF164" s="101">
        <f>+BF58/Cálculos!BH$3</f>
        <v>2.3345682431182659E-3</v>
      </c>
      <c r="BG164" s="101">
        <f>+BG58/Cálculos!BI$3</f>
        <v>1.1925729365173891E-3</v>
      </c>
      <c r="BH164" s="101">
        <f>+BH58/Cálculos!BJ$3</f>
        <v>1.1115232578245034E-3</v>
      </c>
      <c r="BI164" s="101">
        <f>+BI58/Cálculos!BK$3</f>
        <v>1.401121518368943E-3</v>
      </c>
      <c r="BJ164" s="101">
        <f>+BJ58/Cálculos!BL$3</f>
        <v>1.9649233808967173E-3</v>
      </c>
      <c r="BK164" s="101">
        <f>+BK58/Cálculos!BM$3</f>
        <v>1.8366867134747924E-3</v>
      </c>
      <c r="BL164" s="101">
        <f>+BL58/Cálculos!BN$3</f>
        <v>1.2743139807718567E-3</v>
      </c>
      <c r="CD164" s="270"/>
      <c r="CE164" s="270"/>
      <c r="CF164" s="270"/>
      <c r="CG164" s="270"/>
      <c r="CH164" s="270"/>
    </row>
    <row r="165" spans="1:86" x14ac:dyDescent="0.2">
      <c r="A165" s="13"/>
      <c r="B165" s="78"/>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c r="AP165" s="101"/>
      <c r="AQ165" s="101"/>
      <c r="AR165" s="101"/>
      <c r="AS165" s="101"/>
      <c r="AT165" s="101"/>
      <c r="AU165" s="101"/>
      <c r="AV165" s="101"/>
      <c r="AW165" s="101"/>
      <c r="AX165" s="101"/>
      <c r="AY165" s="101"/>
      <c r="AZ165" s="101"/>
      <c r="BA165" s="101"/>
      <c r="BB165" s="101"/>
      <c r="BC165" s="101"/>
      <c r="BD165" s="101"/>
      <c r="BE165" s="101"/>
      <c r="BF165" s="101"/>
      <c r="BG165" s="101"/>
      <c r="BH165" s="101"/>
      <c r="BI165" s="101"/>
      <c r="BJ165" s="101"/>
      <c r="BK165" s="101"/>
      <c r="BL165" s="101"/>
      <c r="CD165" s="270"/>
      <c r="CE165" s="270"/>
      <c r="CF165" s="270"/>
      <c r="CG165" s="270"/>
      <c r="CH165" s="270"/>
    </row>
    <row r="166" spans="1:86" x14ac:dyDescent="0.2">
      <c r="A166" s="18" t="s">
        <v>44</v>
      </c>
      <c r="B166" s="77" t="s">
        <v>45</v>
      </c>
      <c r="C166" s="101">
        <f>+C60/Cálculos!E$3</f>
        <v>0.16288104705102713</v>
      </c>
      <c r="D166" s="101">
        <f>+D60/Cálculos!F$3</f>
        <v>0.12753031013463725</v>
      </c>
      <c r="E166" s="101">
        <f>+E60/Cálculos!G$3</f>
        <v>0.12324995983075357</v>
      </c>
      <c r="F166" s="101">
        <f>+F60/Cálculos!H$3</f>
        <v>0.12262391395576555</v>
      </c>
      <c r="G166" s="101">
        <f>+G60/Cálculos!I$3</f>
        <v>0.12727247191011234</v>
      </c>
      <c r="H166" s="101">
        <f>+H60/Cálculos!J$3</f>
        <v>0.13414714645677175</v>
      </c>
      <c r="I166" s="101">
        <f>+I60/Cálculos!K$3</f>
        <v>0.16659565103796795</v>
      </c>
      <c r="J166" s="101">
        <f>+J60/Cálculos!L$3</f>
        <v>0.1616421127726374</v>
      </c>
      <c r="K166" s="101">
        <f>+K60/Cálculos!M$3</f>
        <v>0.16019863216110103</v>
      </c>
      <c r="L166" s="101">
        <f>+L60/Cálculos!N$3</f>
        <v>0.16477378917378918</v>
      </c>
      <c r="M166" s="101">
        <f>+M60/Cálculos!O$3</f>
        <v>0.15123972220004789</v>
      </c>
      <c r="N166" s="101">
        <f>+N60/Cálculos!P$3</f>
        <v>0.13969111035916279</v>
      </c>
      <c r="O166" s="101">
        <f>+O60/Cálculos!Q$3</f>
        <v>0.13872749336795168</v>
      </c>
      <c r="P166" s="101">
        <f>+P60/Cálculos!R$3</f>
        <v>0.15557124993298238</v>
      </c>
      <c r="Q166" s="101">
        <f>+Q60/Cálculos!S$3</f>
        <v>0.11140279145597538</v>
      </c>
      <c r="R166" s="101">
        <f>+R60/Cálculos!T$3</f>
        <v>0.11590081811668174</v>
      </c>
      <c r="S166" s="101">
        <f>+S60/Cálculos!U$3</f>
        <v>0.12805767538307597</v>
      </c>
      <c r="T166" s="101">
        <f>+T60/Cálculos!V$3</f>
        <v>0.13609410218458082</v>
      </c>
      <c r="U166" s="101">
        <f>+U60/Cálculos!W$3</f>
        <v>0.1280284036375243</v>
      </c>
      <c r="V166" s="101">
        <f>+V60/Cálculos!X$3</f>
        <v>0.1417348114026542</v>
      </c>
      <c r="W166" s="101">
        <f>+W60/Cálculos!Y$3</f>
        <v>0.13244836253688394</v>
      </c>
      <c r="X166" s="101">
        <f>+X60/Cálculos!Z$3</f>
        <v>0.11506285117364386</v>
      </c>
      <c r="Y166" s="101">
        <f>+Y60/Cálculos!AA$3</f>
        <v>0.11387374111949622</v>
      </c>
      <c r="Z166" s="101">
        <f>+Z60/Cálculos!AB$3</f>
        <v>0.11763082523378156</v>
      </c>
      <c r="AA166" s="101">
        <f>+AA60/Cálculos!AC$3</f>
        <v>0.18497115047859455</v>
      </c>
      <c r="AB166" s="101">
        <f>+AB60/Cálculos!AD$3</f>
        <v>0.17086436484108539</v>
      </c>
      <c r="AC166" s="101">
        <f>+AC60/Cálculos!AE$3</f>
        <v>0.15691674329376731</v>
      </c>
      <c r="AD166" s="101">
        <f>+AD60/Cálculos!AF$3</f>
        <v>0.10658671290366423</v>
      </c>
      <c r="AE166" s="101">
        <f>+AE60/Cálculos!AG$3</f>
        <v>0.10743244095231727</v>
      </c>
      <c r="AF166" s="101">
        <f>+AF60/Cálculos!AH$3</f>
        <v>0.10386254089209213</v>
      </c>
      <c r="AG166" s="101">
        <f>+AG60/Cálculos!AI$3</f>
        <v>0.12100994456629745</v>
      </c>
      <c r="AH166" s="101">
        <f>+AH60/Cálculos!AJ$3</f>
        <v>0.13508881776294321</v>
      </c>
      <c r="AI166" s="101">
        <f>+AI60/Cálculos!AK$3</f>
        <v>0.16488024903323389</v>
      </c>
      <c r="AJ166" s="101">
        <f>+AJ60/Cálculos!AL$3</f>
        <v>0.1525128843076235</v>
      </c>
      <c r="AK166" s="101">
        <f>+AK60/Cálculos!AM$3</f>
        <v>0.14614195419251302</v>
      </c>
      <c r="AL166" s="101">
        <f>+AL60/Cálculos!AN$3</f>
        <v>0.13040905972614511</v>
      </c>
      <c r="AM166" s="101">
        <f>+AM60/Cálculos!AO$3</f>
        <v>0.13636117948122403</v>
      </c>
      <c r="AN166" s="101">
        <f>+AN60/Cálculos!AP$3</f>
        <v>0.13341730637368743</v>
      </c>
      <c r="AO166" s="101">
        <f>+AO60/Cálculos!AQ$3</f>
        <v>0.13644249814545537</v>
      </c>
      <c r="AP166" s="101">
        <f>+AP60/Cálculos!AR$3</f>
        <v>0.14447463244843664</v>
      </c>
      <c r="AQ166" s="101">
        <f>+AQ60/Cálculos!AS$3</f>
        <v>0.134834524196875</v>
      </c>
      <c r="AR166" s="101">
        <f>+AR60/Cálculos!AT$3</f>
        <v>0.14165233332917054</v>
      </c>
      <c r="AS166" s="101">
        <f>+AS60/Cálculos!AU$3</f>
        <v>0.15951458574074967</v>
      </c>
      <c r="AT166" s="101">
        <f>+AT60/Cálculos!AV$3</f>
        <v>0.16681233834762546</v>
      </c>
      <c r="AU166" s="101">
        <f>+AU60/Cálculos!AW$3</f>
        <v>0.16567635304200418</v>
      </c>
      <c r="AV166" s="101">
        <f>+AV60/Cálculos!AX$3</f>
        <v>0.17222093074175265</v>
      </c>
      <c r="AW166" s="101">
        <f>+AW60/Cálculos!AY$3</f>
        <v>0.1803831396467743</v>
      </c>
      <c r="AX166" s="101">
        <f>+AX60/Cálculos!AZ$3</f>
        <v>0.19075887944668815</v>
      </c>
      <c r="AY166" s="101">
        <f>+AY60/Cálculos!BA$3</f>
        <v>0.21067379902586164</v>
      </c>
      <c r="AZ166" s="101">
        <f>+AZ60/Cálculos!BB$3</f>
        <v>0.21420335655800174</v>
      </c>
      <c r="BA166" s="101">
        <f>+BA60/Cálculos!BC$3</f>
        <v>0.20616238216524096</v>
      </c>
      <c r="BB166" s="101">
        <f>+BB60/Cálculos!BD$3</f>
        <v>0.21421222697710582</v>
      </c>
      <c r="BC166" s="101">
        <f>+BC60/Cálculos!BE$3</f>
        <v>0.2169542927583161</v>
      </c>
      <c r="BD166" s="101">
        <f>+BD60/Cálculos!BF$3</f>
        <v>0.22440605058251059</v>
      </c>
      <c r="BE166" s="101">
        <f>+BE60/Cálculos!BG$3</f>
        <v>0.22291941743867846</v>
      </c>
      <c r="BF166" s="101">
        <f>+BF60/Cálculos!BH$3</f>
        <v>0.22045852265455773</v>
      </c>
      <c r="BG166" s="101">
        <f>+BG60/Cálculos!BI$3</f>
        <v>0.20208418619255111</v>
      </c>
      <c r="BH166" s="101">
        <f>+BH60/Cálculos!BJ$3</f>
        <v>0.18941602989221298</v>
      </c>
      <c r="BI166" s="101">
        <f>+BI60/Cálculos!BK$3</f>
        <v>0.20302254975864276</v>
      </c>
      <c r="BJ166" s="101">
        <f>+BJ60/Cálculos!BL$3</f>
        <v>0.24393792126056868</v>
      </c>
      <c r="BK166" s="101">
        <f>+BK60/Cálculos!BM$3</f>
        <v>0.2014608187796548</v>
      </c>
      <c r="BL166" s="101">
        <f>+BL60/Cálculos!BN$3</f>
        <v>0.18477186014401745</v>
      </c>
      <c r="CD166" s="270"/>
      <c r="CE166" s="270"/>
      <c r="CF166" s="270"/>
      <c r="CG166" s="270"/>
      <c r="CH166" s="270"/>
    </row>
    <row r="167" spans="1:86" x14ac:dyDescent="0.2">
      <c r="A167" s="18" t="s">
        <v>46</v>
      </c>
      <c r="B167" s="77" t="s">
        <v>47</v>
      </c>
      <c r="C167" s="101">
        <f>+C61/Cálculos!E$3</f>
        <v>0.19729125248508947</v>
      </c>
      <c r="D167" s="101">
        <f>+D61/Cálculos!F$3</f>
        <v>0.18685109518387033</v>
      </c>
      <c r="E167" s="101">
        <f>+E61/Cálculos!G$3</f>
        <v>0.17959402281613199</v>
      </c>
      <c r="F167" s="101">
        <f>+F61/Cálculos!H$3</f>
        <v>0.17477346554966663</v>
      </c>
      <c r="G167" s="101">
        <f>+G61/Cálculos!I$3</f>
        <v>0.15677247191011237</v>
      </c>
      <c r="H167" s="101">
        <f>+H61/Cálculos!J$3</f>
        <v>0.17240759245307066</v>
      </c>
      <c r="I167" s="101">
        <f>+I61/Cálculos!K$3</f>
        <v>0.18200691920174925</v>
      </c>
      <c r="J167" s="101">
        <f>+J61/Cálculos!L$3</f>
        <v>0.17930646396250957</v>
      </c>
      <c r="K167" s="101">
        <f>+K61/Cálculos!M$3</f>
        <v>0.17049568328619075</v>
      </c>
      <c r="L167" s="101">
        <f>+L61/Cálculos!N$3</f>
        <v>0.17581310541310544</v>
      </c>
      <c r="M167" s="101">
        <f>+M61/Cálculos!O$3</f>
        <v>0.18092759639179368</v>
      </c>
      <c r="N167" s="101">
        <f>+N61/Cálculos!P$3</f>
        <v>0.173440324841688</v>
      </c>
      <c r="O167" s="101">
        <f>+O61/Cálculos!Q$3</f>
        <v>0.18591917367500138</v>
      </c>
      <c r="P167" s="101">
        <f>+P61/Cálculos!R$3</f>
        <v>0.19889949255868378</v>
      </c>
      <c r="Q167" s="101">
        <f>+Q61/Cálculos!S$3</f>
        <v>0.1881129682659827</v>
      </c>
      <c r="R167" s="101">
        <f>+R61/Cálculos!T$3</f>
        <v>0.1864004399585667</v>
      </c>
      <c r="S167" s="101">
        <f>+S61/Cálculos!U$3</f>
        <v>0.15685919924771241</v>
      </c>
      <c r="T167" s="101">
        <f>+T61/Cálculos!V$3</f>
        <v>0.17582436142314048</v>
      </c>
      <c r="U167" s="101">
        <f>+U61/Cálculos!W$3</f>
        <v>0.17216490892091219</v>
      </c>
      <c r="V167" s="101">
        <f>+V61/Cálculos!X$3</f>
        <v>0.19012175722237773</v>
      </c>
      <c r="W167" s="101">
        <f>+W61/Cálculos!Y$3</f>
        <v>0.21357619030272124</v>
      </c>
      <c r="X167" s="101">
        <f>+X61/Cálculos!Z$3</f>
        <v>0.21233390115854284</v>
      </c>
      <c r="Y167" s="101">
        <f>+Y61/Cálculos!AA$3</f>
        <v>0.18546479182540618</v>
      </c>
      <c r="Z167" s="101">
        <f>+Z61/Cálculos!AB$3</f>
        <v>0.16694580929832062</v>
      </c>
      <c r="AA167" s="101">
        <f>+AA61/Cálculos!AC$3</f>
        <v>0.1836429187594357</v>
      </c>
      <c r="AB167" s="101">
        <f>+AB61/Cálculos!AD$3</f>
        <v>0.15569894030737066</v>
      </c>
      <c r="AC167" s="101">
        <f>+AC61/Cálculos!AE$3</f>
        <v>0.1646977002534529</v>
      </c>
      <c r="AD167" s="101">
        <f>+AD61/Cálculos!AF$3</f>
        <v>0.15844742061449157</v>
      </c>
      <c r="AE167" s="101">
        <f>+AE61/Cálculos!AG$3</f>
        <v>0.16820485593565532</v>
      </c>
      <c r="AF167" s="101">
        <f>+AF61/Cálculos!AH$3</f>
        <v>0.12648299337101179</v>
      </c>
      <c r="AG167" s="101">
        <f>+AG61/Cálculos!AI$3</f>
        <v>0.11997192939712706</v>
      </c>
      <c r="AH167" s="101">
        <f>+AH61/Cálculos!AJ$3</f>
        <v>0.12537897923292837</v>
      </c>
      <c r="AI167" s="101">
        <f>+AI61/Cálculos!AK$3</f>
        <v>0.14025539758190292</v>
      </c>
      <c r="AJ167" s="101">
        <f>+AJ61/Cálculos!AL$3</f>
        <v>0.14507173599371861</v>
      </c>
      <c r="AK167" s="101">
        <f>+AK61/Cálculos!AM$3</f>
        <v>0.14482010939260634</v>
      </c>
      <c r="AL167" s="101">
        <f>+AL61/Cálculos!AN$3</f>
        <v>0.13968103513105579</v>
      </c>
      <c r="AM167" s="101">
        <f>+AM61/Cálculos!AO$3</f>
        <v>0.13383022430261959</v>
      </c>
      <c r="AN167" s="101">
        <f>+AN61/Cálculos!AP$3</f>
        <v>0.13521145973758814</v>
      </c>
      <c r="AO167" s="101">
        <f>+AO61/Cálculos!AQ$3</f>
        <v>0.1497597742308176</v>
      </c>
      <c r="AP167" s="101">
        <f>+AP61/Cálculos!AR$3</f>
        <v>0.1490313165015108</v>
      </c>
      <c r="AQ167" s="101">
        <f>+AQ61/Cálculos!AS$3</f>
        <v>0.16167267052375639</v>
      </c>
      <c r="AR167" s="101">
        <f>+AR61/Cálculos!AT$3</f>
        <v>0.12865682459053041</v>
      </c>
      <c r="AS167" s="101">
        <f>+AS61/Cálculos!AU$3</f>
        <v>0.13253726341710015</v>
      </c>
      <c r="AT167" s="101">
        <f>+AT61/Cálculos!AV$3</f>
        <v>0.12201534943382707</v>
      </c>
      <c r="AU167" s="101">
        <f>+AU61/Cálculos!AW$3</f>
        <v>0.13671258588675414</v>
      </c>
      <c r="AV167" s="101">
        <f>+AV61/Cálculos!AX$3</f>
        <v>0.13811609163963723</v>
      </c>
      <c r="AW167" s="101">
        <f>+AW61/Cálculos!AY$3</f>
        <v>0.15983954176952309</v>
      </c>
      <c r="AX167" s="101">
        <f>+AX61/Cálculos!AZ$3</f>
        <v>0.17243611022880984</v>
      </c>
      <c r="AY167" s="101">
        <f>+AY61/Cálculos!BA$3</f>
        <v>0.20302104158374587</v>
      </c>
      <c r="AZ167" s="101">
        <f>+AZ61/Cálculos!BB$3</f>
        <v>0.20106565114721481</v>
      </c>
      <c r="BA167" s="101">
        <f>+BA61/Cálculos!BC$3</f>
        <v>0.21464829104949312</v>
      </c>
      <c r="BB167" s="101">
        <f>+BB61/Cálculos!BD$3</f>
        <v>0.22048259854787911</v>
      </c>
      <c r="BC167" s="101">
        <f>+BC61/Cálculos!BE$3</f>
        <v>0.22565364053419035</v>
      </c>
      <c r="BD167" s="101">
        <f>+BD61/Cálculos!BF$3</f>
        <v>0.24339217399738053</v>
      </c>
      <c r="BE167" s="101">
        <f>+BE61/Cálculos!BG$3</f>
        <v>0.24387022300194458</v>
      </c>
      <c r="BF167" s="101">
        <f>+BF61/Cálculos!BH$3</f>
        <v>0.25933481057800811</v>
      </c>
      <c r="BG167" s="101">
        <f>+BG61/Cálculos!BI$3</f>
        <v>0.24343588894589088</v>
      </c>
      <c r="BH167" s="101">
        <f>+BH61/Cálculos!BJ$3</f>
        <v>0.23499238314008086</v>
      </c>
      <c r="BI167" s="101">
        <f>+BI61/Cálculos!BK$3</f>
        <v>0.23226562479860929</v>
      </c>
      <c r="BJ167" s="101">
        <f>+BJ61/Cálculos!BL$3</f>
        <v>0.25755393120642844</v>
      </c>
      <c r="BK167" s="101">
        <f>+BK61/Cálculos!BM$3</f>
        <v>0.22525470348114271</v>
      </c>
      <c r="BL167" s="101">
        <f>+BL61/Cálculos!BN$3</f>
        <v>0.22557264019576337</v>
      </c>
      <c r="CD167" s="270"/>
      <c r="CE167" s="270"/>
      <c r="CF167" s="270"/>
      <c r="CG167" s="270"/>
      <c r="CH167" s="270"/>
    </row>
    <row r="168" spans="1:86" x14ac:dyDescent="0.2">
      <c r="A168" s="18" t="s">
        <v>48</v>
      </c>
      <c r="B168" s="77" t="s">
        <v>49</v>
      </c>
      <c r="C168" s="101">
        <f>+C62/Cálculos!E$3</f>
        <v>3.4410205434062299E-2</v>
      </c>
      <c r="D168" s="101">
        <f>+D62/Cálculos!F$3</f>
        <v>5.9320785049233021E-2</v>
      </c>
      <c r="E168" s="101">
        <f>+E62/Cálculos!G$3</f>
        <v>5.6344062985378404E-2</v>
      </c>
      <c r="F168" s="101">
        <f>+F62/Cálculos!H$3</f>
        <v>5.214955159390107E-2</v>
      </c>
      <c r="G168" s="101">
        <f>+G62/Cálculos!I$3</f>
        <v>2.9499999999999998E-2</v>
      </c>
      <c r="H168" s="101">
        <f>+H62/Cálculos!J$3</f>
        <v>3.8260445996298922E-2</v>
      </c>
      <c r="I168" s="101">
        <f>+I62/Cálculos!K$3</f>
        <v>1.5411268163781338E-2</v>
      </c>
      <c r="J168" s="101">
        <f>+J62/Cálculos!L$3</f>
        <v>1.7664351189872172E-2</v>
      </c>
      <c r="K168" s="101">
        <f>+K62/Cálculos!M$3</f>
        <v>1.0297051125089728E-2</v>
      </c>
      <c r="L168" s="101">
        <f>+L62/Cálculos!N$3</f>
        <v>1.1039316239316237E-2</v>
      </c>
      <c r="M168" s="101">
        <f>+M62/Cálculos!O$3</f>
        <v>2.9687874191745824E-2</v>
      </c>
      <c r="N168" s="101">
        <f>+N62/Cálculos!P$3</f>
        <v>3.3749214482525262E-2</v>
      </c>
      <c r="O168" s="101">
        <f>+O62/Cálculos!Q$3</f>
        <v>4.7191680307049712E-2</v>
      </c>
      <c r="P168" s="101">
        <f>+P62/Cálculos!R$3</f>
        <v>4.332824262570132E-2</v>
      </c>
      <c r="Q168" s="101">
        <f>+Q62/Cálculos!S$3</f>
        <v>7.671017681000733E-2</v>
      </c>
      <c r="R168" s="101">
        <f>+R62/Cálculos!T$3</f>
        <v>7.0499621841884949E-2</v>
      </c>
      <c r="S168" s="101">
        <f>+S62/Cálculos!U$3</f>
        <v>2.8801523864636452E-2</v>
      </c>
      <c r="T168" s="101">
        <f>+T62/Cálculos!V$3</f>
        <v>3.9730259238559662E-2</v>
      </c>
      <c r="U168" s="101">
        <f>+U62/Cálculos!W$3</f>
        <v>4.4136505283387875E-2</v>
      </c>
      <c r="V168" s="101">
        <f>+V62/Cálculos!X$3</f>
        <v>4.8386945819723526E-2</v>
      </c>
      <c r="W168" s="101">
        <f>+W62/Cálculos!Y$3</f>
        <v>8.112782776583731E-2</v>
      </c>
      <c r="X168" s="101">
        <f>+X62/Cálculos!Z$3</f>
        <v>9.7271049984898966E-2</v>
      </c>
      <c r="Y168" s="101">
        <f>+Y62/Cálculos!AA$3</f>
        <v>7.1591050705909973E-2</v>
      </c>
      <c r="Z168" s="101">
        <f>+Z62/Cálculos!AB$3</f>
        <v>4.9314984064539054E-2</v>
      </c>
      <c r="AA168" s="101">
        <f>+AA62/Cálculos!AC$3</f>
        <v>-1.3282317191588506E-3</v>
      </c>
      <c r="AB168" s="101">
        <f>+AB62/Cálculos!AD$3</f>
        <v>-1.5165424533714736E-2</v>
      </c>
      <c r="AC168" s="101">
        <f>+AC62/Cálculos!AE$3</f>
        <v>7.7809569596855822E-3</v>
      </c>
      <c r="AD168" s="101">
        <f>+AD62/Cálculos!AF$3</f>
        <v>5.1860707710827347E-2</v>
      </c>
      <c r="AE168" s="101">
        <f>+AE62/Cálculos!AG$3</f>
        <v>6.0772414983338033E-2</v>
      </c>
      <c r="AF168" s="101">
        <f>+AF62/Cálculos!AH$3</f>
        <v>2.2620452478919709E-2</v>
      </c>
      <c r="AG168" s="101">
        <f>+AG62/Cálculos!AI$3</f>
        <v>-1.0380151691703552E-3</v>
      </c>
      <c r="AH168" s="101">
        <f>+AH62/Cálculos!AJ$3</f>
        <v>-9.7098385300148516E-3</v>
      </c>
      <c r="AI168" s="101">
        <f>+AI62/Cálculos!AK$3</f>
        <v>2.4624851451330958E-2</v>
      </c>
      <c r="AJ168" s="101">
        <f>+AJ62/Cálculos!AL$3</f>
        <v>7.441148313904895E-3</v>
      </c>
      <c r="AK168" s="101">
        <f>+AK62/Cálculos!AM$3</f>
        <v>1.3218447999066721E-3</v>
      </c>
      <c r="AL168" s="101">
        <f>+AL62/Cálculos!AN$3</f>
        <v>-9.2719754049106484E-3</v>
      </c>
      <c r="AM168" s="101">
        <f>+AM62/Cálculos!AO$3</f>
        <v>2.5309551786044048E-3</v>
      </c>
      <c r="AN168" s="101">
        <f>+AN62/Cálculos!AP$3</f>
        <v>-1.7941533639006988E-3</v>
      </c>
      <c r="AO168" s="101">
        <f>+AO62/Cálculos!AQ$3</f>
        <v>-1.331727608536222E-2</v>
      </c>
      <c r="AP168" s="101">
        <f>+AP62/Cálculos!AR$3</f>
        <v>-4.5566840530740981E-3</v>
      </c>
      <c r="AQ168" s="101">
        <f>+AQ62/Cálculos!AS$3</f>
        <v>-2.6838146326881362E-2</v>
      </c>
      <c r="AR168" s="101">
        <f>+AR62/Cálculos!AT$3</f>
        <v>1.2995508738640128E-2</v>
      </c>
      <c r="AS168" s="101">
        <f>+AS62/Cálculos!AU$3</f>
        <v>2.6977322323649536E-2</v>
      </c>
      <c r="AT168" s="101">
        <f>+AT62/Cálculos!AV$3</f>
        <v>4.4796988913798429E-2</v>
      </c>
      <c r="AU168" s="101">
        <f>+AU62/Cálculos!AW$3</f>
        <v>2.8963767155250026E-2</v>
      </c>
      <c r="AV168" s="101">
        <f>+AV62/Cálculos!AX$3</f>
        <v>3.4104839102115404E-2</v>
      </c>
      <c r="AW168" s="101">
        <f>+AW62/Cálculos!AY$3</f>
        <v>2.0543597877251251E-2</v>
      </c>
      <c r="AX168" s="101">
        <f>+AX62/Cálculos!AZ$3</f>
        <v>1.8322769217878333E-2</v>
      </c>
      <c r="AY168" s="101">
        <f>+AY62/Cálculos!BA$3</f>
        <v>7.6527574421157421E-3</v>
      </c>
      <c r="AZ168" s="101">
        <f>+AZ62/Cálculos!BB$3</f>
        <v>1.3137705410786928E-2</v>
      </c>
      <c r="BA168" s="101">
        <f>+BA62/Cálculos!BC$3</f>
        <v>-8.4859088842521545E-3</v>
      </c>
      <c r="BB168" s="101">
        <f>+BB62/Cálculos!BD$3</f>
        <v>-6.2703715707733074E-3</v>
      </c>
      <c r="BC168" s="101">
        <f>+BC62/Cálculos!BE$3</f>
        <v>-8.6993477758741857E-3</v>
      </c>
      <c r="BD168" s="101">
        <f>+BD62/Cálculos!BF$3</f>
        <v>-1.8986123414869934E-2</v>
      </c>
      <c r="BE168" s="101">
        <f>+BE62/Cálculos!BG$3</f>
        <v>-2.0950805563266152E-2</v>
      </c>
      <c r="BF168" s="101">
        <f>+BF62/Cálculos!BH$3</f>
        <v>-3.8876287923450416E-2</v>
      </c>
      <c r="BG168" s="101">
        <f>+BG62/Cálculos!BI$3</f>
        <v>-4.1351702753339777E-2</v>
      </c>
      <c r="BH168" s="101">
        <f>+BH62/Cálculos!BJ$3</f>
        <v>-4.5576353247867879E-2</v>
      </c>
      <c r="BI168" s="101">
        <f>+BI62/Cálculos!BK$3</f>
        <v>-2.9243075039966513E-2</v>
      </c>
      <c r="BJ168" s="101">
        <f>+BJ62/Cálculos!BL$3</f>
        <v>-1.361600994585976E-2</v>
      </c>
      <c r="BK168" s="101">
        <f>+BK62/Cálculos!BM$3</f>
        <v>-2.3793884701487918E-2</v>
      </c>
      <c r="BL168" s="101">
        <f>+BL62/Cálculos!BN$3</f>
        <v>-4.0800780051745929E-2</v>
      </c>
      <c r="CD168" s="270"/>
      <c r="CE168" s="270"/>
      <c r="CF168" s="270"/>
      <c r="CG168" s="270"/>
      <c r="CH168" s="270"/>
    </row>
    <row r="169" spans="1:86" x14ac:dyDescent="0.2">
      <c r="A169" s="18"/>
      <c r="B169" s="77"/>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c r="AP169" s="101"/>
      <c r="AQ169" s="101"/>
      <c r="AR169" s="101"/>
      <c r="AS169" s="101"/>
      <c r="AT169" s="101"/>
      <c r="AU169" s="101"/>
      <c r="AV169" s="101"/>
      <c r="AW169" s="101"/>
      <c r="AX169" s="101"/>
      <c r="AY169" s="101"/>
      <c r="AZ169" s="101"/>
      <c r="BA169" s="101"/>
      <c r="BB169" s="101"/>
      <c r="BC169" s="101"/>
      <c r="BD169" s="101"/>
      <c r="BE169" s="101"/>
      <c r="BF169" s="101"/>
      <c r="BG169" s="101"/>
      <c r="BH169" s="101"/>
      <c r="BI169" s="101"/>
      <c r="BJ169" s="101"/>
      <c r="BK169" s="101"/>
      <c r="BL169" s="101"/>
      <c r="CD169" s="270"/>
      <c r="CE169" s="270"/>
      <c r="CF169" s="270"/>
      <c r="CG169" s="270"/>
      <c r="CH169" s="270"/>
    </row>
    <row r="170" spans="1:86" x14ac:dyDescent="0.2">
      <c r="A170" s="18" t="s">
        <v>50</v>
      </c>
      <c r="B170" s="77" t="s">
        <v>51</v>
      </c>
      <c r="C170" s="101">
        <f>+C64/Cálculos!E$3</f>
        <v>4.578363154406892E-2</v>
      </c>
      <c r="D170" s="101">
        <f>+D64/Cálculos!F$3</f>
        <v>4.1221783106705066E-2</v>
      </c>
      <c r="E170" s="101">
        <f>+E64/Cálculos!G$3</f>
        <v>3.8937389534572334E-2</v>
      </c>
      <c r="F170" s="101">
        <f>+F64/Cálculos!H$3</f>
        <v>4.1273566577037256E-2</v>
      </c>
      <c r="G170" s="101">
        <f>+G64/Cálculos!I$3</f>
        <v>2.9202247191011239E-2</v>
      </c>
      <c r="H170" s="101">
        <f>+H64/Cálculos!J$3</f>
        <v>3.8351493520830532E-2</v>
      </c>
      <c r="I170" s="101">
        <f>+I64/Cálculos!K$3</f>
        <v>3.7289342219931014E-2</v>
      </c>
      <c r="J170" s="101">
        <f>+J64/Cálculos!L$3</f>
        <v>3.6375740691199032E-2</v>
      </c>
      <c r="K170" s="101">
        <f>+K64/Cálculos!M$3</f>
        <v>2.9140456790644656E-2</v>
      </c>
      <c r="L170" s="101">
        <f>+L64/Cálculos!N$3</f>
        <v>2.6528774928774927E-2</v>
      </c>
      <c r="M170" s="101">
        <f>+M64/Cálculos!O$3</f>
        <v>2.8329208908757085E-2</v>
      </c>
      <c r="N170" s="101">
        <f>+N64/Cálculos!P$3</f>
        <v>2.8034997824720839E-2</v>
      </c>
      <c r="O170" s="101">
        <f>+O64/Cálculos!Q$3</f>
        <v>3.5868657221877286E-2</v>
      </c>
      <c r="P170" s="101">
        <f>+P64/Cálculos!R$3</f>
        <v>4.2508854204446181E-2</v>
      </c>
      <c r="Q170" s="101">
        <f>+Q64/Cálculos!S$3</f>
        <v>4.5164360387802895E-2</v>
      </c>
      <c r="R170" s="101">
        <f>+R64/Cálculos!T$3</f>
        <v>5.3145263353316E-2</v>
      </c>
      <c r="S170" s="101">
        <f>+S64/Cálculos!U$3</f>
        <v>3.3266222206147701E-2</v>
      </c>
      <c r="T170" s="101">
        <f>+T64/Cálculos!V$3</f>
        <v>3.0821812643176946E-2</v>
      </c>
      <c r="U170" s="101">
        <f>+U64/Cálculos!W$3</f>
        <v>4.1814273324107566E-2</v>
      </c>
      <c r="V170" s="101">
        <f>+V64/Cálculos!X$3</f>
        <v>3.4030535308062985E-2</v>
      </c>
      <c r="W170" s="101">
        <f>+W64/Cálculos!Y$3</f>
        <v>3.8073658518815348E-2</v>
      </c>
      <c r="X170" s="101">
        <f>+X64/Cálculos!Z$3</f>
        <v>3.7808885783404418E-2</v>
      </c>
      <c r="Y170" s="101">
        <f>+Y64/Cálculos!AA$3</f>
        <v>7.8597885179217314E-2</v>
      </c>
      <c r="Z170" s="101">
        <f>+Z64/Cálculos!AB$3</f>
        <v>5.0131248030425832E-2</v>
      </c>
      <c r="AA170" s="101">
        <f>+AA64/Cálculos!AC$3</f>
        <v>5.942553875500961E-2</v>
      </c>
      <c r="AB170" s="101">
        <f>+AB64/Cálculos!AD$3</f>
        <v>5.3047898002130119E-2</v>
      </c>
      <c r="AC170" s="101">
        <f>+AC64/Cálculos!AE$3</f>
        <v>6.5561680537338796E-2</v>
      </c>
      <c r="AD170" s="101">
        <f>+AD64/Cálculos!AF$3</f>
        <v>3.6745822225647769E-2</v>
      </c>
      <c r="AE170" s="101">
        <f>+AE64/Cálculos!AG$3</f>
        <v>4.5986146628006881E-2</v>
      </c>
      <c r="AF170" s="101">
        <f>+AF64/Cálculos!AH$3</f>
        <v>2.4273844625228705E-2</v>
      </c>
      <c r="AG170" s="101">
        <f>+AG64/Cálculos!AI$3</f>
        <v>2.6402862408592468E-2</v>
      </c>
      <c r="AH170" s="101">
        <f>+AH64/Cálculos!AJ$3</f>
        <v>1.930560024158428E-2</v>
      </c>
      <c r="AI170" s="101">
        <f>+AI64/Cálculos!AK$3</f>
        <v>3.2135052716437518E-2</v>
      </c>
      <c r="AJ170" s="101">
        <f>+AJ64/Cálculos!AL$3</f>
        <v>2.7811084556949202E-2</v>
      </c>
      <c r="AK170" s="101">
        <f>+AK64/Cálculos!AM$3</f>
        <v>2.8026470704059874E-2</v>
      </c>
      <c r="AL170" s="101">
        <f>+AL64/Cálculos!AN$3</f>
        <v>3.7424731028955251E-2</v>
      </c>
      <c r="AM170" s="101">
        <f>+AM64/Cálculos!AO$3</f>
        <v>2.8783645922713277E-2</v>
      </c>
      <c r="AN170" s="101">
        <f>+AN64/Cálculos!AP$3</f>
        <v>3.3040793054087907E-2</v>
      </c>
      <c r="AO170" s="101">
        <f>+AO64/Cálculos!AQ$3</f>
        <v>3.8604572264789305E-2</v>
      </c>
      <c r="AP170" s="101">
        <f>+AP64/Cálculos!AR$3</f>
        <v>3.4775890577320306E-2</v>
      </c>
      <c r="AQ170" s="101">
        <f>+AQ64/Cálculos!AS$3</f>
        <v>3.9322245940630766E-2</v>
      </c>
      <c r="AR170" s="101">
        <f>+AR64/Cálculos!AT$3</f>
        <v>3.5571921322027418E-2</v>
      </c>
      <c r="AS170" s="101">
        <f>+AS64/Cálculos!AU$3</f>
        <v>3.8837067447682561E-2</v>
      </c>
      <c r="AT170" s="101">
        <f>+AT64/Cálculos!AV$3</f>
        <v>2.7948207245276274E-2</v>
      </c>
      <c r="AU170" s="101">
        <f>+AU64/Cálculos!AW$3</f>
        <v>2.9943102118182033E-2</v>
      </c>
      <c r="AV170" s="101">
        <f>+AV64/Cálculos!AX$3</f>
        <v>3.4873517292381286E-2</v>
      </c>
      <c r="AW170" s="101">
        <f>+AW64/Cálculos!AY$3</f>
        <v>4.128931839359827E-2</v>
      </c>
      <c r="AX170" s="101">
        <f>+AX64/Cálculos!AZ$3</f>
        <v>4.6998724601037767E-2</v>
      </c>
      <c r="AY170" s="101">
        <f>+AY64/Cálculos!BA$3</f>
        <v>5.0132328456316495E-2</v>
      </c>
      <c r="AZ170" s="101">
        <f>+AZ64/Cálculos!BB$3</f>
        <v>5.3709680492388827E-2</v>
      </c>
      <c r="BA170" s="101">
        <f>+BA64/Cálculos!BC$3</f>
        <v>5.7173116989581323E-2</v>
      </c>
      <c r="BB170" s="101">
        <f>+BB64/Cálculos!BD$3</f>
        <v>6.2741965630136051E-2</v>
      </c>
      <c r="BC170" s="101">
        <f>+BC64/Cálculos!BE$3</f>
        <v>6.8468870418024477E-2</v>
      </c>
      <c r="BD170" s="101">
        <f>+BD64/Cálculos!BF$3</f>
        <v>7.6426205467268388E-2</v>
      </c>
      <c r="BE170" s="101">
        <f>+BE64/Cálculos!BG$3</f>
        <v>7.1806552627071044E-2</v>
      </c>
      <c r="BF170" s="101">
        <f>+BF64/Cálculos!BH$3</f>
        <v>7.664372520572045E-2</v>
      </c>
      <c r="BG170" s="101">
        <f>+BG64/Cálculos!BI$3</f>
        <v>7.305379058049892E-2</v>
      </c>
      <c r="BH170" s="101">
        <f>+BH64/Cálculos!BJ$3</f>
        <v>5.9943896150716713E-2</v>
      </c>
      <c r="BI170" s="101">
        <f>+BI64/Cálculos!BK$3</f>
        <v>5.7871537081504214E-2</v>
      </c>
      <c r="BJ170" s="101">
        <f>+BJ64/Cálculos!BL$3</f>
        <v>9.8121250881775257E-2</v>
      </c>
      <c r="BK170" s="101">
        <f>+BK64/Cálculos!BM$3</f>
        <v>8.0934162588540456E-2</v>
      </c>
      <c r="BL170" s="101">
        <f>+BL64/Cálculos!BN$3</f>
        <v>6.5366051848379708E-2</v>
      </c>
      <c r="CD170" s="270"/>
      <c r="CE170" s="270"/>
      <c r="CF170" s="270"/>
      <c r="CG170" s="270"/>
      <c r="CH170" s="270"/>
    </row>
    <row r="171" spans="1:86" x14ac:dyDescent="0.2">
      <c r="A171" s="13"/>
      <c r="B171" s="78" t="s">
        <v>52</v>
      </c>
      <c r="C171" s="101">
        <f>+C65/Cálculos!E$3</f>
        <v>3.9985089463220679E-2</v>
      </c>
      <c r="D171" s="101">
        <f>+D65/Cálculos!F$3</f>
        <v>3.5213343157612702E-2</v>
      </c>
      <c r="E171" s="101">
        <f>+E65/Cálculos!G$3</f>
        <v>3.3372609929837718E-2</v>
      </c>
      <c r="F171" s="101">
        <f>+F65/Cálculos!H$3</f>
        <v>3.6090085329271514E-2</v>
      </c>
      <c r="G171" s="101">
        <f>+G65/Cálculos!I$3</f>
        <v>2.4623595505617976E-2</v>
      </c>
      <c r="H171" s="101">
        <f>+H65/Cálculos!J$3</f>
        <v>3.3956174274066706E-2</v>
      </c>
      <c r="I171" s="101">
        <f>+I65/Cálculos!K$3</f>
        <v>3.2658421839848358E-2</v>
      </c>
      <c r="J171" s="101">
        <f>+J65/Cálculos!L$3</f>
        <v>3.0683911280031239E-2</v>
      </c>
      <c r="K171" s="101">
        <f>+K65/Cálculos!M$3</f>
        <v>2.3065130662388651E-2</v>
      </c>
      <c r="L171" s="101">
        <f>+L65/Cálculos!N$3</f>
        <v>1.9858689458689457E-2</v>
      </c>
      <c r="M171" s="101">
        <f>+M65/Cálculos!O$3</f>
        <v>2.3027061547058358E-2</v>
      </c>
      <c r="N171" s="101">
        <f>+N65/Cálculos!P$3</f>
        <v>2.3134818968434282E-2</v>
      </c>
      <c r="O171" s="101">
        <f>+O65/Cálculos!Q$3</f>
        <v>2.8492690636112206E-2</v>
      </c>
      <c r="P171" s="101">
        <f>+P65/Cálculos!R$3</f>
        <v>3.111350096662998E-2</v>
      </c>
      <c r="Q171" s="101">
        <f>+Q65/Cálculos!S$3</f>
        <v>3.7043617686698734E-2</v>
      </c>
      <c r="R171" s="101">
        <f>+R65/Cálculos!T$3</f>
        <v>4.758281761100485E-2</v>
      </c>
      <c r="S171" s="101">
        <f>+S65/Cálculos!U$3</f>
        <v>2.6036706169803213E-2</v>
      </c>
      <c r="T171" s="101">
        <f>+T65/Cálculos!V$3</f>
        <v>2.0098511880999613E-2</v>
      </c>
      <c r="U171" s="101">
        <f>+U65/Cálculos!W$3</f>
        <v>2.3086414322723698E-2</v>
      </c>
      <c r="V171" s="101">
        <f>+V65/Cálculos!X$3</f>
        <v>2.4660013709776458E-2</v>
      </c>
      <c r="W171" s="101">
        <f>+W65/Cálculos!Y$3</f>
        <v>2.8475465374667587E-2</v>
      </c>
      <c r="X171" s="101">
        <f>+X65/Cálculos!Z$3</f>
        <v>2.9906014794022984E-2</v>
      </c>
      <c r="Y171" s="101">
        <f>+Y65/Cálculos!AA$3</f>
        <v>7.0590500602269499E-2</v>
      </c>
      <c r="Z171" s="101">
        <f>+Z65/Cálculos!AB$3</f>
        <v>4.3622066148610771E-2</v>
      </c>
      <c r="AA171" s="101">
        <f>+AA65/Cálculos!AC$3</f>
        <v>4.7506352724968989E-2</v>
      </c>
      <c r="AB171" s="101">
        <f>+AB65/Cálculos!AD$3</f>
        <v>4.293834218119448E-2</v>
      </c>
      <c r="AC171" s="101">
        <f>+AC65/Cálculos!AE$3</f>
        <v>5.4336004779664021E-2</v>
      </c>
      <c r="AD171" s="101">
        <f>+AD65/Cálculos!AF$3</f>
        <v>2.7232093214540176E-2</v>
      </c>
      <c r="AE171" s="101">
        <f>+AE65/Cálculos!AG$3</f>
        <v>4.0796943345349355E-2</v>
      </c>
      <c r="AF171" s="101">
        <f>+AF65/Cálculos!AH$3</f>
        <v>2.1417300999046391E-2</v>
      </c>
      <c r="AG171" s="101">
        <f>+AG65/Cálculos!AI$3</f>
        <v>2.4027325717091912E-2</v>
      </c>
      <c r="AH171" s="101">
        <f>+AH65/Cálculos!AJ$3</f>
        <v>1.8335471964721135E-2</v>
      </c>
      <c r="AI171" s="101">
        <f>+AI65/Cálculos!AK$3</f>
        <v>2.6735589246365977E-2</v>
      </c>
      <c r="AJ171" s="101">
        <f>+AJ65/Cálculos!AL$3</f>
        <v>2.0163634001870077E-2</v>
      </c>
      <c r="AK171" s="101">
        <f>+AK65/Cálculos!AM$3</f>
        <v>2.0372679952794442E-2</v>
      </c>
      <c r="AL171" s="101">
        <f>+AL65/Cálculos!AN$3</f>
        <v>2.8216382951097262E-2</v>
      </c>
      <c r="AM171" s="101">
        <f>+AM65/Cálculos!AO$3</f>
        <v>1.9585719712837537E-2</v>
      </c>
      <c r="AN171" s="101">
        <f>+AN65/Cálculos!AP$3</f>
        <v>2.3301425763867567E-2</v>
      </c>
      <c r="AO171" s="101">
        <f>+AO65/Cálculos!AQ$3</f>
        <v>2.8364954127975812E-2</v>
      </c>
      <c r="AP171" s="101">
        <f>+AP65/Cálculos!AR$3</f>
        <v>2.4865520652938122E-2</v>
      </c>
      <c r="AQ171" s="101">
        <f>+AQ65/Cálculos!AS$3</f>
        <v>2.7572154095758611E-2</v>
      </c>
      <c r="AR171" s="101">
        <f>+AR65/Cálculos!AT$3</f>
        <v>2.5501847392910823E-2</v>
      </c>
      <c r="AS171" s="101">
        <f>+AS65/Cálculos!AU$3</f>
        <v>2.925842296101254E-2</v>
      </c>
      <c r="AT171" s="101">
        <f>+AT65/Cálculos!AV$3</f>
        <v>1.7220445970033672E-2</v>
      </c>
      <c r="AU171" s="101">
        <f>+AU65/Cálculos!AW$3</f>
        <v>1.9115142178328978E-2</v>
      </c>
      <c r="AV171" s="101">
        <f>+AV65/Cálculos!AX$3</f>
        <v>2.3588069895297402E-2</v>
      </c>
      <c r="AW171" s="101">
        <f>+AW65/Cálculos!AY$3</f>
        <v>3.1509169117638049E-2</v>
      </c>
      <c r="AX171" s="101">
        <f>+AX65/Cálculos!AZ$3</f>
        <v>3.4515143682048922E-2</v>
      </c>
      <c r="AY171" s="101">
        <f>+AY65/Cálculos!BA$3</f>
        <v>3.5256485359863407E-2</v>
      </c>
      <c r="AZ171" s="101">
        <f>+AZ65/Cálculos!BB$3</f>
        <v>3.9135632815740833E-2</v>
      </c>
      <c r="BA171" s="101">
        <f>+BA65/Cálculos!BC$3</f>
        <v>4.2205682739700108E-2</v>
      </c>
      <c r="BB171" s="101">
        <f>+BB65/Cálculos!BD$3</f>
        <v>4.633134629573895E-2</v>
      </c>
      <c r="BC171" s="101">
        <f>+BC65/Cálculos!BE$3</f>
        <v>5.1377972073022034E-2</v>
      </c>
      <c r="BD171" s="101">
        <f>+BD65/Cálculos!BF$3</f>
        <v>5.9940799212153686E-2</v>
      </c>
      <c r="BE171" s="101">
        <f>+BE65/Cálculos!BG$3</f>
        <v>5.407913523727944E-2</v>
      </c>
      <c r="BF171" s="101">
        <f>+BF65/Cálculos!BH$3</f>
        <v>5.863481337290527E-2</v>
      </c>
      <c r="BG171" s="101">
        <f>+BG65/Cálculos!BI$3</f>
        <v>5.486329868865647E-2</v>
      </c>
      <c r="BH171" s="101">
        <f>+BH65/Cálculos!BJ$3</f>
        <v>4.5367805300572675E-2</v>
      </c>
      <c r="BI171" s="101">
        <f>+BI65/Cálculos!BK$3</f>
        <v>4.3400845326525786E-2</v>
      </c>
      <c r="BJ171" s="101">
        <f>+BJ65/Cálculos!BL$3</f>
        <v>8.4860936125490602E-2</v>
      </c>
      <c r="BK171" s="101">
        <f>+BK65/Cálculos!BM$3</f>
        <v>6.7710029039886585E-2</v>
      </c>
      <c r="BL171" s="101">
        <f>+BL65/Cálculos!BN$3</f>
        <v>5.2324597340550602E-2</v>
      </c>
      <c r="CD171" s="270"/>
      <c r="CE171" s="270"/>
      <c r="CF171" s="270"/>
      <c r="CG171" s="270"/>
      <c r="CH171" s="270"/>
    </row>
    <row r="172" spans="1:86" x14ac:dyDescent="0.2">
      <c r="A172" s="13"/>
      <c r="B172" s="78" t="s">
        <v>53</v>
      </c>
      <c r="C172" s="101">
        <f>+C66/Cálculos!E$3</f>
        <v>9.3605036447978805E-4</v>
      </c>
      <c r="D172" s="101">
        <f>+D66/Cálculos!F$3</f>
        <v>1.2057070131957933E-3</v>
      </c>
      <c r="E172" s="101">
        <f>+E66/Cálculos!G$3</f>
        <v>9.2121471801189013E-4</v>
      </c>
      <c r="F172" s="101">
        <f>+F66/Cálculos!H$3</f>
        <v>1.1346150857178383E-3</v>
      </c>
      <c r="G172" s="101">
        <f>+G66/Cálculos!I$3</f>
        <v>9.5224719101123583E-4</v>
      </c>
      <c r="H172" s="101">
        <f>+H66/Cálculos!J$3</f>
        <v>9.8331326494146784E-4</v>
      </c>
      <c r="I172" s="101">
        <f>+I66/Cálculos!K$3</f>
        <v>9.2758685386737079E-4</v>
      </c>
      <c r="J172" s="101">
        <f>+J66/Cálculos!L$3</f>
        <v>1.5590262082453114E-3</v>
      </c>
      <c r="K172" s="101">
        <f>+K66/Cálculos!M$3</f>
        <v>1.6464727487651455E-3</v>
      </c>
      <c r="L172" s="101">
        <f>+L66/Cálculos!N$3</f>
        <v>1.8700854700854697E-3</v>
      </c>
      <c r="M172" s="101">
        <f>+M66/Cálculos!O$3</f>
        <v>1.6931428115271015E-3</v>
      </c>
      <c r="N172" s="101">
        <f>+N66/Cálculos!P$3</f>
        <v>5.6267220960023209E-4</v>
      </c>
      <c r="O172" s="101">
        <f>+O66/Cálculos!Q$3</f>
        <v>6.5558503132584522E-4</v>
      </c>
      <c r="P172" s="101">
        <f>+P66/Cálculos!R$3</f>
        <v>9.5519756781390231E-4</v>
      </c>
      <c r="Q172" s="101">
        <f>+Q66/Cálculos!S$3</f>
        <v>5.601109621588546E-4</v>
      </c>
      <c r="R172" s="101">
        <f>+R66/Cálculos!T$3</f>
        <v>8.6806515048864268E-6</v>
      </c>
      <c r="S172" s="101">
        <f>+S66/Cálculos!U$3</f>
        <v>7.4746524889387198E-4</v>
      </c>
      <c r="T172" s="101">
        <f>+T66/Cálculos!V$3</f>
        <v>1.2375401509614732E-3</v>
      </c>
      <c r="U172" s="101">
        <f>+U66/Cálculos!W$3</f>
        <v>8.1599554275827932E-4</v>
      </c>
      <c r="V172" s="101">
        <f>+V66/Cálculos!X$3</f>
        <v>9.3591771411457496E-4</v>
      </c>
      <c r="W172" s="101">
        <f>+W66/Cálculos!Y$3</f>
        <v>1.1001420713270919E-3</v>
      </c>
      <c r="X172" s="101">
        <f>+X66/Cálculos!Z$3</f>
        <v>9.58391934954941E-4</v>
      </c>
      <c r="Y172" s="101">
        <f>+Y66/Cálculos!AA$3</f>
        <v>8.2152523420182604E-4</v>
      </c>
      <c r="Z172" s="101">
        <f>+Z66/Cálculos!AB$3</f>
        <v>8.2067024910343847E-5</v>
      </c>
      <c r="AA172" s="101">
        <f>+AA66/Cálculos!AC$3</f>
        <v>8.416924340882974E-5</v>
      </c>
      <c r="AB172" s="101">
        <f>+AB66/Cálculos!AD$3</f>
        <v>1.9198120678513944E-4</v>
      </c>
      <c r="AC172" s="101">
        <f>+AC66/Cálculos!AE$3</f>
        <v>1.7737034461190904E-4</v>
      </c>
      <c r="AD172" s="101">
        <f>+AD66/Cálculos!AF$3</f>
        <v>2.1965319506164706E-4</v>
      </c>
      <c r="AE172" s="101">
        <f>+AE66/Cálculos!AG$3</f>
        <v>2.791464514614376E-4</v>
      </c>
      <c r="AF172" s="101">
        <f>+AF66/Cálculos!AH$3</f>
        <v>5.1197935313757818E-5</v>
      </c>
      <c r="AG172" s="101">
        <f>+AG66/Cálculos!AI$3</f>
        <v>7.0334172953384153E-5</v>
      </c>
      <c r="AH172" s="101">
        <f>+AH66/Cálculos!AJ$3</f>
        <v>1.5067646436335967E-4</v>
      </c>
      <c r="AI172" s="101">
        <f>+AI66/Cálculos!AK$3</f>
        <v>8.6256111816334697E-5</v>
      </c>
      <c r="AJ172" s="101">
        <f>+AJ66/Cálculos!AL$3</f>
        <v>7.2109381494543981E-4</v>
      </c>
      <c r="AK172" s="101">
        <f>+AK66/Cálculos!AM$3</f>
        <v>5.4691758262535417E-4</v>
      </c>
      <c r="AL172" s="101">
        <f>+AL66/Cálculos!AN$3</f>
        <v>1.4724154328117716E-3</v>
      </c>
      <c r="AM172" s="101">
        <f>+AM66/Cálculos!AO$3</f>
        <v>1.5503426965376814E-3</v>
      </c>
      <c r="AN172" s="101">
        <f>+AN66/Cálculos!AP$3</f>
        <v>1.5281737546970911E-3</v>
      </c>
      <c r="AO172" s="101">
        <f>+AO66/Cálculos!AQ$3</f>
        <v>1.5329214373543685E-3</v>
      </c>
      <c r="AP172" s="101">
        <f>+AP66/Cálculos!AR$3</f>
        <v>1.2647054858972403E-3</v>
      </c>
      <c r="AQ172" s="101">
        <f>+AQ66/Cálculos!AS$3</f>
        <v>1.1871899925121026E-3</v>
      </c>
      <c r="AR172" s="101">
        <f>+AR66/Cálculos!AT$3</f>
        <v>1.0685056282582887E-3</v>
      </c>
      <c r="AS172" s="101">
        <f>+AS66/Cálculos!AU$3</f>
        <v>1.0318734915681124E-3</v>
      </c>
      <c r="AT172" s="101">
        <f>+AT66/Cálculos!AV$3</f>
        <v>1.1990966399847479E-3</v>
      </c>
      <c r="AU172" s="101">
        <f>+AU66/Cálculos!AW$3</f>
        <v>1.0225939306197924E-3</v>
      </c>
      <c r="AV172" s="101">
        <f>+AV66/Cálculos!AX$3</f>
        <v>1.2716784016319699E-3</v>
      </c>
      <c r="AW172" s="101">
        <f>+AW66/Cálculos!AY$3</f>
        <v>1.3952370812375149E-3</v>
      </c>
      <c r="AX172" s="101">
        <f>+AX66/Cálculos!AZ$3</f>
        <v>1.1516587677237709E-3</v>
      </c>
      <c r="AY172" s="101">
        <f>+AY66/Cálculos!BA$3</f>
        <v>1.3745971368054099E-3</v>
      </c>
      <c r="AZ172" s="101">
        <f>+AZ66/Cálculos!BB$3</f>
        <v>1.2846320742976502E-3</v>
      </c>
      <c r="BA172" s="101">
        <f>+BA66/Cálculos!BC$3</f>
        <v>9.5253650317201721E-4</v>
      </c>
      <c r="BB172" s="101">
        <f>+BB66/Cálculos!BD$3</f>
        <v>6.0824579282048362E-4</v>
      </c>
      <c r="BC172" s="101">
        <f>+BC66/Cálculos!BE$3</f>
        <v>2.6410350274152947E-4</v>
      </c>
      <c r="BD172" s="101">
        <f>+BD66/Cálculos!BF$3</f>
        <v>2.3284120476211876E-4</v>
      </c>
      <c r="BE172" s="101">
        <f>+BE66/Cálculos!BG$3</f>
        <v>2.2163029392635884E-4</v>
      </c>
      <c r="BF172" s="101">
        <f>+BF66/Cálculos!BH$3</f>
        <v>1.409428186256718E-4</v>
      </c>
      <c r="BG172" s="101">
        <f>+BG66/Cálculos!BI$3</f>
        <v>2.2235921126403623E-4</v>
      </c>
      <c r="BH172" s="101">
        <f>+BH66/Cálculos!BJ$3</f>
        <v>1.2485070444738774E-4</v>
      </c>
      <c r="BI172" s="101">
        <f>+BI66/Cálculos!BK$3</f>
        <v>1.9153515770539101E-4</v>
      </c>
      <c r="BJ172" s="101">
        <f>+BJ66/Cálculos!BL$3</f>
        <v>1.1859323929987388E-4</v>
      </c>
      <c r="BK172" s="101">
        <f>+BK66/Cálculos!BM$3</f>
        <v>3.8851274479431008E-4</v>
      </c>
      <c r="BL172" s="101">
        <f>+BL66/Cálculos!BN$3</f>
        <v>9.0293813852991006E-5</v>
      </c>
      <c r="CD172" s="270"/>
      <c r="CE172" s="270"/>
      <c r="CF172" s="270"/>
      <c r="CG172" s="270"/>
      <c r="CH172" s="270"/>
    </row>
    <row r="173" spans="1:86" x14ac:dyDescent="0.2">
      <c r="A173" s="13"/>
      <c r="B173" s="78" t="s">
        <v>54</v>
      </c>
      <c r="C173" s="101">
        <f>+C67/Cálculos!E$3</f>
        <v>0</v>
      </c>
      <c r="D173" s="101">
        <f>+D67/Cálculos!F$3</f>
        <v>0</v>
      </c>
      <c r="E173" s="101">
        <f>+E67/Cálculos!G$3</f>
        <v>0</v>
      </c>
      <c r="F173" s="101">
        <f>+F67/Cálculos!H$3</f>
        <v>0</v>
      </c>
      <c r="G173" s="101">
        <f>+G67/Cálculos!I$3</f>
        <v>0</v>
      </c>
      <c r="H173" s="101">
        <f>+H67/Cálculos!J$3</f>
        <v>0</v>
      </c>
      <c r="I173" s="101">
        <f>+I67/Cálculos!K$3</f>
        <v>0</v>
      </c>
      <c r="J173" s="101">
        <f>+J67/Cálculos!L$3</f>
        <v>0</v>
      </c>
      <c r="K173" s="101">
        <f>+K67/Cálculos!M$3</f>
        <v>0</v>
      </c>
      <c r="L173" s="101">
        <f>+L67/Cálculos!N$3</f>
        <v>0</v>
      </c>
      <c r="M173" s="101">
        <f>+M67/Cálculos!O$3</f>
        <v>0</v>
      </c>
      <c r="N173" s="101">
        <f>+N67/Cálculos!P$3</f>
        <v>0</v>
      </c>
      <c r="O173" s="101">
        <f>+O67/Cálculos!Q$3</f>
        <v>0</v>
      </c>
      <c r="P173" s="101">
        <f>+P67/Cálculos!R$3</f>
        <v>0</v>
      </c>
      <c r="Q173" s="101">
        <f>+Q67/Cálculos!S$3</f>
        <v>0</v>
      </c>
      <c r="R173" s="101">
        <f>+R67/Cálculos!T$3</f>
        <v>0</v>
      </c>
      <c r="S173" s="101">
        <f>+S67/Cálculos!U$3</f>
        <v>0</v>
      </c>
      <c r="T173" s="101">
        <f>+T67/Cálculos!V$3</f>
        <v>0</v>
      </c>
      <c r="U173" s="101">
        <f>+U67/Cálculos!W$3</f>
        <v>0</v>
      </c>
      <c r="V173" s="101">
        <f>+V67/Cálculos!X$3</f>
        <v>0</v>
      </c>
      <c r="W173" s="101">
        <f>+W67/Cálculos!Y$3</f>
        <v>0</v>
      </c>
      <c r="X173" s="101">
        <f>+X67/Cálculos!Z$3</f>
        <v>0</v>
      </c>
      <c r="Y173" s="101">
        <f>+Y67/Cálculos!AA$3</f>
        <v>0</v>
      </c>
      <c r="Z173" s="101">
        <f>+Z67/Cálculos!AB$3</f>
        <v>0</v>
      </c>
      <c r="AA173" s="101">
        <f>+AA67/Cálculos!AC$3</f>
        <v>0</v>
      </c>
      <c r="AB173" s="101">
        <f>+AB67/Cálculos!AD$3</f>
        <v>0</v>
      </c>
      <c r="AC173" s="101">
        <f>+AC67/Cálculos!AE$3</f>
        <v>0</v>
      </c>
      <c r="AD173" s="101">
        <f>+AD67/Cálculos!AF$3</f>
        <v>0</v>
      </c>
      <c r="AE173" s="101">
        <f>+AE67/Cálculos!AG$3</f>
        <v>0</v>
      </c>
      <c r="AF173" s="101">
        <f>+AF67/Cálculos!AH$3</f>
        <v>0</v>
      </c>
      <c r="AG173" s="101">
        <f>+AG67/Cálculos!AI$3</f>
        <v>0</v>
      </c>
      <c r="AH173" s="101">
        <f>+AH67/Cálculos!AJ$3</f>
        <v>0</v>
      </c>
      <c r="AI173" s="101">
        <f>+AI67/Cálculos!AK$3</f>
        <v>5.2882607376808725E-3</v>
      </c>
      <c r="AJ173" s="101">
        <f>+AJ67/Cálculos!AL$3</f>
        <v>6.7258386739456472E-3</v>
      </c>
      <c r="AK173" s="101">
        <f>+AK67/Cálculos!AM$3</f>
        <v>6.8761900541807804E-3</v>
      </c>
      <c r="AL173" s="101">
        <f>+AL67/Cálculos!AN$3</f>
        <v>7.4627305627862246E-3</v>
      </c>
      <c r="AM173" s="101">
        <f>+AM67/Cálculos!AO$3</f>
        <v>7.523887721721266E-3</v>
      </c>
      <c r="AN173" s="101">
        <f>+AN67/Cálculos!AP$3</f>
        <v>7.8852476144264678E-3</v>
      </c>
      <c r="AO173" s="101">
        <f>+AO67/Cálculos!AQ$3</f>
        <v>8.3090350713588262E-3</v>
      </c>
      <c r="AP173" s="101">
        <f>+AP67/Cálculos!AR$3</f>
        <v>8.0037837795045794E-3</v>
      </c>
      <c r="AQ173" s="101">
        <f>+AQ67/Cálculos!AS$3</f>
        <v>9.9956342509704681E-3</v>
      </c>
      <c r="AR173" s="101">
        <f>+AR67/Cálculos!AT$3</f>
        <v>7.9588242324627051E-3</v>
      </c>
      <c r="AS173" s="101">
        <f>+AS67/Cálculos!AU$3</f>
        <v>8.0435688490819862E-3</v>
      </c>
      <c r="AT173" s="101">
        <f>+AT67/Cálculos!AV$3</f>
        <v>7.8187614843770823E-3</v>
      </c>
      <c r="AU173" s="101">
        <f>+AU67/Cálculos!AW$3</f>
        <v>7.4309293383699113E-3</v>
      </c>
      <c r="AV173" s="101">
        <f>+AV67/Cálculos!AX$3</f>
        <v>7.8122176676705662E-3</v>
      </c>
      <c r="AW173" s="101">
        <f>+AW67/Cálculos!AY$3</f>
        <v>7.1227884235129718E-3</v>
      </c>
      <c r="AX173" s="101">
        <f>+AX67/Cálculos!AZ$3</f>
        <v>9.4896160560695025E-3</v>
      </c>
      <c r="AY173" s="101">
        <f>+AY67/Cálculos!BA$3</f>
        <v>1.1991865542901339E-2</v>
      </c>
      <c r="AZ173" s="101">
        <f>+AZ67/Cálculos!BB$3</f>
        <v>1.2260121228490468E-2</v>
      </c>
      <c r="BA173" s="101">
        <f>+BA67/Cálculos!BC$3</f>
        <v>1.2833497322679646E-2</v>
      </c>
      <c r="BB173" s="101">
        <f>+BB67/Cálculos!BD$3</f>
        <v>1.5272826300697272E-2</v>
      </c>
      <c r="BC173" s="101">
        <f>+BC67/Cálculos!BE$3</f>
        <v>1.6192862811367364E-2</v>
      </c>
      <c r="BD173" s="101">
        <f>+BD67/Cálculos!BF$3</f>
        <v>1.5959930259149022E-2</v>
      </c>
      <c r="BE173" s="101">
        <f>+BE67/Cálculos!BG$3</f>
        <v>1.7252298601773828E-2</v>
      </c>
      <c r="BF173" s="101">
        <f>+BF67/Cálculos!BH$3</f>
        <v>1.6458601594863297E-2</v>
      </c>
      <c r="BG173" s="101">
        <f>+BG67/Cálculos!BI$3</f>
        <v>1.6152130330401023E-2</v>
      </c>
      <c r="BH173" s="101">
        <f>+BH67/Cálculos!BJ$3</f>
        <v>1.2741614939123663E-2</v>
      </c>
      <c r="BI173" s="101">
        <f>+BI67/Cálculos!BK$3</f>
        <v>1.2767066959709427E-2</v>
      </c>
      <c r="BJ173" s="101">
        <f>+BJ67/Cálculos!BL$3</f>
        <v>1.2876515736379339E-2</v>
      </c>
      <c r="BK173" s="101">
        <f>+BK67/Cálculos!BM$3</f>
        <v>1.2220079871425994E-2</v>
      </c>
      <c r="BL173" s="101">
        <f>+BL67/Cálculos!BN$3</f>
        <v>1.2210855743186606E-2</v>
      </c>
      <c r="CD173" s="270"/>
      <c r="CE173" s="270"/>
      <c r="CF173" s="270"/>
      <c r="CG173" s="270"/>
      <c r="CH173" s="270"/>
    </row>
    <row r="174" spans="1:86" x14ac:dyDescent="0.2">
      <c r="A174" s="13"/>
      <c r="B174" s="78" t="s">
        <v>55</v>
      </c>
      <c r="C174" s="101">
        <f>+C68/Cálculos!E$3</f>
        <v>0</v>
      </c>
      <c r="D174" s="101">
        <f>+D68/Cálculos!F$3</f>
        <v>0</v>
      </c>
      <c r="E174" s="101">
        <f>+E68/Cálculos!G$3</f>
        <v>0</v>
      </c>
      <c r="F174" s="101">
        <f>+F68/Cálculos!H$3</f>
        <v>0</v>
      </c>
      <c r="G174" s="101">
        <f>+G68/Cálculos!I$3</f>
        <v>0</v>
      </c>
      <c r="H174" s="101">
        <f>+H68/Cálculos!J$3</f>
        <v>0</v>
      </c>
      <c r="I174" s="101">
        <f>+I68/Cálculos!K$3</f>
        <v>0</v>
      </c>
      <c r="J174" s="101">
        <f>+J68/Cálculos!L$3</f>
        <v>0</v>
      </c>
      <c r="K174" s="101">
        <f>+K68/Cálculos!M$3</f>
        <v>0</v>
      </c>
      <c r="L174" s="101">
        <f>+L68/Cálculos!N$3</f>
        <v>0</v>
      </c>
      <c r="M174" s="101">
        <f>+M68/Cálculos!O$3</f>
        <v>0</v>
      </c>
      <c r="N174" s="101">
        <f>+N68/Cálculos!P$3</f>
        <v>0</v>
      </c>
      <c r="O174" s="101">
        <f>+O68/Cálculos!Q$3</f>
        <v>0</v>
      </c>
      <c r="P174" s="101">
        <f>+P68/Cálculos!R$3</f>
        <v>0</v>
      </c>
      <c r="Q174" s="101">
        <f>+Q68/Cálculos!S$3</f>
        <v>0</v>
      </c>
      <c r="R174" s="101">
        <f>+R68/Cálculos!T$3</f>
        <v>0</v>
      </c>
      <c r="S174" s="101">
        <f>+S68/Cálculos!U$3</f>
        <v>0</v>
      </c>
      <c r="T174" s="101">
        <f>+T68/Cálculos!V$3</f>
        <v>0</v>
      </c>
      <c r="U174" s="101">
        <f>+U68/Cálculos!W$3</f>
        <v>2.9160421227388128E-3</v>
      </c>
      <c r="V174" s="101">
        <f>+V68/Cálculos!X$3</f>
        <v>0</v>
      </c>
      <c r="W174" s="101">
        <f>+W68/Cálculos!Y$3</f>
        <v>0</v>
      </c>
      <c r="X174" s="101">
        <f>+X68/Cálculos!Z$3</f>
        <v>0</v>
      </c>
      <c r="Y174" s="101">
        <f>+Y68/Cálculos!AA$3</f>
        <v>0</v>
      </c>
      <c r="Z174" s="101">
        <f>+Z68/Cálculos!AB$3</f>
        <v>0</v>
      </c>
      <c r="AA174" s="101">
        <f>+AA68/Cálculos!AC$3</f>
        <v>0</v>
      </c>
      <c r="AB174" s="101">
        <f>+AB68/Cálculos!AD$3</f>
        <v>0</v>
      </c>
      <c r="AC174" s="101">
        <f>+AC68/Cálculos!AE$3</f>
        <v>0</v>
      </c>
      <c r="AD174" s="101">
        <f>+AD68/Cálculos!AF$3</f>
        <v>0</v>
      </c>
      <c r="AE174" s="101">
        <f>+AE68/Cálculos!AG$3</f>
        <v>0</v>
      </c>
      <c r="AF174" s="101">
        <f>+AF68/Cálculos!AH$3</f>
        <v>0</v>
      </c>
      <c r="AG174" s="101">
        <f>+AG68/Cálculos!AI$3</f>
        <v>0</v>
      </c>
      <c r="AH174" s="101">
        <f>+AH68/Cálculos!AJ$3</f>
        <v>0</v>
      </c>
      <c r="AI174" s="101">
        <f>+AI68/Cálculos!AK$3</f>
        <v>2.4946620574332093E-5</v>
      </c>
      <c r="AJ174" s="101">
        <f>+AJ68/Cálculos!AL$3</f>
        <v>2.0051806618803675E-4</v>
      </c>
      <c r="AK174" s="101">
        <f>+AK68/Cálculos!AM$3</f>
        <v>1.802689238821E-4</v>
      </c>
      <c r="AL174" s="101">
        <f>+AL68/Cálculos!AN$3</f>
        <v>2.0957475520733956E-4</v>
      </c>
      <c r="AM174" s="101">
        <f>+AM68/Cálculos!AO$3</f>
        <v>7.8263289065859431E-5</v>
      </c>
      <c r="AN174" s="101">
        <f>+AN68/Cálculos!AP$3</f>
        <v>1.1574142994435775E-4</v>
      </c>
      <c r="AO174" s="101">
        <f>+AO68/Cálculos!AQ$3</f>
        <v>2.8119875739180555E-4</v>
      </c>
      <c r="AP174" s="101">
        <f>+AP68/Cálculos!AR$3</f>
        <v>4.2257143382873688E-4</v>
      </c>
      <c r="AQ174" s="101">
        <f>+AQ68/Cálculos!AS$3</f>
        <v>4.2685482876839647E-4</v>
      </c>
      <c r="AR174" s="101">
        <f>+AR68/Cálculos!AT$3</f>
        <v>1.7853360090887022E-4</v>
      </c>
      <c r="AS174" s="101">
        <f>+AS68/Cálculos!AU$3</f>
        <v>9.0749477930864435E-5</v>
      </c>
      <c r="AT174" s="101">
        <f>+AT68/Cálculos!AV$3</f>
        <v>4.4236915753949953E-4</v>
      </c>
      <c r="AU174" s="101">
        <f>+AU68/Cálculos!AW$3</f>
        <v>5.5979164138847458E-4</v>
      </c>
      <c r="AV174" s="101">
        <f>+AV68/Cálculos!AX$3</f>
        <v>5.2325431596148507E-4</v>
      </c>
      <c r="AW174" s="101">
        <f>+AW68/Cálculos!AY$3</f>
        <v>4.2197142249172947E-4</v>
      </c>
      <c r="AX174" s="101">
        <f>+AX68/Cálculos!AZ$3</f>
        <v>2.643422201746631E-4</v>
      </c>
      <c r="AY174" s="101">
        <f>+AY68/Cálculos!BA$3</f>
        <v>2.0417823857876786E-4</v>
      </c>
      <c r="AZ174" s="101">
        <f>+AZ68/Cálculos!BB$3</f>
        <v>1.0705768773951936E-4</v>
      </c>
      <c r="BA174" s="101">
        <f>+BA68/Cálculos!BC$3</f>
        <v>6.530446348110332E-5</v>
      </c>
      <c r="BB174" s="101">
        <f>+BB68/Cálculos!BD$3</f>
        <v>5.1897070138438278E-5</v>
      </c>
      <c r="BC174" s="101">
        <f>+BC68/Cálculos!BE$3</f>
        <v>5.2713183573312159E-5</v>
      </c>
      <c r="BD174" s="101">
        <f>+BD68/Cálculos!BF$3</f>
        <v>0</v>
      </c>
      <c r="BE174" s="101">
        <f>+BE68/Cálculos!BG$3</f>
        <v>4.2388032270222764E-5</v>
      </c>
      <c r="BF174" s="101">
        <f>+BF68/Cálculos!BH$3</f>
        <v>1.0644421683634413E-3</v>
      </c>
      <c r="BG174" s="101">
        <f>+BG68/Cálculos!BI$3</f>
        <v>3.38463664428691E-4</v>
      </c>
      <c r="BH174" s="101">
        <f>+BH68/Cálculos!BJ$3</f>
        <v>5.2194634223863127E-5</v>
      </c>
      <c r="BI174" s="101">
        <f>+BI68/Cálculos!BK$3</f>
        <v>5.7536619591632028E-5</v>
      </c>
      <c r="BJ174" s="101">
        <f>+BJ68/Cálculos!BL$3</f>
        <v>6.9044940553680958E-5</v>
      </c>
      <c r="BK174" s="101">
        <f>+BK68/Cálculos!BM$3</f>
        <v>3.1766771193002317E-4</v>
      </c>
      <c r="BL174" s="101">
        <f>+BL68/Cálculos!BN$3</f>
        <v>0</v>
      </c>
      <c r="CD174" s="270"/>
      <c r="CE174" s="270"/>
      <c r="CF174" s="270"/>
      <c r="CG174" s="270"/>
      <c r="CH174" s="270"/>
    </row>
    <row r="175" spans="1:86" x14ac:dyDescent="0.2">
      <c r="A175" s="13"/>
      <c r="B175" s="78" t="s">
        <v>56</v>
      </c>
      <c r="C175" s="101">
        <f>+C69/Cálculos!E$3</f>
        <v>0</v>
      </c>
      <c r="D175" s="101">
        <f>+D69/Cálculos!F$3</f>
        <v>0</v>
      </c>
      <c r="E175" s="101">
        <f>+E69/Cálculos!G$3</f>
        <v>0</v>
      </c>
      <c r="F175" s="101">
        <f>+F69/Cálculos!H$3</f>
        <v>0</v>
      </c>
      <c r="G175" s="101">
        <f>+G69/Cálculos!I$3</f>
        <v>0</v>
      </c>
      <c r="H175" s="101">
        <f>+H69/Cálculos!J$3</f>
        <v>0</v>
      </c>
      <c r="I175" s="101">
        <f>+I69/Cálculos!K$3</f>
        <v>0</v>
      </c>
      <c r="J175" s="101">
        <f>+J69/Cálculos!L$3</f>
        <v>0</v>
      </c>
      <c r="K175" s="101">
        <f>+K69/Cálculos!M$3</f>
        <v>0</v>
      </c>
      <c r="L175" s="101">
        <f>+L69/Cálculos!N$3</f>
        <v>0</v>
      </c>
      <c r="M175" s="101">
        <f>+M69/Cálculos!O$3</f>
        <v>0</v>
      </c>
      <c r="N175" s="101">
        <f>+N69/Cálculos!P$3</f>
        <v>0</v>
      </c>
      <c r="O175" s="101">
        <f>+O69/Cálculos!Q$3</f>
        <v>0</v>
      </c>
      <c r="P175" s="101">
        <f>+P69/Cálculos!R$3</f>
        <v>0</v>
      </c>
      <c r="Q175" s="101">
        <f>+Q69/Cálculos!S$3</f>
        <v>0</v>
      </c>
      <c r="R175" s="101">
        <f>+R69/Cálculos!T$3</f>
        <v>0</v>
      </c>
      <c r="S175" s="101">
        <f>+S69/Cálculos!U$3</f>
        <v>0</v>
      </c>
      <c r="T175" s="101">
        <f>+T69/Cálculos!V$3</f>
        <v>0</v>
      </c>
      <c r="U175" s="101">
        <f>+U69/Cálculos!W$3</f>
        <v>6.2798385377720789E-3</v>
      </c>
      <c r="V175" s="101">
        <f>+V69/Cálculos!X$3</f>
        <v>0</v>
      </c>
      <c r="W175" s="101">
        <f>+W69/Cálculos!Y$3</f>
        <v>0</v>
      </c>
      <c r="X175" s="101">
        <f>+X69/Cálculos!Z$3</f>
        <v>0</v>
      </c>
      <c r="Y175" s="101">
        <f>+Y69/Cálculos!AA$3</f>
        <v>0</v>
      </c>
      <c r="Z175" s="101">
        <f>+Z69/Cálculos!AB$3</f>
        <v>0</v>
      </c>
      <c r="AA175" s="101">
        <f>+AA69/Cálculos!AC$3</f>
        <v>0</v>
      </c>
      <c r="AB175" s="101">
        <f>+AB69/Cálculos!AD$3</f>
        <v>0</v>
      </c>
      <c r="AC175" s="101">
        <f>+AC69/Cálculos!AE$3</f>
        <v>0</v>
      </c>
      <c r="AD175" s="101">
        <f>+AD69/Cálculos!AF$3</f>
        <v>0</v>
      </c>
      <c r="AE175" s="101">
        <f>+AE69/Cálculos!AG$3</f>
        <v>0</v>
      </c>
      <c r="AF175" s="101">
        <f>+AF69/Cálculos!AH$3</f>
        <v>0</v>
      </c>
      <c r="AG175" s="101">
        <f>+AG69/Cálculos!AI$3</f>
        <v>0</v>
      </c>
      <c r="AH175" s="101">
        <f>+AH69/Cálculos!AJ$3</f>
        <v>0</v>
      </c>
      <c r="AI175" s="101">
        <f>+AI69/Cálculos!AK$3</f>
        <v>0</v>
      </c>
      <c r="AJ175" s="101">
        <f>+AJ69/Cálculos!AL$3</f>
        <v>0</v>
      </c>
      <c r="AK175" s="101">
        <f>+AK69/Cálculos!AM$3</f>
        <v>5.0414190577197451E-5</v>
      </c>
      <c r="AL175" s="101">
        <f>+AL69/Cálculos!AN$3</f>
        <v>6.3627327052657111E-5</v>
      </c>
      <c r="AM175" s="101">
        <f>+AM69/Cálculos!AO$3</f>
        <v>4.543250255094382E-5</v>
      </c>
      <c r="AN175" s="101">
        <f>+AN69/Cálculos!AP$3</f>
        <v>2.1020449115242688E-4</v>
      </c>
      <c r="AO175" s="101">
        <f>+AO69/Cálculos!AQ$3</f>
        <v>1.164628707084909E-4</v>
      </c>
      <c r="AP175" s="101">
        <f>+AP69/Cálculos!AR$3</f>
        <v>2.1930922515162296E-4</v>
      </c>
      <c r="AQ175" s="101">
        <f>+AQ69/Cálculos!AS$3</f>
        <v>1.4041277262118307E-4</v>
      </c>
      <c r="AR175" s="101">
        <f>+AR69/Cálculos!AT$3</f>
        <v>6.1108816418472349E-5</v>
      </c>
      <c r="AS175" s="101">
        <f>+AS69/Cálculos!AU$3</f>
        <v>1.2734599764140377E-4</v>
      </c>
      <c r="AT175" s="101">
        <f>+AT69/Cálculos!AV$3</f>
        <v>8.2454642598229189E-6</v>
      </c>
      <c r="AU175" s="101">
        <f>+AU69/Cálculos!AW$3</f>
        <v>2.9182636932241846E-6</v>
      </c>
      <c r="AV175" s="101">
        <f>+AV69/Cálculos!AX$3</f>
        <v>0</v>
      </c>
      <c r="AW175" s="101">
        <f>+AW69/Cálculos!AY$3</f>
        <v>2.2297036855573551E-7</v>
      </c>
      <c r="AX175" s="101">
        <f>+AX69/Cálculos!AZ$3</f>
        <v>0</v>
      </c>
      <c r="AY175" s="101">
        <f>+AY69/Cálculos!BA$3</f>
        <v>5.6092922686474687E-7</v>
      </c>
      <c r="AZ175" s="101">
        <f>+AZ69/Cálculos!BB$3</f>
        <v>3.6107145949247675E-7</v>
      </c>
      <c r="BA175" s="101">
        <f>+BA69/Cálculos!BC$3</f>
        <v>0</v>
      </c>
      <c r="BB175" s="101">
        <f>+BB69/Cálculos!BD$3</f>
        <v>0</v>
      </c>
      <c r="BC175" s="101">
        <f>+BC69/Cálculos!BE$3</f>
        <v>0</v>
      </c>
      <c r="BD175" s="101">
        <f>+BD69/Cálculos!BF$3</f>
        <v>0</v>
      </c>
      <c r="BE175" s="101">
        <f>+BE69/Cálculos!BG$3</f>
        <v>0</v>
      </c>
      <c r="BF175" s="101">
        <f>+BF69/Cálculos!BH$3</f>
        <v>0</v>
      </c>
      <c r="BG175" s="101">
        <f>+BG69/Cálculos!BI$3</f>
        <v>0</v>
      </c>
      <c r="BH175" s="101">
        <f>+BH69/Cálculos!BJ$3</f>
        <v>0</v>
      </c>
      <c r="BI175" s="101">
        <f>+BI69/Cálculos!BK$3</f>
        <v>0</v>
      </c>
      <c r="BJ175" s="101">
        <f>+BJ69/Cálculos!BL$3</f>
        <v>0</v>
      </c>
      <c r="BK175" s="101">
        <f>+BK69/Cálculos!BM$3</f>
        <v>0</v>
      </c>
      <c r="BL175" s="101">
        <f>+BL69/Cálculos!BN$3</f>
        <v>0</v>
      </c>
      <c r="CD175" s="270"/>
      <c r="CE175" s="270"/>
      <c r="CF175" s="270"/>
      <c r="CG175" s="270"/>
      <c r="CH175" s="270"/>
    </row>
    <row r="176" spans="1:86" x14ac:dyDescent="0.2">
      <c r="A176" s="13"/>
      <c r="B176" s="78" t="s">
        <v>57</v>
      </c>
      <c r="C176" s="101">
        <f>+C70/Cálculos!E$3</f>
        <v>0</v>
      </c>
      <c r="D176" s="101">
        <f>+D70/Cálculos!F$3</f>
        <v>0</v>
      </c>
      <c r="E176" s="101">
        <f>+E70/Cálculos!G$3</f>
        <v>0</v>
      </c>
      <c r="F176" s="101">
        <f>+F70/Cálculos!H$3</f>
        <v>0</v>
      </c>
      <c r="G176" s="101">
        <f>+G70/Cálculos!I$3</f>
        <v>0</v>
      </c>
      <c r="H176" s="101">
        <f>+H70/Cálculos!J$3</f>
        <v>0</v>
      </c>
      <c r="I176" s="101">
        <f>+I70/Cálculos!K$3</f>
        <v>0</v>
      </c>
      <c r="J176" s="101">
        <f>+J70/Cálculos!L$3</f>
        <v>0</v>
      </c>
      <c r="K176" s="101">
        <f>+K70/Cálculos!M$3</f>
        <v>0</v>
      </c>
      <c r="L176" s="101">
        <f>+L70/Cálculos!N$3</f>
        <v>0</v>
      </c>
      <c r="M176" s="101">
        <f>+M70/Cálculos!O$3</f>
        <v>0</v>
      </c>
      <c r="N176" s="101">
        <f>+N70/Cálculos!P$3</f>
        <v>0</v>
      </c>
      <c r="O176" s="101">
        <f>+O70/Cálculos!Q$3</f>
        <v>0</v>
      </c>
      <c r="P176" s="101">
        <f>+P70/Cálculos!R$3</f>
        <v>0</v>
      </c>
      <c r="Q176" s="101">
        <f>+Q70/Cálculos!S$3</f>
        <v>0</v>
      </c>
      <c r="R176" s="101">
        <f>+R70/Cálculos!T$3</f>
        <v>0</v>
      </c>
      <c r="S176" s="101">
        <f>+S70/Cálculos!U$3</f>
        <v>0</v>
      </c>
      <c r="T176" s="101">
        <f>+T70/Cálculos!V$3</f>
        <v>0</v>
      </c>
      <c r="U176" s="101">
        <f>+U70/Cálculos!W$3</f>
        <v>0</v>
      </c>
      <c r="V176" s="101">
        <f>+V70/Cálculos!X$3</f>
        <v>0</v>
      </c>
      <c r="W176" s="101">
        <f>+W70/Cálculos!Y$3</f>
        <v>0</v>
      </c>
      <c r="X176" s="101">
        <f>+X70/Cálculos!Z$3</f>
        <v>0</v>
      </c>
      <c r="Y176" s="101">
        <f>+Y70/Cálculos!AA$3</f>
        <v>0</v>
      </c>
      <c r="Z176" s="101">
        <f>+Z70/Cálculos!AB$3</f>
        <v>0</v>
      </c>
      <c r="AA176" s="101">
        <f>+AA70/Cálculos!AC$3</f>
        <v>0</v>
      </c>
      <c r="AB176" s="101">
        <f>+AB70/Cálculos!AD$3</f>
        <v>0</v>
      </c>
      <c r="AC176" s="101">
        <f>+AC70/Cálculos!AE$3</f>
        <v>0</v>
      </c>
      <c r="AD176" s="101">
        <f>+AD70/Cálculos!AF$3</f>
        <v>0</v>
      </c>
      <c r="AE176" s="101">
        <f>+AE70/Cálculos!AG$3</f>
        <v>0</v>
      </c>
      <c r="AF176" s="101">
        <f>+AF70/Cálculos!AH$3</f>
        <v>0</v>
      </c>
      <c r="AG176" s="101">
        <f>+AG70/Cálculos!AI$3</f>
        <v>0</v>
      </c>
      <c r="AH176" s="101">
        <f>+AH70/Cálculos!AJ$3</f>
        <v>0</v>
      </c>
      <c r="AI176" s="101">
        <f>+AI70/Cálculos!AK$3</f>
        <v>0</v>
      </c>
      <c r="AJ176" s="101">
        <f>+AJ70/Cálculos!AL$3</f>
        <v>0</v>
      </c>
      <c r="AK176" s="101">
        <f>+AK70/Cálculos!AM$3</f>
        <v>0</v>
      </c>
      <c r="AL176" s="101">
        <f>+AL70/Cálculos!AN$3</f>
        <v>0</v>
      </c>
      <c r="AM176" s="101">
        <f>+AM70/Cálculos!AO$3</f>
        <v>0</v>
      </c>
      <c r="AN176" s="101">
        <f>+AN70/Cálculos!AP$3</f>
        <v>0</v>
      </c>
      <c r="AO176" s="101">
        <f>+AO70/Cálculos!AQ$3</f>
        <v>0</v>
      </c>
      <c r="AP176" s="101">
        <f>+AP70/Cálculos!AR$3</f>
        <v>0</v>
      </c>
      <c r="AQ176" s="101">
        <f>+AQ70/Cálculos!AS$3</f>
        <v>0</v>
      </c>
      <c r="AR176" s="101">
        <f>+AR70/Cálculos!AT$3</f>
        <v>5.0983924286392135E-4</v>
      </c>
      <c r="AS176" s="101">
        <f>+AS70/Cálculos!AU$3</f>
        <v>1.9905539437151462E-4</v>
      </c>
      <c r="AT176" s="101">
        <f>+AT70/Cálculos!AV$3</f>
        <v>1.2564026165905171E-3</v>
      </c>
      <c r="AU176" s="101">
        <f>+AU70/Cálculos!AW$3</f>
        <v>1.8117267657816499E-3</v>
      </c>
      <c r="AV176" s="101">
        <f>+AV70/Cálculos!AX$3</f>
        <v>1.6782970118198726E-3</v>
      </c>
      <c r="AW176" s="101">
        <f>+AW70/Cálculos!AY$3</f>
        <v>8.3992937834945561E-4</v>
      </c>
      <c r="AX176" s="101">
        <f>+AX70/Cálculos!AZ$3</f>
        <v>1.5779638750209159E-3</v>
      </c>
      <c r="AY176" s="101">
        <f>+AY70/Cálculos!BA$3</f>
        <v>1.3046412489407062E-3</v>
      </c>
      <c r="AZ176" s="101">
        <f>+AZ70/Cálculos!BB$3</f>
        <v>9.2187561466087532E-4</v>
      </c>
      <c r="BA176" s="101">
        <f>+BA70/Cálculos!BC$3</f>
        <v>1.1160959605484419E-3</v>
      </c>
      <c r="BB176" s="101">
        <f>+BB70/Cálculos!BD$3</f>
        <v>4.7765017074092203E-4</v>
      </c>
      <c r="BC176" s="101">
        <f>+BC70/Cálculos!BE$3</f>
        <v>5.812188473202425E-4</v>
      </c>
      <c r="BD176" s="101">
        <f>+BD70/Cálculos!BF$3</f>
        <v>2.9263479120356328E-4</v>
      </c>
      <c r="BE176" s="101">
        <f>+BE70/Cálculos!BG$3</f>
        <v>2.1110046182119655E-4</v>
      </c>
      <c r="BF176" s="101">
        <f>+BF70/Cálculos!BH$3</f>
        <v>3.4492525096276527E-4</v>
      </c>
      <c r="BG176" s="101">
        <f>+BG70/Cálculos!BI$3</f>
        <v>1.4775386857486957E-3</v>
      </c>
      <c r="BH176" s="101">
        <f>+BH70/Cálculos!BJ$3</f>
        <v>1.6502144742703484E-3</v>
      </c>
      <c r="BI176" s="101">
        <f>+BI70/Cálculos!BK$3</f>
        <v>1.4383876584688441E-3</v>
      </c>
      <c r="BJ176" s="101">
        <f>+BJ70/Cálculos!BL$3</f>
        <v>1.9616084005177626E-4</v>
      </c>
      <c r="BK176" s="101">
        <f>+BK70/Cálculos!BM$3</f>
        <v>2.9787322050354542E-4</v>
      </c>
      <c r="BL176" s="101">
        <f>+BL70/Cálculos!BN$3</f>
        <v>7.4030495078951039E-4</v>
      </c>
      <c r="CD176" s="270"/>
      <c r="CE176" s="270"/>
      <c r="CF176" s="270"/>
      <c r="CG176" s="270"/>
      <c r="CH176" s="270"/>
    </row>
    <row r="177" spans="1:86" x14ac:dyDescent="0.2">
      <c r="A177" s="13"/>
      <c r="B177" s="78" t="s">
        <v>58</v>
      </c>
      <c r="C177" s="101">
        <f>+C71/Cálculos!E$3</f>
        <v>4.8624917163684559E-3</v>
      </c>
      <c r="D177" s="101">
        <f>+D71/Cálculos!F$3</f>
        <v>4.8027329358965769E-3</v>
      </c>
      <c r="E177" s="101">
        <f>+E71/Cálculos!G$3</f>
        <v>4.643564886722725E-3</v>
      </c>
      <c r="F177" s="101">
        <f>+F71/Cálculos!H$3</f>
        <v>4.0488661620479028E-3</v>
      </c>
      <c r="G177" s="101">
        <f>+G71/Cálculos!I$3</f>
        <v>3.6264044943820225E-3</v>
      </c>
      <c r="H177" s="101">
        <f>+H71/Cálculos!J$3</f>
        <v>3.4120059818223609E-3</v>
      </c>
      <c r="I177" s="101">
        <f>+I71/Cálculos!K$3</f>
        <v>3.7033335262152871E-3</v>
      </c>
      <c r="J177" s="101">
        <f>+J71/Cálculos!L$3</f>
        <v>4.1328032029224826E-3</v>
      </c>
      <c r="K177" s="101">
        <f>+K71/Cálculos!M$3</f>
        <v>4.4288533794908597E-3</v>
      </c>
      <c r="L177" s="101">
        <f>+L71/Cálculos!N$3</f>
        <v>4.7999999999999996E-3</v>
      </c>
      <c r="M177" s="101">
        <f>+M71/Cálculos!O$3</f>
        <v>3.6090045501716286E-3</v>
      </c>
      <c r="N177" s="101">
        <f>+N71/Cálculos!P$3</f>
        <v>4.3375066466863239E-3</v>
      </c>
      <c r="O177" s="101">
        <f>+O71/Cálculos!Q$3</f>
        <v>6.7203815544392394E-3</v>
      </c>
      <c r="P177" s="101">
        <f>+P71/Cálculos!R$3</f>
        <v>1.0440155670002303E-2</v>
      </c>
      <c r="Q177" s="101">
        <f>+Q71/Cálculos!S$3</f>
        <v>7.5606317389452999E-3</v>
      </c>
      <c r="R177" s="101">
        <f>+R71/Cálculos!T$3</f>
        <v>5.5537650908062701E-3</v>
      </c>
      <c r="S177" s="101">
        <f>+S71/Cálculos!U$3</f>
        <v>6.4820507874506208E-3</v>
      </c>
      <c r="T177" s="101">
        <f>+T71/Cálculos!V$3</f>
        <v>9.4857606112158602E-3</v>
      </c>
      <c r="U177" s="101">
        <f>+U71/Cálculos!W$3</f>
        <v>8.7159827981146965E-3</v>
      </c>
      <c r="V177" s="101">
        <f>+V71/Cálculos!X$3</f>
        <v>8.4346038841719567E-3</v>
      </c>
      <c r="W177" s="101">
        <f>+W71/Cálculos!Y$3</f>
        <v>8.4980510728206622E-3</v>
      </c>
      <c r="X177" s="101">
        <f>+X71/Cálculos!Z$3</f>
        <v>6.9444790544264954E-3</v>
      </c>
      <c r="Y177" s="101">
        <f>+Y71/Cálculos!AA$3</f>
        <v>7.1858593427459967E-3</v>
      </c>
      <c r="Z177" s="101">
        <f>+Z71/Cálculos!AB$3</f>
        <v>6.4271148569047132E-3</v>
      </c>
      <c r="AA177" s="101">
        <f>+AA71/Cálculos!AC$3</f>
        <v>1.183501678663179E-2</v>
      </c>
      <c r="AB177" s="101">
        <f>+AB71/Cálculos!AD$3</f>
        <v>9.9175746141504997E-3</v>
      </c>
      <c r="AC177" s="101">
        <f>+AC71/Cálculos!AE$3</f>
        <v>1.104830541306286E-2</v>
      </c>
      <c r="AD177" s="101">
        <f>+AD71/Cálculos!AF$3</f>
        <v>9.2940758160459398E-3</v>
      </c>
      <c r="AE177" s="101">
        <f>+AE71/Cálculos!AG$3</f>
        <v>4.9100568311960888E-3</v>
      </c>
      <c r="AF177" s="101">
        <f>+AF71/Cálculos!AH$3</f>
        <v>2.8053456908685532E-3</v>
      </c>
      <c r="AG177" s="101">
        <f>+AG71/Cálculos!AI$3</f>
        <v>2.3052025185471654E-3</v>
      </c>
      <c r="AH177" s="101">
        <f>+AH71/Cálculos!AJ$3</f>
        <v>8.1945181249978589E-4</v>
      </c>
      <c r="AI177" s="101">
        <f>+AI71/Cálculos!AK$3</f>
        <v>0</v>
      </c>
      <c r="AJ177" s="101">
        <f>+AJ71/Cálculos!AL$3</f>
        <v>0</v>
      </c>
      <c r="AK177" s="101">
        <f>+AK71/Cálculos!AM$3</f>
        <v>0</v>
      </c>
      <c r="AL177" s="101">
        <f>+AL71/Cálculos!AN$3</f>
        <v>0</v>
      </c>
      <c r="AM177" s="101">
        <f>+AM71/Cálculos!AO$3</f>
        <v>0</v>
      </c>
      <c r="AN177" s="101">
        <f>+AN71/Cálculos!AP$3</f>
        <v>0</v>
      </c>
      <c r="AO177" s="101">
        <f>+AO71/Cálculos!AQ$3</f>
        <v>0</v>
      </c>
      <c r="AP177" s="101">
        <f>+AP71/Cálculos!AR$3</f>
        <v>0</v>
      </c>
      <c r="AQ177" s="101">
        <f>+AQ71/Cálculos!AS$3</f>
        <v>0</v>
      </c>
      <c r="AR177" s="101">
        <f>+AR71/Cálculos!AT$3</f>
        <v>2.9326240820433549E-4</v>
      </c>
      <c r="AS177" s="101">
        <f>+AS71/Cálculos!AU$3</f>
        <v>8.6051276076133017E-5</v>
      </c>
      <c r="AT177" s="101">
        <f>+AT71/Cálculos!AV$3</f>
        <v>2.8859124909380212E-6</v>
      </c>
      <c r="AU177" s="101">
        <f>+AU71/Cálculos!AW$3</f>
        <v>0</v>
      </c>
      <c r="AV177" s="101">
        <f>+AV71/Cálculos!AX$3</f>
        <v>0</v>
      </c>
      <c r="AW177" s="101">
        <f>+AW71/Cálculos!AY$3</f>
        <v>0</v>
      </c>
      <c r="AX177" s="101">
        <f>+AX71/Cálculos!AZ$3</f>
        <v>0</v>
      </c>
      <c r="AY177" s="101">
        <f>+AY71/Cálculos!BA$3</f>
        <v>0</v>
      </c>
      <c r="AZ177" s="101">
        <f>+AZ71/Cálculos!BB$3</f>
        <v>0</v>
      </c>
      <c r="BA177" s="101">
        <f>+BA71/Cálculos!BC$3</f>
        <v>0</v>
      </c>
      <c r="BB177" s="101">
        <f>+BB71/Cálculos!BD$3</f>
        <v>0</v>
      </c>
      <c r="BC177" s="101">
        <f>+BC71/Cálculos!BE$3</f>
        <v>0</v>
      </c>
      <c r="BD177" s="101">
        <f>+BD71/Cálculos!BF$3</f>
        <v>0</v>
      </c>
      <c r="BE177" s="101">
        <f>+BE71/Cálculos!BG$3</f>
        <v>0</v>
      </c>
      <c r="BF177" s="101">
        <f>+BF71/Cálculos!BH$3</f>
        <v>0</v>
      </c>
      <c r="BG177" s="101">
        <f>+BG71/Cálculos!BI$3</f>
        <v>0</v>
      </c>
      <c r="BH177" s="101">
        <f>+BH71/Cálculos!BJ$3</f>
        <v>7.2160980787669403E-6</v>
      </c>
      <c r="BI177" s="101">
        <f>+BI71/Cálculos!BK$3</f>
        <v>1.6165359503131056E-5</v>
      </c>
      <c r="BJ177" s="101">
        <f>+BJ71/Cálculos!BL$3</f>
        <v>0</v>
      </c>
      <c r="BK177" s="101">
        <f>+BK71/Cálculos!BM$3</f>
        <v>0</v>
      </c>
      <c r="BL177" s="101">
        <f>+BL71/Cálculos!BN$3</f>
        <v>0</v>
      </c>
      <c r="CD177" s="270"/>
      <c r="CE177" s="270"/>
      <c r="CF177" s="270"/>
      <c r="CG177" s="270"/>
      <c r="CH177" s="270"/>
    </row>
    <row r="178" spans="1:86" x14ac:dyDescent="0.2">
      <c r="A178" s="18" t="s">
        <v>59</v>
      </c>
      <c r="B178" s="77" t="s">
        <v>60</v>
      </c>
      <c r="C178" s="101">
        <f>+C72/Cálculos!E$3</f>
        <v>4.578363154406892E-2</v>
      </c>
      <c r="D178" s="101">
        <f>+D72/Cálculos!F$3</f>
        <v>4.1261973340478264E-2</v>
      </c>
      <c r="E178" s="101">
        <f>+E72/Cálculos!G$3</f>
        <v>3.9071287022655457E-2</v>
      </c>
      <c r="F178" s="101">
        <f>+F72/Cálculos!H$3</f>
        <v>4.1483392654533026E-2</v>
      </c>
      <c r="G178" s="101">
        <f>+G72/Cálculos!I$3</f>
        <v>2.9404494382022469E-2</v>
      </c>
      <c r="H178" s="101">
        <f>+H72/Cálculos!J$3</f>
        <v>3.8526760005553891E-2</v>
      </c>
      <c r="I178" s="101">
        <f>+I72/Cálculos!K$3</f>
        <v>3.8248491575442266E-2</v>
      </c>
      <c r="J178" s="101">
        <f>+J72/Cálculos!L$3</f>
        <v>4.1523294680553373E-2</v>
      </c>
      <c r="K178" s="101">
        <f>+K72/Cálculos!M$3</f>
        <v>3.6392588761768055E-2</v>
      </c>
      <c r="L178" s="101">
        <f>+L72/Cálculos!N$3</f>
        <v>3.4172079772079776E-2</v>
      </c>
      <c r="M178" s="101">
        <f>+M72/Cálculos!O$3</f>
        <v>3.8762672627125405E-2</v>
      </c>
      <c r="N178" s="101">
        <f>+N72/Cálculos!P$3</f>
        <v>4.330207376613332E-2</v>
      </c>
      <c r="O178" s="101">
        <f>+O72/Cálculos!Q$3</f>
        <v>5.9600948241801649E-2</v>
      </c>
      <c r="P178" s="101">
        <f>+P72/Cálculos!R$3</f>
        <v>7.176793942241888E-2</v>
      </c>
      <c r="Q178" s="101">
        <f>+Q72/Cálculos!S$3</f>
        <v>0.10166851338375808</v>
      </c>
      <c r="R178" s="101">
        <f>+R72/Cálculos!T$3</f>
        <v>8.3334138704889621E-2</v>
      </c>
      <c r="S178" s="101">
        <f>+S72/Cálculos!U$3</f>
        <v>4.6419199408457616E-2</v>
      </c>
      <c r="T178" s="101">
        <f>+T72/Cálculos!V$3</f>
        <v>4.4156845163152623E-2</v>
      </c>
      <c r="U178" s="101">
        <f>+U72/Cálculos!W$3</f>
        <v>5.121542169544363E-2</v>
      </c>
      <c r="V178" s="101">
        <f>+V72/Cálculos!X$3</f>
        <v>4.7873609134103108E-2</v>
      </c>
      <c r="W178" s="101">
        <f>+W72/Cálculos!Y$3</f>
        <v>5.9417871844377253E-2</v>
      </c>
      <c r="X178" s="101">
        <f>+X72/Cálculos!Z$3</f>
        <v>5.2696106526534447E-2</v>
      </c>
      <c r="Y178" s="101">
        <f>+Y72/Cálculos!AA$3</f>
        <v>0.11324019199820498</v>
      </c>
      <c r="Z178" s="101">
        <f>+Z72/Cálculos!AB$3</f>
        <v>7.7969456911548524E-2</v>
      </c>
      <c r="AA178" s="101">
        <f>+AA72/Cálculos!AC$3</f>
        <v>0.10542095091537133</v>
      </c>
      <c r="AB178" s="101">
        <f>+AB72/Cálculos!AD$3</f>
        <v>0.10376147905812275</v>
      </c>
      <c r="AC178" s="101">
        <f>+AC72/Cálculos!AE$3</f>
        <v>0.11587884671934877</v>
      </c>
      <c r="AD178" s="101">
        <f>+AD72/Cálculos!AF$3</f>
        <v>4.9076799582345128E-2</v>
      </c>
      <c r="AE178" s="101">
        <f>+AE72/Cálculos!AG$3</f>
        <v>5.2040149981578007E-2</v>
      </c>
      <c r="AF178" s="101">
        <f>+AF72/Cálculos!AH$3</f>
        <v>3.0699185507105309E-2</v>
      </c>
      <c r="AG178" s="101">
        <f>+AG72/Cálculos!AI$3</f>
        <v>3.2489698959599918E-2</v>
      </c>
      <c r="AH178" s="101">
        <f>+AH72/Cálculos!AJ$3</f>
        <v>3.0634378953370765E-2</v>
      </c>
      <c r="AI178" s="101">
        <f>+AI72/Cálculos!AK$3</f>
        <v>4.8238730533285167E-2</v>
      </c>
      <c r="AJ178" s="101">
        <f>+AJ72/Cálculos!AL$3</f>
        <v>4.2268437129106655E-2</v>
      </c>
      <c r="AK178" s="101">
        <f>+AK72/Cálculos!AM$3</f>
        <v>4.4732664069421772E-2</v>
      </c>
      <c r="AL178" s="101">
        <f>+AL72/Cálculos!AN$3</f>
        <v>5.4020679096977969E-2</v>
      </c>
      <c r="AM178" s="101">
        <f>+AM72/Cálculos!AO$3</f>
        <v>4.4995421978957374E-2</v>
      </c>
      <c r="AN178" s="101">
        <f>+AN72/Cálculos!AP$3</f>
        <v>4.7714485094443065E-2</v>
      </c>
      <c r="AO178" s="101">
        <f>+AO72/Cálculos!AQ$3</f>
        <v>5.3932773917718148E-2</v>
      </c>
      <c r="AP178" s="101">
        <f>+AP72/Cálculos!AR$3</f>
        <v>4.9946004464066031E-2</v>
      </c>
      <c r="AQ178" s="101">
        <f>+AQ72/Cálculos!AS$3</f>
        <v>5.5916578440933729E-2</v>
      </c>
      <c r="AR178" s="101">
        <f>+AR72/Cálculos!AT$3</f>
        <v>5.0479776550939742E-2</v>
      </c>
      <c r="AS178" s="101">
        <f>+AS72/Cálculos!AU$3</f>
        <v>5.3914091747079285E-2</v>
      </c>
      <c r="AT178" s="101">
        <f>+AT72/Cálculos!AV$3</f>
        <v>4.637187258742461E-2</v>
      </c>
      <c r="AU178" s="101">
        <f>+AU72/Cálculos!AW$3</f>
        <v>4.93953895843635E-2</v>
      </c>
      <c r="AV178" s="101">
        <f>+AV72/Cálculos!AX$3</f>
        <v>5.4624202625987835E-2</v>
      </c>
      <c r="AW178" s="101">
        <f>+AW72/Cálculos!AY$3</f>
        <v>5.2472843169248294E-2</v>
      </c>
      <c r="AX178" s="101">
        <f>+AX72/Cálculos!AZ$3</f>
        <v>5.6750769244888442E-2</v>
      </c>
      <c r="AY178" s="101">
        <f>+AY72/Cálculos!BA$3</f>
        <v>6.6915491189603118E-2</v>
      </c>
      <c r="AZ178" s="101">
        <f>+AZ72/Cálculos!BB$3</f>
        <v>7.0041363855269642E-2</v>
      </c>
      <c r="BA178" s="101">
        <f>+BA72/Cálculos!BC$3</f>
        <v>7.0262829926888509E-2</v>
      </c>
      <c r="BB178" s="101">
        <f>+BB72/Cálculos!BD$3</f>
        <v>7.4346817706980151E-2</v>
      </c>
      <c r="BC178" s="101">
        <f>+BC72/Cálculos!BE$3</f>
        <v>8.1271603544534166E-2</v>
      </c>
      <c r="BD178" s="101">
        <f>+BD72/Cálculos!BF$3</f>
        <v>9.2919036784249467E-2</v>
      </c>
      <c r="BE178" s="101">
        <f>+BE72/Cálculos!BG$3</f>
        <v>8.7924366781954866E-2</v>
      </c>
      <c r="BF178" s="101">
        <f>+BF72/Cálculos!BH$3</f>
        <v>9.0672390936722566E-2</v>
      </c>
      <c r="BG178" s="101">
        <f>+BG72/Cálculos!BI$3</f>
        <v>8.7638280966958915E-2</v>
      </c>
      <c r="BH178" s="101">
        <f>+BH72/Cálculos!BJ$3</f>
        <v>6.8200712915933784E-2</v>
      </c>
      <c r="BI178" s="101">
        <f>+BI72/Cálculos!BK$3</f>
        <v>6.4106718018946046E-2</v>
      </c>
      <c r="BJ178" s="101">
        <f>+BJ72/Cálculos!BL$3</f>
        <v>0.11044717851339551</v>
      </c>
      <c r="BK178" s="101">
        <f>+BK72/Cálculos!BM$3</f>
        <v>8.9381044295078552E-2</v>
      </c>
      <c r="BL178" s="101">
        <f>+BL72/Cálculos!BN$3</f>
        <v>7.4349469333622326E-2</v>
      </c>
      <c r="CD178" s="270"/>
      <c r="CE178" s="270"/>
      <c r="CF178" s="270"/>
      <c r="CG178" s="270"/>
      <c r="CH178" s="270"/>
    </row>
    <row r="179" spans="1:86" x14ac:dyDescent="0.2">
      <c r="A179" s="18"/>
      <c r="B179" s="77"/>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c r="AC179" s="101"/>
      <c r="AD179" s="101"/>
      <c r="AE179" s="101"/>
      <c r="AF179" s="101"/>
      <c r="AG179" s="101"/>
      <c r="AH179" s="101"/>
      <c r="AI179" s="101"/>
      <c r="AJ179" s="101"/>
      <c r="AK179" s="101"/>
      <c r="AL179" s="101"/>
      <c r="AM179" s="101"/>
      <c r="AN179" s="101"/>
      <c r="AO179" s="101"/>
      <c r="AP179" s="101"/>
      <c r="AQ179" s="101"/>
      <c r="AR179" s="101"/>
      <c r="AS179" s="101"/>
      <c r="AT179" s="101"/>
      <c r="AU179" s="101"/>
      <c r="AV179" s="101"/>
      <c r="AW179" s="101"/>
      <c r="AX179" s="101"/>
      <c r="AY179" s="101"/>
      <c r="AZ179" s="101"/>
      <c r="BA179" s="101"/>
      <c r="BB179" s="101"/>
      <c r="BC179" s="101"/>
      <c r="BD179" s="101"/>
      <c r="BE179" s="101"/>
      <c r="BF179" s="101"/>
      <c r="BG179" s="101"/>
      <c r="BH179" s="101"/>
      <c r="BI179" s="101"/>
      <c r="BJ179" s="101"/>
      <c r="BK179" s="101"/>
      <c r="BL179" s="101"/>
      <c r="CD179" s="270"/>
      <c r="CE179" s="270"/>
      <c r="CF179" s="270"/>
      <c r="CG179" s="270"/>
      <c r="CH179" s="270"/>
    </row>
    <row r="180" spans="1:86" x14ac:dyDescent="0.2">
      <c r="A180" s="18" t="s">
        <v>61</v>
      </c>
      <c r="B180" s="77" t="s">
        <v>62</v>
      </c>
      <c r="C180" s="101">
        <f>+C74/Cálculos!E$3</f>
        <v>0.2086646785950961</v>
      </c>
      <c r="D180" s="101">
        <f>+D74/Cálculos!F$3</f>
        <v>0.16875209324134235</v>
      </c>
      <c r="E180" s="101">
        <f>+E74/Cálculos!G$3</f>
        <v>0.16218734936532592</v>
      </c>
      <c r="F180" s="101">
        <f>+F74/Cálculos!H$3</f>
        <v>0.16389748053280281</v>
      </c>
      <c r="G180" s="101">
        <f>+G74/Cálculos!I$3</f>
        <v>0.15647471910112359</v>
      </c>
      <c r="H180" s="101">
        <f>+H74/Cálculos!J$3</f>
        <v>0.17249863997760231</v>
      </c>
      <c r="I180" s="101">
        <f>+I74/Cálculos!K$3</f>
        <v>0.20388499325789894</v>
      </c>
      <c r="J180" s="101">
        <f>+J74/Cálculos!L$3</f>
        <v>0.19801785346383644</v>
      </c>
      <c r="K180" s="101">
        <f>+K74/Cálculos!M$3</f>
        <v>0.18933908895174573</v>
      </c>
      <c r="L180" s="101">
        <f>+L74/Cálculos!N$3</f>
        <v>0.1913025641025641</v>
      </c>
      <c r="M180" s="101">
        <f>+M74/Cálculos!O$3</f>
        <v>0.17956893110880498</v>
      </c>
      <c r="N180" s="101">
        <f>+N74/Cálculos!P$3</f>
        <v>0.16772610818388359</v>
      </c>
      <c r="O180" s="101">
        <f>+O74/Cálculos!Q$3</f>
        <v>0.17459615058982897</v>
      </c>
      <c r="P180" s="101">
        <f>+P74/Cálculos!R$3</f>
        <v>0.19808010413742858</v>
      </c>
      <c r="Q180" s="101">
        <f>+Q74/Cálculos!S$3</f>
        <v>0.15656715184377826</v>
      </c>
      <c r="R180" s="101">
        <f>+R74/Cálculos!T$3</f>
        <v>0.16904608146999775</v>
      </c>
      <c r="S180" s="101">
        <f>+S74/Cálculos!U$3</f>
        <v>0.16132389758922364</v>
      </c>
      <c r="T180" s="101">
        <f>+T74/Cálculos!V$3</f>
        <v>0.16691591482775772</v>
      </c>
      <c r="U180" s="101">
        <f>+U74/Cálculos!W$3</f>
        <v>0.16984267696163186</v>
      </c>
      <c r="V180" s="101">
        <f>+V74/Cálculos!X$3</f>
        <v>0.1757653467107172</v>
      </c>
      <c r="W180" s="101">
        <f>+W74/Cálculos!Y$3</f>
        <v>0.17052202105569925</v>
      </c>
      <c r="X180" s="101">
        <f>+X74/Cálculos!Z$3</f>
        <v>0.15287173695704828</v>
      </c>
      <c r="Y180" s="101">
        <f>+Y74/Cálculos!AA$3</f>
        <v>0.19247162629871353</v>
      </c>
      <c r="Z180" s="101">
        <f>+Z74/Cálculos!AB$3</f>
        <v>0.16776207326420739</v>
      </c>
      <c r="AA180" s="101">
        <f>+AA74/Cálculos!AC$3</f>
        <v>0.24439668923360414</v>
      </c>
      <c r="AB180" s="101">
        <f>+AB74/Cálculos!AD$3</f>
        <v>0.2239122628432155</v>
      </c>
      <c r="AC180" s="101">
        <f>+AC74/Cálculos!AE$3</f>
        <v>0.22247842383110608</v>
      </c>
      <c r="AD180" s="101">
        <f>+AD74/Cálculos!AF$3</f>
        <v>0.14333253512931199</v>
      </c>
      <c r="AE180" s="101">
        <f>+AE74/Cálculos!AG$3</f>
        <v>0.15341858758032417</v>
      </c>
      <c r="AF180" s="101">
        <f>+AF74/Cálculos!AH$3</f>
        <v>0.12813638551732079</v>
      </c>
      <c r="AG180" s="101">
        <f>+AG74/Cálculos!AI$3</f>
        <v>0.1474128069748899</v>
      </c>
      <c r="AH180" s="101">
        <f>+AH74/Cálculos!AJ$3</f>
        <v>0.15439441800452749</v>
      </c>
      <c r="AI180" s="101">
        <f>+AI74/Cálculos!AK$3</f>
        <v>0.19701530174967141</v>
      </c>
      <c r="AJ180" s="101">
        <f>+AJ74/Cálculos!AL$3</f>
        <v>0.18032396886457269</v>
      </c>
      <c r="AK180" s="101">
        <f>+AK74/Cálculos!AM$3</f>
        <v>0.17416842489657292</v>
      </c>
      <c r="AL180" s="101">
        <f>+AL74/Cálculos!AN$3</f>
        <v>0.16783379075510035</v>
      </c>
      <c r="AM180" s="101">
        <f>+AM74/Cálculos!AO$3</f>
        <v>0.1651448254039373</v>
      </c>
      <c r="AN180" s="101">
        <f>+AN74/Cálculos!AP$3</f>
        <v>0.16645809942777534</v>
      </c>
      <c r="AO180" s="101">
        <f>+AO74/Cálculos!AQ$3</f>
        <v>0.17504707041024467</v>
      </c>
      <c r="AP180" s="101">
        <f>+AP74/Cálculos!AR$3</f>
        <v>0.179250523025757</v>
      </c>
      <c r="AQ180" s="101">
        <f>+AQ74/Cálculos!AS$3</f>
        <v>0.17415677013750575</v>
      </c>
      <c r="AR180" s="101">
        <f>+AR74/Cálculos!AT$3</f>
        <v>0.17722425465119795</v>
      </c>
      <c r="AS180" s="101">
        <f>+AS74/Cálculos!AU$3</f>
        <v>0.1983516531884322</v>
      </c>
      <c r="AT180" s="101">
        <f>+AT74/Cálculos!AV$3</f>
        <v>0.19476054559290173</v>
      </c>
      <c r="AU180" s="101">
        <f>+AU74/Cálculos!AW$3</f>
        <v>0.1956194551601862</v>
      </c>
      <c r="AV180" s="101">
        <f>+AV74/Cálculos!AX$3</f>
        <v>0.20709444803413399</v>
      </c>
      <c r="AW180" s="101">
        <f>+AW74/Cálculos!AY$3</f>
        <v>0.22167245804037256</v>
      </c>
      <c r="AX180" s="101">
        <f>+AX74/Cálculos!AZ$3</f>
        <v>0.23775760404772595</v>
      </c>
      <c r="AY180" s="101">
        <f>+AY74/Cálculos!BA$3</f>
        <v>0.26080612748217818</v>
      </c>
      <c r="AZ180" s="101">
        <f>+AZ74/Cálculos!BB$3</f>
        <v>0.26791303705039055</v>
      </c>
      <c r="BA180" s="101">
        <f>+BA74/Cálculos!BC$3</f>
        <v>0.26333549915482229</v>
      </c>
      <c r="BB180" s="101">
        <f>+BB74/Cálculos!BD$3</f>
        <v>0.27695419260724191</v>
      </c>
      <c r="BC180" s="101">
        <f>+BC74/Cálculos!BE$3</f>
        <v>0.28542316317634064</v>
      </c>
      <c r="BD180" s="101">
        <f>+BD74/Cálculos!BF$3</f>
        <v>0.30083225604977898</v>
      </c>
      <c r="BE180" s="101">
        <f>+BE74/Cálculos!BG$3</f>
        <v>0.29472597006574947</v>
      </c>
      <c r="BF180" s="101">
        <f>+BF74/Cálculos!BH$3</f>
        <v>0.29710224786027817</v>
      </c>
      <c r="BG180" s="101">
        <f>+BG74/Cálculos!BI$3</f>
        <v>0.27513797677305002</v>
      </c>
      <c r="BH180" s="101">
        <f>+BH74/Cálculos!BJ$3</f>
        <v>0.24935992604292972</v>
      </c>
      <c r="BI180" s="101">
        <f>+BI74/Cálculos!BK$3</f>
        <v>0.26089408684014698</v>
      </c>
      <c r="BJ180" s="101">
        <f>+BJ74/Cálculos!BL$3</f>
        <v>0.34205917214234394</v>
      </c>
      <c r="BK180" s="101">
        <f>+BK74/Cálculos!BM$3</f>
        <v>0.28239498136819524</v>
      </c>
      <c r="BL180" s="101">
        <f>+BL74/Cálculos!BN$3</f>
        <v>0.25013791199239716</v>
      </c>
      <c r="CD180" s="270"/>
      <c r="CE180" s="270"/>
      <c r="CF180" s="270"/>
      <c r="CG180" s="270"/>
      <c r="CH180" s="270"/>
    </row>
    <row r="181" spans="1:86" ht="13.5" thickBot="1" x14ac:dyDescent="0.25">
      <c r="A181" s="18" t="s">
        <v>63</v>
      </c>
      <c r="B181" s="77" t="s">
        <v>64</v>
      </c>
      <c r="C181" s="101">
        <f>+C75/Cálculos!E$3</f>
        <v>0.23532968853545391</v>
      </c>
      <c r="D181" s="101">
        <f>+D75/Cálculos!F$3</f>
        <v>0.21836693683434924</v>
      </c>
      <c r="E181" s="101">
        <f>+E75/Cálculos!G$3</f>
        <v>0.20963526324246157</v>
      </c>
      <c r="F181" s="101">
        <f>+F75/Cálculos!H$3</f>
        <v>0.20456488288596342</v>
      </c>
      <c r="G181" s="101">
        <f>+G75/Cálculos!I$3</f>
        <v>0.17806179775280898</v>
      </c>
      <c r="H181" s="101">
        <f>+H75/Cálculos!J$3</f>
        <v>0.20323856044758962</v>
      </c>
      <c r="I181" s="101">
        <f>+I75/Cálculos!K$3</f>
        <v>0.2122841256397982</v>
      </c>
      <c r="J181" s="101">
        <f>+J75/Cálculos!L$3</f>
        <v>0.21213211440238866</v>
      </c>
      <c r="K181" s="101">
        <f>+K75/Cálculos!M$3</f>
        <v>0.19942901169417823</v>
      </c>
      <c r="L181" s="101">
        <f>+L75/Cálculos!N$3</f>
        <v>0.20269173789173789</v>
      </c>
      <c r="M181" s="101">
        <f>+M75/Cálculos!O$3</f>
        <v>0.21150554801628479</v>
      </c>
      <c r="N181" s="101">
        <f>+N75/Cálculos!P$3</f>
        <v>0.20669067530333057</v>
      </c>
      <c r="O181" s="101">
        <f>+O75/Cálculos!Q$3</f>
        <v>0.23604334819664727</v>
      </c>
      <c r="P181" s="101">
        <f>+P75/Cálculos!R$3</f>
        <v>0.2598831213475421</v>
      </c>
      <c r="Q181" s="101">
        <f>+Q75/Cálculos!S$3</f>
        <v>0.27849443405371987</v>
      </c>
      <c r="R181" s="101">
        <f>+R75/Cálculos!T$3</f>
        <v>0.25226343647664162</v>
      </c>
      <c r="S181" s="101">
        <f>+S75/Cálculos!U$3</f>
        <v>0.18648856096865069</v>
      </c>
      <c r="T181" s="101">
        <f>+T75/Cálculos!V$3</f>
        <v>0.19560350810389196</v>
      </c>
      <c r="U181" s="101">
        <f>+U75/Cálculos!W$3</f>
        <v>0.1987386186385337</v>
      </c>
      <c r="V181" s="101">
        <f>+V75/Cálculos!X$3</f>
        <v>0.21123946418994477</v>
      </c>
      <c r="W181" s="101">
        <f>+W75/Cálculos!Y$3</f>
        <v>0.21606353138319187</v>
      </c>
      <c r="X181" s="101">
        <f>+X75/Cálculos!Z$3</f>
        <v>0.18983436714734117</v>
      </c>
      <c r="Y181" s="101">
        <f>+Y75/Cálculos!AA$3</f>
        <v>0.25944582453832221</v>
      </c>
      <c r="Z181" s="101">
        <f>+Z75/Cálculos!AB$3</f>
        <v>0.20898009882907706</v>
      </c>
      <c r="AA181" s="101">
        <f>+AA75/Cálculos!AC$3</f>
        <v>0.2451685827829144</v>
      </c>
      <c r="AB181" s="101">
        <f>+AB75/Cálculos!AD$3</f>
        <v>0.22868779536199585</v>
      </c>
      <c r="AC181" s="101">
        <f>+AC75/Cálculos!AE$3</f>
        <v>0.25178187181725253</v>
      </c>
      <c r="AD181" s="101">
        <f>+AD75/Cálculos!AF$3</f>
        <v>0.18225625800778081</v>
      </c>
      <c r="AE181" s="101">
        <f>+AE75/Cálculos!AG$3</f>
        <v>0.18230717352061679</v>
      </c>
      <c r="AF181" s="101">
        <f>+AF75/Cálculos!AH$3</f>
        <v>0.14275640769265244</v>
      </c>
      <c r="AG181" s="101">
        <f>+AG75/Cálculos!AI$3</f>
        <v>0.13989056717752543</v>
      </c>
      <c r="AH181" s="101">
        <f>+AH75/Cálculos!AJ$3</f>
        <v>0.13646724598582569</v>
      </c>
      <c r="AI181" s="101">
        <f>+AI75/Cálculos!AK$3</f>
        <v>0.17741698293202959</v>
      </c>
      <c r="AJ181" s="101">
        <f>+AJ75/Cálculos!AL$3</f>
        <v>0.17576642458711808</v>
      </c>
      <c r="AK181" s="101">
        <f>+AK75/Cálculos!AM$3</f>
        <v>0.17368910816040334</v>
      </c>
      <c r="AL181" s="101">
        <f>+AL75/Cálculos!AN$3</f>
        <v>0.17927952009609813</v>
      </c>
      <c r="AM181" s="101">
        <f>+AM75/Cálculos!AO$3</f>
        <v>0.16047588961258885</v>
      </c>
      <c r="AN181" s="101">
        <f>+AN75/Cálculos!AP$3</f>
        <v>0.16190420611868328</v>
      </c>
      <c r="AO181" s="101">
        <f>+AO75/Cálculos!AQ$3</f>
        <v>0.17659113177436248</v>
      </c>
      <c r="AP181" s="101">
        <f>+AP75/Cálculos!AR$3</f>
        <v>0.16722963612213362</v>
      </c>
      <c r="AQ181" s="101">
        <f>+AQ75/Cálculos!AS$3</f>
        <v>0.17877003178197476</v>
      </c>
      <c r="AR181" s="101">
        <f>+AR75/Cálculos!AT$3</f>
        <v>0.15955571877467467</v>
      </c>
      <c r="AS181" s="101">
        <f>+AS75/Cálculos!AU$3</f>
        <v>0.1701065581853507</v>
      </c>
      <c r="AT181" s="101">
        <f>+AT75/Cálculos!AV$3</f>
        <v>0.15887113171899003</v>
      </c>
      <c r="AU181" s="101">
        <f>+AU75/Cálculos!AW$3</f>
        <v>0.17179543701898473</v>
      </c>
      <c r="AV181" s="101">
        <f>+AV75/Cálculos!AX$3</f>
        <v>0.17917786646157699</v>
      </c>
      <c r="AW181" s="101">
        <f>+AW75/Cálculos!AY$3</f>
        <v>0.1943909185957356</v>
      </c>
      <c r="AX181" s="101">
        <f>+AX75/Cálculos!AZ$3</f>
        <v>0.21123883427178322</v>
      </c>
      <c r="AY181" s="101">
        <f>+AY75/Cálculos!BA$3</f>
        <v>0.25018925973981565</v>
      </c>
      <c r="AZ181" s="101">
        <f>+AZ75/Cálculos!BB$3</f>
        <v>0.25764290099231629</v>
      </c>
      <c r="BA181" s="101">
        <f>+BA75/Cálculos!BC$3</f>
        <v>0.26575906114810199</v>
      </c>
      <c r="BB181" s="101">
        <f>+BB75/Cálculos!BD$3</f>
        <v>0.2759464644732097</v>
      </c>
      <c r="BC181" s="101">
        <f>+BC75/Cálculos!BE$3</f>
        <v>0.29402708963690782</v>
      </c>
      <c r="BD181" s="101">
        <f>+BD75/Cálculos!BF$3</f>
        <v>0.3172362923622053</v>
      </c>
      <c r="BE181" s="101">
        <f>+BE75/Cálculos!BG$3</f>
        <v>0.31334976670372777</v>
      </c>
      <c r="BF181" s="101">
        <f>+BF75/Cálculos!BH$3</f>
        <v>0.31594742203739046</v>
      </c>
      <c r="BG181" s="101">
        <f>+BG75/Cálculos!BI$3</f>
        <v>0.30038008111734682</v>
      </c>
      <c r="BH181" s="101">
        <f>+BH75/Cálculos!BJ$3</f>
        <v>0.26540342807071338</v>
      </c>
      <c r="BI181" s="101">
        <f>+BI75/Cálculos!BK$3</f>
        <v>0.25258623313973783</v>
      </c>
      <c r="BJ181" s="101">
        <f>+BJ75/Cálculos!BL$3</f>
        <v>0.34443122068556864</v>
      </c>
      <c r="BK181" s="101">
        <f>+BK75/Cálculos!BM$3</f>
        <v>0.29764296443720828</v>
      </c>
      <c r="BL181" s="101">
        <f>+BL75/Cálculos!BN$3</f>
        <v>0.28075734306723826</v>
      </c>
      <c r="CD181" s="270"/>
      <c r="CE181" s="270"/>
      <c r="CF181" s="270"/>
      <c r="CG181" s="270"/>
      <c r="CH181" s="270"/>
    </row>
    <row r="182" spans="1:86" x14ac:dyDescent="0.2">
      <c r="A182" s="21" t="s">
        <v>65</v>
      </c>
      <c r="B182" s="75" t="s">
        <v>66</v>
      </c>
      <c r="C182" s="101">
        <f>+C76/Cálculos!E$3</f>
        <v>-2.6665009940357851E-2</v>
      </c>
      <c r="D182" s="101">
        <f>+D76/Cálculos!F$3</f>
        <v>-4.9614843593006892E-2</v>
      </c>
      <c r="E182" s="101">
        <f>+E76/Cálculos!G$3</f>
        <v>-4.7447913877135671E-2</v>
      </c>
      <c r="F182" s="101">
        <f>+F76/Cálculos!H$3</f>
        <v>-4.0667402353160631E-2</v>
      </c>
      <c r="G182" s="101">
        <f>+G76/Cálculos!I$3</f>
        <v>-2.1587078651685371E-2</v>
      </c>
      <c r="H182" s="101">
        <f>+H76/Cálculos!J$3</f>
        <v>-3.0739920469987334E-2</v>
      </c>
      <c r="I182" s="101">
        <f>+I76/Cálculos!K$3</f>
        <v>-8.3991323818992485E-3</v>
      </c>
      <c r="J182" s="101">
        <f>+J76/Cálculos!L$3</f>
        <v>-1.411426093855222E-2</v>
      </c>
      <c r="K182" s="101">
        <f>+K76/Cálculos!M$3</f>
        <v>-1.0089922742432566E-2</v>
      </c>
      <c r="L182" s="101">
        <f>+L76/Cálculos!N$3</f>
        <v>-1.1389173789173769E-2</v>
      </c>
      <c r="M182" s="101">
        <f>+M76/Cálculos!O$3</f>
        <v>-3.1936616907479835E-2</v>
      </c>
      <c r="N182" s="101">
        <f>+N76/Cálculos!P$3</f>
        <v>-3.8964567119447006E-2</v>
      </c>
      <c r="O182" s="101">
        <f>+O76/Cálculos!Q$3</f>
        <v>-6.1447197606818313E-2</v>
      </c>
      <c r="P182" s="101">
        <f>+P76/Cálculos!R$3</f>
        <v>-6.1803017210113519E-2</v>
      </c>
      <c r="Q182" s="101">
        <f>+Q76/Cálculos!S$3</f>
        <v>-0.12192728220994156</v>
      </c>
      <c r="R182" s="101">
        <f>+R76/Cálculos!T$3</f>
        <v>-8.3217355006643887E-2</v>
      </c>
      <c r="S182" s="101">
        <f>+S76/Cálculos!U$3</f>
        <v>-2.5164663379427007E-2</v>
      </c>
      <c r="T182" s="101">
        <f>+T76/Cálculos!V$3</f>
        <v>-2.86875932761342E-2</v>
      </c>
      <c r="U182" s="101">
        <f>+U76/Cálculos!W$3</f>
        <v>-2.8895941676901862E-2</v>
      </c>
      <c r="V182" s="101">
        <f>+V76/Cálculos!X$3</f>
        <v>-3.5474117479227595E-2</v>
      </c>
      <c r="W182" s="101">
        <f>+W76/Cálculos!Y$3</f>
        <v>-4.5541510327492603E-2</v>
      </c>
      <c r="X182" s="101">
        <f>+X76/Cálculos!Z$3</f>
        <v>-3.6962630190292882E-2</v>
      </c>
      <c r="Y182" s="101">
        <f>+Y76/Cálculos!AA$3</f>
        <v>-6.6974198239608679E-2</v>
      </c>
      <c r="Z182" s="101">
        <f>+Z76/Cálculos!AB$3</f>
        <v>-4.1218025564869677E-2</v>
      </c>
      <c r="AA182" s="101">
        <f>+AA76/Cálculos!AC$3</f>
        <v>-7.7189354931023917E-4</v>
      </c>
      <c r="AB182" s="101">
        <f>+AB76/Cálculos!AD$3</f>
        <v>-4.7755325187803432E-3</v>
      </c>
      <c r="AC182" s="101">
        <f>+AC76/Cálculos!AE$3</f>
        <v>-2.9303447986146449E-2</v>
      </c>
      <c r="AD182" s="101">
        <f>+AD76/Cálculos!AF$3</f>
        <v>-3.8923722878468833E-2</v>
      </c>
      <c r="AE182" s="101">
        <f>+AE76/Cálculos!AG$3</f>
        <v>-2.8888585940292623E-2</v>
      </c>
      <c r="AF182" s="101">
        <f>+AF76/Cálculos!AH$3</f>
        <v>-1.4620022175331614E-2</v>
      </c>
      <c r="AG182" s="101">
        <f>+AG76/Cálculos!AI$3</f>
        <v>7.5222397973644436E-3</v>
      </c>
      <c r="AH182" s="101">
        <f>+AH76/Cálculos!AJ$3</f>
        <v>1.7927172018701802E-2</v>
      </c>
      <c r="AI182" s="101">
        <f>+AI76/Cálculos!AK$3</f>
        <v>1.9598318817641812E-2</v>
      </c>
      <c r="AJ182" s="101">
        <f>+AJ76/Cálculos!AL$3</f>
        <v>4.5575442774546662E-3</v>
      </c>
      <c r="AK182" s="101">
        <f>+AK76/Cálculos!AM$3</f>
        <v>4.7931673616954219E-4</v>
      </c>
      <c r="AL182" s="101">
        <f>+AL76/Cálculos!AN$3</f>
        <v>-1.1445729340997758E-2</v>
      </c>
      <c r="AM182" s="101">
        <f>+AM76/Cálculos!AO$3</f>
        <v>4.6689357913484832E-3</v>
      </c>
      <c r="AN182" s="101">
        <f>+AN76/Cálculos!AP$3</f>
        <v>4.5538933090920799E-3</v>
      </c>
      <c r="AO182" s="101">
        <f>+AO76/Cálculos!AQ$3</f>
        <v>-1.544061364117773E-3</v>
      </c>
      <c r="AP182" s="101">
        <f>+AP76/Cálculos!AR$3</f>
        <v>1.2020886903623367E-2</v>
      </c>
      <c r="AQ182" s="101">
        <f>+AQ76/Cálculos!AS$3</f>
        <v>-4.6132616444689604E-3</v>
      </c>
      <c r="AR182" s="101">
        <f>+AR76/Cálculos!AT$3</f>
        <v>1.7668535876523304E-2</v>
      </c>
      <c r="AS182" s="101">
        <f>+AS76/Cálculos!AU$3</f>
        <v>2.8245095003081516E-2</v>
      </c>
      <c r="AT182" s="101">
        <f>+AT76/Cálculos!AV$3</f>
        <v>3.5889413873911744E-2</v>
      </c>
      <c r="AU182" s="101">
        <f>+AU76/Cálculos!AW$3</f>
        <v>2.3824018141201476E-2</v>
      </c>
      <c r="AV182" s="101">
        <f>+AV76/Cálculos!AX$3</f>
        <v>2.7916581572557022E-2</v>
      </c>
      <c r="AW182" s="101">
        <f>+AW76/Cálculos!AY$3</f>
        <v>2.7281539444637022E-2</v>
      </c>
      <c r="AX182" s="101">
        <f>+AX76/Cálculos!AZ$3</f>
        <v>2.6518769775942707E-2</v>
      </c>
      <c r="AY182" s="101">
        <f>+AY76/Cálculos!BA$3</f>
        <v>1.0616867742362455E-2</v>
      </c>
      <c r="AZ182" s="101">
        <f>+AZ76/Cálculos!BB$3</f>
        <v>1.0270136058074265E-2</v>
      </c>
      <c r="BA182" s="101">
        <f>+BA76/Cálculos!BC$3</f>
        <v>-2.4235619932797361E-3</v>
      </c>
      <c r="BB182" s="101">
        <f>+BB76/Cálculos!BD$3</f>
        <v>1.0077281340322164E-3</v>
      </c>
      <c r="BC182" s="101">
        <f>+BC76/Cálculos!BE$3</f>
        <v>-8.6039264605672541E-3</v>
      </c>
      <c r="BD182" s="101">
        <f>+BD76/Cálculos!BF$3</f>
        <v>-1.6404036312426311E-2</v>
      </c>
      <c r="BE182" s="101">
        <f>+BE76/Cálculos!BG$3</f>
        <v>-1.8623796637978272E-2</v>
      </c>
      <c r="BF182" s="101">
        <f>+BF76/Cálculos!BH$3</f>
        <v>-1.8845174177112307E-2</v>
      </c>
      <c r="BG182" s="101">
        <f>+BG76/Cálculos!BI$3</f>
        <v>-2.5242104344296797E-2</v>
      </c>
      <c r="BH182" s="101">
        <f>+BH76/Cálculos!BJ$3</f>
        <v>-1.6043502027783683E-2</v>
      </c>
      <c r="BI182" s="101">
        <f>+BI76/Cálculos!BK$3</f>
        <v>8.3078537004091582E-3</v>
      </c>
      <c r="BJ182" s="101">
        <f>+BJ76/Cálculos!BL$3</f>
        <v>-2.3720485432246925E-3</v>
      </c>
      <c r="BK182" s="101">
        <f>+BK76/Cálculos!BM$3</f>
        <v>-1.5247983069013026E-2</v>
      </c>
      <c r="BL182" s="101">
        <f>+BL76/Cálculos!BN$3</f>
        <v>-3.0619431074841136E-2</v>
      </c>
      <c r="CD182" s="270"/>
      <c r="CE182" s="270"/>
      <c r="CF182" s="270"/>
      <c r="CG182" s="270"/>
      <c r="CH182" s="270"/>
    </row>
    <row r="183" spans="1:86" ht="13.5" thickBot="1" x14ac:dyDescent="0.25">
      <c r="A183" s="23" t="s">
        <v>67</v>
      </c>
      <c r="B183" s="81" t="s">
        <v>68</v>
      </c>
      <c r="C183" s="101">
        <f>+C77/Cálculos!E$3</f>
        <v>-3.1345261762756788E-2</v>
      </c>
      <c r="D183" s="101">
        <f>+D77/Cálculos!F$3</f>
        <v>-5.6018487507535665E-2</v>
      </c>
      <c r="E183" s="101">
        <f>+E77/Cálculos!G$3</f>
        <v>-5.2450324031921167E-2</v>
      </c>
      <c r="F183" s="101">
        <f>+F77/Cálculos!H$3</f>
        <v>-4.3142572933990299E-2</v>
      </c>
      <c r="G183" s="101">
        <f>+G77/Cálculos!I$3</f>
        <v>-2.4120786516853909E-2</v>
      </c>
      <c r="H183" s="101">
        <f>+H77/Cálculos!J$3</f>
        <v>-3.3605641304619988E-2</v>
      </c>
      <c r="I183" s="101">
        <f>+I77/Cálculos!K$3</f>
        <v>-1.253031315262047E-2</v>
      </c>
      <c r="J183" s="101">
        <f>+J77/Cálculos!L$3</f>
        <v>-1.876212704064845E-2</v>
      </c>
      <c r="K183" s="101">
        <f>+K77/Cálculos!M$3</f>
        <v>-1.3731160552201634E-2</v>
      </c>
      <c r="L183" s="101">
        <f>+L77/Cálculos!N$3</f>
        <v>-1.4871794871794852E-2</v>
      </c>
      <c r="M183" s="101">
        <f>+M77/Cálculos!O$3</f>
        <v>-3.4863893988983784E-2</v>
      </c>
      <c r="N183" s="101">
        <f>+N77/Cálculos!P$3</f>
        <v>-4.1688983419538847E-2</v>
      </c>
      <c r="O183" s="101">
        <f>+O77/Cálculos!Q$3</f>
        <v>-6.2249816560365753E-2</v>
      </c>
      <c r="P183" s="101">
        <f>+P77/Cálculos!R$3</f>
        <v>-6.5373871345176804E-2</v>
      </c>
      <c r="Q183" s="101">
        <f>+Q77/Cálculos!S$3</f>
        <v>-0.12300970995889997</v>
      </c>
      <c r="R183" s="101">
        <f>+R77/Cálculos!T$3</f>
        <v>-8.4104170364383099E-2</v>
      </c>
      <c r="S183" s="101">
        <f>+S77/Cálculos!U$3</f>
        <v>-2.8182654787595275E-2</v>
      </c>
      <c r="T183" s="101">
        <f>+T77/Cálculos!V$3</f>
        <v>-3.1038305399114369E-2</v>
      </c>
      <c r="U183" s="101">
        <f>+U77/Cálculos!W$3</f>
        <v>-3.0489022124926837E-2</v>
      </c>
      <c r="V183" s="101">
        <f>+V77/Cálculos!X$3</f>
        <v>-3.7476414164575741E-2</v>
      </c>
      <c r="W183" s="101">
        <f>+W77/Cálculos!Y$3</f>
        <v>-4.713708061637098E-2</v>
      </c>
      <c r="X183" s="101">
        <f>+X77/Cálculos!Z$3</f>
        <v>-3.9970874454145197E-2</v>
      </c>
      <c r="Y183" s="101">
        <f>+Y77/Cálculos!AA$3</f>
        <v>-6.8288041864766794E-2</v>
      </c>
      <c r="Z183" s="101">
        <f>+Z77/Cálculos!AB$3</f>
        <v>-4.2420252401266005E-2</v>
      </c>
      <c r="AA183" s="101">
        <f>+AA77/Cálculos!AC$3</f>
        <v>-2.5086540352582871E-3</v>
      </c>
      <c r="AB183" s="101">
        <f>+AB77/Cálculos!AD$3</f>
        <v>-5.8739704462384993E-3</v>
      </c>
      <c r="AC183" s="101">
        <f>+AC77/Cálculos!AE$3</f>
        <v>-3.0512366913896027E-2</v>
      </c>
      <c r="AD183" s="101">
        <f>+AD77/Cálculos!AF$3</f>
        <v>-3.9821947551131644E-2</v>
      </c>
      <c r="AE183" s="101">
        <f>+AE77/Cálculos!AG$3</f>
        <v>-3.0907135391527965E-2</v>
      </c>
      <c r="AF183" s="101">
        <f>+AF77/Cálculos!AH$3</f>
        <v>-1.9545564716840484E-2</v>
      </c>
      <c r="AG183" s="101">
        <f>+AG77/Cálculos!AI$3</f>
        <v>-2.9528630278262422E-3</v>
      </c>
      <c r="AH183" s="101">
        <f>+AH77/Cálculos!AJ$3</f>
        <v>8.3195273052109834E-3</v>
      </c>
      <c r="AI183" s="101">
        <f>+AI77/Cálculos!AK$3</f>
        <v>7.2438220962619919E-3</v>
      </c>
      <c r="AJ183" s="101">
        <f>+AJ77/Cálculos!AL$3</f>
        <v>7.9320319644002118E-4</v>
      </c>
      <c r="AK183" s="101">
        <f>+AK77/Cálculos!AM$3</f>
        <v>-6.4556898736846339E-3</v>
      </c>
      <c r="AL183" s="101">
        <f>+AL77/Cálculos!AN$3</f>
        <v>-1.3306379311757946E-2</v>
      </c>
      <c r="AM183" s="101">
        <f>+AM77/Cálculos!AO$3</f>
        <v>1.8451565269595287E-3</v>
      </c>
      <c r="AN183" s="101">
        <f>+AN77/Cálculos!AP$3</f>
        <v>3.2149680763374389E-3</v>
      </c>
      <c r="AO183" s="101">
        <f>+AO77/Cálculos!AQ$3</f>
        <v>-2.5105344042291055E-3</v>
      </c>
      <c r="AP183" s="101">
        <f>+AP77/Cálculos!AR$3</f>
        <v>1.0476027255108659E-2</v>
      </c>
      <c r="AQ183" s="101">
        <f>+AQ77/Cálculos!AS$3</f>
        <v>-5.4701305893897316E-3</v>
      </c>
      <c r="AR183" s="101">
        <f>+AR77/Cálculos!AT$3</f>
        <v>1.7090997650764415E-2</v>
      </c>
      <c r="AS183" s="101">
        <f>+AS77/Cálculos!AU$3</f>
        <v>2.7735216464952236E-2</v>
      </c>
      <c r="AT183" s="101">
        <f>+AT77/Cálculos!AV$3</f>
        <v>3.5435088793195499E-2</v>
      </c>
      <c r="AU183" s="101">
        <f>+AU77/Cálculos!AW$3</f>
        <v>2.3473998160584767E-2</v>
      </c>
      <c r="AV183" s="101">
        <f>+AV77/Cálculos!AX$3</f>
        <v>2.7450038749462693E-2</v>
      </c>
      <c r="AW183" s="101">
        <f>+AW77/Cálculos!AY$3</f>
        <v>2.6945411614039246E-2</v>
      </c>
      <c r="AX183" s="101">
        <f>+AX77/Cálculos!AZ$3</f>
        <v>2.5232895790802189E-2</v>
      </c>
      <c r="AY183" s="101">
        <f>+AY77/Cálculos!BA$3</f>
        <v>9.4533402603515764E-3</v>
      </c>
      <c r="AZ183" s="101">
        <f>+AZ77/Cálculos!BB$3</f>
        <v>9.4641042033338906E-3</v>
      </c>
      <c r="BA183" s="101">
        <f>+BA77/Cálculos!BC$3</f>
        <v>-3.8266671699988195E-3</v>
      </c>
      <c r="BB183" s="101">
        <f>+BB77/Cálculos!BD$3</f>
        <v>7.5483890474549497E-4</v>
      </c>
      <c r="BC183" s="101">
        <f>+BC77/Cálculos!BE$3</f>
        <v>-9.2412333298425558E-3</v>
      </c>
      <c r="BD183" s="101">
        <f>+BD77/Cálculos!BF$3</f>
        <v>-1.7164035071282672E-2</v>
      </c>
      <c r="BE183" s="101">
        <f>+BE77/Cálculos!BG$3</f>
        <v>-1.9323299934380533E-2</v>
      </c>
      <c r="BF183" s="101">
        <f>+BF77/Cálculos!BH$3</f>
        <v>-1.8271898954677804E-2</v>
      </c>
      <c r="BG183" s="101">
        <f>+BG77/Cálculos!BI$3</f>
        <v>-2.6340729951215412E-2</v>
      </c>
      <c r="BH183" s="101">
        <f>+BH77/Cálculos!BJ$3</f>
        <v>-1.7829879661008359E-2</v>
      </c>
      <c r="BI183" s="101">
        <f>+BI77/Cálculos!BK$3</f>
        <v>4.4802444615921824E-3</v>
      </c>
      <c r="BJ183" s="101">
        <f>+BJ77/Cálculos!BL$3</f>
        <v>-7.075638186506852E-3</v>
      </c>
      <c r="BK183" s="101">
        <f>+BK77/Cálculos!BM$3</f>
        <v>-1.6325814056612122E-2</v>
      </c>
      <c r="BL183" s="101">
        <f>+BL77/Cálculos!BN$3</f>
        <v>-3.1549840076654651E-2</v>
      </c>
      <c r="CD183" s="270"/>
      <c r="CE183" s="270"/>
      <c r="CF183" s="270"/>
      <c r="CG183" s="270"/>
      <c r="CH183" s="270"/>
    </row>
    <row r="184" spans="1:86" x14ac:dyDescent="0.2">
      <c r="A184" s="25" t="s">
        <v>69</v>
      </c>
      <c r="B184" s="83" t="s">
        <v>70</v>
      </c>
      <c r="C184" s="101">
        <f>+C78/Cálculos!E$3</f>
        <v>0.24307488402915836</v>
      </c>
      <c r="D184" s="101">
        <f>+D78/Cálculos!F$3</f>
        <v>0.22811306852434857</v>
      </c>
      <c r="E184" s="101">
        <f>+E78/Cálculos!G$3</f>
        <v>0.21866530983878743</v>
      </c>
      <c r="F184" s="101">
        <f>+F78/Cálculos!H$3</f>
        <v>0.21625685820419963</v>
      </c>
      <c r="G184" s="101">
        <f>+G78/Cálculos!I$3</f>
        <v>0.18617696629213482</v>
      </c>
      <c r="H184" s="101">
        <f>+H78/Cálculos!J$3</f>
        <v>0.21093435245862457</v>
      </c>
      <c r="I184" s="101">
        <f>+I78/Cálculos!K$3</f>
        <v>0.22025541077719155</v>
      </c>
      <c r="J184" s="101">
        <f>+J78/Cálculos!L$3</f>
        <v>0.22082975864306292</v>
      </c>
      <c r="K184" s="101">
        <f>+K78/Cálculos!M$3</f>
        <v>0.20688827204795879</v>
      </c>
      <c r="L184" s="101">
        <f>+L78/Cálculos!N$3</f>
        <v>0.20998518518518516</v>
      </c>
      <c r="M184" s="101">
        <f>+M78/Cálculos!O$3</f>
        <v>0.21969026901891914</v>
      </c>
      <c r="N184" s="101">
        <f>+N78/Cálculos!P$3</f>
        <v>0.21674239860782132</v>
      </c>
      <c r="O184" s="101">
        <f>+O78/Cálculos!Q$3</f>
        <v>0.24552012191680309</v>
      </c>
      <c r="P184" s="101">
        <f>+P78/Cálculos!R$3</f>
        <v>0.27066743198110266</v>
      </c>
      <c r="Q184" s="101">
        <f>+Q78/Cálculos!S$3</f>
        <v>0.28978148164974082</v>
      </c>
      <c r="R184" s="101">
        <f>+R78/Cálculos!T$3</f>
        <v>0.26973457866345629</v>
      </c>
      <c r="S184" s="101">
        <f>+S78/Cálculos!U$3</f>
        <v>0.20327839865617001</v>
      </c>
      <c r="T184" s="101">
        <f>+T78/Cálculos!V$3</f>
        <v>0.21998120658629308</v>
      </c>
      <c r="U184" s="101">
        <f>+U78/Cálculos!W$3</f>
        <v>0.22338033061635576</v>
      </c>
      <c r="V184" s="101">
        <f>+V78/Cálculos!X$3</f>
        <v>0.23799536635648083</v>
      </c>
      <c r="W184" s="101">
        <f>+W78/Cálculos!Y$3</f>
        <v>0.27299406214709848</v>
      </c>
      <c r="X184" s="101">
        <f>+X78/Cálculos!Z$3</f>
        <v>0.26503000768507728</v>
      </c>
      <c r="Y184" s="101">
        <f>+Y78/Cálculos!AA$3</f>
        <v>0.29870498382361116</v>
      </c>
      <c r="Z184" s="101">
        <f>+Z78/Cálculos!AB$3</f>
        <v>0.24491526620986914</v>
      </c>
      <c r="AA184" s="101">
        <f>+AA78/Cálculos!AC$3</f>
        <v>0.28906386967480696</v>
      </c>
      <c r="AB184" s="101">
        <f>+AB78/Cálculos!AD$3</f>
        <v>0.25946041936549336</v>
      </c>
      <c r="AC184" s="101">
        <f>+AC78/Cálculos!AE$3</f>
        <v>0.28057654697280165</v>
      </c>
      <c r="AD184" s="101">
        <f>+AD78/Cálculos!AF$3</f>
        <v>0.2075242201968367</v>
      </c>
      <c r="AE184" s="101">
        <f>+AE78/Cálculos!AG$3</f>
        <v>0.22024500591723331</v>
      </c>
      <c r="AF184" s="101">
        <f>+AF78/Cálculos!AH$3</f>
        <v>0.15718217887811711</v>
      </c>
      <c r="AG184" s="101">
        <f>+AG78/Cálculos!AI$3</f>
        <v>0.152461628356727</v>
      </c>
      <c r="AH184" s="101">
        <f>+AH78/Cálculos!AJ$3</f>
        <v>0.15601335818629911</v>
      </c>
      <c r="AI184" s="101">
        <f>+AI78/Cálculos!AK$3</f>
        <v>0.18972285488449331</v>
      </c>
      <c r="AJ184" s="101">
        <f>+AJ78/Cálculos!AL$3</f>
        <v>0.18842297068024066</v>
      </c>
      <c r="AK184" s="101">
        <f>+AK78/Cálculos!AM$3</f>
        <v>0.19020013750012171</v>
      </c>
      <c r="AL184" s="101">
        <f>+AL78/Cálculos!AN$3</f>
        <v>0.19442030759966233</v>
      </c>
      <c r="AM184" s="101">
        <f>+AM78/Cálculos!AO$3</f>
        <v>0.17937912691484362</v>
      </c>
      <c r="AN184" s="101">
        <f>+AN78/Cálculos!AP$3</f>
        <v>0.18347402402675375</v>
      </c>
      <c r="AO184" s="101">
        <f>+AO78/Cálculos!AQ$3</f>
        <v>0.20424718147193877</v>
      </c>
      <c r="AP184" s="101">
        <f>+AP78/Cálculos!AR$3</f>
        <v>0.19953896654218467</v>
      </c>
      <c r="AQ184" s="101">
        <f>+AQ78/Cálculos!AS$3</f>
        <v>0.21808876740328995</v>
      </c>
      <c r="AR184" s="101">
        <f>+AR78/Cálculos!AT$3</f>
        <v>0.17994030189858173</v>
      </c>
      <c r="AS184" s="101">
        <f>+AS78/Cálculos!AU$3</f>
        <v>0.18761873468818924</v>
      </c>
      <c r="AT184" s="101">
        <f>+AT78/Cálculos!AV$3</f>
        <v>0.17075799913255726</v>
      </c>
      <c r="AU184" s="101">
        <f>+AU78/Cálculos!AW$3</f>
        <v>0.18941316659754934</v>
      </c>
      <c r="AV184" s="101">
        <f>+AV78/Cálculos!AX$3</f>
        <v>0.19512147854864581</v>
      </c>
      <c r="AW184" s="101">
        <f>+AW78/Cálculos!AY$3</f>
        <v>0.21370505786077049</v>
      </c>
      <c r="AX184" s="101">
        <f>+AX78/Cálculos!AZ$3</f>
        <v>0.23072457008516506</v>
      </c>
      <c r="AY184" s="101">
        <f>+AY78/Cálculos!BA$3</f>
        <v>0.27190034599660251</v>
      </c>
      <c r="AZ184" s="101">
        <f>+AZ78/Cálculos!BB$3</f>
        <v>0.27252385940953294</v>
      </c>
      <c r="BA184" s="101">
        <f>+BA78/Cálculos!BC$3</f>
        <v>0.28524002968317647</v>
      </c>
      <c r="BB184" s="101">
        <f>+BB78/Cálculos!BD$3</f>
        <v>0.29482941625485926</v>
      </c>
      <c r="BC184" s="101">
        <f>+BC78/Cálculos!BE$3</f>
        <v>0.30692524407872451</v>
      </c>
      <c r="BD184" s="101">
        <f>+BD78/Cálculos!BF$3</f>
        <v>0.33631121078163001</v>
      </c>
      <c r="BE184" s="101">
        <f>+BE78/Cálculos!BG$3</f>
        <v>0.33180028294671227</v>
      </c>
      <c r="BF184" s="101">
        <f>+BF78/Cálculos!BH$3</f>
        <v>0.35233718793128843</v>
      </c>
      <c r="BG184" s="101">
        <f>+BG78/Cálculos!BI$3</f>
        <v>0.33107416991284982</v>
      </c>
      <c r="BH184" s="101">
        <f>+BH78/Cálculos!BJ$3</f>
        <v>0.30319309605601469</v>
      </c>
      <c r="BI184" s="101">
        <f>+BI78/Cálculos!BK$3</f>
        <v>0.29637234281755531</v>
      </c>
      <c r="BJ184" s="101">
        <f>+BJ78/Cálculos!BL$3</f>
        <v>0.36800110971982397</v>
      </c>
      <c r="BK184" s="101">
        <f>+BK78/Cálculos!BM$3</f>
        <v>0.31463574777622122</v>
      </c>
      <c r="BL184" s="101">
        <f>+BL78/Cálculos!BN$3</f>
        <v>0.29992210952938569</v>
      </c>
      <c r="CD184" s="270"/>
      <c r="CE184" s="270"/>
      <c r="CF184" s="270"/>
      <c r="CG184" s="270"/>
      <c r="CH184" s="270"/>
    </row>
    <row r="185" spans="1:86" s="324" customFormat="1" ht="13.5" thickBot="1" x14ac:dyDescent="0.25">
      <c r="A185" s="23" t="s">
        <v>71</v>
      </c>
      <c r="B185" s="81" t="s">
        <v>72</v>
      </c>
      <c r="C185" s="101">
        <f>+C79/Cálculos!E$3</f>
        <v>-3.4410205434062285E-2</v>
      </c>
      <c r="D185" s="101">
        <f>+D79/Cálculos!F$3</f>
        <v>-5.9360975283006226E-2</v>
      </c>
      <c r="E185" s="101">
        <f>+E79/Cálculos!G$3</f>
        <v>-5.6477960473461528E-2</v>
      </c>
      <c r="F185" s="101">
        <f>+F79/Cálculos!H$3</f>
        <v>-5.2359377671396812E-2</v>
      </c>
      <c r="G185" s="101">
        <f>+G79/Cálculos!I$3</f>
        <v>-2.9702247191011236E-2</v>
      </c>
      <c r="H185" s="101">
        <f>+H79/Cálculos!J$3</f>
        <v>-3.8435712481022281E-2</v>
      </c>
      <c r="I185" s="101">
        <f>+I79/Cálculos!K$3</f>
        <v>-1.6370417519292572E-2</v>
      </c>
      <c r="J185" s="101">
        <f>+J79/Cálculos!L$3</f>
        <v>-2.2811905179226499E-2</v>
      </c>
      <c r="K185" s="101">
        <f>+K79/Cálculos!M$3</f>
        <v>-1.7549183096213096E-2</v>
      </c>
      <c r="L185" s="101">
        <f>+L79/Cálculos!N$3</f>
        <v>-1.8682621082621077E-2</v>
      </c>
      <c r="M185" s="101">
        <f>+M79/Cálculos!O$3</f>
        <v>-4.0121337910114137E-2</v>
      </c>
      <c r="N185" s="101">
        <f>+N79/Cálculos!P$3</f>
        <v>-4.9016290423937743E-2</v>
      </c>
      <c r="O185" s="101">
        <f>+O79/Cálculos!Q$3</f>
        <v>-7.0923971326974089E-2</v>
      </c>
      <c r="P185" s="101">
        <f>+P79/Cálculos!R$3</f>
        <v>-7.2587327843674013E-2</v>
      </c>
      <c r="Q185" s="101">
        <f>+Q79/Cálculos!S$3</f>
        <v>-0.13321432980596251</v>
      </c>
      <c r="R185" s="101">
        <f>+R79/Cálculos!T$3</f>
        <v>-0.10068849719345856</v>
      </c>
      <c r="S185" s="101">
        <f>+S79/Cálculos!U$3</f>
        <v>-4.195450106694637E-2</v>
      </c>
      <c r="T185" s="101">
        <f>+T79/Cálculos!V$3</f>
        <v>-5.3065291758535346E-2</v>
      </c>
      <c r="U185" s="101">
        <f>+U79/Cálculos!W$3</f>
        <v>-5.3537653654723925E-2</v>
      </c>
      <c r="V185" s="101">
        <f>+V79/Cálculos!X$3</f>
        <v>-6.2230019645763641E-2</v>
      </c>
      <c r="W185" s="101">
        <f>+W79/Cálculos!Y$3</f>
        <v>-0.10247204109139922</v>
      </c>
      <c r="X185" s="101">
        <f>+X79/Cálculos!Z$3</f>
        <v>-0.112158270728029</v>
      </c>
      <c r="Y185" s="101">
        <f>+Y79/Cálculos!AA$3</f>
        <v>-0.10623335752489763</v>
      </c>
      <c r="Z185" s="101">
        <f>+Z79/Cálculos!AB$3</f>
        <v>-7.7153192945661753E-2</v>
      </c>
      <c r="AA185" s="101">
        <f>+AA79/Cálculos!AC$3</f>
        <v>-4.466718044120286E-2</v>
      </c>
      <c r="AB185" s="101">
        <f>+AB79/Cálculos!AD$3</f>
        <v>-3.5548156522277885E-2</v>
      </c>
      <c r="AC185" s="101">
        <f>+AC79/Cálculos!AE$3</f>
        <v>-5.809812314169556E-2</v>
      </c>
      <c r="AD185" s="101">
        <f>+AD79/Cálculos!AF$3</f>
        <v>-6.419168506752472E-2</v>
      </c>
      <c r="AE185" s="101">
        <f>+AE79/Cálculos!AG$3</f>
        <v>-6.6826418336909152E-2</v>
      </c>
      <c r="AF185" s="101">
        <f>+AF79/Cálculos!AH$3</f>
        <v>-2.9045793360796299E-2</v>
      </c>
      <c r="AG185" s="101">
        <f>+AG79/Cálculos!AI$3</f>
        <v>-5.0488213818370873E-3</v>
      </c>
      <c r="AH185" s="101">
        <f>+AH79/Cálculos!AJ$3</f>
        <v>-1.6189401817716192E-3</v>
      </c>
      <c r="AI185" s="101">
        <f>+AI79/Cálculos!AK$3</f>
        <v>7.2924468651780813E-3</v>
      </c>
      <c r="AJ185" s="101">
        <f>+AJ79/Cálculos!AL$3</f>
        <v>-8.099001815667967E-3</v>
      </c>
      <c r="AK185" s="101">
        <f>+AK79/Cálculos!AM$3</f>
        <v>-1.6031712603548791E-2</v>
      </c>
      <c r="AL185" s="101">
        <f>+AL79/Cálculos!AN$3</f>
        <v>-2.6586516844561977E-2</v>
      </c>
      <c r="AM185" s="101">
        <f>+AM79/Cálculos!AO$3</f>
        <v>-1.4234301510906299E-2</v>
      </c>
      <c r="AN185" s="101">
        <f>+AN79/Cálculos!AP$3</f>
        <v>-1.7015924598978435E-2</v>
      </c>
      <c r="AO185" s="101">
        <f>+AO79/Cálculos!AQ$3</f>
        <v>-2.9200111061694109E-2</v>
      </c>
      <c r="AP185" s="101">
        <f>+AP79/Cálculos!AR$3</f>
        <v>-2.0288443516427661E-2</v>
      </c>
      <c r="AQ185" s="101">
        <f>+AQ79/Cálculos!AS$3</f>
        <v>-4.3931997265784201E-2</v>
      </c>
      <c r="AR185" s="101">
        <f>+AR79/Cálculos!AT$3</f>
        <v>-2.7160472473837772E-3</v>
      </c>
      <c r="AS185" s="101">
        <f>+AS79/Cálculos!AU$3</f>
        <v>1.0732918500242964E-2</v>
      </c>
      <c r="AT185" s="101">
        <f>+AT79/Cálculos!AV$3</f>
        <v>2.4002546460344512E-2</v>
      </c>
      <c r="AU185" s="101">
        <f>+AU79/Cálculos!AW$3</f>
        <v>6.2062885626368858E-3</v>
      </c>
      <c r="AV185" s="101">
        <f>+AV79/Cálculos!AX$3</f>
        <v>1.1972969485488179E-2</v>
      </c>
      <c r="AW185" s="101">
        <f>+AW79/Cálculos!AY$3</f>
        <v>7.9674001796020966E-3</v>
      </c>
      <c r="AX185" s="101">
        <f>+AX79/Cálculos!AZ$3</f>
        <v>7.0330339625608376E-3</v>
      </c>
      <c r="AY185" s="101">
        <f>+AY79/Cálculos!BA$3</f>
        <v>-1.1094218514424352E-2</v>
      </c>
      <c r="AZ185" s="101">
        <f>+AZ79/Cálculos!BB$3</f>
        <v>-4.6108223591423466E-3</v>
      </c>
      <c r="BA185" s="101">
        <f>+BA79/Cálculos!BC$3</f>
        <v>-2.1904530528354196E-2</v>
      </c>
      <c r="BB185" s="101">
        <f>+BB79/Cálculos!BD$3</f>
        <v>-1.78752236476174E-2</v>
      </c>
      <c r="BC185" s="101">
        <f>+BC79/Cálculos!BE$3</f>
        <v>-2.1502080902383872E-2</v>
      </c>
      <c r="BD185" s="101">
        <f>+BD79/Cálculos!BF$3</f>
        <v>-3.5478954731850997E-2</v>
      </c>
      <c r="BE185" s="101">
        <f>+BE79/Cálculos!BG$3</f>
        <v>-3.7074312880962822E-2</v>
      </c>
      <c r="BF185" s="101">
        <f>+BF79/Cálculos!BH$3</f>
        <v>-5.5234940071010319E-2</v>
      </c>
      <c r="BG185" s="101">
        <f>+BG79/Cálculos!BI$3</f>
        <v>-5.5936193139799764E-2</v>
      </c>
      <c r="BH185" s="101">
        <f>+BH79/Cálculos!BJ$3</f>
        <v>-5.383317001308497E-2</v>
      </c>
      <c r="BI185" s="101">
        <f>+BI79/Cálculos!BK$3</f>
        <v>-3.5478255977408342E-2</v>
      </c>
      <c r="BJ185" s="101">
        <f>+BJ79/Cálculos!BL$3</f>
        <v>-2.5941937577480045E-2</v>
      </c>
      <c r="BK185" s="101">
        <f>+BK79/Cálculos!BM$3</f>
        <v>-3.2240766408026013E-2</v>
      </c>
      <c r="BL185" s="101">
        <f>+BL79/Cálculos!BN$3</f>
        <v>-4.9784197536988532E-2</v>
      </c>
      <c r="BM185" s="10"/>
      <c r="BN185" s="10"/>
      <c r="BO185" s="270"/>
      <c r="BP185" s="270"/>
      <c r="BQ185" s="270"/>
      <c r="BR185" s="270"/>
      <c r="BS185" s="270"/>
      <c r="BT185" s="270"/>
      <c r="BU185" s="270"/>
      <c r="BV185" s="270"/>
      <c r="BW185" s="270"/>
      <c r="BX185" s="270"/>
      <c r="BY185" s="270"/>
      <c r="BZ185" s="270"/>
      <c r="CA185" s="270"/>
      <c r="CB185" s="270"/>
      <c r="CC185" s="270"/>
      <c r="CD185" s="270"/>
      <c r="CE185" s="270"/>
      <c r="CF185" s="270"/>
      <c r="CG185" s="270"/>
      <c r="CH185" s="270"/>
    </row>
    <row r="186" spans="1:86" x14ac:dyDescent="0.2">
      <c r="A186" s="21" t="s">
        <v>73</v>
      </c>
      <c r="B186" s="77" t="s">
        <v>74</v>
      </c>
      <c r="C186" s="101">
        <f>+C80/Cálculos!E$3</f>
        <v>0</v>
      </c>
      <c r="D186" s="101">
        <f>+D80/Cálculos!F$3</f>
        <v>0</v>
      </c>
      <c r="E186" s="101">
        <f>+E80/Cálculos!G$3</f>
        <v>0</v>
      </c>
      <c r="F186" s="101">
        <f>+F80/Cálculos!H$3</f>
        <v>0</v>
      </c>
      <c r="G186" s="101">
        <f>+G80/Cálculos!I$3</f>
        <v>0</v>
      </c>
      <c r="H186" s="101">
        <f>+H80/Cálculos!J$3</f>
        <v>0</v>
      </c>
      <c r="I186" s="101">
        <f>+I80/Cálculos!K$3</f>
        <v>0</v>
      </c>
      <c r="J186" s="101">
        <f>+J80/Cálculos!L$3</f>
        <v>0</v>
      </c>
      <c r="K186" s="101">
        <f>+K80/Cálculos!M$3</f>
        <v>0</v>
      </c>
      <c r="L186" s="101">
        <f>+L80/Cálculos!N$3</f>
        <v>0</v>
      </c>
      <c r="M186" s="101">
        <f>+M80/Cálculos!O$3</f>
        <v>0</v>
      </c>
      <c r="N186" s="101">
        <f>+N80/Cálculos!P$3</f>
        <v>0</v>
      </c>
      <c r="O186" s="101">
        <f>+O80/Cálculos!Q$3</f>
        <v>0</v>
      </c>
      <c r="P186" s="101">
        <f>+P80/Cálculos!R$3</f>
        <v>0</v>
      </c>
      <c r="Q186" s="101">
        <f>+Q80/Cálculos!S$3</f>
        <v>0</v>
      </c>
      <c r="R186" s="101">
        <f>+R80/Cálculos!T$3</f>
        <v>0</v>
      </c>
      <c r="S186" s="101">
        <f>+S80/Cálculos!U$3</f>
        <v>0</v>
      </c>
      <c r="T186" s="101">
        <f>+T80/Cálculos!V$3</f>
        <v>0</v>
      </c>
      <c r="U186" s="101">
        <f>+U80/Cálculos!W$3</f>
        <v>0</v>
      </c>
      <c r="V186" s="101">
        <f>+V80/Cálculos!X$3</f>
        <v>0</v>
      </c>
      <c r="W186" s="101">
        <f>+W80/Cálculos!Y$3</f>
        <v>0</v>
      </c>
      <c r="X186" s="101">
        <f>+X80/Cálculos!Z$3</f>
        <v>0</v>
      </c>
      <c r="Y186" s="101">
        <f>+Y80/Cálculos!AA$3</f>
        <v>0</v>
      </c>
      <c r="Z186" s="101">
        <f>+Z80/Cálculos!AB$3</f>
        <v>0</v>
      </c>
      <c r="AA186" s="101">
        <f>+AA80/Cálculos!AC$3</f>
        <v>0</v>
      </c>
      <c r="AB186" s="101">
        <f>+AB80/Cálculos!AD$3</f>
        <v>0</v>
      </c>
      <c r="AC186" s="101">
        <f>+AC80/Cálculos!AE$3</f>
        <v>0</v>
      </c>
      <c r="AD186" s="101">
        <f>+AD80/Cálculos!AF$3</f>
        <v>0</v>
      </c>
      <c r="AE186" s="101">
        <f>+AE80/Cálculos!AG$3</f>
        <v>0</v>
      </c>
      <c r="AF186" s="101">
        <f>+AF80/Cálculos!AH$3</f>
        <v>0</v>
      </c>
      <c r="AG186" s="101">
        <f>+AG80/Cálculos!AI$3</f>
        <v>0</v>
      </c>
      <c r="AH186" s="101">
        <f>+AH80/Cálculos!AJ$3</f>
        <v>0</v>
      </c>
      <c r="AI186" s="101">
        <f>+AI80/Cálculos!AK$3</f>
        <v>3.2637367720544402E-2</v>
      </c>
      <c r="AJ186" s="101">
        <f>+AJ80/Cálculos!AL$3</f>
        <v>4.067817461956922E-2</v>
      </c>
      <c r="AK186" s="101">
        <f>+AK80/Cálculos!AM$3</f>
        <v>3.4748362781019532E-2</v>
      </c>
      <c r="AL186" s="101">
        <f>+AL80/Cálculos!AN$3</f>
        <v>3.5235879083059043E-2</v>
      </c>
      <c r="AM186" s="101">
        <f>+AM80/Cálculos!AO$3</f>
        <v>3.2042516014451426E-2</v>
      </c>
      <c r="AN186" s="101">
        <f>+AN80/Cálculos!AP$3</f>
        <v>2.8697104236148262E-2</v>
      </c>
      <c r="AO186" s="101">
        <f>+AO80/Cálculos!AQ$3</f>
        <v>2.2629579712505496E-2</v>
      </c>
      <c r="AP186" s="101">
        <f>+AP80/Cálculos!AR$3</f>
        <v>2.6479917372842374E-2</v>
      </c>
      <c r="AQ186" s="101">
        <f>+AQ80/Cálculos!AS$3</f>
        <v>4.112339078142898E-2</v>
      </c>
      <c r="AR186" s="101">
        <f>+AR80/Cálculos!AT$3</f>
        <v>6.1529987966925173E-2</v>
      </c>
      <c r="AS186" s="101">
        <f>+AS80/Cálculos!AU$3</f>
        <v>3.0426791580149694E-2</v>
      </c>
      <c r="AT186" s="101">
        <f>+AT80/Cálculos!AV$3</f>
        <v>3.3188199782393742E-2</v>
      </c>
      <c r="AU186" s="101">
        <f>+AU80/Cálculos!AW$3</f>
        <v>4.5520107062331963E-2</v>
      </c>
      <c r="AV186" s="101">
        <f>+AV80/Cálculos!AX$3</f>
        <v>4.5890912091405896E-2</v>
      </c>
      <c r="AW186" s="101">
        <f>+AW80/Cálculos!AY$3</f>
        <v>5.146713532187764E-2</v>
      </c>
      <c r="AX186" s="101">
        <f>+AX80/Cálculos!AZ$3</f>
        <v>4.1388215373171382E-2</v>
      </c>
      <c r="AY186" s="101">
        <f>+AY80/Cálculos!BA$3</f>
        <v>5.7580667261613379E-2</v>
      </c>
      <c r="AZ186" s="101">
        <f>+AZ80/Cálculos!BB$3</f>
        <v>6.4091507988599444E-2</v>
      </c>
      <c r="BA186" s="101">
        <f>+BA80/Cálculos!BC$3</f>
        <v>4.3913006671455188E-2</v>
      </c>
      <c r="BB186" s="101">
        <f>+BB80/Cálculos!BD$3</f>
        <v>3.6829064780003952E-2</v>
      </c>
      <c r="BC186" s="101">
        <f>+BC80/Cálculos!BE$3</f>
        <v>3.2469230473313189E-2</v>
      </c>
      <c r="BD186" s="101">
        <f>+BD80/Cálculos!BF$3</f>
        <v>3.474258514046346E-2</v>
      </c>
      <c r="BE186" s="101">
        <f>+BE80/Cálculos!BG$3</f>
        <v>3.9502639951530513E-2</v>
      </c>
      <c r="BF186" s="101">
        <f>+BF80/Cálculos!BH$3</f>
        <v>3.0968492801962854E-2</v>
      </c>
      <c r="BG186" s="101">
        <f>+BG80/Cálculos!BI$3</f>
        <v>4.1257305151966614E-2</v>
      </c>
      <c r="BH186" s="101">
        <f>+BH80/Cálculos!BJ$3</f>
        <v>4.2411300740821792E-2</v>
      </c>
      <c r="BI186" s="101">
        <f>+BI80/Cálculos!BK$3</f>
        <v>2.9007037598452499E-2</v>
      </c>
      <c r="BJ186" s="101">
        <f>+BJ80/Cálculos!BL$3</f>
        <v>2.790119388548943E-2</v>
      </c>
      <c r="BK186" s="101">
        <f>+BK80/Cálculos!BM$3</f>
        <v>1.6846900914788483E-2</v>
      </c>
      <c r="BL186" s="101">
        <f>+BL80/Cálculos!BN$3</f>
        <v>3.6532089811659049E-2</v>
      </c>
      <c r="CD186" s="270"/>
      <c r="CE186" s="270"/>
      <c r="CF186" s="270"/>
      <c r="CG186" s="270"/>
      <c r="CH186" s="270"/>
    </row>
    <row r="187" spans="1:86" x14ac:dyDescent="0.2">
      <c r="A187" s="18"/>
      <c r="B187" s="78" t="s">
        <v>75</v>
      </c>
      <c r="C187" s="101">
        <f>+C81/Cálculos!E$3</f>
        <v>0</v>
      </c>
      <c r="D187" s="101">
        <f>+D81/Cálculos!F$3</f>
        <v>0</v>
      </c>
      <c r="E187" s="101">
        <f>+E81/Cálculos!G$3</f>
        <v>0</v>
      </c>
      <c r="F187" s="101">
        <f>+F81/Cálculos!H$3</f>
        <v>0</v>
      </c>
      <c r="G187" s="101">
        <f>+G81/Cálculos!I$3</f>
        <v>0</v>
      </c>
      <c r="H187" s="101">
        <f>+H81/Cálculos!J$3</f>
        <v>0</v>
      </c>
      <c r="I187" s="101">
        <f>+I81/Cálculos!K$3</f>
        <v>0</v>
      </c>
      <c r="J187" s="101">
        <f>+J81/Cálculos!L$3</f>
        <v>0</v>
      </c>
      <c r="K187" s="101">
        <f>+K81/Cálculos!M$3</f>
        <v>0</v>
      </c>
      <c r="L187" s="101">
        <f>+L81/Cálculos!N$3</f>
        <v>0</v>
      </c>
      <c r="M187" s="101">
        <f>+M81/Cálculos!O$3</f>
        <v>0</v>
      </c>
      <c r="N187" s="101">
        <f>+N81/Cálculos!P$3</f>
        <v>0</v>
      </c>
      <c r="O187" s="101">
        <f>+O81/Cálculos!Q$3</f>
        <v>0</v>
      </c>
      <c r="P187" s="101">
        <f>+P81/Cálculos!R$3</f>
        <v>0</v>
      </c>
      <c r="Q187" s="101">
        <f>+Q81/Cálculos!S$3</f>
        <v>0</v>
      </c>
      <c r="R187" s="101">
        <f>+R81/Cálculos!T$3</f>
        <v>0</v>
      </c>
      <c r="S187" s="101">
        <f>+S81/Cálculos!U$3</f>
        <v>0</v>
      </c>
      <c r="T187" s="101">
        <f>+T81/Cálculos!V$3</f>
        <v>0</v>
      </c>
      <c r="U187" s="101">
        <f>+U81/Cálculos!W$3</f>
        <v>0</v>
      </c>
      <c r="V187" s="101">
        <f>+V81/Cálculos!X$3</f>
        <v>0</v>
      </c>
      <c r="W187" s="101">
        <f>+W81/Cálculos!Y$3</f>
        <v>0</v>
      </c>
      <c r="X187" s="101">
        <f>+X81/Cálculos!Z$3</f>
        <v>0</v>
      </c>
      <c r="Y187" s="101">
        <f>+Y81/Cálculos!AA$3</f>
        <v>0</v>
      </c>
      <c r="Z187" s="101">
        <f>+Z81/Cálculos!AB$3</f>
        <v>0</v>
      </c>
      <c r="AA187" s="101">
        <f>+AA81/Cálculos!AC$3</f>
        <v>0</v>
      </c>
      <c r="AB187" s="101">
        <f>+AB81/Cálculos!AD$3</f>
        <v>0</v>
      </c>
      <c r="AC187" s="101">
        <f>+AC81/Cálculos!AE$3</f>
        <v>0</v>
      </c>
      <c r="AD187" s="101">
        <f>+AD81/Cálculos!AF$3</f>
        <v>0</v>
      </c>
      <c r="AE187" s="101">
        <f>+AE81/Cálculos!AG$3</f>
        <v>0</v>
      </c>
      <c r="AF187" s="101">
        <f>+AF81/Cálculos!AH$3</f>
        <v>0</v>
      </c>
      <c r="AG187" s="101">
        <f>+AG81/Cálculos!AI$3</f>
        <v>0</v>
      </c>
      <c r="AH187" s="101">
        <f>+AH81/Cálculos!AJ$3</f>
        <v>0</v>
      </c>
      <c r="AI187" s="101">
        <f>+AI81/Cálculos!AK$3</f>
        <v>6.8476359356153937E-3</v>
      </c>
      <c r="AJ187" s="101">
        <f>+AJ81/Cálculos!AL$3</f>
        <v>2.1493608637028806E-2</v>
      </c>
      <c r="AK187" s="101">
        <f>+AK81/Cálculos!AM$3</f>
        <v>1.5432471201915285E-2</v>
      </c>
      <c r="AL187" s="101">
        <f>+AL81/Cálculos!AN$3</f>
        <v>1.7235456626365529E-2</v>
      </c>
      <c r="AM187" s="101">
        <f>+AM81/Cálculos!AO$3</f>
        <v>1.7677222981591682E-2</v>
      </c>
      <c r="AN187" s="101">
        <f>+AN81/Cálculos!AP$3</f>
        <v>1.2153817342736486E-2</v>
      </c>
      <c r="AO187" s="101">
        <f>+AO81/Cálculos!AQ$3</f>
        <v>6.7943426050718746E-3</v>
      </c>
      <c r="AP187" s="101">
        <f>+AP81/Cálculos!AR$3</f>
        <v>8.8198414298020049E-3</v>
      </c>
      <c r="AQ187" s="101">
        <f>+AQ81/Cálculos!AS$3</f>
        <v>1.1248116182751421E-2</v>
      </c>
      <c r="AR187" s="101">
        <f>+AR81/Cálculos!AT$3</f>
        <v>3.7544777522674766E-2</v>
      </c>
      <c r="AS187" s="101">
        <f>+AS81/Cálculos!AU$3</f>
        <v>1.2138917223716801E-2</v>
      </c>
      <c r="AT187" s="101">
        <f>+AT81/Cálculos!AV$3</f>
        <v>1.0543269012429069E-2</v>
      </c>
      <c r="AU187" s="101">
        <f>+AU81/Cálculos!AW$3</f>
        <v>2.5464940649644423E-2</v>
      </c>
      <c r="AV187" s="101">
        <f>+AV81/Cálculos!AX$3</f>
        <v>2.542560607428121E-2</v>
      </c>
      <c r="AW187" s="101">
        <f>+AW81/Cálculos!AY$3</f>
        <v>3.1112393346793107E-2</v>
      </c>
      <c r="AX187" s="101">
        <f>+AX81/Cálculos!AZ$3</f>
        <v>2.0226920432700163E-2</v>
      </c>
      <c r="AY187" s="101">
        <f>+AY81/Cálculos!BA$3</f>
        <v>2.9566659680787501E-2</v>
      </c>
      <c r="AZ187" s="101">
        <f>+AZ81/Cálculos!BB$3</f>
        <v>3.6830372082611113E-2</v>
      </c>
      <c r="BA187" s="101">
        <f>+BA81/Cálculos!BC$3</f>
        <v>1.8934439472814119E-2</v>
      </c>
      <c r="BB187" s="101">
        <f>+BB81/Cálculos!BD$3</f>
        <v>1.5843769889707513E-2</v>
      </c>
      <c r="BC187" s="101">
        <f>+BC81/Cálculos!BE$3</f>
        <v>1.2089835850648515E-2</v>
      </c>
      <c r="BD187" s="101">
        <f>+BD81/Cálculos!BF$3</f>
        <v>1.4074204767683614E-2</v>
      </c>
      <c r="BE187" s="101">
        <f>+BE81/Cálculos!BG$3</f>
        <v>1.6131954694967636E-2</v>
      </c>
      <c r="BF187" s="101">
        <f>+BF81/Cálculos!BH$3</f>
        <v>1.1028772519112285E-2</v>
      </c>
      <c r="BG187" s="101">
        <f>+BG81/Cálculos!BI$3</f>
        <v>1.5868787435689993E-2</v>
      </c>
      <c r="BH187" s="101">
        <f>+BH81/Cálculos!BJ$3</f>
        <v>2.5431625282118248E-2</v>
      </c>
      <c r="BI187" s="101">
        <f>+BI81/Cálculos!BK$3</f>
        <v>1.7393857247064125E-2</v>
      </c>
      <c r="BJ187" s="101">
        <f>+BJ81/Cálculos!BL$3</f>
        <v>1.6916587433345287E-2</v>
      </c>
      <c r="BK187" s="101">
        <f>+BK81/Cálculos!BM$3</f>
        <v>1.0726840746005441E-2</v>
      </c>
      <c r="BL187" s="101">
        <f>+BL81/Cálculos!BN$3</f>
        <v>1.95512011799878E-2</v>
      </c>
      <c r="CD187" s="270"/>
      <c r="CE187" s="270"/>
      <c r="CF187" s="270"/>
      <c r="CG187" s="270"/>
      <c r="CH187" s="270"/>
    </row>
    <row r="188" spans="1:86" x14ac:dyDescent="0.2">
      <c r="A188" s="18"/>
      <c r="B188" s="78" t="s">
        <v>76</v>
      </c>
      <c r="C188" s="101">
        <f>+C82/Cálculos!E$3</f>
        <v>0</v>
      </c>
      <c r="D188" s="101">
        <f>+D82/Cálculos!F$3</f>
        <v>0</v>
      </c>
      <c r="E188" s="101">
        <f>+E82/Cálculos!G$3</f>
        <v>0</v>
      </c>
      <c r="F188" s="101">
        <f>+F82/Cálculos!H$3</f>
        <v>0</v>
      </c>
      <c r="G188" s="101">
        <f>+G82/Cálculos!I$3</f>
        <v>0</v>
      </c>
      <c r="H188" s="101">
        <f>+H82/Cálculos!J$3</f>
        <v>0</v>
      </c>
      <c r="I188" s="101">
        <f>+I82/Cálculos!K$3</f>
        <v>0</v>
      </c>
      <c r="J188" s="101">
        <f>+J82/Cálculos!L$3</f>
        <v>0</v>
      </c>
      <c r="K188" s="101">
        <f>+K82/Cálculos!M$3</f>
        <v>0</v>
      </c>
      <c r="L188" s="101">
        <f>+L82/Cálculos!N$3</f>
        <v>0</v>
      </c>
      <c r="M188" s="101">
        <f>+M82/Cálculos!O$3</f>
        <v>0</v>
      </c>
      <c r="N188" s="101">
        <f>+N82/Cálculos!P$3</f>
        <v>0</v>
      </c>
      <c r="O188" s="101">
        <f>+O82/Cálculos!Q$3</f>
        <v>0</v>
      </c>
      <c r="P188" s="101">
        <f>+P82/Cálculos!R$3</f>
        <v>0</v>
      </c>
      <c r="Q188" s="101">
        <f>+Q82/Cálculos!S$3</f>
        <v>0</v>
      </c>
      <c r="R188" s="101">
        <f>+R82/Cálculos!T$3</f>
        <v>0</v>
      </c>
      <c r="S188" s="101">
        <f>+S82/Cálculos!U$3</f>
        <v>0</v>
      </c>
      <c r="T188" s="101">
        <f>+T82/Cálculos!V$3</f>
        <v>0</v>
      </c>
      <c r="U188" s="101">
        <f>+U82/Cálculos!W$3</f>
        <v>0</v>
      </c>
      <c r="V188" s="101">
        <f>+V82/Cálculos!X$3</f>
        <v>0</v>
      </c>
      <c r="W188" s="101">
        <f>+W82/Cálculos!Y$3</f>
        <v>0</v>
      </c>
      <c r="X188" s="101">
        <f>+X82/Cálculos!Z$3</f>
        <v>0</v>
      </c>
      <c r="Y188" s="101">
        <f>+Y82/Cálculos!AA$3</f>
        <v>0</v>
      </c>
      <c r="Z188" s="101">
        <f>+Z82/Cálculos!AB$3</f>
        <v>0</v>
      </c>
      <c r="AA188" s="101">
        <f>+AA82/Cálculos!AC$3</f>
        <v>0</v>
      </c>
      <c r="AB188" s="101">
        <f>+AB82/Cálculos!AD$3</f>
        <v>0</v>
      </c>
      <c r="AC188" s="101">
        <f>+AC82/Cálculos!AE$3</f>
        <v>0</v>
      </c>
      <c r="AD188" s="101">
        <f>+AD82/Cálculos!AF$3</f>
        <v>0</v>
      </c>
      <c r="AE188" s="101">
        <f>+AE82/Cálculos!AG$3</f>
        <v>0</v>
      </c>
      <c r="AF188" s="101">
        <f>+AF82/Cálculos!AH$3</f>
        <v>0</v>
      </c>
      <c r="AG188" s="101">
        <f>+AG82/Cálculos!AI$3</f>
        <v>0</v>
      </c>
      <c r="AH188" s="101">
        <f>+AH82/Cálculos!AJ$3</f>
        <v>0</v>
      </c>
      <c r="AI188" s="101">
        <f>+AI82/Cálculos!AK$3</f>
        <v>1.9342087426657991E-2</v>
      </c>
      <c r="AJ188" s="101">
        <f>+AJ82/Cálculos!AL$3</f>
        <v>1.8576070773992873E-2</v>
      </c>
      <c r="AK188" s="101">
        <f>+AK82/Cálculos!AM$3</f>
        <v>1.8438226352237585E-2</v>
      </c>
      <c r="AL188" s="101">
        <f>+AL82/Cálculos!AN$3</f>
        <v>1.6776045756459902E-2</v>
      </c>
      <c r="AM188" s="101">
        <f>+AM82/Cálculos!AO$3</f>
        <v>1.4229658773419333E-2</v>
      </c>
      <c r="AN188" s="101">
        <f>+AN82/Cálculos!AP$3</f>
        <v>1.5532564378438071E-2</v>
      </c>
      <c r="AO188" s="101">
        <f>+AO82/Cálculos!AQ$3</f>
        <v>1.4348225671286078E-2</v>
      </c>
      <c r="AP188" s="101">
        <f>+AP82/Cálculos!AR$3</f>
        <v>1.562778816911245E-2</v>
      </c>
      <c r="AQ188" s="101">
        <f>+AQ82/Cálculos!AS$3</f>
        <v>2.834968982414841E-2</v>
      </c>
      <c r="AR188" s="101">
        <f>+AR82/Cálculos!AT$3</f>
        <v>2.3476269860451454E-2</v>
      </c>
      <c r="AS188" s="101">
        <f>+AS82/Cálculos!AU$3</f>
        <v>1.5929377025357728E-2</v>
      </c>
      <c r="AT188" s="101">
        <f>+AT82/Cálculos!AV$3</f>
        <v>2.0118726657361429E-2</v>
      </c>
      <c r="AU188" s="101">
        <f>+AU82/Cálculos!AW$3</f>
        <v>1.7608116474633971E-2</v>
      </c>
      <c r="AV188" s="101">
        <f>+AV82/Cálculos!AX$3</f>
        <v>1.750876548011434E-2</v>
      </c>
      <c r="AW188" s="101">
        <f>+AW82/Cálculos!AY$3</f>
        <v>1.7615439512193048E-2</v>
      </c>
      <c r="AX188" s="101">
        <f>+AX82/Cálculos!AZ$3</f>
        <v>1.9216522528932849E-2</v>
      </c>
      <c r="AY188" s="101">
        <f>+AY82/Cálculos!BA$3</f>
        <v>2.607191033192674E-2</v>
      </c>
      <c r="AZ188" s="101">
        <f>+AZ82/Cálculos!BB$3</f>
        <v>2.5564581474986338E-2</v>
      </c>
      <c r="BA188" s="101">
        <f>+BA82/Cálculos!BC$3</f>
        <v>2.3495517977379414E-2</v>
      </c>
      <c r="BB188" s="101">
        <f>+BB82/Cálculos!BD$3</f>
        <v>1.9661976464881832E-2</v>
      </c>
      <c r="BC188" s="101">
        <f>+BC82/Cálculos!BE$3</f>
        <v>1.9225020701148721E-2</v>
      </c>
      <c r="BD188" s="101">
        <f>+BD82/Cálculos!BF$3</f>
        <v>1.9341609170930498E-2</v>
      </c>
      <c r="BE188" s="101">
        <f>+BE82/Cálculos!BG$3</f>
        <v>2.1983518427130175E-2</v>
      </c>
      <c r="BF188" s="101">
        <f>+BF82/Cálculos!BH$3</f>
        <v>1.8367643330389889E-2</v>
      </c>
      <c r="BG188" s="101">
        <f>+BG82/Cálculos!BI$3</f>
        <v>1.1875195739158047E-2</v>
      </c>
      <c r="BH188" s="101">
        <f>+BH82/Cálculos!BJ$3</f>
        <v>2.5040063794733278E-3</v>
      </c>
      <c r="BI188" s="101">
        <f>+BI82/Cálculos!BK$3</f>
        <v>1.7126050351536646E-3</v>
      </c>
      <c r="BJ188" s="101">
        <f>+BJ82/Cálculos!BL$3</f>
        <v>9.2860428472397918E-3</v>
      </c>
      <c r="BK188" s="101">
        <f>+BK82/Cálculos!BM$3</f>
        <v>4.6094647223428008E-3</v>
      </c>
      <c r="BL188" s="101">
        <f>+BL82/Cálculos!BN$3</f>
        <v>1.4912805475595115E-2</v>
      </c>
      <c r="CD188" s="270"/>
      <c r="CE188" s="270"/>
      <c r="CF188" s="270"/>
      <c r="CG188" s="270"/>
      <c r="CH188" s="270"/>
    </row>
    <row r="189" spans="1:86" x14ac:dyDescent="0.2">
      <c r="A189" s="18"/>
      <c r="B189" s="349" t="s">
        <v>523</v>
      </c>
      <c r="C189" s="101">
        <f>+C83/Cálculos!E$3</f>
        <v>0</v>
      </c>
      <c r="D189" s="101">
        <f>+D83/Cálculos!F$3</f>
        <v>0</v>
      </c>
      <c r="E189" s="101">
        <f>+E83/Cálculos!G$3</f>
        <v>0</v>
      </c>
      <c r="F189" s="101">
        <f>+F83/Cálculos!H$3</f>
        <v>0</v>
      </c>
      <c r="G189" s="101">
        <f>+G83/Cálculos!I$3</f>
        <v>0</v>
      </c>
      <c r="H189" s="101">
        <f>+H83/Cálculos!J$3</f>
        <v>0</v>
      </c>
      <c r="I189" s="101">
        <f>+I83/Cálculos!K$3</f>
        <v>0</v>
      </c>
      <c r="J189" s="101">
        <f>+J83/Cálculos!L$3</f>
        <v>0</v>
      </c>
      <c r="K189" s="101">
        <f>+K83/Cálculos!M$3</f>
        <v>0</v>
      </c>
      <c r="L189" s="101">
        <f>+L83/Cálculos!N$3</f>
        <v>0</v>
      </c>
      <c r="M189" s="101">
        <f>+M83/Cálculos!O$3</f>
        <v>0</v>
      </c>
      <c r="N189" s="101">
        <f>+N83/Cálculos!P$3</f>
        <v>0</v>
      </c>
      <c r="O189" s="101">
        <f>+O83/Cálculos!Q$3</f>
        <v>0</v>
      </c>
      <c r="P189" s="101">
        <f>+P83/Cálculos!R$3</f>
        <v>0</v>
      </c>
      <c r="Q189" s="101">
        <f>+Q83/Cálculos!S$3</f>
        <v>0</v>
      </c>
      <c r="R189" s="101">
        <f>+R83/Cálculos!T$3</f>
        <v>0</v>
      </c>
      <c r="S189" s="101">
        <f>+S83/Cálculos!U$3</f>
        <v>0</v>
      </c>
      <c r="T189" s="101">
        <f>+T83/Cálculos!V$3</f>
        <v>0</v>
      </c>
      <c r="U189" s="101">
        <f>+U83/Cálculos!W$3</f>
        <v>0</v>
      </c>
      <c r="V189" s="101">
        <f>+V83/Cálculos!X$3</f>
        <v>0</v>
      </c>
      <c r="W189" s="101">
        <f>+W83/Cálculos!Y$3</f>
        <v>0</v>
      </c>
      <c r="X189" s="101">
        <f>+X83/Cálculos!Z$3</f>
        <v>0</v>
      </c>
      <c r="Y189" s="101">
        <f>+Y83/Cálculos!AA$3</f>
        <v>0</v>
      </c>
      <c r="Z189" s="101">
        <f>+Z83/Cálculos!AB$3</f>
        <v>0</v>
      </c>
      <c r="AA189" s="101">
        <f>+AA83/Cálculos!AC$3</f>
        <v>0</v>
      </c>
      <c r="AB189" s="101">
        <f>+AB83/Cálculos!AD$3</f>
        <v>0</v>
      </c>
      <c r="AC189" s="101">
        <f>+AC83/Cálculos!AE$3</f>
        <v>0</v>
      </c>
      <c r="AD189" s="101">
        <f>+AD83/Cálculos!AF$3</f>
        <v>0</v>
      </c>
      <c r="AE189" s="101">
        <f>+AE83/Cálculos!AG$3</f>
        <v>0</v>
      </c>
      <c r="AF189" s="101">
        <f>+AF83/Cálculos!AH$3</f>
        <v>0</v>
      </c>
      <c r="AG189" s="101">
        <f>+AG83/Cálculos!AI$3</f>
        <v>0</v>
      </c>
      <c r="AH189" s="101">
        <f>+AH83/Cálculos!AJ$3</f>
        <v>0</v>
      </c>
      <c r="AI189" s="101">
        <f>+AI83/Cálculos!AK$3</f>
        <v>0</v>
      </c>
      <c r="AJ189" s="101">
        <f>+AJ83/Cálculos!AL$3</f>
        <v>0</v>
      </c>
      <c r="AK189" s="101">
        <f>+AK83/Cálculos!AM$3</f>
        <v>0</v>
      </c>
      <c r="AL189" s="101">
        <f>+AL83/Cálculos!AN$3</f>
        <v>0</v>
      </c>
      <c r="AM189" s="101">
        <f>+AM83/Cálculos!AO$3</f>
        <v>0</v>
      </c>
      <c r="AN189" s="101">
        <f>+AN83/Cálculos!AP$3</f>
        <v>0</v>
      </c>
      <c r="AO189" s="101">
        <f>+AO83/Cálculos!AQ$3</f>
        <v>0</v>
      </c>
      <c r="AP189" s="101">
        <f>+AP83/Cálculos!AR$3</f>
        <v>0</v>
      </c>
      <c r="AQ189" s="101">
        <f>+AQ83/Cálculos!AS$3</f>
        <v>0</v>
      </c>
      <c r="AR189" s="101">
        <f>+AR83/Cálculos!AT$3</f>
        <v>0</v>
      </c>
      <c r="AS189" s="101">
        <f>+AS83/Cálculos!AU$3</f>
        <v>0</v>
      </c>
      <c r="AT189" s="101">
        <f>+AT83/Cálculos!AV$3</f>
        <v>0</v>
      </c>
      <c r="AU189" s="101">
        <f>+AU83/Cálculos!AW$3</f>
        <v>0</v>
      </c>
      <c r="AV189" s="101">
        <f>+AV83/Cálculos!AX$3</f>
        <v>0</v>
      </c>
      <c r="AW189" s="101">
        <f>+AW83/Cálculos!AY$3</f>
        <v>0</v>
      </c>
      <c r="AX189" s="101">
        <f>+AX83/Cálculos!AZ$3</f>
        <v>0</v>
      </c>
      <c r="AY189" s="101">
        <f>+AY83/Cálculos!BA$3</f>
        <v>0</v>
      </c>
      <c r="AZ189" s="101">
        <f>+AZ83/Cálculos!BB$3</f>
        <v>0</v>
      </c>
      <c r="BA189" s="101">
        <f>+BA83/Cálculos!BC$3</f>
        <v>0</v>
      </c>
      <c r="BB189" s="101">
        <f>+BB83/Cálculos!BD$3</f>
        <v>0</v>
      </c>
      <c r="BC189" s="101">
        <f>+BC83/Cálculos!BE$3</f>
        <v>0</v>
      </c>
      <c r="BD189" s="101">
        <f>+BD83/Cálculos!BF$3</f>
        <v>0</v>
      </c>
      <c r="BE189" s="101">
        <f>+BE83/Cálculos!BG$3</f>
        <v>0</v>
      </c>
      <c r="BF189" s="101">
        <f>+BF83/Cálculos!BH$3</f>
        <v>0</v>
      </c>
      <c r="BG189" s="101">
        <f>+BG83/Cálculos!BI$3</f>
        <v>1.162911283377966E-2</v>
      </c>
      <c r="BH189" s="101">
        <f>+BH83/Cálculos!BJ$3</f>
        <v>1.2830581832542143E-2</v>
      </c>
      <c r="BI189" s="101">
        <f>+BI83/Cálculos!BK$3</f>
        <v>8.7754245478338516E-3</v>
      </c>
      <c r="BJ189" s="101">
        <f>+BJ83/Cálculos!BL$3</f>
        <v>0</v>
      </c>
      <c r="BK189" s="101">
        <f>+BK83/Cálculos!BM$3</f>
        <v>0</v>
      </c>
      <c r="BL189" s="101">
        <f>+BL83/Cálculos!BN$3</f>
        <v>0</v>
      </c>
      <c r="CD189" s="270"/>
      <c r="CE189" s="270"/>
      <c r="CF189" s="270"/>
      <c r="CG189" s="270"/>
      <c r="CH189" s="270"/>
    </row>
    <row r="190" spans="1:86" x14ac:dyDescent="0.2">
      <c r="A190" s="18"/>
      <c r="B190" s="78" t="s">
        <v>77</v>
      </c>
      <c r="C190" s="101">
        <f>+C84/Cálculos!E$3</f>
        <v>0</v>
      </c>
      <c r="D190" s="101">
        <f>+D84/Cálculos!F$3</f>
        <v>0</v>
      </c>
      <c r="E190" s="101">
        <f>+E84/Cálculos!G$3</f>
        <v>0</v>
      </c>
      <c r="F190" s="101">
        <f>+F84/Cálculos!H$3</f>
        <v>0</v>
      </c>
      <c r="G190" s="101">
        <f>+G84/Cálculos!I$3</f>
        <v>0</v>
      </c>
      <c r="H190" s="101">
        <f>+H84/Cálculos!J$3</f>
        <v>0</v>
      </c>
      <c r="I190" s="101">
        <f>+I84/Cálculos!K$3</f>
        <v>0</v>
      </c>
      <c r="J190" s="101">
        <f>+J84/Cálculos!L$3</f>
        <v>0</v>
      </c>
      <c r="K190" s="101">
        <f>+K84/Cálculos!M$3</f>
        <v>0</v>
      </c>
      <c r="L190" s="101">
        <f>+L84/Cálculos!N$3</f>
        <v>0</v>
      </c>
      <c r="M190" s="101">
        <f>+M84/Cálculos!O$3</f>
        <v>0</v>
      </c>
      <c r="N190" s="101">
        <f>+N84/Cálculos!P$3</f>
        <v>0</v>
      </c>
      <c r="O190" s="101">
        <f>+O84/Cálculos!Q$3</f>
        <v>0</v>
      </c>
      <c r="P190" s="101">
        <f>+P84/Cálculos!R$3</f>
        <v>0</v>
      </c>
      <c r="Q190" s="101">
        <f>+Q84/Cálculos!S$3</f>
        <v>0</v>
      </c>
      <c r="R190" s="101">
        <f>+R84/Cálculos!T$3</f>
        <v>0</v>
      </c>
      <c r="S190" s="101">
        <f>+S84/Cálculos!U$3</f>
        <v>0</v>
      </c>
      <c r="T190" s="101">
        <f>+T84/Cálculos!V$3</f>
        <v>0</v>
      </c>
      <c r="U190" s="101">
        <f>+U84/Cálculos!W$3</f>
        <v>0</v>
      </c>
      <c r="V190" s="101">
        <f>+V84/Cálculos!X$3</f>
        <v>0</v>
      </c>
      <c r="W190" s="101">
        <f>+W84/Cálculos!Y$3</f>
        <v>0</v>
      </c>
      <c r="X190" s="101">
        <f>+X84/Cálculos!Z$3</f>
        <v>0</v>
      </c>
      <c r="Y190" s="101">
        <f>+Y84/Cálculos!AA$3</f>
        <v>0</v>
      </c>
      <c r="Z190" s="101">
        <f>+Z84/Cálculos!AB$3</f>
        <v>0</v>
      </c>
      <c r="AA190" s="101">
        <f>+AA84/Cálculos!AC$3</f>
        <v>0</v>
      </c>
      <c r="AB190" s="101">
        <f>+AB84/Cálculos!AD$3</f>
        <v>0</v>
      </c>
      <c r="AC190" s="101">
        <f>+AC84/Cálculos!AE$3</f>
        <v>0</v>
      </c>
      <c r="AD190" s="101">
        <f>+AD84/Cálculos!AF$3</f>
        <v>0</v>
      </c>
      <c r="AE190" s="101">
        <f>+AE84/Cálculos!AG$3</f>
        <v>0</v>
      </c>
      <c r="AF190" s="101">
        <f>+AF84/Cálculos!AH$3</f>
        <v>0</v>
      </c>
      <c r="AG190" s="101">
        <f>+AG84/Cálculos!AI$3</f>
        <v>0</v>
      </c>
      <c r="AH190" s="101">
        <f>+AH84/Cálculos!AJ$3</f>
        <v>0</v>
      </c>
      <c r="AI190" s="101">
        <f>+AI84/Cálculos!AK$3</f>
        <v>6.4476443582710185E-3</v>
      </c>
      <c r="AJ190" s="101">
        <f>+AJ84/Cálculos!AL$3</f>
        <v>6.0849520854754232E-4</v>
      </c>
      <c r="AK190" s="101">
        <f>+AK84/Cálculos!AM$3</f>
        <v>8.776652268666648E-4</v>
      </c>
      <c r="AL190" s="101">
        <f>+AL84/Cálculos!AN$3</f>
        <v>1.2243767002336166E-3</v>
      </c>
      <c r="AM190" s="101">
        <f>+AM84/Cálculos!AO$3</f>
        <v>1.3563425944040892E-4</v>
      </c>
      <c r="AN190" s="101">
        <f>+AN84/Cálculos!AP$3</f>
        <v>1.010722514973709E-3</v>
      </c>
      <c r="AO190" s="101">
        <f>+AO84/Cálculos!AQ$3</f>
        <v>1.4870114361475433E-3</v>
      </c>
      <c r="AP190" s="101">
        <f>+AP84/Cálculos!AR$3</f>
        <v>2.0322877739279203E-3</v>
      </c>
      <c r="AQ190" s="101">
        <f>+AQ84/Cálculos!AS$3</f>
        <v>1.5255847745291539E-3</v>
      </c>
      <c r="AR190" s="101">
        <f>+AR84/Cálculos!AT$3</f>
        <v>5.089405837989438E-4</v>
      </c>
      <c r="AS190" s="101">
        <f>+AS84/Cálculos!AU$3</f>
        <v>2.3584973310751631E-3</v>
      </c>
      <c r="AT190" s="101">
        <f>+AT84/Cálculos!AV$3</f>
        <v>2.5262041126032464E-3</v>
      </c>
      <c r="AU190" s="101">
        <f>+AU84/Cálculos!AW$3</f>
        <v>2.4470499380535738E-3</v>
      </c>
      <c r="AV190" s="101">
        <f>+AV84/Cálculos!AX$3</f>
        <v>2.956540537010356E-3</v>
      </c>
      <c r="AW190" s="101">
        <f>+AW84/Cálculos!AY$3</f>
        <v>2.7393024628914885E-3</v>
      </c>
      <c r="AX190" s="101">
        <f>+AX84/Cálculos!AZ$3</f>
        <v>1.9447724115383735E-3</v>
      </c>
      <c r="AY190" s="101">
        <f>+AY84/Cálculos!BA$3</f>
        <v>1.9420972488991435E-3</v>
      </c>
      <c r="AZ190" s="101">
        <f>+AZ84/Cálculos!BB$3</f>
        <v>1.6965544310019842E-3</v>
      </c>
      <c r="BA190" s="101">
        <f>+BA84/Cálculos!BC$3</f>
        <v>1.4830492212616548E-3</v>
      </c>
      <c r="BB190" s="101">
        <f>+BB84/Cálculos!BD$3</f>
        <v>1.3233184254146117E-3</v>
      </c>
      <c r="BC190" s="101">
        <f>+BC84/Cálculos!BE$3</f>
        <v>1.1543739215159558E-3</v>
      </c>
      <c r="BD190" s="101">
        <f>+BD84/Cálculos!BF$3</f>
        <v>1.3267712018493495E-3</v>
      </c>
      <c r="BE190" s="101">
        <f>+BE84/Cálculos!BG$3</f>
        <v>1.3871668294326981E-3</v>
      </c>
      <c r="BF190" s="101">
        <f>+BF84/Cálculos!BH$3</f>
        <v>1.5720769524606804E-3</v>
      </c>
      <c r="BG190" s="101">
        <f>+BG84/Cálculos!BI$3</f>
        <v>1.8842091433389128E-3</v>
      </c>
      <c r="BH190" s="101">
        <f>+BH84/Cálculos!BJ$3</f>
        <v>1.6450872466880666E-3</v>
      </c>
      <c r="BI190" s="101">
        <f>+BI84/Cálculos!BK$3</f>
        <v>1.1251507684008565E-3</v>
      </c>
      <c r="BJ190" s="101">
        <f>+BJ84/Cálculos!BL$3</f>
        <v>1.6985636049043512E-3</v>
      </c>
      <c r="BK190" s="101">
        <f>+BK84/Cálculos!BM$3</f>
        <v>1.5105954464402379E-3</v>
      </c>
      <c r="BL190" s="101">
        <f>+BL84/Cálculos!BN$3</f>
        <v>2.0680831560761356E-3</v>
      </c>
      <c r="CD190" s="270"/>
      <c r="CE190" s="270"/>
      <c r="CF190" s="270"/>
      <c r="CG190" s="270"/>
      <c r="CH190" s="270"/>
    </row>
    <row r="191" spans="1:86" x14ac:dyDescent="0.2">
      <c r="A191" s="18" t="s">
        <v>78</v>
      </c>
      <c r="B191" s="77" t="s">
        <v>79</v>
      </c>
      <c r="C191" s="101">
        <f>+C85/Cálculos!E$3</f>
        <v>0</v>
      </c>
      <c r="D191" s="101">
        <f>+D85/Cálculos!F$3</f>
        <v>0</v>
      </c>
      <c r="E191" s="101">
        <f>+E85/Cálculos!G$3</f>
        <v>0</v>
      </c>
      <c r="F191" s="101">
        <f>+F85/Cálculos!H$3</f>
        <v>0</v>
      </c>
      <c r="G191" s="101">
        <f>+G85/Cálculos!I$3</f>
        <v>0</v>
      </c>
      <c r="H191" s="101">
        <f>+H85/Cálculos!J$3</f>
        <v>0</v>
      </c>
      <c r="I191" s="101">
        <f>+I85/Cálculos!K$3</f>
        <v>0</v>
      </c>
      <c r="J191" s="101">
        <f>+J85/Cálculos!L$3</f>
        <v>0</v>
      </c>
      <c r="K191" s="101">
        <f>+K85/Cálculos!M$3</f>
        <v>0</v>
      </c>
      <c r="L191" s="101">
        <f>+L85/Cálculos!N$3</f>
        <v>0</v>
      </c>
      <c r="M191" s="101">
        <f>+M85/Cálculos!O$3</f>
        <v>0</v>
      </c>
      <c r="N191" s="101">
        <f>+N85/Cálculos!P$3</f>
        <v>0</v>
      </c>
      <c r="O191" s="101">
        <f>+O85/Cálculos!Q$3</f>
        <v>0</v>
      </c>
      <c r="P191" s="101">
        <f>+P85/Cálculos!R$3</f>
        <v>0</v>
      </c>
      <c r="Q191" s="101">
        <f>+Q85/Cálculos!S$3</f>
        <v>0</v>
      </c>
      <c r="R191" s="101">
        <f>+R85/Cálculos!T$3</f>
        <v>0</v>
      </c>
      <c r="S191" s="101">
        <f>+S85/Cálculos!U$3</f>
        <v>0</v>
      </c>
      <c r="T191" s="101">
        <f>+T85/Cálculos!V$3</f>
        <v>0</v>
      </c>
      <c r="U191" s="101">
        <f>+U85/Cálculos!W$3</f>
        <v>0</v>
      </c>
      <c r="V191" s="101">
        <f>+V85/Cálculos!X$3</f>
        <v>0</v>
      </c>
      <c r="W191" s="101">
        <f>+W85/Cálculos!Y$3</f>
        <v>0</v>
      </c>
      <c r="X191" s="101">
        <f>+X85/Cálculos!Z$3</f>
        <v>0</v>
      </c>
      <c r="Y191" s="101">
        <f>+Y85/Cálculos!AA$3</f>
        <v>0</v>
      </c>
      <c r="Z191" s="101">
        <f>+Z85/Cálculos!AB$3</f>
        <v>0</v>
      </c>
      <c r="AA191" s="101">
        <f>+AA85/Cálculos!AC$3</f>
        <v>0</v>
      </c>
      <c r="AB191" s="101">
        <f>+AB85/Cálculos!AD$3</f>
        <v>0</v>
      </c>
      <c r="AC191" s="101">
        <f>+AC85/Cálculos!AE$3</f>
        <v>0</v>
      </c>
      <c r="AD191" s="101">
        <f>+AD85/Cálculos!AF$3</f>
        <v>0</v>
      </c>
      <c r="AE191" s="101">
        <f>+AE85/Cálculos!AG$3</f>
        <v>0</v>
      </c>
      <c r="AF191" s="101">
        <f>+AF85/Cálculos!AH$3</f>
        <v>0</v>
      </c>
      <c r="AG191" s="101">
        <f>+AG85/Cálculos!AI$3</f>
        <v>0</v>
      </c>
      <c r="AH191" s="101">
        <f>+AH85/Cálculos!AJ$3</f>
        <v>0</v>
      </c>
      <c r="AI191" s="101">
        <f>+AI85/Cálculos!AK$3</f>
        <v>6.0155604334420354E-2</v>
      </c>
      <c r="AJ191" s="101">
        <f>+AJ85/Cálculos!AL$3</f>
        <v>3.411005111691378E-2</v>
      </c>
      <c r="AK191" s="101">
        <f>+AK85/Cálculos!AM$3</f>
        <v>4.3059065712533297E-2</v>
      </c>
      <c r="AL191" s="101">
        <f>+AL85/Cálculos!AN$3</f>
        <v>4.2753609538721288E-2</v>
      </c>
      <c r="AM191" s="101">
        <f>+AM85/Cálculos!AO$3</f>
        <v>3.647102432879671E-2</v>
      </c>
      <c r="AN191" s="101">
        <f>+AN85/Cálculos!AP$3</f>
        <v>4.5338722985083811E-2</v>
      </c>
      <c r="AO191" s="101">
        <f>+AO85/Cálculos!AQ$3</f>
        <v>3.4759609663717682E-2</v>
      </c>
      <c r="AP191" s="101">
        <f>+AP85/Cálculos!AR$3</f>
        <v>4.0075417768026901E-2</v>
      </c>
      <c r="AQ191" s="101">
        <f>+AQ85/Cálculos!AS$3</f>
        <v>4.4451173492551031E-2</v>
      </c>
      <c r="AR191" s="101">
        <f>+AR85/Cálculos!AT$3</f>
        <v>3.3905807415559062E-2</v>
      </c>
      <c r="AS191" s="101">
        <f>+AS85/Cálculos!AU$3</f>
        <v>6.4584944528083443E-2</v>
      </c>
      <c r="AT191" s="101">
        <f>+AT85/Cálculos!AV$3</f>
        <v>5.0920895219568919E-2</v>
      </c>
      <c r="AU191" s="101">
        <f>+AU85/Cálculos!AW$3</f>
        <v>5.3145358430156581E-2</v>
      </c>
      <c r="AV191" s="101">
        <f>+AV85/Cálculos!AX$3</f>
        <v>6.5066101487542785E-2</v>
      </c>
      <c r="AW191" s="101">
        <f>+AW85/Cálculos!AY$3</f>
        <v>7.2031134987851742E-2</v>
      </c>
      <c r="AX191" s="101">
        <f>+AX85/Cálculos!AZ$3</f>
        <v>5.954589030546515E-2</v>
      </c>
      <c r="AY191" s="101">
        <f>+AY85/Cálculos!BA$3</f>
        <v>6.486978229922738E-2</v>
      </c>
      <c r="AZ191" s="101">
        <f>+AZ85/Cálculos!BB$3</f>
        <v>7.8844827644885457E-2</v>
      </c>
      <c r="BA191" s="101">
        <f>+BA85/Cálculos!BC$3</f>
        <v>5.3717120340690629E-2</v>
      </c>
      <c r="BB191" s="101">
        <f>+BB85/Cálculos!BD$3</f>
        <v>6.2261320668642088E-2</v>
      </c>
      <c r="BC191" s="101">
        <f>+BC85/Cálculos!BE$3</f>
        <v>5.1521865624555317E-2</v>
      </c>
      <c r="BD191" s="101">
        <f>+BD85/Cálculos!BF$3</f>
        <v>6.6887184810722394E-2</v>
      </c>
      <c r="BE191" s="101">
        <f>+BE85/Cálculos!BG$3</f>
        <v>5.653717087721559E-2</v>
      </c>
      <c r="BF191" s="101">
        <f>+BF85/Cálculos!BH$3</f>
        <v>6.6422156284735245E-2</v>
      </c>
      <c r="BG191" s="101">
        <f>+BG85/Cálculos!BI$3</f>
        <v>6.7337233939177579E-2</v>
      </c>
      <c r="BH191" s="101">
        <f>+BH85/Cálculos!BJ$3</f>
        <v>0.10017564364372702</v>
      </c>
      <c r="BI191" s="101">
        <f>+BI85/Cálculos!BK$3</f>
        <v>6.8514726284399835E-2</v>
      </c>
      <c r="BJ191" s="101">
        <f>+BJ85/Cálculos!BL$3</f>
        <v>6.8917291758223934E-2</v>
      </c>
      <c r="BK191" s="101">
        <f>+BK85/Cálculos!BM$3</f>
        <v>5.5474193840752264E-2</v>
      </c>
      <c r="BL191" s="101">
        <f>+BL85/Cálculos!BN$3</f>
        <v>5.9113885460140472E-2</v>
      </c>
      <c r="CD191" s="270"/>
      <c r="CE191" s="270"/>
      <c r="CF191" s="270"/>
      <c r="CG191" s="270"/>
      <c r="CH191" s="270"/>
    </row>
    <row r="192" spans="1:86" x14ac:dyDescent="0.2">
      <c r="A192" s="18"/>
      <c r="B192" s="78" t="s">
        <v>43</v>
      </c>
      <c r="C192" s="101">
        <f>+C86/Cálculos!E$3</f>
        <v>0</v>
      </c>
      <c r="D192" s="101">
        <f>+D86/Cálculos!F$3</f>
        <v>0</v>
      </c>
      <c r="E192" s="101">
        <f>+E86/Cálculos!G$3</f>
        <v>0</v>
      </c>
      <c r="F192" s="101">
        <f>+F86/Cálculos!H$3</f>
        <v>0</v>
      </c>
      <c r="G192" s="101">
        <f>+G86/Cálculos!I$3</f>
        <v>0</v>
      </c>
      <c r="H192" s="101">
        <f>+H86/Cálculos!J$3</f>
        <v>0</v>
      </c>
      <c r="I192" s="101">
        <f>+I86/Cálculos!K$3</f>
        <v>0</v>
      </c>
      <c r="J192" s="101">
        <f>+J86/Cálculos!L$3</f>
        <v>0</v>
      </c>
      <c r="K192" s="101">
        <f>+K86/Cálculos!M$3</f>
        <v>0</v>
      </c>
      <c r="L192" s="101">
        <f>+L86/Cálculos!N$3</f>
        <v>0</v>
      </c>
      <c r="M192" s="101">
        <f>+M86/Cálculos!O$3</f>
        <v>0</v>
      </c>
      <c r="N192" s="101">
        <f>+N86/Cálculos!P$3</f>
        <v>0</v>
      </c>
      <c r="O192" s="101">
        <f>+O86/Cálculos!Q$3</f>
        <v>0</v>
      </c>
      <c r="P192" s="101">
        <f>+P86/Cálculos!R$3</f>
        <v>0</v>
      </c>
      <c r="Q192" s="101">
        <f>+Q86/Cálculos!S$3</f>
        <v>0</v>
      </c>
      <c r="R192" s="101">
        <f>+R86/Cálculos!T$3</f>
        <v>0</v>
      </c>
      <c r="S192" s="101">
        <f>+S86/Cálculos!U$3</f>
        <v>0</v>
      </c>
      <c r="T192" s="101">
        <f>+T86/Cálculos!V$3</f>
        <v>0</v>
      </c>
      <c r="U192" s="101">
        <f>+U86/Cálculos!W$3</f>
        <v>0</v>
      </c>
      <c r="V192" s="101">
        <f>+V86/Cálculos!X$3</f>
        <v>0</v>
      </c>
      <c r="W192" s="101">
        <f>+W86/Cálculos!Y$3</f>
        <v>0</v>
      </c>
      <c r="X192" s="101">
        <f>+X86/Cálculos!Z$3</f>
        <v>0</v>
      </c>
      <c r="Y192" s="101">
        <f>+Y86/Cálculos!AA$3</f>
        <v>0</v>
      </c>
      <c r="Z192" s="101">
        <f>+Z86/Cálculos!AB$3</f>
        <v>0</v>
      </c>
      <c r="AA192" s="101">
        <f>+AA86/Cálculos!AC$3</f>
        <v>0</v>
      </c>
      <c r="AB192" s="101">
        <f>+AB86/Cálculos!AD$3</f>
        <v>0</v>
      </c>
      <c r="AC192" s="101">
        <f>+AC86/Cálculos!AE$3</f>
        <v>0</v>
      </c>
      <c r="AD192" s="101">
        <f>+AD86/Cálculos!AF$3</f>
        <v>0</v>
      </c>
      <c r="AE192" s="101">
        <f>+AE86/Cálculos!AG$3</f>
        <v>0</v>
      </c>
      <c r="AF192" s="101">
        <f>+AF86/Cálculos!AH$3</f>
        <v>0</v>
      </c>
      <c r="AG192" s="101">
        <f>+AG86/Cálculos!AI$3</f>
        <v>0</v>
      </c>
      <c r="AH192" s="101">
        <f>+AH86/Cálculos!AJ$3</f>
        <v>0</v>
      </c>
      <c r="AI192" s="101">
        <f>+AI86/Cálculos!AK$3</f>
        <v>4.1102728576793604E-2</v>
      </c>
      <c r="AJ192" s="101">
        <f>+AJ86/Cálculos!AL$3</f>
        <v>2.1387179817282848E-2</v>
      </c>
      <c r="AK192" s="101">
        <f>+AK86/Cálculos!AM$3</f>
        <v>3.913783469241143E-2</v>
      </c>
      <c r="AL192" s="101">
        <f>+AL86/Cálculos!AN$3</f>
        <v>3.8614238516058323E-2</v>
      </c>
      <c r="AM192" s="101">
        <f>+AM86/Cálculos!AO$3</f>
        <v>3.2115473317817902E-2</v>
      </c>
      <c r="AN192" s="101">
        <f>+AN86/Cálculos!AP$3</f>
        <v>3.629831786789791E-2</v>
      </c>
      <c r="AO192" s="101">
        <f>+AO86/Cálculos!AQ$3</f>
        <v>2.4749541532938315E-2</v>
      </c>
      <c r="AP192" s="101">
        <f>+AP86/Cálculos!AR$3</f>
        <v>2.9649537439401123E-2</v>
      </c>
      <c r="AQ192" s="101">
        <f>+AQ86/Cálculos!AS$3</f>
        <v>3.5223597107818423E-2</v>
      </c>
      <c r="AR192" s="101">
        <f>+AR86/Cálculos!AT$3</f>
        <v>2.8412004998329736E-2</v>
      </c>
      <c r="AS192" s="101">
        <f>+AS86/Cálculos!AU$3</f>
        <v>4.5681111181117069E-2</v>
      </c>
      <c r="AT192" s="101">
        <f>+AT86/Cálculos!AV$3</f>
        <v>3.9787457102743014E-2</v>
      </c>
      <c r="AU192" s="101">
        <f>+AU86/Cálculos!AW$3</f>
        <v>4.4327052199513849E-2</v>
      </c>
      <c r="AV192" s="101">
        <f>+AV86/Cálculos!AX$3</f>
        <v>5.5317032686630914E-2</v>
      </c>
      <c r="AW192" s="101">
        <f>+AW86/Cálculos!AY$3</f>
        <v>6.3558818408655182E-2</v>
      </c>
      <c r="AX192" s="101">
        <f>+AX86/Cálculos!AZ$3</f>
        <v>5.0414993339886041E-2</v>
      </c>
      <c r="AY192" s="101">
        <f>+AY86/Cálculos!BA$3</f>
        <v>5.5680880102969198E-2</v>
      </c>
      <c r="AZ192" s="101">
        <f>+AZ86/Cálculos!BB$3</f>
        <v>6.2411261951851198E-2</v>
      </c>
      <c r="BA192" s="101">
        <f>+BA86/Cálculos!BC$3</f>
        <v>4.2134917115885726E-2</v>
      </c>
      <c r="BB192" s="101">
        <f>+BB86/Cálculos!BD$3</f>
        <v>4.7176104740563614E-2</v>
      </c>
      <c r="BC192" s="101">
        <f>+BC86/Cálculos!BE$3</f>
        <v>3.9917110526086819E-2</v>
      </c>
      <c r="BD192" s="101">
        <f>+BD86/Cálculos!BF$3</f>
        <v>5.4404520215675593E-2</v>
      </c>
      <c r="BE192" s="101">
        <f>+BE86/Cálculos!BG$3</f>
        <v>4.559321575788871E-2</v>
      </c>
      <c r="BF192" s="101">
        <f>+BF86/Cálculos!BH$3</f>
        <v>5.3732246799806337E-2</v>
      </c>
      <c r="BG192" s="101">
        <f>+BG86/Cálculos!BI$3</f>
        <v>5.5947703212033226E-2</v>
      </c>
      <c r="BH192" s="101">
        <f>+BH86/Cálculos!BJ$3</f>
        <v>9.5985172748412839E-2</v>
      </c>
      <c r="BI192" s="101">
        <f>+BI86/Cálculos!BK$3</f>
        <v>6.5648670664969086E-2</v>
      </c>
      <c r="BJ192" s="101">
        <f>+BJ86/Cálculos!BL$3</f>
        <v>6.3808017609275167E-2</v>
      </c>
      <c r="BK192" s="101">
        <f>+BK86/Cálculos!BM$3</f>
        <v>5.085051868451642E-2</v>
      </c>
      <c r="BL192" s="101">
        <f>+BL86/Cálculos!BN$3</f>
        <v>5.152406173959076E-2</v>
      </c>
      <c r="CD192" s="270"/>
      <c r="CE192" s="270"/>
      <c r="CF192" s="270"/>
      <c r="CG192" s="270"/>
      <c r="CH192" s="270"/>
    </row>
    <row r="193" spans="1:86" x14ac:dyDescent="0.2">
      <c r="A193" s="18"/>
      <c r="B193" s="78" t="s">
        <v>80</v>
      </c>
      <c r="C193" s="101">
        <f>+C87/Cálculos!E$3</f>
        <v>0</v>
      </c>
      <c r="D193" s="101">
        <f>+D87/Cálculos!F$3</f>
        <v>0</v>
      </c>
      <c r="E193" s="101">
        <f>+E87/Cálculos!G$3</f>
        <v>0</v>
      </c>
      <c r="F193" s="101">
        <f>+F87/Cálculos!H$3</f>
        <v>0</v>
      </c>
      <c r="G193" s="101">
        <f>+G87/Cálculos!I$3</f>
        <v>0</v>
      </c>
      <c r="H193" s="101">
        <f>+H87/Cálculos!J$3</f>
        <v>0</v>
      </c>
      <c r="I193" s="101">
        <f>+I87/Cálculos!K$3</f>
        <v>0</v>
      </c>
      <c r="J193" s="101">
        <f>+J87/Cálculos!L$3</f>
        <v>0</v>
      </c>
      <c r="K193" s="101">
        <f>+K87/Cálculos!M$3</f>
        <v>0</v>
      </c>
      <c r="L193" s="101">
        <f>+L87/Cálculos!N$3</f>
        <v>0</v>
      </c>
      <c r="M193" s="101">
        <f>+M87/Cálculos!O$3</f>
        <v>0</v>
      </c>
      <c r="N193" s="101">
        <f>+N87/Cálculos!P$3</f>
        <v>0</v>
      </c>
      <c r="O193" s="101">
        <f>+O87/Cálculos!Q$3</f>
        <v>0</v>
      </c>
      <c r="P193" s="101">
        <f>+P87/Cálculos!R$3</f>
        <v>0</v>
      </c>
      <c r="Q193" s="101">
        <f>+Q87/Cálculos!S$3</f>
        <v>0</v>
      </c>
      <c r="R193" s="101">
        <f>+R87/Cálculos!T$3</f>
        <v>0</v>
      </c>
      <c r="S193" s="101">
        <f>+S87/Cálculos!U$3</f>
        <v>0</v>
      </c>
      <c r="T193" s="101">
        <f>+T87/Cálculos!V$3</f>
        <v>0</v>
      </c>
      <c r="U193" s="101">
        <f>+U87/Cálculos!W$3</f>
        <v>0</v>
      </c>
      <c r="V193" s="101">
        <f>+V87/Cálculos!X$3</f>
        <v>0</v>
      </c>
      <c r="W193" s="101">
        <f>+W87/Cálculos!Y$3</f>
        <v>0</v>
      </c>
      <c r="X193" s="101">
        <f>+X87/Cálculos!Z$3</f>
        <v>0</v>
      </c>
      <c r="Y193" s="101">
        <f>+Y87/Cálculos!AA$3</f>
        <v>0</v>
      </c>
      <c r="Z193" s="101">
        <f>+Z87/Cálculos!AB$3</f>
        <v>0</v>
      </c>
      <c r="AA193" s="101">
        <f>+AA87/Cálculos!AC$3</f>
        <v>0</v>
      </c>
      <c r="AB193" s="101">
        <f>+AB87/Cálculos!AD$3</f>
        <v>0</v>
      </c>
      <c r="AC193" s="101">
        <f>+AC87/Cálculos!AE$3</f>
        <v>0</v>
      </c>
      <c r="AD193" s="101">
        <f>+AD87/Cálculos!AF$3</f>
        <v>0</v>
      </c>
      <c r="AE193" s="101">
        <f>+AE87/Cálculos!AG$3</f>
        <v>0</v>
      </c>
      <c r="AF193" s="101">
        <f>+AF87/Cálculos!AH$3</f>
        <v>0</v>
      </c>
      <c r="AG193" s="101">
        <f>+AG87/Cálculos!AI$3</f>
        <v>0</v>
      </c>
      <c r="AH193" s="101">
        <f>+AH87/Cálculos!AJ$3</f>
        <v>0</v>
      </c>
      <c r="AI193" s="101">
        <f>+AI87/Cálculos!AK$3</f>
        <v>1.2605231399355734E-2</v>
      </c>
      <c r="AJ193" s="101">
        <f>+AJ87/Cálculos!AL$3</f>
        <v>1.1936609113174379E-2</v>
      </c>
      <c r="AK193" s="101">
        <f>+AK87/Cálculos!AM$3</f>
        <v>2.9744372440546497E-3</v>
      </c>
      <c r="AL193" s="101">
        <f>+AL87/Cálculos!AN$3</f>
        <v>2.6622823963388621E-3</v>
      </c>
      <c r="AM193" s="101">
        <f>+AM87/Cálculos!AO$3</f>
        <v>4.1011953215147612E-3</v>
      </c>
      <c r="AN193" s="101">
        <f>+AN87/Cálculos!AP$3</f>
        <v>6.5585735636715034E-3</v>
      </c>
      <c r="AO193" s="101">
        <f>+AO87/Cálculos!AQ$3</f>
        <v>8.4484529426707301E-3</v>
      </c>
      <c r="AP193" s="101">
        <f>+AP87/Cálculos!AR$3</f>
        <v>8.2434860880925588E-3</v>
      </c>
      <c r="AQ193" s="101">
        <f>+AQ87/Cálculos!AS$3</f>
        <v>6.2413477430115867E-3</v>
      </c>
      <c r="AR193" s="101">
        <f>+AR87/Cálculos!AT$3</f>
        <v>1.8940737559509839E-3</v>
      </c>
      <c r="AS193" s="101">
        <f>+AS87/Cálculos!AU$3</f>
        <v>1.3136419659610828E-2</v>
      </c>
      <c r="AT193" s="101">
        <f>+AT87/Cálculos!AV$3</f>
        <v>4.2066297287551577E-3</v>
      </c>
      <c r="AU193" s="101">
        <f>+AU87/Cálculos!AW$3</f>
        <v>4.3246951307880522E-3</v>
      </c>
      <c r="AV193" s="101">
        <f>+AV87/Cálculos!AX$3</f>
        <v>4.8781661709351148E-3</v>
      </c>
      <c r="AW193" s="101">
        <f>+AW87/Cálculos!AY$3</f>
        <v>5.3792716265913974E-3</v>
      </c>
      <c r="AX193" s="101">
        <f>+AX87/Cálculos!AZ$3</f>
        <v>4.6131588176911015E-3</v>
      </c>
      <c r="AY193" s="101">
        <f>+AY87/Cálculos!BA$3</f>
        <v>2.9438367153328863E-3</v>
      </c>
      <c r="AZ193" s="101">
        <f>+AZ87/Cálculos!BB$3</f>
        <v>2.0381280316818674E-3</v>
      </c>
      <c r="BA193" s="101">
        <f>+BA87/Cálculos!BC$3</f>
        <v>2.0086514842617082E-3</v>
      </c>
      <c r="BB193" s="101">
        <f>+BB87/Cálculos!BD$3</f>
        <v>1.8783403420668209E-3</v>
      </c>
      <c r="BC193" s="101">
        <f>+BC87/Cálculos!BE$3</f>
        <v>2.1834009696850608E-3</v>
      </c>
      <c r="BD193" s="101">
        <f>+BD87/Cálculos!BF$3</f>
        <v>2.2294185022088183E-3</v>
      </c>
      <c r="BE193" s="101">
        <f>+BE87/Cálculos!BG$3</f>
        <v>2.2346083890157848E-3</v>
      </c>
      <c r="BF193" s="101">
        <f>+BF87/Cálculos!BH$3</f>
        <v>2.3016933337121747E-3</v>
      </c>
      <c r="BG193" s="101">
        <f>+BG87/Cálculos!BI$3</f>
        <v>2.4345162969667145E-3</v>
      </c>
      <c r="BH193" s="101">
        <f>+BH87/Cálculos!BJ$3</f>
        <v>2.2336265090727703E-3</v>
      </c>
      <c r="BI193" s="101">
        <f>+BI87/Cálculos!BK$3</f>
        <v>1.5276798164129736E-3</v>
      </c>
      <c r="BJ193" s="101">
        <f>+BJ87/Cálculos!BL$3</f>
        <v>2.3525813025735589E-3</v>
      </c>
      <c r="BK193" s="101">
        <f>+BK87/Cálculos!BM$3</f>
        <v>2.276327675932261E-3</v>
      </c>
      <c r="BL193" s="101">
        <f>+BL87/Cálculos!BN$3</f>
        <v>4.2542378924245484E-3</v>
      </c>
      <c r="CD193" s="270"/>
      <c r="CE193" s="270"/>
      <c r="CF193" s="270"/>
      <c r="CG193" s="270"/>
      <c r="CH193" s="270"/>
    </row>
    <row r="194" spans="1:86" x14ac:dyDescent="0.2">
      <c r="A194" s="18"/>
      <c r="B194" s="78" t="s">
        <v>81</v>
      </c>
      <c r="C194" s="101">
        <f>+C88/Cálculos!E$3</f>
        <v>0</v>
      </c>
      <c r="D194" s="101">
        <f>+D88/Cálculos!F$3</f>
        <v>0</v>
      </c>
      <c r="E194" s="101">
        <f>+E88/Cálculos!G$3</f>
        <v>0</v>
      </c>
      <c r="F194" s="101">
        <f>+F88/Cálculos!H$3</f>
        <v>0</v>
      </c>
      <c r="G194" s="101">
        <f>+G88/Cálculos!I$3</f>
        <v>0</v>
      </c>
      <c r="H194" s="101">
        <f>+H88/Cálculos!J$3</f>
        <v>0</v>
      </c>
      <c r="I194" s="101">
        <f>+I88/Cálculos!K$3</f>
        <v>0</v>
      </c>
      <c r="J194" s="101">
        <f>+J88/Cálculos!L$3</f>
        <v>0</v>
      </c>
      <c r="K194" s="101">
        <f>+K88/Cálculos!M$3</f>
        <v>0</v>
      </c>
      <c r="L194" s="101">
        <f>+L88/Cálculos!N$3</f>
        <v>0</v>
      </c>
      <c r="M194" s="101">
        <f>+M88/Cálculos!O$3</f>
        <v>0</v>
      </c>
      <c r="N194" s="101">
        <f>+N88/Cálculos!P$3</f>
        <v>0</v>
      </c>
      <c r="O194" s="101">
        <f>+O88/Cálculos!Q$3</f>
        <v>0</v>
      </c>
      <c r="P194" s="101">
        <f>+P88/Cálculos!R$3</f>
        <v>0</v>
      </c>
      <c r="Q194" s="101">
        <f>+Q88/Cálculos!S$3</f>
        <v>0</v>
      </c>
      <c r="R194" s="101">
        <f>+R88/Cálculos!T$3</f>
        <v>0</v>
      </c>
      <c r="S194" s="101">
        <f>+S88/Cálculos!U$3</f>
        <v>0</v>
      </c>
      <c r="T194" s="101">
        <f>+T88/Cálculos!V$3</f>
        <v>0</v>
      </c>
      <c r="U194" s="101">
        <f>+U88/Cálculos!W$3</f>
        <v>0</v>
      </c>
      <c r="V194" s="101">
        <f>+V88/Cálculos!X$3</f>
        <v>0</v>
      </c>
      <c r="W194" s="101">
        <f>+W88/Cálculos!Y$3</f>
        <v>0</v>
      </c>
      <c r="X194" s="101">
        <f>+X88/Cálculos!Z$3</f>
        <v>0</v>
      </c>
      <c r="Y194" s="101">
        <f>+Y88/Cálculos!AA$3</f>
        <v>0</v>
      </c>
      <c r="Z194" s="101">
        <f>+Z88/Cálculos!AB$3</f>
        <v>0</v>
      </c>
      <c r="AA194" s="101">
        <f>+AA88/Cálculos!AC$3</f>
        <v>0</v>
      </c>
      <c r="AB194" s="101">
        <f>+AB88/Cálculos!AD$3</f>
        <v>0</v>
      </c>
      <c r="AC194" s="101">
        <f>+AC88/Cálculos!AE$3</f>
        <v>0</v>
      </c>
      <c r="AD194" s="101">
        <f>+AD88/Cálculos!AF$3</f>
        <v>0</v>
      </c>
      <c r="AE194" s="101">
        <f>+AE88/Cálculos!AG$3</f>
        <v>0</v>
      </c>
      <c r="AF194" s="101">
        <f>+AF88/Cálculos!AH$3</f>
        <v>0</v>
      </c>
      <c r="AG194" s="101">
        <f>+AG88/Cálculos!AI$3</f>
        <v>0</v>
      </c>
      <c r="AH194" s="101">
        <f>+AH88/Cálculos!AJ$3</f>
        <v>0</v>
      </c>
      <c r="AI194" s="101">
        <f>+AI88/Cálculos!AK$3</f>
        <v>0</v>
      </c>
      <c r="AJ194" s="101">
        <f>+AJ88/Cálculos!AL$3</f>
        <v>1.7776697790900949E-4</v>
      </c>
      <c r="AK194" s="101">
        <f>+AK88/Cálculos!AM$3</f>
        <v>6.9128549200551064E-5</v>
      </c>
      <c r="AL194" s="101">
        <f>+AL88/Cálculos!AN$3</f>
        <v>2.5271192609049691E-4</v>
      </c>
      <c r="AM194" s="101">
        <f>+AM88/Cálculos!AO$3</f>
        <v>1.187214300236342E-4</v>
      </c>
      <c r="AN194" s="101">
        <f>+AN88/Cálculos!AP$3</f>
        <v>1.4711090385406808E-3</v>
      </c>
      <c r="AO194" s="101">
        <f>+AO88/Cálculos!AQ$3</f>
        <v>7.4603751961091285E-5</v>
      </c>
      <c r="AP194" s="101">
        <f>+AP88/Cálculos!AR$3</f>
        <v>1.5010646660530287E-4</v>
      </c>
      <c r="AQ194" s="101">
        <f>+AQ88/Cálculos!AS$3</f>
        <v>1.4606438671918567E-3</v>
      </c>
      <c r="AR194" s="101">
        <f>+AR88/Cálculos!AT$3</f>
        <v>3.0907880774794011E-3</v>
      </c>
      <c r="AS194" s="101">
        <f>+AS88/Cálculos!AU$3</f>
        <v>3.4089163562803734E-3</v>
      </c>
      <c r="AT194" s="101">
        <f>+AT88/Cálculos!AV$3</f>
        <v>4.4003981388609963E-3</v>
      </c>
      <c r="AU194" s="101">
        <f>+AU88/Cálculos!AW$3</f>
        <v>2.0465611618011E-3</v>
      </c>
      <c r="AV194" s="101">
        <f>+AV88/Cálculos!AX$3</f>
        <v>1.914362092966403E-3</v>
      </c>
      <c r="AW194" s="101">
        <f>+AW88/Cálculos!AY$3</f>
        <v>3.5374248971367439E-4</v>
      </c>
      <c r="AX194" s="101">
        <f>+AX88/Cálculos!AZ$3</f>
        <v>2.5729657363496327E-3</v>
      </c>
      <c r="AY194" s="101">
        <f>+AY88/Cálculos!BA$3</f>
        <v>4.3029682320261681E-3</v>
      </c>
      <c r="AZ194" s="101">
        <f>+AZ88/Cálculos!BB$3</f>
        <v>1.2698883230350408E-2</v>
      </c>
      <c r="BA194" s="101">
        <f>+BA88/Cálculos!BC$3</f>
        <v>8.0905025192815373E-3</v>
      </c>
      <c r="BB194" s="101">
        <f>+BB88/Cálculos!BD$3</f>
        <v>1.1883557160597046E-2</v>
      </c>
      <c r="BC194" s="101">
        <f>+BC88/Cálculos!BE$3</f>
        <v>8.2669802072674794E-3</v>
      </c>
      <c r="BD194" s="101">
        <f>+BD88/Cálculos!BF$3</f>
        <v>8.9264748909886338E-3</v>
      </c>
      <c r="BE194" s="101">
        <f>+BE88/Cálculos!BG$3</f>
        <v>7.3221799008784168E-3</v>
      </c>
      <c r="BF194" s="101">
        <f>+BF88/Cálculos!BH$3</f>
        <v>8.8161391987560574E-3</v>
      </c>
      <c r="BG194" s="101">
        <f>+BG88/Cálculos!BI$3</f>
        <v>7.0708052868387172E-3</v>
      </c>
      <c r="BH194" s="101">
        <f>+BH88/Cálculos!BJ$3</f>
        <v>3.1175713955334465E-4</v>
      </c>
      <c r="BI194" s="101">
        <f>+BI88/Cálculos!BK$3</f>
        <v>2.1322503461690913E-4</v>
      </c>
      <c r="BJ194" s="101">
        <f>+BJ88/Cálculos!BL$3</f>
        <v>1.0581292414708603E-3</v>
      </c>
      <c r="BK194" s="101">
        <f>+BK88/Cálculos!BM$3</f>
        <v>8.3675203386334557E-4</v>
      </c>
      <c r="BL194" s="101">
        <f>+BL88/Cálculos!BN$3</f>
        <v>1.267502672049018E-3</v>
      </c>
      <c r="CD194" s="270"/>
      <c r="CE194" s="270"/>
      <c r="CF194" s="270"/>
      <c r="CG194" s="270"/>
      <c r="CH194" s="270"/>
    </row>
    <row r="195" spans="1:86" x14ac:dyDescent="0.2">
      <c r="A195" s="18"/>
      <c r="B195" s="78" t="s">
        <v>82</v>
      </c>
      <c r="C195" s="101">
        <f>+C89/Cálculos!E$3</f>
        <v>0</v>
      </c>
      <c r="D195" s="101">
        <f>+D89/Cálculos!F$3</f>
        <v>0</v>
      </c>
      <c r="E195" s="101">
        <f>+E89/Cálculos!G$3</f>
        <v>0</v>
      </c>
      <c r="F195" s="101">
        <f>+F89/Cálculos!H$3</f>
        <v>0</v>
      </c>
      <c r="G195" s="101">
        <f>+G89/Cálculos!I$3</f>
        <v>0</v>
      </c>
      <c r="H195" s="101">
        <f>+H89/Cálculos!J$3</f>
        <v>0</v>
      </c>
      <c r="I195" s="101">
        <f>+I89/Cálculos!K$3</f>
        <v>0</v>
      </c>
      <c r="J195" s="101">
        <f>+J89/Cálculos!L$3</f>
        <v>0</v>
      </c>
      <c r="K195" s="101">
        <f>+K89/Cálculos!M$3</f>
        <v>0</v>
      </c>
      <c r="L195" s="101">
        <f>+L89/Cálculos!N$3</f>
        <v>0</v>
      </c>
      <c r="M195" s="101">
        <f>+M89/Cálculos!O$3</f>
        <v>0</v>
      </c>
      <c r="N195" s="101">
        <f>+N89/Cálculos!P$3</f>
        <v>0</v>
      </c>
      <c r="O195" s="101">
        <f>+O89/Cálculos!Q$3</f>
        <v>0</v>
      </c>
      <c r="P195" s="101">
        <f>+P89/Cálculos!R$3</f>
        <v>0</v>
      </c>
      <c r="Q195" s="101">
        <f>+Q89/Cálculos!S$3</f>
        <v>0</v>
      </c>
      <c r="R195" s="101">
        <f>+R89/Cálculos!T$3</f>
        <v>0</v>
      </c>
      <c r="S195" s="101">
        <f>+S89/Cálculos!U$3</f>
        <v>0</v>
      </c>
      <c r="T195" s="101">
        <f>+T89/Cálculos!V$3</f>
        <v>0</v>
      </c>
      <c r="U195" s="101">
        <f>+U89/Cálculos!W$3</f>
        <v>0</v>
      </c>
      <c r="V195" s="101">
        <f>+V89/Cálculos!X$3</f>
        <v>0</v>
      </c>
      <c r="W195" s="101">
        <f>+W89/Cálculos!Y$3</f>
        <v>0</v>
      </c>
      <c r="X195" s="101">
        <f>+X89/Cálculos!Z$3</f>
        <v>0</v>
      </c>
      <c r="Y195" s="101">
        <f>+Y89/Cálculos!AA$3</f>
        <v>0</v>
      </c>
      <c r="Z195" s="101">
        <f>+Z89/Cálculos!AB$3</f>
        <v>0</v>
      </c>
      <c r="AA195" s="101">
        <f>+AA89/Cálculos!AC$3</f>
        <v>0</v>
      </c>
      <c r="AB195" s="101">
        <f>+AB89/Cálculos!AD$3</f>
        <v>0</v>
      </c>
      <c r="AC195" s="101">
        <f>+AC89/Cálculos!AE$3</f>
        <v>0</v>
      </c>
      <c r="AD195" s="101">
        <f>+AD89/Cálculos!AF$3</f>
        <v>0</v>
      </c>
      <c r="AE195" s="101">
        <f>+AE89/Cálculos!AG$3</f>
        <v>0</v>
      </c>
      <c r="AF195" s="101">
        <f>+AF89/Cálculos!AH$3</f>
        <v>0</v>
      </c>
      <c r="AG195" s="101">
        <f>+AG89/Cálculos!AI$3</f>
        <v>0</v>
      </c>
      <c r="AH195" s="101">
        <f>+AH89/Cálculos!AJ$3</f>
        <v>0</v>
      </c>
      <c r="AI195" s="101">
        <f>+AI89/Cálculos!AK$3</f>
        <v>6.4476443582710185E-3</v>
      </c>
      <c r="AJ195" s="101">
        <f>+AJ89/Cálculos!AL$3</f>
        <v>6.0849520854754232E-4</v>
      </c>
      <c r="AK195" s="101">
        <f>+AK89/Cálculos!AM$3</f>
        <v>8.7766522686666469E-4</v>
      </c>
      <c r="AL195" s="101">
        <f>+AL89/Cálculos!AN$3</f>
        <v>1.2243767002336166E-3</v>
      </c>
      <c r="AM195" s="101">
        <f>+AM89/Cálculos!AO$3</f>
        <v>1.3563425944040892E-4</v>
      </c>
      <c r="AN195" s="101">
        <f>+AN89/Cálculos!AP$3</f>
        <v>1.010722514973709E-3</v>
      </c>
      <c r="AO195" s="101">
        <f>+AO89/Cálculos!AQ$3</f>
        <v>1.4870114361475433E-3</v>
      </c>
      <c r="AP195" s="101">
        <f>+AP89/Cálculos!AR$3</f>
        <v>2.0322877739279203E-3</v>
      </c>
      <c r="AQ195" s="101">
        <f>+AQ89/Cálculos!AS$3</f>
        <v>1.5255847745291539E-3</v>
      </c>
      <c r="AR195" s="101">
        <f>+AR89/Cálculos!AT$3</f>
        <v>5.089405837989438E-4</v>
      </c>
      <c r="AS195" s="101">
        <f>+AS89/Cálculos!AU$3</f>
        <v>2.3584973310751636E-3</v>
      </c>
      <c r="AT195" s="101">
        <f>+AT89/Cálculos!AV$3</f>
        <v>2.526410249209742E-3</v>
      </c>
      <c r="AU195" s="101">
        <f>+AU89/Cálculos!AW$3</f>
        <v>2.4470499380535734E-3</v>
      </c>
      <c r="AV195" s="101">
        <f>+AV89/Cálculos!AX$3</f>
        <v>2.9565405370103556E-3</v>
      </c>
      <c r="AW195" s="101">
        <f>+AW89/Cálculos!AY$3</f>
        <v>2.7393024628914889E-3</v>
      </c>
      <c r="AX195" s="101">
        <f>+AX89/Cálculos!AZ$3</f>
        <v>1.9447724115383739E-3</v>
      </c>
      <c r="AY195" s="101">
        <f>+AY89/Cálculos!BA$3</f>
        <v>1.9420972488991435E-3</v>
      </c>
      <c r="AZ195" s="101">
        <f>+AZ89/Cálculos!BB$3</f>
        <v>1.6965544310019844E-3</v>
      </c>
      <c r="BA195" s="101">
        <f>+BA89/Cálculos!BC$3</f>
        <v>1.4830492212616548E-3</v>
      </c>
      <c r="BB195" s="101">
        <f>+BB89/Cálculos!BD$3</f>
        <v>1.3233184254146117E-3</v>
      </c>
      <c r="BC195" s="101">
        <f>+BC89/Cálculos!BE$3</f>
        <v>1.1543739215159555E-3</v>
      </c>
      <c r="BD195" s="101">
        <f>+BD89/Cálculos!BF$3</f>
        <v>1.3267712018493495E-3</v>
      </c>
      <c r="BE195" s="101">
        <f>+BE89/Cálculos!BG$3</f>
        <v>1.3871668294326981E-3</v>
      </c>
      <c r="BF195" s="101">
        <f>+BF89/Cálculos!BH$3</f>
        <v>1.5720769524606804E-3</v>
      </c>
      <c r="BG195" s="101">
        <f>+BG89/Cálculos!BI$3</f>
        <v>1.8842091433389123E-3</v>
      </c>
      <c r="BH195" s="101">
        <f>+BH89/Cálculos!BJ$3</f>
        <v>1.6450872466880664E-3</v>
      </c>
      <c r="BI195" s="101">
        <f>+BI89/Cálculos!BK$3</f>
        <v>1.1251507684008563E-3</v>
      </c>
      <c r="BJ195" s="101">
        <f>+BJ89/Cálculos!BL$3</f>
        <v>1.6985636049043512E-3</v>
      </c>
      <c r="BK195" s="101">
        <f>+BK89/Cálculos!BM$3</f>
        <v>1.5105954464402383E-3</v>
      </c>
      <c r="BL195" s="101">
        <f>+BL89/Cálculos!BN$3</f>
        <v>2.0680831560761356E-3</v>
      </c>
      <c r="CD195" s="270"/>
      <c r="CE195" s="270"/>
      <c r="CF195" s="270"/>
      <c r="CG195" s="270"/>
      <c r="CH195" s="270"/>
    </row>
    <row r="196" spans="1:86" x14ac:dyDescent="0.2">
      <c r="A196" s="18"/>
      <c r="B196" s="77"/>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c r="AC196" s="101"/>
      <c r="AD196" s="101"/>
      <c r="AE196" s="101"/>
      <c r="AF196" s="101"/>
      <c r="AG196" s="101"/>
      <c r="AH196" s="101"/>
      <c r="AI196" s="101"/>
      <c r="AJ196" s="101"/>
      <c r="AK196" s="101"/>
      <c r="AL196" s="101"/>
      <c r="AM196" s="101"/>
      <c r="AN196" s="101"/>
      <c r="AO196" s="101"/>
      <c r="AP196" s="101"/>
      <c r="AQ196" s="101"/>
      <c r="AR196" s="101"/>
      <c r="AS196" s="101"/>
      <c r="AT196" s="101"/>
      <c r="AU196" s="101"/>
      <c r="AV196" s="101"/>
      <c r="AW196" s="101"/>
      <c r="AX196" s="101"/>
      <c r="AY196" s="101"/>
      <c r="AZ196" s="101"/>
      <c r="BA196" s="101"/>
      <c r="BB196" s="101"/>
      <c r="BC196" s="101"/>
      <c r="BD196" s="101"/>
      <c r="BE196" s="101"/>
      <c r="BF196" s="101"/>
      <c r="BG196" s="101"/>
      <c r="BH196" s="101"/>
      <c r="BI196" s="101"/>
      <c r="BJ196" s="101"/>
      <c r="BK196" s="101"/>
      <c r="BL196" s="101"/>
      <c r="CD196" s="270"/>
      <c r="CE196" s="270"/>
      <c r="CF196" s="270"/>
      <c r="CG196" s="270"/>
      <c r="CH196" s="270"/>
    </row>
    <row r="197" spans="1:86" x14ac:dyDescent="0.2">
      <c r="A197" s="18" t="s">
        <v>83</v>
      </c>
      <c r="B197" s="77" t="s">
        <v>84</v>
      </c>
      <c r="C197" s="101">
        <f>+C91/Cálculos!E$3</f>
        <v>2.4710072895957585E-2</v>
      </c>
      <c r="D197" s="101">
        <f>+D91/Cálculos!F$3</f>
        <v>4.0237122379261837E-2</v>
      </c>
      <c r="E197" s="101">
        <f>+E91/Cálculos!G$3</f>
        <v>2.7625729741310053E-2</v>
      </c>
      <c r="F197" s="101">
        <f>+F91/Cálculos!H$3</f>
        <v>4.8221141143008133E-3</v>
      </c>
      <c r="G197" s="101">
        <f>+G91/Cálculos!I$3</f>
        <v>8.0252808988764048E-3</v>
      </c>
      <c r="H197" s="101">
        <f>+H91/Cálculos!J$3</f>
        <v>3.3027489523844203E-3</v>
      </c>
      <c r="I197" s="101">
        <f>+I91/Cálculos!K$3</f>
        <v>-3.1895661383454575E-3</v>
      </c>
      <c r="J197" s="101">
        <f>+J91/Cálculos!L$3</f>
        <v>3.9375405515939274E-3</v>
      </c>
      <c r="K197" s="101">
        <f>+K91/Cálculos!M$3</f>
        <v>9.3735487820323406E-3</v>
      </c>
      <c r="L197" s="101">
        <f>+L91/Cálculos!N$3</f>
        <v>9.2034188034188034E-3</v>
      </c>
      <c r="M197" s="101">
        <f>+M91/Cálculos!O$3</f>
        <v>1.8487267502195259E-2</v>
      </c>
      <c r="N197" s="101">
        <f>+N91/Cálculos!P$3</f>
        <v>1.6775269492918257E-2</v>
      </c>
      <c r="O197" s="101">
        <f>+O91/Cálculos!Q$3</f>
        <v>8.5821527346616241E-3</v>
      </c>
      <c r="P197" s="101">
        <f>+P91/Cálculos!R$3</f>
        <v>1.7949869276304795E-2</v>
      </c>
      <c r="Q197" s="101">
        <f>+Q91/Cálculos!S$3</f>
        <v>1.5334874360354436E-2</v>
      </c>
      <c r="R197" s="101">
        <f>+R91/Cálculos!T$3</f>
        <v>3.6042759500408833E-2</v>
      </c>
      <c r="S197" s="101">
        <f>+S91/Cálculos!U$3</f>
        <v>2.3842533987566358E-2</v>
      </c>
      <c r="T197" s="101">
        <f>+T91/Cálculos!V$3</f>
        <v>4.3771457349391661E-2</v>
      </c>
      <c r="U197" s="101">
        <f>+U91/Cálculos!W$3</f>
        <v>4.2590794307091777E-2</v>
      </c>
      <c r="V197" s="101">
        <f>+V91/Cálculos!X$3</f>
        <v>2.2949836795803459E-2</v>
      </c>
      <c r="W197" s="101">
        <f>+W91/Cálculos!Y$3</f>
        <v>5.9505300353356889E-2</v>
      </c>
      <c r="X197" s="101">
        <f>+X91/Cálculos!Z$3</f>
        <v>4.6298354436562231E-2</v>
      </c>
      <c r="Y197" s="101">
        <f>+Y91/Cálculos!AA$3</f>
        <v>-1.1248729296395463E-2</v>
      </c>
      <c r="Z197" s="101">
        <f>+Z91/Cálculos!AB$3</f>
        <v>-1.1000286050398572E-2</v>
      </c>
      <c r="AA197" s="101">
        <f>+AA91/Cálculos!AC$3</f>
        <v>5.5407997063519855E-3</v>
      </c>
      <c r="AB197" s="101">
        <f>+AB91/Cálculos!AD$3</f>
        <v>-1.5925713744675975E-4</v>
      </c>
      <c r="AC197" s="101">
        <f>+AC91/Cálculos!AE$3</f>
        <v>2.8099196699044537E-2</v>
      </c>
      <c r="AD197" s="101">
        <f>+AD91/Cálculos!AF$3</f>
        <v>2.2099660969215798E-2</v>
      </c>
      <c r="AE197" s="101">
        <f>+AE91/Cálculos!AG$3</f>
        <v>2.850144019426095E-2</v>
      </c>
      <c r="AF197" s="101">
        <f>+AF91/Cálculos!AH$3</f>
        <v>5.601656451975856E-3</v>
      </c>
      <c r="AG197" s="101">
        <f>+AG91/Cálculos!AI$3</f>
        <v>1.0666763446488653E-2</v>
      </c>
      <c r="AH197" s="101">
        <f>+AH91/Cálculos!AJ$3</f>
        <v>-9.6157251547973714E-3</v>
      </c>
      <c r="AI197" s="101">
        <f>+AI91/Cálculos!AK$3</f>
        <v>2.0225789748697893E-2</v>
      </c>
      <c r="AJ197" s="101">
        <f>+AJ91/Cálculos!AL$3</f>
        <v>1.5308783130125116E-3</v>
      </c>
      <c r="AK197" s="101">
        <f>+AK91/Cálculos!AM$3</f>
        <v>2.4342415535062552E-2</v>
      </c>
      <c r="AL197" s="101">
        <f>+AL91/Cálculos!AN$3</f>
        <v>3.4104247300224218E-2</v>
      </c>
      <c r="AM197" s="101">
        <f>+AM91/Cálculos!AO$3</f>
        <v>1.8662809825251571E-2</v>
      </c>
      <c r="AN197" s="101">
        <f>+AN91/Cálculos!AP$3</f>
        <v>3.3657543347913974E-2</v>
      </c>
      <c r="AO197" s="101">
        <f>+AO91/Cálculos!AQ$3</f>
        <v>4.1330141012906281E-2</v>
      </c>
      <c r="AP197" s="101">
        <f>+AP91/Cálculos!AR$3</f>
        <v>3.3883943911612188E-2</v>
      </c>
      <c r="AQ197" s="101">
        <f>+AQ91/Cálculos!AS$3</f>
        <v>4.7259779976906238E-2</v>
      </c>
      <c r="AR197" s="101">
        <f>+AR91/Cálculos!AT$3</f>
        <v>-2.4908133303982324E-2</v>
      </c>
      <c r="AS197" s="101">
        <f>+AS91/Cálculos!AU$3</f>
        <v>2.3425234447690766E-2</v>
      </c>
      <c r="AT197" s="101">
        <f>+AT91/Cálculos!AV$3</f>
        <v>-6.2698510231693465E-3</v>
      </c>
      <c r="AU197" s="101">
        <f>+AU91/Cálculos!AW$3</f>
        <v>1.4189628051877053E-3</v>
      </c>
      <c r="AV197" s="101">
        <f>+AV91/Cálculos!AX$3</f>
        <v>7.2022199106487389E-3</v>
      </c>
      <c r="AW197" s="101">
        <f>+AW91/Cálculos!AY$3</f>
        <v>1.2596599486372E-2</v>
      </c>
      <c r="AX197" s="101">
        <f>+AX91/Cálculos!AZ$3</f>
        <v>1.1124640969732928E-2</v>
      </c>
      <c r="AY197" s="101">
        <f>+AY91/Cálculos!BA$3</f>
        <v>1.8383333552038351E-2</v>
      </c>
      <c r="AZ197" s="101">
        <f>+AZ91/Cálculos!BB$3</f>
        <v>1.9364142015428361E-2</v>
      </c>
      <c r="BA197" s="101">
        <f>+BA91/Cálculos!BC$3</f>
        <v>3.1708644197589626E-2</v>
      </c>
      <c r="BB197" s="101">
        <f>+BB91/Cálculos!BD$3</f>
        <v>4.3307479536255529E-2</v>
      </c>
      <c r="BC197" s="101">
        <f>+BC91/Cálculos!BE$3</f>
        <v>4.0554716053625969E-2</v>
      </c>
      <c r="BD197" s="101">
        <f>+BD91/Cálculos!BF$3</f>
        <v>6.7623554402109931E-2</v>
      </c>
      <c r="BE197" s="101">
        <f>+BE91/Cálculos!BG$3</f>
        <v>5.4108843806647905E-2</v>
      </c>
      <c r="BF197" s="101">
        <f>+BF91/Cálculos!BH$3</f>
        <v>9.0688603553782707E-2</v>
      </c>
      <c r="BG197" s="101">
        <f>+BG91/Cálculos!BI$3</f>
        <v>8.3033454717323985E-2</v>
      </c>
      <c r="BH197" s="101">
        <f>+BH91/Cálculos!BJ$3</f>
        <v>0.11292201279784435</v>
      </c>
      <c r="BI197" s="101">
        <f>+BI91/Cálculos!BK$3</f>
        <v>7.7232553911444485E-2</v>
      </c>
      <c r="BJ197" s="101">
        <f>+BJ91/Cálculos!BL$3</f>
        <v>6.8289363911674672E-2</v>
      </c>
      <c r="BK197" s="101">
        <f>+BK91/Cálculos!BM$3</f>
        <v>6.2909226197779541E-2</v>
      </c>
      <c r="BL197" s="101">
        <f>+BL91/Cálculos!BN$3</f>
        <v>7.3242042727534984E-2</v>
      </c>
      <c r="CD197" s="270"/>
      <c r="CE197" s="270"/>
      <c r="CF197" s="270"/>
      <c r="CG197" s="270"/>
      <c r="CH197" s="270"/>
    </row>
    <row r="198" spans="1:86" x14ac:dyDescent="0.2">
      <c r="A198" s="18"/>
      <c r="B198" s="78" t="s">
        <v>85</v>
      </c>
      <c r="C198" s="101">
        <f>+C92/Cálculos!E$3</f>
        <v>0</v>
      </c>
      <c r="D198" s="101">
        <f>+D92/Cálculos!F$3</f>
        <v>0</v>
      </c>
      <c r="E198" s="101">
        <f>+E92/Cálculos!G$3</f>
        <v>0</v>
      </c>
      <c r="F198" s="101">
        <f>+F92/Cálculos!H$3</f>
        <v>0</v>
      </c>
      <c r="G198" s="101">
        <f>+G92/Cálculos!I$3</f>
        <v>0</v>
      </c>
      <c r="H198" s="101">
        <f>+H92/Cálculos!J$3</f>
        <v>0</v>
      </c>
      <c r="I198" s="101">
        <f>+I92/Cálculos!K$3</f>
        <v>0</v>
      </c>
      <c r="J198" s="101">
        <f>+J92/Cálculos!L$3</f>
        <v>0</v>
      </c>
      <c r="K198" s="101">
        <f>+K92/Cálculos!M$3</f>
        <v>0</v>
      </c>
      <c r="L198" s="101">
        <f>+L92/Cálculos!N$3</f>
        <v>0</v>
      </c>
      <c r="M198" s="101">
        <f>+M92/Cálculos!O$3</f>
        <v>0</v>
      </c>
      <c r="N198" s="101">
        <f>+N92/Cálculos!P$3</f>
        <v>0</v>
      </c>
      <c r="O198" s="101">
        <f>+O92/Cálculos!Q$3</f>
        <v>0</v>
      </c>
      <c r="P198" s="101">
        <f>+P92/Cálculos!R$3</f>
        <v>0</v>
      </c>
      <c r="Q198" s="101">
        <f>+Q92/Cálculos!S$3</f>
        <v>0</v>
      </c>
      <c r="R198" s="101">
        <f>+R92/Cálculos!T$3</f>
        <v>0</v>
      </c>
      <c r="S198" s="101">
        <f>+S92/Cálculos!U$3</f>
        <v>0</v>
      </c>
      <c r="T198" s="101">
        <f>+T92/Cálculos!V$3</f>
        <v>0</v>
      </c>
      <c r="U198" s="101">
        <f>+U92/Cálculos!W$3</f>
        <v>0</v>
      </c>
      <c r="V198" s="101">
        <f>+V92/Cálculos!X$3</f>
        <v>0</v>
      </c>
      <c r="W198" s="101">
        <f>+W92/Cálculos!Y$3</f>
        <v>0</v>
      </c>
      <c r="X198" s="101">
        <f>+X92/Cálculos!Z$3</f>
        <v>0</v>
      </c>
      <c r="Y198" s="101">
        <f>+Y92/Cálculos!AA$3</f>
        <v>0</v>
      </c>
      <c r="Z198" s="101">
        <f>+Z92/Cálculos!AB$3</f>
        <v>0</v>
      </c>
      <c r="AA198" s="101">
        <f>+AA92/Cálculos!AC$3</f>
        <v>0</v>
      </c>
      <c r="AB198" s="101">
        <f>+AB92/Cálculos!AD$3</f>
        <v>0</v>
      </c>
      <c r="AC198" s="101">
        <f>+AC92/Cálculos!AE$3</f>
        <v>0</v>
      </c>
      <c r="AD198" s="101">
        <f>+AD92/Cálculos!AF$3</f>
        <v>0</v>
      </c>
      <c r="AE198" s="101">
        <f>+AE92/Cálculos!AG$3</f>
        <v>0</v>
      </c>
      <c r="AF198" s="101">
        <f>+AF92/Cálculos!AH$3</f>
        <v>0</v>
      </c>
      <c r="AG198" s="101">
        <f>+AG92/Cálculos!AI$3</f>
        <v>0</v>
      </c>
      <c r="AH198" s="101">
        <f>+AH92/Cálculos!AJ$3</f>
        <v>0</v>
      </c>
      <c r="AI198" s="101">
        <f>+AI92/Cálculos!AK$3</f>
        <v>4.0035097781027686E-2</v>
      </c>
      <c r="AJ198" s="101">
        <f>+AJ92/Cálculos!AL$3</f>
        <v>2.3683497286801618E-2</v>
      </c>
      <c r="AK198" s="101">
        <f>+AK92/Cálculos!AM$3</f>
        <v>4.7436316001967092E-2</v>
      </c>
      <c r="AL198" s="101">
        <f>+AL92/Cálculos!AN$3</f>
        <v>5.7382502614472031E-2</v>
      </c>
      <c r="AM198" s="101">
        <f>+AM92/Cálculos!AO$3</f>
        <v>6.615038696238662E-2</v>
      </c>
      <c r="AN198" s="101">
        <f>+AN92/Cálculos!AP$3</f>
        <v>7.7554495651351057E-2</v>
      </c>
      <c r="AO198" s="101">
        <f>+AO92/Cálculos!AQ$3</f>
        <v>8.9283474846973701E-2</v>
      </c>
      <c r="AP198" s="101">
        <f>+AP92/Cálculos!AR$3</f>
        <v>8.7352937117519361E-2</v>
      </c>
      <c r="AQ198" s="101">
        <f>+AQ92/Cálculos!AS$3</f>
        <v>0.10710370366805445</v>
      </c>
      <c r="AR198" s="101">
        <f>+AR92/Cálculos!AT$3</f>
        <v>2.3394791438560162E-2</v>
      </c>
      <c r="AS198" s="101">
        <f>+AS92/Cálculos!AU$3</f>
        <v>0.12376572055431663</v>
      </c>
      <c r="AT198" s="101">
        <f>+AT92/Cálculos!AV$3</f>
        <v>5.925334912733296E-2</v>
      </c>
      <c r="AU198" s="101">
        <f>+AU92/Cálculos!AW$3</f>
        <v>7.6466061915561989E-2</v>
      </c>
      <c r="AV198" s="101">
        <f>+AV92/Cálculos!AX$3</f>
        <v>7.3563885674898091E-2</v>
      </c>
      <c r="AW198" s="101">
        <f>+AW92/Cálculos!AY$3</f>
        <v>7.1420976574298967E-2</v>
      </c>
      <c r="AX198" s="101">
        <f>+AX92/Cálculos!AZ$3</f>
        <v>6.0474088999602646E-2</v>
      </c>
      <c r="AY198" s="101">
        <f>+AY92/Cálculos!BA$3</f>
        <v>8.2647632817238581E-2</v>
      </c>
      <c r="AZ198" s="101">
        <f>+AZ92/Cálculos!BB$3</f>
        <v>7.5233390907041703E-2</v>
      </c>
      <c r="BA198" s="101">
        <f>+BA92/Cálculos!BC$3</f>
        <v>8.151580320017307E-2</v>
      </c>
      <c r="BB198" s="101">
        <f>+BB92/Cálculos!BD$3</f>
        <v>8.5921721876293655E-2</v>
      </c>
      <c r="BC198" s="101">
        <f>+BC92/Cálculos!BE$3</f>
        <v>8.8973163926640203E-2</v>
      </c>
      <c r="BD198" s="101">
        <f>+BD92/Cálculos!BF$3</f>
        <v>0.12252804334239854</v>
      </c>
      <c r="BE198" s="101">
        <f>+BE92/Cálculos!BG$3</f>
        <v>0.11836910072830562</v>
      </c>
      <c r="BF198" s="101">
        <f>+BF92/Cálculos!BH$3</f>
        <v>0.16067876308374893</v>
      </c>
      <c r="BG198" s="101">
        <f>+BG92/Cálculos!BI$3</f>
        <v>0.17980658678502845</v>
      </c>
      <c r="BH198" s="101">
        <f>+BH92/Cálculos!BJ$3</f>
        <v>0.23412615296055794</v>
      </c>
      <c r="BI198" s="101">
        <f>+BI92/Cálculos!BK$3</f>
        <v>0.16012963533493246</v>
      </c>
      <c r="BJ198" s="101">
        <f>+BJ92/Cálculos!BL$3</f>
        <v>0.13760468484947946</v>
      </c>
      <c r="BK198" s="101">
        <f>+BK92/Cálculos!BM$3</f>
        <v>0.13937830906319079</v>
      </c>
      <c r="BL198" s="101">
        <f>+BL92/Cálculos!BN$3</f>
        <v>0.17026437424008234</v>
      </c>
      <c r="CD198" s="270"/>
      <c r="CE198" s="270"/>
      <c r="CF198" s="270"/>
      <c r="CG198" s="270"/>
      <c r="CH198" s="270"/>
    </row>
    <row r="199" spans="1:86" x14ac:dyDescent="0.2">
      <c r="A199" s="18"/>
      <c r="B199" s="78" t="s">
        <v>86</v>
      </c>
      <c r="C199" s="101">
        <f>+C93/Cálculos!E$3</f>
        <v>0</v>
      </c>
      <c r="D199" s="101">
        <f>+D93/Cálculos!F$3</f>
        <v>0</v>
      </c>
      <c r="E199" s="101">
        <f>+E93/Cálculos!G$3</f>
        <v>0</v>
      </c>
      <c r="F199" s="101">
        <f>+F93/Cálculos!H$3</f>
        <v>0</v>
      </c>
      <c r="G199" s="101">
        <f>+G93/Cálculos!I$3</f>
        <v>0</v>
      </c>
      <c r="H199" s="101">
        <f>+H93/Cálculos!J$3</f>
        <v>0</v>
      </c>
      <c r="I199" s="101">
        <f>+I93/Cálculos!K$3</f>
        <v>0</v>
      </c>
      <c r="J199" s="101">
        <f>+J93/Cálculos!L$3</f>
        <v>0</v>
      </c>
      <c r="K199" s="101">
        <f>+K93/Cálculos!M$3</f>
        <v>0</v>
      </c>
      <c r="L199" s="101">
        <f>+L93/Cálculos!N$3</f>
        <v>0</v>
      </c>
      <c r="M199" s="101">
        <f>+M93/Cálculos!O$3</f>
        <v>0</v>
      </c>
      <c r="N199" s="101">
        <f>+N93/Cálculos!P$3</f>
        <v>0</v>
      </c>
      <c r="O199" s="101">
        <f>+O93/Cálculos!Q$3</f>
        <v>0</v>
      </c>
      <c r="P199" s="101">
        <f>+P93/Cálculos!R$3</f>
        <v>0</v>
      </c>
      <c r="Q199" s="101">
        <f>+Q93/Cálculos!S$3</f>
        <v>0</v>
      </c>
      <c r="R199" s="101">
        <f>+R93/Cálculos!T$3</f>
        <v>0</v>
      </c>
      <c r="S199" s="101">
        <f>+S93/Cálculos!U$3</f>
        <v>0</v>
      </c>
      <c r="T199" s="101">
        <f>+T93/Cálculos!V$3</f>
        <v>0</v>
      </c>
      <c r="U199" s="101">
        <f>+U93/Cálculos!W$3</f>
        <v>0</v>
      </c>
      <c r="V199" s="101">
        <f>+V93/Cálculos!X$3</f>
        <v>0</v>
      </c>
      <c r="W199" s="101">
        <f>+W93/Cálculos!Y$3</f>
        <v>0</v>
      </c>
      <c r="X199" s="101">
        <f>+X93/Cálculos!Z$3</f>
        <v>0</v>
      </c>
      <c r="Y199" s="101">
        <f>+Y93/Cálculos!AA$3</f>
        <v>0</v>
      </c>
      <c r="Z199" s="101">
        <f>+Z93/Cálculos!AB$3</f>
        <v>0</v>
      </c>
      <c r="AA199" s="101">
        <f>+AA93/Cálculos!AC$3</f>
        <v>0</v>
      </c>
      <c r="AB199" s="101">
        <f>+AB93/Cálculos!AD$3</f>
        <v>0</v>
      </c>
      <c r="AC199" s="101">
        <f>+AC93/Cálculos!AE$3</f>
        <v>0</v>
      </c>
      <c r="AD199" s="101">
        <f>+AD93/Cálculos!AF$3</f>
        <v>0</v>
      </c>
      <c r="AE199" s="101">
        <f>+AE93/Cálculos!AG$3</f>
        <v>0</v>
      </c>
      <c r="AF199" s="101">
        <f>+AF93/Cálculos!AH$3</f>
        <v>0</v>
      </c>
      <c r="AG199" s="101">
        <f>+AG93/Cálculos!AI$3</f>
        <v>0</v>
      </c>
      <c r="AH199" s="101">
        <f>+AH93/Cálculos!AJ$3</f>
        <v>0</v>
      </c>
      <c r="AI199" s="101">
        <f>+AI93/Cálculos!AK$3</f>
        <v>1.6204732771377583E-2</v>
      </c>
      <c r="AJ199" s="101">
        <f>+AJ93/Cálculos!AL$3</f>
        <v>1.5473053699733003E-2</v>
      </c>
      <c r="AK199" s="101">
        <f>+AK93/Cálculos!AM$3</f>
        <v>2.4597541893438064E-2</v>
      </c>
      <c r="AL199" s="101">
        <f>+AL93/Cálculos!AN$3</f>
        <v>4.6602164134346979E-2</v>
      </c>
      <c r="AM199" s="101">
        <f>+AM93/Cálculos!AO$3</f>
        <v>5.5550354031449631E-2</v>
      </c>
      <c r="AN199" s="101">
        <f>+AN93/Cálculos!AP$3</f>
        <v>5.9310873656194044E-2</v>
      </c>
      <c r="AO199" s="101">
        <f>+AO93/Cálculos!AQ$3</f>
        <v>7.5937842584395496E-2</v>
      </c>
      <c r="AP199" s="101">
        <f>+AP93/Cálculos!AR$3</f>
        <v>6.4960328565871722E-2</v>
      </c>
      <c r="AQ199" s="101">
        <f>+AQ93/Cálculos!AS$3</f>
        <v>5.7455502428861896E-2</v>
      </c>
      <c r="AR199" s="101">
        <f>+AR93/Cálculos!AT$3</f>
        <v>6.3541186954344884E-3</v>
      </c>
      <c r="AS199" s="101">
        <f>+AS93/Cálculos!AU$3</f>
        <v>3.0616945118375403E-2</v>
      </c>
      <c r="AT199" s="101">
        <f>+AT93/Cálculos!AV$3</f>
        <v>5.008088854809945E-3</v>
      </c>
      <c r="AU199" s="101">
        <f>+AU93/Cálculos!AW$3</f>
        <v>3.8995041106852882E-2</v>
      </c>
      <c r="AV199" s="101">
        <f>+AV93/Cálculos!AX$3</f>
        <v>3.6393832288356943E-2</v>
      </c>
      <c r="AW199" s="101">
        <f>+AW93/Cálculos!AY$3</f>
        <v>3.3996180608508716E-2</v>
      </c>
      <c r="AX199" s="101">
        <f>+AX93/Cálculos!AZ$3</f>
        <v>2.4919147061559014E-2</v>
      </c>
      <c r="AY199" s="101">
        <f>+AY93/Cálculos!BA$3</f>
        <v>2.9265040022227656E-2</v>
      </c>
      <c r="AZ199" s="101">
        <f>+AZ93/Cálculos!BB$3</f>
        <v>3.6838375833296522E-2</v>
      </c>
      <c r="BA199" s="101">
        <f>+BA93/Cálculos!BC$3</f>
        <v>3.9569823874977234E-2</v>
      </c>
      <c r="BB199" s="101">
        <f>+BB93/Cálculos!BD$3</f>
        <v>2.6178489508561553E-2</v>
      </c>
      <c r="BC199" s="101">
        <f>+BC93/Cálculos!BE$3</f>
        <v>3.5407370741627815E-2</v>
      </c>
      <c r="BD199" s="101">
        <f>+BD93/Cálculos!BF$3</f>
        <v>6.3089527727086786E-2</v>
      </c>
      <c r="BE199" s="101">
        <f>+BE93/Cálculos!BG$3</f>
        <v>5.7549999656211194E-2</v>
      </c>
      <c r="BF199" s="101">
        <f>+BF93/Cálculos!BH$3</f>
        <v>0.11707145363203024</v>
      </c>
      <c r="BG199" s="101">
        <f>+BG93/Cálculos!BI$3</f>
        <v>0.13246885849470538</v>
      </c>
      <c r="BH199" s="101">
        <f>+BH93/Cálculos!BJ$3</f>
        <v>0.12339390039136018</v>
      </c>
      <c r="BI199" s="101">
        <f>+BI93/Cálculos!BK$3</f>
        <v>8.4394759074831724E-2</v>
      </c>
      <c r="BJ199" s="101">
        <f>+BJ93/Cálculos!BL$3</f>
        <v>6.5482181929549937E-2</v>
      </c>
      <c r="BK199" s="101">
        <f>+BK93/Cálculos!BM$3</f>
        <v>6.0226144810133456E-2</v>
      </c>
      <c r="BL199" s="101">
        <f>+BL93/Cálculos!BN$3</f>
        <v>7.3716197154667373E-2</v>
      </c>
      <c r="CD199" s="270"/>
      <c r="CE199" s="270"/>
      <c r="CF199" s="270"/>
      <c r="CG199" s="270"/>
      <c r="CH199" s="270"/>
    </row>
    <row r="200" spans="1:86" x14ac:dyDescent="0.2">
      <c r="A200" s="18"/>
      <c r="B200" s="78" t="s">
        <v>87</v>
      </c>
      <c r="C200" s="101">
        <f>+C94/Cálculos!E$3</f>
        <v>0</v>
      </c>
      <c r="D200" s="101">
        <f>+D94/Cálculos!F$3</f>
        <v>0</v>
      </c>
      <c r="E200" s="101">
        <f>+E94/Cálculos!G$3</f>
        <v>0</v>
      </c>
      <c r="F200" s="101">
        <f>+F94/Cálculos!H$3</f>
        <v>0</v>
      </c>
      <c r="G200" s="101">
        <f>+G94/Cálculos!I$3</f>
        <v>0</v>
      </c>
      <c r="H200" s="101">
        <f>+H94/Cálculos!J$3</f>
        <v>0</v>
      </c>
      <c r="I200" s="101">
        <f>+I94/Cálculos!K$3</f>
        <v>0</v>
      </c>
      <c r="J200" s="101">
        <f>+J94/Cálculos!L$3</f>
        <v>0</v>
      </c>
      <c r="K200" s="101">
        <f>+K94/Cálculos!M$3</f>
        <v>0</v>
      </c>
      <c r="L200" s="101">
        <f>+L94/Cálculos!N$3</f>
        <v>0</v>
      </c>
      <c r="M200" s="101">
        <f>+M94/Cálculos!O$3</f>
        <v>0</v>
      </c>
      <c r="N200" s="101">
        <f>+N94/Cálculos!P$3</f>
        <v>0</v>
      </c>
      <c r="O200" s="101">
        <f>+O94/Cálculos!Q$3</f>
        <v>0</v>
      </c>
      <c r="P200" s="101">
        <f>+P94/Cálculos!R$3</f>
        <v>0</v>
      </c>
      <c r="Q200" s="101">
        <f>+Q94/Cálculos!S$3</f>
        <v>0</v>
      </c>
      <c r="R200" s="101">
        <f>+R94/Cálculos!T$3</f>
        <v>0</v>
      </c>
      <c r="S200" s="101">
        <f>+S94/Cálculos!U$3</f>
        <v>0</v>
      </c>
      <c r="T200" s="101">
        <f>+T94/Cálculos!V$3</f>
        <v>0</v>
      </c>
      <c r="U200" s="101">
        <f>+U94/Cálculos!W$3</f>
        <v>0</v>
      </c>
      <c r="V200" s="101">
        <f>+V94/Cálculos!X$3</f>
        <v>0</v>
      </c>
      <c r="W200" s="101">
        <f>+W94/Cálculos!Y$3</f>
        <v>0</v>
      </c>
      <c r="X200" s="101">
        <f>+X94/Cálculos!Z$3</f>
        <v>0</v>
      </c>
      <c r="Y200" s="101">
        <f>+Y94/Cálculos!AA$3</f>
        <v>0</v>
      </c>
      <c r="Z200" s="101">
        <f>+Z94/Cálculos!AB$3</f>
        <v>0</v>
      </c>
      <c r="AA200" s="101">
        <f>+AA94/Cálculos!AC$3</f>
        <v>0</v>
      </c>
      <c r="AB200" s="101">
        <f>+AB94/Cálculos!AD$3</f>
        <v>0</v>
      </c>
      <c r="AC200" s="101">
        <f>+AC94/Cálculos!AE$3</f>
        <v>0</v>
      </c>
      <c r="AD200" s="101">
        <f>+AD94/Cálculos!AF$3</f>
        <v>0</v>
      </c>
      <c r="AE200" s="101">
        <f>+AE94/Cálculos!AG$3</f>
        <v>0</v>
      </c>
      <c r="AF200" s="101">
        <f>+AF94/Cálculos!AH$3</f>
        <v>0</v>
      </c>
      <c r="AG200" s="101">
        <f>+AG94/Cálculos!AI$3</f>
        <v>0</v>
      </c>
      <c r="AH200" s="101">
        <f>+AH94/Cálculos!AJ$3</f>
        <v>0</v>
      </c>
      <c r="AI200" s="101">
        <f>+AI94/Cálculos!AK$3</f>
        <v>2.3830365009650113E-2</v>
      </c>
      <c r="AJ200" s="101">
        <f>+AJ94/Cálculos!AL$3</f>
        <v>8.210443587068612E-3</v>
      </c>
      <c r="AK200" s="101">
        <f>+AK94/Cálculos!AM$3</f>
        <v>1.7575838152818556E-2</v>
      </c>
      <c r="AL200" s="101">
        <f>+AL94/Cálculos!AN$3</f>
        <v>9.8395886784481967E-3</v>
      </c>
      <c r="AM200" s="101">
        <f>+AM94/Cálculos!AO$3</f>
        <v>7.9861717257797733E-3</v>
      </c>
      <c r="AN200" s="101">
        <f>+AN94/Cálculos!AP$3</f>
        <v>1.2371114623467674E-2</v>
      </c>
      <c r="AO200" s="101">
        <f>+AO94/Cálculos!AQ$3</f>
        <v>1.0152524163935838E-2</v>
      </c>
      <c r="AP200" s="101">
        <f>+AP94/Cálculos!AR$3</f>
        <v>1.3604192529108218E-2</v>
      </c>
      <c r="AQ200" s="101">
        <f>+AQ94/Cálculos!AS$3</f>
        <v>4.55997499725923E-2</v>
      </c>
      <c r="AR200" s="101">
        <f>+AR94/Cálculos!AT$3</f>
        <v>5.2966965289775892E-3</v>
      </c>
      <c r="AS200" s="101">
        <f>+AS94/Cálculos!AU$3</f>
        <v>7.4119327007806241E-2</v>
      </c>
      <c r="AT200" s="101">
        <f>+AT94/Cálculos!AV$3</f>
        <v>2.6810127040814223E-2</v>
      </c>
      <c r="AU200" s="101">
        <f>+AU94/Cálculos!AW$3</f>
        <v>4.9962391053699935E-3</v>
      </c>
      <c r="AV200" s="101">
        <f>+AV94/Cálculos!AX$3</f>
        <v>6.6771497094476528E-3</v>
      </c>
      <c r="AW200" s="101">
        <f>+AW94/Cálculos!AY$3</f>
        <v>8.0707469454276808E-3</v>
      </c>
      <c r="AX200" s="101">
        <f>+AX94/Cálculos!AZ$3</f>
        <v>6.3459529500041866E-3</v>
      </c>
      <c r="AY200" s="101">
        <f>+AY94/Cálculos!BA$3</f>
        <v>1.6858086851446408E-2</v>
      </c>
      <c r="AZ200" s="101">
        <f>+AZ94/Cálculos!BB$3</f>
        <v>1.0604548408140879E-2</v>
      </c>
      <c r="BA200" s="101">
        <f>+BA94/Cálculos!BC$3</f>
        <v>1.1138610151011264E-2</v>
      </c>
      <c r="BB200" s="101">
        <f>+BB94/Cálculos!BD$3</f>
        <v>1.0182895100297103E-2</v>
      </c>
      <c r="BC200" s="101">
        <f>+BC94/Cálculos!BE$3</f>
        <v>1.1066722236104064E-2</v>
      </c>
      <c r="BD200" s="101">
        <f>+BD94/Cálculos!BF$3</f>
        <v>8.8498220464271037E-3</v>
      </c>
      <c r="BE200" s="101">
        <f>+BE94/Cálculos!BG$3</f>
        <v>9.9249125638099234E-3</v>
      </c>
      <c r="BF200" s="101">
        <f>+BF94/Cálculos!BH$3</f>
        <v>4.8489458336166153E-3</v>
      </c>
      <c r="BG200" s="101">
        <f>+BG94/Cálculos!BI$3</f>
        <v>6.2558227558140739E-3</v>
      </c>
      <c r="BH200" s="101">
        <f>+BH94/Cálculos!BJ$3</f>
        <v>7.1139767268582552E-2</v>
      </c>
      <c r="BI200" s="101">
        <f>+BI94/Cálculos!BK$3</f>
        <v>4.8655756080565563E-2</v>
      </c>
      <c r="BJ200" s="101">
        <f>+BJ94/Cálculos!BL$3</f>
        <v>1.9959489511396606E-2</v>
      </c>
      <c r="BK200" s="101">
        <f>+BK94/Cálculos!BM$3</f>
        <v>7.3794873828838398E-3</v>
      </c>
      <c r="BL200" s="101">
        <f>+BL94/Cálculos!BN$3</f>
        <v>4.651347380635408E-2</v>
      </c>
      <c r="CD200" s="270"/>
      <c r="CE200" s="270"/>
      <c r="CF200" s="270"/>
      <c r="CG200" s="270"/>
      <c r="CH200" s="270"/>
    </row>
    <row r="201" spans="1:86" x14ac:dyDescent="0.2">
      <c r="A201" s="18"/>
      <c r="B201" s="78" t="s">
        <v>88</v>
      </c>
      <c r="C201" s="101">
        <f>+C95/Cálculos!E$3</f>
        <v>0</v>
      </c>
      <c r="D201" s="101">
        <f>+D95/Cálculos!F$3</f>
        <v>0</v>
      </c>
      <c r="E201" s="101">
        <f>+E95/Cálculos!G$3</f>
        <v>0</v>
      </c>
      <c r="F201" s="101">
        <f>+F95/Cálculos!H$3</f>
        <v>0</v>
      </c>
      <c r="G201" s="101">
        <f>+G95/Cálculos!I$3</f>
        <v>0</v>
      </c>
      <c r="H201" s="101">
        <f>+H95/Cálculos!J$3</f>
        <v>0</v>
      </c>
      <c r="I201" s="101">
        <f>+I95/Cálculos!K$3</f>
        <v>0</v>
      </c>
      <c r="J201" s="101">
        <f>+J95/Cálculos!L$3</f>
        <v>0</v>
      </c>
      <c r="K201" s="101">
        <f>+K95/Cálculos!M$3</f>
        <v>0</v>
      </c>
      <c r="L201" s="101">
        <f>+L95/Cálculos!N$3</f>
        <v>0</v>
      </c>
      <c r="M201" s="101">
        <f>+M95/Cálculos!O$3</f>
        <v>0</v>
      </c>
      <c r="N201" s="101">
        <f>+N95/Cálculos!P$3</f>
        <v>0</v>
      </c>
      <c r="O201" s="101">
        <f>+O95/Cálculos!Q$3</f>
        <v>0</v>
      </c>
      <c r="P201" s="101">
        <f>+P95/Cálculos!R$3</f>
        <v>0</v>
      </c>
      <c r="Q201" s="101">
        <f>+Q95/Cálculos!S$3</f>
        <v>0</v>
      </c>
      <c r="R201" s="101">
        <f>+R95/Cálculos!T$3</f>
        <v>0</v>
      </c>
      <c r="S201" s="101">
        <f>+S95/Cálculos!U$3</f>
        <v>0</v>
      </c>
      <c r="T201" s="101">
        <f>+T95/Cálculos!V$3</f>
        <v>0</v>
      </c>
      <c r="U201" s="101">
        <f>+U95/Cálculos!W$3</f>
        <v>0</v>
      </c>
      <c r="V201" s="101">
        <f>+V95/Cálculos!X$3</f>
        <v>0</v>
      </c>
      <c r="W201" s="101">
        <f>+W95/Cálculos!Y$3</f>
        <v>0</v>
      </c>
      <c r="X201" s="101">
        <f>+X95/Cálculos!Z$3</f>
        <v>0</v>
      </c>
      <c r="Y201" s="101">
        <f>+Y95/Cálculos!AA$3</f>
        <v>0</v>
      </c>
      <c r="Z201" s="101">
        <f>+Z95/Cálculos!AB$3</f>
        <v>0</v>
      </c>
      <c r="AA201" s="101">
        <f>+AA95/Cálculos!AC$3</f>
        <v>0</v>
      </c>
      <c r="AB201" s="101">
        <f>+AB95/Cálculos!AD$3</f>
        <v>0</v>
      </c>
      <c r="AC201" s="101">
        <f>+AC95/Cálculos!AE$3</f>
        <v>0</v>
      </c>
      <c r="AD201" s="101">
        <f>+AD95/Cálculos!AF$3</f>
        <v>0</v>
      </c>
      <c r="AE201" s="101">
        <f>+AE95/Cálculos!AG$3</f>
        <v>0</v>
      </c>
      <c r="AF201" s="101">
        <f>+AF95/Cálculos!AH$3</f>
        <v>0</v>
      </c>
      <c r="AG201" s="101">
        <f>+AG95/Cálculos!AI$3</f>
        <v>0</v>
      </c>
      <c r="AH201" s="101">
        <f>+AH95/Cálculos!AJ$3</f>
        <v>0</v>
      </c>
      <c r="AI201" s="101">
        <f>+AI95/Cálculos!AK$3</f>
        <v>0</v>
      </c>
      <c r="AJ201" s="101">
        <f>+AJ95/Cálculos!AL$3</f>
        <v>0</v>
      </c>
      <c r="AK201" s="101">
        <f>+AK95/Cálculos!AM$3</f>
        <v>0</v>
      </c>
      <c r="AL201" s="101">
        <f>+AL95/Cálculos!AN$3</f>
        <v>0</v>
      </c>
      <c r="AM201" s="101">
        <f>+AM95/Cálculos!AO$3</f>
        <v>0</v>
      </c>
      <c r="AN201" s="101">
        <f>+AN95/Cálculos!AP$3</f>
        <v>0</v>
      </c>
      <c r="AO201" s="101">
        <f>+AO95/Cálculos!AQ$3</f>
        <v>0</v>
      </c>
      <c r="AP201" s="101">
        <f>+AP95/Cálculos!AR$3</f>
        <v>0</v>
      </c>
      <c r="AQ201" s="101">
        <f>+AQ95/Cálculos!AS$3</f>
        <v>0</v>
      </c>
      <c r="AR201" s="101">
        <f>+AR95/Cálculos!AT$3</f>
        <v>1.1457903078463567E-2</v>
      </c>
      <c r="AS201" s="101">
        <f>+AS95/Cálculos!AU$3</f>
        <v>1.8379860203272896E-2</v>
      </c>
      <c r="AT201" s="101">
        <f>+AT95/Cálculos!AV$3</f>
        <v>2.7435133231708798E-2</v>
      </c>
      <c r="AU201" s="101">
        <f>+AU95/Cálculos!AW$3</f>
        <v>2.7462921304081855E-2</v>
      </c>
      <c r="AV201" s="101">
        <f>+AV95/Cálculos!AX$3</f>
        <v>2.5603981878200802E-2</v>
      </c>
      <c r="AW201" s="101">
        <f>+AW95/Cálculos!AY$3</f>
        <v>2.3779789806469193E-2</v>
      </c>
      <c r="AX201" s="101">
        <f>+AX95/Cálculos!AZ$3</f>
        <v>2.3120158645088994E-2</v>
      </c>
      <c r="AY201" s="101">
        <f>+AY95/Cálculos!BA$3</f>
        <v>2.9312558741017774E-2</v>
      </c>
      <c r="AZ201" s="101">
        <f>+AZ95/Cálculos!BB$3</f>
        <v>2.7790466665604297E-2</v>
      </c>
      <c r="BA201" s="101">
        <f>+BA95/Cálculos!BC$3</f>
        <v>3.0807369174184581E-2</v>
      </c>
      <c r="BB201" s="101">
        <f>+BB95/Cálculos!BD$3</f>
        <v>4.9560337267435008E-2</v>
      </c>
      <c r="BC201" s="101">
        <f>+BC95/Cálculos!BE$3</f>
        <v>4.2499070948908334E-2</v>
      </c>
      <c r="BD201" s="101">
        <f>+BD95/Cálculos!BF$3</f>
        <v>5.0588693568884652E-2</v>
      </c>
      <c r="BE201" s="101">
        <f>+BE95/Cálculos!BG$3</f>
        <v>5.0894188508284505E-2</v>
      </c>
      <c r="BF201" s="101">
        <f>+BF95/Cálculos!BH$3</f>
        <v>3.8742564216169374E-2</v>
      </c>
      <c r="BG201" s="101">
        <f>+BG95/Cálculos!BI$3</f>
        <v>4.1061971627829305E-2</v>
      </c>
      <c r="BH201" s="101">
        <f>+BH95/Cálculos!BJ$3</f>
        <v>3.0873912860874753E-2</v>
      </c>
      <c r="BI201" s="101">
        <f>+BI95/Cálculos!BK$3</f>
        <v>2.1116087823846056E-2</v>
      </c>
      <c r="BJ201" s="101">
        <f>+BJ95/Cálculos!BL$3</f>
        <v>3.7503012502264184E-2</v>
      </c>
      <c r="BK201" s="101">
        <f>+BK95/Cálculos!BM$3</f>
        <v>4.505327443526571E-2</v>
      </c>
      <c r="BL201" s="101">
        <f>+BL95/Cálculos!BN$3</f>
        <v>2.8022808557710763E-2</v>
      </c>
      <c r="CD201" s="270"/>
      <c r="CE201" s="270"/>
      <c r="CF201" s="270"/>
      <c r="CG201" s="270"/>
      <c r="CH201" s="270"/>
    </row>
    <row r="202" spans="1:86" x14ac:dyDescent="0.2">
      <c r="A202" s="18"/>
      <c r="B202" s="78" t="s">
        <v>89</v>
      </c>
      <c r="C202" s="101">
        <f>+C96/Cálculos!E$3</f>
        <v>0</v>
      </c>
      <c r="D202" s="101">
        <f>+D96/Cálculos!F$3</f>
        <v>0</v>
      </c>
      <c r="E202" s="101">
        <f>+E96/Cálculos!G$3</f>
        <v>0</v>
      </c>
      <c r="F202" s="101">
        <f>+F96/Cálculos!H$3</f>
        <v>0</v>
      </c>
      <c r="G202" s="101">
        <f>+G96/Cálculos!I$3</f>
        <v>0</v>
      </c>
      <c r="H202" s="101">
        <f>+H96/Cálculos!J$3</f>
        <v>0</v>
      </c>
      <c r="I202" s="101">
        <f>+I96/Cálculos!K$3</f>
        <v>0</v>
      </c>
      <c r="J202" s="101">
        <f>+J96/Cálculos!L$3</f>
        <v>0</v>
      </c>
      <c r="K202" s="101">
        <f>+K96/Cálculos!M$3</f>
        <v>0</v>
      </c>
      <c r="L202" s="101">
        <f>+L96/Cálculos!N$3</f>
        <v>0</v>
      </c>
      <c r="M202" s="101">
        <f>+M96/Cálculos!O$3</f>
        <v>0</v>
      </c>
      <c r="N202" s="101">
        <f>+N96/Cálculos!P$3</f>
        <v>0</v>
      </c>
      <c r="O202" s="101">
        <f>+O96/Cálculos!Q$3</f>
        <v>0</v>
      </c>
      <c r="P202" s="101">
        <f>+P96/Cálculos!R$3</f>
        <v>0</v>
      </c>
      <c r="Q202" s="101">
        <f>+Q96/Cálculos!S$3</f>
        <v>0</v>
      </c>
      <c r="R202" s="101">
        <f>+R96/Cálculos!T$3</f>
        <v>0</v>
      </c>
      <c r="S202" s="101">
        <f>+S96/Cálculos!U$3</f>
        <v>0</v>
      </c>
      <c r="T202" s="101">
        <f>+T96/Cálculos!V$3</f>
        <v>0</v>
      </c>
      <c r="U202" s="101">
        <f>+U96/Cálculos!W$3</f>
        <v>0</v>
      </c>
      <c r="V202" s="101">
        <f>+V96/Cálculos!X$3</f>
        <v>0</v>
      </c>
      <c r="W202" s="101">
        <f>+W96/Cálculos!Y$3</f>
        <v>0</v>
      </c>
      <c r="X202" s="101">
        <f>+X96/Cálculos!Z$3</f>
        <v>0</v>
      </c>
      <c r="Y202" s="101">
        <f>+Y96/Cálculos!AA$3</f>
        <v>0</v>
      </c>
      <c r="Z202" s="101">
        <f>+Z96/Cálculos!AB$3</f>
        <v>0</v>
      </c>
      <c r="AA202" s="101">
        <f>+AA96/Cálculos!AC$3</f>
        <v>0</v>
      </c>
      <c r="AB202" s="101">
        <f>+AB96/Cálculos!AD$3</f>
        <v>0</v>
      </c>
      <c r="AC202" s="101">
        <f>+AC96/Cálculos!AE$3</f>
        <v>0</v>
      </c>
      <c r="AD202" s="101">
        <f>+AD96/Cálculos!AF$3</f>
        <v>0</v>
      </c>
      <c r="AE202" s="101">
        <f>+AE96/Cálculos!AG$3</f>
        <v>0</v>
      </c>
      <c r="AF202" s="101">
        <f>+AF96/Cálculos!AH$3</f>
        <v>0</v>
      </c>
      <c r="AG202" s="101">
        <f>+AG96/Cálculos!AI$3</f>
        <v>0</v>
      </c>
      <c r="AH202" s="101">
        <f>+AH96/Cálculos!AJ$3</f>
        <v>0</v>
      </c>
      <c r="AI202" s="101">
        <f>+AI96/Cálculos!AK$3</f>
        <v>-3.9056494983240109E-19</v>
      </c>
      <c r="AJ202" s="101">
        <f>+AJ96/Cálculos!AL$3</f>
        <v>0</v>
      </c>
      <c r="AK202" s="101">
        <f>+AK96/Cálculos!AM$3</f>
        <v>5.2629359557104611E-3</v>
      </c>
      <c r="AL202" s="101">
        <f>+AL96/Cálculos!AN$3</f>
        <v>9.407498016768569E-4</v>
      </c>
      <c r="AM202" s="101">
        <f>+AM96/Cálculos!AO$3</f>
        <v>2.6138612051572205E-3</v>
      </c>
      <c r="AN202" s="101">
        <f>+AN96/Cálculos!AP$3</f>
        <v>5.8725073716893493E-3</v>
      </c>
      <c r="AO202" s="101">
        <f>+AO96/Cálculos!AQ$3</f>
        <v>3.1931080986423634E-3</v>
      </c>
      <c r="AP202" s="101">
        <f>+AP96/Cálculos!AR$3</f>
        <v>8.7884160225394272E-3</v>
      </c>
      <c r="AQ202" s="101">
        <f>+AQ96/Cálculos!AS$3</f>
        <v>4.0484512666002599E-3</v>
      </c>
      <c r="AR202" s="101">
        <f>+AR96/Cálculos!AT$3</f>
        <v>2.8607313568451497E-4</v>
      </c>
      <c r="AS202" s="101">
        <f>+AS96/Cálculos!AU$3</f>
        <v>6.4958822486207318E-4</v>
      </c>
      <c r="AT202" s="101">
        <f>+AT96/Cálculos!AV$3</f>
        <v>0</v>
      </c>
      <c r="AU202" s="101">
        <f>+AU96/Cálculos!AW$3</f>
        <v>5.0118603992572522E-3</v>
      </c>
      <c r="AV202" s="101">
        <f>+AV96/Cálculos!AX$3</f>
        <v>4.8889217988926795E-3</v>
      </c>
      <c r="AW202" s="101">
        <f>+AW96/Cálculos!AY$3</f>
        <v>5.5742592138933881E-3</v>
      </c>
      <c r="AX202" s="101">
        <f>+AX96/Cálculos!AZ$3</f>
        <v>6.0888303429504501E-3</v>
      </c>
      <c r="AY202" s="101">
        <f>+AY96/Cálculos!BA$3</f>
        <v>7.2119472025467457E-3</v>
      </c>
      <c r="AZ202" s="101">
        <f>+AZ96/Cálculos!BB$3</f>
        <v>0</v>
      </c>
      <c r="BA202" s="101">
        <f>+BA96/Cálculos!BC$3</f>
        <v>0</v>
      </c>
      <c r="BB202" s="101">
        <f>+BB96/Cálculos!BD$3</f>
        <v>0</v>
      </c>
      <c r="BC202" s="101">
        <f>+BC96/Cálculos!BE$3</f>
        <v>0</v>
      </c>
      <c r="BD202" s="101">
        <f>+BD96/Cálculos!BF$3</f>
        <v>0</v>
      </c>
      <c r="BE202" s="101">
        <f>+BE96/Cálculos!BG$3</f>
        <v>0</v>
      </c>
      <c r="BF202" s="101">
        <f>+BF96/Cálculos!BH$3</f>
        <v>1.5799401932687178E-5</v>
      </c>
      <c r="BG202" s="101">
        <f>+BG96/Cálculos!BI$3</f>
        <v>1.9933906679719751E-5</v>
      </c>
      <c r="BH202" s="101">
        <f>+BH96/Cálculos!BJ$3</f>
        <v>8.7185724397404255E-3</v>
      </c>
      <c r="BI202" s="101">
        <f>+BI96/Cálculos!BK$3</f>
        <v>5.9630323556891197E-3</v>
      </c>
      <c r="BJ202" s="101">
        <f>+BJ96/Cálculos!BL$3</f>
        <v>3.3443815353089725E-3</v>
      </c>
      <c r="BK202" s="101">
        <f>+BK96/Cálculos!BM$3</f>
        <v>1.1227675470327563E-2</v>
      </c>
      <c r="BL202" s="101">
        <f>+BL96/Cálculos!BN$3</f>
        <v>5.7636020704000404E-3</v>
      </c>
      <c r="CD202" s="270"/>
      <c r="CE202" s="270"/>
      <c r="CF202" s="270"/>
      <c r="CG202" s="270"/>
      <c r="CH202" s="270"/>
    </row>
    <row r="203" spans="1:86" x14ac:dyDescent="0.2">
      <c r="A203" s="18"/>
      <c r="B203" s="78" t="s">
        <v>90</v>
      </c>
      <c r="C203" s="101">
        <f>+C98/Cálculos!E$3</f>
        <v>0</v>
      </c>
      <c r="D203" s="101">
        <f>+D98/Cálculos!F$3</f>
        <v>0</v>
      </c>
      <c r="E203" s="101">
        <f>+E98/Cálculos!G$3</f>
        <v>0</v>
      </c>
      <c r="F203" s="101">
        <f>+F98/Cálculos!H$3</f>
        <v>0</v>
      </c>
      <c r="G203" s="101">
        <f>+G98/Cálculos!I$3</f>
        <v>0</v>
      </c>
      <c r="H203" s="101">
        <f>+H98/Cálculos!J$3</f>
        <v>0</v>
      </c>
      <c r="I203" s="101">
        <f>+I98/Cálculos!K$3</f>
        <v>0</v>
      </c>
      <c r="J203" s="101">
        <f>+J98/Cálculos!L$3</f>
        <v>0</v>
      </c>
      <c r="K203" s="101">
        <f>+K98/Cálculos!M$3</f>
        <v>0</v>
      </c>
      <c r="L203" s="101">
        <f>+L98/Cálculos!N$3</f>
        <v>0</v>
      </c>
      <c r="M203" s="101">
        <f>+M98/Cálculos!O$3</f>
        <v>0</v>
      </c>
      <c r="N203" s="101">
        <f>+N98/Cálculos!P$3</f>
        <v>0</v>
      </c>
      <c r="O203" s="101">
        <f>+O98/Cálculos!Q$3</f>
        <v>0</v>
      </c>
      <c r="P203" s="101">
        <f>+P98/Cálculos!R$3</f>
        <v>0</v>
      </c>
      <c r="Q203" s="101">
        <f>+Q98/Cálculos!S$3</f>
        <v>0</v>
      </c>
      <c r="R203" s="101">
        <f>+R98/Cálculos!T$3</f>
        <v>0</v>
      </c>
      <c r="S203" s="101">
        <f>+S98/Cálculos!U$3</f>
        <v>0</v>
      </c>
      <c r="T203" s="101">
        <f>+T98/Cálculos!V$3</f>
        <v>0</v>
      </c>
      <c r="U203" s="101">
        <f>+U98/Cálculos!W$3</f>
        <v>0</v>
      </c>
      <c r="V203" s="101">
        <f>+V98/Cálculos!X$3</f>
        <v>0</v>
      </c>
      <c r="W203" s="101">
        <f>+W98/Cálculos!Y$3</f>
        <v>0</v>
      </c>
      <c r="X203" s="101">
        <f>+X98/Cálculos!Z$3</f>
        <v>0</v>
      </c>
      <c r="Y203" s="101">
        <f>+Y98/Cálculos!AA$3</f>
        <v>0</v>
      </c>
      <c r="Z203" s="101">
        <f>+Z98/Cálculos!AB$3</f>
        <v>0</v>
      </c>
      <c r="AA203" s="101">
        <f>+AA98/Cálculos!AC$3</f>
        <v>0</v>
      </c>
      <c r="AB203" s="101">
        <f>+AB98/Cálculos!AD$3</f>
        <v>0</v>
      </c>
      <c r="AC203" s="101">
        <f>+AC98/Cálculos!AE$3</f>
        <v>0</v>
      </c>
      <c r="AD203" s="101">
        <f>+AD98/Cálculos!AF$3</f>
        <v>0</v>
      </c>
      <c r="AE203" s="101">
        <f>+AE98/Cálculos!AG$3</f>
        <v>0</v>
      </c>
      <c r="AF203" s="101">
        <f>+AF98/Cálculos!AH$3</f>
        <v>0</v>
      </c>
      <c r="AG203" s="101">
        <f>+AG98/Cálculos!AI$3</f>
        <v>0</v>
      </c>
      <c r="AH203" s="101">
        <f>+AH98/Cálculos!AJ$3</f>
        <v>0</v>
      </c>
      <c r="AI203" s="101">
        <f>+AI98/Cálculos!AK$3</f>
        <v>1.9809308032329803E-2</v>
      </c>
      <c r="AJ203" s="101">
        <f>+AJ98/Cálculos!AL$3</f>
        <v>2.21526189737891E-2</v>
      </c>
      <c r="AK203" s="101">
        <f>+AK98/Cálculos!AM$3</f>
        <v>2.3093900466904533E-2</v>
      </c>
      <c r="AL203" s="101">
        <f>+AL98/Cálculos!AN$3</f>
        <v>2.3278255314247823E-2</v>
      </c>
      <c r="AM203" s="101">
        <f>+AM98/Cálculos!AO$3</f>
        <v>4.7487577137135056E-2</v>
      </c>
      <c r="AN203" s="101">
        <f>+AN98/Cálculos!AP$3</f>
        <v>4.3896952303437098E-2</v>
      </c>
      <c r="AO203" s="101">
        <f>+AO98/Cálculos!AQ$3</f>
        <v>4.7953333834067413E-2</v>
      </c>
      <c r="AP203" s="101">
        <f>+AP98/Cálculos!AR$3</f>
        <v>5.3468993205907187E-2</v>
      </c>
      <c r="AQ203" s="101">
        <f>+AQ98/Cálculos!AS$3</f>
        <v>5.9843923691148229E-2</v>
      </c>
      <c r="AR203" s="101">
        <f>+AR98/Cálculos!AT$3</f>
        <v>4.830292474254249E-2</v>
      </c>
      <c r="AS203" s="101">
        <f>+AS98/Cálculos!AU$3</f>
        <v>0.10034048610662585</v>
      </c>
      <c r="AT203" s="101">
        <f>+AT98/Cálculos!AV$3</f>
        <v>6.5523200150502295E-2</v>
      </c>
      <c r="AU203" s="101">
        <f>+AU98/Cálculos!AW$3</f>
        <v>7.5047099110374271E-2</v>
      </c>
      <c r="AV203" s="101">
        <f>+AV98/Cálculos!AX$3</f>
        <v>6.6361665764249358E-2</v>
      </c>
      <c r="AW203" s="101">
        <f>+AW98/Cálculos!AY$3</f>
        <v>5.8824377087926975E-2</v>
      </c>
      <c r="AX203" s="101">
        <f>+AX98/Cálculos!AZ$3</f>
        <v>4.9349448029869715E-2</v>
      </c>
      <c r="AY203" s="101">
        <f>+AY98/Cálculos!BA$3</f>
        <v>6.4264299265200234E-2</v>
      </c>
      <c r="AZ203" s="101">
        <f>+AZ98/Cálculos!BB$3</f>
        <v>5.5869248891613335E-2</v>
      </c>
      <c r="BA203" s="101">
        <f>+BA98/Cálculos!BC$3</f>
        <v>4.9807159002583444E-2</v>
      </c>
      <c r="BB203" s="101">
        <f>+BB98/Cálculos!BD$3</f>
        <v>4.2614242340038133E-2</v>
      </c>
      <c r="BC203" s="101">
        <f>+BC98/Cálculos!BE$3</f>
        <v>4.8418447873014227E-2</v>
      </c>
      <c r="BD203" s="101">
        <f>+BD98/Cálculos!BF$3</f>
        <v>5.4904488940288605E-2</v>
      </c>
      <c r="BE203" s="101">
        <f>+BE98/Cálculos!BG$3</f>
        <v>6.4260256921657696E-2</v>
      </c>
      <c r="BF203" s="101">
        <f>+BF98/Cálculos!BH$3</f>
        <v>6.9990159529966206E-2</v>
      </c>
      <c r="BG203" s="101">
        <f>+BG98/Cálculos!BI$3</f>
        <v>9.6773132067704493E-2</v>
      </c>
      <c r="BH203" s="101">
        <f>+BH98/Cálculos!BJ$3</f>
        <v>0.12120414016271359</v>
      </c>
      <c r="BI203" s="101">
        <f>+BI98/Cálculos!BK$3</f>
        <v>8.2897081423487978E-2</v>
      </c>
      <c r="BJ203" s="101">
        <f>+BJ98/Cálculos!BL$3</f>
        <v>6.9315320937804778E-2</v>
      </c>
      <c r="BK203" s="101">
        <f>+BK98/Cálculos!BM$3</f>
        <v>7.6469082865411236E-2</v>
      </c>
      <c r="BL203" s="101">
        <f>+BL98/Cálculos!BN$3</f>
        <v>9.7022331512547369E-2</v>
      </c>
      <c r="CD203" s="270"/>
      <c r="CE203" s="270"/>
      <c r="CF203" s="270"/>
      <c r="CG203" s="270"/>
      <c r="CH203" s="270"/>
    </row>
    <row r="204" spans="1:86" x14ac:dyDescent="0.2">
      <c r="A204" s="18"/>
      <c r="B204" s="78" t="s">
        <v>91</v>
      </c>
      <c r="C204" s="101">
        <f>+C99/Cálculos!E$3</f>
        <v>0</v>
      </c>
      <c r="D204" s="101">
        <f>+D99/Cálculos!F$3</f>
        <v>0</v>
      </c>
      <c r="E204" s="101">
        <f>+E99/Cálculos!G$3</f>
        <v>0</v>
      </c>
      <c r="F204" s="101">
        <f>+F99/Cálculos!H$3</f>
        <v>0</v>
      </c>
      <c r="G204" s="101">
        <f>+G99/Cálculos!I$3</f>
        <v>0</v>
      </c>
      <c r="H204" s="101">
        <f>+H99/Cálculos!J$3</f>
        <v>0</v>
      </c>
      <c r="I204" s="101">
        <f>+I99/Cálculos!K$3</f>
        <v>0</v>
      </c>
      <c r="J204" s="101">
        <f>+J99/Cálculos!L$3</f>
        <v>0</v>
      </c>
      <c r="K204" s="101">
        <f>+K99/Cálculos!M$3</f>
        <v>0</v>
      </c>
      <c r="L204" s="101">
        <f>+L99/Cálculos!N$3</f>
        <v>0</v>
      </c>
      <c r="M204" s="101">
        <f>+M99/Cálculos!O$3</f>
        <v>0</v>
      </c>
      <c r="N204" s="101">
        <f>+N99/Cálculos!P$3</f>
        <v>0</v>
      </c>
      <c r="O204" s="101">
        <f>+O99/Cálculos!Q$3</f>
        <v>0</v>
      </c>
      <c r="P204" s="101">
        <f>+P99/Cálculos!R$3</f>
        <v>0</v>
      </c>
      <c r="Q204" s="101">
        <f>+Q99/Cálculos!S$3</f>
        <v>0</v>
      </c>
      <c r="R204" s="101">
        <f>+R99/Cálculos!T$3</f>
        <v>0</v>
      </c>
      <c r="S204" s="101">
        <f>+S99/Cálculos!U$3</f>
        <v>0</v>
      </c>
      <c r="T204" s="101">
        <f>+T99/Cálculos!V$3</f>
        <v>0</v>
      </c>
      <c r="U204" s="101">
        <f>+U99/Cálculos!W$3</f>
        <v>0</v>
      </c>
      <c r="V204" s="101">
        <f>+V99/Cálculos!X$3</f>
        <v>0</v>
      </c>
      <c r="W204" s="101">
        <f>+W99/Cálculos!Y$3</f>
        <v>0</v>
      </c>
      <c r="X204" s="101">
        <f>+X99/Cálculos!Z$3</f>
        <v>0</v>
      </c>
      <c r="Y204" s="101">
        <f>+Y99/Cálculos!AA$3</f>
        <v>0</v>
      </c>
      <c r="Z204" s="101">
        <f>+Z99/Cálculos!AB$3</f>
        <v>0</v>
      </c>
      <c r="AA204" s="101">
        <f>+AA99/Cálculos!AC$3</f>
        <v>0</v>
      </c>
      <c r="AB204" s="101">
        <f>+AB99/Cálculos!AD$3</f>
        <v>0</v>
      </c>
      <c r="AC204" s="101">
        <f>+AC99/Cálculos!AE$3</f>
        <v>0</v>
      </c>
      <c r="AD204" s="101">
        <f>+AD99/Cálculos!AF$3</f>
        <v>0</v>
      </c>
      <c r="AE204" s="101">
        <f>+AE99/Cálculos!AG$3</f>
        <v>0</v>
      </c>
      <c r="AF204" s="101">
        <f>+AF99/Cálculos!AH$3</f>
        <v>0</v>
      </c>
      <c r="AG204" s="101">
        <f>+AG99/Cálculos!AI$3</f>
        <v>0</v>
      </c>
      <c r="AH204" s="101">
        <f>+AH99/Cálculos!AJ$3</f>
        <v>0</v>
      </c>
      <c r="AI204" s="101">
        <f>+AI99/Cálculos!AK$3</f>
        <v>1.4002664975595861E-2</v>
      </c>
      <c r="AJ204" s="101">
        <f>+AJ99/Cálculos!AL$3</f>
        <v>8.5837156795109566E-3</v>
      </c>
      <c r="AK204" s="101">
        <f>+AK99/Cálculos!AM$3</f>
        <v>1.5961438277289665E-2</v>
      </c>
      <c r="AL204" s="101">
        <f>+AL99/Cálculos!AN$3</f>
        <v>1.4231312150777642E-2</v>
      </c>
      <c r="AM204" s="101">
        <f>+AM99/Cálculos!AO$3</f>
        <v>3.8882263205058838E-2</v>
      </c>
      <c r="AN204" s="101">
        <f>+AN99/Cálculos!AP$3</f>
        <v>3.5706714737123821E-2</v>
      </c>
      <c r="AO204" s="101">
        <f>+AO99/Cálculos!AQ$3</f>
        <v>3.785887231871668E-2</v>
      </c>
      <c r="AP204" s="101">
        <f>+AP99/Cálculos!AR$3</f>
        <v>3.9081171372293784E-2</v>
      </c>
      <c r="AQ204" s="101">
        <f>+AQ99/Cálculos!AS$3</f>
        <v>4.6419760564700013E-2</v>
      </c>
      <c r="AR204" s="101">
        <f>+AR99/Cálculos!AT$3</f>
        <v>2.0640700957425675E-2</v>
      </c>
      <c r="AS204" s="101">
        <f>+AS99/Cálculos!AU$3</f>
        <v>1.3933630332224195E-2</v>
      </c>
      <c r="AT204" s="101">
        <f>+AT99/Cálculos!AV$3</f>
        <v>7.3687652723972456E-3</v>
      </c>
      <c r="AU204" s="101">
        <f>+AU99/Cálculos!AW$3</f>
        <v>2.3462840093522445E-2</v>
      </c>
      <c r="AV204" s="101">
        <f>+AV99/Cálculos!AX$3</f>
        <v>3.0356851967604296E-2</v>
      </c>
      <c r="AW204" s="101">
        <f>+AW99/Cálculos!AY$3</f>
        <v>2.54304394448873E-2</v>
      </c>
      <c r="AX204" s="101">
        <f>+AX99/Cálculos!AZ$3</f>
        <v>1.9278889548302786E-2</v>
      </c>
      <c r="AY204" s="101">
        <f>+AY99/Cálculos!BA$3</f>
        <v>3.2378036965833613E-2</v>
      </c>
      <c r="AZ204" s="101">
        <f>+AZ99/Cálculos!BB$3</f>
        <v>2.1575764883396367E-2</v>
      </c>
      <c r="BA204" s="101">
        <f>+BA99/Cálculos!BC$3</f>
        <v>2.1458183928342096E-2</v>
      </c>
      <c r="BB204" s="101">
        <f>+BB99/Cálculos!BD$3</f>
        <v>9.8727636680088909E-3</v>
      </c>
      <c r="BC204" s="101">
        <f>+BC99/Cálculos!BE$3</f>
        <v>1.4848661697334713E-2</v>
      </c>
      <c r="BD204" s="101">
        <f>+BD99/Cálculos!BF$3</f>
        <v>1.0133440535782554E-2</v>
      </c>
      <c r="BE204" s="101">
        <f>+BE99/Cálculos!BG$3</f>
        <v>2.0277853565999867E-2</v>
      </c>
      <c r="BF204" s="101">
        <f>+BF99/Cálculos!BH$3</f>
        <v>2.8355551250176744E-2</v>
      </c>
      <c r="BG204" s="101">
        <f>+BG99/Cálculos!BI$3</f>
        <v>5.6767488641984928E-2</v>
      </c>
      <c r="BH204" s="101">
        <f>+BH99/Cálculos!BJ$3</f>
        <v>7.9386010822422928E-2</v>
      </c>
      <c r="BI204" s="101">
        <f>+BI99/Cálculos!BK$3</f>
        <v>5.4295741005196983E-2</v>
      </c>
      <c r="BJ204" s="101">
        <f>+BJ99/Cálculos!BL$3</f>
        <v>3.143965612903811E-2</v>
      </c>
      <c r="BK204" s="101">
        <f>+BK99/Cálculos!BM$3</f>
        <v>3.1762855016640959E-2</v>
      </c>
      <c r="BL204" s="101">
        <f>+BL99/Cálculos!BN$3</f>
        <v>3.3511795400576957E-2</v>
      </c>
      <c r="CD204" s="270"/>
      <c r="CE204" s="270"/>
      <c r="CF204" s="270"/>
      <c r="CG204" s="270"/>
      <c r="CH204" s="270"/>
    </row>
    <row r="205" spans="1:86" x14ac:dyDescent="0.2">
      <c r="A205" s="18"/>
      <c r="B205" s="78" t="s">
        <v>92</v>
      </c>
      <c r="C205" s="101">
        <f>+C100/Cálculos!E$3</f>
        <v>0</v>
      </c>
      <c r="D205" s="101">
        <f>+D100/Cálculos!F$3</f>
        <v>0</v>
      </c>
      <c r="E205" s="101">
        <f>+E100/Cálculos!G$3</f>
        <v>0</v>
      </c>
      <c r="F205" s="101">
        <f>+F100/Cálculos!H$3</f>
        <v>0</v>
      </c>
      <c r="G205" s="101">
        <f>+G100/Cálculos!I$3</f>
        <v>0</v>
      </c>
      <c r="H205" s="101">
        <f>+H100/Cálculos!J$3</f>
        <v>0</v>
      </c>
      <c r="I205" s="101">
        <f>+I100/Cálculos!K$3</f>
        <v>0</v>
      </c>
      <c r="J205" s="101">
        <f>+J100/Cálculos!L$3</f>
        <v>0</v>
      </c>
      <c r="K205" s="101">
        <f>+K100/Cálculos!M$3</f>
        <v>0</v>
      </c>
      <c r="L205" s="101">
        <f>+L100/Cálculos!N$3</f>
        <v>0</v>
      </c>
      <c r="M205" s="101">
        <f>+M100/Cálculos!O$3</f>
        <v>0</v>
      </c>
      <c r="N205" s="101">
        <f>+N100/Cálculos!P$3</f>
        <v>0</v>
      </c>
      <c r="O205" s="101">
        <f>+O100/Cálculos!Q$3</f>
        <v>0</v>
      </c>
      <c r="P205" s="101">
        <f>+P100/Cálculos!R$3</f>
        <v>0</v>
      </c>
      <c r="Q205" s="101">
        <f>+Q100/Cálculos!S$3</f>
        <v>0</v>
      </c>
      <c r="R205" s="101">
        <f>+R100/Cálculos!T$3</f>
        <v>0</v>
      </c>
      <c r="S205" s="101">
        <f>+S100/Cálculos!U$3</f>
        <v>0</v>
      </c>
      <c r="T205" s="101">
        <f>+T100/Cálculos!V$3</f>
        <v>0</v>
      </c>
      <c r="U205" s="101">
        <f>+U100/Cálculos!W$3</f>
        <v>0</v>
      </c>
      <c r="V205" s="101">
        <f>+V100/Cálculos!X$3</f>
        <v>0</v>
      </c>
      <c r="W205" s="101">
        <f>+W100/Cálculos!Y$3</f>
        <v>0</v>
      </c>
      <c r="X205" s="101">
        <f>+X100/Cálculos!Z$3</f>
        <v>0</v>
      </c>
      <c r="Y205" s="101">
        <f>+Y100/Cálculos!AA$3</f>
        <v>0</v>
      </c>
      <c r="Z205" s="101">
        <f>+Z100/Cálculos!AB$3</f>
        <v>0</v>
      </c>
      <c r="AA205" s="101">
        <f>+AA100/Cálculos!AC$3</f>
        <v>0</v>
      </c>
      <c r="AB205" s="101">
        <f>+AB100/Cálculos!AD$3</f>
        <v>0</v>
      </c>
      <c r="AC205" s="101">
        <f>+AC100/Cálculos!AE$3</f>
        <v>0</v>
      </c>
      <c r="AD205" s="101">
        <f>+AD100/Cálculos!AF$3</f>
        <v>0</v>
      </c>
      <c r="AE205" s="101">
        <f>+AE100/Cálculos!AG$3</f>
        <v>0</v>
      </c>
      <c r="AF205" s="101">
        <f>+AF100/Cálculos!AH$3</f>
        <v>0</v>
      </c>
      <c r="AG205" s="101">
        <f>+AG100/Cálculos!AI$3</f>
        <v>0</v>
      </c>
      <c r="AH205" s="101">
        <f>+AH100/Cálculos!AJ$3</f>
        <v>0</v>
      </c>
      <c r="AI205" s="101">
        <f>+AI100/Cálculos!AK$3</f>
        <v>5.6024190272864439E-3</v>
      </c>
      <c r="AJ205" s="101">
        <f>+AJ100/Cálculos!AL$3</f>
        <v>4.9130782332726455E-3</v>
      </c>
      <c r="AK205" s="101">
        <f>+AK100/Cálculos!AM$3</f>
        <v>7.1324621896148672E-3</v>
      </c>
      <c r="AL205" s="101">
        <f>+AL100/Cálculos!AN$3</f>
        <v>9.0469431634701784E-3</v>
      </c>
      <c r="AM205" s="101">
        <f>+AM100/Cálculos!AO$3</f>
        <v>8.6053139320762129E-3</v>
      </c>
      <c r="AN205" s="101">
        <f>+AN100/Cálculos!AP$3</f>
        <v>8.1902375663132718E-3</v>
      </c>
      <c r="AO205" s="101">
        <f>+AO100/Cálculos!AQ$3</f>
        <v>1.0094461515350735E-2</v>
      </c>
      <c r="AP205" s="101">
        <f>+AP100/Cálculos!AR$3</f>
        <v>1.4232366361516601E-2</v>
      </c>
      <c r="AQ205" s="101">
        <f>+AQ100/Cálculos!AS$3</f>
        <v>1.2360536373842743E-2</v>
      </c>
      <c r="AR205" s="101">
        <f>+AR100/Cálculos!AT$3</f>
        <v>2.7201511237804999E-2</v>
      </c>
      <c r="AS205" s="101">
        <f>+AS100/Cálculos!AU$3</f>
        <v>7.6959760939664112E-2</v>
      </c>
      <c r="AT205" s="101">
        <f>+AT100/Cálculos!AV$3</f>
        <v>4.161650721217823E-2</v>
      </c>
      <c r="AU205" s="101">
        <f>+AU100/Cálculos!AW$3</f>
        <v>2.5171912642330676E-2</v>
      </c>
      <c r="AV205" s="101">
        <f>+AV100/Cálculos!AX$3</f>
        <v>8.9680984644087622E-3</v>
      </c>
      <c r="AW205" s="101">
        <f>+AW100/Cálculos!AY$3</f>
        <v>9.0567219151811412E-3</v>
      </c>
      <c r="AX205" s="101">
        <f>+AX100/Cálculos!AZ$3</f>
        <v>7.1678580630118831E-3</v>
      </c>
      <c r="AY205" s="101">
        <f>+AY100/Cálculos!BA$3</f>
        <v>4.9776859591977637E-3</v>
      </c>
      <c r="AZ205" s="101">
        <f>+AZ100/Cálculos!BB$3</f>
        <v>6.864088802105147E-3</v>
      </c>
      <c r="BA205" s="101">
        <f>+BA100/Cálculos!BC$3</f>
        <v>7.1560016128404229E-3</v>
      </c>
      <c r="BB205" s="101">
        <f>+BB100/Cálculos!BD$3</f>
        <v>7.293339019776782E-3</v>
      </c>
      <c r="BC205" s="101">
        <f>+BC100/Cálculos!BE$3</f>
        <v>7.4580941653980245E-3</v>
      </c>
      <c r="BD205" s="101">
        <f>+BD100/Cálculos!BF$3</f>
        <v>9.2181051149985132E-3</v>
      </c>
      <c r="BE205" s="101">
        <f>+BE100/Cálculos!BG$3</f>
        <v>6.5905832884427147E-3</v>
      </c>
      <c r="BF205" s="101">
        <f>+BF100/Cálculos!BH$3</f>
        <v>8.641774568349702E-3</v>
      </c>
      <c r="BG205" s="101">
        <f>+BG100/Cálculos!BI$3</f>
        <v>7.3636789341081452E-3</v>
      </c>
      <c r="BH205" s="101">
        <f>+BH100/Cálculos!BJ$3</f>
        <v>6.5691179168101254E-3</v>
      </c>
      <c r="BI205" s="101">
        <f>+BI100/Cálculos!BK$3</f>
        <v>4.4929216287434024E-3</v>
      </c>
      <c r="BJ205" s="101">
        <f>+BJ100/Cálculos!BL$3</f>
        <v>1.0885638484710808E-2</v>
      </c>
      <c r="BK205" s="101">
        <f>+BK100/Cálculos!BM$3</f>
        <v>1.2973219921719747E-2</v>
      </c>
      <c r="BL205" s="101">
        <f>+BL100/Cálculos!BN$3</f>
        <v>3.1326641435323176E-2</v>
      </c>
      <c r="CD205" s="270"/>
      <c r="CE205" s="270"/>
      <c r="CF205" s="270"/>
      <c r="CG205" s="270"/>
      <c r="CH205" s="270"/>
    </row>
    <row r="206" spans="1:86" x14ac:dyDescent="0.2">
      <c r="A206" s="18"/>
      <c r="B206" s="78" t="s">
        <v>93</v>
      </c>
      <c r="C206" s="101">
        <f>+C101/Cálculos!E$3</f>
        <v>0</v>
      </c>
      <c r="D206" s="101">
        <f>+D101/Cálculos!F$3</f>
        <v>0</v>
      </c>
      <c r="E206" s="101">
        <f>+E101/Cálculos!G$3</f>
        <v>0</v>
      </c>
      <c r="F206" s="101">
        <f>+F101/Cálculos!H$3</f>
        <v>0</v>
      </c>
      <c r="G206" s="101">
        <f>+G101/Cálculos!I$3</f>
        <v>0</v>
      </c>
      <c r="H206" s="101">
        <f>+H101/Cálculos!J$3</f>
        <v>0</v>
      </c>
      <c r="I206" s="101">
        <f>+I101/Cálculos!K$3</f>
        <v>0</v>
      </c>
      <c r="J206" s="101">
        <f>+J101/Cálculos!L$3</f>
        <v>0</v>
      </c>
      <c r="K206" s="101">
        <f>+K101/Cálculos!M$3</f>
        <v>0</v>
      </c>
      <c r="L206" s="101">
        <f>+L101/Cálculos!N$3</f>
        <v>0</v>
      </c>
      <c r="M206" s="101">
        <f>+M101/Cálculos!O$3</f>
        <v>0</v>
      </c>
      <c r="N206" s="101">
        <f>+N101/Cálculos!P$3</f>
        <v>0</v>
      </c>
      <c r="O206" s="101">
        <f>+O101/Cálculos!Q$3</f>
        <v>0</v>
      </c>
      <c r="P206" s="101">
        <f>+P101/Cálculos!R$3</f>
        <v>0</v>
      </c>
      <c r="Q206" s="101">
        <f>+Q101/Cálculos!S$3</f>
        <v>0</v>
      </c>
      <c r="R206" s="101">
        <f>+R101/Cálculos!T$3</f>
        <v>0</v>
      </c>
      <c r="S206" s="101">
        <f>+S101/Cálculos!U$3</f>
        <v>0</v>
      </c>
      <c r="T206" s="101">
        <f>+T101/Cálculos!V$3</f>
        <v>0</v>
      </c>
      <c r="U206" s="101">
        <f>+U101/Cálculos!W$3</f>
        <v>0</v>
      </c>
      <c r="V206" s="101">
        <f>+V101/Cálculos!X$3</f>
        <v>0</v>
      </c>
      <c r="W206" s="101">
        <f>+W101/Cálculos!Y$3</f>
        <v>0</v>
      </c>
      <c r="X206" s="101">
        <f>+X101/Cálculos!Z$3</f>
        <v>0</v>
      </c>
      <c r="Y206" s="101">
        <f>+Y101/Cálculos!AA$3</f>
        <v>0</v>
      </c>
      <c r="Z206" s="101">
        <f>+Z101/Cálculos!AB$3</f>
        <v>0</v>
      </c>
      <c r="AA206" s="101">
        <f>+AA101/Cálculos!AC$3</f>
        <v>0</v>
      </c>
      <c r="AB206" s="101">
        <f>+AB101/Cálculos!AD$3</f>
        <v>0</v>
      </c>
      <c r="AC206" s="101">
        <f>+AC101/Cálculos!AE$3</f>
        <v>0</v>
      </c>
      <c r="AD206" s="101">
        <f>+AD101/Cálculos!AF$3</f>
        <v>0</v>
      </c>
      <c r="AE206" s="101">
        <f>+AE101/Cálculos!AG$3</f>
        <v>0</v>
      </c>
      <c r="AF206" s="101">
        <f>+AF101/Cálculos!AH$3</f>
        <v>0</v>
      </c>
      <c r="AG206" s="101">
        <f>+AG101/Cálculos!AI$3</f>
        <v>0</v>
      </c>
      <c r="AH206" s="101">
        <f>+AH101/Cálculos!AJ$3</f>
        <v>0</v>
      </c>
      <c r="AI206" s="101">
        <f>+AI101/Cálculos!AK$3</f>
        <v>0</v>
      </c>
      <c r="AJ206" s="101">
        <f>+AJ101/Cálculos!AL$3</f>
        <v>0</v>
      </c>
      <c r="AK206" s="101">
        <f>+AK101/Cálculos!AM$3</f>
        <v>0</v>
      </c>
      <c r="AL206" s="101">
        <f>+AL101/Cálculos!AN$3</f>
        <v>0</v>
      </c>
      <c r="AM206" s="101">
        <f>+AM101/Cálculos!AO$3</f>
        <v>0</v>
      </c>
      <c r="AN206" s="101">
        <f>+AN101/Cálculos!AP$3</f>
        <v>0</v>
      </c>
      <c r="AO206" s="101">
        <f>+AO101/Cálculos!AQ$3</f>
        <v>0</v>
      </c>
      <c r="AP206" s="101">
        <f>+AP101/Cálculos!AR$3</f>
        <v>0</v>
      </c>
      <c r="AQ206" s="101">
        <f>+AQ101/Cálculos!AS$3</f>
        <v>0</v>
      </c>
      <c r="AR206" s="101">
        <f>+AR101/Cálculos!AT$3</f>
        <v>0</v>
      </c>
      <c r="AS206" s="101">
        <f>+AS101/Cálculos!AU$3</f>
        <v>9.0687659485407437E-3</v>
      </c>
      <c r="AT206" s="101">
        <f>+AT101/Cálculos!AV$3</f>
        <v>1.518979425944578E-2</v>
      </c>
      <c r="AU206" s="101">
        <f>+AU101/Cálculos!AW$3</f>
        <v>2.2846914791681952E-2</v>
      </c>
      <c r="AV206" s="101">
        <f>+AV101/Cálculos!AX$3</f>
        <v>2.2958516451079995E-2</v>
      </c>
      <c r="AW206" s="101">
        <f>+AW101/Cálculos!AY$3</f>
        <v>2.0435234278133159E-2</v>
      </c>
      <c r="AX206" s="101">
        <f>+AX101/Cálculos!AZ$3</f>
        <v>1.8553535887876157E-2</v>
      </c>
      <c r="AY206" s="101">
        <f>+AY101/Cálculos!BA$3</f>
        <v>2.1299284071521388E-2</v>
      </c>
      <c r="AZ206" s="101">
        <f>+AZ101/Cálculos!BB$3</f>
        <v>2.2013323313724666E-2</v>
      </c>
      <c r="BA206" s="101">
        <f>+BA101/Cálculos!BC$3</f>
        <v>2.1192973461400921E-2</v>
      </c>
      <c r="BB206" s="101">
        <f>+BB101/Cálculos!BD$3</f>
        <v>2.5448139652252458E-2</v>
      </c>
      <c r="BC206" s="101">
        <f>+BC101/Cálculos!BE$3</f>
        <v>2.6111692010281486E-2</v>
      </c>
      <c r="BD206" s="101">
        <f>+BD101/Cálculos!BF$3</f>
        <v>3.555294328950754E-2</v>
      </c>
      <c r="BE206" s="101">
        <f>+BE101/Cálculos!BG$3</f>
        <v>3.7391820067215129E-2</v>
      </c>
      <c r="BF206" s="101">
        <f>+BF101/Cálculos!BH$3</f>
        <v>3.2619688297947994E-2</v>
      </c>
      <c r="BG206" s="101">
        <f>+BG101/Cálculos!BI$3</f>
        <v>3.2619375857595057E-2</v>
      </c>
      <c r="BH206" s="101">
        <f>+BH101/Cálculos!BJ$3</f>
        <v>2.880538850558912E-2</v>
      </c>
      <c r="BI206" s="101">
        <f>+BI101/Cálculos!BK$3</f>
        <v>1.9701328957718374E-2</v>
      </c>
      <c r="BJ206" s="101">
        <f>+BJ101/Cálculos!BL$3</f>
        <v>2.2518713166262271E-2</v>
      </c>
      <c r="BK206" s="101">
        <f>+BK101/Cálculos!BM$3</f>
        <v>2.5362366412964042E-2</v>
      </c>
      <c r="BL206" s="101">
        <f>+BL101/Cálculos!BN$3</f>
        <v>2.0501242278038255E-2</v>
      </c>
      <c r="CD206" s="270"/>
      <c r="CE206" s="270"/>
      <c r="CF206" s="270"/>
      <c r="CG206" s="270"/>
      <c r="CH206" s="270"/>
    </row>
    <row r="207" spans="1:86" ht="13.5" thickBot="1" x14ac:dyDescent="0.25">
      <c r="A207" s="23"/>
      <c r="B207" s="85" t="s">
        <v>94</v>
      </c>
      <c r="C207" s="101">
        <f>+C102/Cálculos!E$3</f>
        <v>0</v>
      </c>
      <c r="D207" s="101">
        <f>+D102/Cálculos!F$3</f>
        <v>0</v>
      </c>
      <c r="E207" s="101">
        <f>+E102/Cálculos!G$3</f>
        <v>0</v>
      </c>
      <c r="F207" s="101">
        <f>+F102/Cálculos!H$3</f>
        <v>0</v>
      </c>
      <c r="G207" s="101">
        <f>+G102/Cálculos!I$3</f>
        <v>0</v>
      </c>
      <c r="H207" s="101">
        <f>+H102/Cálculos!J$3</f>
        <v>0</v>
      </c>
      <c r="I207" s="101">
        <f>+I102/Cálculos!K$3</f>
        <v>0</v>
      </c>
      <c r="J207" s="101">
        <f>+J102/Cálculos!L$3</f>
        <v>0</v>
      </c>
      <c r="K207" s="101">
        <f>+K102/Cálculos!M$3</f>
        <v>0</v>
      </c>
      <c r="L207" s="101">
        <f>+L102/Cálculos!N$3</f>
        <v>0</v>
      </c>
      <c r="M207" s="101">
        <f>+M102/Cálculos!O$3</f>
        <v>0</v>
      </c>
      <c r="N207" s="101">
        <f>+N102/Cálculos!P$3</f>
        <v>0</v>
      </c>
      <c r="O207" s="101">
        <f>+O102/Cálculos!Q$3</f>
        <v>0</v>
      </c>
      <c r="P207" s="101">
        <f>+P102/Cálculos!R$3</f>
        <v>0</v>
      </c>
      <c r="Q207" s="101">
        <f>+Q102/Cálculos!S$3</f>
        <v>0</v>
      </c>
      <c r="R207" s="101">
        <f>+R102/Cálculos!T$3</f>
        <v>0</v>
      </c>
      <c r="S207" s="101">
        <f>+S102/Cálculos!U$3</f>
        <v>0</v>
      </c>
      <c r="T207" s="101">
        <f>+T102/Cálculos!V$3</f>
        <v>0</v>
      </c>
      <c r="U207" s="101">
        <f>+U102/Cálculos!W$3</f>
        <v>0</v>
      </c>
      <c r="V207" s="101">
        <f>+V102/Cálculos!X$3</f>
        <v>0</v>
      </c>
      <c r="W207" s="101">
        <f>+W102/Cálculos!Y$3</f>
        <v>0</v>
      </c>
      <c r="X207" s="101">
        <f>+X102/Cálculos!Z$3</f>
        <v>0</v>
      </c>
      <c r="Y207" s="101">
        <f>+Y102/Cálculos!AA$3</f>
        <v>0</v>
      </c>
      <c r="Z207" s="101">
        <f>+Z102/Cálculos!AB$3</f>
        <v>0</v>
      </c>
      <c r="AA207" s="101">
        <f>+AA102/Cálculos!AC$3</f>
        <v>0</v>
      </c>
      <c r="AB207" s="101">
        <f>+AB102/Cálculos!AD$3</f>
        <v>0</v>
      </c>
      <c r="AC207" s="101">
        <f>+AC102/Cálculos!AE$3</f>
        <v>0</v>
      </c>
      <c r="AD207" s="101">
        <f>+AD102/Cálculos!AF$3</f>
        <v>0</v>
      </c>
      <c r="AE207" s="101">
        <f>+AE102/Cálculos!AG$3</f>
        <v>0</v>
      </c>
      <c r="AF207" s="101">
        <f>+AF102/Cálculos!AH$3</f>
        <v>0</v>
      </c>
      <c r="AG207" s="101">
        <f>+AG102/Cálculos!AI$3</f>
        <v>0</v>
      </c>
      <c r="AH207" s="101">
        <f>+AH102/Cálculos!AJ$3</f>
        <v>0</v>
      </c>
      <c r="AI207" s="101">
        <f>+AI102/Cálculos!AK$3</f>
        <v>2.0422402944749829E-4</v>
      </c>
      <c r="AJ207" s="101">
        <f>+AJ102/Cálculos!AL$3</f>
        <v>8.6558250610054999E-3</v>
      </c>
      <c r="AK207" s="101">
        <f>+AK102/Cálculos!AM$3</f>
        <v>0</v>
      </c>
      <c r="AL207" s="101">
        <f>+AL102/Cálculos!AN$3</f>
        <v>0</v>
      </c>
      <c r="AM207" s="101">
        <f>+AM102/Cálculos!AO$3</f>
        <v>0</v>
      </c>
      <c r="AN207" s="101">
        <f>+AN102/Cálculos!AP$3</f>
        <v>0</v>
      </c>
      <c r="AO207" s="101">
        <f>+AO102/Cálculos!AQ$3</f>
        <v>0</v>
      </c>
      <c r="AP207" s="101">
        <f>+AP102/Cálculos!AR$3</f>
        <v>1.5545547209680588E-4</v>
      </c>
      <c r="AQ207" s="101">
        <f>+AQ102/Cálculos!AS$3</f>
        <v>1.0636267526054617E-3</v>
      </c>
      <c r="AR207" s="101">
        <f>+AR102/Cálculos!AT$3</f>
        <v>4.6071254731181615E-4</v>
      </c>
      <c r="AS207" s="101">
        <f>+AS102/Cálculos!AU$3</f>
        <v>3.7832888619679204E-4</v>
      </c>
      <c r="AT207" s="101">
        <f>+AT102/Cálculos!AV$3</f>
        <v>1.348133406481047E-3</v>
      </c>
      <c r="AU207" s="101">
        <f>+AU102/Cálculos!AW$3</f>
        <v>3.5654315828391949E-3</v>
      </c>
      <c r="AV207" s="101">
        <f>+AV102/Cálculos!AX$3</f>
        <v>4.0781988811563041E-3</v>
      </c>
      <c r="AW207" s="101">
        <f>+AW102/Cálculos!AY$3</f>
        <v>3.9019814497253712E-3</v>
      </c>
      <c r="AX207" s="101">
        <f>+AX102/Cálculos!AZ$3</f>
        <v>4.3491645306788932E-3</v>
      </c>
      <c r="AY207" s="101">
        <f>+AY102/Cálculos!BA$3</f>
        <v>5.609292268647469E-3</v>
      </c>
      <c r="AZ207" s="101">
        <f>+AZ102/Cálculos!BB$3</f>
        <v>5.4160718923871518E-3</v>
      </c>
      <c r="BA207" s="101">
        <f>+BA102/Cálculos!BC$3</f>
        <v>0</v>
      </c>
      <c r="BB207" s="101">
        <f>+BB102/Cálculos!BD$3</f>
        <v>0</v>
      </c>
      <c r="BC207" s="101">
        <f>+BC102/Cálculos!BE$3</f>
        <v>0</v>
      </c>
      <c r="BD207" s="101">
        <f>+BD102/Cálculos!BF$3</f>
        <v>0</v>
      </c>
      <c r="BE207" s="101">
        <f>+BE102/Cálculos!BG$3</f>
        <v>0</v>
      </c>
      <c r="BF207" s="101">
        <f>+BF102/Cálculos!BH$3</f>
        <v>3.7314541349176499E-4</v>
      </c>
      <c r="BG207" s="101">
        <f>+BG102/Cálculos!BI$3</f>
        <v>2.2588634016360078E-5</v>
      </c>
      <c r="BH207" s="101">
        <f>+BH102/Cálculos!BJ$3</f>
        <v>6.4436229178914187E-3</v>
      </c>
      <c r="BI207" s="101">
        <f>+BI102/Cálculos!BK$3</f>
        <v>4.4070898318292152E-3</v>
      </c>
      <c r="BJ207" s="101">
        <f>+BJ102/Cálculos!BL$3</f>
        <v>4.47131315779359E-3</v>
      </c>
      <c r="BK207" s="101">
        <f>+BK102/Cálculos!BM$3</f>
        <v>6.3706415140865023E-3</v>
      </c>
      <c r="BL207" s="101">
        <f>+BL102/Cálculos!BN$3</f>
        <v>1.1682652398608979E-2</v>
      </c>
      <c r="CD207" s="270"/>
      <c r="CE207" s="270"/>
      <c r="CF207" s="270"/>
      <c r="CG207" s="270"/>
      <c r="CH207" s="270"/>
    </row>
    <row r="208" spans="1:86" ht="13.5" thickBot="1" x14ac:dyDescent="0.25">
      <c r="A208" s="23"/>
      <c r="B208" s="85"/>
      <c r="C208" s="101"/>
      <c r="CD208" s="270"/>
      <c r="CE208" s="270"/>
      <c r="CF208" s="270"/>
      <c r="CG208" s="270"/>
      <c r="CH208" s="270"/>
    </row>
    <row r="209" spans="1:86" s="119" customFormat="1" ht="13.5" thickBot="1" x14ac:dyDescent="0.25">
      <c r="A209" s="120" t="s">
        <v>112</v>
      </c>
      <c r="B209" s="121"/>
      <c r="C209" s="123">
        <f>+C104/Cálculos!E$3</f>
        <v>0.18954605699138502</v>
      </c>
      <c r="D209" s="123">
        <f>+D104/Cálculos!F$3</f>
        <v>0.17710496349387098</v>
      </c>
      <c r="E209" s="123">
        <f>+E104/Cálculos!G$3</f>
        <v>0.17056397621980612</v>
      </c>
      <c r="F209" s="123">
        <f>+F104/Cálculos!H$3</f>
        <v>0.1630814902314304</v>
      </c>
      <c r="G209" s="123">
        <f>+G104/Cálculos!I$3</f>
        <v>0.1486573033707865</v>
      </c>
      <c r="H209" s="123">
        <f>+H104/Cálculos!J$3</f>
        <v>0.16471180044203573</v>
      </c>
      <c r="I209" s="123">
        <f>+I104/Cálculos!K$3</f>
        <v>0.17403563406435588</v>
      </c>
      <c r="J209" s="123">
        <f>+J104/Cálculos!L$3</f>
        <v>0.17060881972183528</v>
      </c>
      <c r="K209" s="123">
        <f>+K104/Cálculos!M$3</f>
        <v>0.16303642293241016</v>
      </c>
      <c r="L209" s="123">
        <f>+L104/Cálculos!N$3</f>
        <v>0.16851965811965811</v>
      </c>
      <c r="M209" s="123">
        <f>+M104/Cálculos!O$3</f>
        <v>0.17274287538915944</v>
      </c>
      <c r="N209" s="123">
        <f>+N104/Cálculos!P$3</f>
        <v>0.16338860153719728</v>
      </c>
      <c r="O209" s="123">
        <f>+O104/Cálculos!Q$3</f>
        <v>0.17644239995484562</v>
      </c>
      <c r="P209" s="123">
        <f>+P104/Cálculos!R$3</f>
        <v>0.18811518192512322</v>
      </c>
      <c r="Q209" s="123">
        <f>+Q104/Cálculos!S$3</f>
        <v>0.17682592066996178</v>
      </c>
      <c r="R209" s="123">
        <f>+R104/Cálculos!T$3</f>
        <v>0.16892929777175203</v>
      </c>
      <c r="S209" s="123">
        <f>+S104/Cálculos!U$3</f>
        <v>0.14006936156019303</v>
      </c>
      <c r="T209" s="123">
        <f>+T104/Cálculos!V$3</f>
        <v>0.15144666294073936</v>
      </c>
      <c r="U209" s="123">
        <f>+U104/Cálculos!W$3</f>
        <v>0.14752319694309013</v>
      </c>
      <c r="V209" s="123">
        <f>+V104/Cálculos!X$3</f>
        <v>0.1633658550558417</v>
      </c>
      <c r="W209" s="123">
        <f>+W104/Cálculos!Y$3</f>
        <v>0.15664565953881462</v>
      </c>
      <c r="X209" s="123">
        <f>+X104/Cálculos!Z$3</f>
        <v>0.13713826062080672</v>
      </c>
      <c r="Y209" s="123">
        <f>+Y104/Cálculos!AA$3</f>
        <v>0.14620563254011723</v>
      </c>
      <c r="Z209" s="123">
        <f>+Z104/Cálculos!AB$3</f>
        <v>0.13101064191752854</v>
      </c>
      <c r="AA209" s="123">
        <f>+AA104/Cálculos!AC$3</f>
        <v>0.13974763186754308</v>
      </c>
      <c r="AB209" s="123">
        <f>+AB104/Cálculos!AD$3</f>
        <v>0.12492631630387308</v>
      </c>
      <c r="AC209" s="123">
        <f>+AC104/Cálculos!AE$3</f>
        <v>0.13590302509790375</v>
      </c>
      <c r="AD209" s="123">
        <f>+AD104/Cálculos!AF$3</f>
        <v>0.13317945842543571</v>
      </c>
      <c r="AE209" s="123">
        <f>+AE104/Cálculos!AG$3</f>
        <v>0.1302670235390388</v>
      </c>
      <c r="AF209" s="123">
        <f>+AF104/Cálculos!AH$3</f>
        <v>0.11205722218554708</v>
      </c>
      <c r="AG209" s="123">
        <f>+AG104/Cálculos!AI$3</f>
        <v>0.10740086821792555</v>
      </c>
      <c r="AH209" s="123">
        <f>+AH104/Cálculos!AJ$3</f>
        <v>0.10583286703245491</v>
      </c>
      <c r="AI209" s="123">
        <f>+AI104/Cálculos!AK$3</f>
        <v>0.12794698868497398</v>
      </c>
      <c r="AJ209" s="123">
        <f>+AJ104/Cálculos!AL$3</f>
        <v>0.13240902011394409</v>
      </c>
      <c r="AK209" s="123">
        <f>+AK104/Cálculos!AM$3</f>
        <v>0.12829418495112657</v>
      </c>
      <c r="AL209" s="123">
        <f>+AL104/Cálculos!AN$3</f>
        <v>0.12453269862258701</v>
      </c>
      <c r="AM209" s="123">
        <f>+AM104/Cálculos!AO$3</f>
        <v>0.11491902802181582</v>
      </c>
      <c r="AN209" s="123">
        <f>+AN104/Cálculos!AP$3</f>
        <v>0.11363938503283348</v>
      </c>
      <c r="AO209" s="123">
        <f>+AO104/Cálculos!AQ$3</f>
        <v>0.12210203666554986</v>
      </c>
      <c r="AP209" s="123">
        <f>+AP104/Cálculos!AR$3</f>
        <v>0.11671697138881149</v>
      </c>
      <c r="AQ209" s="123">
        <f>+AQ104/Cálculos!AS$3</f>
        <v>0.12234831839153629</v>
      </c>
      <c r="AR209" s="123">
        <f>+AR104/Cálculos!AT$3</f>
        <v>0.10826744861827681</v>
      </c>
      <c r="AS209" s="123">
        <f>+AS104/Cálculos!AU$3</f>
        <v>0.11499442496531492</v>
      </c>
      <c r="AT209" s="123">
        <f>+AT104/Cálculos!AV$3</f>
        <v>0.1100790092347009</v>
      </c>
      <c r="AU209" s="123">
        <f>+AU104/Cálculos!AW$3</f>
        <v>0.11906069545672185</v>
      </c>
      <c r="AV209" s="123">
        <f>+AV104/Cálculos!AX$3</f>
        <v>0.12215767310369183</v>
      </c>
      <c r="AW209" s="123">
        <f>+AW104/Cálculos!AY$3</f>
        <v>0.14052294983043404</v>
      </c>
      <c r="AX209" s="123">
        <f>+AX104/Cálculos!AZ$3</f>
        <v>0.15294115418662291</v>
      </c>
      <c r="AY209" s="123">
        <f>+AY104/Cálculos!BA$3</f>
        <v>0.1813030639107433</v>
      </c>
      <c r="AZ209" s="123">
        <f>+AZ104/Cálculos!BB$3</f>
        <v>0.18617115255026725</v>
      </c>
      <c r="BA209" s="123">
        <f>+BA104/Cálculos!BC$3</f>
        <v>0.19515369255963735</v>
      </c>
      <c r="BB209" s="123">
        <f>+BB104/Cálculos!BD$3</f>
        <v>0.20158910813547828</v>
      </c>
      <c r="BC209" s="123">
        <f>+BC104/Cálculos!BE$3</f>
        <v>0.21273565518365262</v>
      </c>
      <c r="BD209" s="123">
        <f>+BD104/Cálculos!BF$3</f>
        <v>0.22429862740803819</v>
      </c>
      <c r="BE209" s="123">
        <f>+BE104/Cálculos!BG$3</f>
        <v>0.22540220742075653</v>
      </c>
      <c r="BF209" s="123">
        <f>+BF104/Cálculos!BH$3</f>
        <v>0.22292699690574852</v>
      </c>
      <c r="BG209" s="123">
        <f>+BG104/Cálculos!BI$3</f>
        <v>0.21274180015038791</v>
      </c>
      <c r="BH209" s="123">
        <f>+BH104/Cálculos!BJ$3</f>
        <v>0.19720271515477958</v>
      </c>
      <c r="BI209" s="123">
        <f>+BI104/Cálculos!BK$3</f>
        <v>0.18847951512079178</v>
      </c>
      <c r="BJ209" s="123">
        <f>+BJ104/Cálculos!BL$3</f>
        <v>0.23398404217217311</v>
      </c>
      <c r="BK209" s="123">
        <f>+BK104/Cálculos!BM$3</f>
        <v>0.20826192014212971</v>
      </c>
      <c r="BL209" s="123">
        <f>+BL104/Cálculos!BN$3</f>
        <v>0.20640787373361597</v>
      </c>
      <c r="BM209" s="10"/>
      <c r="BN209" s="10"/>
      <c r="BO209" s="270"/>
      <c r="BP209" s="270"/>
      <c r="BQ209" s="270"/>
      <c r="BR209" s="270"/>
      <c r="BS209" s="270"/>
      <c r="BT209" s="270"/>
      <c r="BU209" s="270"/>
      <c r="BV209" s="270"/>
      <c r="BW209" s="270"/>
      <c r="BX209" s="270"/>
      <c r="BY209" s="270"/>
      <c r="BZ209" s="270"/>
      <c r="CA209" s="270"/>
      <c r="CB209" s="270"/>
      <c r="CC209" s="270"/>
      <c r="CD209" s="270"/>
      <c r="CE209" s="270"/>
      <c r="CF209" s="270"/>
      <c r="CG209" s="270"/>
      <c r="CH209" s="270"/>
    </row>
    <row r="210" spans="1:86" s="119" customFormat="1" ht="13.5" thickBot="1" x14ac:dyDescent="0.25">
      <c r="A210" s="120" t="s">
        <v>525</v>
      </c>
      <c r="B210" s="121"/>
      <c r="C210" s="123">
        <f>+C167-C214</f>
        <v>0.19729125248508947</v>
      </c>
      <c r="D210" s="123">
        <f t="shared" ref="D210:BG210" si="21">+D167-D214</f>
        <v>0.18685109518387033</v>
      </c>
      <c r="E210" s="123">
        <f t="shared" si="21"/>
        <v>0.17959402281613199</v>
      </c>
      <c r="F210" s="123">
        <f t="shared" si="21"/>
        <v>0.17477346554966663</v>
      </c>
      <c r="G210" s="123">
        <f t="shared" si="21"/>
        <v>0.15677247191011237</v>
      </c>
      <c r="H210" s="123">
        <f t="shared" si="21"/>
        <v>0.17240759245307066</v>
      </c>
      <c r="I210" s="123">
        <f t="shared" si="21"/>
        <v>0.18200691920174925</v>
      </c>
      <c r="J210" s="123">
        <f t="shared" si="21"/>
        <v>0.17930646396250957</v>
      </c>
      <c r="K210" s="123">
        <f t="shared" si="21"/>
        <v>0.17049568328619075</v>
      </c>
      <c r="L210" s="123">
        <f t="shared" si="21"/>
        <v>0.17581310541310544</v>
      </c>
      <c r="M210" s="123">
        <f t="shared" si="21"/>
        <v>0.18092759639179368</v>
      </c>
      <c r="N210" s="123">
        <f t="shared" si="21"/>
        <v>0.173440324841688</v>
      </c>
      <c r="O210" s="123">
        <f t="shared" si="21"/>
        <v>0.18591917367500138</v>
      </c>
      <c r="P210" s="123">
        <f t="shared" si="21"/>
        <v>0.19889949255868378</v>
      </c>
      <c r="Q210" s="123">
        <f t="shared" si="21"/>
        <v>0.1881129682659827</v>
      </c>
      <c r="R210" s="123">
        <f t="shared" si="21"/>
        <v>0.1864004399585667</v>
      </c>
      <c r="S210" s="123">
        <f t="shared" si="21"/>
        <v>0.15685919924771241</v>
      </c>
      <c r="T210" s="123">
        <f t="shared" si="21"/>
        <v>0.17582436142314048</v>
      </c>
      <c r="U210" s="123">
        <f t="shared" si="21"/>
        <v>0.17216490892091219</v>
      </c>
      <c r="V210" s="123">
        <f t="shared" si="21"/>
        <v>0.19012175722237773</v>
      </c>
      <c r="W210" s="123">
        <f t="shared" si="21"/>
        <v>0.21357619030272124</v>
      </c>
      <c r="X210" s="123">
        <f t="shared" si="21"/>
        <v>0.21233390115854284</v>
      </c>
      <c r="Y210" s="123">
        <f t="shared" si="21"/>
        <v>0.18546479182540618</v>
      </c>
      <c r="Z210" s="123">
        <f t="shared" si="21"/>
        <v>0.16694580929832062</v>
      </c>
      <c r="AA210" s="123">
        <f t="shared" si="21"/>
        <v>0.1836429187594357</v>
      </c>
      <c r="AB210" s="123">
        <f t="shared" si="21"/>
        <v>0.15569894030737066</v>
      </c>
      <c r="AC210" s="123">
        <f t="shared" si="21"/>
        <v>0.1646977002534529</v>
      </c>
      <c r="AD210" s="123">
        <f t="shared" si="21"/>
        <v>0.15844742061449157</v>
      </c>
      <c r="AE210" s="123">
        <f t="shared" si="21"/>
        <v>0.16820485593565532</v>
      </c>
      <c r="AF210" s="123">
        <f t="shared" si="21"/>
        <v>0.12648299337101179</v>
      </c>
      <c r="AG210" s="123">
        <f t="shared" si="21"/>
        <v>0.11997192939712706</v>
      </c>
      <c r="AH210" s="123">
        <f t="shared" si="21"/>
        <v>0.12537897923292837</v>
      </c>
      <c r="AI210" s="123">
        <f t="shared" si="21"/>
        <v>0.14025539758190292</v>
      </c>
      <c r="AJ210" s="123">
        <f t="shared" si="21"/>
        <v>0.14507173599371861</v>
      </c>
      <c r="AK210" s="123">
        <f t="shared" si="21"/>
        <v>0.14482010939260634</v>
      </c>
      <c r="AL210" s="123">
        <f t="shared" si="21"/>
        <v>0.13968103513105579</v>
      </c>
      <c r="AM210" s="123">
        <f t="shared" si="21"/>
        <v>0.13383022430261959</v>
      </c>
      <c r="AN210" s="123">
        <f t="shared" si="21"/>
        <v>0.13521145973758814</v>
      </c>
      <c r="AO210" s="123">
        <f t="shared" si="21"/>
        <v>0.1497597742308176</v>
      </c>
      <c r="AP210" s="123">
        <f t="shared" si="21"/>
        <v>0.1490313165015108</v>
      </c>
      <c r="AQ210" s="123">
        <f t="shared" si="21"/>
        <v>0.16167267052375639</v>
      </c>
      <c r="AR210" s="123">
        <f t="shared" si="21"/>
        <v>0.12865682459053041</v>
      </c>
      <c r="AS210" s="123">
        <f t="shared" si="21"/>
        <v>0.13253726341710015</v>
      </c>
      <c r="AT210" s="123">
        <f t="shared" si="21"/>
        <v>0.12201534943382707</v>
      </c>
      <c r="AU210" s="123">
        <f t="shared" si="21"/>
        <v>0.13671258588675414</v>
      </c>
      <c r="AV210" s="123">
        <f t="shared" si="21"/>
        <v>0.13811609163963723</v>
      </c>
      <c r="AW210" s="123">
        <f t="shared" si="21"/>
        <v>0.15983954176952309</v>
      </c>
      <c r="AX210" s="123">
        <f t="shared" si="21"/>
        <v>0.17243611022880984</v>
      </c>
      <c r="AY210" s="123">
        <f t="shared" si="21"/>
        <v>0.19685082008823365</v>
      </c>
      <c r="AZ210" s="123">
        <f t="shared" si="21"/>
        <v>0.19625136502064844</v>
      </c>
      <c r="BA210" s="123">
        <f t="shared" si="21"/>
        <v>0.20982962016719106</v>
      </c>
      <c r="BB210" s="123">
        <f t="shared" si="21"/>
        <v>0.21413288397652161</v>
      </c>
      <c r="BC210" s="123">
        <f t="shared" si="21"/>
        <v>0.219023427076244</v>
      </c>
      <c r="BD210" s="123">
        <f t="shared" si="21"/>
        <v>0.23316087551388281</v>
      </c>
      <c r="BE210" s="123">
        <f t="shared" si="21"/>
        <v>0.23686880832149454</v>
      </c>
      <c r="BF210" s="123">
        <f>+BF167-BF214</f>
        <v>0.25277279635976074</v>
      </c>
      <c r="BG210" s="123">
        <f t="shared" si="21"/>
        <v>0.2356435888051899</v>
      </c>
      <c r="BH210" s="123">
        <f>+BH167-BH214</f>
        <v>0.2265194225348541</v>
      </c>
      <c r="BI210" s="123">
        <f t="shared" ref="BI210:BK210" si="22">+BI167-BI214</f>
        <v>0.22343043248687361</v>
      </c>
      <c r="BJ210" s="123">
        <f t="shared" si="22"/>
        <v>0.25354604642538142</v>
      </c>
      <c r="BK210" s="123">
        <f t="shared" si="22"/>
        <v>0.22328676552355711</v>
      </c>
      <c r="BL210" s="123">
        <f t="shared" ref="BL210" si="23">+BL167-BL214</f>
        <v>0.22349959200200201</v>
      </c>
      <c r="BM210" s="10"/>
      <c r="BN210" s="10"/>
      <c r="BO210" s="270"/>
      <c r="BP210" s="270"/>
      <c r="BQ210" s="270"/>
      <c r="BR210" s="270"/>
      <c r="BS210" s="270"/>
      <c r="BT210" s="270"/>
      <c r="BU210" s="270"/>
      <c r="BV210" s="270"/>
      <c r="BW210" s="270"/>
      <c r="BX210" s="270"/>
      <c r="BY210" s="270"/>
      <c r="BZ210" s="270"/>
      <c r="CA210" s="270"/>
      <c r="CB210" s="270"/>
      <c r="CC210" s="270"/>
      <c r="CD210" s="270"/>
      <c r="CE210" s="270"/>
      <c r="CF210" s="270"/>
      <c r="CG210" s="270"/>
      <c r="CH210" s="270"/>
    </row>
    <row r="211" spans="1:86" x14ac:dyDescent="0.2">
      <c r="C211" s="101"/>
      <c r="AR211" s="304"/>
      <c r="AS211" s="304"/>
      <c r="AT211" s="304"/>
      <c r="AU211" s="304"/>
      <c r="AV211" s="304"/>
      <c r="AW211" s="304"/>
      <c r="AX211" s="304"/>
      <c r="AY211" s="304"/>
      <c r="AZ211" s="304"/>
      <c r="BA211" s="304"/>
      <c r="BB211" s="304"/>
      <c r="BC211" s="304"/>
      <c r="BD211" s="304"/>
      <c r="BE211" s="304"/>
      <c r="BF211" s="304"/>
      <c r="BG211" s="304"/>
      <c r="BH211" s="304"/>
      <c r="BI211" s="304"/>
      <c r="BJ211" s="304"/>
      <c r="BK211" s="304"/>
      <c r="BL211" s="304"/>
      <c r="CD211" s="270"/>
      <c r="CE211" s="270"/>
      <c r="CF211" s="270"/>
      <c r="CG211" s="270"/>
      <c r="CH211" s="270"/>
    </row>
    <row r="212" spans="1:86" x14ac:dyDescent="0.2">
      <c r="C212" s="101"/>
      <c r="AR212" s="304"/>
      <c r="AS212" s="304"/>
      <c r="AT212" s="304"/>
      <c r="AU212" s="304"/>
      <c r="AV212" s="304"/>
      <c r="AW212" s="304"/>
      <c r="AX212" s="304"/>
      <c r="AY212" s="304"/>
      <c r="AZ212" s="304"/>
      <c r="BA212" s="304"/>
      <c r="BB212" s="304"/>
      <c r="BC212" s="304"/>
      <c r="BD212" s="304"/>
      <c r="BE212" s="304"/>
      <c r="BF212" s="304"/>
      <c r="BG212" s="304"/>
      <c r="BH212" s="304"/>
      <c r="BI212" s="304"/>
      <c r="BJ212" s="304"/>
      <c r="BK212" s="304"/>
      <c r="BL212" s="304"/>
      <c r="CD212" s="270"/>
      <c r="CE212" s="270"/>
      <c r="CF212" s="270"/>
      <c r="CG212" s="270"/>
      <c r="CH212" s="270"/>
    </row>
    <row r="213" spans="1:86" x14ac:dyDescent="0.2">
      <c r="B213" s="10" t="s">
        <v>355</v>
      </c>
      <c r="C213" s="101">
        <f>+C106/Cálculos!E$3</f>
        <v>0</v>
      </c>
      <c r="D213" s="101">
        <f>+D106/Cálculos!F$3</f>
        <v>0</v>
      </c>
      <c r="E213" s="101">
        <f>+E106/Cálculos!G$3</f>
        <v>0</v>
      </c>
      <c r="F213" s="101">
        <f>+F106/Cálculos!H$3</f>
        <v>0</v>
      </c>
      <c r="G213" s="101">
        <f>+G106/Cálculos!I$3</f>
        <v>0</v>
      </c>
      <c r="H213" s="101">
        <f>+H106/Cálculos!J$3</f>
        <v>0</v>
      </c>
      <c r="I213" s="101">
        <f>+I106/Cálculos!K$3</f>
        <v>0</v>
      </c>
      <c r="J213" s="101">
        <f>+J106/Cálculos!L$3</f>
        <v>0</v>
      </c>
      <c r="K213" s="101">
        <f>+K106/Cálculos!M$3</f>
        <v>0</v>
      </c>
      <c r="L213" s="101">
        <f>+L106/Cálculos!N$3</f>
        <v>0</v>
      </c>
      <c r="M213" s="101">
        <f>+M106/Cálculos!O$3</f>
        <v>0</v>
      </c>
      <c r="N213" s="101">
        <f>+N106/Cálculos!P$3</f>
        <v>0</v>
      </c>
      <c r="O213" s="101">
        <f>+O106/Cálculos!Q$3</f>
        <v>0</v>
      </c>
      <c r="P213" s="101">
        <f>+P106/Cálculos!R$3</f>
        <v>0</v>
      </c>
      <c r="Q213" s="101">
        <f>+Q106/Cálculos!S$3</f>
        <v>0</v>
      </c>
      <c r="R213" s="101">
        <f>+R106/Cálculos!T$3</f>
        <v>0</v>
      </c>
      <c r="S213" s="101">
        <f>+S106/Cálculos!U$3</f>
        <v>0</v>
      </c>
      <c r="T213" s="101">
        <f>+T106/Cálculos!V$3</f>
        <v>0</v>
      </c>
      <c r="U213" s="101">
        <f>+U106/Cálculos!W$3</f>
        <v>0</v>
      </c>
      <c r="V213" s="101">
        <f>+V106/Cálculos!X$3</f>
        <v>0</v>
      </c>
      <c r="W213" s="101">
        <f>+W106/Cálculos!Y$3</f>
        <v>0</v>
      </c>
      <c r="X213" s="101">
        <f>+X106/Cálculos!Z$3</f>
        <v>0</v>
      </c>
      <c r="Y213" s="101">
        <f>+Y106/Cálculos!AA$3</f>
        <v>0</v>
      </c>
      <c r="Z213" s="101">
        <f>+Z106/Cálculos!AB$3</f>
        <v>0</v>
      </c>
      <c r="AA213" s="101">
        <f>+AA106/Cálculos!AC$3</f>
        <v>0</v>
      </c>
      <c r="AB213" s="101">
        <f>+AB106/Cálculos!AD$3</f>
        <v>0</v>
      </c>
      <c r="AC213" s="101">
        <f>+AC106/Cálculos!AE$3</f>
        <v>0</v>
      </c>
      <c r="AD213" s="101">
        <f>+AD106/Cálculos!AF$3</f>
        <v>0</v>
      </c>
      <c r="AE213" s="101">
        <f>+AE106/Cálculos!AG$3</f>
        <v>0</v>
      </c>
      <c r="AF213" s="101">
        <f>+AF106/Cálculos!AH$3</f>
        <v>0</v>
      </c>
      <c r="AG213" s="101">
        <f>+AG106/Cálculos!AI$3</f>
        <v>0</v>
      </c>
      <c r="AH213" s="101">
        <f>+AH106/Cálculos!AJ$3</f>
        <v>0</v>
      </c>
      <c r="AI213" s="101">
        <f>+AI106/Cálculos!AK$3</f>
        <v>0</v>
      </c>
      <c r="AJ213" s="101">
        <f>+AJ106/Cálculos!AL$3</f>
        <v>0</v>
      </c>
      <c r="AK213" s="101">
        <f>+AK106/Cálculos!AM$3</f>
        <v>0</v>
      </c>
      <c r="AL213" s="101">
        <f>+AL106/Cálculos!AN$3</f>
        <v>0</v>
      </c>
      <c r="AM213" s="101">
        <f>+AM106/Cálculos!AO$3</f>
        <v>0</v>
      </c>
      <c r="AN213" s="101">
        <f>+AN106/Cálculos!AP$3</f>
        <v>0</v>
      </c>
      <c r="AO213" s="101">
        <f>+AO106/Cálculos!AQ$3</f>
        <v>0</v>
      </c>
      <c r="AP213" s="101">
        <f>+AP106/Cálculos!AR$3</f>
        <v>0</v>
      </c>
      <c r="AQ213" s="101">
        <f>+AQ106/Cálculos!AS$3</f>
        <v>0</v>
      </c>
      <c r="AR213" s="101">
        <f>+AR106/Cálculos!AT$3</f>
        <v>0</v>
      </c>
      <c r="AS213" s="101">
        <f>+AS106/Cálculos!AU$3</f>
        <v>0</v>
      </c>
      <c r="AT213" s="101">
        <f>+AT106/Cálculos!AV$3</f>
        <v>0</v>
      </c>
      <c r="AU213" s="101">
        <f>+AU106/Cálculos!AW$3</f>
        <v>0</v>
      </c>
      <c r="AV213" s="101">
        <f>+AV106/Cálculos!AX$3</f>
        <v>0</v>
      </c>
      <c r="AW213" s="101">
        <f>+AW106/Cálculos!AY$3</f>
        <v>1.2820796191954792E-3</v>
      </c>
      <c r="AX213" s="101">
        <f>+AX106/Cálculos!AZ$3</f>
        <v>3.8272647869974259E-3</v>
      </c>
      <c r="AY213" s="101">
        <f>+AY106/Cálculos!BA$3</f>
        <v>3.525840854578409E-3</v>
      </c>
      <c r="AZ213" s="101">
        <f>+AZ106/Cálculos!BB$3</f>
        <v>1.218929696361994E-2</v>
      </c>
      <c r="BA213" s="101">
        <f>+BA106/Cálculos!BC$3</f>
        <v>3.9907593846669441E-3</v>
      </c>
      <c r="BB213" s="101">
        <f>+BB106/Cálculos!BD$3</f>
        <v>2.9273890067424983E-3</v>
      </c>
      <c r="BC213" s="101">
        <f>+BC106/Cálculos!BE$3</f>
        <v>9.6110337281611682E-3</v>
      </c>
      <c r="BD213" s="101">
        <f>+BD106/Cálculos!BF$3</f>
        <v>1.7252349630657835E-2</v>
      </c>
      <c r="BE213" s="101">
        <f>+BE106/Cálculos!BG$3</f>
        <v>1.3120137215051042E-2</v>
      </c>
      <c r="BF213" s="101">
        <f>+BF106/Cálculos!BH$3</f>
        <v>1.3334318476218814E-2</v>
      </c>
      <c r="BG213" s="101">
        <f>+BG106/Cálculos!BI$3</f>
        <v>5.6283971801561654E-3</v>
      </c>
      <c r="BH213" s="101">
        <f>+BH106/Cálculos!BJ$3</f>
        <v>0</v>
      </c>
      <c r="BI213" s="101">
        <f>+BI106/Cálculos!BK$3</f>
        <v>9.4739675361764676E-3</v>
      </c>
      <c r="BJ213" s="101">
        <f>+BJ106/Cálculos!BL$3</f>
        <v>5.905889660023373E-2</v>
      </c>
      <c r="BK213" s="101">
        <f>+BK106/Cálculos!BM$3</f>
        <v>1.6996255034751506E-2</v>
      </c>
      <c r="BL213" s="101">
        <f>+BL106/Cálculos!BN$3</f>
        <v>0</v>
      </c>
      <c r="CD213" s="270"/>
      <c r="CE213" s="270"/>
      <c r="CF213" s="270"/>
      <c r="CG213" s="270"/>
      <c r="CH213" s="270"/>
    </row>
    <row r="214" spans="1:86" x14ac:dyDescent="0.2">
      <c r="B214" s="10" t="s">
        <v>369</v>
      </c>
      <c r="C214" s="101">
        <f>+C107/Cálculos!E$3</f>
        <v>0</v>
      </c>
      <c r="D214" s="101">
        <f>+D107/Cálculos!F$3</f>
        <v>0</v>
      </c>
      <c r="E214" s="101">
        <f>+E107/Cálculos!G$3</f>
        <v>0</v>
      </c>
      <c r="F214" s="101">
        <f>+F107/Cálculos!H$3</f>
        <v>0</v>
      </c>
      <c r="G214" s="101">
        <f>+G107/Cálculos!I$3</f>
        <v>0</v>
      </c>
      <c r="H214" s="101">
        <f>+H107/Cálculos!J$3</f>
        <v>0</v>
      </c>
      <c r="I214" s="101">
        <f>+I107/Cálculos!K$3</f>
        <v>0</v>
      </c>
      <c r="J214" s="101">
        <f>+J107/Cálculos!L$3</f>
        <v>0</v>
      </c>
      <c r="K214" s="101">
        <f>+K107/Cálculos!M$3</f>
        <v>0</v>
      </c>
      <c r="L214" s="101">
        <f>+L107/Cálculos!N$3</f>
        <v>0</v>
      </c>
      <c r="M214" s="101">
        <f>+M107/Cálculos!O$3</f>
        <v>0</v>
      </c>
      <c r="N214" s="101">
        <f>+N107/Cálculos!P$3</f>
        <v>0</v>
      </c>
      <c r="O214" s="101">
        <f>+O107/Cálculos!Q$3</f>
        <v>0</v>
      </c>
      <c r="P214" s="101">
        <f>+P107/Cálculos!R$3</f>
        <v>0</v>
      </c>
      <c r="Q214" s="101">
        <f>+Q107/Cálculos!S$3</f>
        <v>0</v>
      </c>
      <c r="R214" s="101">
        <f>+R107/Cálculos!T$3</f>
        <v>0</v>
      </c>
      <c r="S214" s="101">
        <f>+S107/Cálculos!U$3</f>
        <v>0</v>
      </c>
      <c r="T214" s="101">
        <f>+T107/Cálculos!V$3</f>
        <v>0</v>
      </c>
      <c r="U214" s="101">
        <f>+U107/Cálculos!W$3</f>
        <v>0</v>
      </c>
      <c r="V214" s="101">
        <f>+V107/Cálculos!X$3</f>
        <v>0</v>
      </c>
      <c r="W214" s="101">
        <f>+W107/Cálculos!Y$3</f>
        <v>0</v>
      </c>
      <c r="X214" s="101">
        <f>+X107/Cálculos!Z$3</f>
        <v>0</v>
      </c>
      <c r="Y214" s="101">
        <f>+Y107/Cálculos!AA$3</f>
        <v>0</v>
      </c>
      <c r="Z214" s="101">
        <f>+Z107/Cálculos!AB$3</f>
        <v>0</v>
      </c>
      <c r="AA214" s="101">
        <f>+AA107/Cálculos!AC$3</f>
        <v>0</v>
      </c>
      <c r="AB214" s="101">
        <f>+AB107/Cálculos!AD$3</f>
        <v>0</v>
      </c>
      <c r="AC214" s="101">
        <f>+AC107/Cálculos!AE$3</f>
        <v>0</v>
      </c>
      <c r="AD214" s="101">
        <f>+AD107/Cálculos!AF$3</f>
        <v>0</v>
      </c>
      <c r="AE214" s="101">
        <f>+AE107/Cálculos!AG$3</f>
        <v>0</v>
      </c>
      <c r="AF214" s="101">
        <f>+AF107/Cálculos!AH$3</f>
        <v>0</v>
      </c>
      <c r="AG214" s="101">
        <f>+AG107/Cálculos!AI$3</f>
        <v>0</v>
      </c>
      <c r="AH214" s="101">
        <f>+AH107/Cálculos!AJ$3</f>
        <v>0</v>
      </c>
      <c r="AI214" s="101">
        <f>+AI107/Cálculos!AK$3</f>
        <v>0</v>
      </c>
      <c r="AJ214" s="101">
        <f>+AJ107/Cálculos!AL$3</f>
        <v>0</v>
      </c>
      <c r="AK214" s="101">
        <f>+AK107/Cálculos!AM$3</f>
        <v>0</v>
      </c>
      <c r="AL214" s="101">
        <f>+AL107/Cálculos!AN$3</f>
        <v>0</v>
      </c>
      <c r="AM214" s="101">
        <f>+AM107/Cálculos!AO$3</f>
        <v>0</v>
      </c>
      <c r="AN214" s="101">
        <f>+AN107/Cálculos!AP$3</f>
        <v>0</v>
      </c>
      <c r="AO214" s="101">
        <f>+AO107/Cálculos!AQ$3</f>
        <v>0</v>
      </c>
      <c r="AP214" s="101">
        <f>+AP107/Cálculos!AR$3</f>
        <v>0</v>
      </c>
      <c r="AQ214" s="101">
        <f>+AQ107/Cálculos!AS$3</f>
        <v>0</v>
      </c>
      <c r="AR214" s="101">
        <f>+AR107/Cálculos!AT$3</f>
        <v>0</v>
      </c>
      <c r="AS214" s="101">
        <f>+AS107/Cálculos!AU$3</f>
        <v>0</v>
      </c>
      <c r="AT214" s="101">
        <f>+AT107/Cálculos!AV$3</f>
        <v>0</v>
      </c>
      <c r="AU214" s="101">
        <f>+AU107/Cálculos!AW$3</f>
        <v>0</v>
      </c>
      <c r="AV214" s="101">
        <f>+AV107/Cálculos!AX$3</f>
        <v>0</v>
      </c>
      <c r="AW214" s="101">
        <f>+AW107/Cálculos!AY$3</f>
        <v>0</v>
      </c>
      <c r="AX214" s="101">
        <f>+AX107/Cálculos!AZ$3</f>
        <v>0</v>
      </c>
      <c r="AY214" s="101">
        <f>+AY107/Cálculos!BA$3</f>
        <v>6.1702214955122155E-3</v>
      </c>
      <c r="AZ214" s="101">
        <f>+AZ107/Cálculos!BB$3</f>
        <v>4.8142861265663573E-3</v>
      </c>
      <c r="BA214" s="101">
        <f>+BA107/Cálculos!BC$3</f>
        <v>4.8186708823020723E-3</v>
      </c>
      <c r="BB214" s="101">
        <f>+BB107/Cálculos!BD$3</f>
        <v>6.3497145713574954E-3</v>
      </c>
      <c r="BC214" s="101">
        <f>+BC107/Cálculos!BE$3</f>
        <v>6.630213457946346E-3</v>
      </c>
      <c r="BD214" s="101">
        <f>+BD107/Cálculos!BF$3</f>
        <v>1.0231298483497716E-2</v>
      </c>
      <c r="BE214" s="101">
        <f>+BE107/Cálculos!BG$3</f>
        <v>7.001414680450028E-3</v>
      </c>
      <c r="BF214" s="101">
        <f>+BF107/Cálculos!BH$3</f>
        <v>6.5620142182473747E-3</v>
      </c>
      <c r="BG214" s="101">
        <f>+BG107/Cálculos!BI$3</f>
        <v>7.7923001407009711E-3</v>
      </c>
      <c r="BH214" s="101">
        <f>+BH107/Cálculos!BJ$3</f>
        <v>8.4729606052267575E-3</v>
      </c>
      <c r="BI214" s="101">
        <f>+BI107/Cálculos!BK$3</f>
        <v>8.8351923117356707E-3</v>
      </c>
      <c r="BJ214" s="101">
        <f>+BJ107/Cálculos!BL$3</f>
        <v>4.0078847810470072E-3</v>
      </c>
      <c r="BK214" s="101">
        <f>+BK107/Cálculos!BM$3</f>
        <v>1.9679379575856101E-3</v>
      </c>
      <c r="BL214" s="101">
        <f>+BL107/Cálculos!BN$3</f>
        <v>2.0730481937613677E-3</v>
      </c>
      <c r="CD214" s="270"/>
      <c r="CE214" s="270"/>
      <c r="CF214" s="270"/>
      <c r="CG214" s="270"/>
      <c r="CH214" s="270"/>
    </row>
    <row r="215" spans="1:86" s="142" customFormat="1" x14ac:dyDescent="0.2">
      <c r="A215" s="318"/>
      <c r="B215" s="318" t="s">
        <v>495</v>
      </c>
      <c r="C215" s="362">
        <f>+C108/Cálculos!E$3</f>
        <v>0</v>
      </c>
      <c r="D215" s="362">
        <f>+D108/Cálculos!F$3</f>
        <v>0</v>
      </c>
      <c r="E215" s="362">
        <f>+E108/Cálculos!G$3</f>
        <v>0</v>
      </c>
      <c r="F215" s="362">
        <f>+F108/Cálculos!H$3</f>
        <v>0</v>
      </c>
      <c r="G215" s="362">
        <f>+G108/Cálculos!I$3</f>
        <v>0</v>
      </c>
      <c r="H215" s="362">
        <f>+H108/Cálculos!J$3</f>
        <v>0</v>
      </c>
      <c r="I215" s="362">
        <f>+I108/Cálculos!K$3</f>
        <v>0</v>
      </c>
      <c r="J215" s="362">
        <f>+J108/Cálculos!L$3</f>
        <v>0</v>
      </c>
      <c r="K215" s="362">
        <f>+K108/Cálculos!M$3</f>
        <v>0</v>
      </c>
      <c r="L215" s="362">
        <f>+L108/Cálculos!N$3</f>
        <v>0</v>
      </c>
      <c r="M215" s="362">
        <f>+M108/Cálculos!O$3</f>
        <v>0</v>
      </c>
      <c r="N215" s="362">
        <f>+N108/Cálculos!P$3</f>
        <v>0</v>
      </c>
      <c r="O215" s="362">
        <f>+O108/Cálculos!Q$3</f>
        <v>0</v>
      </c>
      <c r="P215" s="362">
        <f>+P108/Cálculos!R$3</f>
        <v>0</v>
      </c>
      <c r="Q215" s="362">
        <f>+Q108/Cálculos!S$3</f>
        <v>0</v>
      </c>
      <c r="R215" s="362">
        <f>+R108/Cálculos!T$3</f>
        <v>0</v>
      </c>
      <c r="S215" s="362">
        <f>+S108/Cálculos!U$3</f>
        <v>0</v>
      </c>
      <c r="T215" s="362">
        <f>+T108/Cálculos!V$3</f>
        <v>0</v>
      </c>
      <c r="U215" s="362">
        <f>+U108/Cálculos!W$3</f>
        <v>0</v>
      </c>
      <c r="V215" s="362">
        <f>+V108/Cálculos!X$3</f>
        <v>0</v>
      </c>
      <c r="W215" s="362">
        <f>+W108/Cálculos!Y$3</f>
        <v>0</v>
      </c>
      <c r="X215" s="362">
        <f>+X108/Cálculos!Z$3</f>
        <v>0</v>
      </c>
      <c r="Y215" s="362">
        <f>+Y108/Cálculos!AA$3</f>
        <v>0</v>
      </c>
      <c r="Z215" s="362">
        <f>+Z108/Cálculos!AB$3</f>
        <v>0</v>
      </c>
      <c r="AA215" s="362">
        <f>+AA108/Cálculos!AC$3</f>
        <v>0</v>
      </c>
      <c r="AB215" s="362">
        <f>+AB108/Cálculos!AD$3</f>
        <v>0</v>
      </c>
      <c r="AC215" s="362">
        <f>+AC108/Cálculos!AE$3</f>
        <v>0</v>
      </c>
      <c r="AD215" s="362">
        <f>+AD108/Cálculos!AF$3</f>
        <v>0</v>
      </c>
      <c r="AE215" s="362">
        <f>+AE108/Cálculos!AG$3</f>
        <v>0</v>
      </c>
      <c r="AF215" s="362">
        <f>+AF108/Cálculos!AH$3</f>
        <v>0</v>
      </c>
      <c r="AG215" s="362">
        <f>+AG108/Cálculos!AI$3</f>
        <v>0</v>
      </c>
      <c r="AH215" s="362">
        <f>+AH108/Cálculos!AJ$3</f>
        <v>0</v>
      </c>
      <c r="AI215" s="362">
        <f>+AI108/Cálculos!AK$3</f>
        <v>0</v>
      </c>
      <c r="AJ215" s="362">
        <f>+AJ108/Cálculos!AL$3</f>
        <v>0</v>
      </c>
      <c r="AK215" s="362">
        <f>+AK108/Cálculos!AM$3</f>
        <v>0</v>
      </c>
      <c r="AL215" s="362">
        <f>+AL108/Cálculos!AN$3</f>
        <v>0</v>
      </c>
      <c r="AM215" s="362">
        <f>+AM108/Cálculos!AO$3</f>
        <v>0</v>
      </c>
      <c r="AN215" s="362">
        <f>+AN108/Cálculos!AP$3</f>
        <v>0</v>
      </c>
      <c r="AO215" s="362">
        <f>+AO108/Cálculos!AQ$3</f>
        <v>0</v>
      </c>
      <c r="AP215" s="362">
        <f>+AP108/Cálculos!AR$3</f>
        <v>0</v>
      </c>
      <c r="AQ215" s="362">
        <f>+AQ108/Cálculos!AS$3</f>
        <v>0</v>
      </c>
      <c r="AR215" s="362">
        <f>+AR108/Cálculos!AT$3</f>
        <v>0</v>
      </c>
      <c r="AS215" s="362">
        <f>+AS108/Cálculos!AU$3</f>
        <v>0</v>
      </c>
      <c r="AT215" s="362">
        <f>+AT108/Cálculos!AV$3</f>
        <v>0</v>
      </c>
      <c r="AU215" s="362">
        <f>+AU108/Cálculos!AW$3</f>
        <v>0</v>
      </c>
      <c r="AV215" s="362">
        <f>+AV108/Cálculos!AX$3</f>
        <v>0</v>
      </c>
      <c r="AW215" s="362">
        <f>+AW108/Cálculos!AY$3</f>
        <v>0</v>
      </c>
      <c r="AX215" s="362">
        <f>+AX108/Cálculos!AZ$3</f>
        <v>3.8272647869974259E-3</v>
      </c>
      <c r="AY215" s="362">
        <f>+AY108/Cálculos!BA$3</f>
        <v>9.696062350090625E-3</v>
      </c>
      <c r="AZ215" s="362">
        <f>+AZ108/Cálculos!BB$3</f>
        <v>1.7003583090186295E-2</v>
      </c>
      <c r="BA215" s="362">
        <f>+BA108/Cálculos!BC$3</f>
        <v>8.8094302669690164E-3</v>
      </c>
      <c r="BB215" s="362">
        <f>+BB108/Cálculos!BD$3</f>
        <v>9.2771035780999933E-3</v>
      </c>
      <c r="BC215" s="362">
        <f>+BC108/Cálculos!BE$3</f>
        <v>1.6241247186107512E-2</v>
      </c>
      <c r="BD215" s="362">
        <f>+BD108/Cálculos!BF$3</f>
        <v>2.7483648114155552E-2</v>
      </c>
      <c r="BE215" s="362">
        <f>+BE108/Cálculos!BG$3</f>
        <v>2.0121551895501071E-2</v>
      </c>
      <c r="BF215" s="362">
        <f>+BF108/Cálculos!BH$3</f>
        <v>1.9896332694466192E-2</v>
      </c>
      <c r="BG215" s="362">
        <f>+BG108/Cálculos!BI$3</f>
        <v>1.3420697320857138E-2</v>
      </c>
      <c r="BH215" s="362">
        <f>+BH108/Cálculos!BJ$3</f>
        <v>8.4729606052267575E-3</v>
      </c>
      <c r="BI215" s="362">
        <f>+BI108/Cálculos!BK$3</f>
        <v>1.8309159847912138E-2</v>
      </c>
      <c r="BJ215" s="362">
        <f>+BJ108/Cálculos!BL$3</f>
        <v>6.3066781381280745E-2</v>
      </c>
      <c r="BK215" s="362">
        <f>+BK108/Cálculos!BM$3</f>
        <v>1.8964192992337113E-2</v>
      </c>
      <c r="BL215" s="362">
        <f>+BL108/Cálculos!BN$3</f>
        <v>2.0730481937613677E-3</v>
      </c>
      <c r="BO215" s="291"/>
      <c r="BP215" s="270"/>
      <c r="BQ215" s="270"/>
      <c r="BR215" s="270"/>
      <c r="BS215" s="270"/>
      <c r="BT215" s="270"/>
      <c r="BU215" s="270"/>
      <c r="BV215" s="270"/>
      <c r="BW215" s="270"/>
      <c r="BX215" s="270"/>
      <c r="BY215" s="270"/>
      <c r="BZ215" s="270"/>
      <c r="CA215" s="270"/>
      <c r="CB215" s="270"/>
      <c r="CC215" s="270"/>
      <c r="CD215" s="270"/>
      <c r="CE215" s="270"/>
      <c r="CF215" s="270"/>
      <c r="CG215" s="270"/>
      <c r="CH215" s="270"/>
    </row>
    <row r="216" spans="1:86" s="142" customFormat="1" x14ac:dyDescent="0.2">
      <c r="B216" s="142" t="s">
        <v>526</v>
      </c>
      <c r="C216" s="169">
        <f>+C109/Cálculos!E$3</f>
        <v>-2.6665009940357851E-2</v>
      </c>
      <c r="D216" s="169">
        <f>+D109/Cálculos!F$3</f>
        <v>-4.9614843593006892E-2</v>
      </c>
      <c r="E216" s="169">
        <f>+E109/Cálculos!G$3</f>
        <v>-4.7447913877135671E-2</v>
      </c>
      <c r="F216" s="169">
        <f>+F109/Cálculos!H$3</f>
        <v>-4.0667402353160631E-2</v>
      </c>
      <c r="G216" s="169">
        <f>+G109/Cálculos!I$3</f>
        <v>-2.1587078651685371E-2</v>
      </c>
      <c r="H216" s="169">
        <f>+H109/Cálculos!J$3</f>
        <v>-3.0739920469987334E-2</v>
      </c>
      <c r="I216" s="169">
        <f>+I109/Cálculos!K$3</f>
        <v>-8.3991323818992485E-3</v>
      </c>
      <c r="J216" s="169">
        <f>+J109/Cálculos!L$3</f>
        <v>-1.411426093855222E-2</v>
      </c>
      <c r="K216" s="169">
        <f>+K109/Cálculos!M$3</f>
        <v>-1.0089922742432566E-2</v>
      </c>
      <c r="L216" s="169">
        <f>+L109/Cálculos!N$3</f>
        <v>-1.1389173789173769E-2</v>
      </c>
      <c r="M216" s="169">
        <f>+M109/Cálculos!O$3</f>
        <v>-3.1936616907479835E-2</v>
      </c>
      <c r="N216" s="169">
        <f>+N109/Cálculos!P$3</f>
        <v>-3.8964567119447006E-2</v>
      </c>
      <c r="O216" s="169">
        <f>+O109/Cálculos!Q$3</f>
        <v>-6.1447197606818313E-2</v>
      </c>
      <c r="P216" s="169">
        <f>+P109/Cálculos!R$3</f>
        <v>-6.1803017210113519E-2</v>
      </c>
      <c r="Q216" s="169">
        <f>+Q109/Cálculos!S$3</f>
        <v>-0.12192728220994156</v>
      </c>
      <c r="R216" s="169">
        <f>+R109/Cálculos!T$3</f>
        <v>-8.3217355006643887E-2</v>
      </c>
      <c r="S216" s="169">
        <f>+S109/Cálculos!U$3</f>
        <v>-2.5164663379427007E-2</v>
      </c>
      <c r="T216" s="169">
        <f>+T109/Cálculos!V$3</f>
        <v>-2.86875932761342E-2</v>
      </c>
      <c r="U216" s="169">
        <f>+U109/Cálculos!W$3</f>
        <v>-2.8895941676901862E-2</v>
      </c>
      <c r="V216" s="169">
        <f>+V109/Cálculos!X$3</f>
        <v>-3.5474117479227595E-2</v>
      </c>
      <c r="W216" s="169">
        <f>+W109/Cálculos!Y$3</f>
        <v>-4.5541510327492603E-2</v>
      </c>
      <c r="X216" s="169">
        <f>+X109/Cálculos!Z$3</f>
        <v>-3.6962630190292882E-2</v>
      </c>
      <c r="Y216" s="169">
        <f>+Y109/Cálculos!AA$3</f>
        <v>-6.6974198239608679E-2</v>
      </c>
      <c r="Z216" s="169">
        <f>+Z109/Cálculos!AB$3</f>
        <v>-4.1218025564869677E-2</v>
      </c>
      <c r="AA216" s="169">
        <f>+AA109/Cálculos!AC$3</f>
        <v>-7.7189354931023917E-4</v>
      </c>
      <c r="AB216" s="169">
        <f>+AB109/Cálculos!AD$3</f>
        <v>-4.7755325187803432E-3</v>
      </c>
      <c r="AC216" s="169">
        <f>+AC109/Cálculos!AE$3</f>
        <v>-2.9303447986146449E-2</v>
      </c>
      <c r="AD216" s="169">
        <f>+AD109/Cálculos!AF$3</f>
        <v>-3.8923722878468833E-2</v>
      </c>
      <c r="AE216" s="169">
        <f>+AE109/Cálculos!AG$3</f>
        <v>-2.8888585940292623E-2</v>
      </c>
      <c r="AF216" s="169">
        <f>+AF109/Cálculos!AH$3</f>
        <v>-1.4620022175331614E-2</v>
      </c>
      <c r="AG216" s="169">
        <f>+AG109/Cálculos!AI$3</f>
        <v>7.5222397973644436E-3</v>
      </c>
      <c r="AH216" s="169">
        <f>+AH109/Cálculos!AJ$3</f>
        <v>1.7927172018701802E-2</v>
      </c>
      <c r="AI216" s="169">
        <f>+AI109/Cálculos!AK$3</f>
        <v>1.9598318817641812E-2</v>
      </c>
      <c r="AJ216" s="169">
        <f>+AJ109/Cálculos!AL$3</f>
        <v>4.5575442774546662E-3</v>
      </c>
      <c r="AK216" s="169">
        <f>+AK109/Cálculos!AM$3</f>
        <v>4.7931673616954219E-4</v>
      </c>
      <c r="AL216" s="169">
        <f>+AL109/Cálculos!AN$3</f>
        <v>-1.1445729340997758E-2</v>
      </c>
      <c r="AM216" s="169">
        <f>+AM109/Cálculos!AO$3</f>
        <v>4.6689357913484832E-3</v>
      </c>
      <c r="AN216" s="169">
        <f>+AN109/Cálculos!AP$3</f>
        <v>4.5538933090920799E-3</v>
      </c>
      <c r="AO216" s="169">
        <f>+AO109/Cálculos!AQ$3</f>
        <v>-1.544061364117773E-3</v>
      </c>
      <c r="AP216" s="169">
        <f>+AP109/Cálculos!AR$3</f>
        <v>1.2020886903623367E-2</v>
      </c>
      <c r="AQ216" s="169">
        <f>+AQ109/Cálculos!AS$3</f>
        <v>-4.6132616444689604E-3</v>
      </c>
      <c r="AR216" s="169">
        <f>+AR109/Cálculos!AT$3</f>
        <v>1.7668535876523304E-2</v>
      </c>
      <c r="AS216" s="169">
        <f>+AS109/Cálculos!AU$3</f>
        <v>2.8245095003081516E-2</v>
      </c>
      <c r="AT216" s="169">
        <f>+AT109/Cálculos!AV$3</f>
        <v>3.5889413873911744E-2</v>
      </c>
      <c r="AU216" s="169">
        <f>+AU109/Cálculos!AW$3</f>
        <v>2.3824018141201476E-2</v>
      </c>
      <c r="AV216" s="169">
        <f>+AV109/Cálculos!AX$3</f>
        <v>2.7916581572557022E-2</v>
      </c>
      <c r="AW216" s="169">
        <f>+AW109/Cálculos!AY$3</f>
        <v>2.5999459825441544E-2</v>
      </c>
      <c r="AX216" s="169">
        <f>+AX109/Cálculos!AZ$3</f>
        <v>2.2691504988945281E-2</v>
      </c>
      <c r="AY216" s="169">
        <f>+AY109/Cálculos!BA$3</f>
        <v>9.2080539227182973E-4</v>
      </c>
      <c r="AZ216" s="169">
        <f>+AZ109/Cálculos!BB$3</f>
        <v>-6.7334470321120318E-3</v>
      </c>
      <c r="BA216" s="169">
        <f>+BA109/Cálculos!BC$3</f>
        <v>-1.1232992260248752E-2</v>
      </c>
      <c r="BB216" s="169">
        <f>+BB109/Cálculos!BD$3</f>
        <v>-8.269375444067778E-3</v>
      </c>
      <c r="BC216" s="169">
        <f>+BC109/Cálculos!BE$3</f>
        <v>-2.4845173646674771E-2</v>
      </c>
      <c r="BD216" s="169">
        <f>+BD109/Cálculos!BF$3</f>
        <v>-4.3887684426581863E-2</v>
      </c>
      <c r="BE216" s="169">
        <f>+BE109/Cálculos!BG$3</f>
        <v>-3.8745348533479343E-2</v>
      </c>
      <c r="BF216" s="169">
        <f>+BF109/Cálculos!BH$3</f>
        <v>-3.8741506871578492E-2</v>
      </c>
      <c r="BG216" s="169">
        <f>+BG109/Cálculos!BI$3</f>
        <v>-3.8662801665153936E-2</v>
      </c>
      <c r="BH216" s="169">
        <f>+BH109/Cálculos!BJ$3</f>
        <v>-2.4516462633010442E-2</v>
      </c>
      <c r="BI216" s="169">
        <f>+BI109/Cálculos!BK$3</f>
        <v>-1.000130614750298E-2</v>
      </c>
      <c r="BJ216" s="169">
        <f>+BJ109/Cálculos!BL$3</f>
        <v>-6.5438829924505434E-2</v>
      </c>
      <c r="BK216" s="169">
        <f>+BK109/Cálculos!BM$3</f>
        <v>-3.4212176061350137E-2</v>
      </c>
      <c r="BL216" s="169">
        <f>+BL109/Cálculos!BN$3</f>
        <v>-3.2692479268602505E-2</v>
      </c>
      <c r="BM216" s="431"/>
      <c r="BO216" s="291"/>
      <c r="BP216" s="270"/>
      <c r="BQ216" s="270"/>
      <c r="BR216" s="270"/>
      <c r="BS216" s="270"/>
      <c r="BT216" s="270"/>
      <c r="BU216" s="270"/>
      <c r="BV216" s="270"/>
      <c r="BW216" s="270"/>
      <c r="BX216" s="270"/>
      <c r="BY216" s="270"/>
      <c r="BZ216" s="270"/>
      <c r="CA216" s="270"/>
      <c r="CB216" s="270"/>
      <c r="CC216" s="270"/>
      <c r="CD216" s="270"/>
      <c r="CE216" s="270"/>
      <c r="CF216" s="270"/>
      <c r="CG216" s="270"/>
      <c r="CH216" s="270"/>
    </row>
    <row r="217" spans="1:86" s="142" customFormat="1" x14ac:dyDescent="0.2">
      <c r="A217" s="318"/>
      <c r="B217" s="318" t="s">
        <v>527</v>
      </c>
      <c r="C217" s="362">
        <f>+C110/Cálculos!E$3</f>
        <v>-3.4410205434062285E-2</v>
      </c>
      <c r="D217" s="362">
        <f>+D110/Cálculos!F$3</f>
        <v>-5.9360975283006226E-2</v>
      </c>
      <c r="E217" s="362">
        <f>+E110/Cálculos!G$3</f>
        <v>-5.6477960473461528E-2</v>
      </c>
      <c r="F217" s="362">
        <f>+F110/Cálculos!H$3</f>
        <v>-5.2359377671396812E-2</v>
      </c>
      <c r="G217" s="362">
        <f>+G110/Cálculos!I$3</f>
        <v>-2.9702247191011236E-2</v>
      </c>
      <c r="H217" s="362">
        <f>+H110/Cálculos!J$3</f>
        <v>-3.8435712481022281E-2</v>
      </c>
      <c r="I217" s="362">
        <f>+I110/Cálculos!K$3</f>
        <v>-1.6370417519292572E-2</v>
      </c>
      <c r="J217" s="362">
        <f>+J110/Cálculos!L$3</f>
        <v>-2.2811905179226499E-2</v>
      </c>
      <c r="K217" s="362">
        <f>+K110/Cálculos!M$3</f>
        <v>-1.7549183096213096E-2</v>
      </c>
      <c r="L217" s="362">
        <f>+L110/Cálculos!N$3</f>
        <v>-1.8682621082621077E-2</v>
      </c>
      <c r="M217" s="362">
        <f>+M110/Cálculos!O$3</f>
        <v>-4.0121337910114137E-2</v>
      </c>
      <c r="N217" s="362">
        <f>+N110/Cálculos!P$3</f>
        <v>-4.9016290423937743E-2</v>
      </c>
      <c r="O217" s="362">
        <f>+O110/Cálculos!Q$3</f>
        <v>-7.0923971326974089E-2</v>
      </c>
      <c r="P217" s="362">
        <f>+P110/Cálculos!R$3</f>
        <v>-7.2587327843674013E-2</v>
      </c>
      <c r="Q217" s="362">
        <f>+Q110/Cálculos!S$3</f>
        <v>-0.13321432980596251</v>
      </c>
      <c r="R217" s="362">
        <f>+R110/Cálculos!T$3</f>
        <v>-0.10068849719345856</v>
      </c>
      <c r="S217" s="362">
        <f>+S110/Cálculos!U$3</f>
        <v>-4.195450106694637E-2</v>
      </c>
      <c r="T217" s="362">
        <f>+T110/Cálculos!V$3</f>
        <v>-5.3065291758535346E-2</v>
      </c>
      <c r="U217" s="362">
        <f>+U110/Cálculos!W$3</f>
        <v>-5.3537653654723925E-2</v>
      </c>
      <c r="V217" s="362">
        <f>+V110/Cálculos!X$3</f>
        <v>-6.2230019645763641E-2</v>
      </c>
      <c r="W217" s="362">
        <f>+W110/Cálculos!Y$3</f>
        <v>-0.10247204109139922</v>
      </c>
      <c r="X217" s="362">
        <f>+X110/Cálculos!Z$3</f>
        <v>-0.112158270728029</v>
      </c>
      <c r="Y217" s="362">
        <f>+Y110/Cálculos!AA$3</f>
        <v>-0.10623335752489763</v>
      </c>
      <c r="Z217" s="362">
        <f>+Z110/Cálculos!AB$3</f>
        <v>-7.7153192945661753E-2</v>
      </c>
      <c r="AA217" s="362">
        <f>+AA110/Cálculos!AC$3</f>
        <v>-4.466718044120286E-2</v>
      </c>
      <c r="AB217" s="362">
        <f>+AB110/Cálculos!AD$3</f>
        <v>-3.5548156522277885E-2</v>
      </c>
      <c r="AC217" s="362">
        <f>+AC110/Cálculos!AE$3</f>
        <v>-5.809812314169556E-2</v>
      </c>
      <c r="AD217" s="362">
        <f>+AD110/Cálculos!AF$3</f>
        <v>-6.419168506752472E-2</v>
      </c>
      <c r="AE217" s="362">
        <f>+AE110/Cálculos!AG$3</f>
        <v>-6.6826418336909152E-2</v>
      </c>
      <c r="AF217" s="362">
        <f>+AF110/Cálculos!AH$3</f>
        <v>-2.9045793360796299E-2</v>
      </c>
      <c r="AG217" s="362">
        <f>+AG110/Cálculos!AI$3</f>
        <v>-5.0488213818370873E-3</v>
      </c>
      <c r="AH217" s="362">
        <f>+AH110/Cálculos!AJ$3</f>
        <v>-1.6189401817716192E-3</v>
      </c>
      <c r="AI217" s="362">
        <f>+AI110/Cálculos!AK$3</f>
        <v>7.2924468651780813E-3</v>
      </c>
      <c r="AJ217" s="362">
        <f>+AJ110/Cálculos!AL$3</f>
        <v>-8.099001815667967E-3</v>
      </c>
      <c r="AK217" s="362">
        <f>+AK110/Cálculos!AM$3</f>
        <v>-1.6031712603548791E-2</v>
      </c>
      <c r="AL217" s="362">
        <f>+AL110/Cálculos!AN$3</f>
        <v>-2.6586516844561977E-2</v>
      </c>
      <c r="AM217" s="362">
        <f>+AM110/Cálculos!AO$3</f>
        <v>-1.4234301510906299E-2</v>
      </c>
      <c r="AN217" s="362">
        <f>+AN110/Cálculos!AP$3</f>
        <v>-1.7015924598978435E-2</v>
      </c>
      <c r="AO217" s="362">
        <f>+AO110/Cálculos!AQ$3</f>
        <v>-2.9200111061694109E-2</v>
      </c>
      <c r="AP217" s="362">
        <f>+AP110/Cálculos!AR$3</f>
        <v>-2.0288443516427661E-2</v>
      </c>
      <c r="AQ217" s="362">
        <f>+AQ110/Cálculos!AS$3</f>
        <v>-4.3931997265784201E-2</v>
      </c>
      <c r="AR217" s="362">
        <f>+AR110/Cálculos!AT$3</f>
        <v>-2.7160472473837772E-3</v>
      </c>
      <c r="AS217" s="362">
        <f>+AS110/Cálculos!AU$3</f>
        <v>1.0732918500242964E-2</v>
      </c>
      <c r="AT217" s="362">
        <f>+AT110/Cálculos!AV$3</f>
        <v>2.4002546460344512E-2</v>
      </c>
      <c r="AU217" s="362">
        <f>+AU110/Cálculos!AW$3</f>
        <v>6.2062885626368858E-3</v>
      </c>
      <c r="AV217" s="362">
        <f>+AV110/Cálculos!AX$3</f>
        <v>1.1972969485488179E-2</v>
      </c>
      <c r="AW217" s="362">
        <f>+AW110/Cálculos!AY$3</f>
        <v>6.6853205604066185E-3</v>
      </c>
      <c r="AX217" s="362">
        <f>+AX110/Cálculos!AZ$3</f>
        <v>3.2057691755634121E-3</v>
      </c>
      <c r="AY217" s="362">
        <f>+AY110/Cálculos!BA$3</f>
        <v>-1.4620059369002758E-2</v>
      </c>
      <c r="AZ217" s="362">
        <f>+AZ110/Cálculos!BB$3</f>
        <v>-1.6800119322762284E-2</v>
      </c>
      <c r="BA217" s="362">
        <f>+BA110/Cálculos!BC$3</f>
        <v>-2.589528991302114E-2</v>
      </c>
      <c r="BB217" s="362">
        <f>+BB110/Cálculos!BD$3</f>
        <v>-2.0802612654359898E-2</v>
      </c>
      <c r="BC217" s="362">
        <f>+BC110/Cálculos!BE$3</f>
        <v>-3.1113114630545037E-2</v>
      </c>
      <c r="BD217" s="362">
        <f>+BD110/Cálculos!BF$3</f>
        <v>-5.2731304362508835E-2</v>
      </c>
      <c r="BE217" s="362">
        <f>+BE110/Cálculos!BG$3</f>
        <v>-5.0194450096013865E-2</v>
      </c>
      <c r="BF217" s="362">
        <f>+BF110/Cálculos!BH$3</f>
        <v>-6.8569258547229131E-2</v>
      </c>
      <c r="BG217" s="362">
        <f>+BG110/Cálculos!BI$3</f>
        <v>-6.1564590319955932E-2</v>
      </c>
      <c r="BH217" s="362">
        <f>+BH110/Cálculos!BJ$3</f>
        <v>-5.383317001308497E-2</v>
      </c>
      <c r="BI217" s="362">
        <f>+BI110/Cálculos!BK$3</f>
        <v>-4.4952223513584806E-2</v>
      </c>
      <c r="BJ217" s="362">
        <f>+BJ110/Cálculos!BL$3</f>
        <v>-8.5000834177713772E-2</v>
      </c>
      <c r="BK217" s="362">
        <f>+BK110/Cálculos!BM$3</f>
        <v>-4.9237021442777515E-2</v>
      </c>
      <c r="BL217" s="362">
        <f>+BL110/Cálculos!BN$3</f>
        <v>-4.9784197536988532E-2</v>
      </c>
      <c r="BM217" s="431"/>
      <c r="BO217" s="291"/>
      <c r="BP217" s="270"/>
      <c r="BQ217" s="270"/>
      <c r="BR217" s="270"/>
      <c r="BS217" s="270"/>
      <c r="BT217" s="270"/>
      <c r="BU217" s="270"/>
      <c r="BV217" s="270"/>
      <c r="BW217" s="270"/>
      <c r="BX217" s="270"/>
      <c r="BY217" s="270"/>
      <c r="BZ217" s="270"/>
      <c r="CA217" s="270"/>
      <c r="CB217" s="270"/>
      <c r="CC217" s="270"/>
      <c r="CD217" s="270"/>
      <c r="CE217" s="270"/>
      <c r="CF217" s="270"/>
      <c r="CG217" s="270"/>
      <c r="CH217" s="270"/>
    </row>
    <row r="218" spans="1:86" x14ac:dyDescent="0.2">
      <c r="C218" s="101"/>
      <c r="CD218" s="270"/>
      <c r="CE218" s="270"/>
      <c r="CF218" s="270"/>
      <c r="CG218" s="270"/>
      <c r="CH218" s="270"/>
    </row>
    <row r="219" spans="1:86" x14ac:dyDescent="0.2">
      <c r="C219" s="101"/>
      <c r="CD219" s="270"/>
      <c r="CE219" s="270"/>
      <c r="CF219" s="270"/>
      <c r="CG219" s="270"/>
      <c r="CH219" s="270"/>
    </row>
    <row r="220" spans="1:86" ht="12.95" customHeight="1" x14ac:dyDescent="0.2">
      <c r="C220" s="101"/>
      <c r="CD220" s="270"/>
      <c r="CE220" s="270"/>
      <c r="CF220" s="270"/>
      <c r="CG220" s="270"/>
      <c r="CH220" s="270"/>
    </row>
    <row r="221" spans="1:86" ht="12.95" customHeight="1" x14ac:dyDescent="0.2">
      <c r="C221" s="102"/>
      <c r="D221" s="102">
        <f t="shared" ref="D221:BJ221" si="24">+D209-C209</f>
        <v>-1.2441093497514044E-2</v>
      </c>
      <c r="E221" s="102">
        <f t="shared" si="24"/>
        <v>-6.5409872740648523E-3</v>
      </c>
      <c r="F221" s="102">
        <f t="shared" si="24"/>
        <v>-7.4824859883757255E-3</v>
      </c>
      <c r="G221" s="102">
        <f t="shared" si="24"/>
        <v>-1.4424186860643895E-2</v>
      </c>
      <c r="H221" s="102">
        <f t="shared" si="24"/>
        <v>1.605449707124923E-2</v>
      </c>
      <c r="I221" s="102">
        <f t="shared" si="24"/>
        <v>9.3238336223201435E-3</v>
      </c>
      <c r="J221" s="102">
        <f t="shared" si="24"/>
        <v>-3.4268143425205955E-3</v>
      </c>
      <c r="K221" s="102">
        <f t="shared" si="24"/>
        <v>-7.5723967894251176E-3</v>
      </c>
      <c r="L221" s="102">
        <f t="shared" si="24"/>
        <v>5.4832351872479423E-3</v>
      </c>
      <c r="M221" s="102">
        <f t="shared" si="24"/>
        <v>4.2232172695013392E-3</v>
      </c>
      <c r="N221" s="102">
        <f t="shared" si="24"/>
        <v>-9.3542738519621638E-3</v>
      </c>
      <c r="O221" s="102">
        <f t="shared" si="24"/>
        <v>1.3053798417648338E-2</v>
      </c>
      <c r="P221" s="102">
        <f t="shared" si="24"/>
        <v>1.1672781970277601E-2</v>
      </c>
      <c r="Q221" s="102">
        <f t="shared" si="24"/>
        <v>-1.1289261255161442E-2</v>
      </c>
      <c r="R221" s="102">
        <f t="shared" si="24"/>
        <v>-7.8966228982097486E-3</v>
      </c>
      <c r="S221" s="102">
        <f t="shared" si="24"/>
        <v>-2.8859936211558995E-2</v>
      </c>
      <c r="T221" s="102">
        <f t="shared" si="24"/>
        <v>1.1377301380546323E-2</v>
      </c>
      <c r="U221" s="102">
        <f t="shared" si="24"/>
        <v>-3.9234659976492281E-3</v>
      </c>
      <c r="V221" s="102">
        <f t="shared" si="24"/>
        <v>1.5842658112751568E-2</v>
      </c>
      <c r="W221" s="102">
        <f t="shared" si="24"/>
        <v>-6.7201955170270722E-3</v>
      </c>
      <c r="X221" s="102">
        <f t="shared" si="24"/>
        <v>-1.9507398918007901E-2</v>
      </c>
      <c r="Y221" s="102">
        <f t="shared" si="24"/>
        <v>9.0673719193105073E-3</v>
      </c>
      <c r="Z221" s="102">
        <f t="shared" si="24"/>
        <v>-1.5194990622588694E-2</v>
      </c>
      <c r="AA221" s="102">
        <f t="shared" si="24"/>
        <v>8.7369899500145398E-3</v>
      </c>
      <c r="AB221" s="102">
        <f t="shared" si="24"/>
        <v>-1.4821315563670001E-2</v>
      </c>
      <c r="AC221" s="102">
        <f t="shared" si="24"/>
        <v>1.0976708794030676E-2</v>
      </c>
      <c r="AD221" s="102">
        <f t="shared" si="24"/>
        <v>-2.7235666724680363E-3</v>
      </c>
      <c r="AE221" s="102">
        <f t="shared" si="24"/>
        <v>-2.9124348863969196E-3</v>
      </c>
      <c r="AF221" s="102">
        <f t="shared" si="24"/>
        <v>-1.820980135349172E-2</v>
      </c>
      <c r="AG221" s="102">
        <f t="shared" si="24"/>
        <v>-4.6563539676215265E-3</v>
      </c>
      <c r="AH221" s="102">
        <f t="shared" si="24"/>
        <v>-1.5680011854706383E-3</v>
      </c>
      <c r="AI221" s="102">
        <f t="shared" si="24"/>
        <v>2.2114121652519067E-2</v>
      </c>
      <c r="AJ221" s="102">
        <f t="shared" si="24"/>
        <v>4.4620314289701146E-3</v>
      </c>
      <c r="AK221" s="102">
        <f t="shared" si="24"/>
        <v>-4.1148351628175206E-3</v>
      </c>
      <c r="AL221" s="102">
        <f t="shared" si="24"/>
        <v>-3.761486328539565E-3</v>
      </c>
      <c r="AM221" s="102">
        <f t="shared" si="24"/>
        <v>-9.6136706007711875E-3</v>
      </c>
      <c r="AN221" s="102">
        <f t="shared" si="24"/>
        <v>-1.279642988982338E-3</v>
      </c>
      <c r="AO221" s="102">
        <f t="shared" si="24"/>
        <v>8.4626516327163809E-3</v>
      </c>
      <c r="AP221" s="102">
        <f t="shared" si="24"/>
        <v>-5.3850652767383766E-3</v>
      </c>
      <c r="AQ221" s="102">
        <f t="shared" si="24"/>
        <v>5.6313470027248014E-3</v>
      </c>
      <c r="AR221" s="102">
        <f t="shared" si="24"/>
        <v>-1.408086977325948E-2</v>
      </c>
      <c r="AS221" s="102">
        <f t="shared" si="24"/>
        <v>6.7269763470381161E-3</v>
      </c>
      <c r="AT221" s="102">
        <f t="shared" si="24"/>
        <v>-4.91541573061402E-3</v>
      </c>
      <c r="AU221" s="102">
        <f t="shared" si="24"/>
        <v>8.9816862220209459E-3</v>
      </c>
      <c r="AV221" s="102">
        <f t="shared" si="24"/>
        <v>3.0969776469699783E-3</v>
      </c>
      <c r="AW221" s="102">
        <f t="shared" si="24"/>
        <v>1.8365276726742208E-2</v>
      </c>
      <c r="AX221" s="102">
        <f t="shared" si="24"/>
        <v>1.2418204356188872E-2</v>
      </c>
      <c r="AY221" s="102">
        <f t="shared" si="24"/>
        <v>2.8361909724120393E-2</v>
      </c>
      <c r="AZ221" s="102">
        <f t="shared" si="24"/>
        <v>4.8680886395239542E-3</v>
      </c>
      <c r="BA221" s="102">
        <f t="shared" si="24"/>
        <v>8.9825400093700991E-3</v>
      </c>
      <c r="BB221" s="102">
        <f t="shared" si="24"/>
        <v>6.4354155758409304E-3</v>
      </c>
      <c r="BC221" s="102">
        <f t="shared" si="24"/>
        <v>1.1146547048174332E-2</v>
      </c>
      <c r="BD221" s="102">
        <f t="shared" si="24"/>
        <v>1.156297222438557E-2</v>
      </c>
      <c r="BE221" s="102">
        <f t="shared" si="24"/>
        <v>1.103580012718347E-3</v>
      </c>
      <c r="BF221" s="102">
        <f t="shared" si="24"/>
        <v>-2.4752105150080139E-3</v>
      </c>
      <c r="BG221" s="102">
        <f t="shared" si="24"/>
        <v>-1.0185196755360615E-2</v>
      </c>
      <c r="BH221" s="102">
        <f t="shared" si="24"/>
        <v>-1.5539084995608327E-2</v>
      </c>
      <c r="BI221" s="102">
        <f t="shared" si="24"/>
        <v>-8.7232000339877991E-3</v>
      </c>
      <c r="BJ221" s="102">
        <f t="shared" si="24"/>
        <v>4.5504527051381333E-2</v>
      </c>
      <c r="BK221" s="102">
        <f>+BK209-BJ209</f>
        <v>-2.5722122030043398E-2</v>
      </c>
      <c r="BL221" s="102">
        <f>+BL209-BK209</f>
        <v>-1.8540464085137487E-3</v>
      </c>
      <c r="CD221" s="270"/>
      <c r="CE221" s="270"/>
      <c r="CF221" s="270"/>
      <c r="CG221" s="270"/>
      <c r="CH221" s="270"/>
    </row>
    <row r="222" spans="1:86" ht="12.95" customHeight="1" x14ac:dyDescent="0.2">
      <c r="C222" s="101"/>
      <c r="CD222" s="270"/>
      <c r="CE222" s="270"/>
      <c r="CF222" s="270"/>
      <c r="CG222" s="270"/>
      <c r="CH222" s="270"/>
    </row>
    <row r="223" spans="1:86" ht="12.95" customHeight="1" x14ac:dyDescent="0.2">
      <c r="C223" s="101"/>
      <c r="CD223" s="270"/>
      <c r="CE223" s="270"/>
      <c r="CF223" s="270"/>
      <c r="CG223" s="270"/>
      <c r="CH223" s="270"/>
    </row>
    <row r="224" spans="1:86" ht="12.95" customHeight="1" x14ac:dyDescent="0.2">
      <c r="C224" s="101"/>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c r="AN224" s="102"/>
      <c r="AO224" s="102"/>
      <c r="AP224" s="102"/>
      <c r="AQ224" s="102"/>
      <c r="AR224" s="102"/>
      <c r="AS224" s="102"/>
      <c r="AT224" s="102"/>
      <c r="AU224" s="102"/>
      <c r="AV224" s="102"/>
      <c r="AW224" s="102"/>
      <c r="AX224" s="102"/>
      <c r="AY224" s="102"/>
      <c r="AZ224" s="102"/>
      <c r="BA224" s="102"/>
      <c r="BB224" s="102"/>
      <c r="BC224" s="102"/>
      <c r="BD224" s="102"/>
      <c r="BE224" s="102"/>
      <c r="BF224" s="102"/>
      <c r="BG224" s="102"/>
      <c r="BH224" s="102"/>
      <c r="BI224" s="102"/>
      <c r="BJ224" s="102"/>
      <c r="BK224" s="102"/>
      <c r="BL224" s="102"/>
      <c r="CD224" s="270"/>
      <c r="CE224" s="270"/>
      <c r="CF224" s="270"/>
      <c r="CG224" s="270"/>
      <c r="CH224" s="270"/>
    </row>
    <row r="225" spans="3:86" ht="12.95" customHeight="1" x14ac:dyDescent="0.2">
      <c r="C225" s="101"/>
      <c r="CD225" s="270"/>
      <c r="CE225" s="270"/>
      <c r="CF225" s="270"/>
      <c r="CG225" s="270"/>
      <c r="CH225" s="270"/>
    </row>
    <row r="226" spans="3:86" ht="12.95" customHeight="1" x14ac:dyDescent="0.2">
      <c r="C226" s="101"/>
      <c r="CD226" s="270"/>
      <c r="CE226" s="270"/>
      <c r="CF226" s="270"/>
      <c r="CG226" s="270"/>
      <c r="CH226" s="270"/>
    </row>
    <row r="227" spans="3:86" ht="12.95" customHeight="1" x14ac:dyDescent="0.2">
      <c r="C227" s="101"/>
      <c r="CD227" s="270"/>
      <c r="CE227" s="270"/>
      <c r="CF227" s="270"/>
      <c r="CG227" s="270"/>
      <c r="CH227" s="270"/>
    </row>
    <row r="228" spans="3:86" ht="12.95" customHeight="1" x14ac:dyDescent="0.2">
      <c r="C228" s="101"/>
      <c r="CD228" s="270"/>
      <c r="CE228" s="270"/>
      <c r="CF228" s="270"/>
      <c r="CG228" s="270"/>
      <c r="CH228" s="270"/>
    </row>
    <row r="229" spans="3:86" ht="12.95" customHeight="1" x14ac:dyDescent="0.2">
      <c r="C229" s="101"/>
      <c r="CD229" s="270"/>
      <c r="CE229" s="270"/>
      <c r="CF229" s="270"/>
      <c r="CG229" s="270"/>
      <c r="CH229" s="270"/>
    </row>
    <row r="230" spans="3:86" ht="12.95" customHeight="1" x14ac:dyDescent="0.2">
      <c r="C230" s="101"/>
      <c r="CD230" s="270"/>
      <c r="CE230" s="270"/>
      <c r="CF230" s="270"/>
      <c r="CG230" s="270"/>
      <c r="CH230" s="270"/>
    </row>
    <row r="231" spans="3:86" ht="12.95" customHeight="1" x14ac:dyDescent="0.2">
      <c r="C231" s="101"/>
      <c r="CD231" s="270"/>
      <c r="CE231" s="270"/>
      <c r="CF231" s="270"/>
      <c r="CG231" s="270"/>
      <c r="CH231" s="270"/>
    </row>
    <row r="232" spans="3:86" ht="12.95" customHeight="1" x14ac:dyDescent="0.2">
      <c r="C232" s="101"/>
      <c r="CD232" s="270"/>
      <c r="CE232" s="270"/>
      <c r="CF232" s="270"/>
      <c r="CG232" s="270"/>
      <c r="CH232" s="270"/>
    </row>
    <row r="233" spans="3:86" x14ac:dyDescent="0.2">
      <c r="CD233" s="270"/>
      <c r="CE233" s="270"/>
      <c r="CF233" s="270"/>
      <c r="CG233" s="270"/>
      <c r="CH233" s="270"/>
    </row>
    <row r="234" spans="3:86" x14ac:dyDescent="0.2">
      <c r="CD234" s="270"/>
      <c r="CE234" s="270"/>
      <c r="CF234" s="270"/>
      <c r="CG234" s="270"/>
      <c r="CH234" s="270"/>
    </row>
    <row r="235" spans="3:86" x14ac:dyDescent="0.2">
      <c r="CD235" s="270"/>
      <c r="CE235" s="270"/>
      <c r="CF235" s="270"/>
      <c r="CG235" s="270"/>
      <c r="CH235" s="270"/>
    </row>
    <row r="236" spans="3:86" x14ac:dyDescent="0.2">
      <c r="AT236" s="266">
        <f>+[34]NatGov_Y!M146</f>
        <v>3.5788613073335404E-2</v>
      </c>
      <c r="AU236" s="266">
        <f>+[34]NatGov_Y!N146</f>
        <v>3.3757530259081306E-2</v>
      </c>
      <c r="AV236" s="266">
        <f>+[34]NatGov_Y!O146</f>
        <v>3.2366045175121233E-2</v>
      </c>
      <c r="AW236" s="266">
        <f>+[34]NatGov_Y!P146</f>
        <v>2.7440717990748955E-2</v>
      </c>
      <c r="AX236" s="266">
        <f>+[34]NatGov_Y!Q146</f>
        <v>2.4400291733049004E-2</v>
      </c>
      <c r="AY236" s="266">
        <f>+[34]NatGov_Y!R146</f>
        <v>4.1915676875708052E-3</v>
      </c>
      <c r="AZ236" s="266">
        <f>+[34]NatGov_Y!S146</f>
        <v>-1.9911285633711999E-3</v>
      </c>
      <c r="BA236" s="266">
        <f>+[34]NatGov_Y!T146</f>
        <v>-6.9169037528709742E-3</v>
      </c>
      <c r="BB236" s="266">
        <f>+[34]NatGov_Y!U146</f>
        <v>-1.1273302204359952E-2</v>
      </c>
      <c r="BC236" s="266">
        <f>+[34]NatGov_Y!V146</f>
        <v>-2.3355135966400733E-2</v>
      </c>
      <c r="BD236" s="266">
        <f>+[34]NatGov_Y!W146</f>
        <v>-3.3904186463590544E-2</v>
      </c>
      <c r="BE236" s="266">
        <f>+[34]NatGov_Y!X146</f>
        <v>-3.955105702642548E-2</v>
      </c>
      <c r="BF236" s="266"/>
      <c r="BG236" s="266"/>
      <c r="BH236" s="266"/>
      <c r="BI236" s="266"/>
      <c r="BJ236" s="266"/>
      <c r="BK236" s="266"/>
      <c r="BL236" s="266"/>
      <c r="CD236" s="270"/>
      <c r="CE236" s="270"/>
      <c r="CF236" s="270"/>
      <c r="CG236" s="270"/>
      <c r="CH236" s="270"/>
    </row>
    <row r="237" spans="3:86" x14ac:dyDescent="0.2">
      <c r="CD237" s="270"/>
      <c r="CE237" s="270"/>
      <c r="CF237" s="270"/>
      <c r="CG237" s="270"/>
      <c r="CH237" s="270"/>
    </row>
    <row r="238" spans="3:86" x14ac:dyDescent="0.2">
      <c r="CD238" s="270"/>
      <c r="CE238" s="270"/>
      <c r="CF238" s="270"/>
      <c r="CG238" s="270"/>
      <c r="CH238" s="270"/>
    </row>
    <row r="239" spans="3:86" x14ac:dyDescent="0.2">
      <c r="C239" s="304">
        <f t="shared" ref="C239:AH239" si="25">+C185*100</f>
        <v>-3.4410205434062284</v>
      </c>
      <c r="D239" s="304">
        <f t="shared" si="25"/>
        <v>-5.936097528300623</v>
      </c>
      <c r="E239" s="304">
        <f t="shared" si="25"/>
        <v>-5.6477960473461524</v>
      </c>
      <c r="F239" s="304">
        <f t="shared" si="25"/>
        <v>-5.2359377671396814</v>
      </c>
      <c r="G239" s="304">
        <f t="shared" si="25"/>
        <v>-2.9702247191011235</v>
      </c>
      <c r="H239" s="304">
        <f t="shared" si="25"/>
        <v>-3.8435712481022279</v>
      </c>
      <c r="I239" s="304">
        <f t="shared" si="25"/>
        <v>-1.6370417519292573</v>
      </c>
      <c r="J239" s="304">
        <f t="shared" si="25"/>
        <v>-2.2811905179226497</v>
      </c>
      <c r="K239" s="304">
        <f t="shared" si="25"/>
        <v>-1.7549183096213097</v>
      </c>
      <c r="L239" s="304">
        <f t="shared" si="25"/>
        <v>-1.8682621082621076</v>
      </c>
      <c r="M239" s="304">
        <f t="shared" si="25"/>
        <v>-4.0121337910114141</v>
      </c>
      <c r="N239" s="304">
        <f t="shared" si="25"/>
        <v>-4.9016290423937745</v>
      </c>
      <c r="O239" s="304">
        <f t="shared" si="25"/>
        <v>-7.0923971326974087</v>
      </c>
      <c r="P239" s="304">
        <f t="shared" si="25"/>
        <v>-7.2587327843674014</v>
      </c>
      <c r="Q239" s="304">
        <f t="shared" si="25"/>
        <v>-13.321432980596251</v>
      </c>
      <c r="R239" s="304">
        <f t="shared" si="25"/>
        <v>-10.068849719345856</v>
      </c>
      <c r="S239" s="304">
        <f t="shared" si="25"/>
        <v>-4.1954501066946372</v>
      </c>
      <c r="T239" s="304">
        <f t="shared" si="25"/>
        <v>-5.3065291758535347</v>
      </c>
      <c r="U239" s="304">
        <f t="shared" si="25"/>
        <v>-5.3537653654723929</v>
      </c>
      <c r="V239" s="304">
        <f t="shared" si="25"/>
        <v>-6.2230019645763646</v>
      </c>
      <c r="W239" s="304">
        <f t="shared" si="25"/>
        <v>-10.247204109139922</v>
      </c>
      <c r="X239" s="304">
        <f t="shared" si="25"/>
        <v>-11.215827072802901</v>
      </c>
      <c r="Y239" s="304">
        <f t="shared" si="25"/>
        <v>-10.623335752489762</v>
      </c>
      <c r="Z239" s="304">
        <f t="shared" si="25"/>
        <v>-7.715319294566175</v>
      </c>
      <c r="AA239" s="304">
        <f t="shared" si="25"/>
        <v>-4.4667180441202863</v>
      </c>
      <c r="AB239" s="304">
        <f t="shared" si="25"/>
        <v>-3.5548156522277887</v>
      </c>
      <c r="AC239" s="304">
        <f t="shared" si="25"/>
        <v>-5.8098123141695561</v>
      </c>
      <c r="AD239" s="304">
        <f t="shared" si="25"/>
        <v>-6.419168506752472</v>
      </c>
      <c r="AE239" s="304">
        <f t="shared" si="25"/>
        <v>-6.6826418336909148</v>
      </c>
      <c r="AF239" s="304">
        <f t="shared" si="25"/>
        <v>-2.9045793360796299</v>
      </c>
      <c r="AG239" s="304">
        <f t="shared" si="25"/>
        <v>-0.50488213818370875</v>
      </c>
      <c r="AH239" s="304">
        <f t="shared" si="25"/>
        <v>-0.16189401817716192</v>
      </c>
      <c r="AI239" s="304">
        <f t="shared" ref="AI239:BF239" si="26">+AI185*100</f>
        <v>0.72924468651780816</v>
      </c>
      <c r="AJ239" s="304">
        <f t="shared" si="26"/>
        <v>-0.80990018156679666</v>
      </c>
      <c r="AK239" s="304">
        <f t="shared" si="26"/>
        <v>-1.6031712603548791</v>
      </c>
      <c r="AL239" s="304">
        <f t="shared" si="26"/>
        <v>-2.6586516844561978</v>
      </c>
      <c r="AM239" s="304">
        <f t="shared" si="26"/>
        <v>-1.42343015109063</v>
      </c>
      <c r="AN239" s="304">
        <f t="shared" si="26"/>
        <v>-1.7015924598978434</v>
      </c>
      <c r="AO239" s="304">
        <f t="shared" si="26"/>
        <v>-2.9200111061694107</v>
      </c>
      <c r="AP239" s="304">
        <f t="shared" si="26"/>
        <v>-2.0288443516427659</v>
      </c>
      <c r="AQ239" s="304">
        <f t="shared" si="26"/>
        <v>-4.3931997265784197</v>
      </c>
      <c r="AR239" s="304">
        <f t="shared" si="26"/>
        <v>-0.27160472473837771</v>
      </c>
      <c r="AS239" s="304">
        <f t="shared" si="26"/>
        <v>1.0732918500242965</v>
      </c>
      <c r="AT239" s="304">
        <f t="shared" si="26"/>
        <v>2.4002546460344512</v>
      </c>
      <c r="AU239" s="304">
        <f t="shared" si="26"/>
        <v>0.62062885626368858</v>
      </c>
      <c r="AV239" s="304">
        <f t="shared" si="26"/>
        <v>1.1972969485488179</v>
      </c>
      <c r="AW239" s="304">
        <f t="shared" si="26"/>
        <v>0.79674001796020966</v>
      </c>
      <c r="AX239" s="304">
        <f t="shared" si="26"/>
        <v>0.70330339625608373</v>
      </c>
      <c r="AY239" s="304">
        <f t="shared" si="26"/>
        <v>-1.1094218514424352</v>
      </c>
      <c r="AZ239" s="304">
        <f t="shared" si="26"/>
        <v>-0.46108223591423464</v>
      </c>
      <c r="BA239" s="304">
        <f t="shared" si="26"/>
        <v>-2.1904530528354194</v>
      </c>
      <c r="BB239" s="304">
        <f t="shared" si="26"/>
        <v>-1.78752236476174</v>
      </c>
      <c r="BC239" s="304">
        <f t="shared" si="26"/>
        <v>-2.1502080902383871</v>
      </c>
      <c r="BD239" s="304">
        <f t="shared" si="26"/>
        <v>-3.5478954731850996</v>
      </c>
      <c r="BE239" s="304">
        <f t="shared" si="26"/>
        <v>-3.7074312880962821</v>
      </c>
      <c r="BF239" s="304">
        <f t="shared" si="26"/>
        <v>-5.5234940071010321</v>
      </c>
      <c r="BG239" s="304"/>
      <c r="BH239" s="304"/>
      <c r="BI239" s="304"/>
      <c r="BJ239" s="304"/>
      <c r="BK239" s="304"/>
      <c r="BL239" s="304"/>
      <c r="CD239" s="270"/>
      <c r="CE239" s="270"/>
      <c r="CF239" s="270"/>
      <c r="CG239" s="270"/>
      <c r="CH239" s="270"/>
    </row>
    <row r="240" spans="3:86" x14ac:dyDescent="0.2">
      <c r="C240" s="304">
        <f>+PROVINCIAS!C176*100</f>
        <v>-0.59807819748177593</v>
      </c>
      <c r="D240" s="304">
        <f>+PROVINCIAS!D176*100</f>
        <v>-1.2485765958871993</v>
      </c>
      <c r="E240" s="304">
        <f>+PROVINCIAS!E176*100</f>
        <v>-0.83070001606769805</v>
      </c>
      <c r="F240" s="304">
        <f>+PROVINCIAS!F176*100</f>
        <v>-0.96830849096193605</v>
      </c>
      <c r="G240" s="304">
        <f>+PROVINCIAS!G176*100</f>
        <v>-0.88792134831460701</v>
      </c>
      <c r="H240" s="304">
        <f>+PROVINCIAS!H176*100</f>
        <v>-0.87792575529612049</v>
      </c>
      <c r="I240" s="304">
        <f>+PROVINCIAS!I176*100</f>
        <v>-0.38015279757740272</v>
      </c>
      <c r="J240" s="304">
        <f>+PROVINCIAS!J176*100</f>
        <v>9.978382733246631E-2</v>
      </c>
      <c r="K240" s="304">
        <f>+PROVINCIAS!K176*100</f>
        <v>2.0448980453412667E-2</v>
      </c>
      <c r="L240" s="304">
        <f>+PROVINCIAS!L176*100</f>
        <v>-3.3048433048441859E-3</v>
      </c>
      <c r="M240" s="304">
        <f>+PROVINCIAS!M176*100</f>
        <v>-0.38484872675021892</v>
      </c>
      <c r="N240" s="304">
        <f>+PROVINCIAS!N176*100</f>
        <v>-0.89587663750181346</v>
      </c>
      <c r="O240" s="304">
        <f>+PROVINCIAS!O176*100</f>
        <v>-0.39879776485861024</v>
      </c>
      <c r="P240" s="304">
        <f>+PROVINCIAS!P176*100</f>
        <v>-0.48883408340455597</v>
      </c>
      <c r="Q240" s="304">
        <f>+PROVINCIAS!Q176*100</f>
        <v>-0.51391095153285193</v>
      </c>
      <c r="R240" s="304">
        <f>+PROVINCIAS!R176*100</f>
        <v>-0.19543040088000974</v>
      </c>
      <c r="S240" s="304">
        <f>+PROVINCIAS!S176*100</f>
        <v>0.23508987666823372</v>
      </c>
      <c r="T240" s="304">
        <f>+PROVINCIAS!T176*100</f>
        <v>8.3372742180159803E-2</v>
      </c>
      <c r="U240" s="304">
        <f>+PROVINCIAS!U176*100</f>
        <v>-0.21648976424665117</v>
      </c>
      <c r="V240" s="304">
        <f>+PROVINCIAS!V176*100</f>
        <v>-0.25298139423945559</v>
      </c>
      <c r="W240" s="304">
        <f>+PROVINCIAS!W176*100</f>
        <v>-1.0213106990637872</v>
      </c>
      <c r="X240" s="304">
        <f>+PROVINCIAS!X176*100</f>
        <v>-0.14747174911761141</v>
      </c>
      <c r="Y240" s="304">
        <f>+PROVINCIAS!Y176*100</f>
        <v>0.24705431982534332</v>
      </c>
      <c r="Z240" s="304">
        <f>+PROVINCIAS!Z176*100</f>
        <v>-1.0136929932633714</v>
      </c>
      <c r="AA240" s="304">
        <f>+PROVINCIAS!AA176*100</f>
        <v>-0.486949866745717</v>
      </c>
      <c r="AB240" s="304">
        <f>+PROVINCIAS!AB176*100</f>
        <v>-0.53983806385207833</v>
      </c>
      <c r="AC240" s="304">
        <f>+PROVINCIAS!AC176*100</f>
        <v>-1.2252556700164758</v>
      </c>
      <c r="AD240" s="304">
        <f>+PROVINCIAS!AD176*100</f>
        <v>-1.5080564673451209</v>
      </c>
      <c r="AE240" s="304">
        <f>+PROVINCIAS!AE176*100</f>
        <v>-1.1283391639523819</v>
      </c>
      <c r="AF240" s="304">
        <f>+PROVINCIAS!AF176*100</f>
        <v>-1.6067116758758702</v>
      </c>
      <c r="AG240" s="304">
        <f>+PROVINCIAS!AG176*100</f>
        <v>-0.87976328002524684</v>
      </c>
      <c r="AH240" s="304">
        <f>+PROVINCIAS!AH176*100</f>
        <v>-0.28338582982156202</v>
      </c>
      <c r="AI240" s="304">
        <f>+PROVINCIAS!AI176*100</f>
        <v>-0.74319788107633111</v>
      </c>
      <c r="AJ240" s="304">
        <f>+PROVINCIAS!AJ176*100</f>
        <v>-0.84479803731682979</v>
      </c>
      <c r="AK240" s="304">
        <f>+PROVINCIAS!AK176*100</f>
        <v>-1.2406092064538683</v>
      </c>
      <c r="AL240" s="304">
        <f>+PROVINCIAS!AL176*100</f>
        <v>-0.4285677927241674</v>
      </c>
      <c r="AM240" s="304">
        <f>+PROVINCIAS!AM176*100</f>
        <v>-3.7340874359389584E-2</v>
      </c>
      <c r="AN240" s="304">
        <f>+PROVINCIAS!AN176*100</f>
        <v>-0.62887251601522021</v>
      </c>
      <c r="AO240" s="304">
        <f>+PROVINCIAS!AO176*100</f>
        <v>-1.3924233307199514</v>
      </c>
      <c r="AP240" s="304">
        <f>+PROVINCIAS!AP176*100</f>
        <v>-1.1074447244470527</v>
      </c>
      <c r="AQ240" s="304">
        <f>+PROVINCIAS!AQ176*100</f>
        <v>-2.2368456742417582</v>
      </c>
      <c r="AR240" s="304">
        <f>+PROVINCIAS!AR176*100</f>
        <v>-0.48845115711745557</v>
      </c>
      <c r="AS240" s="304">
        <f>+PROVINCIAS!AS176*100</f>
        <v>0.40295735486685702</v>
      </c>
      <c r="AT240" s="304">
        <f>+PROVINCIAS!AT176*100</f>
        <v>0.86729915816947389</v>
      </c>
      <c r="AU240" s="304">
        <f>+PROVINCIAS!AU176*100</f>
        <v>0.30197162722062576</v>
      </c>
      <c r="AV240" s="304">
        <f>+PROVINCIAS!AV176*100</f>
        <v>9.4677462722554312E-2</v>
      </c>
      <c r="AW240" s="304">
        <f>+PROVINCIAS!AW176*100</f>
        <v>-0.1029231221253275</v>
      </c>
      <c r="AX240" s="304">
        <f>+PROVINCIAS!AX176*100</f>
        <v>-0.51999480961702982</v>
      </c>
      <c r="AY240" s="304">
        <f>+PROVINCIAS!AY176*100</f>
        <v>-0.90617315272532917</v>
      </c>
      <c r="AZ240" s="304">
        <f>+PROVINCIAS!AZ176*100</f>
        <v>0.27821157739661162</v>
      </c>
      <c r="BA240" s="304">
        <f>+PROVINCIAS!BA176*100</f>
        <v>-0.80975240111386071</v>
      </c>
      <c r="BB240" s="304">
        <f>+PROVINCIAS!BB176*100</f>
        <v>-0.5138757662298129</v>
      </c>
      <c r="BC240" s="304">
        <f>+PROVINCIAS!BC176*100</f>
        <v>-0.29265523276764072</v>
      </c>
      <c r="BD240" s="304">
        <f>+PROVINCIAS!BD176*100</f>
        <v>-8.3881360672603475E-2</v>
      </c>
      <c r="BE240" s="304">
        <f>+PROVINCIAS!BE176*100</f>
        <v>-0.94494746899707782</v>
      </c>
      <c r="BF240" s="304">
        <f>+PROVINCIAS!BF176*100</f>
        <v>-0.82678148779890981</v>
      </c>
      <c r="BG240" s="304"/>
      <c r="BH240" s="304"/>
      <c r="BI240" s="304"/>
      <c r="BJ240" s="304"/>
      <c r="BK240" s="304"/>
      <c r="BL240" s="304"/>
      <c r="CD240" s="270"/>
      <c r="CE240" s="270"/>
      <c r="CF240" s="270"/>
      <c r="CG240" s="270"/>
      <c r="CH240" s="270"/>
    </row>
    <row r="241" spans="47:86" x14ac:dyDescent="0.2">
      <c r="CD241" s="270"/>
      <c r="CE241" s="270"/>
      <c r="CF241" s="270"/>
      <c r="CG241" s="270"/>
      <c r="CH241" s="270"/>
    </row>
    <row r="242" spans="47:86" x14ac:dyDescent="0.2">
      <c r="CD242" s="270"/>
      <c r="CE242" s="270"/>
      <c r="CF242" s="270"/>
      <c r="CG242" s="270"/>
      <c r="CH242" s="270"/>
    </row>
    <row r="243" spans="47:86" x14ac:dyDescent="0.2">
      <c r="AU243" s="301" t="s">
        <v>462</v>
      </c>
      <c r="BD243" s="262"/>
      <c r="CD243" s="270"/>
      <c r="CE243" s="270"/>
      <c r="CF243" s="270"/>
      <c r="CG243" s="270"/>
      <c r="CH243" s="270"/>
    </row>
    <row r="244" spans="47:86" x14ac:dyDescent="0.2">
      <c r="AU244" s="10" t="s">
        <v>461</v>
      </c>
      <c r="AV244" s="300">
        <f t="shared" ref="AV244:BE244" si="27">+AV61</f>
        <v>98877.89999999998</v>
      </c>
      <c r="AW244" s="300">
        <f t="shared" si="27"/>
        <v>143372.90000000002</v>
      </c>
      <c r="AX244" s="300">
        <f t="shared" si="27"/>
        <v>198240.50000000003</v>
      </c>
      <c r="AY244" s="300">
        <f t="shared" si="27"/>
        <v>253355.89999999997</v>
      </c>
      <c r="AZ244" s="300">
        <f t="shared" si="27"/>
        <v>334115</v>
      </c>
      <c r="BA244" s="300">
        <f t="shared" si="27"/>
        <v>467723.8</v>
      </c>
      <c r="BB244" s="300">
        <f t="shared" si="27"/>
        <v>581614.1</v>
      </c>
      <c r="BC244" s="300">
        <f t="shared" si="27"/>
        <v>755558.00000000012</v>
      </c>
      <c r="BD244" s="300">
        <f t="shared" si="27"/>
        <v>1114513.8</v>
      </c>
      <c r="BE244" s="300">
        <f t="shared" si="27"/>
        <v>1452127.9</v>
      </c>
      <c r="BF244" s="300"/>
      <c r="BG244" s="300"/>
      <c r="BH244" s="300"/>
      <c r="BI244" s="300"/>
      <c r="BJ244" s="300"/>
      <c r="BK244" s="300"/>
      <c r="BL244" s="300"/>
      <c r="CD244" s="270"/>
      <c r="CE244" s="270"/>
      <c r="CF244" s="270"/>
      <c r="CG244" s="270"/>
      <c r="CH244" s="270"/>
    </row>
    <row r="245" spans="47:86" x14ac:dyDescent="0.2">
      <c r="AU245" s="10" t="s">
        <v>460</v>
      </c>
      <c r="AV245" s="300">
        <f>+[35]SPNF_Y!P56</f>
        <v>107447.31</v>
      </c>
      <c r="AW245" s="300">
        <f>+[35]SPNF_Y!Q56</f>
        <v>154777.82</v>
      </c>
      <c r="AX245" s="300">
        <f>+[35]SPNF_Y!R56</f>
        <v>204479.59999999998</v>
      </c>
      <c r="AY245" s="300">
        <f>+[35]SPNF_Y!S56</f>
        <v>267345.32000000007</v>
      </c>
      <c r="AZ245" s="300">
        <f>+[35]SPNF_Y!T56</f>
        <v>347420.9</v>
      </c>
      <c r="BA245" s="300">
        <f>+[35]SPNF_Y!U56</f>
        <v>465506.1</v>
      </c>
      <c r="BB245" s="300">
        <f>+[35]SPNF_Y!V56</f>
        <v>605965.29999999981</v>
      </c>
      <c r="BC245" s="300">
        <f>+[35]SPNF_Y!W56</f>
        <v>782391.7</v>
      </c>
      <c r="BD245" s="300">
        <f>+[35]SPNF_Y!X56</f>
        <v>1132939</v>
      </c>
      <c r="BE245" s="300">
        <f>+[35]SPNF_Y!Y56</f>
        <v>1548829.2999999996</v>
      </c>
      <c r="BF245" s="300"/>
      <c r="BG245" s="300"/>
      <c r="BH245" s="300"/>
      <c r="BI245" s="300"/>
      <c r="BJ245" s="300"/>
      <c r="BK245" s="300"/>
      <c r="BL245" s="300"/>
      <c r="CD245" s="270"/>
      <c r="CE245" s="270"/>
      <c r="CF245" s="270"/>
      <c r="CG245" s="270"/>
      <c r="CH245" s="270"/>
    </row>
    <row r="246" spans="47:86" x14ac:dyDescent="0.2">
      <c r="AV246" s="300">
        <f>+AV245-AV244</f>
        <v>8569.410000000018</v>
      </c>
      <c r="AW246" s="300">
        <f t="shared" ref="AW246:BE246" si="28">+AW245-AW244</f>
        <v>11404.919999999984</v>
      </c>
      <c r="AX246" s="300">
        <f t="shared" si="28"/>
        <v>6239.0999999999476</v>
      </c>
      <c r="AY246" s="300">
        <f t="shared" si="28"/>
        <v>13989.4200000001</v>
      </c>
      <c r="AZ246" s="300">
        <f t="shared" si="28"/>
        <v>13305.900000000023</v>
      </c>
      <c r="BA246" s="300">
        <f t="shared" si="28"/>
        <v>-2217.7000000000116</v>
      </c>
      <c r="BB246" s="300">
        <f t="shared" si="28"/>
        <v>24351.199999999837</v>
      </c>
      <c r="BC246" s="300">
        <f t="shared" si="28"/>
        <v>26833.699999999837</v>
      </c>
      <c r="BD246" s="300">
        <f t="shared" si="28"/>
        <v>18425.199999999953</v>
      </c>
      <c r="BE246" s="300">
        <f t="shared" si="28"/>
        <v>96701.399999999674</v>
      </c>
      <c r="BF246" s="300"/>
      <c r="BG246" s="300"/>
      <c r="BH246" s="300"/>
      <c r="BI246" s="300"/>
      <c r="BJ246" s="300"/>
      <c r="BK246" s="300"/>
      <c r="BL246" s="300"/>
      <c r="CD246" s="270"/>
      <c r="CE246" s="270"/>
      <c r="CF246" s="270"/>
      <c r="CG246" s="270"/>
      <c r="CH246" s="270"/>
    </row>
    <row r="247" spans="47:86" x14ac:dyDescent="0.2">
      <c r="AV247" s="143">
        <f>+AV245/AV244-1</f>
        <v>8.6666585758799597E-2</v>
      </c>
      <c r="AW247" s="143">
        <f t="shared" ref="AW247:BE247" si="29">+AW245/AW244-1</f>
        <v>7.954725056129841E-2</v>
      </c>
      <c r="AX247" s="143">
        <f t="shared" si="29"/>
        <v>3.1472378247633381E-2</v>
      </c>
      <c r="AY247" s="143">
        <f t="shared" si="29"/>
        <v>5.5216476111273227E-2</v>
      </c>
      <c r="AZ247" s="143">
        <f t="shared" si="29"/>
        <v>3.9824311988387207E-2</v>
      </c>
      <c r="BA247" s="143">
        <f t="shared" si="29"/>
        <v>-4.7414734935447012E-3</v>
      </c>
      <c r="BB247" s="143">
        <f t="shared" si="29"/>
        <v>4.18683109642628E-2</v>
      </c>
      <c r="BC247" s="143">
        <f t="shared" si="29"/>
        <v>3.5515076274752921E-2</v>
      </c>
      <c r="BD247" s="143">
        <f t="shared" si="29"/>
        <v>1.653205191357876E-2</v>
      </c>
      <c r="BE247" s="143">
        <f t="shared" si="29"/>
        <v>6.6592894468868513E-2</v>
      </c>
      <c r="BF247" s="143"/>
      <c r="BG247" s="143"/>
      <c r="BH247" s="143"/>
      <c r="BI247" s="143"/>
      <c r="BJ247" s="143"/>
      <c r="BK247" s="143"/>
      <c r="BL247" s="143"/>
      <c r="CD247" s="270"/>
      <c r="CE247" s="270"/>
      <c r="CF247" s="270"/>
      <c r="CG247" s="270"/>
      <c r="CH247" s="270"/>
    </row>
    <row r="248" spans="47:86" x14ac:dyDescent="0.2">
      <c r="CD248" s="270"/>
      <c r="CE248" s="270"/>
      <c r="CF248" s="270"/>
      <c r="CG248" s="270"/>
      <c r="CH248" s="270"/>
    </row>
    <row r="249" spans="47:86" x14ac:dyDescent="0.2">
      <c r="CD249" s="270"/>
      <c r="CE249" s="270"/>
      <c r="CF249" s="270"/>
      <c r="CG249" s="270"/>
      <c r="CH249" s="270"/>
    </row>
    <row r="250" spans="47:86" x14ac:dyDescent="0.2">
      <c r="CD250" s="270"/>
      <c r="CE250" s="270"/>
      <c r="CF250" s="270"/>
      <c r="CG250" s="270"/>
      <c r="CH250" s="270"/>
    </row>
    <row r="251" spans="47:86" x14ac:dyDescent="0.2">
      <c r="CD251" s="270"/>
      <c r="CE251" s="270"/>
      <c r="CF251" s="270"/>
      <c r="CG251" s="270"/>
      <c r="CH251" s="270"/>
    </row>
    <row r="252" spans="47:86" x14ac:dyDescent="0.2">
      <c r="CD252" s="270"/>
      <c r="CE252" s="270"/>
      <c r="CF252" s="270"/>
      <c r="CG252" s="270"/>
      <c r="CH252" s="270"/>
    </row>
    <row r="253" spans="47:86" x14ac:dyDescent="0.2">
      <c r="CD253" s="270"/>
      <c r="CE253" s="270"/>
      <c r="CF253" s="270"/>
      <c r="CG253" s="270"/>
      <c r="CH253" s="270"/>
    </row>
    <row r="254" spans="47:86" x14ac:dyDescent="0.2">
      <c r="CD254" s="270"/>
      <c r="CE254" s="270"/>
      <c r="CF254" s="270"/>
      <c r="CG254" s="270"/>
      <c r="CH254" s="270"/>
    </row>
    <row r="255" spans="47:86" x14ac:dyDescent="0.2">
      <c r="CD255" s="270"/>
      <c r="CE255" s="270"/>
      <c r="CF255" s="270"/>
      <c r="CG255" s="270"/>
      <c r="CH255" s="270"/>
    </row>
    <row r="256" spans="47:86" x14ac:dyDescent="0.2">
      <c r="CD256" s="270"/>
      <c r="CE256" s="270"/>
      <c r="CF256" s="270"/>
      <c r="CG256" s="270"/>
      <c r="CH256" s="270"/>
    </row>
    <row r="257" spans="2:86" x14ac:dyDescent="0.2">
      <c r="B257" s="10" t="s">
        <v>519</v>
      </c>
      <c r="AF257" s="262"/>
      <c r="AG257" s="262"/>
      <c r="AH257" s="262"/>
      <c r="AI257" s="262">
        <f t="shared" ref="AI257:BF257" si="30">+AI74-AI107-AI106</f>
        <v>46595.100000000006</v>
      </c>
      <c r="AJ257" s="262">
        <f t="shared" si="30"/>
        <v>46763.1</v>
      </c>
      <c r="AK257" s="262">
        <f t="shared" si="30"/>
        <v>45602.700000000004</v>
      </c>
      <c r="AL257" s="262">
        <f t="shared" si="30"/>
        <v>46688.399999999994</v>
      </c>
      <c r="AM257" s="262">
        <f t="shared" si="30"/>
        <v>49798.799999999996</v>
      </c>
      <c r="AN257" s="262">
        <f t="shared" si="30"/>
        <v>51631</v>
      </c>
      <c r="AO257" s="262">
        <f t="shared" si="30"/>
        <v>51854.5</v>
      </c>
      <c r="AP257" s="262">
        <f t="shared" si="30"/>
        <v>53617.600000000006</v>
      </c>
      <c r="AQ257" s="262">
        <f t="shared" si="30"/>
        <v>49612.799999999996</v>
      </c>
      <c r="AR257" s="262">
        <f t="shared" si="30"/>
        <v>59162.9</v>
      </c>
      <c r="AS257" s="262">
        <f t="shared" si="30"/>
        <v>80215.399999999994</v>
      </c>
      <c r="AT257" s="262">
        <f t="shared" si="30"/>
        <v>94481.299999999988</v>
      </c>
      <c r="AU257" s="262">
        <f t="shared" si="30"/>
        <v>113955.8</v>
      </c>
      <c r="AV257" s="262">
        <f t="shared" si="30"/>
        <v>148259.80000000002</v>
      </c>
      <c r="AW257" s="262">
        <f t="shared" si="30"/>
        <v>197685.8</v>
      </c>
      <c r="AX257" s="262">
        <f t="shared" si="30"/>
        <v>268937.10000000003</v>
      </c>
      <c r="AY257" s="262">
        <f t="shared" si="30"/>
        <v>313367.60000000003</v>
      </c>
      <c r="AZ257" s="262">
        <f t="shared" si="30"/>
        <v>416941.49016300001</v>
      </c>
      <c r="BA257" s="262">
        <f t="shared" si="30"/>
        <v>554618.43910902005</v>
      </c>
      <c r="BB257" s="262">
        <f t="shared" si="30"/>
        <v>706109.10000000009</v>
      </c>
      <c r="BC257" s="262">
        <f t="shared" si="30"/>
        <v>901304.09418736002</v>
      </c>
      <c r="BD257" s="262">
        <f t="shared" si="30"/>
        <v>1251686.8999999999</v>
      </c>
      <c r="BE257" s="262">
        <f t="shared" si="30"/>
        <v>1635135</v>
      </c>
      <c r="BF257" s="262">
        <f t="shared" si="30"/>
        <v>2280894.5000000005</v>
      </c>
      <c r="BG257" s="262"/>
      <c r="BH257" s="262"/>
      <c r="BI257" s="262"/>
      <c r="BJ257" s="262"/>
      <c r="BK257" s="262"/>
      <c r="BL257" s="262"/>
      <c r="CD257" s="270"/>
      <c r="CE257" s="270"/>
      <c r="CF257" s="270"/>
      <c r="CG257" s="270"/>
      <c r="CH257" s="270"/>
    </row>
    <row r="258" spans="2:86" x14ac:dyDescent="0.2">
      <c r="B258" s="10" t="s">
        <v>518</v>
      </c>
      <c r="AF258" s="262"/>
      <c r="AG258" s="262"/>
      <c r="AH258" s="262"/>
      <c r="AI258" s="262">
        <f t="shared" ref="AI258:BF258" si="31">+AI78-AI107</f>
        <v>44870.399999999994</v>
      </c>
      <c r="AJ258" s="262">
        <f t="shared" si="31"/>
        <v>48863.4</v>
      </c>
      <c r="AK258" s="262">
        <f t="shared" si="31"/>
        <v>49800.3</v>
      </c>
      <c r="AL258" s="262">
        <f t="shared" si="31"/>
        <v>54084.3</v>
      </c>
      <c r="AM258" s="262">
        <f t="shared" si="31"/>
        <v>54091.100000000006</v>
      </c>
      <c r="AN258" s="262">
        <f t="shared" si="31"/>
        <v>56908.899999999994</v>
      </c>
      <c r="AO258" s="262">
        <f t="shared" si="31"/>
        <v>60504.5</v>
      </c>
      <c r="AP258" s="262">
        <f t="shared" si="31"/>
        <v>59686.30000000001</v>
      </c>
      <c r="AQ258" s="262">
        <f t="shared" si="31"/>
        <v>62127.899999999994</v>
      </c>
      <c r="AR258" s="262">
        <f t="shared" si="31"/>
        <v>60069.599999999999</v>
      </c>
      <c r="AS258" s="262">
        <f t="shared" si="31"/>
        <v>75874.899999999994</v>
      </c>
      <c r="AT258" s="262">
        <f t="shared" si="31"/>
        <v>82837.3</v>
      </c>
      <c r="AU258" s="262">
        <f t="shared" si="31"/>
        <v>110340.40000000001</v>
      </c>
      <c r="AV258" s="262">
        <f t="shared" si="31"/>
        <v>139688.30000000002</v>
      </c>
      <c r="AW258" s="262">
        <f t="shared" si="31"/>
        <v>191689.2</v>
      </c>
      <c r="AX258" s="262">
        <f t="shared" si="31"/>
        <v>265251.59999999998</v>
      </c>
      <c r="AY258" s="262">
        <f t="shared" si="31"/>
        <v>331612.40000000002</v>
      </c>
      <c r="AZ258" s="262">
        <f t="shared" si="31"/>
        <v>444858.60000000003</v>
      </c>
      <c r="BA258" s="262">
        <f t="shared" si="31"/>
        <v>611044.89999999991</v>
      </c>
      <c r="BB258" s="262">
        <f t="shared" si="31"/>
        <v>760984.6</v>
      </c>
      <c r="BC258" s="262">
        <f t="shared" si="31"/>
        <v>1005480.4</v>
      </c>
      <c r="BD258" s="262">
        <f t="shared" si="31"/>
        <v>1493148.1</v>
      </c>
      <c r="BE258" s="262">
        <f t="shared" si="31"/>
        <v>1934018.4</v>
      </c>
      <c r="BF258" s="262">
        <f t="shared" si="31"/>
        <v>2845093.3</v>
      </c>
      <c r="BG258" s="262"/>
      <c r="BH258" s="262"/>
      <c r="BI258" s="262"/>
      <c r="BJ258" s="262"/>
      <c r="BK258" s="262"/>
      <c r="BL258" s="262"/>
      <c r="CD258" s="270"/>
      <c r="CE258" s="270"/>
      <c r="CF258" s="270"/>
      <c r="CG258" s="270"/>
      <c r="CH258" s="270"/>
    </row>
    <row r="259" spans="2:86" x14ac:dyDescent="0.2">
      <c r="B259" s="10" t="s">
        <v>520</v>
      </c>
      <c r="AF259" s="344"/>
      <c r="AG259" s="344"/>
      <c r="AH259" s="344"/>
      <c r="AI259" s="344">
        <f t="shared" ref="AI259:BF259" si="32">+AI257-AI258</f>
        <v>1724.7000000000116</v>
      </c>
      <c r="AJ259" s="344">
        <f t="shared" si="32"/>
        <v>-2100.3000000000029</v>
      </c>
      <c r="AK259" s="344">
        <f t="shared" si="32"/>
        <v>-4197.5999999999985</v>
      </c>
      <c r="AL259" s="344">
        <f t="shared" si="32"/>
        <v>-7395.9000000000087</v>
      </c>
      <c r="AM259" s="344">
        <f t="shared" si="32"/>
        <v>-4292.3000000000102</v>
      </c>
      <c r="AN259" s="344">
        <f t="shared" si="32"/>
        <v>-5277.8999999999942</v>
      </c>
      <c r="AO259" s="344">
        <f t="shared" si="32"/>
        <v>-8650</v>
      </c>
      <c r="AP259" s="344">
        <f t="shared" si="32"/>
        <v>-6068.7000000000044</v>
      </c>
      <c r="AQ259" s="344">
        <f t="shared" si="32"/>
        <v>-12515.099999999999</v>
      </c>
      <c r="AR259" s="344">
        <f t="shared" si="32"/>
        <v>-906.69999999999709</v>
      </c>
      <c r="AS259" s="344">
        <f t="shared" si="32"/>
        <v>4340.5</v>
      </c>
      <c r="AT259" s="344">
        <f t="shared" si="32"/>
        <v>11643.999999999985</v>
      </c>
      <c r="AU259" s="344">
        <f t="shared" si="32"/>
        <v>3615.3999999999942</v>
      </c>
      <c r="AV259" s="344">
        <f t="shared" si="32"/>
        <v>8571.5</v>
      </c>
      <c r="AW259" s="344">
        <f t="shared" si="32"/>
        <v>5996.5999999999767</v>
      </c>
      <c r="AX259" s="344">
        <f t="shared" si="32"/>
        <v>3685.5000000000582</v>
      </c>
      <c r="AY259" s="344">
        <f t="shared" si="32"/>
        <v>-18244.799999999988</v>
      </c>
      <c r="AZ259" s="344">
        <f t="shared" si="32"/>
        <v>-27917.109837000025</v>
      </c>
      <c r="BA259" s="344">
        <f t="shared" si="32"/>
        <v>-56426.460890979855</v>
      </c>
      <c r="BB259" s="344">
        <f t="shared" si="32"/>
        <v>-54875.499999999884</v>
      </c>
      <c r="BC259" s="344">
        <f t="shared" si="32"/>
        <v>-104176.30581264</v>
      </c>
      <c r="BD259" s="344">
        <f t="shared" si="32"/>
        <v>-241461.20000000019</v>
      </c>
      <c r="BE259" s="344">
        <f t="shared" si="32"/>
        <v>-298883.39999999991</v>
      </c>
      <c r="BF259" s="344">
        <f t="shared" si="32"/>
        <v>-564198.79999999935</v>
      </c>
      <c r="BG259" s="344"/>
      <c r="BH259" s="344"/>
      <c r="BI259" s="344"/>
      <c r="BJ259" s="344"/>
      <c r="BK259" s="344"/>
      <c r="BL259" s="344"/>
      <c r="CD259" s="270"/>
      <c r="CE259" s="270"/>
      <c r="CF259" s="270"/>
      <c r="CG259" s="270"/>
      <c r="CH259" s="270"/>
    </row>
    <row r="260" spans="2:86" x14ac:dyDescent="0.2">
      <c r="CD260" s="270"/>
      <c r="CE260" s="270"/>
      <c r="CF260" s="270"/>
      <c r="CG260" s="270"/>
      <c r="CH260" s="270"/>
    </row>
    <row r="261" spans="2:86" x14ac:dyDescent="0.2">
      <c r="BE261" s="266"/>
      <c r="BF261" s="266"/>
      <c r="BG261" s="266"/>
      <c r="BH261" s="266"/>
      <c r="BI261" s="266"/>
      <c r="BJ261" s="266"/>
      <c r="BK261" s="266"/>
      <c r="BL261" s="266"/>
      <c r="CD261" s="270"/>
      <c r="CE261" s="270"/>
      <c r="CF261" s="270"/>
      <c r="CG261" s="270"/>
      <c r="CH261" s="270"/>
    </row>
    <row r="262" spans="2:86" x14ac:dyDescent="0.2">
      <c r="B262" s="10" t="s">
        <v>262</v>
      </c>
      <c r="C262" s="143">
        <v>6.2698807157057654E-2</v>
      </c>
      <c r="D262" s="143">
        <v>6.4491928461383879E-2</v>
      </c>
      <c r="E262" s="143">
        <v>6.2449788441968829E-2</v>
      </c>
      <c r="F262" s="143">
        <v>5.9221467539128679E-2</v>
      </c>
      <c r="G262" s="143">
        <v>6.3558988764044949E-2</v>
      </c>
      <c r="H262" s="143">
        <v>7.0848631214278063E-2</v>
      </c>
      <c r="I262" s="143">
        <v>6.8646687603126089E-2</v>
      </c>
      <c r="J262" s="143">
        <v>7.0774254850047499E-2</v>
      </c>
      <c r="K262" s="143">
        <v>7.4175708194368223E-2</v>
      </c>
      <c r="L262" s="143">
        <v>7.5537321937321947E-2</v>
      </c>
      <c r="M262" s="143">
        <v>7.1329927356909073E-2</v>
      </c>
      <c r="N262" s="143">
        <v>7.1274230192874752E-2</v>
      </c>
      <c r="O262" s="143">
        <v>8.0492464864254668E-2</v>
      </c>
      <c r="P262" s="143">
        <v>9.5306877422488265E-2</v>
      </c>
      <c r="Q262" s="143">
        <v>9.727181237251685E-2</v>
      </c>
      <c r="R262" s="143">
        <v>7.6839622474993791E-2</v>
      </c>
      <c r="S262" s="143">
        <v>7.8998235821267401E-2</v>
      </c>
      <c r="T262" s="143">
        <v>8.3707461476572709E-2</v>
      </c>
      <c r="U262" s="143">
        <v>8.1908019764348167E-2</v>
      </c>
      <c r="V262" s="143">
        <v>9.324576546866363E-2</v>
      </c>
      <c r="W262" s="143">
        <v>9.5677388801865146E-2</v>
      </c>
      <c r="X262" s="143">
        <v>7.0605027894538014E-2</v>
      </c>
      <c r="Y262" s="143">
        <v>7.6591812058896397E-2</v>
      </c>
      <c r="Z262" s="143">
        <v>8.5822968263497279E-2</v>
      </c>
      <c r="AA262" s="143">
        <v>9.2378824003754356E-2</v>
      </c>
      <c r="AB262" s="143">
        <v>0.1040374520428764</v>
      </c>
      <c r="AC262" s="143">
        <v>0.10458782399260645</v>
      </c>
      <c r="AD262" s="143">
        <v>9.5025502324303429E-2</v>
      </c>
      <c r="AE262" s="143">
        <v>9.1923043966261025E-2</v>
      </c>
      <c r="AF262" s="143">
        <v>9.2234310638951447E-2</v>
      </c>
      <c r="AG262" s="143">
        <v>9.7814934269585097E-2</v>
      </c>
      <c r="AH262" s="143">
        <v>0.10753950342068365</v>
      </c>
      <c r="AI262" s="143">
        <v>0.11525676964603451</v>
      </c>
      <c r="AJ262" s="143">
        <v>0.11462633850626765</v>
      </c>
      <c r="AK262" s="143">
        <v>0.11585854756169867</v>
      </c>
      <c r="AL262" s="143">
        <v>0.11102269573928707</v>
      </c>
      <c r="AM262" s="143">
        <v>0.11167938633105473</v>
      </c>
      <c r="AN262" s="143">
        <v>0.11716170645659339</v>
      </c>
      <c r="AO262" s="143">
        <v>0.12808554310687009</v>
      </c>
      <c r="AP262" s="143">
        <v>0.1257319836818474</v>
      </c>
      <c r="AQ262" s="143">
        <v>0.13504705733092151</v>
      </c>
      <c r="AR262" s="143">
        <v>0.10863006203785051</v>
      </c>
      <c r="AS262" s="143">
        <v>0.10903319844900608</v>
      </c>
      <c r="AT262" s="266">
        <v>0.11008539946950227</v>
      </c>
      <c r="AU262" s="266">
        <v>0.11938307776353797</v>
      </c>
      <c r="AV262" s="266">
        <f>+PROVINCIAS!AV158</f>
        <v>0.12226285476410796</v>
      </c>
      <c r="AW262" s="266">
        <f>+PROVINCIAS!AW158</f>
        <v>0.12696545954077107</v>
      </c>
      <c r="AX262" s="266">
        <f>+PROVINCIAS!AX158</f>
        <v>0.12983413001841654</v>
      </c>
      <c r="AY262" s="266">
        <f>+PROVINCIAS!AY158</f>
        <v>0.14323047343377879</v>
      </c>
      <c r="AZ262" s="266">
        <f>+PROVINCIAS!AZ158</f>
        <v>0.13519568568488516</v>
      </c>
      <c r="BA262" s="266">
        <f>+PROVINCIAS!BA158</f>
        <v>0.14019794434167684</v>
      </c>
      <c r="BB262" s="266">
        <f>+PROVINCIAS!BB158</f>
        <v>0.14084133196818552</v>
      </c>
      <c r="BC262" s="266">
        <f>+PROVINCIAS!BC158</f>
        <v>0.14637913493433818</v>
      </c>
      <c r="BD262" s="266">
        <f>+PROVINCIAS!BD158</f>
        <v>0.14747570525293366</v>
      </c>
      <c r="BE262" s="266">
        <f>+PROVINCIAS!BE158</f>
        <v>0.15834543197865303</v>
      </c>
      <c r="BF262" s="266">
        <f>+PROVINCIAS!BF158</f>
        <v>0.15635559703967994</v>
      </c>
      <c r="BG262" s="299">
        <f>+(BF262-AV262)*100</f>
        <v>3.4092742275571979</v>
      </c>
      <c r="BH262" s="299">
        <f>+BF262-AV262</f>
        <v>3.4092742275571977E-2</v>
      </c>
      <c r="BI262" s="299"/>
      <c r="BJ262" s="299"/>
      <c r="BK262" s="299"/>
      <c r="BL262" s="299"/>
      <c r="CD262" s="270"/>
      <c r="CE262" s="270"/>
      <c r="CF262" s="270"/>
      <c r="CG262" s="270"/>
      <c r="CH262" s="270"/>
    </row>
    <row r="263" spans="2:86" x14ac:dyDescent="0.2">
      <c r="B263" s="10" t="s">
        <v>263</v>
      </c>
      <c r="C263" s="143">
        <v>0.19729125248508947</v>
      </c>
      <c r="D263" s="143">
        <v>0.18685109518387033</v>
      </c>
      <c r="E263" s="143">
        <v>0.17959402281613199</v>
      </c>
      <c r="F263" s="143">
        <v>0.17477346554966663</v>
      </c>
      <c r="G263" s="143">
        <v>0.15677247191011237</v>
      </c>
      <c r="H263" s="143">
        <v>0.17240759245307066</v>
      </c>
      <c r="I263" s="143">
        <v>0.18200691920174925</v>
      </c>
      <c r="J263" s="143">
        <v>0.17930646396250957</v>
      </c>
      <c r="K263" s="143">
        <v>0.17049568328619075</v>
      </c>
      <c r="L263" s="143">
        <v>0.17581310541310544</v>
      </c>
      <c r="M263" s="143">
        <v>0.18092759639179368</v>
      </c>
      <c r="N263" s="143">
        <v>0.173440324841688</v>
      </c>
      <c r="O263" s="143">
        <v>0.18591917367500138</v>
      </c>
      <c r="P263" s="143">
        <v>0.19889949255868378</v>
      </c>
      <c r="Q263" s="143">
        <v>0.1881129682659827</v>
      </c>
      <c r="R263" s="143">
        <v>0.1864004399585667</v>
      </c>
      <c r="S263" s="143">
        <v>0.15685919924771241</v>
      </c>
      <c r="T263" s="143">
        <v>0.17582436142314048</v>
      </c>
      <c r="U263" s="143">
        <v>0.17216490892091219</v>
      </c>
      <c r="V263" s="143">
        <v>0.19012175722237773</v>
      </c>
      <c r="W263" s="143">
        <v>0.21357619030272124</v>
      </c>
      <c r="X263" s="143">
        <v>0.21233390115854284</v>
      </c>
      <c r="Y263" s="143">
        <v>0.18546479182540618</v>
      </c>
      <c r="Z263" s="143">
        <v>0.16694580929832062</v>
      </c>
      <c r="AA263" s="143">
        <v>0.1836429187594357</v>
      </c>
      <c r="AB263" s="143">
        <v>0.15569894030737066</v>
      </c>
      <c r="AC263" s="143">
        <v>0.1646977002534529</v>
      </c>
      <c r="AD263" s="143">
        <v>0.15844742061449157</v>
      </c>
      <c r="AE263" s="143">
        <v>0.16820485593565532</v>
      </c>
      <c r="AF263" s="143">
        <v>0.13272538000769843</v>
      </c>
      <c r="AG263" s="143">
        <v>0.12322981572871414</v>
      </c>
      <c r="AH263" s="143">
        <v>0.12537897923292837</v>
      </c>
      <c r="AI263" s="143">
        <v>0.14025539758190292</v>
      </c>
      <c r="AJ263" s="143">
        <v>0.14507173599371861</v>
      </c>
      <c r="AK263" s="143">
        <v>0.14482010939260634</v>
      </c>
      <c r="AL263" s="143">
        <v>0.13968103513105579</v>
      </c>
      <c r="AM263" s="143">
        <v>0.13383022430261959</v>
      </c>
      <c r="AN263" s="143">
        <v>0.13521145973758814</v>
      </c>
      <c r="AO263" s="143">
        <v>0.1497597742308176</v>
      </c>
      <c r="AP263" s="143">
        <v>0.1490313165015108</v>
      </c>
      <c r="AQ263" s="143">
        <v>0.16167267052375639</v>
      </c>
      <c r="AR263" s="143">
        <v>0.12865682459053041</v>
      </c>
      <c r="AS263" s="143">
        <v>0.13253726341710015</v>
      </c>
      <c r="AT263" s="266">
        <v>0.12201534943382707</v>
      </c>
      <c r="AU263" s="266">
        <v>0.13671258588675414</v>
      </c>
      <c r="AV263" s="266">
        <f t="shared" ref="AV263:BE263" si="33">+AV167-AV224</f>
        <v>0.13811609163963723</v>
      </c>
      <c r="AW263" s="266">
        <f t="shared" si="33"/>
        <v>0.15983954176952309</v>
      </c>
      <c r="AX263" s="266">
        <f t="shared" si="33"/>
        <v>0.17243611022880984</v>
      </c>
      <c r="AY263" s="266">
        <f t="shared" si="33"/>
        <v>0.20302104158374587</v>
      </c>
      <c r="AZ263" s="266">
        <f t="shared" si="33"/>
        <v>0.20106565114721481</v>
      </c>
      <c r="BA263" s="266">
        <f t="shared" si="33"/>
        <v>0.21464829104949312</v>
      </c>
      <c r="BB263" s="266">
        <f t="shared" si="33"/>
        <v>0.22048259854787911</v>
      </c>
      <c r="BC263" s="266">
        <f t="shared" si="33"/>
        <v>0.22565364053419035</v>
      </c>
      <c r="BD263" s="266">
        <f t="shared" si="33"/>
        <v>0.24339217399738053</v>
      </c>
      <c r="BE263" s="266">
        <f t="shared" si="33"/>
        <v>0.24387022300194458</v>
      </c>
      <c r="BF263" s="266">
        <f>+BG167</f>
        <v>0.24343588894589088</v>
      </c>
      <c r="BG263" s="299">
        <f>+(BF263-AV263)*100</f>
        <v>10.531979730625366</v>
      </c>
      <c r="BH263" s="299">
        <f>+BF263-AV263</f>
        <v>0.10531979730625365</v>
      </c>
      <c r="BI263" s="299"/>
      <c r="BJ263" s="299"/>
      <c r="BK263" s="299"/>
      <c r="BL263" s="299"/>
      <c r="CD263" s="270"/>
      <c r="CE263" s="270"/>
      <c r="CF263" s="270"/>
      <c r="CG263" s="270"/>
      <c r="CH263" s="270"/>
    </row>
    <row r="264" spans="2:86" x14ac:dyDescent="0.2">
      <c r="B264" s="10" t="s">
        <v>522</v>
      </c>
      <c r="C264" s="143">
        <f>+C263+C262</f>
        <v>0.25999005964214711</v>
      </c>
      <c r="D264" s="143">
        <f t="shared" ref="D264:AT264" si="34">+D263+D262</f>
        <v>0.25134302364525418</v>
      </c>
      <c r="E264" s="143">
        <f t="shared" si="34"/>
        <v>0.24204381125810082</v>
      </c>
      <c r="F264" s="143">
        <f t="shared" si="34"/>
        <v>0.23399493308879532</v>
      </c>
      <c r="G264" s="143">
        <f t="shared" si="34"/>
        <v>0.22033146067415732</v>
      </c>
      <c r="H264" s="143">
        <f t="shared" si="34"/>
        <v>0.24325622366734873</v>
      </c>
      <c r="I264" s="143">
        <f t="shared" si="34"/>
        <v>0.25065360680487536</v>
      </c>
      <c r="J264" s="143">
        <f t="shared" si="34"/>
        <v>0.25008071881255706</v>
      </c>
      <c r="K264" s="143">
        <f t="shared" si="34"/>
        <v>0.24467139148055897</v>
      </c>
      <c r="L264" s="143">
        <f t="shared" si="34"/>
        <v>0.2513504273504274</v>
      </c>
      <c r="M264" s="143">
        <f t="shared" si="34"/>
        <v>0.25225752374870275</v>
      </c>
      <c r="N264" s="143">
        <f t="shared" si="34"/>
        <v>0.24471455503456274</v>
      </c>
      <c r="O264" s="143">
        <f t="shared" si="34"/>
        <v>0.26641163853925603</v>
      </c>
      <c r="P264" s="143">
        <f t="shared" si="34"/>
        <v>0.29420636998117206</v>
      </c>
      <c r="Q264" s="143">
        <f t="shared" si="34"/>
        <v>0.28538478063849954</v>
      </c>
      <c r="R264" s="143">
        <f t="shared" si="34"/>
        <v>0.26324006243356046</v>
      </c>
      <c r="S264" s="143">
        <f t="shared" si="34"/>
        <v>0.23585743506897983</v>
      </c>
      <c r="T264" s="143">
        <f t="shared" si="34"/>
        <v>0.25953182289971322</v>
      </c>
      <c r="U264" s="143">
        <f t="shared" si="34"/>
        <v>0.25407292868526032</v>
      </c>
      <c r="V264" s="143">
        <f t="shared" si="34"/>
        <v>0.28336752269104137</v>
      </c>
      <c r="W264" s="143">
        <f t="shared" si="34"/>
        <v>0.3092535791045864</v>
      </c>
      <c r="X264" s="143">
        <f t="shared" si="34"/>
        <v>0.28293892905308082</v>
      </c>
      <c r="Y264" s="143">
        <f t="shared" si="34"/>
        <v>0.26205660388430257</v>
      </c>
      <c r="Z264" s="143">
        <f t="shared" si="34"/>
        <v>0.25276877756181793</v>
      </c>
      <c r="AA264" s="143">
        <f t="shared" si="34"/>
        <v>0.27602174276319003</v>
      </c>
      <c r="AB264" s="143">
        <f t="shared" si="34"/>
        <v>0.25973639235024704</v>
      </c>
      <c r="AC264" s="143">
        <f t="shared" si="34"/>
        <v>0.26928552424605934</v>
      </c>
      <c r="AD264" s="143">
        <f t="shared" si="34"/>
        <v>0.25347292293879498</v>
      </c>
      <c r="AE264" s="143">
        <f t="shared" si="34"/>
        <v>0.26012789990191632</v>
      </c>
      <c r="AF264" s="143">
        <f t="shared" si="34"/>
        <v>0.22495969064664989</v>
      </c>
      <c r="AG264" s="143">
        <f t="shared" si="34"/>
        <v>0.22104474999829923</v>
      </c>
      <c r="AH264" s="143">
        <f t="shared" si="34"/>
        <v>0.23291848265361204</v>
      </c>
      <c r="AI264" s="143">
        <f t="shared" si="34"/>
        <v>0.25551216722793746</v>
      </c>
      <c r="AJ264" s="143">
        <f t="shared" si="34"/>
        <v>0.25969807449998628</v>
      </c>
      <c r="AK264" s="143">
        <f t="shared" si="34"/>
        <v>0.26067865695430503</v>
      </c>
      <c r="AL264" s="143">
        <f t="shared" si="34"/>
        <v>0.25070373087034287</v>
      </c>
      <c r="AM264" s="143">
        <f t="shared" si="34"/>
        <v>0.24550961063367432</v>
      </c>
      <c r="AN264" s="143">
        <f t="shared" si="34"/>
        <v>0.25237316619418154</v>
      </c>
      <c r="AO264" s="143">
        <f t="shared" si="34"/>
        <v>0.27784531733768769</v>
      </c>
      <c r="AP264" s="143">
        <f t="shared" si="34"/>
        <v>0.27476330018335821</v>
      </c>
      <c r="AQ264" s="143">
        <f t="shared" si="34"/>
        <v>0.29671972785467793</v>
      </c>
      <c r="AR264" s="143">
        <f t="shared" si="34"/>
        <v>0.23728688662838093</v>
      </c>
      <c r="AS264" s="143">
        <f t="shared" si="34"/>
        <v>0.24157046186610623</v>
      </c>
      <c r="AT264" s="266">
        <f t="shared" si="34"/>
        <v>0.23210074890332932</v>
      </c>
      <c r="AU264" s="266">
        <f t="shared" ref="AU264:BD264" si="35">+AU263+AU262</f>
        <v>0.25609566365029213</v>
      </c>
      <c r="AV264" s="266">
        <f>+AV263+AV262</f>
        <v>0.2603789464037452</v>
      </c>
      <c r="AW264" s="266">
        <f t="shared" si="35"/>
        <v>0.28680500131029418</v>
      </c>
      <c r="AX264" s="266">
        <f t="shared" si="35"/>
        <v>0.30227024024722637</v>
      </c>
      <c r="AY264" s="266">
        <f t="shared" si="35"/>
        <v>0.34625151501752466</v>
      </c>
      <c r="AZ264" s="266">
        <f t="shared" si="35"/>
        <v>0.33626133683209997</v>
      </c>
      <c r="BA264" s="266">
        <f t="shared" si="35"/>
        <v>0.35484623539117</v>
      </c>
      <c r="BB264" s="266">
        <f t="shared" si="35"/>
        <v>0.3613239305160646</v>
      </c>
      <c r="BC264" s="266">
        <f t="shared" si="35"/>
        <v>0.37203277546852853</v>
      </c>
      <c r="BD264" s="266">
        <f t="shared" si="35"/>
        <v>0.39086787925031419</v>
      </c>
      <c r="BE264" s="266">
        <f>+BE263+BE262</f>
        <v>0.40221565498059764</v>
      </c>
      <c r="BF264" s="266">
        <f>+BF263+BF262</f>
        <v>0.39979148598557079</v>
      </c>
      <c r="BG264" s="299">
        <f>+(BF264-AV264)*100</f>
        <v>13.941253958182559</v>
      </c>
      <c r="BH264" s="299">
        <f>+BF264-AV264</f>
        <v>0.13941253958182559</v>
      </c>
      <c r="BI264" s="299"/>
      <c r="BJ264" s="299"/>
      <c r="BK264" s="299"/>
      <c r="BL264" s="299"/>
      <c r="CD264" s="270"/>
      <c r="CE264" s="270"/>
      <c r="CF264" s="270"/>
      <c r="CG264" s="270"/>
      <c r="CH264" s="270"/>
    </row>
    <row r="265" spans="2:86" x14ac:dyDescent="0.2">
      <c r="AT265" s="266"/>
      <c r="AU265" s="266"/>
      <c r="AV265" s="266"/>
      <c r="AW265" s="266"/>
      <c r="AX265" s="266"/>
      <c r="AY265" s="266"/>
      <c r="AZ265" s="266"/>
      <c r="BA265" s="266"/>
      <c r="BB265" s="266"/>
      <c r="BC265" s="266"/>
      <c r="BD265" s="266"/>
      <c r="BE265" s="266"/>
      <c r="BG265" s="299"/>
      <c r="BH265" s="299"/>
      <c r="BI265" s="299"/>
      <c r="BJ265" s="299"/>
      <c r="BK265" s="299"/>
      <c r="BL265" s="299"/>
      <c r="CD265" s="270"/>
      <c r="CE265" s="270"/>
      <c r="CF265" s="270"/>
      <c r="CG265" s="270"/>
      <c r="CH265" s="270"/>
    </row>
    <row r="266" spans="2:86" x14ac:dyDescent="0.2">
      <c r="AT266" s="266"/>
      <c r="AU266" s="266"/>
      <c r="AV266" s="266"/>
      <c r="AW266" s="266"/>
      <c r="AX266" s="266"/>
      <c r="AY266" s="266"/>
      <c r="AZ266" s="266"/>
      <c r="BA266" s="266"/>
      <c r="BB266" s="266"/>
      <c r="BC266" s="266"/>
      <c r="BD266" s="266"/>
      <c r="BE266" s="266"/>
      <c r="BF266" s="266"/>
      <c r="BG266" s="299"/>
      <c r="BH266" s="299"/>
      <c r="BI266" s="299"/>
      <c r="BJ266" s="299"/>
      <c r="BK266" s="299"/>
      <c r="BL266" s="299"/>
      <c r="CD266" s="270"/>
      <c r="CE266" s="270"/>
      <c r="CF266" s="270"/>
      <c r="CG266" s="270"/>
      <c r="CH266" s="270"/>
    </row>
    <row r="267" spans="2:86" x14ac:dyDescent="0.2">
      <c r="B267" s="10" t="s">
        <v>480</v>
      </c>
      <c r="AT267" s="266">
        <v>9.3098918547841081E-2</v>
      </c>
      <c r="AU267" s="266">
        <v>9.8968449928873298E-2</v>
      </c>
      <c r="AV267" s="266">
        <f>+PROVINCIAS!AV122</f>
        <v>0.10069684292483258</v>
      </c>
      <c r="AW267" s="266">
        <f>+PROVINCIAS!AW122</f>
        <v>0.10436038912103777</v>
      </c>
      <c r="AX267" s="266">
        <f>+PROVINCIAS!AX122</f>
        <v>0.10911932030866484</v>
      </c>
      <c r="AY267" s="266">
        <f>+PROVINCIAS!AY122</f>
        <v>0.12141938150911666</v>
      </c>
      <c r="AZ267" s="266">
        <f>+PROVINCIAS!AZ122</f>
        <v>0.1136397195531843</v>
      </c>
      <c r="BA267" s="266">
        <f>+PROVINCIAS!BA122</f>
        <v>0.11869740200167413</v>
      </c>
      <c r="BB267" s="266">
        <f>+PROVINCIAS!BB122</f>
        <v>0.12328912872571759</v>
      </c>
      <c r="BC267" s="266">
        <f>+PROVINCIAS!BC122</f>
        <v>0.12644847435314038</v>
      </c>
      <c r="BD267" s="266">
        <f>+PROVINCIAS!BD122</f>
        <v>0.1273297653361212</v>
      </c>
      <c r="BE267" s="266">
        <f>+PROVINCIAS!BE122</f>
        <v>0.13739828750533734</v>
      </c>
      <c r="BF267" s="266">
        <f>+PROVINCIAS!BF122</f>
        <v>0.13627657464532744</v>
      </c>
      <c r="BG267" s="299">
        <f>+BH267*100</f>
        <v>3.5579731720494863</v>
      </c>
      <c r="BH267" s="299">
        <f>+BF267-AV267</f>
        <v>3.5579731720494862E-2</v>
      </c>
      <c r="BI267" s="299"/>
      <c r="BJ267" s="299"/>
      <c r="BK267" s="299"/>
      <c r="BL267" s="299"/>
      <c r="CD267" s="270"/>
      <c r="CE267" s="270"/>
      <c r="CF267" s="270"/>
      <c r="CG267" s="270"/>
      <c r="CH267" s="270"/>
    </row>
    <row r="268" spans="2:86" x14ac:dyDescent="0.2">
      <c r="B268" s="10" t="s">
        <v>481</v>
      </c>
      <c r="AT268" s="266">
        <v>1.6986480921661194E-2</v>
      </c>
      <c r="AU268" s="266">
        <v>2.0414627834664689E-2</v>
      </c>
      <c r="AV268" s="266">
        <f>+PROVINCIAS!AV150</f>
        <v>2.1566011839275388E-2</v>
      </c>
      <c r="AW268" s="266">
        <f>+PROVINCIAS!AW150</f>
        <v>2.2605070419733298E-2</v>
      </c>
      <c r="AX268" s="266">
        <f>+PROVINCIAS!AX150</f>
        <v>2.0714809709751727E-2</v>
      </c>
      <c r="AY268" s="266">
        <f>+PROVINCIAS!AY150</f>
        <v>2.1811091924662122E-2</v>
      </c>
      <c r="AZ268" s="266">
        <f>+PROVINCIAS!AZ150</f>
        <v>2.1555966131700865E-2</v>
      </c>
      <c r="BA268" s="266">
        <f>+PROVINCIAS!BA150</f>
        <v>2.1500542340002718E-2</v>
      </c>
      <c r="BB268" s="266">
        <f>+PROVINCIAS!BB150</f>
        <v>1.755220324246792E-2</v>
      </c>
      <c r="BC268" s="266">
        <f>+PROVINCIAS!BC150</f>
        <v>1.9930660581197811E-2</v>
      </c>
      <c r="BD268" s="266">
        <f>+PROVINCIAS!BD150</f>
        <v>2.0145939916812471E-2</v>
      </c>
      <c r="BE268" s="266">
        <f>+PROVINCIAS!BE150</f>
        <v>2.094714447331571E-2</v>
      </c>
      <c r="BF268" s="266">
        <f>+PROVINCIAS!BF150</f>
        <v>2.0079022394352462E-2</v>
      </c>
      <c r="BG268" s="299">
        <f>+BH268*100</f>
        <v>-0.1486989444922926</v>
      </c>
      <c r="BH268" s="299">
        <f>+BF268-AV268</f>
        <v>-1.486989444922926E-3</v>
      </c>
      <c r="BI268" s="299"/>
      <c r="BJ268" s="299"/>
      <c r="BK268" s="299"/>
      <c r="BL268" s="299"/>
      <c r="CD268" s="270"/>
      <c r="CE268" s="270"/>
      <c r="CF268" s="270"/>
      <c r="CG268" s="270"/>
      <c r="CH268" s="270"/>
    </row>
    <row r="269" spans="2:86" x14ac:dyDescent="0.2">
      <c r="B269" s="10" t="s">
        <v>482</v>
      </c>
      <c r="AT269" s="266">
        <f>+AT262</f>
        <v>0.11008539946950227</v>
      </c>
      <c r="AU269" s="266">
        <f t="shared" ref="AU269:BD269" si="36">+AU262</f>
        <v>0.11938307776353797</v>
      </c>
      <c r="AV269" s="266">
        <f>+AV262</f>
        <v>0.12226285476410796</v>
      </c>
      <c r="AW269" s="266">
        <f t="shared" si="36"/>
        <v>0.12696545954077107</v>
      </c>
      <c r="AX269" s="266">
        <f t="shared" si="36"/>
        <v>0.12983413001841654</v>
      </c>
      <c r="AY269" s="266">
        <f t="shared" si="36"/>
        <v>0.14323047343377879</v>
      </c>
      <c r="AZ269" s="266">
        <f t="shared" si="36"/>
        <v>0.13519568568488516</v>
      </c>
      <c r="BA269" s="266">
        <f t="shared" si="36"/>
        <v>0.14019794434167684</v>
      </c>
      <c r="BB269" s="266">
        <f t="shared" si="36"/>
        <v>0.14084133196818552</v>
      </c>
      <c r="BC269" s="266">
        <f t="shared" si="36"/>
        <v>0.14637913493433818</v>
      </c>
      <c r="BD269" s="266">
        <f t="shared" si="36"/>
        <v>0.14747570525293366</v>
      </c>
      <c r="BE269" s="266">
        <f>+BE262</f>
        <v>0.15834543197865303</v>
      </c>
      <c r="BF269" s="266">
        <f>+BF262</f>
        <v>0.15635559703967994</v>
      </c>
      <c r="BG269" s="299">
        <f>+BH269*100</f>
        <v>3.4092742275571979</v>
      </c>
      <c r="BH269" s="299">
        <f>+BF269-AV269</f>
        <v>3.4092742275571977E-2</v>
      </c>
      <c r="BI269" s="299"/>
      <c r="BJ269" s="299"/>
      <c r="BK269" s="299"/>
      <c r="BL269" s="299"/>
      <c r="CD269" s="270"/>
      <c r="CE269" s="270"/>
      <c r="CF269" s="270"/>
      <c r="CG269" s="270"/>
      <c r="CH269" s="270"/>
    </row>
    <row r="270" spans="2:86" x14ac:dyDescent="0.2">
      <c r="AT270" s="266"/>
      <c r="AU270" s="266"/>
      <c r="AV270" s="266"/>
      <c r="AW270" s="266"/>
      <c r="AX270" s="266"/>
      <c r="AY270" s="266"/>
      <c r="AZ270" s="266"/>
      <c r="BA270" s="266"/>
      <c r="BB270" s="266"/>
      <c r="BC270" s="266"/>
      <c r="BD270" s="266"/>
      <c r="BE270" s="266"/>
      <c r="BF270" s="266"/>
      <c r="BG270" s="299"/>
      <c r="BH270" s="299"/>
      <c r="BI270" s="299"/>
      <c r="BJ270" s="299"/>
      <c r="BK270" s="299"/>
      <c r="BL270" s="299"/>
      <c r="CD270" s="270"/>
      <c r="CE270" s="270"/>
      <c r="CF270" s="270"/>
      <c r="CG270" s="270"/>
      <c r="CH270" s="270"/>
    </row>
    <row r="271" spans="2:86" x14ac:dyDescent="0.2">
      <c r="B271" s="10" t="s">
        <v>480</v>
      </c>
      <c r="AT271" s="266">
        <v>0.1134683073187011</v>
      </c>
      <c r="AU271" s="102">
        <f>+AU131-[34]NatGov_Y!O116</f>
        <v>0.12472178369643637</v>
      </c>
      <c r="AV271" s="266">
        <f t="shared" ref="AV271:BF271" si="37">+AV131-AV224</f>
        <v>0.12088054704634109</v>
      </c>
      <c r="AW271" s="266">
        <f t="shared" si="37"/>
        <v>0.14389939012147354</v>
      </c>
      <c r="AX271" s="266">
        <f t="shared" si="37"/>
        <v>0.15482625606080036</v>
      </c>
      <c r="AY271" s="266">
        <f t="shared" si="37"/>
        <v>0.18170869587451322</v>
      </c>
      <c r="AZ271" s="266">
        <f t="shared" si="37"/>
        <v>0.17920253356063903</v>
      </c>
      <c r="BA271" s="266">
        <f t="shared" si="37"/>
        <v>0.1937008862346751</v>
      </c>
      <c r="BB271" s="266">
        <f t="shared" si="37"/>
        <v>0.2042100428580724</v>
      </c>
      <c r="BC271" s="266">
        <f t="shared" si="37"/>
        <v>0.20572799741182557</v>
      </c>
      <c r="BD271" s="266">
        <f t="shared" si="37"/>
        <v>0.21677920174072457</v>
      </c>
      <c r="BE271" s="266">
        <f t="shared" si="37"/>
        <v>0.2262123327332301</v>
      </c>
      <c r="BF271" s="266">
        <f t="shared" si="37"/>
        <v>0.24360853556949708</v>
      </c>
      <c r="BG271" s="299">
        <f>+BH271*100</f>
        <v>12.272798852315599</v>
      </c>
      <c r="BH271" s="299">
        <f>+BF271-AV271</f>
        <v>0.12272798852315599</v>
      </c>
      <c r="BI271" s="299"/>
      <c r="BJ271" s="299"/>
      <c r="BK271" s="299"/>
      <c r="BL271" s="299"/>
      <c r="CD271" s="270"/>
      <c r="CE271" s="270"/>
      <c r="CF271" s="270"/>
      <c r="CG271" s="270"/>
      <c r="CH271" s="270"/>
    </row>
    <row r="272" spans="2:86" x14ac:dyDescent="0.2">
      <c r="B272" s="10" t="s">
        <v>481</v>
      </c>
      <c r="AT272" s="266">
        <f t="shared" ref="AT272:BF272" si="38">+AT159</f>
        <v>8.5470421151259413E-3</v>
      </c>
      <c r="AU272" s="266">
        <f t="shared" si="38"/>
        <v>1.1990802190317795E-2</v>
      </c>
      <c r="AV272" s="102">
        <f t="shared" si="38"/>
        <v>1.7235544593296223E-2</v>
      </c>
      <c r="AW272" s="266">
        <f t="shared" si="38"/>
        <v>1.594015164804953E-2</v>
      </c>
      <c r="AX272" s="266">
        <f t="shared" si="38"/>
        <v>1.7609854168009451E-2</v>
      </c>
      <c r="AY272" s="266">
        <f t="shared" si="38"/>
        <v>2.1312345709232669E-2</v>
      </c>
      <c r="AZ272" s="266">
        <f t="shared" si="38"/>
        <v>2.1863117586575796E-2</v>
      </c>
      <c r="BA272" s="266">
        <f t="shared" si="38"/>
        <v>2.094740481481808E-2</v>
      </c>
      <c r="BB272" s="266">
        <f t="shared" si="38"/>
        <v>1.6272555689806765E-2</v>
      </c>
      <c r="BC272" s="266">
        <f t="shared" si="38"/>
        <v>1.9925643122364771E-2</v>
      </c>
      <c r="BD272" s="266">
        <f t="shared" si="38"/>
        <v>2.6612972256655938E-2</v>
      </c>
      <c r="BE272" s="266">
        <f t="shared" si="38"/>
        <v>1.7657890268714459E-2</v>
      </c>
      <c r="BF272" s="102">
        <f t="shared" si="38"/>
        <v>1.5726275008511044E-2</v>
      </c>
      <c r="BG272" s="299">
        <f>+BH272*100</f>
        <v>-0.15092695847851792</v>
      </c>
      <c r="BH272" s="299">
        <f>+BF272-AV272</f>
        <v>-1.5092695847851792E-3</v>
      </c>
      <c r="BI272" s="299"/>
      <c r="BJ272" s="299"/>
      <c r="BK272" s="299"/>
      <c r="BL272" s="299"/>
      <c r="CD272" s="270"/>
      <c r="CE272" s="270"/>
      <c r="CF272" s="270"/>
      <c r="CG272" s="270"/>
      <c r="CH272" s="270"/>
    </row>
    <row r="273" spans="2:86" x14ac:dyDescent="0.2">
      <c r="B273" s="10" t="s">
        <v>483</v>
      </c>
      <c r="AT273" s="266">
        <f>+AT263</f>
        <v>0.12201534943382707</v>
      </c>
      <c r="AU273" s="266">
        <f t="shared" ref="AU273:BD273" si="39">+AU263</f>
        <v>0.13671258588675414</v>
      </c>
      <c r="AV273" s="266">
        <f t="shared" si="39"/>
        <v>0.13811609163963723</v>
      </c>
      <c r="AW273" s="266">
        <f t="shared" si="39"/>
        <v>0.15983954176952309</v>
      </c>
      <c r="AX273" s="266">
        <f t="shared" si="39"/>
        <v>0.17243611022880984</v>
      </c>
      <c r="AY273" s="266">
        <f t="shared" si="39"/>
        <v>0.20302104158374587</v>
      </c>
      <c r="AZ273" s="266">
        <f t="shared" si="39"/>
        <v>0.20106565114721481</v>
      </c>
      <c r="BA273" s="266">
        <f t="shared" si="39"/>
        <v>0.21464829104949312</v>
      </c>
      <c r="BB273" s="266">
        <f t="shared" si="39"/>
        <v>0.22048259854787911</v>
      </c>
      <c r="BC273" s="266">
        <f>+BC263</f>
        <v>0.22565364053419035</v>
      </c>
      <c r="BD273" s="266">
        <f t="shared" si="39"/>
        <v>0.24339217399738053</v>
      </c>
      <c r="BE273" s="266">
        <f>+BE263</f>
        <v>0.24387022300194458</v>
      </c>
      <c r="BF273" s="266">
        <f>+BF263</f>
        <v>0.24343588894589088</v>
      </c>
      <c r="BG273" s="299">
        <f>+BH273*100</f>
        <v>10.531979730625366</v>
      </c>
      <c r="BH273" s="299">
        <f>+BF273-AV273</f>
        <v>0.10531979730625365</v>
      </c>
      <c r="BI273" s="299"/>
      <c r="BJ273" s="299"/>
      <c r="BK273" s="299"/>
      <c r="BL273" s="299"/>
      <c r="CD273" s="270"/>
      <c r="CE273" s="270"/>
      <c r="CF273" s="270"/>
      <c r="CG273" s="270"/>
      <c r="CH273" s="270"/>
    </row>
    <row r="274" spans="2:86" x14ac:dyDescent="0.2">
      <c r="AT274" s="266"/>
      <c r="AU274" s="266"/>
      <c r="AV274" s="266"/>
      <c r="AW274" s="266"/>
      <c r="AX274" s="266"/>
      <c r="AY274" s="266"/>
      <c r="AZ274" s="266"/>
      <c r="BA274" s="266"/>
      <c r="BB274" s="266"/>
      <c r="BC274" s="266"/>
      <c r="BD274" s="266"/>
      <c r="BE274" s="266"/>
      <c r="BF274" s="266"/>
      <c r="BG274" s="299"/>
      <c r="BH274" s="299"/>
      <c r="BI274" s="299"/>
      <c r="BJ274" s="299"/>
      <c r="BK274" s="299"/>
      <c r="BL274" s="299"/>
      <c r="CD274" s="270"/>
      <c r="CE274" s="270"/>
      <c r="CF274" s="270"/>
      <c r="CG274" s="270"/>
      <c r="CH274" s="270"/>
    </row>
    <row r="275" spans="2:86" x14ac:dyDescent="0.2">
      <c r="B275" s="10" t="s">
        <v>480</v>
      </c>
      <c r="AT275" s="266"/>
      <c r="AU275" s="266"/>
      <c r="AV275" s="266"/>
      <c r="AW275" s="266"/>
      <c r="AX275" s="266"/>
      <c r="AY275" s="266"/>
      <c r="AZ275" s="266"/>
      <c r="BA275" s="266"/>
      <c r="BB275" s="266"/>
      <c r="BC275" s="266"/>
      <c r="BD275" s="266"/>
      <c r="BE275" s="266"/>
      <c r="BF275" s="266">
        <f>+BE272-AW272</f>
        <v>1.7177386206649291E-3</v>
      </c>
      <c r="BG275" s="299">
        <f t="shared" ref="BG275:BH277" si="40">+BG271+BG267</f>
        <v>15.830772024365086</v>
      </c>
      <c r="BH275" s="299">
        <f t="shared" si="40"/>
        <v>0.15830772024365086</v>
      </c>
      <c r="BI275" s="299"/>
      <c r="BJ275" s="299"/>
      <c r="BK275" s="299"/>
      <c r="BL275" s="299"/>
      <c r="CD275" s="270"/>
      <c r="CE275" s="270"/>
      <c r="CF275" s="270"/>
      <c r="CG275" s="270"/>
      <c r="CH275" s="270"/>
    </row>
    <row r="276" spans="2:86" x14ac:dyDescent="0.2">
      <c r="B276" s="10" t="s">
        <v>481</v>
      </c>
      <c r="AT276" s="266"/>
      <c r="AU276" s="266"/>
      <c r="AV276" s="266"/>
      <c r="AW276" s="266"/>
      <c r="AX276" s="266"/>
      <c r="AY276" s="266"/>
      <c r="AZ276" s="266"/>
      <c r="BA276" s="266"/>
      <c r="BB276" s="266"/>
      <c r="BC276" s="266"/>
      <c r="BD276" s="266"/>
      <c r="BE276" s="266"/>
      <c r="BG276" s="299">
        <f t="shared" si="40"/>
        <v>-0.29962590297081049</v>
      </c>
      <c r="BH276" s="299">
        <f t="shared" si="40"/>
        <v>-2.9962590297081051E-3</v>
      </c>
      <c r="BI276" s="299"/>
      <c r="BJ276" s="299"/>
      <c r="BK276" s="299"/>
      <c r="BL276" s="299"/>
      <c r="CD276" s="270"/>
      <c r="CE276" s="270"/>
      <c r="CF276" s="270"/>
      <c r="CG276" s="270"/>
      <c r="CH276" s="270"/>
    </row>
    <row r="277" spans="2:86" x14ac:dyDescent="0.2">
      <c r="B277" s="10" t="s">
        <v>483</v>
      </c>
      <c r="AT277" s="266"/>
      <c r="AU277" s="266"/>
      <c r="AV277" s="266"/>
      <c r="AW277" s="266"/>
      <c r="AX277" s="266"/>
      <c r="AY277" s="266"/>
      <c r="AZ277" s="266"/>
      <c r="BA277" s="266"/>
      <c r="BB277" s="266"/>
      <c r="BC277" s="266"/>
      <c r="BD277" s="266"/>
      <c r="BE277" s="266"/>
      <c r="BG277" s="299">
        <f>+BG273+BG269</f>
        <v>13.941253958182564</v>
      </c>
      <c r="BH277" s="299">
        <f t="shared" si="40"/>
        <v>0.13941253958182565</v>
      </c>
      <c r="BI277" s="299"/>
      <c r="BJ277" s="299"/>
      <c r="BK277" s="299"/>
      <c r="BL277" s="299"/>
      <c r="CD277" s="270"/>
      <c r="CE277" s="270"/>
      <c r="CF277" s="270"/>
      <c r="CG277" s="270"/>
      <c r="CH277" s="270"/>
    </row>
    <row r="278" spans="2:86" x14ac:dyDescent="0.2">
      <c r="CD278" s="270"/>
      <c r="CE278" s="270"/>
      <c r="CF278" s="270"/>
      <c r="CG278" s="270"/>
      <c r="CH278" s="270"/>
    </row>
    <row r="279" spans="2:86" x14ac:dyDescent="0.2">
      <c r="CD279" s="270"/>
      <c r="CE279" s="270"/>
      <c r="CF279" s="270"/>
      <c r="CG279" s="270"/>
      <c r="CH279" s="270"/>
    </row>
    <row r="280" spans="2:86" x14ac:dyDescent="0.2">
      <c r="BG280" s="10">
        <f>+BG267/BG277</f>
        <v>0.25521184699179794</v>
      </c>
      <c r="CD280" s="270"/>
      <c r="CE280" s="270"/>
      <c r="CF280" s="270"/>
      <c r="CG280" s="270"/>
      <c r="CH280" s="270"/>
    </row>
    <row r="281" spans="2:86" x14ac:dyDescent="0.2">
      <c r="CD281" s="270"/>
      <c r="CE281" s="270"/>
      <c r="CF281" s="270"/>
      <c r="CG281" s="270"/>
      <c r="CH281" s="270"/>
    </row>
    <row r="282" spans="2:86" x14ac:dyDescent="0.2">
      <c r="CD282" s="270"/>
      <c r="CE282" s="270"/>
      <c r="CF282" s="270"/>
      <c r="CG282" s="270"/>
      <c r="CH282" s="270"/>
    </row>
    <row r="283" spans="2:86" x14ac:dyDescent="0.2">
      <c r="AF283" s="102">
        <f t="shared" ref="AF283:BD283" si="41">+AF131</f>
        <v>0.10231455625966436</v>
      </c>
      <c r="AG283" s="102">
        <f t="shared" si="41"/>
        <v>0.10671862674027772</v>
      </c>
      <c r="AH283" s="102">
        <f t="shared" si="41"/>
        <v>0.114904826019329</v>
      </c>
      <c r="AI283" s="102">
        <f t="shared" si="41"/>
        <v>0.12831653692873612</v>
      </c>
      <c r="AJ283" s="102">
        <f t="shared" si="41"/>
        <v>0.13660254697893429</v>
      </c>
      <c r="AK283" s="102">
        <f t="shared" si="41"/>
        <v>0.13807873910565097</v>
      </c>
      <c r="AL283" s="102">
        <f t="shared" si="41"/>
        <v>0.13394127506862769</v>
      </c>
      <c r="AM283" s="102">
        <f t="shared" si="41"/>
        <v>0.1290710867543817</v>
      </c>
      <c r="AN283" s="102">
        <f t="shared" si="41"/>
        <v>0.12973808297946735</v>
      </c>
      <c r="AO283" s="102">
        <f t="shared" si="41"/>
        <v>0.14346200230056366</v>
      </c>
      <c r="AP283" s="102">
        <f t="shared" si="41"/>
        <v>0.1461137683187391</v>
      </c>
      <c r="AQ283" s="102">
        <f t="shared" si="41"/>
        <v>0.15958859394612646</v>
      </c>
      <c r="AR283" s="102">
        <f t="shared" si="41"/>
        <v>0.12678491775818221</v>
      </c>
      <c r="AS283" s="102">
        <f t="shared" si="41"/>
        <v>0.12940554097024892</v>
      </c>
      <c r="AT283" s="102">
        <f t="shared" si="41"/>
        <v>0.1134683073187011</v>
      </c>
      <c r="AU283" s="102">
        <f t="shared" si="41"/>
        <v>0.12472178369643637</v>
      </c>
      <c r="AV283" s="102">
        <f t="shared" si="41"/>
        <v>0.12088054704634109</v>
      </c>
      <c r="AW283" s="102">
        <f t="shared" si="41"/>
        <v>0.14389939012147354</v>
      </c>
      <c r="AX283" s="102">
        <f t="shared" si="41"/>
        <v>0.15482625606080036</v>
      </c>
      <c r="AY283" s="102">
        <f t="shared" si="41"/>
        <v>0.18170869587451322</v>
      </c>
      <c r="AZ283" s="102">
        <f t="shared" si="41"/>
        <v>0.17920253356063903</v>
      </c>
      <c r="BA283" s="102">
        <f t="shared" si="41"/>
        <v>0.1937008862346751</v>
      </c>
      <c r="BB283" s="102">
        <f t="shared" si="41"/>
        <v>0.2042100428580724</v>
      </c>
      <c r="BC283" s="102">
        <f t="shared" si="41"/>
        <v>0.20572799741182557</v>
      </c>
      <c r="BD283" s="102">
        <f t="shared" si="41"/>
        <v>0.21677920174072457</v>
      </c>
      <c r="BE283" s="102">
        <f>+BE131</f>
        <v>0.2262123327332301</v>
      </c>
      <c r="BF283" s="102"/>
      <c r="BG283" s="102"/>
      <c r="BH283" s="102"/>
      <c r="BI283" s="102"/>
      <c r="BJ283" s="102"/>
      <c r="BK283" s="102"/>
      <c r="BL283" s="102"/>
      <c r="CD283" s="270"/>
      <c r="CE283" s="270"/>
      <c r="CF283" s="270"/>
      <c r="CG283" s="270"/>
      <c r="CH283" s="270"/>
    </row>
    <row r="284" spans="2:86" x14ac:dyDescent="0.2">
      <c r="AT284" s="102"/>
      <c r="AU284" s="102"/>
      <c r="AV284" s="102"/>
      <c r="AW284" s="102"/>
      <c r="AX284" s="102"/>
      <c r="AY284" s="102"/>
      <c r="AZ284" s="102"/>
      <c r="BA284" s="102"/>
      <c r="BB284" s="102"/>
      <c r="BC284" s="102"/>
      <c r="BD284" s="102"/>
      <c r="BE284" s="102">
        <f>+BE159</f>
        <v>1.7657890268714459E-2</v>
      </c>
      <c r="BF284" s="102"/>
      <c r="BG284" s="102"/>
      <c r="BH284" s="102"/>
      <c r="BI284" s="102"/>
      <c r="BJ284" s="102"/>
      <c r="BK284" s="102"/>
      <c r="BL284" s="102"/>
      <c r="CD284" s="270"/>
      <c r="CE284" s="270"/>
      <c r="CF284" s="270"/>
      <c r="CG284" s="270"/>
      <c r="CH284" s="270"/>
    </row>
    <row r="285" spans="2:86" x14ac:dyDescent="0.2">
      <c r="CD285" s="270"/>
      <c r="CE285" s="270"/>
      <c r="CF285" s="270"/>
      <c r="CG285" s="270"/>
      <c r="CH285" s="270"/>
    </row>
    <row r="286" spans="2:86" x14ac:dyDescent="0.2">
      <c r="CD286" s="270"/>
      <c r="CE286" s="270"/>
      <c r="CF286" s="270"/>
      <c r="CG286" s="270"/>
      <c r="CH286" s="270"/>
    </row>
    <row r="287" spans="2:86" x14ac:dyDescent="0.2">
      <c r="CD287" s="270"/>
      <c r="CE287" s="270"/>
      <c r="CF287" s="270"/>
      <c r="CG287" s="270"/>
      <c r="CH287" s="270"/>
    </row>
    <row r="288" spans="2:86" x14ac:dyDescent="0.2">
      <c r="CD288" s="270"/>
      <c r="CE288" s="270"/>
      <c r="CF288" s="270"/>
      <c r="CG288" s="270"/>
      <c r="CH288" s="270"/>
    </row>
    <row r="289" spans="82:86" x14ac:dyDescent="0.2">
      <c r="CD289" s="270"/>
      <c r="CE289" s="270"/>
      <c r="CF289" s="270"/>
      <c r="CG289" s="270"/>
      <c r="CH289" s="270"/>
    </row>
    <row r="290" spans="82:86" x14ac:dyDescent="0.2">
      <c r="CD290" s="270"/>
      <c r="CE290" s="270"/>
      <c r="CF290" s="270"/>
      <c r="CG290" s="270"/>
      <c r="CH290" s="270"/>
    </row>
    <row r="291" spans="82:86" x14ac:dyDescent="0.2">
      <c r="CD291" s="270"/>
      <c r="CE291" s="270"/>
      <c r="CF291" s="270"/>
      <c r="CG291" s="270"/>
      <c r="CH291" s="270"/>
    </row>
    <row r="292" spans="82:86" x14ac:dyDescent="0.2">
      <c r="CD292" s="270"/>
      <c r="CE292" s="270"/>
      <c r="CF292" s="270"/>
      <c r="CG292" s="270"/>
      <c r="CH292" s="270"/>
    </row>
    <row r="293" spans="82:86" x14ac:dyDescent="0.2">
      <c r="CD293" s="270"/>
      <c r="CE293" s="270"/>
      <c r="CF293" s="270"/>
      <c r="CG293" s="270"/>
      <c r="CH293" s="270"/>
    </row>
    <row r="294" spans="82:86" x14ac:dyDescent="0.2">
      <c r="CD294" s="270"/>
      <c r="CE294" s="270"/>
      <c r="CF294" s="270"/>
      <c r="CG294" s="270"/>
      <c r="CH294" s="270"/>
    </row>
    <row r="295" spans="82:86" x14ac:dyDescent="0.2">
      <c r="CD295" s="270"/>
      <c r="CE295" s="270"/>
      <c r="CF295" s="270"/>
      <c r="CG295" s="270"/>
      <c r="CH295" s="270"/>
    </row>
    <row r="296" spans="82:86" x14ac:dyDescent="0.2">
      <c r="CD296" s="270"/>
      <c r="CE296" s="270"/>
      <c r="CF296" s="270"/>
      <c r="CG296" s="270"/>
      <c r="CH296" s="270"/>
    </row>
    <row r="297" spans="82:86" x14ac:dyDescent="0.2">
      <c r="CD297" s="270"/>
      <c r="CE297" s="270"/>
      <c r="CF297" s="270"/>
      <c r="CG297" s="270"/>
      <c r="CH297" s="270"/>
    </row>
    <row r="298" spans="82:86" x14ac:dyDescent="0.2">
      <c r="CD298" s="270"/>
      <c r="CE298" s="270"/>
      <c r="CF298" s="270"/>
      <c r="CG298" s="270"/>
      <c r="CH298" s="270"/>
    </row>
    <row r="299" spans="82:86" x14ac:dyDescent="0.2">
      <c r="CD299" s="270"/>
      <c r="CE299" s="270"/>
      <c r="CF299" s="270"/>
      <c r="CG299" s="270"/>
      <c r="CH299" s="270"/>
    </row>
    <row r="300" spans="82:86" x14ac:dyDescent="0.2">
      <c r="CD300" s="270"/>
      <c r="CE300" s="270"/>
      <c r="CF300" s="270"/>
      <c r="CG300" s="270"/>
      <c r="CH300" s="270"/>
    </row>
    <row r="301" spans="82:86" x14ac:dyDescent="0.2">
      <c r="CD301" s="270"/>
      <c r="CE301" s="270"/>
      <c r="CF301" s="270"/>
      <c r="CG301" s="270"/>
      <c r="CH301" s="270"/>
    </row>
    <row r="302" spans="82:86" x14ac:dyDescent="0.2">
      <c r="CD302" s="270"/>
      <c r="CE302" s="270"/>
      <c r="CF302" s="270"/>
      <c r="CG302" s="270"/>
      <c r="CH302" s="270"/>
    </row>
    <row r="303" spans="82:86" x14ac:dyDescent="0.2">
      <c r="CD303" s="270"/>
      <c r="CE303" s="270"/>
      <c r="CF303" s="270"/>
      <c r="CG303" s="270"/>
      <c r="CH303" s="270"/>
    </row>
    <row r="304" spans="82:86" x14ac:dyDescent="0.2">
      <c r="CD304" s="270"/>
      <c r="CE304" s="270"/>
      <c r="CF304" s="270"/>
      <c r="CG304" s="270"/>
      <c r="CH304" s="270"/>
    </row>
    <row r="305" spans="82:86" x14ac:dyDescent="0.2">
      <c r="CD305" s="270"/>
      <c r="CE305" s="270"/>
      <c r="CF305" s="270"/>
      <c r="CG305" s="270"/>
      <c r="CH305" s="270"/>
    </row>
    <row r="306" spans="82:86" x14ac:dyDescent="0.2">
      <c r="CD306" s="270"/>
      <c r="CE306" s="270"/>
      <c r="CF306" s="270"/>
      <c r="CG306" s="270"/>
      <c r="CH306" s="270"/>
    </row>
    <row r="307" spans="82:86" x14ac:dyDescent="0.2">
      <c r="CD307" s="270"/>
      <c r="CE307" s="270"/>
      <c r="CF307" s="270"/>
      <c r="CG307" s="270"/>
      <c r="CH307" s="270"/>
    </row>
    <row r="308" spans="82:86" x14ac:dyDescent="0.2">
      <c r="CD308" s="270"/>
      <c r="CE308" s="270"/>
      <c r="CF308" s="270"/>
      <c r="CG308" s="270"/>
      <c r="CH308" s="270"/>
    </row>
    <row r="309" spans="82:86" x14ac:dyDescent="0.2">
      <c r="CD309" s="270"/>
      <c r="CE309" s="270"/>
      <c r="CF309" s="270"/>
      <c r="CG309" s="270"/>
      <c r="CH309" s="270"/>
    </row>
    <row r="310" spans="82:86" x14ac:dyDescent="0.2">
      <c r="CD310" s="270"/>
      <c r="CE310" s="270"/>
      <c r="CF310" s="270"/>
      <c r="CG310" s="270"/>
      <c r="CH310" s="270"/>
    </row>
    <row r="311" spans="82:86" x14ac:dyDescent="0.2">
      <c r="CD311" s="270"/>
      <c r="CE311" s="270"/>
      <c r="CF311" s="270"/>
      <c r="CG311" s="270"/>
      <c r="CH311" s="270"/>
    </row>
    <row r="312" spans="82:86" x14ac:dyDescent="0.2">
      <c r="CD312" s="270"/>
      <c r="CE312" s="270"/>
      <c r="CF312" s="270"/>
      <c r="CG312" s="270"/>
      <c r="CH312" s="270"/>
    </row>
    <row r="313" spans="82:86" x14ac:dyDescent="0.2">
      <c r="CD313" s="270"/>
      <c r="CE313" s="270"/>
      <c r="CF313" s="270"/>
      <c r="CG313" s="270"/>
      <c r="CH313" s="270"/>
    </row>
    <row r="314" spans="82:86" x14ac:dyDescent="0.2">
      <c r="CD314" s="270"/>
      <c r="CE314" s="270"/>
      <c r="CF314" s="270"/>
      <c r="CG314" s="270"/>
      <c r="CH314" s="270"/>
    </row>
    <row r="315" spans="82:86" x14ac:dyDescent="0.2">
      <c r="CD315" s="270"/>
      <c r="CE315" s="270"/>
      <c r="CF315" s="270"/>
      <c r="CG315" s="270"/>
      <c r="CH315" s="270"/>
    </row>
    <row r="316" spans="82:86" x14ac:dyDescent="0.2">
      <c r="CD316" s="270"/>
      <c r="CE316" s="270"/>
      <c r="CF316" s="270"/>
      <c r="CG316" s="270"/>
      <c r="CH316" s="270"/>
    </row>
    <row r="317" spans="82:86" x14ac:dyDescent="0.2">
      <c r="CD317" s="270"/>
      <c r="CE317" s="270"/>
      <c r="CF317" s="270"/>
      <c r="CG317" s="270"/>
      <c r="CH317" s="270"/>
    </row>
    <row r="318" spans="82:86" x14ac:dyDescent="0.2">
      <c r="CD318" s="270"/>
      <c r="CE318" s="270"/>
      <c r="CF318" s="270"/>
      <c r="CG318" s="270"/>
      <c r="CH318" s="270"/>
    </row>
    <row r="319" spans="82:86" x14ac:dyDescent="0.2">
      <c r="CD319" s="270"/>
      <c r="CE319" s="270"/>
      <c r="CF319" s="270"/>
      <c r="CG319" s="270"/>
      <c r="CH319" s="270"/>
    </row>
    <row r="320" spans="82:86" x14ac:dyDescent="0.2">
      <c r="CD320" s="270"/>
      <c r="CE320" s="270"/>
      <c r="CF320" s="270"/>
      <c r="CG320" s="270"/>
      <c r="CH320" s="270"/>
    </row>
    <row r="321" spans="82:86" x14ac:dyDescent="0.2">
      <c r="CD321" s="270"/>
      <c r="CE321" s="270"/>
      <c r="CF321" s="270"/>
      <c r="CG321" s="270"/>
      <c r="CH321" s="270"/>
    </row>
    <row r="322" spans="82:86" x14ac:dyDescent="0.2">
      <c r="CD322" s="270"/>
      <c r="CE322" s="270"/>
      <c r="CF322" s="270"/>
      <c r="CG322" s="270"/>
      <c r="CH322" s="270"/>
    </row>
    <row r="323" spans="82:86" x14ac:dyDescent="0.2">
      <c r="CD323" s="270"/>
      <c r="CE323" s="270"/>
      <c r="CF323" s="270"/>
      <c r="CG323" s="270"/>
      <c r="CH323" s="270"/>
    </row>
    <row r="324" spans="82:86" x14ac:dyDescent="0.2">
      <c r="CD324" s="270"/>
      <c r="CE324" s="270"/>
      <c r="CF324" s="270"/>
      <c r="CG324" s="270"/>
      <c r="CH324" s="270"/>
    </row>
    <row r="325" spans="82:86" x14ac:dyDescent="0.2">
      <c r="CD325" s="270"/>
      <c r="CE325" s="270"/>
      <c r="CF325" s="270"/>
      <c r="CG325" s="270"/>
      <c r="CH325" s="270"/>
    </row>
    <row r="326" spans="82:86" x14ac:dyDescent="0.2">
      <c r="CD326" s="270"/>
      <c r="CE326" s="270"/>
      <c r="CF326" s="270"/>
      <c r="CG326" s="270"/>
      <c r="CH326" s="270"/>
    </row>
    <row r="327" spans="82:86" x14ac:dyDescent="0.2">
      <c r="CD327" s="270"/>
      <c r="CE327" s="270"/>
      <c r="CF327" s="270"/>
      <c r="CG327" s="270"/>
      <c r="CH327" s="270"/>
    </row>
    <row r="328" spans="82:86" x14ac:dyDescent="0.2">
      <c r="CD328" s="270"/>
      <c r="CE328" s="270"/>
      <c r="CF328" s="270"/>
      <c r="CG328" s="270"/>
      <c r="CH328" s="270"/>
    </row>
    <row r="329" spans="82:86" x14ac:dyDescent="0.2">
      <c r="CD329" s="270"/>
      <c r="CE329" s="270"/>
      <c r="CF329" s="270"/>
      <c r="CG329" s="270"/>
      <c r="CH329" s="270"/>
    </row>
    <row r="330" spans="82:86" x14ac:dyDescent="0.2">
      <c r="CD330" s="270"/>
      <c r="CE330" s="270"/>
      <c r="CF330" s="270"/>
      <c r="CG330" s="270"/>
      <c r="CH330" s="270"/>
    </row>
    <row r="331" spans="82:86" x14ac:dyDescent="0.2">
      <c r="CD331" s="270"/>
      <c r="CE331" s="270"/>
      <c r="CF331" s="270"/>
      <c r="CG331" s="270"/>
      <c r="CH331" s="270"/>
    </row>
    <row r="332" spans="82:86" x14ac:dyDescent="0.2">
      <c r="CD332" s="270"/>
      <c r="CE332" s="270"/>
      <c r="CF332" s="270"/>
      <c r="CG332" s="270"/>
      <c r="CH332" s="270"/>
    </row>
    <row r="333" spans="82:86" x14ac:dyDescent="0.2">
      <c r="CD333" s="270"/>
      <c r="CE333" s="270"/>
      <c r="CF333" s="270"/>
      <c r="CG333" s="270"/>
      <c r="CH333" s="270"/>
    </row>
    <row r="334" spans="82:86" x14ac:dyDescent="0.2">
      <c r="CD334" s="270"/>
      <c r="CE334" s="270"/>
      <c r="CF334" s="270"/>
      <c r="CG334" s="270"/>
      <c r="CH334" s="270"/>
    </row>
    <row r="335" spans="82:86" x14ac:dyDescent="0.2">
      <c r="CD335" s="270"/>
      <c r="CE335" s="270"/>
      <c r="CF335" s="270"/>
      <c r="CG335" s="270"/>
      <c r="CH335" s="270"/>
    </row>
    <row r="336" spans="82:86" x14ac:dyDescent="0.2">
      <c r="CD336" s="270"/>
      <c r="CE336" s="270"/>
      <c r="CF336" s="270"/>
      <c r="CG336" s="270"/>
      <c r="CH336" s="270"/>
    </row>
    <row r="337" spans="82:86" x14ac:dyDescent="0.2">
      <c r="CD337" s="270"/>
      <c r="CE337" s="270"/>
      <c r="CF337" s="270"/>
      <c r="CG337" s="270"/>
      <c r="CH337" s="270"/>
    </row>
    <row r="338" spans="82:86" x14ac:dyDescent="0.2">
      <c r="CD338" s="270"/>
      <c r="CE338" s="270"/>
      <c r="CF338" s="270"/>
      <c r="CG338" s="270"/>
      <c r="CH338" s="270"/>
    </row>
    <row r="339" spans="82:86" x14ac:dyDescent="0.2">
      <c r="CD339" s="270"/>
      <c r="CE339" s="270"/>
      <c r="CF339" s="270"/>
      <c r="CG339" s="270"/>
      <c r="CH339" s="270"/>
    </row>
    <row r="340" spans="82:86" x14ac:dyDescent="0.2">
      <c r="CD340" s="270"/>
      <c r="CE340" s="270"/>
      <c r="CF340" s="270"/>
      <c r="CG340" s="270"/>
      <c r="CH340" s="270"/>
    </row>
    <row r="341" spans="82:86" x14ac:dyDescent="0.2">
      <c r="CD341" s="270"/>
      <c r="CE341" s="270"/>
      <c r="CF341" s="270"/>
      <c r="CG341" s="270"/>
      <c r="CH341" s="270"/>
    </row>
    <row r="342" spans="82:86" x14ac:dyDescent="0.2">
      <c r="CD342" s="270"/>
      <c r="CE342" s="270"/>
      <c r="CF342" s="270"/>
      <c r="CG342" s="270"/>
      <c r="CH342" s="270"/>
    </row>
    <row r="343" spans="82:86" x14ac:dyDescent="0.2">
      <c r="CD343" s="270"/>
      <c r="CE343" s="270"/>
      <c r="CF343" s="270"/>
      <c r="CG343" s="270"/>
      <c r="CH343" s="270"/>
    </row>
    <row r="344" spans="82:86" x14ac:dyDescent="0.2">
      <c r="CD344" s="270"/>
      <c r="CE344" s="270"/>
      <c r="CF344" s="270"/>
      <c r="CG344" s="270"/>
      <c r="CH344" s="270"/>
    </row>
    <row r="345" spans="82:86" x14ac:dyDescent="0.2">
      <c r="CD345" s="270"/>
      <c r="CE345" s="270"/>
      <c r="CF345" s="270"/>
      <c r="CG345" s="270"/>
      <c r="CH345" s="270"/>
    </row>
    <row r="346" spans="82:86" x14ac:dyDescent="0.2">
      <c r="CD346" s="270"/>
      <c r="CE346" s="270"/>
      <c r="CF346" s="270"/>
      <c r="CG346" s="270"/>
      <c r="CH346" s="270"/>
    </row>
    <row r="347" spans="82:86" x14ac:dyDescent="0.2">
      <c r="CD347" s="270"/>
      <c r="CE347" s="270"/>
      <c r="CF347" s="270"/>
      <c r="CG347" s="270"/>
      <c r="CH347" s="270"/>
    </row>
    <row r="348" spans="82:86" x14ac:dyDescent="0.2">
      <c r="CD348" s="270"/>
      <c r="CE348" s="270"/>
      <c r="CF348" s="270"/>
      <c r="CG348" s="270"/>
      <c r="CH348" s="270"/>
    </row>
    <row r="349" spans="82:86" x14ac:dyDescent="0.2">
      <c r="CD349" s="270"/>
      <c r="CE349" s="270"/>
      <c r="CF349" s="270"/>
      <c r="CG349" s="270"/>
      <c r="CH349" s="270"/>
    </row>
    <row r="350" spans="82:86" x14ac:dyDescent="0.2">
      <c r="CD350" s="270"/>
      <c r="CE350" s="270"/>
      <c r="CF350" s="270"/>
      <c r="CG350" s="270"/>
      <c r="CH350" s="270"/>
    </row>
    <row r="351" spans="82:86" x14ac:dyDescent="0.2">
      <c r="CD351" s="270"/>
      <c r="CE351" s="270"/>
      <c r="CF351" s="270"/>
      <c r="CG351" s="270"/>
      <c r="CH351" s="270"/>
    </row>
    <row r="352" spans="82:86" x14ac:dyDescent="0.2">
      <c r="CD352" s="270"/>
      <c r="CE352" s="270"/>
      <c r="CF352" s="270"/>
      <c r="CG352" s="270"/>
      <c r="CH352" s="270"/>
    </row>
    <row r="353" spans="82:86" x14ac:dyDescent="0.2">
      <c r="CD353" s="270"/>
      <c r="CE353" s="270"/>
      <c r="CF353" s="270"/>
      <c r="CG353" s="270"/>
      <c r="CH353" s="270"/>
    </row>
    <row r="354" spans="82:86" x14ac:dyDescent="0.2">
      <c r="CD354" s="270"/>
      <c r="CE354" s="270"/>
      <c r="CF354" s="270"/>
      <c r="CG354" s="270"/>
      <c r="CH354" s="270"/>
    </row>
    <row r="355" spans="82:86" x14ac:dyDescent="0.2">
      <c r="CD355" s="270"/>
      <c r="CE355" s="270"/>
      <c r="CF355" s="270"/>
      <c r="CG355" s="270"/>
      <c r="CH355" s="270"/>
    </row>
    <row r="356" spans="82:86" x14ac:dyDescent="0.2">
      <c r="CD356" s="270"/>
      <c r="CE356" s="270"/>
      <c r="CF356" s="270"/>
      <c r="CG356" s="270"/>
      <c r="CH356" s="270"/>
    </row>
    <row r="357" spans="82:86" x14ac:dyDescent="0.2">
      <c r="CD357" s="270"/>
      <c r="CE357" s="270"/>
      <c r="CF357" s="270"/>
      <c r="CG357" s="270"/>
      <c r="CH357" s="270"/>
    </row>
    <row r="358" spans="82:86" x14ac:dyDescent="0.2">
      <c r="CD358" s="270"/>
      <c r="CE358" s="270"/>
      <c r="CF358" s="270"/>
      <c r="CG358" s="270"/>
      <c r="CH358" s="270"/>
    </row>
    <row r="359" spans="82:86" x14ac:dyDescent="0.2">
      <c r="CD359" s="270"/>
      <c r="CE359" s="270"/>
      <c r="CF359" s="270"/>
      <c r="CG359" s="270"/>
      <c r="CH359" s="270"/>
    </row>
    <row r="360" spans="82:86" x14ac:dyDescent="0.2">
      <c r="CD360" s="270"/>
      <c r="CE360" s="270"/>
      <c r="CF360" s="270"/>
      <c r="CG360" s="270"/>
      <c r="CH360" s="270"/>
    </row>
    <row r="361" spans="82:86" x14ac:dyDescent="0.2">
      <c r="CD361" s="270"/>
      <c r="CE361" s="270"/>
      <c r="CF361" s="270"/>
      <c r="CG361" s="270"/>
      <c r="CH361" s="270"/>
    </row>
    <row r="362" spans="82:86" x14ac:dyDescent="0.2">
      <c r="CD362" s="270"/>
      <c r="CE362" s="270"/>
      <c r="CF362" s="270"/>
      <c r="CG362" s="270"/>
      <c r="CH362" s="270"/>
    </row>
    <row r="363" spans="82:86" x14ac:dyDescent="0.2">
      <c r="CD363" s="270"/>
      <c r="CE363" s="270"/>
      <c r="CF363" s="270"/>
      <c r="CG363" s="270"/>
      <c r="CH363" s="270"/>
    </row>
    <row r="364" spans="82:86" x14ac:dyDescent="0.2">
      <c r="CD364" s="270"/>
      <c r="CE364" s="270"/>
      <c r="CF364" s="270"/>
      <c r="CG364" s="270"/>
      <c r="CH364" s="270"/>
    </row>
    <row r="365" spans="82:86" x14ac:dyDescent="0.2">
      <c r="CD365" s="270"/>
      <c r="CE365" s="270"/>
      <c r="CF365" s="270"/>
      <c r="CG365" s="270"/>
      <c r="CH365" s="270"/>
    </row>
    <row r="366" spans="82:86" x14ac:dyDescent="0.2">
      <c r="CD366" s="270"/>
      <c r="CE366" s="270"/>
      <c r="CF366" s="270"/>
      <c r="CG366" s="270"/>
      <c r="CH366" s="270"/>
    </row>
    <row r="367" spans="82:86" x14ac:dyDescent="0.2">
      <c r="CD367" s="270"/>
      <c r="CE367" s="270"/>
      <c r="CF367" s="270"/>
      <c r="CG367" s="270"/>
      <c r="CH367" s="270"/>
    </row>
    <row r="368" spans="82:86" x14ac:dyDescent="0.2">
      <c r="CD368" s="270"/>
      <c r="CE368" s="270"/>
      <c r="CF368" s="270"/>
      <c r="CG368" s="270"/>
      <c r="CH368" s="270"/>
    </row>
    <row r="369" spans="82:86" x14ac:dyDescent="0.2">
      <c r="CD369" s="270"/>
      <c r="CE369" s="270"/>
      <c r="CF369" s="270"/>
      <c r="CG369" s="270"/>
      <c r="CH369" s="270"/>
    </row>
    <row r="370" spans="82:86" x14ac:dyDescent="0.2">
      <c r="CD370" s="270"/>
      <c r="CE370" s="270"/>
      <c r="CF370" s="270"/>
      <c r="CG370" s="270"/>
      <c r="CH370" s="270"/>
    </row>
    <row r="371" spans="82:86" x14ac:dyDescent="0.2">
      <c r="CD371" s="270"/>
      <c r="CE371" s="270"/>
      <c r="CF371" s="270"/>
      <c r="CG371" s="270"/>
      <c r="CH371" s="270"/>
    </row>
    <row r="372" spans="82:86" x14ac:dyDescent="0.2">
      <c r="CD372" s="270"/>
      <c r="CE372" s="270"/>
      <c r="CF372" s="270"/>
      <c r="CG372" s="270"/>
      <c r="CH372" s="270"/>
    </row>
    <row r="373" spans="82:86" x14ac:dyDescent="0.2">
      <c r="CD373" s="270"/>
      <c r="CE373" s="270"/>
      <c r="CF373" s="270"/>
      <c r="CG373" s="270"/>
      <c r="CH373" s="270"/>
    </row>
    <row r="374" spans="82:86" x14ac:dyDescent="0.2">
      <c r="CD374" s="270"/>
      <c r="CE374" s="270"/>
      <c r="CF374" s="270"/>
      <c r="CG374" s="270"/>
      <c r="CH374" s="270"/>
    </row>
    <row r="375" spans="82:86" x14ac:dyDescent="0.2">
      <c r="CD375" s="270"/>
      <c r="CE375" s="270"/>
      <c r="CF375" s="270"/>
      <c r="CG375" s="270"/>
      <c r="CH375" s="270"/>
    </row>
    <row r="376" spans="82:86" x14ac:dyDescent="0.2">
      <c r="CD376" s="270"/>
      <c r="CE376" s="270"/>
      <c r="CF376" s="270"/>
      <c r="CG376" s="270"/>
      <c r="CH376" s="270"/>
    </row>
    <row r="377" spans="82:86" x14ac:dyDescent="0.2">
      <c r="CD377" s="270"/>
      <c r="CE377" s="270"/>
      <c r="CF377" s="270"/>
      <c r="CG377" s="270"/>
      <c r="CH377" s="270"/>
    </row>
    <row r="378" spans="82:86" x14ac:dyDescent="0.2">
      <c r="CD378" s="270"/>
      <c r="CE378" s="270"/>
      <c r="CF378" s="270"/>
      <c r="CG378" s="270"/>
      <c r="CH378" s="270"/>
    </row>
    <row r="379" spans="82:86" x14ac:dyDescent="0.2">
      <c r="CD379" s="270"/>
      <c r="CE379" s="270"/>
      <c r="CF379" s="270"/>
      <c r="CG379" s="270"/>
      <c r="CH379" s="270"/>
    </row>
    <row r="380" spans="82:86" x14ac:dyDescent="0.2">
      <c r="CD380" s="270"/>
      <c r="CE380" s="270"/>
      <c r="CF380" s="270"/>
      <c r="CG380" s="270"/>
      <c r="CH380" s="270"/>
    </row>
    <row r="381" spans="82:86" x14ac:dyDescent="0.2">
      <c r="CD381" s="270"/>
      <c r="CE381" s="270"/>
      <c r="CF381" s="270"/>
      <c r="CG381" s="270"/>
      <c r="CH381" s="270"/>
    </row>
    <row r="382" spans="82:86" x14ac:dyDescent="0.2">
      <c r="CD382" s="270"/>
      <c r="CE382" s="270"/>
      <c r="CF382" s="270"/>
      <c r="CG382" s="270"/>
      <c r="CH382" s="270"/>
    </row>
    <row r="383" spans="82:86" x14ac:dyDescent="0.2">
      <c r="CD383" s="270"/>
      <c r="CE383" s="270"/>
      <c r="CF383" s="270"/>
      <c r="CG383" s="270"/>
      <c r="CH383" s="270"/>
    </row>
    <row r="384" spans="82:86" x14ac:dyDescent="0.2">
      <c r="CD384" s="270"/>
      <c r="CE384" s="270"/>
      <c r="CF384" s="270"/>
      <c r="CG384" s="270"/>
      <c r="CH384" s="270"/>
    </row>
    <row r="385" spans="82:86" x14ac:dyDescent="0.2">
      <c r="CD385" s="270"/>
      <c r="CE385" s="270"/>
      <c r="CF385" s="270"/>
      <c r="CG385" s="270"/>
      <c r="CH385" s="270"/>
    </row>
    <row r="386" spans="82:86" x14ac:dyDescent="0.2">
      <c r="CD386" s="270"/>
      <c r="CE386" s="270"/>
      <c r="CF386" s="270"/>
      <c r="CG386" s="270"/>
      <c r="CH386" s="270"/>
    </row>
    <row r="387" spans="82:86" x14ac:dyDescent="0.2">
      <c r="CD387" s="270"/>
      <c r="CE387" s="270"/>
      <c r="CF387" s="270"/>
      <c r="CG387" s="270"/>
      <c r="CH387" s="270"/>
    </row>
    <row r="388" spans="82:86" x14ac:dyDescent="0.2">
      <c r="CD388" s="270"/>
      <c r="CE388" s="270"/>
      <c r="CF388" s="270"/>
      <c r="CG388" s="270"/>
      <c r="CH388" s="270"/>
    </row>
    <row r="389" spans="82:86" x14ac:dyDescent="0.2">
      <c r="CD389" s="270"/>
      <c r="CE389" s="270"/>
      <c r="CF389" s="270"/>
      <c r="CG389" s="270"/>
      <c r="CH389" s="270"/>
    </row>
    <row r="390" spans="82:86" x14ac:dyDescent="0.2">
      <c r="CD390" s="270"/>
      <c r="CE390" s="270"/>
      <c r="CF390" s="270"/>
      <c r="CG390" s="270"/>
      <c r="CH390" s="270"/>
    </row>
    <row r="391" spans="82:86" x14ac:dyDescent="0.2">
      <c r="CD391" s="270"/>
      <c r="CE391" s="270"/>
      <c r="CF391" s="270"/>
      <c r="CG391" s="270"/>
      <c r="CH391" s="270"/>
    </row>
    <row r="392" spans="82:86" x14ac:dyDescent="0.2">
      <c r="CD392" s="270"/>
      <c r="CE392" s="270"/>
      <c r="CF392" s="270"/>
      <c r="CG392" s="270"/>
      <c r="CH392" s="270"/>
    </row>
    <row r="393" spans="82:86" x14ac:dyDescent="0.2">
      <c r="CD393" s="270"/>
      <c r="CE393" s="270"/>
      <c r="CF393" s="270"/>
      <c r="CG393" s="270"/>
      <c r="CH393" s="270"/>
    </row>
    <row r="394" spans="82:86" x14ac:dyDescent="0.2">
      <c r="CD394" s="270"/>
      <c r="CE394" s="270"/>
      <c r="CF394" s="270"/>
      <c r="CG394" s="270"/>
      <c r="CH394" s="270"/>
    </row>
    <row r="395" spans="82:86" x14ac:dyDescent="0.2">
      <c r="CD395" s="270"/>
      <c r="CE395" s="270"/>
      <c r="CF395" s="270"/>
      <c r="CG395" s="270"/>
      <c r="CH395" s="270"/>
    </row>
    <row r="396" spans="82:86" x14ac:dyDescent="0.2">
      <c r="CD396" s="270"/>
      <c r="CE396" s="270"/>
      <c r="CF396" s="270"/>
      <c r="CG396" s="270"/>
      <c r="CH396" s="270"/>
    </row>
    <row r="397" spans="82:86" x14ac:dyDescent="0.2">
      <c r="CD397" s="270"/>
      <c r="CE397" s="270"/>
      <c r="CF397" s="270"/>
      <c r="CG397" s="270"/>
      <c r="CH397" s="270"/>
    </row>
    <row r="398" spans="82:86" x14ac:dyDescent="0.2">
      <c r="CD398" s="270"/>
      <c r="CE398" s="270"/>
      <c r="CF398" s="270"/>
      <c r="CG398" s="270"/>
      <c r="CH398" s="270"/>
    </row>
    <row r="399" spans="82:86" x14ac:dyDescent="0.2">
      <c r="CD399" s="270"/>
      <c r="CE399" s="270"/>
      <c r="CF399" s="270"/>
      <c r="CG399" s="270"/>
      <c r="CH399" s="270"/>
    </row>
    <row r="400" spans="82:86" x14ac:dyDescent="0.2">
      <c r="CD400" s="270"/>
      <c r="CE400" s="270"/>
      <c r="CF400" s="270"/>
      <c r="CG400" s="270"/>
      <c r="CH400" s="270"/>
    </row>
    <row r="401" spans="82:86" x14ac:dyDescent="0.2">
      <c r="CD401" s="270"/>
      <c r="CE401" s="270"/>
      <c r="CF401" s="270"/>
      <c r="CG401" s="270"/>
      <c r="CH401" s="270"/>
    </row>
    <row r="402" spans="82:86" x14ac:dyDescent="0.2">
      <c r="CD402" s="270"/>
      <c r="CE402" s="270"/>
      <c r="CF402" s="270"/>
      <c r="CG402" s="270"/>
      <c r="CH402" s="270"/>
    </row>
    <row r="403" spans="82:86" x14ac:dyDescent="0.2">
      <c r="CD403" s="270"/>
      <c r="CE403" s="270"/>
      <c r="CF403" s="270"/>
      <c r="CG403" s="270"/>
      <c r="CH403" s="270"/>
    </row>
    <row r="404" spans="82:86" x14ac:dyDescent="0.2">
      <c r="CD404" s="270"/>
      <c r="CE404" s="270"/>
      <c r="CF404" s="270"/>
      <c r="CG404" s="270"/>
      <c r="CH404" s="270"/>
    </row>
    <row r="405" spans="82:86" x14ac:dyDescent="0.2">
      <c r="CD405" s="270"/>
      <c r="CE405" s="270"/>
      <c r="CF405" s="270"/>
      <c r="CG405" s="270"/>
      <c r="CH405" s="270"/>
    </row>
    <row r="406" spans="82:86" x14ac:dyDescent="0.2">
      <c r="CD406" s="270"/>
      <c r="CE406" s="270"/>
      <c r="CF406" s="270"/>
      <c r="CG406" s="270"/>
      <c r="CH406" s="270"/>
    </row>
    <row r="407" spans="82:86" x14ac:dyDescent="0.2">
      <c r="CD407" s="270"/>
      <c r="CE407" s="270"/>
      <c r="CF407" s="270"/>
      <c r="CG407" s="270"/>
      <c r="CH407" s="270"/>
    </row>
    <row r="408" spans="82:86" x14ac:dyDescent="0.2">
      <c r="CD408" s="270"/>
      <c r="CE408" s="270"/>
      <c r="CF408" s="270"/>
      <c r="CG408" s="270"/>
      <c r="CH408" s="270"/>
    </row>
    <row r="409" spans="82:86" x14ac:dyDescent="0.2">
      <c r="CD409" s="270"/>
      <c r="CE409" s="270"/>
      <c r="CF409" s="270"/>
      <c r="CG409" s="270"/>
      <c r="CH409" s="270"/>
    </row>
    <row r="410" spans="82:86" x14ac:dyDescent="0.2">
      <c r="CD410" s="270"/>
      <c r="CE410" s="270"/>
      <c r="CF410" s="270"/>
      <c r="CG410" s="270"/>
      <c r="CH410" s="270"/>
    </row>
    <row r="411" spans="82:86" x14ac:dyDescent="0.2">
      <c r="CD411" s="270"/>
      <c r="CE411" s="270"/>
      <c r="CF411" s="270"/>
      <c r="CG411" s="270"/>
      <c r="CH411" s="270"/>
    </row>
    <row r="412" spans="82:86" x14ac:dyDescent="0.2">
      <c r="CD412" s="270"/>
      <c r="CE412" s="270"/>
      <c r="CF412" s="270"/>
      <c r="CG412" s="270"/>
      <c r="CH412" s="270"/>
    </row>
    <row r="413" spans="82:86" x14ac:dyDescent="0.2">
      <c r="CD413" s="270"/>
      <c r="CE413" s="270"/>
      <c r="CF413" s="270"/>
      <c r="CG413" s="270"/>
      <c r="CH413" s="270"/>
    </row>
    <row r="414" spans="82:86" x14ac:dyDescent="0.2">
      <c r="CD414" s="270"/>
      <c r="CE414" s="270"/>
      <c r="CF414" s="270"/>
      <c r="CG414" s="270"/>
      <c r="CH414" s="270"/>
    </row>
    <row r="415" spans="82:86" x14ac:dyDescent="0.2">
      <c r="CD415" s="270"/>
      <c r="CE415" s="270"/>
      <c r="CF415" s="270"/>
      <c r="CG415" s="270"/>
      <c r="CH415" s="270"/>
    </row>
    <row r="416" spans="82:86" x14ac:dyDescent="0.2">
      <c r="CD416" s="270"/>
      <c r="CE416" s="270"/>
      <c r="CF416" s="270"/>
      <c r="CG416" s="270"/>
      <c r="CH416" s="270"/>
    </row>
    <row r="417" spans="82:86" x14ac:dyDescent="0.2">
      <c r="CD417" s="270"/>
      <c r="CE417" s="270"/>
      <c r="CF417" s="270"/>
      <c r="CG417" s="270"/>
      <c r="CH417" s="270"/>
    </row>
    <row r="418" spans="82:86" x14ac:dyDescent="0.2">
      <c r="CD418" s="270"/>
      <c r="CE418" s="270"/>
      <c r="CF418" s="270"/>
      <c r="CG418" s="270"/>
      <c r="CH418" s="270"/>
    </row>
    <row r="419" spans="82:86" x14ac:dyDescent="0.2">
      <c r="CD419" s="270"/>
      <c r="CE419" s="270"/>
      <c r="CF419" s="270"/>
      <c r="CG419" s="270"/>
      <c r="CH419" s="270"/>
    </row>
    <row r="420" spans="82:86" x14ac:dyDescent="0.2">
      <c r="CD420" s="270"/>
      <c r="CE420" s="270"/>
      <c r="CF420" s="270"/>
      <c r="CG420" s="270"/>
      <c r="CH420" s="270"/>
    </row>
    <row r="421" spans="82:86" x14ac:dyDescent="0.2">
      <c r="CD421" s="270"/>
      <c r="CE421" s="270"/>
      <c r="CF421" s="270"/>
      <c r="CG421" s="270"/>
      <c r="CH421" s="270"/>
    </row>
    <row r="422" spans="82:86" x14ac:dyDescent="0.2">
      <c r="CD422" s="270"/>
      <c r="CE422" s="270"/>
      <c r="CF422" s="270"/>
      <c r="CG422" s="270"/>
      <c r="CH422" s="270"/>
    </row>
    <row r="423" spans="82:86" x14ac:dyDescent="0.2">
      <c r="CD423" s="270"/>
      <c r="CE423" s="270"/>
      <c r="CF423" s="270"/>
      <c r="CG423" s="270"/>
      <c r="CH423" s="270"/>
    </row>
    <row r="424" spans="82:86" x14ac:dyDescent="0.2">
      <c r="CD424" s="270"/>
      <c r="CE424" s="270"/>
      <c r="CF424" s="270"/>
      <c r="CG424" s="270"/>
      <c r="CH424" s="270"/>
    </row>
    <row r="425" spans="82:86" x14ac:dyDescent="0.2">
      <c r="CD425" s="270"/>
      <c r="CE425" s="270"/>
      <c r="CF425" s="270"/>
      <c r="CG425" s="270"/>
      <c r="CH425" s="270"/>
    </row>
    <row r="426" spans="82:86" x14ac:dyDescent="0.2">
      <c r="CD426" s="270"/>
      <c r="CE426" s="270"/>
      <c r="CF426" s="270"/>
      <c r="CG426" s="270"/>
      <c r="CH426" s="270"/>
    </row>
    <row r="427" spans="82:86" x14ac:dyDescent="0.2">
      <c r="CD427" s="270"/>
      <c r="CE427" s="270"/>
      <c r="CF427" s="270"/>
      <c r="CG427" s="270"/>
      <c r="CH427" s="270"/>
    </row>
    <row r="428" spans="82:86" x14ac:dyDescent="0.2">
      <c r="CD428" s="270"/>
      <c r="CE428" s="270"/>
      <c r="CF428" s="270"/>
      <c r="CG428" s="270"/>
      <c r="CH428" s="270"/>
    </row>
    <row r="429" spans="82:86" x14ac:dyDescent="0.2">
      <c r="CD429" s="270"/>
      <c r="CE429" s="270"/>
      <c r="CF429" s="270"/>
      <c r="CG429" s="270"/>
      <c r="CH429" s="270"/>
    </row>
    <row r="430" spans="82:86" x14ac:dyDescent="0.2">
      <c r="CD430" s="270"/>
      <c r="CE430" s="270"/>
      <c r="CF430" s="270"/>
      <c r="CG430" s="270"/>
      <c r="CH430" s="270"/>
    </row>
    <row r="431" spans="82:86" x14ac:dyDescent="0.2">
      <c r="CD431" s="270"/>
      <c r="CE431" s="270"/>
      <c r="CF431" s="270"/>
      <c r="CG431" s="270"/>
      <c r="CH431" s="270"/>
    </row>
    <row r="432" spans="82:86" x14ac:dyDescent="0.2">
      <c r="CD432" s="270"/>
      <c r="CE432" s="270"/>
      <c r="CF432" s="270"/>
      <c r="CG432" s="270"/>
      <c r="CH432" s="270"/>
    </row>
    <row r="433" spans="82:86" x14ac:dyDescent="0.2">
      <c r="CD433" s="270"/>
      <c r="CE433" s="270"/>
      <c r="CF433" s="270"/>
      <c r="CG433" s="270"/>
      <c r="CH433" s="270"/>
    </row>
    <row r="434" spans="82:86" x14ac:dyDescent="0.2">
      <c r="CD434" s="270"/>
      <c r="CE434" s="270"/>
      <c r="CF434" s="270"/>
      <c r="CG434" s="270"/>
      <c r="CH434" s="270"/>
    </row>
    <row r="435" spans="82:86" x14ac:dyDescent="0.2">
      <c r="CD435" s="270"/>
      <c r="CE435" s="270"/>
      <c r="CF435" s="270"/>
      <c r="CG435" s="270"/>
      <c r="CH435" s="270"/>
    </row>
    <row r="436" spans="82:86" x14ac:dyDescent="0.2">
      <c r="CD436" s="270"/>
      <c r="CE436" s="270"/>
      <c r="CF436" s="270"/>
      <c r="CG436" s="270"/>
      <c r="CH436" s="270"/>
    </row>
    <row r="437" spans="82:86" x14ac:dyDescent="0.2">
      <c r="CD437" s="270"/>
      <c r="CE437" s="270"/>
      <c r="CF437" s="270"/>
      <c r="CG437" s="270"/>
      <c r="CH437" s="270"/>
    </row>
    <row r="438" spans="82:86" x14ac:dyDescent="0.2">
      <c r="CD438" s="270"/>
      <c r="CE438" s="270"/>
      <c r="CF438" s="270"/>
      <c r="CG438" s="270"/>
      <c r="CH438" s="270"/>
    </row>
    <row r="439" spans="82:86" x14ac:dyDescent="0.2">
      <c r="CD439" s="270"/>
      <c r="CE439" s="270"/>
      <c r="CF439" s="270"/>
      <c r="CG439" s="270"/>
      <c r="CH439" s="270"/>
    </row>
    <row r="440" spans="82:86" x14ac:dyDescent="0.2">
      <c r="CD440" s="270"/>
      <c r="CE440" s="270"/>
      <c r="CF440" s="270"/>
      <c r="CG440" s="270"/>
      <c r="CH440" s="270"/>
    </row>
    <row r="441" spans="82:86" x14ac:dyDescent="0.2">
      <c r="CD441" s="270"/>
      <c r="CE441" s="270"/>
      <c r="CF441" s="270"/>
      <c r="CG441" s="270"/>
      <c r="CH441" s="270"/>
    </row>
    <row r="442" spans="82:86" x14ac:dyDescent="0.2">
      <c r="CD442" s="270"/>
      <c r="CE442" s="270"/>
      <c r="CF442" s="270"/>
      <c r="CG442" s="270"/>
      <c r="CH442" s="270"/>
    </row>
    <row r="443" spans="82:86" x14ac:dyDescent="0.2">
      <c r="CD443" s="270"/>
      <c r="CE443" s="270"/>
      <c r="CF443" s="270"/>
      <c r="CG443" s="270"/>
      <c r="CH443" s="270"/>
    </row>
    <row r="444" spans="82:86" x14ac:dyDescent="0.2">
      <c r="CD444" s="270"/>
      <c r="CE444" s="270"/>
      <c r="CF444" s="270"/>
      <c r="CG444" s="270"/>
      <c r="CH444" s="270"/>
    </row>
    <row r="445" spans="82:86" x14ac:dyDescent="0.2">
      <c r="CD445" s="270"/>
      <c r="CE445" s="270"/>
      <c r="CF445" s="270"/>
      <c r="CG445" s="270"/>
      <c r="CH445" s="270"/>
    </row>
    <row r="446" spans="82:86" x14ac:dyDescent="0.2">
      <c r="CD446" s="270"/>
      <c r="CE446" s="270"/>
      <c r="CF446" s="270"/>
      <c r="CG446" s="270"/>
      <c r="CH446" s="270"/>
    </row>
    <row r="447" spans="82:86" x14ac:dyDescent="0.2">
      <c r="CD447" s="270"/>
      <c r="CE447" s="270"/>
      <c r="CF447" s="270"/>
      <c r="CG447" s="270"/>
      <c r="CH447" s="270"/>
    </row>
    <row r="448" spans="82:86" x14ac:dyDescent="0.2">
      <c r="CD448" s="270"/>
      <c r="CE448" s="270"/>
      <c r="CF448" s="270"/>
      <c r="CG448" s="270"/>
      <c r="CH448" s="270"/>
    </row>
    <row r="449" spans="82:86" x14ac:dyDescent="0.2">
      <c r="CD449" s="270"/>
      <c r="CE449" s="270"/>
      <c r="CF449" s="270"/>
      <c r="CG449" s="270"/>
      <c r="CH449" s="270"/>
    </row>
    <row r="450" spans="82:86" x14ac:dyDescent="0.2">
      <c r="CD450" s="270"/>
      <c r="CE450" s="270"/>
      <c r="CF450" s="270"/>
      <c r="CG450" s="270"/>
      <c r="CH450" s="270"/>
    </row>
    <row r="451" spans="82:86" x14ac:dyDescent="0.2">
      <c r="CD451" s="270"/>
      <c r="CE451" s="270"/>
      <c r="CF451" s="270"/>
      <c r="CG451" s="270"/>
      <c r="CH451" s="270"/>
    </row>
    <row r="452" spans="82:86" x14ac:dyDescent="0.2">
      <c r="CD452" s="270"/>
      <c r="CE452" s="270"/>
      <c r="CF452" s="270"/>
      <c r="CG452" s="270"/>
      <c r="CH452" s="270"/>
    </row>
    <row r="453" spans="82:86" x14ac:dyDescent="0.2">
      <c r="CD453" s="270"/>
      <c r="CE453" s="270"/>
      <c r="CF453" s="270"/>
      <c r="CG453" s="270"/>
      <c r="CH453" s="270"/>
    </row>
    <row r="454" spans="82:86" x14ac:dyDescent="0.2">
      <c r="CD454" s="270"/>
      <c r="CE454" s="270"/>
      <c r="CF454" s="270"/>
      <c r="CG454" s="270"/>
      <c r="CH454" s="270"/>
    </row>
    <row r="455" spans="82:86" x14ac:dyDescent="0.2">
      <c r="CD455" s="270"/>
      <c r="CE455" s="270"/>
      <c r="CF455" s="270"/>
      <c r="CG455" s="270"/>
      <c r="CH455" s="270"/>
    </row>
    <row r="456" spans="82:86" x14ac:dyDescent="0.2">
      <c r="CD456" s="270"/>
      <c r="CE456" s="270"/>
      <c r="CF456" s="270"/>
      <c r="CG456" s="270"/>
      <c r="CH456" s="270"/>
    </row>
    <row r="457" spans="82:86" x14ac:dyDescent="0.2">
      <c r="CD457" s="270"/>
      <c r="CE457" s="270"/>
      <c r="CF457" s="270"/>
      <c r="CG457" s="270"/>
      <c r="CH457" s="270"/>
    </row>
    <row r="458" spans="82:86" x14ac:dyDescent="0.2">
      <c r="CD458" s="270"/>
      <c r="CE458" s="270"/>
      <c r="CF458" s="270"/>
      <c r="CG458" s="270"/>
      <c r="CH458" s="270"/>
    </row>
    <row r="459" spans="82:86" x14ac:dyDescent="0.2">
      <c r="CD459" s="270"/>
      <c r="CE459" s="270"/>
      <c r="CF459" s="270"/>
      <c r="CG459" s="270"/>
      <c r="CH459" s="270"/>
    </row>
    <row r="460" spans="82:86" x14ac:dyDescent="0.2">
      <c r="CD460" s="270"/>
      <c r="CE460" s="270"/>
      <c r="CF460" s="270"/>
      <c r="CG460" s="270"/>
      <c r="CH460" s="270"/>
    </row>
    <row r="461" spans="82:86" x14ac:dyDescent="0.2">
      <c r="CD461" s="270"/>
      <c r="CE461" s="270"/>
      <c r="CF461" s="270"/>
      <c r="CG461" s="270"/>
      <c r="CH461" s="270"/>
    </row>
    <row r="462" spans="82:86" x14ac:dyDescent="0.2">
      <c r="CD462" s="270"/>
      <c r="CE462" s="270"/>
      <c r="CF462" s="270"/>
      <c r="CG462" s="270"/>
      <c r="CH462" s="270"/>
    </row>
    <row r="463" spans="82:86" x14ac:dyDescent="0.2">
      <c r="CD463" s="270"/>
      <c r="CE463" s="270"/>
      <c r="CF463" s="270"/>
      <c r="CG463" s="270"/>
      <c r="CH463" s="270"/>
    </row>
    <row r="464" spans="82:86" x14ac:dyDescent="0.2">
      <c r="CD464" s="270"/>
      <c r="CE464" s="270"/>
      <c r="CF464" s="270"/>
      <c r="CG464" s="270"/>
      <c r="CH464" s="270"/>
    </row>
    <row r="465" spans="82:86" x14ac:dyDescent="0.2">
      <c r="CD465" s="270"/>
      <c r="CE465" s="270"/>
      <c r="CF465" s="270"/>
      <c r="CG465" s="270"/>
      <c r="CH465" s="270"/>
    </row>
    <row r="466" spans="82:86" x14ac:dyDescent="0.2">
      <c r="CD466" s="270"/>
      <c r="CE466" s="270"/>
      <c r="CF466" s="270"/>
      <c r="CG466" s="270"/>
      <c r="CH466" s="270"/>
    </row>
    <row r="467" spans="82:86" x14ac:dyDescent="0.2">
      <c r="CD467" s="270"/>
      <c r="CE467" s="270"/>
      <c r="CF467" s="270"/>
      <c r="CG467" s="270"/>
      <c r="CH467" s="270"/>
    </row>
    <row r="468" spans="82:86" x14ac:dyDescent="0.2">
      <c r="CD468" s="270"/>
      <c r="CE468" s="270"/>
      <c r="CF468" s="270"/>
      <c r="CG468" s="270"/>
      <c r="CH468" s="270"/>
    </row>
    <row r="469" spans="82:86" x14ac:dyDescent="0.2">
      <c r="CD469" s="270"/>
      <c r="CE469" s="270"/>
      <c r="CF469" s="270"/>
      <c r="CG469" s="270"/>
      <c r="CH469" s="270"/>
    </row>
    <row r="470" spans="82:86" x14ac:dyDescent="0.2">
      <c r="CD470" s="270"/>
      <c r="CE470" s="270"/>
      <c r="CF470" s="270"/>
      <c r="CG470" s="270"/>
      <c r="CH470" s="270"/>
    </row>
    <row r="471" spans="82:86" x14ac:dyDescent="0.2">
      <c r="CD471" s="270"/>
      <c r="CE471" s="270"/>
      <c r="CF471" s="270"/>
      <c r="CG471" s="270"/>
      <c r="CH471" s="270"/>
    </row>
    <row r="472" spans="82:86" x14ac:dyDescent="0.2">
      <c r="CD472" s="270"/>
      <c r="CE472" s="270"/>
      <c r="CF472" s="270"/>
      <c r="CG472" s="270"/>
      <c r="CH472" s="270"/>
    </row>
    <row r="473" spans="82:86" x14ac:dyDescent="0.2">
      <c r="CD473" s="270"/>
      <c r="CE473" s="270"/>
      <c r="CF473" s="270"/>
      <c r="CG473" s="270"/>
      <c r="CH473" s="270"/>
    </row>
    <row r="474" spans="82:86" x14ac:dyDescent="0.2">
      <c r="CD474" s="270"/>
      <c r="CE474" s="270"/>
      <c r="CF474" s="270"/>
      <c r="CG474" s="270"/>
      <c r="CH474" s="270"/>
    </row>
    <row r="475" spans="82:86" x14ac:dyDescent="0.2">
      <c r="CD475" s="270"/>
      <c r="CE475" s="270"/>
      <c r="CF475" s="270"/>
      <c r="CG475" s="270"/>
      <c r="CH475" s="270"/>
    </row>
    <row r="476" spans="82:86" x14ac:dyDescent="0.2">
      <c r="CD476" s="270"/>
      <c r="CE476" s="270"/>
      <c r="CF476" s="270"/>
      <c r="CG476" s="270"/>
      <c r="CH476" s="270"/>
    </row>
    <row r="477" spans="82:86" x14ac:dyDescent="0.2">
      <c r="CD477" s="270"/>
      <c r="CE477" s="270"/>
      <c r="CF477" s="270"/>
      <c r="CG477" s="270"/>
      <c r="CH477" s="270"/>
    </row>
    <row r="478" spans="82:86" x14ac:dyDescent="0.2">
      <c r="CD478" s="270"/>
      <c r="CE478" s="270"/>
      <c r="CF478" s="270"/>
      <c r="CG478" s="270"/>
      <c r="CH478" s="270"/>
    </row>
    <row r="479" spans="82:86" x14ac:dyDescent="0.2">
      <c r="CD479" s="270"/>
      <c r="CE479" s="270"/>
      <c r="CF479" s="270"/>
      <c r="CG479" s="270"/>
      <c r="CH479" s="270"/>
    </row>
    <row r="480" spans="82:86" x14ac:dyDescent="0.2">
      <c r="CD480" s="270"/>
      <c r="CE480" s="270"/>
      <c r="CF480" s="270"/>
      <c r="CG480" s="270"/>
      <c r="CH480" s="270"/>
    </row>
    <row r="481" spans="82:86" x14ac:dyDescent="0.2">
      <c r="CD481" s="270"/>
      <c r="CE481" s="270"/>
      <c r="CF481" s="270"/>
      <c r="CG481" s="270"/>
      <c r="CH481" s="270"/>
    </row>
    <row r="482" spans="82:86" x14ac:dyDescent="0.2">
      <c r="CD482" s="270"/>
      <c r="CE482" s="270"/>
      <c r="CF482" s="270"/>
      <c r="CG482" s="270"/>
      <c r="CH482" s="270"/>
    </row>
    <row r="483" spans="82:86" x14ac:dyDescent="0.2">
      <c r="CD483" s="270"/>
      <c r="CE483" s="270"/>
      <c r="CF483" s="270"/>
      <c r="CG483" s="270"/>
      <c r="CH483" s="270"/>
    </row>
    <row r="484" spans="82:86" x14ac:dyDescent="0.2">
      <c r="CD484" s="270"/>
      <c r="CE484" s="270"/>
      <c r="CF484" s="270"/>
      <c r="CG484" s="270"/>
      <c r="CH484" s="270"/>
    </row>
    <row r="485" spans="82:86" x14ac:dyDescent="0.2">
      <c r="CD485" s="270"/>
      <c r="CE485" s="270"/>
      <c r="CF485" s="270"/>
      <c r="CG485" s="270"/>
      <c r="CH485" s="270"/>
    </row>
    <row r="486" spans="82:86" x14ac:dyDescent="0.2">
      <c r="CD486" s="270"/>
      <c r="CE486" s="270"/>
      <c r="CF486" s="270"/>
      <c r="CG486" s="270"/>
      <c r="CH486" s="270"/>
    </row>
    <row r="487" spans="82:86" x14ac:dyDescent="0.2">
      <c r="CD487" s="270"/>
      <c r="CE487" s="270"/>
      <c r="CF487" s="270"/>
      <c r="CG487" s="270"/>
      <c r="CH487" s="270"/>
    </row>
    <row r="488" spans="82:86" x14ac:dyDescent="0.2">
      <c r="CD488" s="270"/>
      <c r="CE488" s="270"/>
      <c r="CF488" s="270"/>
      <c r="CG488" s="270"/>
      <c r="CH488" s="270"/>
    </row>
    <row r="489" spans="82:86" x14ac:dyDescent="0.2">
      <c r="CD489" s="270"/>
      <c r="CE489" s="270"/>
      <c r="CF489" s="270"/>
      <c r="CG489" s="270"/>
      <c r="CH489" s="270"/>
    </row>
    <row r="490" spans="82:86" x14ac:dyDescent="0.2">
      <c r="CD490" s="270"/>
      <c r="CE490" s="270"/>
      <c r="CF490" s="270"/>
      <c r="CG490" s="270"/>
      <c r="CH490" s="270"/>
    </row>
    <row r="491" spans="82:86" x14ac:dyDescent="0.2">
      <c r="CD491" s="270"/>
      <c r="CE491" s="270"/>
      <c r="CF491" s="270"/>
      <c r="CG491" s="270"/>
      <c r="CH491" s="270"/>
    </row>
    <row r="492" spans="82:86" x14ac:dyDescent="0.2">
      <c r="CD492" s="270"/>
      <c r="CE492" s="270"/>
      <c r="CF492" s="270"/>
      <c r="CG492" s="270"/>
      <c r="CH492" s="270"/>
    </row>
    <row r="493" spans="82:86" x14ac:dyDescent="0.2">
      <c r="CD493" s="270"/>
      <c r="CE493" s="270"/>
      <c r="CF493" s="270"/>
      <c r="CG493" s="270"/>
      <c r="CH493" s="270"/>
    </row>
    <row r="494" spans="82:86" x14ac:dyDescent="0.2">
      <c r="CD494" s="270"/>
      <c r="CE494" s="270"/>
      <c r="CF494" s="270"/>
      <c r="CG494" s="270"/>
      <c r="CH494" s="270"/>
    </row>
    <row r="495" spans="82:86" x14ac:dyDescent="0.2">
      <c r="CD495" s="270"/>
      <c r="CE495" s="270"/>
      <c r="CF495" s="270"/>
      <c r="CG495" s="270"/>
      <c r="CH495" s="270"/>
    </row>
    <row r="496" spans="82:86" x14ac:dyDescent="0.2">
      <c r="CD496" s="270"/>
      <c r="CE496" s="270"/>
      <c r="CF496" s="270"/>
      <c r="CG496" s="270"/>
      <c r="CH496" s="270"/>
    </row>
    <row r="497" spans="82:86" x14ac:dyDescent="0.2">
      <c r="CD497" s="270"/>
      <c r="CE497" s="270"/>
      <c r="CF497" s="270"/>
      <c r="CG497" s="270"/>
      <c r="CH497" s="270"/>
    </row>
    <row r="498" spans="82:86" x14ac:dyDescent="0.2">
      <c r="CD498" s="270"/>
      <c r="CE498" s="270"/>
      <c r="CF498" s="270"/>
      <c r="CG498" s="270"/>
      <c r="CH498" s="270"/>
    </row>
    <row r="499" spans="82:86" x14ac:dyDescent="0.2">
      <c r="CD499" s="270"/>
      <c r="CE499" s="270"/>
      <c r="CF499" s="270"/>
      <c r="CG499" s="270"/>
      <c r="CH499" s="270"/>
    </row>
    <row r="500" spans="82:86" x14ac:dyDescent="0.2">
      <c r="CD500" s="270"/>
      <c r="CE500" s="270"/>
      <c r="CF500" s="270"/>
      <c r="CG500" s="270"/>
      <c r="CH500" s="270"/>
    </row>
    <row r="501" spans="82:86" x14ac:dyDescent="0.2">
      <c r="CD501" s="270"/>
      <c r="CE501" s="270"/>
      <c r="CF501" s="270"/>
      <c r="CG501" s="270"/>
      <c r="CH501" s="270"/>
    </row>
    <row r="502" spans="82:86" x14ac:dyDescent="0.2">
      <c r="CD502" s="270"/>
      <c r="CE502" s="270"/>
      <c r="CF502" s="270"/>
      <c r="CG502" s="270"/>
      <c r="CH502" s="270"/>
    </row>
    <row r="503" spans="82:86" x14ac:dyDescent="0.2">
      <c r="CD503" s="270"/>
      <c r="CE503" s="270"/>
      <c r="CF503" s="270"/>
      <c r="CG503" s="270"/>
      <c r="CH503" s="270"/>
    </row>
    <row r="504" spans="82:86" x14ac:dyDescent="0.2">
      <c r="CD504" s="270"/>
      <c r="CE504" s="270"/>
      <c r="CF504" s="270"/>
      <c r="CG504" s="270"/>
      <c r="CH504" s="270"/>
    </row>
    <row r="505" spans="82:86" x14ac:dyDescent="0.2">
      <c r="CD505" s="270"/>
      <c r="CE505" s="270"/>
      <c r="CF505" s="270"/>
      <c r="CG505" s="270"/>
      <c r="CH505" s="270"/>
    </row>
    <row r="506" spans="82:86" x14ac:dyDescent="0.2">
      <c r="CD506" s="270"/>
      <c r="CE506" s="270"/>
      <c r="CF506" s="270"/>
      <c r="CG506" s="270"/>
      <c r="CH506" s="270"/>
    </row>
    <row r="507" spans="82:86" x14ac:dyDescent="0.2">
      <c r="CD507" s="270"/>
      <c r="CE507" s="270"/>
      <c r="CF507" s="270"/>
      <c r="CG507" s="270"/>
      <c r="CH507" s="270"/>
    </row>
    <row r="508" spans="82:86" x14ac:dyDescent="0.2">
      <c r="CD508" s="270"/>
      <c r="CE508" s="270"/>
      <c r="CF508" s="270"/>
      <c r="CG508" s="270"/>
      <c r="CH508" s="270"/>
    </row>
    <row r="509" spans="82:86" x14ac:dyDescent="0.2">
      <c r="CD509" s="270"/>
      <c r="CE509" s="270"/>
      <c r="CF509" s="270"/>
      <c r="CG509" s="270"/>
      <c r="CH509" s="270"/>
    </row>
    <row r="510" spans="82:86" x14ac:dyDescent="0.2">
      <c r="CD510" s="270"/>
      <c r="CE510" s="270"/>
      <c r="CF510" s="270"/>
      <c r="CG510" s="270"/>
      <c r="CH510" s="270"/>
    </row>
    <row r="511" spans="82:86" x14ac:dyDescent="0.2">
      <c r="CD511" s="270"/>
      <c r="CE511" s="270"/>
      <c r="CF511" s="270"/>
      <c r="CG511" s="270"/>
      <c r="CH511" s="270"/>
    </row>
    <row r="512" spans="82:86" x14ac:dyDescent="0.2">
      <c r="CD512" s="270"/>
      <c r="CE512" s="270"/>
      <c r="CF512" s="270"/>
      <c r="CG512" s="270"/>
      <c r="CH512" s="270"/>
    </row>
    <row r="513" spans="82:86" x14ac:dyDescent="0.2">
      <c r="CD513" s="270"/>
      <c r="CE513" s="270"/>
      <c r="CF513" s="270"/>
      <c r="CG513" s="270"/>
      <c r="CH513" s="270"/>
    </row>
    <row r="514" spans="82:86" x14ac:dyDescent="0.2">
      <c r="CD514" s="270"/>
      <c r="CE514" s="270"/>
      <c r="CF514" s="270"/>
      <c r="CG514" s="270"/>
      <c r="CH514" s="270"/>
    </row>
    <row r="515" spans="82:86" x14ac:dyDescent="0.2">
      <c r="CD515" s="270"/>
      <c r="CE515" s="270"/>
      <c r="CF515" s="270"/>
      <c r="CG515" s="270"/>
      <c r="CH515" s="270"/>
    </row>
    <row r="516" spans="82:86" x14ac:dyDescent="0.2">
      <c r="CD516" s="270"/>
      <c r="CE516" s="270"/>
      <c r="CF516" s="270"/>
      <c r="CG516" s="270"/>
      <c r="CH516" s="270"/>
    </row>
    <row r="517" spans="82:86" x14ac:dyDescent="0.2">
      <c r="CD517" s="270"/>
      <c r="CE517" s="270"/>
      <c r="CF517" s="270"/>
      <c r="CG517" s="270"/>
      <c r="CH517" s="270"/>
    </row>
    <row r="518" spans="82:86" x14ac:dyDescent="0.2">
      <c r="CD518" s="270"/>
      <c r="CE518" s="270"/>
      <c r="CF518" s="270"/>
      <c r="CG518" s="270"/>
      <c r="CH518" s="270"/>
    </row>
    <row r="519" spans="82:86" x14ac:dyDescent="0.2">
      <c r="CD519" s="270"/>
      <c r="CE519" s="270"/>
      <c r="CF519" s="270"/>
      <c r="CG519" s="270"/>
      <c r="CH519" s="270"/>
    </row>
    <row r="520" spans="82:86" x14ac:dyDescent="0.2">
      <c r="CD520" s="270"/>
      <c r="CE520" s="270"/>
      <c r="CF520" s="270"/>
      <c r="CG520" s="270"/>
      <c r="CH520" s="270"/>
    </row>
    <row r="521" spans="82:86" x14ac:dyDescent="0.2">
      <c r="CD521" s="270"/>
      <c r="CE521" s="270"/>
      <c r="CF521" s="270"/>
      <c r="CG521" s="270"/>
      <c r="CH521" s="270"/>
    </row>
    <row r="522" spans="82:86" x14ac:dyDescent="0.2">
      <c r="CD522" s="270"/>
      <c r="CE522" s="270"/>
      <c r="CF522" s="270"/>
      <c r="CG522" s="270"/>
      <c r="CH522" s="270"/>
    </row>
    <row r="523" spans="82:86" x14ac:dyDescent="0.2">
      <c r="CD523" s="270"/>
      <c r="CE523" s="270"/>
      <c r="CF523" s="270"/>
      <c r="CG523" s="270"/>
      <c r="CH523" s="270"/>
    </row>
    <row r="524" spans="82:86" x14ac:dyDescent="0.2">
      <c r="CD524" s="270"/>
      <c r="CE524" s="270"/>
      <c r="CF524" s="270"/>
      <c r="CG524" s="270"/>
      <c r="CH524" s="270"/>
    </row>
    <row r="525" spans="82:86" x14ac:dyDescent="0.2">
      <c r="CD525" s="270"/>
      <c r="CE525" s="270"/>
      <c r="CF525" s="270"/>
      <c r="CG525" s="270"/>
      <c r="CH525" s="270"/>
    </row>
    <row r="526" spans="82:86" x14ac:dyDescent="0.2">
      <c r="CD526" s="270"/>
      <c r="CE526" s="270"/>
      <c r="CF526" s="270"/>
      <c r="CG526" s="270"/>
      <c r="CH526" s="270"/>
    </row>
    <row r="527" spans="82:86" x14ac:dyDescent="0.2">
      <c r="CD527" s="270"/>
      <c r="CE527" s="270"/>
      <c r="CF527" s="270"/>
      <c r="CG527" s="270"/>
      <c r="CH527" s="270"/>
    </row>
    <row r="528" spans="82:86" x14ac:dyDescent="0.2">
      <c r="CD528" s="270"/>
      <c r="CE528" s="270"/>
      <c r="CF528" s="270"/>
      <c r="CG528" s="270"/>
      <c r="CH528" s="270"/>
    </row>
    <row r="529" spans="82:86" x14ac:dyDescent="0.2">
      <c r="CD529" s="270"/>
      <c r="CE529" s="270"/>
      <c r="CF529" s="270"/>
      <c r="CG529" s="270"/>
      <c r="CH529" s="270"/>
    </row>
    <row r="530" spans="82:86" x14ac:dyDescent="0.2">
      <c r="CD530" s="270"/>
      <c r="CE530" s="270"/>
      <c r="CF530" s="270"/>
      <c r="CG530" s="270"/>
      <c r="CH530" s="270"/>
    </row>
    <row r="531" spans="82:86" x14ac:dyDescent="0.2">
      <c r="CD531" s="270"/>
      <c r="CE531" s="270"/>
      <c r="CF531" s="270"/>
      <c r="CG531" s="270"/>
      <c r="CH531" s="270"/>
    </row>
    <row r="532" spans="82:86" x14ac:dyDescent="0.2">
      <c r="CD532" s="270"/>
      <c r="CE532" s="270"/>
      <c r="CF532" s="270"/>
      <c r="CG532" s="270"/>
      <c r="CH532" s="270"/>
    </row>
    <row r="533" spans="82:86" x14ac:dyDescent="0.2">
      <c r="CD533" s="270"/>
      <c r="CE533" s="270"/>
      <c r="CF533" s="270"/>
      <c r="CG533" s="270"/>
      <c r="CH533" s="270"/>
    </row>
    <row r="534" spans="82:86" x14ac:dyDescent="0.2">
      <c r="CD534" s="270"/>
      <c r="CE534" s="270"/>
      <c r="CF534" s="270"/>
      <c r="CG534" s="270"/>
      <c r="CH534" s="270"/>
    </row>
    <row r="535" spans="82:86" x14ac:dyDescent="0.2">
      <c r="CD535" s="270"/>
      <c r="CE535" s="270"/>
      <c r="CF535" s="270"/>
      <c r="CG535" s="270"/>
      <c r="CH535" s="270"/>
    </row>
    <row r="536" spans="82:86" x14ac:dyDescent="0.2">
      <c r="CD536" s="270"/>
      <c r="CE536" s="270"/>
      <c r="CF536" s="270"/>
      <c r="CG536" s="270"/>
      <c r="CH536" s="270"/>
    </row>
    <row r="537" spans="82:86" x14ac:dyDescent="0.2">
      <c r="CD537" s="270"/>
      <c r="CE537" s="270"/>
      <c r="CF537" s="270"/>
      <c r="CG537" s="270"/>
      <c r="CH537" s="270"/>
    </row>
    <row r="538" spans="82:86" x14ac:dyDescent="0.2">
      <c r="CD538" s="270"/>
      <c r="CE538" s="270"/>
      <c r="CF538" s="270"/>
      <c r="CG538" s="270"/>
      <c r="CH538" s="270"/>
    </row>
    <row r="539" spans="82:86" x14ac:dyDescent="0.2">
      <c r="CD539" s="270"/>
      <c r="CE539" s="270"/>
      <c r="CF539" s="270"/>
      <c r="CG539" s="270"/>
      <c r="CH539" s="270"/>
    </row>
    <row r="540" spans="82:86" x14ac:dyDescent="0.2">
      <c r="CD540" s="270"/>
      <c r="CE540" s="270"/>
      <c r="CF540" s="270"/>
      <c r="CG540" s="270"/>
      <c r="CH540" s="270"/>
    </row>
    <row r="541" spans="82:86" x14ac:dyDescent="0.2">
      <c r="CD541" s="270"/>
      <c r="CE541" s="270"/>
      <c r="CF541" s="270"/>
      <c r="CG541" s="270"/>
      <c r="CH541" s="270"/>
    </row>
    <row r="542" spans="82:86" x14ac:dyDescent="0.2">
      <c r="CD542" s="270"/>
      <c r="CE542" s="270"/>
      <c r="CF542" s="270"/>
      <c r="CG542" s="270"/>
      <c r="CH542" s="270"/>
    </row>
    <row r="543" spans="82:86" x14ac:dyDescent="0.2">
      <c r="CD543" s="270"/>
      <c r="CE543" s="270"/>
      <c r="CF543" s="270"/>
      <c r="CG543" s="270"/>
      <c r="CH543" s="270"/>
    </row>
    <row r="544" spans="82:86" x14ac:dyDescent="0.2">
      <c r="CD544" s="270"/>
      <c r="CE544" s="270"/>
      <c r="CF544" s="270"/>
      <c r="CG544" s="270"/>
      <c r="CH544" s="270"/>
    </row>
    <row r="545" spans="82:86" x14ac:dyDescent="0.2">
      <c r="CD545" s="270"/>
      <c r="CE545" s="270"/>
      <c r="CF545" s="270"/>
      <c r="CG545" s="270"/>
      <c r="CH545" s="270"/>
    </row>
    <row r="546" spans="82:86" x14ac:dyDescent="0.2">
      <c r="CD546" s="270"/>
      <c r="CE546" s="270"/>
      <c r="CF546" s="270"/>
      <c r="CG546" s="270"/>
      <c r="CH546" s="270"/>
    </row>
    <row r="547" spans="82:86" x14ac:dyDescent="0.2">
      <c r="CD547" s="270"/>
      <c r="CE547" s="270"/>
      <c r="CF547" s="270"/>
      <c r="CG547" s="270"/>
      <c r="CH547" s="270"/>
    </row>
    <row r="548" spans="82:86" x14ac:dyDescent="0.2">
      <c r="CD548" s="270"/>
      <c r="CE548" s="270"/>
      <c r="CF548" s="270"/>
      <c r="CG548" s="270"/>
      <c r="CH548" s="270"/>
    </row>
    <row r="549" spans="82:86" x14ac:dyDescent="0.2">
      <c r="CD549" s="270"/>
      <c r="CE549" s="270"/>
      <c r="CF549" s="270"/>
      <c r="CG549" s="270"/>
      <c r="CH549" s="270"/>
    </row>
    <row r="550" spans="82:86" x14ac:dyDescent="0.2">
      <c r="CD550" s="270"/>
      <c r="CE550" s="270"/>
      <c r="CF550" s="270"/>
      <c r="CG550" s="270"/>
      <c r="CH550" s="270"/>
    </row>
    <row r="551" spans="82:86" x14ac:dyDescent="0.2">
      <c r="CD551" s="270"/>
      <c r="CE551" s="270"/>
      <c r="CF551" s="270"/>
      <c r="CG551" s="270"/>
      <c r="CH551" s="270"/>
    </row>
    <row r="552" spans="82:86" x14ac:dyDescent="0.2">
      <c r="CD552" s="270"/>
      <c r="CE552" s="270"/>
      <c r="CF552" s="270"/>
      <c r="CG552" s="270"/>
      <c r="CH552" s="270"/>
    </row>
    <row r="553" spans="82:86" x14ac:dyDescent="0.2">
      <c r="CD553" s="270"/>
      <c r="CE553" s="270"/>
      <c r="CF553" s="270"/>
      <c r="CG553" s="270"/>
      <c r="CH553" s="270"/>
    </row>
    <row r="554" spans="82:86" x14ac:dyDescent="0.2">
      <c r="CD554" s="270"/>
      <c r="CE554" s="270"/>
      <c r="CF554" s="270"/>
      <c r="CG554" s="270"/>
      <c r="CH554" s="270"/>
    </row>
    <row r="555" spans="82:86" x14ac:dyDescent="0.2">
      <c r="CD555" s="270"/>
      <c r="CE555" s="270"/>
      <c r="CF555" s="270"/>
      <c r="CG555" s="270"/>
      <c r="CH555" s="270"/>
    </row>
    <row r="556" spans="82:86" x14ac:dyDescent="0.2">
      <c r="CD556" s="270"/>
      <c r="CE556" s="270"/>
      <c r="CF556" s="270"/>
      <c r="CG556" s="270"/>
      <c r="CH556" s="270"/>
    </row>
    <row r="557" spans="82:86" x14ac:dyDescent="0.2">
      <c r="CD557" s="270"/>
      <c r="CE557" s="270"/>
      <c r="CF557" s="270"/>
      <c r="CG557" s="270"/>
      <c r="CH557" s="270"/>
    </row>
    <row r="558" spans="82:86" x14ac:dyDescent="0.2">
      <c r="CD558" s="270"/>
      <c r="CE558" s="270"/>
      <c r="CF558" s="270"/>
      <c r="CG558" s="270"/>
      <c r="CH558" s="270"/>
    </row>
    <row r="559" spans="82:86" x14ac:dyDescent="0.2">
      <c r="CD559" s="270"/>
      <c r="CE559" s="270"/>
      <c r="CF559" s="270"/>
      <c r="CG559" s="270"/>
      <c r="CH559" s="270"/>
    </row>
    <row r="560" spans="82:86" x14ac:dyDescent="0.2">
      <c r="CD560" s="270"/>
      <c r="CE560" s="270"/>
      <c r="CF560" s="270"/>
      <c r="CG560" s="270"/>
      <c r="CH560" s="270"/>
    </row>
    <row r="561" spans="82:86" x14ac:dyDescent="0.2">
      <c r="CD561" s="270"/>
      <c r="CE561" s="270"/>
      <c r="CF561" s="270"/>
      <c r="CG561" s="270"/>
      <c r="CH561" s="270"/>
    </row>
    <row r="562" spans="82:86" x14ac:dyDescent="0.2">
      <c r="CD562" s="270"/>
      <c r="CE562" s="270"/>
      <c r="CF562" s="270"/>
      <c r="CG562" s="270"/>
      <c r="CH562" s="270"/>
    </row>
    <row r="563" spans="82:86" x14ac:dyDescent="0.2">
      <c r="CD563" s="270"/>
      <c r="CE563" s="270"/>
      <c r="CF563" s="270"/>
      <c r="CG563" s="270"/>
      <c r="CH563" s="270"/>
    </row>
    <row r="564" spans="82:86" x14ac:dyDescent="0.2">
      <c r="CD564" s="270"/>
      <c r="CE564" s="270"/>
      <c r="CF564" s="270"/>
      <c r="CG564" s="270"/>
      <c r="CH564" s="270"/>
    </row>
    <row r="565" spans="82:86" x14ac:dyDescent="0.2">
      <c r="CD565" s="270"/>
      <c r="CE565" s="270"/>
      <c r="CF565" s="270"/>
      <c r="CG565" s="270"/>
      <c r="CH565" s="270"/>
    </row>
    <row r="566" spans="82:86" x14ac:dyDescent="0.2">
      <c r="CD566" s="270"/>
      <c r="CE566" s="270"/>
      <c r="CF566" s="270"/>
      <c r="CG566" s="270"/>
      <c r="CH566" s="270"/>
    </row>
    <row r="567" spans="82:86" x14ac:dyDescent="0.2">
      <c r="CD567" s="270"/>
      <c r="CE567" s="270"/>
      <c r="CF567" s="270"/>
      <c r="CG567" s="270"/>
      <c r="CH567" s="270"/>
    </row>
    <row r="568" spans="82:86" x14ac:dyDescent="0.2">
      <c r="CD568" s="270"/>
      <c r="CE568" s="270"/>
      <c r="CF568" s="270"/>
      <c r="CG568" s="270"/>
      <c r="CH568" s="270"/>
    </row>
    <row r="569" spans="82:86" x14ac:dyDescent="0.2">
      <c r="CD569" s="270"/>
      <c r="CE569" s="270"/>
      <c r="CF569" s="270"/>
      <c r="CG569" s="270"/>
      <c r="CH569" s="270"/>
    </row>
    <row r="570" spans="82:86" x14ac:dyDescent="0.2">
      <c r="CD570" s="270"/>
      <c r="CE570" s="270"/>
      <c r="CF570" s="270"/>
      <c r="CG570" s="270"/>
      <c r="CH570" s="270"/>
    </row>
    <row r="571" spans="82:86" x14ac:dyDescent="0.2">
      <c r="CD571" s="270"/>
      <c r="CE571" s="270"/>
      <c r="CF571" s="270"/>
      <c r="CG571" s="270"/>
      <c r="CH571" s="270"/>
    </row>
    <row r="572" spans="82:86" x14ac:dyDescent="0.2">
      <c r="CD572" s="270"/>
      <c r="CE572" s="270"/>
      <c r="CF572" s="270"/>
      <c r="CG572" s="270"/>
      <c r="CH572" s="270"/>
    </row>
    <row r="573" spans="82:86" x14ac:dyDescent="0.2">
      <c r="CD573" s="270"/>
      <c r="CE573" s="270"/>
      <c r="CF573" s="270"/>
      <c r="CG573" s="270"/>
      <c r="CH573" s="270"/>
    </row>
    <row r="574" spans="82:86" x14ac:dyDescent="0.2">
      <c r="CD574" s="270"/>
      <c r="CE574" s="270"/>
      <c r="CF574" s="270"/>
      <c r="CG574" s="270"/>
      <c r="CH574" s="270"/>
    </row>
    <row r="575" spans="82:86" x14ac:dyDescent="0.2">
      <c r="CD575" s="270"/>
      <c r="CE575" s="270"/>
      <c r="CF575" s="270"/>
      <c r="CG575" s="270"/>
      <c r="CH575" s="270"/>
    </row>
    <row r="576" spans="82:86" x14ac:dyDescent="0.2">
      <c r="CD576" s="270"/>
      <c r="CE576" s="270"/>
      <c r="CF576" s="270"/>
      <c r="CG576" s="270"/>
      <c r="CH576" s="270"/>
    </row>
    <row r="577" spans="82:86" x14ac:dyDescent="0.2">
      <c r="CD577" s="270"/>
      <c r="CE577" s="270"/>
      <c r="CF577" s="270"/>
      <c r="CG577" s="270"/>
      <c r="CH577" s="270"/>
    </row>
    <row r="578" spans="82:86" x14ac:dyDescent="0.2">
      <c r="CD578" s="270"/>
      <c r="CE578" s="270"/>
      <c r="CF578" s="270"/>
      <c r="CG578" s="270"/>
      <c r="CH578" s="270"/>
    </row>
    <row r="579" spans="82:86" x14ac:dyDescent="0.2">
      <c r="CD579" s="270"/>
      <c r="CE579" s="270"/>
      <c r="CF579" s="270"/>
      <c r="CG579" s="270"/>
      <c r="CH579" s="270"/>
    </row>
    <row r="580" spans="82:86" x14ac:dyDescent="0.2">
      <c r="CD580" s="270"/>
      <c r="CE580" s="270"/>
      <c r="CF580" s="270"/>
      <c r="CG580" s="270"/>
      <c r="CH580" s="270"/>
    </row>
    <row r="581" spans="82:86" x14ac:dyDescent="0.2">
      <c r="CD581" s="270"/>
      <c r="CE581" s="270"/>
      <c r="CF581" s="270"/>
      <c r="CG581" s="270"/>
      <c r="CH581" s="270"/>
    </row>
    <row r="582" spans="82:86" x14ac:dyDescent="0.2">
      <c r="CD582" s="270"/>
      <c r="CE582" s="270"/>
      <c r="CF582" s="270"/>
      <c r="CG582" s="270"/>
      <c r="CH582" s="270"/>
    </row>
    <row r="583" spans="82:86" x14ac:dyDescent="0.2">
      <c r="CD583" s="270"/>
      <c r="CE583" s="270"/>
      <c r="CF583" s="270"/>
      <c r="CG583" s="270"/>
      <c r="CH583" s="270"/>
    </row>
    <row r="584" spans="82:86" x14ac:dyDescent="0.2">
      <c r="CD584" s="270"/>
      <c r="CE584" s="270"/>
      <c r="CF584" s="270"/>
      <c r="CG584" s="270"/>
      <c r="CH584" s="270"/>
    </row>
    <row r="585" spans="82:86" x14ac:dyDescent="0.2">
      <c r="CD585" s="270"/>
      <c r="CE585" s="270"/>
      <c r="CF585" s="270"/>
      <c r="CG585" s="270"/>
      <c r="CH585" s="270"/>
    </row>
    <row r="586" spans="82:86" x14ac:dyDescent="0.2">
      <c r="CD586" s="270"/>
      <c r="CE586" s="270"/>
      <c r="CF586" s="270"/>
      <c r="CG586" s="270"/>
      <c r="CH586" s="270"/>
    </row>
    <row r="587" spans="82:86" x14ac:dyDescent="0.2">
      <c r="CD587" s="270"/>
      <c r="CE587" s="270"/>
      <c r="CF587" s="270"/>
      <c r="CG587" s="270"/>
      <c r="CH587" s="270"/>
    </row>
    <row r="588" spans="82:86" x14ac:dyDescent="0.2">
      <c r="CD588" s="270"/>
      <c r="CE588" s="270"/>
      <c r="CF588" s="270"/>
      <c r="CG588" s="270"/>
      <c r="CH588" s="270"/>
    </row>
    <row r="589" spans="82:86" x14ac:dyDescent="0.2">
      <c r="CD589" s="270"/>
      <c r="CE589" s="270"/>
      <c r="CF589" s="270"/>
      <c r="CG589" s="270"/>
      <c r="CH589" s="270"/>
    </row>
    <row r="590" spans="82:86" x14ac:dyDescent="0.2">
      <c r="CD590" s="270"/>
      <c r="CE590" s="270"/>
      <c r="CF590" s="270"/>
      <c r="CG590" s="270"/>
      <c r="CH590" s="270"/>
    </row>
    <row r="591" spans="82:86" x14ac:dyDescent="0.2">
      <c r="CD591" s="270"/>
      <c r="CE591" s="270"/>
      <c r="CF591" s="270"/>
      <c r="CG591" s="270"/>
      <c r="CH591" s="270"/>
    </row>
    <row r="592" spans="82:86" x14ac:dyDescent="0.2">
      <c r="CD592" s="270"/>
      <c r="CE592" s="270"/>
      <c r="CF592" s="270"/>
      <c r="CG592" s="270"/>
      <c r="CH592" s="270"/>
    </row>
    <row r="593" spans="82:86" x14ac:dyDescent="0.2">
      <c r="CD593" s="270"/>
      <c r="CE593" s="270"/>
      <c r="CF593" s="270"/>
      <c r="CG593" s="270"/>
      <c r="CH593" s="270"/>
    </row>
    <row r="594" spans="82:86" x14ac:dyDescent="0.2">
      <c r="CD594" s="270"/>
      <c r="CE594" s="270"/>
      <c r="CF594" s="270"/>
      <c r="CG594" s="270"/>
      <c r="CH594" s="270"/>
    </row>
    <row r="595" spans="82:86" x14ac:dyDescent="0.2">
      <c r="CD595" s="270"/>
      <c r="CE595" s="270"/>
      <c r="CF595" s="270"/>
      <c r="CG595" s="270"/>
      <c r="CH595" s="270"/>
    </row>
    <row r="596" spans="82:86" x14ac:dyDescent="0.2">
      <c r="CD596" s="270"/>
      <c r="CE596" s="270"/>
      <c r="CF596" s="270"/>
      <c r="CG596" s="270"/>
      <c r="CH596" s="270"/>
    </row>
    <row r="597" spans="82:86" x14ac:dyDescent="0.2">
      <c r="CD597" s="270"/>
      <c r="CE597" s="270"/>
      <c r="CF597" s="270"/>
      <c r="CG597" s="270"/>
      <c r="CH597" s="270"/>
    </row>
    <row r="598" spans="82:86" x14ac:dyDescent="0.2">
      <c r="CD598" s="270"/>
      <c r="CE598" s="270"/>
      <c r="CF598" s="270"/>
      <c r="CG598" s="270"/>
      <c r="CH598" s="270"/>
    </row>
    <row r="599" spans="82:86" x14ac:dyDescent="0.2">
      <c r="CD599" s="270"/>
      <c r="CE599" s="270"/>
      <c r="CF599" s="270"/>
      <c r="CG599" s="270"/>
      <c r="CH599" s="270"/>
    </row>
    <row r="600" spans="82:86" x14ac:dyDescent="0.2">
      <c r="CD600" s="270"/>
      <c r="CE600" s="270"/>
      <c r="CF600" s="270"/>
      <c r="CG600" s="270"/>
      <c r="CH600" s="270"/>
    </row>
    <row r="601" spans="82:86" x14ac:dyDescent="0.2">
      <c r="CD601" s="270"/>
      <c r="CE601" s="270"/>
      <c r="CF601" s="270"/>
      <c r="CG601" s="270"/>
      <c r="CH601" s="270"/>
    </row>
    <row r="602" spans="82:86" x14ac:dyDescent="0.2">
      <c r="CD602" s="270"/>
      <c r="CE602" s="270"/>
      <c r="CF602" s="270"/>
      <c r="CG602" s="270"/>
      <c r="CH602" s="270"/>
    </row>
    <row r="603" spans="82:86" x14ac:dyDescent="0.2">
      <c r="CD603" s="270"/>
      <c r="CE603" s="270"/>
      <c r="CF603" s="270"/>
      <c r="CG603" s="270"/>
      <c r="CH603" s="270"/>
    </row>
    <row r="604" spans="82:86" x14ac:dyDescent="0.2">
      <c r="CD604" s="270"/>
      <c r="CE604" s="270"/>
      <c r="CF604" s="270"/>
      <c r="CG604" s="270"/>
      <c r="CH604" s="270"/>
    </row>
    <row r="605" spans="82:86" x14ac:dyDescent="0.2">
      <c r="CD605" s="270"/>
      <c r="CE605" s="270"/>
      <c r="CF605" s="270"/>
      <c r="CG605" s="270"/>
      <c r="CH605" s="270"/>
    </row>
    <row r="606" spans="82:86" x14ac:dyDescent="0.2">
      <c r="CD606" s="270"/>
      <c r="CE606" s="270"/>
      <c r="CF606" s="270"/>
      <c r="CG606" s="270"/>
      <c r="CH606" s="270"/>
    </row>
    <row r="607" spans="82:86" x14ac:dyDescent="0.2">
      <c r="CD607" s="270"/>
      <c r="CE607" s="270"/>
      <c r="CF607" s="270"/>
      <c r="CG607" s="270"/>
      <c r="CH607" s="270"/>
    </row>
    <row r="608" spans="82:86" x14ac:dyDescent="0.2">
      <c r="CD608" s="270"/>
      <c r="CE608" s="270"/>
      <c r="CF608" s="270"/>
      <c r="CG608" s="270"/>
      <c r="CH608" s="270"/>
    </row>
    <row r="609" spans="82:86" x14ac:dyDescent="0.2">
      <c r="CD609" s="270"/>
      <c r="CE609" s="270"/>
      <c r="CF609" s="270"/>
      <c r="CG609" s="270"/>
      <c r="CH609" s="270"/>
    </row>
    <row r="610" spans="82:86" x14ac:dyDescent="0.2">
      <c r="CD610" s="270"/>
      <c r="CE610" s="270"/>
      <c r="CF610" s="270"/>
      <c r="CG610" s="270"/>
      <c r="CH610" s="270"/>
    </row>
    <row r="611" spans="82:86" x14ac:dyDescent="0.2">
      <c r="CD611" s="270"/>
      <c r="CE611" s="270"/>
      <c r="CF611" s="270"/>
      <c r="CG611" s="270"/>
      <c r="CH611" s="270"/>
    </row>
    <row r="612" spans="82:86" x14ac:dyDescent="0.2">
      <c r="CD612" s="270"/>
      <c r="CE612" s="270"/>
      <c r="CF612" s="270"/>
      <c r="CG612" s="270"/>
      <c r="CH612" s="270"/>
    </row>
    <row r="613" spans="82:86" x14ac:dyDescent="0.2">
      <c r="CD613" s="270"/>
      <c r="CE613" s="270"/>
      <c r="CF613" s="270"/>
      <c r="CG613" s="270"/>
      <c r="CH613" s="270"/>
    </row>
    <row r="614" spans="82:86" x14ac:dyDescent="0.2">
      <c r="CD614" s="270"/>
      <c r="CE614" s="270"/>
      <c r="CF614" s="270"/>
      <c r="CG614" s="270"/>
      <c r="CH614" s="270"/>
    </row>
    <row r="615" spans="82:86" x14ac:dyDescent="0.2">
      <c r="CD615" s="270"/>
      <c r="CE615" s="270"/>
      <c r="CF615" s="270"/>
      <c r="CG615" s="270"/>
      <c r="CH615" s="270"/>
    </row>
    <row r="616" spans="82:86" x14ac:dyDescent="0.2">
      <c r="CD616" s="270"/>
      <c r="CE616" s="270"/>
      <c r="CF616" s="270"/>
      <c r="CG616" s="270"/>
      <c r="CH616" s="270"/>
    </row>
    <row r="617" spans="82:86" x14ac:dyDescent="0.2">
      <c r="CD617" s="270"/>
      <c r="CE617" s="270"/>
      <c r="CF617" s="270"/>
      <c r="CG617" s="270"/>
      <c r="CH617" s="270"/>
    </row>
    <row r="618" spans="82:86" x14ac:dyDescent="0.2">
      <c r="CD618" s="270"/>
      <c r="CE618" s="270"/>
      <c r="CF618" s="270"/>
      <c r="CG618" s="270"/>
      <c r="CH618" s="270"/>
    </row>
    <row r="619" spans="82:86" x14ac:dyDescent="0.2">
      <c r="CD619" s="270"/>
      <c r="CE619" s="270"/>
      <c r="CF619" s="270"/>
      <c r="CG619" s="270"/>
      <c r="CH619" s="270"/>
    </row>
    <row r="620" spans="82:86" x14ac:dyDescent="0.2">
      <c r="CD620" s="270"/>
      <c r="CE620" s="270"/>
      <c r="CF620" s="270"/>
      <c r="CG620" s="270"/>
      <c r="CH620" s="270"/>
    </row>
    <row r="621" spans="82:86" x14ac:dyDescent="0.2">
      <c r="CD621" s="270"/>
      <c r="CE621" s="270"/>
      <c r="CF621" s="270"/>
      <c r="CG621" s="270"/>
      <c r="CH621" s="270"/>
    </row>
    <row r="622" spans="82:86" x14ac:dyDescent="0.2">
      <c r="CD622" s="270"/>
      <c r="CE622" s="270"/>
      <c r="CF622" s="270"/>
      <c r="CG622" s="270"/>
      <c r="CH622" s="270"/>
    </row>
    <row r="623" spans="82:86" x14ac:dyDescent="0.2">
      <c r="CD623" s="270"/>
      <c r="CE623" s="270"/>
      <c r="CF623" s="270"/>
      <c r="CG623" s="270"/>
      <c r="CH623" s="270"/>
    </row>
    <row r="624" spans="82:86" x14ac:dyDescent="0.2">
      <c r="CD624" s="270"/>
      <c r="CE624" s="270"/>
      <c r="CF624" s="270"/>
      <c r="CG624" s="270"/>
      <c r="CH624" s="270"/>
    </row>
    <row r="625" spans="82:86" x14ac:dyDescent="0.2">
      <c r="CD625" s="270"/>
      <c r="CE625" s="270"/>
      <c r="CF625" s="270"/>
      <c r="CG625" s="270"/>
      <c r="CH625" s="270"/>
    </row>
    <row r="626" spans="82:86" x14ac:dyDescent="0.2">
      <c r="CD626" s="270"/>
      <c r="CE626" s="270"/>
      <c r="CF626" s="270"/>
      <c r="CG626" s="270"/>
      <c r="CH626" s="270"/>
    </row>
    <row r="627" spans="82:86" x14ac:dyDescent="0.2">
      <c r="CD627" s="270"/>
      <c r="CE627" s="270"/>
      <c r="CF627" s="270"/>
      <c r="CG627" s="270"/>
      <c r="CH627" s="270"/>
    </row>
    <row r="628" spans="82:86" x14ac:dyDescent="0.2">
      <c r="CD628" s="270"/>
      <c r="CE628" s="270"/>
      <c r="CF628" s="270"/>
      <c r="CG628" s="270"/>
      <c r="CH628" s="270"/>
    </row>
    <row r="629" spans="82:86" x14ac:dyDescent="0.2">
      <c r="CD629" s="270"/>
      <c r="CE629" s="270"/>
      <c r="CF629" s="270"/>
      <c r="CG629" s="270"/>
      <c r="CH629" s="270"/>
    </row>
    <row r="630" spans="82:86" x14ac:dyDescent="0.2">
      <c r="CD630" s="270"/>
      <c r="CE630" s="270"/>
      <c r="CF630" s="270"/>
      <c r="CG630" s="270"/>
      <c r="CH630" s="270"/>
    </row>
    <row r="631" spans="82:86" x14ac:dyDescent="0.2">
      <c r="CD631" s="270"/>
      <c r="CE631" s="270"/>
      <c r="CF631" s="270"/>
      <c r="CG631" s="270"/>
      <c r="CH631" s="270"/>
    </row>
    <row r="632" spans="82:86" x14ac:dyDescent="0.2">
      <c r="CD632" s="270"/>
      <c r="CE632" s="270"/>
      <c r="CF632" s="270"/>
      <c r="CG632" s="270"/>
      <c r="CH632" s="270"/>
    </row>
    <row r="633" spans="82:86" x14ac:dyDescent="0.2">
      <c r="CD633" s="270"/>
      <c r="CE633" s="270"/>
      <c r="CF633" s="270"/>
      <c r="CG633" s="270"/>
      <c r="CH633" s="270"/>
    </row>
    <row r="634" spans="82:86" x14ac:dyDescent="0.2">
      <c r="CD634" s="270"/>
      <c r="CE634" s="270"/>
      <c r="CF634" s="270"/>
      <c r="CG634" s="270"/>
      <c r="CH634" s="270"/>
    </row>
    <row r="635" spans="82:86" x14ac:dyDescent="0.2">
      <c r="CD635" s="270"/>
      <c r="CE635" s="270"/>
      <c r="CF635" s="270"/>
      <c r="CG635" s="270"/>
      <c r="CH635" s="270"/>
    </row>
    <row r="636" spans="82:86" x14ac:dyDescent="0.2">
      <c r="CD636" s="270"/>
      <c r="CE636" s="270"/>
      <c r="CF636" s="270"/>
      <c r="CG636" s="270"/>
      <c r="CH636" s="270"/>
    </row>
    <row r="637" spans="82:86" x14ac:dyDescent="0.2">
      <c r="CD637" s="270"/>
      <c r="CE637" s="270"/>
      <c r="CF637" s="270"/>
      <c r="CG637" s="270"/>
      <c r="CH637" s="270"/>
    </row>
    <row r="638" spans="82:86" x14ac:dyDescent="0.2">
      <c r="CD638" s="270"/>
      <c r="CE638" s="270"/>
      <c r="CF638" s="270"/>
      <c r="CG638" s="270"/>
      <c r="CH638" s="270"/>
    </row>
    <row r="639" spans="82:86" x14ac:dyDescent="0.2">
      <c r="CD639" s="270"/>
      <c r="CE639" s="270"/>
      <c r="CF639" s="270"/>
      <c r="CG639" s="270"/>
      <c r="CH639" s="270"/>
    </row>
    <row r="640" spans="82:86" x14ac:dyDescent="0.2">
      <c r="CD640" s="270"/>
      <c r="CE640" s="270"/>
      <c r="CF640" s="270"/>
      <c r="CG640" s="270"/>
      <c r="CH640" s="270"/>
    </row>
    <row r="641" spans="82:86" x14ac:dyDescent="0.2">
      <c r="CD641" s="270"/>
      <c r="CE641" s="270"/>
      <c r="CF641" s="270"/>
      <c r="CG641" s="270"/>
      <c r="CH641" s="270"/>
    </row>
    <row r="642" spans="82:86" x14ac:dyDescent="0.2">
      <c r="CD642" s="270"/>
      <c r="CE642" s="270"/>
      <c r="CF642" s="270"/>
      <c r="CG642" s="270"/>
      <c r="CH642" s="270"/>
    </row>
    <row r="643" spans="82:86" x14ac:dyDescent="0.2">
      <c r="CD643" s="270"/>
      <c r="CE643" s="270"/>
      <c r="CF643" s="270"/>
      <c r="CG643" s="270"/>
      <c r="CH643" s="270"/>
    </row>
    <row r="644" spans="82:86" x14ac:dyDescent="0.2">
      <c r="CD644" s="270"/>
      <c r="CE644" s="270"/>
      <c r="CF644" s="270"/>
      <c r="CG644" s="270"/>
      <c r="CH644" s="270"/>
    </row>
    <row r="645" spans="82:86" x14ac:dyDescent="0.2">
      <c r="CD645" s="270"/>
      <c r="CE645" s="270"/>
      <c r="CF645" s="270"/>
      <c r="CG645" s="270"/>
      <c r="CH645" s="270"/>
    </row>
    <row r="646" spans="82:86" x14ac:dyDescent="0.2">
      <c r="CD646" s="270"/>
      <c r="CE646" s="270"/>
      <c r="CF646" s="270"/>
      <c r="CG646" s="270"/>
      <c r="CH646" s="270"/>
    </row>
    <row r="647" spans="82:86" x14ac:dyDescent="0.2">
      <c r="CD647" s="270"/>
      <c r="CE647" s="270"/>
      <c r="CF647" s="270"/>
      <c r="CG647" s="270"/>
      <c r="CH647" s="270"/>
    </row>
    <row r="648" spans="82:86" x14ac:dyDescent="0.2">
      <c r="CD648" s="270"/>
      <c r="CE648" s="270"/>
      <c r="CF648" s="270"/>
      <c r="CG648" s="270"/>
      <c r="CH648" s="270"/>
    </row>
    <row r="649" spans="82:86" x14ac:dyDescent="0.2">
      <c r="CD649" s="270"/>
      <c r="CE649" s="270"/>
      <c r="CF649" s="270"/>
      <c r="CG649" s="270"/>
      <c r="CH649" s="270"/>
    </row>
    <row r="650" spans="82:86" x14ac:dyDescent="0.2">
      <c r="CD650" s="270"/>
      <c r="CE650" s="270"/>
      <c r="CF650" s="270"/>
      <c r="CG650" s="270"/>
      <c r="CH650" s="270"/>
    </row>
    <row r="651" spans="82:86" x14ac:dyDescent="0.2">
      <c r="CD651" s="270"/>
      <c r="CE651" s="270"/>
      <c r="CF651" s="270"/>
      <c r="CG651" s="270"/>
      <c r="CH651" s="270"/>
    </row>
    <row r="652" spans="82:86" x14ac:dyDescent="0.2">
      <c r="CD652" s="270"/>
      <c r="CE652" s="270"/>
      <c r="CF652" s="270"/>
      <c r="CG652" s="270"/>
      <c r="CH652" s="270"/>
    </row>
    <row r="653" spans="82:86" x14ac:dyDescent="0.2">
      <c r="CD653" s="270"/>
      <c r="CE653" s="270"/>
      <c r="CF653" s="270"/>
      <c r="CG653" s="270"/>
      <c r="CH653" s="270"/>
    </row>
    <row r="654" spans="82:86" x14ac:dyDescent="0.2">
      <c r="CD654" s="270"/>
      <c r="CE654" s="270"/>
      <c r="CF654" s="270"/>
      <c r="CG654" s="270"/>
      <c r="CH654" s="270"/>
    </row>
    <row r="655" spans="82:86" x14ac:dyDescent="0.2">
      <c r="CD655" s="270"/>
      <c r="CE655" s="270"/>
      <c r="CF655" s="270"/>
      <c r="CG655" s="270"/>
      <c r="CH655" s="270"/>
    </row>
    <row r="656" spans="82:86" x14ac:dyDescent="0.2">
      <c r="CD656" s="270"/>
      <c r="CE656" s="270"/>
      <c r="CF656" s="270"/>
      <c r="CG656" s="270"/>
      <c r="CH656" s="270"/>
    </row>
    <row r="657" spans="82:86" x14ac:dyDescent="0.2">
      <c r="CD657" s="270"/>
      <c r="CE657" s="270"/>
      <c r="CF657" s="270"/>
      <c r="CG657" s="270"/>
      <c r="CH657" s="270"/>
    </row>
    <row r="658" spans="82:86" x14ac:dyDescent="0.2">
      <c r="CD658" s="270"/>
      <c r="CE658" s="270"/>
      <c r="CF658" s="270"/>
      <c r="CG658" s="270"/>
      <c r="CH658" s="270"/>
    </row>
    <row r="659" spans="82:86" x14ac:dyDescent="0.2">
      <c r="CD659" s="270"/>
      <c r="CE659" s="270"/>
      <c r="CF659" s="270"/>
      <c r="CG659" s="270"/>
      <c r="CH659" s="270"/>
    </row>
    <row r="660" spans="82:86" x14ac:dyDescent="0.2">
      <c r="CD660" s="270"/>
      <c r="CE660" s="270"/>
      <c r="CF660" s="270"/>
      <c r="CG660" s="270"/>
      <c r="CH660" s="270"/>
    </row>
    <row r="661" spans="82:86" x14ac:dyDescent="0.2">
      <c r="CD661" s="270"/>
      <c r="CE661" s="270"/>
      <c r="CF661" s="270"/>
      <c r="CG661" s="270"/>
      <c r="CH661" s="270"/>
    </row>
    <row r="662" spans="82:86" x14ac:dyDescent="0.2">
      <c r="CD662" s="270"/>
      <c r="CE662" s="270"/>
      <c r="CF662" s="270"/>
      <c r="CG662" s="270"/>
      <c r="CH662" s="270"/>
    </row>
    <row r="663" spans="82:86" x14ac:dyDescent="0.2">
      <c r="CD663" s="270"/>
      <c r="CE663" s="270"/>
      <c r="CF663" s="270"/>
      <c r="CG663" s="270"/>
      <c r="CH663" s="270"/>
    </row>
    <row r="664" spans="82:86" x14ac:dyDescent="0.2">
      <c r="CD664" s="270"/>
      <c r="CE664" s="270"/>
      <c r="CF664" s="270"/>
      <c r="CG664" s="270"/>
      <c r="CH664" s="270"/>
    </row>
    <row r="665" spans="82:86" x14ac:dyDescent="0.2">
      <c r="CD665" s="270"/>
      <c r="CE665" s="270"/>
      <c r="CF665" s="270"/>
      <c r="CG665" s="270"/>
      <c r="CH665" s="270"/>
    </row>
    <row r="666" spans="82:86" x14ac:dyDescent="0.2">
      <c r="CD666" s="270"/>
      <c r="CE666" s="270"/>
      <c r="CF666" s="270"/>
      <c r="CG666" s="270"/>
      <c r="CH666" s="270"/>
    </row>
    <row r="667" spans="82:86" x14ac:dyDescent="0.2">
      <c r="CD667" s="270"/>
      <c r="CE667" s="270"/>
      <c r="CF667" s="270"/>
      <c r="CG667" s="270"/>
      <c r="CH667" s="270"/>
    </row>
    <row r="668" spans="82:86" x14ac:dyDescent="0.2">
      <c r="CD668" s="270"/>
      <c r="CE668" s="270"/>
      <c r="CF668" s="270"/>
      <c r="CG668" s="270"/>
      <c r="CH668" s="270"/>
    </row>
    <row r="669" spans="82:86" x14ac:dyDescent="0.2">
      <c r="CD669" s="270"/>
      <c r="CE669" s="270"/>
      <c r="CF669" s="270"/>
      <c r="CG669" s="270"/>
      <c r="CH669" s="270"/>
    </row>
    <row r="670" spans="82:86" x14ac:dyDescent="0.2">
      <c r="CD670" s="270"/>
      <c r="CE670" s="270"/>
      <c r="CF670" s="270"/>
      <c r="CG670" s="270"/>
      <c r="CH670" s="270"/>
    </row>
    <row r="671" spans="82:86" x14ac:dyDescent="0.2">
      <c r="CD671" s="270"/>
      <c r="CE671" s="270"/>
      <c r="CF671" s="270"/>
      <c r="CG671" s="270"/>
      <c r="CH671" s="270"/>
    </row>
    <row r="672" spans="82:86" x14ac:dyDescent="0.2">
      <c r="CD672" s="270"/>
      <c r="CE672" s="270"/>
      <c r="CF672" s="270"/>
      <c r="CG672" s="270"/>
      <c r="CH672" s="270"/>
    </row>
    <row r="673" spans="82:86" x14ac:dyDescent="0.2">
      <c r="CD673" s="270"/>
      <c r="CE673" s="270"/>
      <c r="CF673" s="270"/>
      <c r="CG673" s="270"/>
      <c r="CH673" s="270"/>
    </row>
    <row r="674" spans="82:86" x14ac:dyDescent="0.2">
      <c r="CD674" s="270"/>
      <c r="CE674" s="270"/>
      <c r="CF674" s="270"/>
      <c r="CG674" s="270"/>
      <c r="CH674" s="270"/>
    </row>
    <row r="675" spans="82:86" x14ac:dyDescent="0.2">
      <c r="CD675" s="270"/>
      <c r="CE675" s="270"/>
      <c r="CF675" s="270"/>
      <c r="CG675" s="270"/>
      <c r="CH675" s="270"/>
    </row>
    <row r="676" spans="82:86" x14ac:dyDescent="0.2">
      <c r="CD676" s="270"/>
      <c r="CE676" s="270"/>
      <c r="CF676" s="270"/>
      <c r="CG676" s="270"/>
      <c r="CH676" s="270"/>
    </row>
    <row r="677" spans="82:86" x14ac:dyDescent="0.2">
      <c r="CD677" s="270"/>
      <c r="CE677" s="270"/>
      <c r="CF677" s="270"/>
      <c r="CG677" s="270"/>
      <c r="CH677" s="270"/>
    </row>
    <row r="678" spans="82:86" x14ac:dyDescent="0.2">
      <c r="CD678" s="270"/>
      <c r="CE678" s="270"/>
      <c r="CF678" s="270"/>
      <c r="CG678" s="270"/>
      <c r="CH678" s="270"/>
    </row>
    <row r="679" spans="82:86" x14ac:dyDescent="0.2">
      <c r="CD679" s="270"/>
      <c r="CE679" s="270"/>
      <c r="CF679" s="270"/>
      <c r="CG679" s="270"/>
      <c r="CH679" s="270"/>
    </row>
    <row r="680" spans="82:86" x14ac:dyDescent="0.2">
      <c r="CD680" s="270"/>
      <c r="CE680" s="270"/>
      <c r="CF680" s="270"/>
      <c r="CG680" s="270"/>
      <c r="CH680" s="270"/>
    </row>
    <row r="681" spans="82:86" x14ac:dyDescent="0.2">
      <c r="CD681" s="270"/>
      <c r="CE681" s="270"/>
      <c r="CF681" s="270"/>
      <c r="CG681" s="270"/>
      <c r="CH681" s="270"/>
    </row>
    <row r="682" spans="82:86" x14ac:dyDescent="0.2">
      <c r="CD682" s="270"/>
      <c r="CE682" s="270"/>
      <c r="CF682" s="270"/>
      <c r="CG682" s="270"/>
      <c r="CH682" s="270"/>
    </row>
    <row r="683" spans="82:86" x14ac:dyDescent="0.2">
      <c r="CD683" s="270"/>
      <c r="CE683" s="270"/>
      <c r="CF683" s="270"/>
      <c r="CG683" s="270"/>
      <c r="CH683" s="270"/>
    </row>
    <row r="684" spans="82:86" x14ac:dyDescent="0.2">
      <c r="CD684" s="270"/>
      <c r="CE684" s="270"/>
      <c r="CF684" s="270"/>
      <c r="CG684" s="270"/>
      <c r="CH684" s="270"/>
    </row>
    <row r="685" spans="82:86" x14ac:dyDescent="0.2">
      <c r="CD685" s="270"/>
      <c r="CE685" s="270"/>
      <c r="CF685" s="270"/>
      <c r="CG685" s="270"/>
      <c r="CH685" s="270"/>
    </row>
    <row r="686" spans="82:86" x14ac:dyDescent="0.2">
      <c r="CD686" s="270"/>
      <c r="CE686" s="270"/>
      <c r="CF686" s="270"/>
      <c r="CG686" s="270"/>
      <c r="CH686" s="270"/>
    </row>
    <row r="687" spans="82:86" x14ac:dyDescent="0.2">
      <c r="CD687" s="270"/>
      <c r="CE687" s="270"/>
      <c r="CF687" s="270"/>
      <c r="CG687" s="270"/>
      <c r="CH687" s="270"/>
    </row>
    <row r="688" spans="82:86" x14ac:dyDescent="0.2">
      <c r="CD688" s="270"/>
      <c r="CE688" s="270"/>
      <c r="CF688" s="270"/>
      <c r="CG688" s="270"/>
      <c r="CH688" s="270"/>
    </row>
    <row r="689" spans="82:86" x14ac:dyDescent="0.2">
      <c r="CD689" s="270"/>
      <c r="CE689" s="270"/>
      <c r="CF689" s="270"/>
      <c r="CG689" s="270"/>
      <c r="CH689" s="270"/>
    </row>
    <row r="690" spans="82:86" x14ac:dyDescent="0.2">
      <c r="CD690" s="270"/>
      <c r="CE690" s="270"/>
      <c r="CF690" s="270"/>
      <c r="CG690" s="270"/>
      <c r="CH690" s="270"/>
    </row>
    <row r="691" spans="82:86" x14ac:dyDescent="0.2">
      <c r="CD691" s="270"/>
      <c r="CE691" s="270"/>
      <c r="CF691" s="270"/>
      <c r="CG691" s="270"/>
      <c r="CH691" s="270"/>
    </row>
    <row r="692" spans="82:86" x14ac:dyDescent="0.2">
      <c r="CD692" s="270"/>
      <c r="CE692" s="270"/>
      <c r="CF692" s="270"/>
      <c r="CG692" s="270"/>
      <c r="CH692" s="270"/>
    </row>
    <row r="693" spans="82:86" x14ac:dyDescent="0.2">
      <c r="CD693" s="270"/>
      <c r="CE693" s="270"/>
      <c r="CF693" s="270"/>
      <c r="CG693" s="270"/>
      <c r="CH693" s="270"/>
    </row>
    <row r="694" spans="82:86" x14ac:dyDescent="0.2">
      <c r="CD694" s="270"/>
      <c r="CE694" s="270"/>
      <c r="CF694" s="270"/>
      <c r="CG694" s="270"/>
      <c r="CH694" s="270"/>
    </row>
    <row r="695" spans="82:86" x14ac:dyDescent="0.2">
      <c r="CD695" s="270"/>
      <c r="CE695" s="270"/>
      <c r="CF695" s="270"/>
      <c r="CG695" s="270"/>
      <c r="CH695" s="270"/>
    </row>
    <row r="696" spans="82:86" x14ac:dyDescent="0.2">
      <c r="CD696" s="270"/>
      <c r="CE696" s="270"/>
      <c r="CF696" s="270"/>
      <c r="CG696" s="270"/>
      <c r="CH696" s="270"/>
    </row>
    <row r="697" spans="82:86" x14ac:dyDescent="0.2">
      <c r="CD697" s="270"/>
      <c r="CE697" s="270"/>
      <c r="CF697" s="270"/>
      <c r="CG697" s="270"/>
      <c r="CH697" s="270"/>
    </row>
    <row r="698" spans="82:86" x14ac:dyDescent="0.2">
      <c r="CD698" s="270"/>
      <c r="CE698" s="270"/>
      <c r="CF698" s="270"/>
      <c r="CG698" s="270"/>
      <c r="CH698" s="270"/>
    </row>
    <row r="699" spans="82:86" x14ac:dyDescent="0.2">
      <c r="CD699" s="270"/>
      <c r="CE699" s="270"/>
      <c r="CF699" s="270"/>
      <c r="CG699" s="270"/>
      <c r="CH699" s="270"/>
    </row>
    <row r="700" spans="82:86" x14ac:dyDescent="0.2">
      <c r="CD700" s="270"/>
      <c r="CE700" s="270"/>
      <c r="CF700" s="270"/>
      <c r="CG700" s="270"/>
      <c r="CH700" s="270"/>
    </row>
    <row r="701" spans="82:86" x14ac:dyDescent="0.2">
      <c r="CD701" s="270"/>
      <c r="CE701" s="270"/>
      <c r="CF701" s="270"/>
      <c r="CG701" s="270"/>
      <c r="CH701" s="270"/>
    </row>
    <row r="702" spans="82:86" x14ac:dyDescent="0.2">
      <c r="CD702" s="270"/>
      <c r="CE702" s="270"/>
      <c r="CF702" s="270"/>
      <c r="CG702" s="270"/>
      <c r="CH702" s="270"/>
    </row>
    <row r="703" spans="82:86" x14ac:dyDescent="0.2">
      <c r="CD703" s="270"/>
      <c r="CE703" s="270"/>
      <c r="CF703" s="270"/>
      <c r="CG703" s="270"/>
      <c r="CH703" s="270"/>
    </row>
    <row r="704" spans="82:86" x14ac:dyDescent="0.2">
      <c r="CD704" s="270"/>
      <c r="CE704" s="270"/>
      <c r="CF704" s="270"/>
      <c r="CG704" s="270"/>
      <c r="CH704" s="270"/>
    </row>
    <row r="705" spans="82:86" x14ac:dyDescent="0.2">
      <c r="CD705" s="270"/>
      <c r="CE705" s="270"/>
      <c r="CF705" s="270"/>
      <c r="CG705" s="270"/>
      <c r="CH705" s="270"/>
    </row>
    <row r="706" spans="82:86" x14ac:dyDescent="0.2">
      <c r="CD706" s="270"/>
      <c r="CE706" s="270"/>
      <c r="CF706" s="270"/>
      <c r="CG706" s="270"/>
      <c r="CH706" s="270"/>
    </row>
    <row r="707" spans="82:86" x14ac:dyDescent="0.2">
      <c r="CD707" s="270"/>
      <c r="CE707" s="270"/>
      <c r="CF707" s="270"/>
      <c r="CG707" s="270"/>
      <c r="CH707" s="270"/>
    </row>
    <row r="708" spans="82:86" x14ac:dyDescent="0.2">
      <c r="CD708" s="270"/>
      <c r="CE708" s="270"/>
      <c r="CF708" s="270"/>
      <c r="CG708" s="270"/>
      <c r="CH708" s="270"/>
    </row>
    <row r="709" spans="82:86" x14ac:dyDescent="0.2">
      <c r="CD709" s="270"/>
      <c r="CE709" s="270"/>
      <c r="CF709" s="270"/>
      <c r="CG709" s="270"/>
      <c r="CH709" s="270"/>
    </row>
    <row r="710" spans="82:86" x14ac:dyDescent="0.2">
      <c r="CD710" s="270"/>
      <c r="CE710" s="270"/>
      <c r="CF710" s="270"/>
      <c r="CG710" s="270"/>
      <c r="CH710" s="270"/>
    </row>
    <row r="711" spans="82:86" x14ac:dyDescent="0.2">
      <c r="CD711" s="270"/>
      <c r="CE711" s="270"/>
      <c r="CF711" s="270"/>
      <c r="CG711" s="270"/>
      <c r="CH711" s="270"/>
    </row>
    <row r="712" spans="82:86" x14ac:dyDescent="0.2">
      <c r="CD712" s="270"/>
      <c r="CE712" s="270"/>
      <c r="CF712" s="270"/>
      <c r="CG712" s="270"/>
      <c r="CH712" s="270"/>
    </row>
    <row r="713" spans="82:86" x14ac:dyDescent="0.2">
      <c r="CD713" s="270"/>
      <c r="CE713" s="270"/>
      <c r="CF713" s="270"/>
      <c r="CG713" s="270"/>
      <c r="CH713" s="270"/>
    </row>
    <row r="714" spans="82:86" x14ac:dyDescent="0.2">
      <c r="CD714" s="270"/>
      <c r="CE714" s="270"/>
      <c r="CF714" s="270"/>
      <c r="CG714" s="270"/>
      <c r="CH714" s="270"/>
    </row>
    <row r="715" spans="82:86" x14ac:dyDescent="0.2">
      <c r="CD715" s="270"/>
      <c r="CE715" s="270"/>
      <c r="CF715" s="270"/>
      <c r="CG715" s="270"/>
      <c r="CH715" s="270"/>
    </row>
    <row r="716" spans="82:86" x14ac:dyDescent="0.2">
      <c r="CD716" s="270"/>
      <c r="CE716" s="270"/>
      <c r="CF716" s="270"/>
      <c r="CG716" s="270"/>
      <c r="CH716" s="270"/>
    </row>
    <row r="717" spans="82:86" x14ac:dyDescent="0.2">
      <c r="CD717" s="270"/>
      <c r="CE717" s="270"/>
      <c r="CF717" s="270"/>
      <c r="CG717" s="270"/>
      <c r="CH717" s="270"/>
    </row>
    <row r="718" spans="82:86" x14ac:dyDescent="0.2">
      <c r="CD718" s="270"/>
      <c r="CE718" s="270"/>
      <c r="CF718" s="270"/>
      <c r="CG718" s="270"/>
      <c r="CH718" s="270"/>
    </row>
    <row r="719" spans="82:86" x14ac:dyDescent="0.2">
      <c r="CD719" s="270"/>
      <c r="CE719" s="270"/>
      <c r="CF719" s="270"/>
      <c r="CG719" s="270"/>
      <c r="CH719" s="270"/>
    </row>
    <row r="720" spans="82:86" x14ac:dyDescent="0.2">
      <c r="CD720" s="270"/>
      <c r="CE720" s="270"/>
      <c r="CF720" s="270"/>
      <c r="CG720" s="270"/>
      <c r="CH720" s="270"/>
    </row>
    <row r="721" spans="82:86" x14ac:dyDescent="0.2">
      <c r="CD721" s="270"/>
      <c r="CE721" s="270"/>
      <c r="CF721" s="270"/>
      <c r="CG721" s="270"/>
      <c r="CH721" s="270"/>
    </row>
    <row r="722" spans="82:86" x14ac:dyDescent="0.2">
      <c r="CD722" s="270"/>
      <c r="CE722" s="270"/>
      <c r="CF722" s="270"/>
      <c r="CG722" s="270"/>
      <c r="CH722" s="270"/>
    </row>
    <row r="723" spans="82:86" x14ac:dyDescent="0.2">
      <c r="CD723" s="270"/>
      <c r="CE723" s="270"/>
      <c r="CF723" s="270"/>
      <c r="CG723" s="270"/>
      <c r="CH723" s="270"/>
    </row>
    <row r="724" spans="82:86" x14ac:dyDescent="0.2">
      <c r="CD724" s="270"/>
      <c r="CE724" s="270"/>
      <c r="CF724" s="270"/>
      <c r="CG724" s="270"/>
      <c r="CH724" s="270"/>
    </row>
    <row r="725" spans="82:86" x14ac:dyDescent="0.2">
      <c r="CD725" s="270"/>
      <c r="CE725" s="270"/>
      <c r="CF725" s="270"/>
      <c r="CG725" s="270"/>
      <c r="CH725" s="270"/>
    </row>
    <row r="726" spans="82:86" x14ac:dyDescent="0.2">
      <c r="CD726" s="270"/>
      <c r="CE726" s="270"/>
      <c r="CF726" s="270"/>
      <c r="CG726" s="270"/>
      <c r="CH726" s="270"/>
    </row>
    <row r="727" spans="82:86" x14ac:dyDescent="0.2">
      <c r="CD727" s="270"/>
      <c r="CE727" s="270"/>
      <c r="CF727" s="270"/>
      <c r="CG727" s="270"/>
      <c r="CH727" s="270"/>
    </row>
    <row r="728" spans="82:86" x14ac:dyDescent="0.2">
      <c r="CD728" s="270"/>
      <c r="CE728" s="270"/>
      <c r="CF728" s="270"/>
      <c r="CG728" s="270"/>
      <c r="CH728" s="270"/>
    </row>
    <row r="729" spans="82:86" x14ac:dyDescent="0.2">
      <c r="CD729" s="270"/>
      <c r="CE729" s="270"/>
      <c r="CF729" s="270"/>
      <c r="CG729" s="270"/>
      <c r="CH729" s="270"/>
    </row>
    <row r="730" spans="82:86" x14ac:dyDescent="0.2">
      <c r="CD730" s="270"/>
      <c r="CE730" s="270"/>
      <c r="CF730" s="270"/>
      <c r="CG730" s="270"/>
      <c r="CH730" s="270"/>
    </row>
    <row r="731" spans="82:86" x14ac:dyDescent="0.2">
      <c r="CD731" s="270"/>
      <c r="CE731" s="270"/>
      <c r="CF731" s="270"/>
      <c r="CG731" s="270"/>
      <c r="CH731" s="270"/>
    </row>
    <row r="732" spans="82:86" x14ac:dyDescent="0.2">
      <c r="CD732" s="270"/>
      <c r="CE732" s="270"/>
      <c r="CF732" s="270"/>
      <c r="CG732" s="270"/>
      <c r="CH732" s="270"/>
    </row>
    <row r="733" spans="82:86" x14ac:dyDescent="0.2">
      <c r="CD733" s="270"/>
      <c r="CE733" s="270"/>
      <c r="CF733" s="270"/>
      <c r="CG733" s="270"/>
      <c r="CH733" s="270"/>
    </row>
    <row r="734" spans="82:86" x14ac:dyDescent="0.2">
      <c r="CD734" s="270"/>
      <c r="CE734" s="270"/>
      <c r="CF734" s="270"/>
      <c r="CG734" s="270"/>
      <c r="CH734" s="270"/>
    </row>
    <row r="735" spans="82:86" x14ac:dyDescent="0.2">
      <c r="CD735" s="270"/>
      <c r="CE735" s="270"/>
      <c r="CF735" s="270"/>
      <c r="CG735" s="270"/>
      <c r="CH735" s="270"/>
    </row>
    <row r="736" spans="82:86" x14ac:dyDescent="0.2">
      <c r="CD736" s="270"/>
      <c r="CE736" s="270"/>
      <c r="CF736" s="270"/>
      <c r="CG736" s="270"/>
      <c r="CH736" s="270"/>
    </row>
    <row r="737" spans="82:86" x14ac:dyDescent="0.2">
      <c r="CD737" s="270"/>
      <c r="CE737" s="270"/>
      <c r="CF737" s="270"/>
      <c r="CG737" s="270"/>
      <c r="CH737" s="270"/>
    </row>
    <row r="738" spans="82:86" x14ac:dyDescent="0.2">
      <c r="CD738" s="270"/>
      <c r="CE738" s="270"/>
      <c r="CF738" s="270"/>
      <c r="CG738" s="270"/>
      <c r="CH738" s="270"/>
    </row>
    <row r="739" spans="82:86" x14ac:dyDescent="0.2">
      <c r="CD739" s="270"/>
      <c r="CE739" s="270"/>
      <c r="CF739" s="270"/>
      <c r="CG739" s="270"/>
      <c r="CH739" s="270"/>
    </row>
    <row r="740" spans="82:86" x14ac:dyDescent="0.2">
      <c r="CD740" s="270"/>
      <c r="CE740" s="270"/>
      <c r="CF740" s="270"/>
      <c r="CG740" s="270"/>
      <c r="CH740" s="270"/>
    </row>
    <row r="741" spans="82:86" x14ac:dyDescent="0.2">
      <c r="CD741" s="270"/>
      <c r="CE741" s="270"/>
      <c r="CF741" s="270"/>
      <c r="CG741" s="270"/>
      <c r="CH741" s="270"/>
    </row>
    <row r="742" spans="82:86" x14ac:dyDescent="0.2">
      <c r="CD742" s="270"/>
      <c r="CE742" s="270"/>
      <c r="CF742" s="270"/>
      <c r="CG742" s="270"/>
      <c r="CH742" s="270"/>
    </row>
    <row r="743" spans="82:86" x14ac:dyDescent="0.2">
      <c r="CD743" s="270"/>
      <c r="CE743" s="270"/>
      <c r="CF743" s="270"/>
      <c r="CG743" s="270"/>
      <c r="CH743" s="270"/>
    </row>
    <row r="744" spans="82:86" x14ac:dyDescent="0.2">
      <c r="CD744" s="270"/>
      <c r="CE744" s="270"/>
      <c r="CF744" s="270"/>
      <c r="CG744" s="270"/>
      <c r="CH744" s="270"/>
    </row>
    <row r="745" spans="82:86" x14ac:dyDescent="0.2">
      <c r="CD745" s="270"/>
      <c r="CE745" s="270"/>
      <c r="CF745" s="270"/>
      <c r="CG745" s="270"/>
      <c r="CH745" s="270"/>
    </row>
    <row r="746" spans="82:86" x14ac:dyDescent="0.2">
      <c r="CD746" s="270"/>
      <c r="CE746" s="270"/>
      <c r="CF746" s="270"/>
      <c r="CG746" s="270"/>
      <c r="CH746" s="270"/>
    </row>
    <row r="747" spans="82:86" x14ac:dyDescent="0.2">
      <c r="CD747" s="270"/>
      <c r="CE747" s="270"/>
      <c r="CF747" s="270"/>
      <c r="CG747" s="270"/>
      <c r="CH747" s="270"/>
    </row>
    <row r="748" spans="82:86" x14ac:dyDescent="0.2">
      <c r="CD748" s="270"/>
      <c r="CE748" s="270"/>
      <c r="CF748" s="270"/>
      <c r="CG748" s="270"/>
      <c r="CH748" s="270"/>
    </row>
    <row r="749" spans="82:86" x14ac:dyDescent="0.2">
      <c r="CD749" s="270"/>
      <c r="CE749" s="270"/>
      <c r="CF749" s="270"/>
      <c r="CG749" s="270"/>
      <c r="CH749" s="270"/>
    </row>
    <row r="750" spans="82:86" x14ac:dyDescent="0.2">
      <c r="CD750" s="270"/>
      <c r="CE750" s="270"/>
      <c r="CF750" s="270"/>
      <c r="CG750" s="270"/>
      <c r="CH750" s="270"/>
    </row>
    <row r="751" spans="82:86" x14ac:dyDescent="0.2">
      <c r="CD751" s="270"/>
      <c r="CE751" s="270"/>
      <c r="CF751" s="270"/>
      <c r="CG751" s="270"/>
      <c r="CH751" s="270"/>
    </row>
    <row r="752" spans="82:86" x14ac:dyDescent="0.2">
      <c r="CD752" s="270"/>
      <c r="CE752" s="270"/>
      <c r="CF752" s="270"/>
      <c r="CG752" s="270"/>
      <c r="CH752" s="270"/>
    </row>
    <row r="753" spans="82:86" x14ac:dyDescent="0.2">
      <c r="CD753" s="270"/>
      <c r="CE753" s="270"/>
      <c r="CF753" s="270"/>
      <c r="CG753" s="270"/>
      <c r="CH753" s="270"/>
    </row>
    <row r="754" spans="82:86" x14ac:dyDescent="0.2">
      <c r="CD754" s="270"/>
      <c r="CE754" s="270"/>
      <c r="CF754" s="270"/>
      <c r="CG754" s="270"/>
      <c r="CH754" s="270"/>
    </row>
    <row r="755" spans="82:86" x14ac:dyDescent="0.2">
      <c r="CD755" s="270"/>
      <c r="CE755" s="270"/>
      <c r="CF755" s="270"/>
      <c r="CG755" s="270"/>
      <c r="CH755" s="270"/>
    </row>
    <row r="756" spans="82:86" x14ac:dyDescent="0.2">
      <c r="CD756" s="270"/>
      <c r="CE756" s="270"/>
      <c r="CF756" s="270"/>
      <c r="CG756" s="270"/>
      <c r="CH756" s="270"/>
    </row>
    <row r="757" spans="82:86" x14ac:dyDescent="0.2">
      <c r="CD757" s="270"/>
      <c r="CE757" s="270"/>
      <c r="CF757" s="270"/>
      <c r="CG757" s="270"/>
      <c r="CH757" s="270"/>
    </row>
    <row r="758" spans="82:86" x14ac:dyDescent="0.2">
      <c r="CD758" s="270"/>
      <c r="CE758" s="270"/>
      <c r="CF758" s="270"/>
      <c r="CG758" s="270"/>
      <c r="CH758" s="270"/>
    </row>
    <row r="759" spans="82:86" x14ac:dyDescent="0.2">
      <c r="CD759" s="270"/>
      <c r="CE759" s="270"/>
      <c r="CF759" s="270"/>
      <c r="CG759" s="270"/>
      <c r="CH759" s="270"/>
    </row>
    <row r="760" spans="82:86" x14ac:dyDescent="0.2">
      <c r="CD760" s="270"/>
      <c r="CE760" s="270"/>
      <c r="CF760" s="270"/>
      <c r="CG760" s="270"/>
      <c r="CH760" s="270"/>
    </row>
    <row r="761" spans="82:86" x14ac:dyDescent="0.2">
      <c r="CD761" s="270"/>
      <c r="CE761" s="270"/>
      <c r="CF761" s="270"/>
      <c r="CG761" s="270"/>
      <c r="CH761" s="270"/>
    </row>
    <row r="762" spans="82:86" x14ac:dyDescent="0.2">
      <c r="CD762" s="270"/>
      <c r="CE762" s="270"/>
      <c r="CF762" s="270"/>
      <c r="CG762" s="270"/>
      <c r="CH762" s="270"/>
    </row>
    <row r="763" spans="82:86" x14ac:dyDescent="0.2">
      <c r="CD763" s="270"/>
      <c r="CE763" s="270"/>
      <c r="CF763" s="270"/>
      <c r="CG763" s="270"/>
      <c r="CH763" s="270"/>
    </row>
    <row r="764" spans="82:86" x14ac:dyDescent="0.2">
      <c r="CD764" s="270"/>
      <c r="CE764" s="270"/>
      <c r="CF764" s="270"/>
      <c r="CG764" s="270"/>
      <c r="CH764" s="270"/>
    </row>
    <row r="765" spans="82:86" x14ac:dyDescent="0.2">
      <c r="CD765" s="270"/>
      <c r="CE765" s="270"/>
      <c r="CF765" s="270"/>
      <c r="CG765" s="270"/>
      <c r="CH765" s="270"/>
    </row>
    <row r="766" spans="82:86" x14ac:dyDescent="0.2">
      <c r="CD766" s="270"/>
      <c r="CE766" s="270"/>
      <c r="CF766" s="270"/>
      <c r="CG766" s="270"/>
      <c r="CH766" s="270"/>
    </row>
    <row r="767" spans="82:86" x14ac:dyDescent="0.2">
      <c r="CD767" s="270"/>
      <c r="CE767" s="270"/>
      <c r="CF767" s="270"/>
      <c r="CG767" s="270"/>
      <c r="CH767" s="270"/>
    </row>
    <row r="768" spans="82:86" x14ac:dyDescent="0.2">
      <c r="CD768" s="270"/>
      <c r="CE768" s="270"/>
      <c r="CF768" s="270"/>
      <c r="CG768" s="270"/>
      <c r="CH768" s="270"/>
    </row>
    <row r="769" spans="82:86" x14ac:dyDescent="0.2">
      <c r="CD769" s="270"/>
      <c r="CE769" s="270"/>
      <c r="CF769" s="270"/>
      <c r="CG769" s="270"/>
      <c r="CH769" s="270"/>
    </row>
    <row r="770" spans="82:86" x14ac:dyDescent="0.2">
      <c r="CD770" s="270"/>
      <c r="CE770" s="270"/>
      <c r="CF770" s="270"/>
      <c r="CG770" s="270"/>
      <c r="CH770" s="270"/>
    </row>
    <row r="771" spans="82:86" x14ac:dyDescent="0.2">
      <c r="CD771" s="270"/>
      <c r="CE771" s="270"/>
      <c r="CF771" s="270"/>
      <c r="CG771" s="270"/>
      <c r="CH771" s="270"/>
    </row>
    <row r="772" spans="82:86" x14ac:dyDescent="0.2">
      <c r="CD772" s="270"/>
      <c r="CE772" s="270"/>
      <c r="CF772" s="270"/>
      <c r="CG772" s="270"/>
      <c r="CH772" s="270"/>
    </row>
    <row r="773" spans="82:86" x14ac:dyDescent="0.2">
      <c r="CD773" s="270"/>
      <c r="CE773" s="270"/>
      <c r="CF773" s="270"/>
      <c r="CG773" s="270"/>
      <c r="CH773" s="270"/>
    </row>
    <row r="774" spans="82:86" x14ac:dyDescent="0.2">
      <c r="CD774" s="270"/>
      <c r="CE774" s="270"/>
      <c r="CF774" s="270"/>
      <c r="CG774" s="270"/>
      <c r="CH774" s="270"/>
    </row>
    <row r="775" spans="82:86" x14ac:dyDescent="0.2">
      <c r="CD775" s="270"/>
      <c r="CE775" s="270"/>
      <c r="CF775" s="270"/>
      <c r="CG775" s="270"/>
      <c r="CH775" s="270"/>
    </row>
    <row r="776" spans="82:86" x14ac:dyDescent="0.2">
      <c r="CD776" s="270"/>
      <c r="CE776" s="270"/>
      <c r="CF776" s="270"/>
      <c r="CG776" s="270"/>
      <c r="CH776" s="270"/>
    </row>
    <row r="777" spans="82:86" x14ac:dyDescent="0.2">
      <c r="CD777" s="270"/>
      <c r="CE777" s="270"/>
      <c r="CF777" s="270"/>
      <c r="CG777" s="270"/>
      <c r="CH777" s="270"/>
    </row>
    <row r="778" spans="82:86" x14ac:dyDescent="0.2">
      <c r="CD778" s="270"/>
      <c r="CE778" s="270"/>
      <c r="CF778" s="270"/>
      <c r="CG778" s="270"/>
      <c r="CH778" s="270"/>
    </row>
    <row r="779" spans="82:86" x14ac:dyDescent="0.2">
      <c r="CD779" s="270"/>
      <c r="CE779" s="270"/>
      <c r="CF779" s="270"/>
      <c r="CG779" s="270"/>
      <c r="CH779" s="270"/>
    </row>
    <row r="780" spans="82:86" x14ac:dyDescent="0.2">
      <c r="CD780" s="270"/>
      <c r="CE780" s="270"/>
      <c r="CF780" s="270"/>
      <c r="CG780" s="270"/>
      <c r="CH780" s="270"/>
    </row>
    <row r="781" spans="82:86" x14ac:dyDescent="0.2">
      <c r="CD781" s="270"/>
      <c r="CE781" s="270"/>
      <c r="CF781" s="270"/>
      <c r="CG781" s="270"/>
      <c r="CH781" s="270"/>
    </row>
    <row r="782" spans="82:86" x14ac:dyDescent="0.2">
      <c r="CD782" s="270"/>
      <c r="CE782" s="270"/>
      <c r="CF782" s="270"/>
      <c r="CG782" s="270"/>
      <c r="CH782" s="270"/>
    </row>
    <row r="783" spans="82:86" x14ac:dyDescent="0.2">
      <c r="CD783" s="270"/>
      <c r="CE783" s="270"/>
      <c r="CF783" s="270"/>
      <c r="CG783" s="270"/>
      <c r="CH783" s="270"/>
    </row>
    <row r="784" spans="82:86" x14ac:dyDescent="0.2">
      <c r="CD784" s="270"/>
      <c r="CE784" s="270"/>
      <c r="CF784" s="270"/>
      <c r="CG784" s="270"/>
      <c r="CH784" s="270"/>
    </row>
    <row r="785" spans="82:86" x14ac:dyDescent="0.2">
      <c r="CD785" s="270"/>
      <c r="CE785" s="270"/>
      <c r="CF785" s="270"/>
      <c r="CG785" s="270"/>
      <c r="CH785" s="270"/>
    </row>
    <row r="786" spans="82:86" x14ac:dyDescent="0.2">
      <c r="CD786" s="270"/>
      <c r="CE786" s="270"/>
      <c r="CF786" s="270"/>
      <c r="CG786" s="270"/>
      <c r="CH786" s="270"/>
    </row>
    <row r="787" spans="82:86" x14ac:dyDescent="0.2">
      <c r="CD787" s="270"/>
      <c r="CE787" s="270"/>
      <c r="CF787" s="270"/>
      <c r="CG787" s="270"/>
      <c r="CH787" s="270"/>
    </row>
    <row r="788" spans="82:86" x14ac:dyDescent="0.2">
      <c r="CD788" s="270"/>
      <c r="CE788" s="270"/>
      <c r="CF788" s="270"/>
      <c r="CG788" s="270"/>
      <c r="CH788" s="270"/>
    </row>
    <row r="789" spans="82:86" x14ac:dyDescent="0.2">
      <c r="CD789" s="270"/>
      <c r="CE789" s="270"/>
      <c r="CF789" s="270"/>
      <c r="CG789" s="270"/>
      <c r="CH789" s="270"/>
    </row>
    <row r="790" spans="82:86" x14ac:dyDescent="0.2">
      <c r="CD790" s="270"/>
      <c r="CE790" s="270"/>
      <c r="CF790" s="270"/>
      <c r="CG790" s="270"/>
      <c r="CH790" s="270"/>
    </row>
    <row r="791" spans="82:86" x14ac:dyDescent="0.2">
      <c r="CD791" s="270"/>
      <c r="CE791" s="270"/>
      <c r="CF791" s="270"/>
      <c r="CG791" s="270"/>
      <c r="CH791" s="270"/>
    </row>
    <row r="792" spans="82:86" x14ac:dyDescent="0.2">
      <c r="CD792" s="270"/>
      <c r="CE792" s="270"/>
      <c r="CF792" s="270"/>
      <c r="CG792" s="270"/>
      <c r="CH792" s="270"/>
    </row>
    <row r="793" spans="82:86" x14ac:dyDescent="0.2">
      <c r="CD793" s="270"/>
      <c r="CE793" s="270"/>
      <c r="CF793" s="270"/>
      <c r="CG793" s="270"/>
      <c r="CH793" s="270"/>
    </row>
    <row r="794" spans="82:86" x14ac:dyDescent="0.2">
      <c r="CD794" s="270"/>
      <c r="CE794" s="270"/>
      <c r="CF794" s="270"/>
      <c r="CG794" s="270"/>
      <c r="CH794" s="270"/>
    </row>
    <row r="795" spans="82:86" x14ac:dyDescent="0.2">
      <c r="CD795" s="270"/>
      <c r="CE795" s="270"/>
      <c r="CF795" s="270"/>
      <c r="CG795" s="270"/>
      <c r="CH795" s="270"/>
    </row>
    <row r="796" spans="82:86" x14ac:dyDescent="0.2">
      <c r="CD796" s="270"/>
      <c r="CE796" s="270"/>
      <c r="CF796" s="270"/>
      <c r="CG796" s="270"/>
      <c r="CH796" s="270"/>
    </row>
    <row r="797" spans="82:86" x14ac:dyDescent="0.2">
      <c r="CD797" s="270"/>
      <c r="CE797" s="270"/>
      <c r="CF797" s="270"/>
      <c r="CG797" s="270"/>
      <c r="CH797" s="270"/>
    </row>
    <row r="798" spans="82:86" x14ac:dyDescent="0.2">
      <c r="CD798" s="270"/>
      <c r="CE798" s="270"/>
      <c r="CF798" s="270"/>
      <c r="CG798" s="270"/>
      <c r="CH798" s="270"/>
    </row>
    <row r="799" spans="82:86" x14ac:dyDescent="0.2">
      <c r="CD799" s="270"/>
      <c r="CE799" s="270"/>
      <c r="CF799" s="270"/>
      <c r="CG799" s="270"/>
      <c r="CH799" s="270"/>
    </row>
    <row r="800" spans="82:86" x14ac:dyDescent="0.2">
      <c r="CD800" s="270"/>
      <c r="CE800" s="270"/>
      <c r="CF800" s="270"/>
      <c r="CG800" s="270"/>
      <c r="CH800" s="270"/>
    </row>
    <row r="801" spans="82:86" x14ac:dyDescent="0.2">
      <c r="CD801" s="270"/>
      <c r="CE801" s="270"/>
      <c r="CF801" s="270"/>
      <c r="CG801" s="270"/>
      <c r="CH801" s="270"/>
    </row>
    <row r="802" spans="82:86" x14ac:dyDescent="0.2">
      <c r="CD802" s="270"/>
      <c r="CE802" s="270"/>
      <c r="CF802" s="270"/>
      <c r="CG802" s="270"/>
      <c r="CH802" s="270"/>
    </row>
    <row r="803" spans="82:86" x14ac:dyDescent="0.2">
      <c r="CD803" s="270"/>
      <c r="CE803" s="270"/>
      <c r="CF803" s="270"/>
      <c r="CG803" s="270"/>
      <c r="CH803" s="270"/>
    </row>
    <row r="804" spans="82:86" x14ac:dyDescent="0.2">
      <c r="CD804" s="270"/>
      <c r="CE804" s="270"/>
      <c r="CF804" s="270"/>
      <c r="CG804" s="270"/>
      <c r="CH804" s="270"/>
    </row>
    <row r="805" spans="82:86" x14ac:dyDescent="0.2">
      <c r="CD805" s="270"/>
      <c r="CE805" s="270"/>
      <c r="CF805" s="270"/>
      <c r="CG805" s="270"/>
      <c r="CH805" s="270"/>
    </row>
    <row r="806" spans="82:86" x14ac:dyDescent="0.2">
      <c r="CD806" s="270"/>
      <c r="CE806" s="270"/>
      <c r="CF806" s="270"/>
      <c r="CG806" s="270"/>
      <c r="CH806" s="270"/>
    </row>
    <row r="807" spans="82:86" x14ac:dyDescent="0.2">
      <c r="CD807" s="270"/>
      <c r="CE807" s="270"/>
      <c r="CF807" s="270"/>
      <c r="CG807" s="270"/>
      <c r="CH807" s="270"/>
    </row>
    <row r="808" spans="82:86" x14ac:dyDescent="0.2">
      <c r="CD808" s="270"/>
      <c r="CE808" s="270"/>
      <c r="CF808" s="270"/>
      <c r="CG808" s="270"/>
      <c r="CH808" s="270"/>
    </row>
    <row r="809" spans="82:86" x14ac:dyDescent="0.2">
      <c r="CD809" s="270"/>
      <c r="CE809" s="270"/>
      <c r="CF809" s="270"/>
      <c r="CG809" s="270"/>
      <c r="CH809" s="270"/>
    </row>
    <row r="810" spans="82:86" x14ac:dyDescent="0.2">
      <c r="CD810" s="270"/>
      <c r="CE810" s="270"/>
      <c r="CF810" s="270"/>
      <c r="CG810" s="270"/>
      <c r="CH810" s="270"/>
    </row>
    <row r="811" spans="82:86" x14ac:dyDescent="0.2">
      <c r="CD811" s="270"/>
      <c r="CE811" s="270"/>
      <c r="CF811" s="270"/>
      <c r="CG811" s="270"/>
      <c r="CH811" s="270"/>
    </row>
    <row r="812" spans="82:86" x14ac:dyDescent="0.2">
      <c r="CD812" s="270"/>
      <c r="CE812" s="270"/>
      <c r="CF812" s="270"/>
      <c r="CG812" s="270"/>
      <c r="CH812" s="270"/>
    </row>
    <row r="813" spans="82:86" x14ac:dyDescent="0.2">
      <c r="CD813" s="270"/>
      <c r="CE813" s="270"/>
      <c r="CF813" s="270"/>
      <c r="CG813" s="270"/>
      <c r="CH813" s="270"/>
    </row>
    <row r="814" spans="82:86" x14ac:dyDescent="0.2">
      <c r="CD814" s="270"/>
      <c r="CE814" s="270"/>
      <c r="CF814" s="270"/>
      <c r="CG814" s="270"/>
      <c r="CH814" s="270"/>
    </row>
    <row r="815" spans="82:86" x14ac:dyDescent="0.2">
      <c r="CD815" s="270"/>
      <c r="CE815" s="270"/>
      <c r="CF815" s="270"/>
      <c r="CG815" s="270"/>
      <c r="CH815" s="270"/>
    </row>
    <row r="816" spans="82:86" x14ac:dyDescent="0.2">
      <c r="CD816" s="270"/>
      <c r="CE816" s="270"/>
      <c r="CF816" s="270"/>
      <c r="CG816" s="270"/>
      <c r="CH816" s="270"/>
    </row>
    <row r="817" spans="82:86" x14ac:dyDescent="0.2">
      <c r="CD817" s="270"/>
      <c r="CE817" s="270"/>
      <c r="CF817" s="270"/>
      <c r="CG817" s="270"/>
      <c r="CH817" s="270"/>
    </row>
    <row r="818" spans="82:86" x14ac:dyDescent="0.2">
      <c r="CD818" s="270"/>
      <c r="CE818" s="270"/>
      <c r="CF818" s="270"/>
      <c r="CG818" s="270"/>
      <c r="CH818" s="270"/>
    </row>
    <row r="819" spans="82:86" x14ac:dyDescent="0.2">
      <c r="CD819" s="270"/>
      <c r="CE819" s="270"/>
      <c r="CF819" s="270"/>
      <c r="CG819" s="270"/>
      <c r="CH819" s="270"/>
    </row>
    <row r="820" spans="82:86" x14ac:dyDescent="0.2">
      <c r="CD820" s="270"/>
      <c r="CE820" s="270"/>
      <c r="CF820" s="270"/>
      <c r="CG820" s="270"/>
      <c r="CH820" s="270"/>
    </row>
    <row r="821" spans="82:86" x14ac:dyDescent="0.2">
      <c r="CD821" s="270"/>
      <c r="CE821" s="270"/>
      <c r="CF821" s="270"/>
      <c r="CG821" s="270"/>
      <c r="CH821" s="270"/>
    </row>
    <row r="822" spans="82:86" x14ac:dyDescent="0.2">
      <c r="CD822" s="270"/>
      <c r="CE822" s="270"/>
      <c r="CF822" s="270"/>
      <c r="CG822" s="270"/>
      <c r="CH822" s="270"/>
    </row>
    <row r="823" spans="82:86" x14ac:dyDescent="0.2">
      <c r="CD823" s="270"/>
      <c r="CE823" s="270"/>
      <c r="CF823" s="270"/>
      <c r="CG823" s="270"/>
      <c r="CH823" s="270"/>
    </row>
    <row r="824" spans="82:86" x14ac:dyDescent="0.2">
      <c r="CD824" s="270"/>
      <c r="CE824" s="270"/>
      <c r="CF824" s="270"/>
      <c r="CG824" s="270"/>
      <c r="CH824" s="270"/>
    </row>
    <row r="825" spans="82:86" x14ac:dyDescent="0.2">
      <c r="CD825" s="270"/>
      <c r="CE825" s="270"/>
      <c r="CF825" s="270"/>
      <c r="CG825" s="270"/>
      <c r="CH825" s="270"/>
    </row>
    <row r="826" spans="82:86" x14ac:dyDescent="0.2">
      <c r="CD826" s="270"/>
      <c r="CE826" s="270"/>
      <c r="CF826" s="270"/>
      <c r="CG826" s="270"/>
      <c r="CH826" s="270"/>
    </row>
    <row r="827" spans="82:86" x14ac:dyDescent="0.2">
      <c r="CD827" s="270"/>
      <c r="CE827" s="270"/>
      <c r="CF827" s="270"/>
      <c r="CG827" s="270"/>
      <c r="CH827" s="270"/>
    </row>
    <row r="828" spans="82:86" x14ac:dyDescent="0.2">
      <c r="CD828" s="270"/>
      <c r="CE828" s="270"/>
      <c r="CF828" s="270"/>
      <c r="CG828" s="270"/>
      <c r="CH828" s="270"/>
    </row>
    <row r="829" spans="82:86" x14ac:dyDescent="0.2">
      <c r="CD829" s="270"/>
      <c r="CE829" s="270"/>
      <c r="CF829" s="270"/>
      <c r="CG829" s="270"/>
      <c r="CH829" s="270"/>
    </row>
    <row r="830" spans="82:86" x14ac:dyDescent="0.2">
      <c r="CD830" s="270"/>
      <c r="CE830" s="270"/>
      <c r="CF830" s="270"/>
      <c r="CG830" s="270"/>
      <c r="CH830" s="270"/>
    </row>
    <row r="831" spans="82:86" x14ac:dyDescent="0.2">
      <c r="CD831" s="270"/>
      <c r="CE831" s="270"/>
      <c r="CF831" s="270"/>
      <c r="CG831" s="270"/>
      <c r="CH831" s="270"/>
    </row>
    <row r="832" spans="82:86" x14ac:dyDescent="0.2">
      <c r="CD832" s="270"/>
      <c r="CE832" s="270"/>
      <c r="CF832" s="270"/>
      <c r="CG832" s="270"/>
      <c r="CH832" s="270"/>
    </row>
    <row r="833" spans="82:86" x14ac:dyDescent="0.2">
      <c r="CD833" s="270"/>
      <c r="CE833" s="270"/>
      <c r="CF833" s="270"/>
      <c r="CG833" s="270"/>
      <c r="CH833" s="270"/>
    </row>
    <row r="834" spans="82:86" x14ac:dyDescent="0.2">
      <c r="CD834" s="270"/>
      <c r="CE834" s="270"/>
      <c r="CF834" s="270"/>
      <c r="CG834" s="270"/>
      <c r="CH834" s="270"/>
    </row>
    <row r="835" spans="82:86" x14ac:dyDescent="0.2">
      <c r="CD835" s="270"/>
      <c r="CE835" s="270"/>
      <c r="CF835" s="270"/>
      <c r="CG835" s="270"/>
      <c r="CH835" s="270"/>
    </row>
    <row r="836" spans="82:86" x14ac:dyDescent="0.2">
      <c r="CD836" s="270"/>
      <c r="CE836" s="270"/>
      <c r="CF836" s="270"/>
      <c r="CG836" s="270"/>
      <c r="CH836" s="270"/>
    </row>
    <row r="837" spans="82:86" x14ac:dyDescent="0.2">
      <c r="CD837" s="270"/>
      <c r="CE837" s="270"/>
      <c r="CF837" s="270"/>
      <c r="CG837" s="270"/>
      <c r="CH837" s="270"/>
    </row>
    <row r="838" spans="82:86" x14ac:dyDescent="0.2">
      <c r="CD838" s="270"/>
      <c r="CE838" s="270"/>
      <c r="CF838" s="270"/>
      <c r="CG838" s="270"/>
      <c r="CH838" s="270"/>
    </row>
    <row r="839" spans="82:86" x14ac:dyDescent="0.2">
      <c r="CD839" s="270"/>
      <c r="CE839" s="270"/>
      <c r="CF839" s="270"/>
      <c r="CG839" s="270"/>
      <c r="CH839" s="270"/>
    </row>
    <row r="840" spans="82:86" x14ac:dyDescent="0.2">
      <c r="CD840" s="270"/>
      <c r="CE840" s="270"/>
      <c r="CF840" s="270"/>
      <c r="CG840" s="270"/>
      <c r="CH840" s="270"/>
    </row>
    <row r="841" spans="82:86" x14ac:dyDescent="0.2">
      <c r="CD841" s="270"/>
      <c r="CE841" s="270"/>
      <c r="CF841" s="270"/>
      <c r="CG841" s="270"/>
      <c r="CH841" s="270"/>
    </row>
    <row r="842" spans="82:86" x14ac:dyDescent="0.2">
      <c r="CD842" s="270"/>
      <c r="CE842" s="270"/>
      <c r="CF842" s="270"/>
      <c r="CG842" s="270"/>
      <c r="CH842" s="270"/>
    </row>
    <row r="843" spans="82:86" x14ac:dyDescent="0.2">
      <c r="CD843" s="270"/>
      <c r="CE843" s="270"/>
      <c r="CF843" s="270"/>
      <c r="CG843" s="270"/>
      <c r="CH843" s="270"/>
    </row>
    <row r="844" spans="82:86" x14ac:dyDescent="0.2">
      <c r="CD844" s="270"/>
      <c r="CE844" s="270"/>
      <c r="CF844" s="270"/>
      <c r="CG844" s="270"/>
      <c r="CH844" s="270"/>
    </row>
    <row r="845" spans="82:86" x14ac:dyDescent="0.2">
      <c r="CD845" s="270"/>
      <c r="CE845" s="270"/>
      <c r="CF845" s="270"/>
      <c r="CG845" s="270"/>
      <c r="CH845" s="270"/>
    </row>
    <row r="846" spans="82:86" x14ac:dyDescent="0.2">
      <c r="CD846" s="270"/>
      <c r="CE846" s="270"/>
      <c r="CF846" s="270"/>
      <c r="CG846" s="270"/>
      <c r="CH846" s="270"/>
    </row>
    <row r="847" spans="82:86" x14ac:dyDescent="0.2">
      <c r="CD847" s="270"/>
      <c r="CE847" s="270"/>
      <c r="CF847" s="270"/>
      <c r="CG847" s="270"/>
      <c r="CH847" s="270"/>
    </row>
    <row r="848" spans="82:86" x14ac:dyDescent="0.2">
      <c r="CD848" s="270"/>
      <c r="CE848" s="270"/>
      <c r="CF848" s="270"/>
      <c r="CG848" s="270"/>
      <c r="CH848" s="270"/>
    </row>
    <row r="849" spans="82:86" x14ac:dyDescent="0.2">
      <c r="CD849" s="270"/>
      <c r="CE849" s="270"/>
      <c r="CF849" s="270"/>
      <c r="CG849" s="270"/>
      <c r="CH849" s="270"/>
    </row>
    <row r="850" spans="82:86" x14ac:dyDescent="0.2">
      <c r="CD850" s="270"/>
      <c r="CE850" s="270"/>
      <c r="CF850" s="270"/>
      <c r="CG850" s="270"/>
      <c r="CH850" s="270"/>
    </row>
    <row r="851" spans="82:86" x14ac:dyDescent="0.2">
      <c r="CD851" s="270"/>
      <c r="CE851" s="270"/>
      <c r="CF851" s="270"/>
      <c r="CG851" s="270"/>
      <c r="CH851" s="270"/>
    </row>
    <row r="852" spans="82:86" x14ac:dyDescent="0.2">
      <c r="CD852" s="270"/>
      <c r="CE852" s="270"/>
      <c r="CF852" s="270"/>
      <c r="CG852" s="270"/>
      <c r="CH852" s="270"/>
    </row>
    <row r="853" spans="82:86" x14ac:dyDescent="0.2">
      <c r="CD853" s="270"/>
      <c r="CE853" s="270"/>
      <c r="CF853" s="270"/>
      <c r="CG853" s="270"/>
      <c r="CH853" s="270"/>
    </row>
    <row r="854" spans="82:86" x14ac:dyDescent="0.2">
      <c r="CD854" s="270"/>
      <c r="CE854" s="270"/>
      <c r="CF854" s="270"/>
      <c r="CG854" s="270"/>
      <c r="CH854" s="270"/>
    </row>
    <row r="855" spans="82:86" x14ac:dyDescent="0.2">
      <c r="CD855" s="270"/>
      <c r="CE855" s="270"/>
      <c r="CF855" s="270"/>
      <c r="CG855" s="270"/>
      <c r="CH855" s="270"/>
    </row>
    <row r="856" spans="82:86" x14ac:dyDescent="0.2">
      <c r="CD856" s="270"/>
      <c r="CE856" s="270"/>
      <c r="CF856" s="270"/>
      <c r="CG856" s="270"/>
      <c r="CH856" s="270"/>
    </row>
    <row r="857" spans="82:86" x14ac:dyDescent="0.2">
      <c r="CD857" s="270"/>
      <c r="CE857" s="270"/>
      <c r="CF857" s="270"/>
      <c r="CG857" s="270"/>
      <c r="CH857" s="270"/>
    </row>
    <row r="858" spans="82:86" x14ac:dyDescent="0.2">
      <c r="CD858" s="270"/>
      <c r="CE858" s="270"/>
      <c r="CF858" s="270"/>
      <c r="CG858" s="270"/>
      <c r="CH858" s="270"/>
    </row>
    <row r="859" spans="82:86" x14ac:dyDescent="0.2">
      <c r="CD859" s="270"/>
      <c r="CE859" s="270"/>
      <c r="CF859" s="270"/>
      <c r="CG859" s="270"/>
      <c r="CH859" s="270"/>
    </row>
    <row r="860" spans="82:86" x14ac:dyDescent="0.2">
      <c r="CD860" s="270"/>
      <c r="CE860" s="270"/>
      <c r="CF860" s="270"/>
      <c r="CG860" s="270"/>
      <c r="CH860" s="270"/>
    </row>
    <row r="861" spans="82:86" x14ac:dyDescent="0.2">
      <c r="CD861" s="270"/>
      <c r="CE861" s="270"/>
      <c r="CF861" s="270"/>
      <c r="CG861" s="270"/>
      <c r="CH861" s="270"/>
    </row>
    <row r="862" spans="82:86" x14ac:dyDescent="0.2">
      <c r="CD862" s="270"/>
      <c r="CE862" s="270"/>
      <c r="CF862" s="270"/>
      <c r="CG862" s="270"/>
      <c r="CH862" s="270"/>
    </row>
    <row r="863" spans="82:86" x14ac:dyDescent="0.2">
      <c r="CD863" s="270"/>
      <c r="CE863" s="270"/>
      <c r="CF863" s="270"/>
      <c r="CG863" s="270"/>
      <c r="CH863" s="270"/>
    </row>
    <row r="864" spans="82:86" x14ac:dyDescent="0.2">
      <c r="CD864" s="270"/>
      <c r="CE864" s="270"/>
      <c r="CF864" s="270"/>
      <c r="CG864" s="270"/>
      <c r="CH864" s="270"/>
    </row>
    <row r="865" spans="82:86" x14ac:dyDescent="0.2">
      <c r="CD865" s="270"/>
      <c r="CE865" s="270"/>
      <c r="CF865" s="270"/>
      <c r="CG865" s="270"/>
      <c r="CH865" s="270"/>
    </row>
    <row r="866" spans="82:86" x14ac:dyDescent="0.2">
      <c r="CD866" s="270"/>
      <c r="CE866" s="270"/>
      <c r="CF866" s="270"/>
      <c r="CG866" s="270"/>
      <c r="CH866" s="270"/>
    </row>
    <row r="867" spans="82:86" x14ac:dyDescent="0.2">
      <c r="CD867" s="270"/>
      <c r="CE867" s="270"/>
      <c r="CF867" s="270"/>
      <c r="CG867" s="270"/>
      <c r="CH867" s="270"/>
    </row>
    <row r="868" spans="82:86" x14ac:dyDescent="0.2">
      <c r="CD868" s="270"/>
      <c r="CE868" s="270"/>
      <c r="CF868" s="270"/>
      <c r="CG868" s="270"/>
      <c r="CH868" s="270"/>
    </row>
    <row r="869" spans="82:86" x14ac:dyDescent="0.2">
      <c r="CD869" s="270"/>
      <c r="CE869" s="270"/>
      <c r="CF869" s="270"/>
      <c r="CG869" s="270"/>
      <c r="CH869" s="270"/>
    </row>
    <row r="870" spans="82:86" x14ac:dyDescent="0.2">
      <c r="CD870" s="270"/>
      <c r="CE870" s="270"/>
      <c r="CF870" s="270"/>
      <c r="CG870" s="270"/>
      <c r="CH870" s="270"/>
    </row>
    <row r="871" spans="82:86" x14ac:dyDescent="0.2">
      <c r="CD871" s="270"/>
      <c r="CE871" s="270"/>
      <c r="CF871" s="270"/>
      <c r="CG871" s="270"/>
      <c r="CH871" s="270"/>
    </row>
    <row r="872" spans="82:86" x14ac:dyDescent="0.2">
      <c r="CD872" s="270"/>
      <c r="CE872" s="270"/>
      <c r="CF872" s="270"/>
      <c r="CG872" s="270"/>
      <c r="CH872" s="270"/>
    </row>
    <row r="873" spans="82:86" x14ac:dyDescent="0.2">
      <c r="CD873" s="270"/>
      <c r="CE873" s="270"/>
      <c r="CF873" s="270"/>
      <c r="CG873" s="270"/>
      <c r="CH873" s="270"/>
    </row>
    <row r="874" spans="82:86" x14ac:dyDescent="0.2">
      <c r="CD874" s="270"/>
      <c r="CE874" s="270"/>
      <c r="CF874" s="270"/>
      <c r="CG874" s="270"/>
      <c r="CH874" s="270"/>
    </row>
    <row r="875" spans="82:86" x14ac:dyDescent="0.2">
      <c r="CD875" s="270"/>
      <c r="CE875" s="270"/>
      <c r="CF875" s="270"/>
      <c r="CG875" s="270"/>
      <c r="CH875" s="270"/>
    </row>
    <row r="876" spans="82:86" x14ac:dyDescent="0.2">
      <c r="CD876" s="270"/>
      <c r="CE876" s="270"/>
      <c r="CF876" s="270"/>
      <c r="CG876" s="270"/>
      <c r="CH876" s="270"/>
    </row>
    <row r="877" spans="82:86" x14ac:dyDescent="0.2">
      <c r="CD877" s="270"/>
      <c r="CE877" s="270"/>
      <c r="CF877" s="270"/>
      <c r="CG877" s="270"/>
      <c r="CH877" s="270"/>
    </row>
    <row r="878" spans="82:86" x14ac:dyDescent="0.2">
      <c r="CD878" s="270"/>
      <c r="CE878" s="270"/>
      <c r="CF878" s="270"/>
      <c r="CG878" s="270"/>
      <c r="CH878" s="270"/>
    </row>
    <row r="879" spans="82:86" x14ac:dyDescent="0.2">
      <c r="CD879" s="270"/>
      <c r="CE879" s="270"/>
      <c r="CF879" s="270"/>
      <c r="CG879" s="270"/>
      <c r="CH879" s="270"/>
    </row>
    <row r="880" spans="82:86" x14ac:dyDescent="0.2">
      <c r="CD880" s="270"/>
      <c r="CE880" s="270"/>
      <c r="CF880" s="270"/>
      <c r="CG880" s="270"/>
      <c r="CH880" s="270"/>
    </row>
    <row r="881" spans="82:86" x14ac:dyDescent="0.2">
      <c r="CD881" s="270"/>
      <c r="CE881" s="270"/>
      <c r="CF881" s="270"/>
      <c r="CG881" s="270"/>
      <c r="CH881" s="270"/>
    </row>
    <row r="882" spans="82:86" x14ac:dyDescent="0.2">
      <c r="CD882" s="270"/>
      <c r="CE882" s="270"/>
      <c r="CF882" s="270"/>
      <c r="CG882" s="270"/>
      <c r="CH882" s="270"/>
    </row>
    <row r="883" spans="82:86" x14ac:dyDescent="0.2">
      <c r="CD883" s="270"/>
      <c r="CE883" s="270"/>
      <c r="CF883" s="270"/>
      <c r="CG883" s="270"/>
      <c r="CH883" s="270"/>
    </row>
    <row r="884" spans="82:86" x14ac:dyDescent="0.2">
      <c r="CD884" s="270"/>
      <c r="CE884" s="270"/>
      <c r="CF884" s="270"/>
      <c r="CG884" s="270"/>
      <c r="CH884" s="270"/>
    </row>
    <row r="885" spans="82:86" x14ac:dyDescent="0.2">
      <c r="CD885" s="270"/>
      <c r="CE885" s="270"/>
      <c r="CF885" s="270"/>
      <c r="CG885" s="270"/>
      <c r="CH885" s="270"/>
    </row>
    <row r="886" spans="82:86" x14ac:dyDescent="0.2">
      <c r="CD886" s="270"/>
      <c r="CE886" s="270"/>
      <c r="CF886" s="270"/>
      <c r="CG886" s="270"/>
      <c r="CH886" s="270"/>
    </row>
    <row r="887" spans="82:86" x14ac:dyDescent="0.2">
      <c r="CD887" s="270"/>
      <c r="CE887" s="270"/>
      <c r="CF887" s="270"/>
      <c r="CG887" s="270"/>
      <c r="CH887" s="270"/>
    </row>
    <row r="888" spans="82:86" x14ac:dyDescent="0.2">
      <c r="CD888" s="270"/>
      <c r="CE888" s="270"/>
      <c r="CF888" s="270"/>
      <c r="CG888" s="270"/>
      <c r="CH888" s="270"/>
    </row>
    <row r="889" spans="82:86" x14ac:dyDescent="0.2">
      <c r="CD889" s="270"/>
      <c r="CE889" s="270"/>
      <c r="CF889" s="270"/>
      <c r="CG889" s="270"/>
      <c r="CH889" s="270"/>
    </row>
    <row r="890" spans="82:86" x14ac:dyDescent="0.2">
      <c r="CD890" s="270"/>
      <c r="CE890" s="270"/>
      <c r="CF890" s="270"/>
      <c r="CG890" s="270"/>
      <c r="CH890" s="270"/>
    </row>
    <row r="891" spans="82:86" x14ac:dyDescent="0.2">
      <c r="CD891" s="270"/>
      <c r="CE891" s="270"/>
      <c r="CF891" s="270"/>
      <c r="CG891" s="270"/>
      <c r="CH891" s="270"/>
    </row>
    <row r="892" spans="82:86" x14ac:dyDescent="0.2">
      <c r="CD892" s="270"/>
      <c r="CE892" s="270"/>
      <c r="CF892" s="270"/>
      <c r="CG892" s="270"/>
      <c r="CH892" s="270"/>
    </row>
    <row r="893" spans="82:86" x14ac:dyDescent="0.2">
      <c r="CD893" s="270"/>
      <c r="CE893" s="270"/>
      <c r="CF893" s="270"/>
      <c r="CG893" s="270"/>
      <c r="CH893" s="270"/>
    </row>
    <row r="894" spans="82:86" x14ac:dyDescent="0.2">
      <c r="CD894" s="270"/>
      <c r="CE894" s="270"/>
      <c r="CF894" s="270"/>
      <c r="CG894" s="270"/>
      <c r="CH894" s="270"/>
    </row>
    <row r="895" spans="82:86" x14ac:dyDescent="0.2">
      <c r="CD895" s="270"/>
      <c r="CE895" s="270"/>
      <c r="CF895" s="270"/>
      <c r="CG895" s="270"/>
      <c r="CH895" s="270"/>
    </row>
    <row r="896" spans="82:86" x14ac:dyDescent="0.2">
      <c r="CD896" s="270"/>
      <c r="CE896" s="270"/>
      <c r="CF896" s="270"/>
      <c r="CG896" s="270"/>
      <c r="CH896" s="270"/>
    </row>
    <row r="897" spans="82:86" x14ac:dyDescent="0.2">
      <c r="CD897" s="270"/>
      <c r="CE897" s="270"/>
      <c r="CF897" s="270"/>
      <c r="CG897" s="270"/>
      <c r="CH897" s="270"/>
    </row>
    <row r="898" spans="82:86" x14ac:dyDescent="0.2">
      <c r="CD898" s="270"/>
      <c r="CE898" s="270"/>
      <c r="CF898" s="270"/>
      <c r="CG898" s="270"/>
      <c r="CH898" s="270"/>
    </row>
    <row r="899" spans="82:86" x14ac:dyDescent="0.2">
      <c r="CD899" s="270"/>
      <c r="CE899" s="270"/>
      <c r="CF899" s="270"/>
      <c r="CG899" s="270"/>
      <c r="CH899" s="270"/>
    </row>
    <row r="900" spans="82:86" x14ac:dyDescent="0.2">
      <c r="CD900" s="270"/>
      <c r="CE900" s="270"/>
      <c r="CF900" s="270"/>
      <c r="CG900" s="270"/>
      <c r="CH900" s="270"/>
    </row>
    <row r="901" spans="82:86" x14ac:dyDescent="0.2">
      <c r="CD901" s="270"/>
      <c r="CE901" s="270"/>
      <c r="CF901" s="270"/>
      <c r="CG901" s="270"/>
      <c r="CH901" s="270"/>
    </row>
    <row r="902" spans="82:86" x14ac:dyDescent="0.2">
      <c r="CD902" s="270"/>
      <c r="CE902" s="270"/>
      <c r="CF902" s="270"/>
      <c r="CG902" s="270"/>
      <c r="CH902" s="270"/>
    </row>
    <row r="903" spans="82:86" x14ac:dyDescent="0.2">
      <c r="CD903" s="270"/>
      <c r="CE903" s="270"/>
      <c r="CF903" s="270"/>
      <c r="CG903" s="270"/>
      <c r="CH903" s="270"/>
    </row>
    <row r="904" spans="82:86" x14ac:dyDescent="0.2">
      <c r="CD904" s="270"/>
      <c r="CE904" s="270"/>
      <c r="CF904" s="270"/>
      <c r="CG904" s="270"/>
      <c r="CH904" s="270"/>
    </row>
    <row r="905" spans="82:86" x14ac:dyDescent="0.2">
      <c r="CD905" s="270"/>
      <c r="CE905" s="270"/>
      <c r="CF905" s="270"/>
      <c r="CG905" s="270"/>
      <c r="CH905" s="270"/>
    </row>
    <row r="906" spans="82:86" x14ac:dyDescent="0.2">
      <c r="CD906" s="270"/>
      <c r="CE906" s="270"/>
      <c r="CF906" s="270"/>
      <c r="CG906" s="270"/>
      <c r="CH906" s="270"/>
    </row>
    <row r="907" spans="82:86" x14ac:dyDescent="0.2">
      <c r="CD907" s="270"/>
      <c r="CE907" s="270"/>
      <c r="CF907" s="270"/>
      <c r="CG907" s="270"/>
      <c r="CH907" s="270"/>
    </row>
    <row r="908" spans="82:86" x14ac:dyDescent="0.2">
      <c r="CD908" s="270"/>
      <c r="CE908" s="270"/>
      <c r="CF908" s="270"/>
      <c r="CG908" s="270"/>
      <c r="CH908" s="270"/>
    </row>
    <row r="909" spans="82:86" x14ac:dyDescent="0.2">
      <c r="CD909" s="270"/>
      <c r="CE909" s="270"/>
      <c r="CF909" s="270"/>
      <c r="CG909" s="270"/>
      <c r="CH909" s="270"/>
    </row>
    <row r="910" spans="82:86" x14ac:dyDescent="0.2">
      <c r="CD910" s="270"/>
      <c r="CE910" s="270"/>
      <c r="CF910" s="270"/>
      <c r="CG910" s="270"/>
      <c r="CH910" s="270"/>
    </row>
    <row r="911" spans="82:86" x14ac:dyDescent="0.2">
      <c r="CD911" s="270"/>
      <c r="CE911" s="270"/>
      <c r="CF911" s="270"/>
      <c r="CG911" s="270"/>
      <c r="CH911" s="270"/>
    </row>
    <row r="912" spans="82:86" x14ac:dyDescent="0.2">
      <c r="CD912" s="270"/>
      <c r="CE912" s="270"/>
      <c r="CF912" s="270"/>
      <c r="CG912" s="270"/>
      <c r="CH912" s="270"/>
    </row>
    <row r="913" spans="82:86" x14ac:dyDescent="0.2">
      <c r="CD913" s="270"/>
      <c r="CE913" s="270"/>
      <c r="CF913" s="270"/>
      <c r="CG913" s="270"/>
      <c r="CH913" s="270"/>
    </row>
    <row r="914" spans="82:86" x14ac:dyDescent="0.2">
      <c r="CD914" s="270"/>
      <c r="CE914" s="270"/>
      <c r="CF914" s="270"/>
      <c r="CG914" s="270"/>
      <c r="CH914" s="270"/>
    </row>
    <row r="915" spans="82:86" x14ac:dyDescent="0.2">
      <c r="CD915" s="270"/>
      <c r="CE915" s="270"/>
      <c r="CF915" s="270"/>
      <c r="CG915" s="270"/>
      <c r="CH915" s="270"/>
    </row>
    <row r="916" spans="82:86" x14ac:dyDescent="0.2">
      <c r="CD916" s="270"/>
      <c r="CE916" s="270"/>
      <c r="CF916" s="270"/>
      <c r="CG916" s="270"/>
      <c r="CH916" s="270"/>
    </row>
    <row r="917" spans="82:86" x14ac:dyDescent="0.2">
      <c r="CD917" s="270"/>
      <c r="CE917" s="270"/>
      <c r="CF917" s="270"/>
      <c r="CG917" s="270"/>
      <c r="CH917" s="270"/>
    </row>
    <row r="918" spans="82:86" x14ac:dyDescent="0.2">
      <c r="CD918" s="270"/>
      <c r="CE918" s="270"/>
      <c r="CF918" s="270"/>
      <c r="CG918" s="270"/>
      <c r="CH918" s="270"/>
    </row>
    <row r="919" spans="82:86" x14ac:dyDescent="0.2">
      <c r="CD919" s="270"/>
      <c r="CE919" s="270"/>
      <c r="CF919" s="270"/>
      <c r="CG919" s="270"/>
      <c r="CH919" s="270"/>
    </row>
    <row r="920" spans="82:86" x14ac:dyDescent="0.2">
      <c r="CD920" s="270"/>
      <c r="CE920" s="270"/>
      <c r="CF920" s="270"/>
      <c r="CG920" s="270"/>
      <c r="CH920" s="270"/>
    </row>
    <row r="921" spans="82:86" x14ac:dyDescent="0.2">
      <c r="CD921" s="270"/>
      <c r="CE921" s="270"/>
      <c r="CF921" s="270"/>
      <c r="CG921" s="270"/>
      <c r="CH921" s="270"/>
    </row>
    <row r="922" spans="82:86" x14ac:dyDescent="0.2">
      <c r="CD922" s="270"/>
      <c r="CE922" s="270"/>
      <c r="CF922" s="270"/>
      <c r="CG922" s="270"/>
      <c r="CH922" s="270"/>
    </row>
    <row r="923" spans="82:86" x14ac:dyDescent="0.2">
      <c r="CD923" s="270"/>
      <c r="CE923" s="270"/>
      <c r="CF923" s="270"/>
      <c r="CG923" s="270"/>
      <c r="CH923" s="270"/>
    </row>
    <row r="924" spans="82:86" x14ac:dyDescent="0.2">
      <c r="CD924" s="270"/>
      <c r="CE924" s="270"/>
      <c r="CF924" s="270"/>
      <c r="CG924" s="270"/>
      <c r="CH924" s="270"/>
    </row>
    <row r="925" spans="82:86" x14ac:dyDescent="0.2">
      <c r="CD925" s="270"/>
      <c r="CE925" s="270"/>
      <c r="CF925" s="270"/>
      <c r="CG925" s="270"/>
      <c r="CH925" s="270"/>
    </row>
    <row r="926" spans="82:86" x14ac:dyDescent="0.2">
      <c r="CD926" s="270"/>
      <c r="CE926" s="270"/>
      <c r="CF926" s="270"/>
      <c r="CG926" s="270"/>
      <c r="CH926" s="270"/>
    </row>
    <row r="927" spans="82:86" x14ac:dyDescent="0.2">
      <c r="CD927" s="270"/>
      <c r="CE927" s="270"/>
      <c r="CF927" s="270"/>
      <c r="CG927" s="270"/>
      <c r="CH927" s="270"/>
    </row>
    <row r="928" spans="82:86" x14ac:dyDescent="0.2">
      <c r="CD928" s="270"/>
      <c r="CE928" s="270"/>
      <c r="CF928" s="270"/>
      <c r="CG928" s="270"/>
      <c r="CH928" s="270"/>
    </row>
    <row r="929" spans="82:86" x14ac:dyDescent="0.2">
      <c r="CD929" s="270"/>
      <c r="CE929" s="270"/>
      <c r="CF929" s="270"/>
      <c r="CG929" s="270"/>
      <c r="CH929" s="270"/>
    </row>
    <row r="930" spans="82:86" x14ac:dyDescent="0.2">
      <c r="CD930" s="270"/>
      <c r="CE930" s="270"/>
      <c r="CF930" s="270"/>
      <c r="CG930" s="270"/>
      <c r="CH930" s="270"/>
    </row>
    <row r="931" spans="82:86" x14ac:dyDescent="0.2">
      <c r="CD931" s="270"/>
      <c r="CE931" s="270"/>
      <c r="CF931" s="270"/>
      <c r="CG931" s="270"/>
      <c r="CH931" s="270"/>
    </row>
    <row r="932" spans="82:86" x14ac:dyDescent="0.2">
      <c r="CD932" s="270"/>
      <c r="CE932" s="270"/>
      <c r="CF932" s="270"/>
      <c r="CG932" s="270"/>
      <c r="CH932" s="270"/>
    </row>
    <row r="933" spans="82:86" x14ac:dyDescent="0.2">
      <c r="CD933" s="270"/>
      <c r="CE933" s="270"/>
      <c r="CF933" s="270"/>
      <c r="CG933" s="270"/>
      <c r="CH933" s="270"/>
    </row>
    <row r="934" spans="82:86" x14ac:dyDescent="0.2">
      <c r="CD934" s="270"/>
      <c r="CE934" s="270"/>
      <c r="CF934" s="270"/>
      <c r="CG934" s="270"/>
      <c r="CH934" s="270"/>
    </row>
    <row r="935" spans="82:86" x14ac:dyDescent="0.2">
      <c r="CD935" s="270"/>
      <c r="CE935" s="270"/>
      <c r="CF935" s="270"/>
      <c r="CG935" s="270"/>
      <c r="CH935" s="270"/>
    </row>
    <row r="936" spans="82:86" x14ac:dyDescent="0.2">
      <c r="CD936" s="270"/>
      <c r="CE936" s="270"/>
      <c r="CF936" s="270"/>
      <c r="CG936" s="270"/>
      <c r="CH936" s="270"/>
    </row>
    <row r="937" spans="82:86" x14ac:dyDescent="0.2">
      <c r="CD937" s="270"/>
      <c r="CE937" s="270"/>
      <c r="CF937" s="270"/>
      <c r="CG937" s="270"/>
      <c r="CH937" s="270"/>
    </row>
    <row r="938" spans="82:86" x14ac:dyDescent="0.2">
      <c r="CD938" s="270"/>
      <c r="CE938" s="270"/>
      <c r="CF938" s="270"/>
      <c r="CG938" s="270"/>
      <c r="CH938" s="270"/>
    </row>
    <row r="939" spans="82:86" x14ac:dyDescent="0.2">
      <c r="CD939" s="270"/>
      <c r="CE939" s="270"/>
      <c r="CF939" s="270"/>
      <c r="CG939" s="270"/>
      <c r="CH939" s="270"/>
    </row>
    <row r="940" spans="82:86" x14ac:dyDescent="0.2">
      <c r="CD940" s="270"/>
      <c r="CE940" s="270"/>
      <c r="CF940" s="270"/>
      <c r="CG940" s="270"/>
      <c r="CH940" s="270"/>
    </row>
    <row r="941" spans="82:86" x14ac:dyDescent="0.2">
      <c r="CD941" s="270"/>
      <c r="CE941" s="270"/>
      <c r="CF941" s="270"/>
      <c r="CG941" s="270"/>
      <c r="CH941" s="270"/>
    </row>
    <row r="942" spans="82:86" x14ac:dyDescent="0.2">
      <c r="CD942" s="270"/>
      <c r="CE942" s="270"/>
      <c r="CF942" s="270"/>
      <c r="CG942" s="270"/>
      <c r="CH942" s="270"/>
    </row>
    <row r="943" spans="82:86" x14ac:dyDescent="0.2">
      <c r="CD943" s="270"/>
      <c r="CE943" s="270"/>
      <c r="CF943" s="270"/>
      <c r="CG943" s="270"/>
      <c r="CH943" s="270"/>
    </row>
    <row r="944" spans="82:86" x14ac:dyDescent="0.2">
      <c r="CD944" s="270"/>
      <c r="CE944" s="270"/>
      <c r="CF944" s="270"/>
      <c r="CG944" s="270"/>
      <c r="CH944" s="270"/>
    </row>
    <row r="945" spans="82:86" x14ac:dyDescent="0.2">
      <c r="CD945" s="270"/>
      <c r="CE945" s="270"/>
      <c r="CF945" s="270"/>
      <c r="CG945" s="270"/>
      <c r="CH945" s="270"/>
    </row>
    <row r="946" spans="82:86" x14ac:dyDescent="0.2">
      <c r="CD946" s="270"/>
      <c r="CE946" s="270"/>
      <c r="CF946" s="270"/>
      <c r="CG946" s="270"/>
      <c r="CH946" s="270"/>
    </row>
    <row r="947" spans="82:86" x14ac:dyDescent="0.2">
      <c r="CD947" s="270"/>
      <c r="CE947" s="270"/>
      <c r="CF947" s="270"/>
      <c r="CG947" s="270"/>
      <c r="CH947" s="270"/>
    </row>
    <row r="948" spans="82:86" x14ac:dyDescent="0.2">
      <c r="CD948" s="270"/>
      <c r="CE948" s="270"/>
      <c r="CF948" s="270"/>
      <c r="CG948" s="270"/>
      <c r="CH948" s="270"/>
    </row>
    <row r="949" spans="82:86" x14ac:dyDescent="0.2">
      <c r="CD949" s="270"/>
      <c r="CE949" s="270"/>
      <c r="CF949" s="270"/>
      <c r="CG949" s="270"/>
      <c r="CH949" s="270"/>
    </row>
    <row r="950" spans="82:86" x14ac:dyDescent="0.2">
      <c r="CD950" s="270"/>
      <c r="CE950" s="270"/>
      <c r="CF950" s="270"/>
      <c r="CG950" s="270"/>
      <c r="CH950" s="270"/>
    </row>
    <row r="951" spans="82:86" x14ac:dyDescent="0.2">
      <c r="CD951" s="270"/>
      <c r="CE951" s="270"/>
      <c r="CF951" s="270"/>
      <c r="CG951" s="270"/>
      <c r="CH951" s="270"/>
    </row>
    <row r="952" spans="82:86" x14ac:dyDescent="0.2">
      <c r="CD952" s="270"/>
      <c r="CE952" s="270"/>
      <c r="CF952" s="270"/>
      <c r="CG952" s="270"/>
      <c r="CH952" s="270"/>
    </row>
    <row r="953" spans="82:86" x14ac:dyDescent="0.2">
      <c r="CD953" s="270"/>
      <c r="CE953" s="270"/>
      <c r="CF953" s="270"/>
      <c r="CG953" s="270"/>
      <c r="CH953" s="270"/>
    </row>
    <row r="954" spans="82:86" x14ac:dyDescent="0.2">
      <c r="CD954" s="270"/>
      <c r="CE954" s="270"/>
      <c r="CF954" s="270"/>
      <c r="CG954" s="270"/>
      <c r="CH954" s="270"/>
    </row>
    <row r="955" spans="82:86" x14ac:dyDescent="0.2">
      <c r="CD955" s="270"/>
      <c r="CE955" s="270"/>
      <c r="CF955" s="270"/>
      <c r="CG955" s="270"/>
      <c r="CH955" s="270"/>
    </row>
    <row r="956" spans="82:86" x14ac:dyDescent="0.2">
      <c r="CD956" s="270"/>
      <c r="CE956" s="270"/>
      <c r="CF956" s="270"/>
      <c r="CG956" s="270"/>
      <c r="CH956" s="270"/>
    </row>
    <row r="957" spans="82:86" x14ac:dyDescent="0.2">
      <c r="CD957" s="270"/>
      <c r="CE957" s="270"/>
      <c r="CF957" s="270"/>
      <c r="CG957" s="270"/>
      <c r="CH957" s="270"/>
    </row>
    <row r="958" spans="82:86" x14ac:dyDescent="0.2">
      <c r="CD958" s="270"/>
      <c r="CE958" s="270"/>
      <c r="CF958" s="270"/>
      <c r="CG958" s="270"/>
      <c r="CH958" s="270"/>
    </row>
    <row r="959" spans="82:86" x14ac:dyDescent="0.2">
      <c r="CD959" s="270"/>
      <c r="CE959" s="270"/>
      <c r="CF959" s="270"/>
      <c r="CG959" s="270"/>
      <c r="CH959" s="270"/>
    </row>
    <row r="960" spans="82:86" x14ac:dyDescent="0.2">
      <c r="CD960" s="270"/>
      <c r="CE960" s="270"/>
      <c r="CF960" s="270"/>
      <c r="CG960" s="270"/>
      <c r="CH960" s="270"/>
    </row>
    <row r="961" spans="82:86" x14ac:dyDescent="0.2">
      <c r="CD961" s="270"/>
      <c r="CE961" s="270"/>
      <c r="CF961" s="270"/>
      <c r="CG961" s="270"/>
      <c r="CH961" s="270"/>
    </row>
    <row r="962" spans="82:86" x14ac:dyDescent="0.2">
      <c r="CD962" s="270"/>
      <c r="CE962" s="270"/>
      <c r="CF962" s="270"/>
      <c r="CG962" s="270"/>
      <c r="CH962" s="270"/>
    </row>
    <row r="963" spans="82:86" x14ac:dyDescent="0.2">
      <c r="CD963" s="270"/>
      <c r="CE963" s="270"/>
      <c r="CF963" s="270"/>
      <c r="CG963" s="270"/>
      <c r="CH963" s="270"/>
    </row>
    <row r="964" spans="82:86" x14ac:dyDescent="0.2">
      <c r="CD964" s="270"/>
      <c r="CE964" s="270"/>
      <c r="CF964" s="270"/>
      <c r="CG964" s="270"/>
      <c r="CH964" s="270"/>
    </row>
    <row r="965" spans="82:86" x14ac:dyDescent="0.2">
      <c r="CD965" s="270"/>
      <c r="CE965" s="270"/>
      <c r="CF965" s="270"/>
      <c r="CG965" s="270"/>
      <c r="CH965" s="270"/>
    </row>
    <row r="966" spans="82:86" x14ac:dyDescent="0.2">
      <c r="CD966" s="270"/>
      <c r="CE966" s="270"/>
      <c r="CF966" s="270"/>
      <c r="CG966" s="270"/>
      <c r="CH966" s="270"/>
    </row>
    <row r="967" spans="82:86" x14ac:dyDescent="0.2">
      <c r="CD967" s="270"/>
      <c r="CE967" s="270"/>
      <c r="CF967" s="270"/>
      <c r="CG967" s="270"/>
      <c r="CH967" s="270"/>
    </row>
    <row r="968" spans="82:86" x14ac:dyDescent="0.2">
      <c r="CD968" s="270"/>
      <c r="CE968" s="270"/>
      <c r="CF968" s="270"/>
      <c r="CG968" s="270"/>
      <c r="CH968" s="270"/>
    </row>
    <row r="969" spans="82:86" x14ac:dyDescent="0.2">
      <c r="CD969" s="270"/>
      <c r="CE969" s="270"/>
      <c r="CF969" s="270"/>
      <c r="CG969" s="270"/>
      <c r="CH969" s="270"/>
    </row>
    <row r="970" spans="82:86" x14ac:dyDescent="0.2">
      <c r="CD970" s="270"/>
      <c r="CE970" s="270"/>
      <c r="CF970" s="270"/>
      <c r="CG970" s="270"/>
      <c r="CH970" s="270"/>
    </row>
    <row r="971" spans="82:86" x14ac:dyDescent="0.2">
      <c r="CD971" s="270"/>
      <c r="CE971" s="270"/>
      <c r="CF971" s="270"/>
      <c r="CG971" s="270"/>
      <c r="CH971" s="270"/>
    </row>
    <row r="972" spans="82:86" x14ac:dyDescent="0.2">
      <c r="CD972" s="270"/>
      <c r="CE972" s="270"/>
      <c r="CF972" s="270"/>
      <c r="CG972" s="270"/>
      <c r="CH972" s="270"/>
    </row>
    <row r="973" spans="82:86" x14ac:dyDescent="0.2">
      <c r="CD973" s="270"/>
      <c r="CE973" s="270"/>
      <c r="CF973" s="270"/>
      <c r="CG973" s="270"/>
      <c r="CH973" s="270"/>
    </row>
    <row r="974" spans="82:86" x14ac:dyDescent="0.2">
      <c r="CD974" s="270"/>
      <c r="CE974" s="270"/>
      <c r="CF974" s="270"/>
      <c r="CG974" s="270"/>
      <c r="CH974" s="270"/>
    </row>
    <row r="975" spans="82:86" x14ac:dyDescent="0.2">
      <c r="CD975" s="270"/>
      <c r="CE975" s="270"/>
      <c r="CF975" s="270"/>
      <c r="CG975" s="270"/>
      <c r="CH975" s="270"/>
    </row>
    <row r="976" spans="82:86" x14ac:dyDescent="0.2">
      <c r="CD976" s="270"/>
      <c r="CE976" s="270"/>
      <c r="CF976" s="270"/>
      <c r="CG976" s="270"/>
      <c r="CH976" s="270"/>
    </row>
    <row r="977" spans="82:86" x14ac:dyDescent="0.2">
      <c r="CD977" s="270"/>
      <c r="CE977" s="270"/>
      <c r="CF977" s="270"/>
      <c r="CG977" s="270"/>
      <c r="CH977" s="270"/>
    </row>
    <row r="978" spans="82:86" x14ac:dyDescent="0.2">
      <c r="CD978" s="270"/>
      <c r="CE978" s="270"/>
      <c r="CF978" s="270"/>
      <c r="CG978" s="270"/>
      <c r="CH978" s="270"/>
    </row>
    <row r="979" spans="82:86" x14ac:dyDescent="0.2">
      <c r="CD979" s="270"/>
      <c r="CE979" s="270"/>
      <c r="CF979" s="270"/>
      <c r="CG979" s="270"/>
      <c r="CH979" s="270"/>
    </row>
    <row r="980" spans="82:86" x14ac:dyDescent="0.2">
      <c r="CD980" s="270"/>
      <c r="CE980" s="270"/>
      <c r="CF980" s="270"/>
      <c r="CG980" s="270"/>
      <c r="CH980" s="270"/>
    </row>
    <row r="981" spans="82:86" x14ac:dyDescent="0.2">
      <c r="CD981" s="270"/>
      <c r="CE981" s="270"/>
      <c r="CF981" s="270"/>
      <c r="CG981" s="270"/>
      <c r="CH981" s="270"/>
    </row>
    <row r="982" spans="82:86" x14ac:dyDescent="0.2">
      <c r="CD982" s="270"/>
      <c r="CE982" s="270"/>
      <c r="CF982" s="270"/>
      <c r="CG982" s="270"/>
      <c r="CH982" s="270"/>
    </row>
    <row r="983" spans="82:86" x14ac:dyDescent="0.2">
      <c r="CD983" s="270"/>
      <c r="CE983" s="270"/>
      <c r="CF983" s="270"/>
      <c r="CG983" s="270"/>
      <c r="CH983" s="270"/>
    </row>
    <row r="984" spans="82:86" x14ac:dyDescent="0.2">
      <c r="CD984" s="270"/>
      <c r="CE984" s="270"/>
      <c r="CF984" s="270"/>
      <c r="CG984" s="270"/>
      <c r="CH984" s="270"/>
    </row>
    <row r="985" spans="82:86" x14ac:dyDescent="0.2">
      <c r="CD985" s="270"/>
      <c r="CE985" s="270"/>
      <c r="CF985" s="270"/>
      <c r="CG985" s="270"/>
      <c r="CH985" s="270"/>
    </row>
    <row r="986" spans="82:86" x14ac:dyDescent="0.2">
      <c r="CD986" s="270"/>
      <c r="CE986" s="270"/>
      <c r="CF986" s="270"/>
      <c r="CG986" s="270"/>
      <c r="CH986" s="270"/>
    </row>
    <row r="987" spans="82:86" x14ac:dyDescent="0.2">
      <c r="CD987" s="270"/>
      <c r="CE987" s="270"/>
      <c r="CF987" s="270"/>
      <c r="CG987" s="270"/>
      <c r="CH987" s="270"/>
    </row>
    <row r="988" spans="82:86" x14ac:dyDescent="0.2">
      <c r="CD988" s="270"/>
      <c r="CE988" s="270"/>
      <c r="CF988" s="270"/>
      <c r="CG988" s="270"/>
      <c r="CH988" s="270"/>
    </row>
    <row r="989" spans="82:86" x14ac:dyDescent="0.2">
      <c r="CD989" s="270"/>
      <c r="CE989" s="270"/>
      <c r="CF989" s="270"/>
      <c r="CG989" s="270"/>
      <c r="CH989" s="270"/>
    </row>
    <row r="990" spans="82:86" x14ac:dyDescent="0.2">
      <c r="CD990" s="270"/>
      <c r="CE990" s="270"/>
      <c r="CF990" s="270"/>
      <c r="CG990" s="270"/>
      <c r="CH990" s="270"/>
    </row>
    <row r="991" spans="82:86" x14ac:dyDescent="0.2">
      <c r="CD991" s="270"/>
      <c r="CE991" s="270"/>
      <c r="CF991" s="270"/>
      <c r="CG991" s="270"/>
      <c r="CH991" s="270"/>
    </row>
    <row r="992" spans="82:86" x14ac:dyDescent="0.2">
      <c r="CD992" s="270"/>
      <c r="CE992" s="270"/>
      <c r="CF992" s="270"/>
      <c r="CG992" s="270"/>
      <c r="CH992" s="270"/>
    </row>
    <row r="993" spans="82:86" x14ac:dyDescent="0.2">
      <c r="CD993" s="270"/>
      <c r="CE993" s="270"/>
      <c r="CF993" s="270"/>
      <c r="CG993" s="270"/>
      <c r="CH993" s="270"/>
    </row>
    <row r="994" spans="82:86" x14ac:dyDescent="0.2">
      <c r="CD994" s="270"/>
      <c r="CE994" s="270"/>
      <c r="CF994" s="270"/>
      <c r="CG994" s="270"/>
      <c r="CH994" s="270"/>
    </row>
    <row r="995" spans="82:86" x14ac:dyDescent="0.2">
      <c r="CD995" s="270"/>
      <c r="CE995" s="270"/>
      <c r="CF995" s="270"/>
      <c r="CG995" s="270"/>
      <c r="CH995" s="270"/>
    </row>
    <row r="996" spans="82:86" x14ac:dyDescent="0.2">
      <c r="CD996" s="270"/>
      <c r="CE996" s="270"/>
      <c r="CF996" s="270"/>
      <c r="CG996" s="270"/>
      <c r="CH996" s="270"/>
    </row>
    <row r="997" spans="82:86" x14ac:dyDescent="0.2">
      <c r="CD997" s="270"/>
      <c r="CE997" s="270"/>
      <c r="CF997" s="270"/>
      <c r="CG997" s="270"/>
      <c r="CH997" s="270"/>
    </row>
    <row r="998" spans="82:86" x14ac:dyDescent="0.2">
      <c r="CD998" s="270"/>
      <c r="CE998" s="270"/>
      <c r="CF998" s="270"/>
      <c r="CG998" s="270"/>
      <c r="CH998" s="270"/>
    </row>
    <row r="999" spans="82:86" x14ac:dyDescent="0.2">
      <c r="CD999" s="270"/>
      <c r="CE999" s="270"/>
      <c r="CF999" s="270"/>
      <c r="CG999" s="270"/>
      <c r="CH999" s="270"/>
    </row>
    <row r="1000" spans="82:86" x14ac:dyDescent="0.2">
      <c r="CD1000" s="270"/>
      <c r="CE1000" s="270"/>
      <c r="CF1000" s="270"/>
      <c r="CG1000" s="270"/>
      <c r="CH1000" s="270"/>
    </row>
    <row r="1001" spans="82:86" x14ac:dyDescent="0.2">
      <c r="CD1001" s="270"/>
      <c r="CE1001" s="270"/>
      <c r="CF1001" s="270"/>
      <c r="CG1001" s="270"/>
      <c r="CH1001" s="270"/>
    </row>
    <row r="1002" spans="82:86" x14ac:dyDescent="0.2">
      <c r="CD1002" s="270"/>
      <c r="CE1002" s="270"/>
      <c r="CF1002" s="270"/>
      <c r="CG1002" s="270"/>
      <c r="CH1002" s="270"/>
    </row>
    <row r="1003" spans="82:86" x14ac:dyDescent="0.2">
      <c r="CD1003" s="270"/>
      <c r="CE1003" s="270"/>
      <c r="CF1003" s="270"/>
      <c r="CG1003" s="270"/>
      <c r="CH1003" s="270"/>
    </row>
    <row r="1004" spans="82:86" x14ac:dyDescent="0.2">
      <c r="CD1004" s="270"/>
      <c r="CE1004" s="270"/>
      <c r="CF1004" s="270"/>
      <c r="CG1004" s="270"/>
      <c r="CH1004" s="270"/>
    </row>
    <row r="1005" spans="82:86" x14ac:dyDescent="0.2">
      <c r="CD1005" s="270"/>
      <c r="CE1005" s="270"/>
      <c r="CF1005" s="270"/>
      <c r="CG1005" s="270"/>
      <c r="CH1005" s="270"/>
    </row>
    <row r="1006" spans="82:86" x14ac:dyDescent="0.2">
      <c r="CD1006" s="270"/>
      <c r="CE1006" s="270"/>
      <c r="CF1006" s="270"/>
      <c r="CG1006" s="270"/>
      <c r="CH1006" s="270"/>
    </row>
    <row r="1007" spans="82:86" x14ac:dyDescent="0.2">
      <c r="CD1007" s="270"/>
      <c r="CE1007" s="270"/>
      <c r="CF1007" s="270"/>
      <c r="CG1007" s="270"/>
      <c r="CH1007" s="270"/>
    </row>
    <row r="1008" spans="82:86" x14ac:dyDescent="0.2">
      <c r="CD1008" s="270"/>
      <c r="CE1008" s="270"/>
      <c r="CF1008" s="270"/>
      <c r="CG1008" s="270"/>
      <c r="CH1008" s="270"/>
    </row>
    <row r="1009" spans="82:86" x14ac:dyDescent="0.2">
      <c r="CD1009" s="270"/>
      <c r="CE1009" s="270"/>
      <c r="CF1009" s="270"/>
      <c r="CG1009" s="270"/>
      <c r="CH1009" s="270"/>
    </row>
    <row r="1010" spans="82:86" x14ac:dyDescent="0.2">
      <c r="CD1010" s="270"/>
      <c r="CE1010" s="270"/>
      <c r="CF1010" s="270"/>
      <c r="CG1010" s="270"/>
      <c r="CH1010" s="270"/>
    </row>
    <row r="1011" spans="82:86" x14ac:dyDescent="0.2">
      <c r="CD1011" s="270"/>
      <c r="CE1011" s="270"/>
      <c r="CF1011" s="270"/>
      <c r="CG1011" s="270"/>
      <c r="CH1011" s="270"/>
    </row>
    <row r="1012" spans="82:86" x14ac:dyDescent="0.2">
      <c r="CD1012" s="270"/>
      <c r="CE1012" s="270"/>
      <c r="CF1012" s="270"/>
      <c r="CG1012" s="270"/>
      <c r="CH1012" s="270"/>
    </row>
    <row r="1013" spans="82:86" x14ac:dyDescent="0.2">
      <c r="CD1013" s="270"/>
      <c r="CE1013" s="270"/>
      <c r="CF1013" s="270"/>
      <c r="CG1013" s="270"/>
      <c r="CH1013" s="270"/>
    </row>
    <row r="1014" spans="82:86" x14ac:dyDescent="0.2">
      <c r="CD1014" s="270"/>
      <c r="CE1014" s="270"/>
      <c r="CF1014" s="270"/>
      <c r="CG1014" s="270"/>
      <c r="CH1014" s="270"/>
    </row>
    <row r="1015" spans="82:86" x14ac:dyDescent="0.2">
      <c r="CD1015" s="270"/>
      <c r="CE1015" s="270"/>
      <c r="CF1015" s="270"/>
      <c r="CG1015" s="270"/>
      <c r="CH1015" s="270"/>
    </row>
    <row r="1016" spans="82:86" x14ac:dyDescent="0.2">
      <c r="CD1016" s="270"/>
      <c r="CE1016" s="270"/>
      <c r="CF1016" s="270"/>
      <c r="CG1016" s="270"/>
      <c r="CH1016" s="270"/>
    </row>
    <row r="1017" spans="82:86" x14ac:dyDescent="0.2">
      <c r="CD1017" s="270"/>
      <c r="CE1017" s="270"/>
      <c r="CF1017" s="270"/>
      <c r="CG1017" s="270"/>
      <c r="CH1017" s="270"/>
    </row>
    <row r="1018" spans="82:86" x14ac:dyDescent="0.2">
      <c r="CD1018" s="270"/>
      <c r="CE1018" s="270"/>
      <c r="CF1018" s="270"/>
      <c r="CG1018" s="270"/>
      <c r="CH1018" s="270"/>
    </row>
    <row r="1019" spans="82:86" x14ac:dyDescent="0.2">
      <c r="CD1019" s="270"/>
      <c r="CE1019" s="270"/>
      <c r="CF1019" s="270"/>
      <c r="CG1019" s="270"/>
      <c r="CH1019" s="270"/>
    </row>
    <row r="1020" spans="82:86" x14ac:dyDescent="0.2">
      <c r="CD1020" s="270"/>
      <c r="CE1020" s="270"/>
      <c r="CF1020" s="270"/>
      <c r="CG1020" s="270"/>
      <c r="CH1020" s="270"/>
    </row>
    <row r="1021" spans="82:86" x14ac:dyDescent="0.2">
      <c r="CD1021" s="270"/>
      <c r="CE1021" s="270"/>
      <c r="CF1021" s="270"/>
      <c r="CG1021" s="270"/>
      <c r="CH1021" s="270"/>
    </row>
    <row r="1022" spans="82:86" x14ac:dyDescent="0.2">
      <c r="CD1022" s="270"/>
      <c r="CE1022" s="270"/>
      <c r="CF1022" s="270"/>
      <c r="CG1022" s="270"/>
      <c r="CH1022" s="270"/>
    </row>
    <row r="1023" spans="82:86" x14ac:dyDescent="0.2">
      <c r="CD1023" s="270"/>
      <c r="CE1023" s="270"/>
      <c r="CF1023" s="270"/>
      <c r="CG1023" s="270"/>
      <c r="CH1023" s="270"/>
    </row>
    <row r="1024" spans="82:86" x14ac:dyDescent="0.2">
      <c r="CD1024" s="270"/>
      <c r="CE1024" s="270"/>
      <c r="CF1024" s="270"/>
      <c r="CG1024" s="270"/>
      <c r="CH1024" s="270"/>
    </row>
    <row r="1025" spans="82:86" x14ac:dyDescent="0.2">
      <c r="CD1025" s="270"/>
      <c r="CE1025" s="270"/>
      <c r="CF1025" s="270"/>
      <c r="CG1025" s="270"/>
      <c r="CH1025" s="270"/>
    </row>
    <row r="1026" spans="82:86" x14ac:dyDescent="0.2">
      <c r="CD1026" s="270"/>
      <c r="CE1026" s="270"/>
      <c r="CF1026" s="270"/>
      <c r="CG1026" s="270"/>
      <c r="CH1026" s="270"/>
    </row>
    <row r="1027" spans="82:86" x14ac:dyDescent="0.2">
      <c r="CD1027" s="270"/>
      <c r="CE1027" s="270"/>
      <c r="CF1027" s="270"/>
      <c r="CG1027" s="270"/>
      <c r="CH1027" s="270"/>
    </row>
    <row r="1028" spans="82:86" x14ac:dyDescent="0.2">
      <c r="CD1028" s="270"/>
      <c r="CE1028" s="270"/>
      <c r="CF1028" s="270"/>
      <c r="CG1028" s="270"/>
      <c r="CH1028" s="270"/>
    </row>
    <row r="1029" spans="82:86" x14ac:dyDescent="0.2">
      <c r="CD1029" s="270"/>
      <c r="CE1029" s="270"/>
      <c r="CF1029" s="270"/>
      <c r="CG1029" s="270"/>
      <c r="CH1029" s="270"/>
    </row>
    <row r="1030" spans="82:86" x14ac:dyDescent="0.2">
      <c r="CD1030" s="270"/>
      <c r="CE1030" s="270"/>
      <c r="CF1030" s="270"/>
      <c r="CG1030" s="270"/>
      <c r="CH1030" s="270"/>
    </row>
    <row r="1031" spans="82:86" x14ac:dyDescent="0.2">
      <c r="CD1031" s="270"/>
      <c r="CE1031" s="270"/>
      <c r="CF1031" s="270"/>
      <c r="CG1031" s="270"/>
      <c r="CH1031" s="270"/>
    </row>
    <row r="1032" spans="82:86" x14ac:dyDescent="0.2">
      <c r="CD1032" s="270"/>
      <c r="CE1032" s="270"/>
      <c r="CF1032" s="270"/>
      <c r="CG1032" s="270"/>
      <c r="CH1032" s="270"/>
    </row>
    <row r="1033" spans="82:86" x14ac:dyDescent="0.2">
      <c r="CD1033" s="270"/>
      <c r="CE1033" s="270"/>
      <c r="CF1033" s="270"/>
      <c r="CG1033" s="270"/>
      <c r="CH1033" s="270"/>
    </row>
    <row r="1034" spans="82:86" x14ac:dyDescent="0.2">
      <c r="CD1034" s="270"/>
      <c r="CE1034" s="270"/>
      <c r="CF1034" s="270"/>
      <c r="CG1034" s="270"/>
      <c r="CH1034" s="270"/>
    </row>
    <row r="1035" spans="82:86" x14ac:dyDescent="0.2">
      <c r="CD1035" s="270"/>
      <c r="CE1035" s="270"/>
      <c r="CF1035" s="270"/>
      <c r="CG1035" s="270"/>
      <c r="CH1035" s="270"/>
    </row>
    <row r="1036" spans="82:86" x14ac:dyDescent="0.2">
      <c r="CD1036" s="270"/>
      <c r="CE1036" s="270"/>
      <c r="CF1036" s="270"/>
      <c r="CG1036" s="270"/>
      <c r="CH1036" s="270"/>
    </row>
    <row r="1037" spans="82:86" x14ac:dyDescent="0.2">
      <c r="CD1037" s="270"/>
      <c r="CE1037" s="270"/>
      <c r="CF1037" s="270"/>
      <c r="CG1037" s="270"/>
      <c r="CH1037" s="270"/>
    </row>
    <row r="1038" spans="82:86" x14ac:dyDescent="0.2">
      <c r="CD1038" s="270"/>
      <c r="CE1038" s="270"/>
      <c r="CF1038" s="270"/>
      <c r="CG1038" s="270"/>
      <c r="CH1038" s="270"/>
    </row>
    <row r="1039" spans="82:86" x14ac:dyDescent="0.2">
      <c r="CD1039" s="270"/>
      <c r="CE1039" s="270"/>
      <c r="CF1039" s="270"/>
      <c r="CG1039" s="270"/>
      <c r="CH1039" s="270"/>
    </row>
    <row r="1040" spans="82:86" x14ac:dyDescent="0.2">
      <c r="CD1040" s="270"/>
      <c r="CE1040" s="270"/>
      <c r="CF1040" s="270"/>
      <c r="CG1040" s="270"/>
      <c r="CH1040" s="270"/>
    </row>
    <row r="1041" spans="82:86" x14ac:dyDescent="0.2">
      <c r="CD1041" s="270"/>
      <c r="CE1041" s="270"/>
      <c r="CF1041" s="270"/>
      <c r="CG1041" s="270"/>
      <c r="CH1041" s="270"/>
    </row>
    <row r="1042" spans="82:86" x14ac:dyDescent="0.2">
      <c r="CD1042" s="270"/>
      <c r="CE1042" s="270"/>
      <c r="CF1042" s="270"/>
      <c r="CG1042" s="270"/>
      <c r="CH1042" s="270"/>
    </row>
    <row r="1043" spans="82:86" x14ac:dyDescent="0.2">
      <c r="CD1043" s="270"/>
      <c r="CE1043" s="270"/>
      <c r="CF1043" s="270"/>
      <c r="CG1043" s="270"/>
      <c r="CH1043" s="270"/>
    </row>
    <row r="1044" spans="82:86" x14ac:dyDescent="0.2">
      <c r="CD1044" s="270"/>
      <c r="CE1044" s="270"/>
      <c r="CF1044" s="270"/>
      <c r="CG1044" s="270"/>
      <c r="CH1044" s="270"/>
    </row>
    <row r="1045" spans="82:86" x14ac:dyDescent="0.2">
      <c r="CD1045" s="270"/>
      <c r="CE1045" s="270"/>
      <c r="CF1045" s="270"/>
      <c r="CG1045" s="270"/>
      <c r="CH1045" s="270"/>
    </row>
    <row r="1046" spans="82:86" x14ac:dyDescent="0.2">
      <c r="CD1046" s="270"/>
      <c r="CE1046" s="270"/>
      <c r="CF1046" s="270"/>
      <c r="CG1046" s="270"/>
      <c r="CH1046" s="270"/>
    </row>
    <row r="1047" spans="82:86" x14ac:dyDescent="0.2">
      <c r="CD1047" s="270"/>
      <c r="CE1047" s="270"/>
      <c r="CF1047" s="270"/>
      <c r="CG1047" s="270"/>
      <c r="CH1047" s="270"/>
    </row>
    <row r="1048" spans="82:86" x14ac:dyDescent="0.2">
      <c r="CD1048" s="270"/>
      <c r="CE1048" s="270"/>
      <c r="CF1048" s="270"/>
      <c r="CG1048" s="270"/>
      <c r="CH1048" s="270"/>
    </row>
    <row r="1049" spans="82:86" x14ac:dyDescent="0.2">
      <c r="CD1049" s="270"/>
      <c r="CE1049" s="270"/>
      <c r="CF1049" s="270"/>
      <c r="CG1049" s="270"/>
      <c r="CH1049" s="270"/>
    </row>
    <row r="1050" spans="82:86" x14ac:dyDescent="0.2">
      <c r="CD1050" s="270"/>
      <c r="CE1050" s="270"/>
      <c r="CF1050" s="270"/>
      <c r="CG1050" s="270"/>
      <c r="CH1050" s="270"/>
    </row>
    <row r="1051" spans="82:86" x14ac:dyDescent="0.2">
      <c r="CD1051" s="270"/>
      <c r="CE1051" s="270"/>
      <c r="CF1051" s="270"/>
      <c r="CG1051" s="270"/>
      <c r="CH1051" s="270"/>
    </row>
    <row r="1052" spans="82:86" x14ac:dyDescent="0.2">
      <c r="CD1052" s="270"/>
      <c r="CE1052" s="270"/>
      <c r="CF1052" s="270"/>
      <c r="CG1052" s="270"/>
      <c r="CH1052" s="270"/>
    </row>
    <row r="1053" spans="82:86" x14ac:dyDescent="0.2">
      <c r="CD1053" s="270"/>
      <c r="CE1053" s="270"/>
      <c r="CF1053" s="270"/>
      <c r="CG1053" s="270"/>
      <c r="CH1053" s="270"/>
    </row>
    <row r="1054" spans="82:86" x14ac:dyDescent="0.2">
      <c r="CD1054" s="270"/>
      <c r="CE1054" s="270"/>
      <c r="CF1054" s="270"/>
      <c r="CG1054" s="270"/>
      <c r="CH1054" s="270"/>
    </row>
    <row r="1055" spans="82:86" x14ac:dyDescent="0.2">
      <c r="CD1055" s="270"/>
      <c r="CE1055" s="270"/>
      <c r="CF1055" s="270"/>
      <c r="CG1055" s="270"/>
      <c r="CH1055" s="270"/>
    </row>
    <row r="1056" spans="82:86" x14ac:dyDescent="0.2">
      <c r="CD1056" s="270"/>
      <c r="CE1056" s="270"/>
      <c r="CF1056" s="270"/>
      <c r="CG1056" s="270"/>
      <c r="CH1056" s="270"/>
    </row>
    <row r="1057" spans="82:86" x14ac:dyDescent="0.2">
      <c r="CD1057" s="270"/>
      <c r="CE1057" s="270"/>
      <c r="CF1057" s="270"/>
      <c r="CG1057" s="270"/>
      <c r="CH1057" s="270"/>
    </row>
    <row r="1058" spans="82:86" x14ac:dyDescent="0.2">
      <c r="CD1058" s="270"/>
      <c r="CE1058" s="270"/>
      <c r="CF1058" s="270"/>
      <c r="CG1058" s="270"/>
      <c r="CH1058" s="270"/>
    </row>
    <row r="1059" spans="82:86" x14ac:dyDescent="0.2">
      <c r="CD1059" s="270"/>
      <c r="CE1059" s="270"/>
      <c r="CF1059" s="270"/>
      <c r="CG1059" s="270"/>
      <c r="CH1059" s="270"/>
    </row>
    <row r="1060" spans="82:86" x14ac:dyDescent="0.2">
      <c r="CD1060" s="270"/>
      <c r="CE1060" s="270"/>
      <c r="CF1060" s="270"/>
      <c r="CG1060" s="270"/>
      <c r="CH1060" s="270"/>
    </row>
    <row r="1061" spans="82:86" x14ac:dyDescent="0.2">
      <c r="CD1061" s="270"/>
      <c r="CE1061" s="270"/>
      <c r="CF1061" s="270"/>
      <c r="CG1061" s="270"/>
      <c r="CH1061" s="270"/>
    </row>
    <row r="1062" spans="82:86" x14ac:dyDescent="0.2">
      <c r="CD1062" s="270"/>
      <c r="CE1062" s="270"/>
      <c r="CF1062" s="270"/>
      <c r="CG1062" s="270"/>
      <c r="CH1062" s="270"/>
    </row>
    <row r="1063" spans="82:86" x14ac:dyDescent="0.2">
      <c r="CD1063" s="270"/>
      <c r="CE1063" s="270"/>
      <c r="CF1063" s="270"/>
      <c r="CG1063" s="270"/>
      <c r="CH1063" s="270"/>
    </row>
    <row r="1064" spans="82:86" x14ac:dyDescent="0.2">
      <c r="CD1064" s="270"/>
      <c r="CE1064" s="270"/>
      <c r="CF1064" s="270"/>
      <c r="CG1064" s="270"/>
      <c r="CH1064" s="270"/>
    </row>
    <row r="1065" spans="82:86" x14ac:dyDescent="0.2">
      <c r="CD1065" s="270"/>
      <c r="CE1065" s="270"/>
      <c r="CF1065" s="270"/>
      <c r="CG1065" s="270"/>
      <c r="CH1065" s="270"/>
    </row>
    <row r="1066" spans="82:86" x14ac:dyDescent="0.2">
      <c r="CD1066" s="270"/>
      <c r="CE1066" s="270"/>
      <c r="CF1066" s="270"/>
      <c r="CG1066" s="270"/>
      <c r="CH1066" s="270"/>
    </row>
    <row r="1067" spans="82:86" x14ac:dyDescent="0.2">
      <c r="CD1067" s="270"/>
      <c r="CE1067" s="270"/>
      <c r="CF1067" s="270"/>
      <c r="CG1067" s="270"/>
      <c r="CH1067" s="270"/>
    </row>
    <row r="1068" spans="82:86" x14ac:dyDescent="0.2">
      <c r="CD1068" s="270"/>
      <c r="CE1068" s="270"/>
      <c r="CF1068" s="270"/>
      <c r="CG1068" s="270"/>
      <c r="CH1068" s="270"/>
    </row>
    <row r="1069" spans="82:86" x14ac:dyDescent="0.2">
      <c r="CD1069" s="270"/>
      <c r="CE1069" s="270"/>
      <c r="CF1069" s="270"/>
      <c r="CG1069" s="270"/>
      <c r="CH1069" s="270"/>
    </row>
    <row r="1070" spans="82:86" x14ac:dyDescent="0.2">
      <c r="CD1070" s="270"/>
      <c r="CE1070" s="270"/>
      <c r="CF1070" s="270"/>
      <c r="CG1070" s="270"/>
      <c r="CH1070" s="270"/>
    </row>
    <row r="1071" spans="82:86" x14ac:dyDescent="0.2">
      <c r="CD1071" s="270"/>
      <c r="CE1071" s="270"/>
      <c r="CF1071" s="270"/>
      <c r="CG1071" s="270"/>
      <c r="CH1071" s="270"/>
    </row>
    <row r="1072" spans="82:86" x14ac:dyDescent="0.2">
      <c r="CD1072" s="270"/>
      <c r="CE1072" s="270"/>
      <c r="CF1072" s="270"/>
      <c r="CG1072" s="270"/>
      <c r="CH1072" s="270"/>
    </row>
    <row r="1073" spans="82:86" x14ac:dyDescent="0.2">
      <c r="CD1073" s="270"/>
      <c r="CE1073" s="270"/>
      <c r="CF1073" s="270"/>
      <c r="CG1073" s="270"/>
      <c r="CH1073" s="270"/>
    </row>
    <row r="1074" spans="82:86" x14ac:dyDescent="0.2">
      <c r="CD1074" s="270"/>
      <c r="CE1074" s="270"/>
      <c r="CF1074" s="270"/>
      <c r="CG1074" s="270"/>
      <c r="CH1074" s="270"/>
    </row>
    <row r="1075" spans="82:86" x14ac:dyDescent="0.2">
      <c r="CD1075" s="270"/>
      <c r="CE1075" s="270"/>
      <c r="CF1075" s="270"/>
      <c r="CG1075" s="270"/>
      <c r="CH1075" s="270"/>
    </row>
    <row r="1076" spans="82:86" x14ac:dyDescent="0.2">
      <c r="CD1076" s="270"/>
      <c r="CE1076" s="270"/>
      <c r="CF1076" s="270"/>
      <c r="CG1076" s="270"/>
      <c r="CH1076" s="270"/>
    </row>
    <row r="1077" spans="82:86" x14ac:dyDescent="0.2">
      <c r="CD1077" s="270"/>
      <c r="CE1077" s="270"/>
      <c r="CF1077" s="270"/>
      <c r="CG1077" s="270"/>
      <c r="CH1077" s="270"/>
    </row>
    <row r="1078" spans="82:86" x14ac:dyDescent="0.2">
      <c r="CD1078" s="270"/>
      <c r="CE1078" s="270"/>
      <c r="CF1078" s="270"/>
      <c r="CG1078" s="270"/>
      <c r="CH1078" s="270"/>
    </row>
    <row r="1079" spans="82:86" x14ac:dyDescent="0.2">
      <c r="CD1079" s="270"/>
      <c r="CE1079" s="270"/>
      <c r="CF1079" s="270"/>
      <c r="CG1079" s="270"/>
      <c r="CH1079" s="270"/>
    </row>
    <row r="1080" spans="82:86" x14ac:dyDescent="0.2">
      <c r="CD1080" s="270"/>
      <c r="CE1080" s="270"/>
      <c r="CF1080" s="270"/>
      <c r="CG1080" s="270"/>
      <c r="CH1080" s="270"/>
    </row>
    <row r="1081" spans="82:86" x14ac:dyDescent="0.2">
      <c r="CD1081" s="270"/>
      <c r="CE1081" s="270"/>
      <c r="CF1081" s="270"/>
      <c r="CG1081" s="270"/>
      <c r="CH1081" s="270"/>
    </row>
    <row r="1082" spans="82:86" x14ac:dyDescent="0.2">
      <c r="CD1082" s="270"/>
      <c r="CE1082" s="270"/>
      <c r="CF1082" s="270"/>
      <c r="CG1082" s="270"/>
      <c r="CH1082" s="270"/>
    </row>
    <row r="1083" spans="82:86" x14ac:dyDescent="0.2">
      <c r="CD1083" s="270"/>
      <c r="CE1083" s="270"/>
      <c r="CF1083" s="270"/>
      <c r="CG1083" s="270"/>
      <c r="CH1083" s="270"/>
    </row>
    <row r="1084" spans="82:86" x14ac:dyDescent="0.2">
      <c r="CD1084" s="270"/>
      <c r="CE1084" s="270"/>
      <c r="CF1084" s="270"/>
      <c r="CG1084" s="270"/>
      <c r="CH1084" s="270"/>
    </row>
    <row r="1085" spans="82:86" x14ac:dyDescent="0.2">
      <c r="CD1085" s="270"/>
      <c r="CE1085" s="270"/>
      <c r="CF1085" s="270"/>
      <c r="CG1085" s="270"/>
      <c r="CH1085" s="270"/>
    </row>
    <row r="1086" spans="82:86" x14ac:dyDescent="0.2">
      <c r="CD1086" s="270"/>
      <c r="CE1086" s="270"/>
      <c r="CF1086" s="270"/>
      <c r="CG1086" s="270"/>
      <c r="CH1086" s="270"/>
    </row>
    <row r="1087" spans="82:86" x14ac:dyDescent="0.2">
      <c r="CD1087" s="270"/>
      <c r="CE1087" s="270"/>
      <c r="CF1087" s="270"/>
      <c r="CG1087" s="270"/>
      <c r="CH1087" s="270"/>
    </row>
    <row r="1088" spans="82:86" x14ac:dyDescent="0.2">
      <c r="CD1088" s="270"/>
      <c r="CE1088" s="270"/>
      <c r="CF1088" s="270"/>
      <c r="CG1088" s="270"/>
      <c r="CH1088" s="270"/>
    </row>
    <row r="1089" spans="82:86" x14ac:dyDescent="0.2">
      <c r="CD1089" s="270"/>
      <c r="CE1089" s="270"/>
      <c r="CF1089" s="270"/>
      <c r="CG1089" s="270"/>
      <c r="CH1089" s="270"/>
    </row>
    <row r="1090" spans="82:86" x14ac:dyDescent="0.2">
      <c r="CD1090" s="270"/>
      <c r="CE1090" s="270"/>
      <c r="CF1090" s="270"/>
      <c r="CG1090" s="270"/>
      <c r="CH1090" s="270"/>
    </row>
    <row r="1091" spans="82:86" x14ac:dyDescent="0.2">
      <c r="CD1091" s="270"/>
      <c r="CE1091" s="270"/>
      <c r="CF1091" s="270"/>
      <c r="CG1091" s="270"/>
      <c r="CH1091" s="270"/>
    </row>
    <row r="1092" spans="82:86" x14ac:dyDescent="0.2">
      <c r="CD1092" s="270"/>
      <c r="CE1092" s="270"/>
      <c r="CF1092" s="270"/>
      <c r="CG1092" s="270"/>
      <c r="CH1092" s="270"/>
    </row>
    <row r="1093" spans="82:86" x14ac:dyDescent="0.2">
      <c r="CD1093" s="270"/>
      <c r="CE1093" s="270"/>
      <c r="CF1093" s="270"/>
      <c r="CG1093" s="270"/>
      <c r="CH1093" s="270"/>
    </row>
    <row r="1094" spans="82:86" x14ac:dyDescent="0.2">
      <c r="CD1094" s="270"/>
      <c r="CE1094" s="270"/>
      <c r="CF1094" s="270"/>
      <c r="CG1094" s="270"/>
      <c r="CH1094" s="270"/>
    </row>
    <row r="1095" spans="82:86" x14ac:dyDescent="0.2">
      <c r="CD1095" s="270"/>
      <c r="CE1095" s="270"/>
      <c r="CF1095" s="270"/>
      <c r="CG1095" s="270"/>
      <c r="CH1095" s="270"/>
    </row>
    <row r="1096" spans="82:86" x14ac:dyDescent="0.2">
      <c r="CD1096" s="270"/>
      <c r="CE1096" s="270"/>
      <c r="CF1096" s="270"/>
      <c r="CG1096" s="270"/>
      <c r="CH1096" s="270"/>
    </row>
    <row r="1097" spans="82:86" x14ac:dyDescent="0.2">
      <c r="CD1097" s="270"/>
      <c r="CE1097" s="270"/>
      <c r="CF1097" s="270"/>
      <c r="CG1097" s="270"/>
      <c r="CH1097" s="270"/>
    </row>
    <row r="1098" spans="82:86" x14ac:dyDescent="0.2">
      <c r="CD1098" s="270"/>
      <c r="CE1098" s="270"/>
      <c r="CF1098" s="270"/>
      <c r="CG1098" s="270"/>
      <c r="CH1098" s="270"/>
    </row>
    <row r="1099" spans="82:86" x14ac:dyDescent="0.2">
      <c r="CD1099" s="270"/>
      <c r="CE1099" s="270"/>
      <c r="CF1099" s="270"/>
      <c r="CG1099" s="270"/>
      <c r="CH1099" s="270"/>
    </row>
    <row r="1100" spans="82:86" x14ac:dyDescent="0.2">
      <c r="CD1100" s="270"/>
      <c r="CE1100" s="270"/>
      <c r="CF1100" s="270"/>
      <c r="CG1100" s="270"/>
      <c r="CH1100" s="270"/>
    </row>
    <row r="1101" spans="82:86" x14ac:dyDescent="0.2">
      <c r="CD1101" s="270"/>
      <c r="CE1101" s="270"/>
      <c r="CF1101" s="270"/>
      <c r="CG1101" s="270"/>
      <c r="CH1101" s="270"/>
    </row>
    <row r="1102" spans="82:86" x14ac:dyDescent="0.2">
      <c r="CD1102" s="270"/>
      <c r="CE1102" s="270"/>
      <c r="CF1102" s="270"/>
      <c r="CG1102" s="270"/>
      <c r="CH1102" s="270"/>
    </row>
    <row r="1103" spans="82:86" x14ac:dyDescent="0.2">
      <c r="CD1103" s="270"/>
      <c r="CE1103" s="270"/>
      <c r="CF1103" s="270"/>
      <c r="CG1103" s="270"/>
      <c r="CH1103" s="270"/>
    </row>
    <row r="1104" spans="82:86" x14ac:dyDescent="0.2">
      <c r="CD1104" s="270"/>
      <c r="CE1104" s="270"/>
      <c r="CF1104" s="270"/>
      <c r="CG1104" s="270"/>
      <c r="CH1104" s="270"/>
    </row>
    <row r="1105" spans="82:86" x14ac:dyDescent="0.2">
      <c r="CD1105" s="270"/>
      <c r="CE1105" s="270"/>
      <c r="CF1105" s="270"/>
      <c r="CG1105" s="270"/>
      <c r="CH1105" s="270"/>
    </row>
    <row r="1106" spans="82:86" x14ac:dyDescent="0.2">
      <c r="CD1106" s="270"/>
      <c r="CE1106" s="270"/>
      <c r="CF1106" s="270"/>
      <c r="CG1106" s="270"/>
      <c r="CH1106" s="270"/>
    </row>
    <row r="1107" spans="82:86" x14ac:dyDescent="0.2">
      <c r="CD1107" s="270"/>
      <c r="CE1107" s="270"/>
      <c r="CF1107" s="270"/>
      <c r="CG1107" s="270"/>
      <c r="CH1107" s="270"/>
    </row>
    <row r="1108" spans="82:86" x14ac:dyDescent="0.2">
      <c r="CD1108" s="270"/>
      <c r="CE1108" s="270"/>
      <c r="CF1108" s="270"/>
      <c r="CG1108" s="270"/>
      <c r="CH1108" s="270"/>
    </row>
    <row r="1109" spans="82:86" x14ac:dyDescent="0.2">
      <c r="CD1109" s="270"/>
      <c r="CE1109" s="270"/>
      <c r="CF1109" s="270"/>
      <c r="CG1109" s="270"/>
      <c r="CH1109" s="270"/>
    </row>
    <row r="1110" spans="82:86" x14ac:dyDescent="0.2">
      <c r="CD1110" s="270"/>
      <c r="CE1110" s="270"/>
      <c r="CF1110" s="270"/>
      <c r="CG1110" s="270"/>
      <c r="CH1110" s="270"/>
    </row>
    <row r="1111" spans="82:86" x14ac:dyDescent="0.2">
      <c r="CD1111" s="270"/>
      <c r="CE1111" s="270"/>
      <c r="CF1111" s="270"/>
      <c r="CG1111" s="270"/>
      <c r="CH1111" s="270"/>
    </row>
    <row r="1112" spans="82:86" x14ac:dyDescent="0.2">
      <c r="CD1112" s="270"/>
      <c r="CE1112" s="270"/>
      <c r="CF1112" s="270"/>
      <c r="CG1112" s="270"/>
      <c r="CH1112" s="270"/>
    </row>
    <row r="1113" spans="82:86" x14ac:dyDescent="0.2">
      <c r="CD1113" s="270"/>
      <c r="CE1113" s="270"/>
      <c r="CF1113" s="270"/>
      <c r="CG1113" s="270"/>
      <c r="CH1113" s="270"/>
    </row>
    <row r="1114" spans="82:86" x14ac:dyDescent="0.2">
      <c r="CD1114" s="270"/>
      <c r="CE1114" s="270"/>
      <c r="CF1114" s="270"/>
      <c r="CG1114" s="270"/>
      <c r="CH1114" s="270"/>
    </row>
    <row r="1115" spans="82:86" x14ac:dyDescent="0.2">
      <c r="CD1115" s="270"/>
      <c r="CE1115" s="270"/>
      <c r="CF1115" s="270"/>
      <c r="CG1115" s="270"/>
      <c r="CH1115" s="270"/>
    </row>
    <row r="1116" spans="82:86" x14ac:dyDescent="0.2">
      <c r="CD1116" s="270"/>
      <c r="CE1116" s="270"/>
      <c r="CF1116" s="270"/>
      <c r="CG1116" s="270"/>
      <c r="CH1116" s="270"/>
    </row>
    <row r="1117" spans="82:86" x14ac:dyDescent="0.2">
      <c r="CD1117" s="270"/>
      <c r="CE1117" s="270"/>
      <c r="CF1117" s="270"/>
      <c r="CG1117" s="270"/>
      <c r="CH1117" s="270"/>
    </row>
    <row r="1118" spans="82:86" x14ac:dyDescent="0.2">
      <c r="CD1118" s="270"/>
      <c r="CE1118" s="270"/>
      <c r="CF1118" s="270"/>
      <c r="CG1118" s="270"/>
      <c r="CH1118" s="270"/>
    </row>
    <row r="1119" spans="82:86" x14ac:dyDescent="0.2">
      <c r="CD1119" s="270"/>
      <c r="CE1119" s="270"/>
      <c r="CF1119" s="270"/>
      <c r="CG1119" s="270"/>
      <c r="CH1119" s="270"/>
    </row>
    <row r="1120" spans="82:86" x14ac:dyDescent="0.2">
      <c r="CD1120" s="270"/>
      <c r="CE1120" s="270"/>
      <c r="CF1120" s="270"/>
      <c r="CG1120" s="270"/>
      <c r="CH1120" s="270"/>
    </row>
    <row r="1121" spans="82:86" x14ac:dyDescent="0.2">
      <c r="CD1121" s="270"/>
      <c r="CE1121" s="270"/>
      <c r="CF1121" s="270"/>
      <c r="CG1121" s="270"/>
      <c r="CH1121" s="270"/>
    </row>
    <row r="1122" spans="82:86" x14ac:dyDescent="0.2">
      <c r="CD1122" s="270"/>
      <c r="CE1122" s="270"/>
      <c r="CF1122" s="270"/>
      <c r="CG1122" s="270"/>
      <c r="CH1122" s="270"/>
    </row>
    <row r="1123" spans="82:86" x14ac:dyDescent="0.2">
      <c r="CD1123" s="270"/>
      <c r="CE1123" s="270"/>
      <c r="CF1123" s="270"/>
      <c r="CG1123" s="270"/>
      <c r="CH1123" s="270"/>
    </row>
    <row r="1124" spans="82:86" x14ac:dyDescent="0.2">
      <c r="CD1124" s="270"/>
      <c r="CE1124" s="270"/>
      <c r="CF1124" s="270"/>
      <c r="CG1124" s="270"/>
      <c r="CH1124" s="270"/>
    </row>
    <row r="1125" spans="82:86" x14ac:dyDescent="0.2">
      <c r="CD1125" s="270"/>
      <c r="CE1125" s="270"/>
      <c r="CF1125" s="270"/>
      <c r="CG1125" s="270"/>
      <c r="CH1125" s="270"/>
    </row>
    <row r="1126" spans="82:86" x14ac:dyDescent="0.2">
      <c r="CD1126" s="270"/>
      <c r="CE1126" s="270"/>
      <c r="CF1126" s="270"/>
      <c r="CG1126" s="270"/>
      <c r="CH1126" s="270"/>
    </row>
    <row r="1127" spans="82:86" x14ac:dyDescent="0.2">
      <c r="CD1127" s="270"/>
      <c r="CE1127" s="270"/>
      <c r="CF1127" s="270"/>
      <c r="CG1127" s="270"/>
      <c r="CH1127" s="270"/>
    </row>
    <row r="1128" spans="82:86" x14ac:dyDescent="0.2">
      <c r="CD1128" s="270"/>
      <c r="CE1128" s="270"/>
      <c r="CF1128" s="270"/>
      <c r="CG1128" s="270"/>
      <c r="CH1128" s="270"/>
    </row>
    <row r="1129" spans="82:86" x14ac:dyDescent="0.2">
      <c r="CD1129" s="270"/>
      <c r="CE1129" s="270"/>
      <c r="CF1129" s="270"/>
      <c r="CG1129" s="270"/>
      <c r="CH1129" s="270"/>
    </row>
    <row r="1130" spans="82:86" x14ac:dyDescent="0.2">
      <c r="CD1130" s="270"/>
      <c r="CE1130" s="270"/>
      <c r="CF1130" s="270"/>
      <c r="CG1130" s="270"/>
      <c r="CH1130" s="270"/>
    </row>
    <row r="1131" spans="82:86" x14ac:dyDescent="0.2">
      <c r="CD1131" s="270"/>
      <c r="CE1131" s="270"/>
      <c r="CF1131" s="270"/>
      <c r="CG1131" s="270"/>
      <c r="CH1131" s="270"/>
    </row>
    <row r="1132" spans="82:86" x14ac:dyDescent="0.2">
      <c r="CD1132" s="270"/>
      <c r="CE1132" s="270"/>
      <c r="CF1132" s="270"/>
      <c r="CG1132" s="270"/>
      <c r="CH1132" s="270"/>
    </row>
    <row r="1133" spans="82:86" x14ac:dyDescent="0.2">
      <c r="CD1133" s="270"/>
      <c r="CE1133" s="270"/>
      <c r="CF1133" s="270"/>
      <c r="CG1133" s="270"/>
      <c r="CH1133" s="270"/>
    </row>
    <row r="1134" spans="82:86" x14ac:dyDescent="0.2">
      <c r="CD1134" s="270"/>
      <c r="CE1134" s="270"/>
      <c r="CF1134" s="270"/>
      <c r="CG1134" s="270"/>
      <c r="CH1134" s="270"/>
    </row>
    <row r="1135" spans="82:86" x14ac:dyDescent="0.2">
      <c r="CD1135" s="270"/>
      <c r="CE1135" s="270"/>
      <c r="CF1135" s="270"/>
      <c r="CG1135" s="270"/>
      <c r="CH1135" s="270"/>
    </row>
    <row r="1136" spans="82:86" x14ac:dyDescent="0.2">
      <c r="CD1136" s="270"/>
      <c r="CE1136" s="270"/>
      <c r="CF1136" s="270"/>
      <c r="CG1136" s="270"/>
      <c r="CH1136" s="270"/>
    </row>
    <row r="1137" spans="82:86" x14ac:dyDescent="0.2">
      <c r="CD1137" s="270"/>
      <c r="CE1137" s="270"/>
      <c r="CF1137" s="270"/>
      <c r="CG1137" s="270"/>
      <c r="CH1137" s="270"/>
    </row>
    <row r="1138" spans="82:86" x14ac:dyDescent="0.2">
      <c r="CD1138" s="270"/>
      <c r="CE1138" s="270"/>
      <c r="CF1138" s="270"/>
      <c r="CG1138" s="270"/>
      <c r="CH1138" s="270"/>
    </row>
    <row r="1139" spans="82:86" x14ac:dyDescent="0.2">
      <c r="CD1139" s="270"/>
      <c r="CE1139" s="270"/>
      <c r="CF1139" s="270"/>
      <c r="CG1139" s="270"/>
      <c r="CH1139" s="270"/>
    </row>
    <row r="1140" spans="82:86" x14ac:dyDescent="0.2">
      <c r="CD1140" s="270"/>
      <c r="CE1140" s="270"/>
      <c r="CF1140" s="270"/>
      <c r="CG1140" s="270"/>
      <c r="CH1140" s="270"/>
    </row>
    <row r="1141" spans="82:86" x14ac:dyDescent="0.2">
      <c r="CD1141" s="270"/>
      <c r="CE1141" s="270"/>
      <c r="CF1141" s="270"/>
      <c r="CG1141" s="270"/>
      <c r="CH1141" s="270"/>
    </row>
    <row r="1142" spans="82:86" x14ac:dyDescent="0.2">
      <c r="CD1142" s="270"/>
      <c r="CE1142" s="270"/>
      <c r="CF1142" s="270"/>
      <c r="CG1142" s="270"/>
      <c r="CH1142" s="270"/>
    </row>
    <row r="1143" spans="82:86" x14ac:dyDescent="0.2">
      <c r="CD1143" s="270"/>
      <c r="CE1143" s="270"/>
      <c r="CF1143" s="270"/>
      <c r="CG1143" s="270"/>
      <c r="CH1143" s="270"/>
    </row>
    <row r="1144" spans="82:86" x14ac:dyDescent="0.2">
      <c r="CD1144" s="270"/>
      <c r="CE1144" s="270"/>
      <c r="CF1144" s="270"/>
      <c r="CG1144" s="270"/>
      <c r="CH1144" s="270"/>
    </row>
    <row r="1145" spans="82:86" x14ac:dyDescent="0.2">
      <c r="CD1145" s="270"/>
      <c r="CE1145" s="270"/>
      <c r="CF1145" s="270"/>
      <c r="CG1145" s="270"/>
      <c r="CH1145" s="270"/>
    </row>
    <row r="1146" spans="82:86" x14ac:dyDescent="0.2">
      <c r="CD1146" s="270"/>
      <c r="CE1146" s="270"/>
      <c r="CF1146" s="270"/>
      <c r="CG1146" s="270"/>
      <c r="CH1146" s="270"/>
    </row>
    <row r="1147" spans="82:86" x14ac:dyDescent="0.2">
      <c r="CD1147" s="270"/>
      <c r="CE1147" s="270"/>
      <c r="CF1147" s="270"/>
      <c r="CG1147" s="270"/>
      <c r="CH1147" s="270"/>
    </row>
    <row r="1148" spans="82:86" x14ac:dyDescent="0.2">
      <c r="CD1148" s="270"/>
      <c r="CE1148" s="270"/>
      <c r="CF1148" s="270"/>
      <c r="CG1148" s="270"/>
      <c r="CH1148" s="270"/>
    </row>
    <row r="1149" spans="82:86" x14ac:dyDescent="0.2">
      <c r="CD1149" s="270"/>
      <c r="CE1149" s="270"/>
      <c r="CF1149" s="270"/>
      <c r="CG1149" s="270"/>
      <c r="CH1149" s="270"/>
    </row>
    <row r="1150" spans="82:86" x14ac:dyDescent="0.2">
      <c r="CD1150" s="270"/>
      <c r="CE1150" s="270"/>
      <c r="CF1150" s="270"/>
      <c r="CG1150" s="270"/>
      <c r="CH1150" s="270"/>
    </row>
    <row r="1151" spans="82:86" x14ac:dyDescent="0.2">
      <c r="CD1151" s="270"/>
      <c r="CE1151" s="270"/>
      <c r="CF1151" s="270"/>
      <c r="CG1151" s="270"/>
      <c r="CH1151" s="270"/>
    </row>
    <row r="1152" spans="82:86" x14ac:dyDescent="0.2">
      <c r="CD1152" s="270"/>
      <c r="CE1152" s="270"/>
      <c r="CF1152" s="270"/>
      <c r="CG1152" s="270"/>
      <c r="CH1152" s="270"/>
    </row>
    <row r="1153" spans="82:86" x14ac:dyDescent="0.2">
      <c r="CD1153" s="270"/>
      <c r="CE1153" s="270"/>
      <c r="CF1153" s="270"/>
      <c r="CG1153" s="270"/>
      <c r="CH1153" s="270"/>
    </row>
    <row r="1154" spans="82:86" x14ac:dyDescent="0.2">
      <c r="CD1154" s="270"/>
      <c r="CE1154" s="270"/>
      <c r="CF1154" s="270"/>
      <c r="CG1154" s="270"/>
      <c r="CH1154" s="270"/>
    </row>
    <row r="1155" spans="82:86" x14ac:dyDescent="0.2">
      <c r="CD1155" s="270"/>
      <c r="CE1155" s="270"/>
      <c r="CF1155" s="270"/>
      <c r="CG1155" s="270"/>
      <c r="CH1155" s="270"/>
    </row>
    <row r="1156" spans="82:86" x14ac:dyDescent="0.2">
      <c r="CD1156" s="270"/>
      <c r="CE1156" s="270"/>
      <c r="CF1156" s="270"/>
      <c r="CG1156" s="270"/>
      <c r="CH1156" s="270"/>
    </row>
    <row r="1157" spans="82:86" x14ac:dyDescent="0.2">
      <c r="CD1157" s="270"/>
      <c r="CE1157" s="270"/>
      <c r="CF1157" s="270"/>
      <c r="CG1157" s="270"/>
      <c r="CH1157" s="270"/>
    </row>
    <row r="1158" spans="82:86" x14ac:dyDescent="0.2">
      <c r="CD1158" s="270"/>
      <c r="CE1158" s="270"/>
      <c r="CF1158" s="270"/>
      <c r="CG1158" s="270"/>
      <c r="CH1158" s="270"/>
    </row>
    <row r="1159" spans="82:86" x14ac:dyDescent="0.2">
      <c r="CD1159" s="270"/>
      <c r="CE1159" s="270"/>
      <c r="CF1159" s="270"/>
      <c r="CG1159" s="270"/>
      <c r="CH1159" s="270"/>
    </row>
    <row r="1160" spans="82:86" x14ac:dyDescent="0.2">
      <c r="CD1160" s="270"/>
      <c r="CE1160" s="270"/>
      <c r="CF1160" s="270"/>
      <c r="CG1160" s="270"/>
      <c r="CH1160" s="270"/>
    </row>
    <row r="1161" spans="82:86" x14ac:dyDescent="0.2">
      <c r="CD1161" s="270"/>
      <c r="CE1161" s="270"/>
      <c r="CF1161" s="270"/>
      <c r="CG1161" s="270"/>
      <c r="CH1161" s="270"/>
    </row>
    <row r="1162" spans="82:86" x14ac:dyDescent="0.2">
      <c r="CD1162" s="270"/>
      <c r="CE1162" s="270"/>
      <c r="CF1162" s="270"/>
      <c r="CG1162" s="270"/>
      <c r="CH1162" s="270"/>
    </row>
    <row r="1163" spans="82:86" x14ac:dyDescent="0.2">
      <c r="CD1163" s="270"/>
      <c r="CE1163" s="270"/>
      <c r="CF1163" s="270"/>
      <c r="CG1163" s="270"/>
      <c r="CH1163" s="270"/>
    </row>
    <row r="1164" spans="82:86" x14ac:dyDescent="0.2">
      <c r="CD1164" s="270"/>
      <c r="CE1164" s="270"/>
      <c r="CF1164" s="270"/>
      <c r="CG1164" s="270"/>
      <c r="CH1164" s="270"/>
    </row>
    <row r="1165" spans="82:86" x14ac:dyDescent="0.2">
      <c r="CD1165" s="270"/>
      <c r="CE1165" s="270"/>
      <c r="CF1165" s="270"/>
      <c r="CG1165" s="270"/>
      <c r="CH1165" s="270"/>
    </row>
    <row r="1166" spans="82:86" x14ac:dyDescent="0.2">
      <c r="CD1166" s="270"/>
      <c r="CE1166" s="270"/>
      <c r="CF1166" s="270"/>
      <c r="CG1166" s="270"/>
      <c r="CH1166" s="270"/>
    </row>
    <row r="1167" spans="82:86" x14ac:dyDescent="0.2">
      <c r="CD1167" s="270"/>
      <c r="CE1167" s="270"/>
      <c r="CF1167" s="270"/>
      <c r="CG1167" s="270"/>
      <c r="CH1167" s="270"/>
    </row>
    <row r="1168" spans="82:86" x14ac:dyDescent="0.2">
      <c r="CD1168" s="270"/>
      <c r="CE1168" s="270"/>
      <c r="CF1168" s="270"/>
      <c r="CG1168" s="270"/>
      <c r="CH1168" s="270"/>
    </row>
    <row r="1169" spans="82:86" x14ac:dyDescent="0.2">
      <c r="CD1169" s="270"/>
      <c r="CE1169" s="270"/>
      <c r="CF1169" s="270"/>
      <c r="CG1169" s="270"/>
      <c r="CH1169" s="270"/>
    </row>
    <row r="1170" spans="82:86" x14ac:dyDescent="0.2">
      <c r="CD1170" s="270"/>
      <c r="CE1170" s="270"/>
      <c r="CF1170" s="270"/>
      <c r="CG1170" s="270"/>
      <c r="CH1170" s="270"/>
    </row>
    <row r="1171" spans="82:86" x14ac:dyDescent="0.2">
      <c r="CD1171" s="270"/>
      <c r="CE1171" s="270"/>
      <c r="CF1171" s="270"/>
      <c r="CG1171" s="270"/>
      <c r="CH1171" s="270"/>
    </row>
    <row r="1172" spans="82:86" x14ac:dyDescent="0.2">
      <c r="CD1172" s="270"/>
      <c r="CE1172" s="270"/>
      <c r="CF1172" s="270"/>
      <c r="CG1172" s="270"/>
      <c r="CH1172" s="270"/>
    </row>
    <row r="1173" spans="82:86" x14ac:dyDescent="0.2">
      <c r="CD1173" s="270"/>
      <c r="CE1173" s="270"/>
      <c r="CF1173" s="270"/>
      <c r="CG1173" s="270"/>
      <c r="CH1173" s="270"/>
    </row>
    <row r="1174" spans="82:86" x14ac:dyDescent="0.2">
      <c r="CD1174" s="270"/>
      <c r="CE1174" s="270"/>
      <c r="CF1174" s="270"/>
      <c r="CG1174" s="270"/>
      <c r="CH1174" s="270"/>
    </row>
    <row r="1175" spans="82:86" x14ac:dyDescent="0.2">
      <c r="CD1175" s="270"/>
      <c r="CE1175" s="270"/>
      <c r="CF1175" s="270"/>
      <c r="CG1175" s="270"/>
      <c r="CH1175" s="270"/>
    </row>
    <row r="1176" spans="82:86" x14ac:dyDescent="0.2">
      <c r="CD1176" s="270"/>
      <c r="CE1176" s="270"/>
      <c r="CF1176" s="270"/>
      <c r="CG1176" s="270"/>
      <c r="CH1176" s="270"/>
    </row>
    <row r="1177" spans="82:86" x14ac:dyDescent="0.2">
      <c r="CD1177" s="270"/>
      <c r="CE1177" s="270"/>
      <c r="CF1177" s="270"/>
      <c r="CG1177" s="270"/>
      <c r="CH1177" s="270"/>
    </row>
    <row r="1178" spans="82:86" x14ac:dyDescent="0.2">
      <c r="CD1178" s="270"/>
      <c r="CE1178" s="270"/>
      <c r="CF1178" s="270"/>
      <c r="CG1178" s="270"/>
      <c r="CH1178" s="270"/>
    </row>
    <row r="1179" spans="82:86" x14ac:dyDescent="0.2">
      <c r="CD1179" s="270"/>
      <c r="CE1179" s="270"/>
      <c r="CF1179" s="270"/>
      <c r="CG1179" s="270"/>
      <c r="CH1179" s="270"/>
    </row>
    <row r="1180" spans="82:86" x14ac:dyDescent="0.2">
      <c r="CD1180" s="270"/>
      <c r="CE1180" s="270"/>
      <c r="CF1180" s="270"/>
      <c r="CG1180" s="270"/>
      <c r="CH1180" s="270"/>
    </row>
    <row r="1181" spans="82:86" x14ac:dyDescent="0.2">
      <c r="CD1181" s="270"/>
      <c r="CE1181" s="270"/>
      <c r="CF1181" s="270"/>
      <c r="CG1181" s="270"/>
      <c r="CH1181" s="270"/>
    </row>
    <row r="1182" spans="82:86" x14ac:dyDescent="0.2">
      <c r="CD1182" s="270"/>
      <c r="CE1182" s="270"/>
      <c r="CF1182" s="270"/>
      <c r="CG1182" s="270"/>
      <c r="CH1182" s="270"/>
    </row>
    <row r="1183" spans="82:86" x14ac:dyDescent="0.2">
      <c r="CD1183" s="270"/>
      <c r="CE1183" s="270"/>
      <c r="CF1183" s="270"/>
      <c r="CG1183" s="270"/>
      <c r="CH1183" s="270"/>
    </row>
    <row r="1184" spans="82:86" x14ac:dyDescent="0.2">
      <c r="CD1184" s="270"/>
      <c r="CE1184" s="270"/>
      <c r="CF1184" s="270"/>
      <c r="CG1184" s="270"/>
      <c r="CH1184" s="270"/>
    </row>
    <row r="1185" spans="82:86" x14ac:dyDescent="0.2">
      <c r="CD1185" s="270"/>
      <c r="CE1185" s="270"/>
      <c r="CF1185" s="270"/>
      <c r="CG1185" s="270"/>
      <c r="CH1185" s="270"/>
    </row>
    <row r="1186" spans="82:86" x14ac:dyDescent="0.2">
      <c r="CD1186" s="270"/>
      <c r="CE1186" s="270"/>
      <c r="CF1186" s="270"/>
      <c r="CG1186" s="270"/>
      <c r="CH1186" s="270"/>
    </row>
    <row r="1187" spans="82:86" x14ac:dyDescent="0.2">
      <c r="CD1187" s="270"/>
      <c r="CE1187" s="270"/>
      <c r="CF1187" s="270"/>
      <c r="CG1187" s="270"/>
      <c r="CH1187" s="270"/>
    </row>
    <row r="1188" spans="82:86" x14ac:dyDescent="0.2">
      <c r="CD1188" s="270"/>
      <c r="CE1188" s="270"/>
      <c r="CF1188" s="270"/>
      <c r="CG1188" s="270"/>
      <c r="CH1188" s="270"/>
    </row>
    <row r="1189" spans="82:86" x14ac:dyDescent="0.2">
      <c r="CD1189" s="270"/>
      <c r="CE1189" s="270"/>
      <c r="CF1189" s="270"/>
      <c r="CG1189" s="270"/>
      <c r="CH1189" s="270"/>
    </row>
    <row r="1190" spans="82:86" x14ac:dyDescent="0.2">
      <c r="CD1190" s="270"/>
      <c r="CE1190" s="270"/>
      <c r="CF1190" s="270"/>
      <c r="CG1190" s="270"/>
      <c r="CH1190" s="270"/>
    </row>
    <row r="1191" spans="82:86" x14ac:dyDescent="0.2">
      <c r="CD1191" s="270"/>
      <c r="CE1191" s="270"/>
      <c r="CF1191" s="270"/>
      <c r="CG1191" s="270"/>
      <c r="CH1191" s="270"/>
    </row>
    <row r="1192" spans="82:86" x14ac:dyDescent="0.2">
      <c r="CD1192" s="270"/>
      <c r="CE1192" s="270"/>
      <c r="CF1192" s="270"/>
      <c r="CG1192" s="270"/>
      <c r="CH1192" s="270"/>
    </row>
    <row r="1193" spans="82:86" x14ac:dyDescent="0.2">
      <c r="CD1193" s="270"/>
      <c r="CE1193" s="270"/>
      <c r="CF1193" s="270"/>
      <c r="CG1193" s="270"/>
      <c r="CH1193" s="270"/>
    </row>
    <row r="1194" spans="82:86" x14ac:dyDescent="0.2">
      <c r="CD1194" s="270"/>
      <c r="CE1194" s="270"/>
      <c r="CF1194" s="270"/>
      <c r="CG1194" s="270"/>
      <c r="CH1194" s="270"/>
    </row>
    <row r="1195" spans="82:86" x14ac:dyDescent="0.2">
      <c r="CD1195" s="270"/>
      <c r="CE1195" s="270"/>
      <c r="CF1195" s="270"/>
      <c r="CG1195" s="270"/>
      <c r="CH1195" s="270"/>
    </row>
    <row r="1196" spans="82:86" x14ac:dyDescent="0.2">
      <c r="CD1196" s="270"/>
      <c r="CE1196" s="270"/>
      <c r="CF1196" s="270"/>
      <c r="CG1196" s="270"/>
      <c r="CH1196" s="270"/>
    </row>
    <row r="1197" spans="82:86" x14ac:dyDescent="0.2">
      <c r="CD1197" s="270"/>
      <c r="CE1197" s="270"/>
      <c r="CF1197" s="270"/>
      <c r="CG1197" s="270"/>
      <c r="CH1197" s="270"/>
    </row>
    <row r="1198" spans="82:86" x14ac:dyDescent="0.2">
      <c r="CD1198" s="270"/>
      <c r="CE1198" s="270"/>
      <c r="CF1198" s="270"/>
      <c r="CG1198" s="270"/>
      <c r="CH1198" s="270"/>
    </row>
    <row r="1199" spans="82:86" x14ac:dyDescent="0.2">
      <c r="CD1199" s="270"/>
      <c r="CE1199" s="270"/>
      <c r="CF1199" s="270"/>
      <c r="CG1199" s="270"/>
      <c r="CH1199" s="270"/>
    </row>
    <row r="1200" spans="82:86" x14ac:dyDescent="0.2">
      <c r="CD1200" s="270"/>
      <c r="CE1200" s="270"/>
      <c r="CF1200" s="270"/>
      <c r="CG1200" s="270"/>
      <c r="CH1200" s="270"/>
    </row>
    <row r="1201" spans="82:86" x14ac:dyDescent="0.2">
      <c r="CD1201" s="270"/>
      <c r="CE1201" s="270"/>
      <c r="CF1201" s="270"/>
      <c r="CG1201" s="270"/>
      <c r="CH1201" s="270"/>
    </row>
    <row r="1202" spans="82:86" x14ac:dyDescent="0.2">
      <c r="CD1202" s="270"/>
      <c r="CE1202" s="270"/>
      <c r="CF1202" s="270"/>
      <c r="CG1202" s="270"/>
      <c r="CH1202" s="270"/>
    </row>
    <row r="1203" spans="82:86" x14ac:dyDescent="0.2">
      <c r="CD1203" s="270"/>
      <c r="CE1203" s="270"/>
      <c r="CF1203" s="270"/>
      <c r="CG1203" s="270"/>
      <c r="CH1203" s="270"/>
    </row>
    <row r="1204" spans="82:86" x14ac:dyDescent="0.2">
      <c r="CD1204" s="270"/>
      <c r="CE1204" s="270"/>
      <c r="CF1204" s="270"/>
      <c r="CG1204" s="270"/>
      <c r="CH1204" s="270"/>
    </row>
    <row r="1205" spans="82:86" x14ac:dyDescent="0.2">
      <c r="CD1205" s="270"/>
      <c r="CE1205" s="270"/>
      <c r="CF1205" s="270"/>
      <c r="CG1205" s="270"/>
      <c r="CH1205" s="270"/>
    </row>
    <row r="1206" spans="82:86" x14ac:dyDescent="0.2">
      <c r="CD1206" s="270"/>
      <c r="CE1206" s="270"/>
      <c r="CF1206" s="270"/>
      <c r="CG1206" s="270"/>
      <c r="CH1206" s="270"/>
    </row>
    <row r="1207" spans="82:86" x14ac:dyDescent="0.2">
      <c r="CD1207" s="270"/>
      <c r="CE1207" s="270"/>
      <c r="CF1207" s="270"/>
      <c r="CG1207" s="270"/>
      <c r="CH1207" s="270"/>
    </row>
    <row r="1208" spans="82:86" x14ac:dyDescent="0.2">
      <c r="CD1208" s="270"/>
      <c r="CE1208" s="270"/>
      <c r="CF1208" s="270"/>
      <c r="CG1208" s="270"/>
      <c r="CH1208" s="270"/>
    </row>
    <row r="1209" spans="82:86" x14ac:dyDescent="0.2">
      <c r="CD1209" s="270"/>
      <c r="CE1209" s="270"/>
      <c r="CF1209" s="270"/>
      <c r="CG1209" s="270"/>
      <c r="CH1209" s="270"/>
    </row>
    <row r="1210" spans="82:86" x14ac:dyDescent="0.2">
      <c r="CD1210" s="270"/>
      <c r="CE1210" s="270"/>
      <c r="CF1210" s="270"/>
      <c r="CG1210" s="270"/>
      <c r="CH1210" s="270"/>
    </row>
    <row r="1211" spans="82:86" x14ac:dyDescent="0.2">
      <c r="CD1211" s="270"/>
      <c r="CE1211" s="270"/>
      <c r="CF1211" s="270"/>
      <c r="CG1211" s="270"/>
      <c r="CH1211" s="270"/>
    </row>
    <row r="1212" spans="82:86" x14ac:dyDescent="0.2">
      <c r="CD1212" s="270"/>
      <c r="CE1212" s="270"/>
      <c r="CF1212" s="270"/>
      <c r="CG1212" s="270"/>
      <c r="CH1212" s="270"/>
    </row>
    <row r="1213" spans="82:86" x14ac:dyDescent="0.2">
      <c r="CD1213" s="270"/>
      <c r="CE1213" s="270"/>
      <c r="CF1213" s="270"/>
      <c r="CG1213" s="270"/>
      <c r="CH1213" s="270"/>
    </row>
    <row r="1214" spans="82:86" x14ac:dyDescent="0.2">
      <c r="CD1214" s="270"/>
      <c r="CE1214" s="270"/>
      <c r="CF1214" s="270"/>
      <c r="CG1214" s="270"/>
      <c r="CH1214" s="270"/>
    </row>
    <row r="1215" spans="82:86" x14ac:dyDescent="0.2">
      <c r="CD1215" s="270"/>
      <c r="CE1215" s="270"/>
      <c r="CF1215" s="270"/>
      <c r="CG1215" s="270"/>
      <c r="CH1215" s="270"/>
    </row>
    <row r="1216" spans="82:86" x14ac:dyDescent="0.2">
      <c r="CD1216" s="270"/>
      <c r="CE1216" s="270"/>
      <c r="CF1216" s="270"/>
      <c r="CG1216" s="270"/>
      <c r="CH1216" s="270"/>
    </row>
    <row r="1217" spans="82:86" x14ac:dyDescent="0.2">
      <c r="CD1217" s="270"/>
      <c r="CE1217" s="270"/>
      <c r="CF1217" s="270"/>
      <c r="CG1217" s="270"/>
      <c r="CH1217" s="270"/>
    </row>
    <row r="1218" spans="82:86" x14ac:dyDescent="0.2">
      <c r="CD1218" s="270"/>
      <c r="CE1218" s="270"/>
      <c r="CF1218" s="270"/>
      <c r="CG1218" s="270"/>
      <c r="CH1218" s="270"/>
    </row>
    <row r="1219" spans="82:86" x14ac:dyDescent="0.2">
      <c r="CD1219" s="270"/>
      <c r="CE1219" s="270"/>
      <c r="CF1219" s="270"/>
      <c r="CG1219" s="270"/>
      <c r="CH1219" s="270"/>
    </row>
    <row r="1220" spans="82:86" x14ac:dyDescent="0.2">
      <c r="CD1220" s="270"/>
      <c r="CE1220" s="270"/>
      <c r="CF1220" s="270"/>
      <c r="CG1220" s="270"/>
      <c r="CH1220" s="270"/>
    </row>
    <row r="1221" spans="82:86" x14ac:dyDescent="0.2">
      <c r="CD1221" s="270"/>
      <c r="CE1221" s="270"/>
      <c r="CF1221" s="270"/>
      <c r="CG1221" s="270"/>
      <c r="CH1221" s="270"/>
    </row>
    <row r="1222" spans="82:86" x14ac:dyDescent="0.2">
      <c r="CD1222" s="270"/>
      <c r="CE1222" s="270"/>
      <c r="CF1222" s="270"/>
      <c r="CG1222" s="270"/>
      <c r="CH1222" s="270"/>
    </row>
    <row r="1223" spans="82:86" x14ac:dyDescent="0.2">
      <c r="CD1223" s="270"/>
      <c r="CE1223" s="270"/>
      <c r="CF1223" s="270"/>
      <c r="CG1223" s="270"/>
      <c r="CH1223" s="270"/>
    </row>
    <row r="1224" spans="82:86" x14ac:dyDescent="0.2">
      <c r="CD1224" s="270"/>
      <c r="CE1224" s="270"/>
      <c r="CF1224" s="270"/>
      <c r="CG1224" s="270"/>
      <c r="CH1224" s="270"/>
    </row>
    <row r="1225" spans="82:86" x14ac:dyDescent="0.2">
      <c r="CD1225" s="270"/>
      <c r="CE1225" s="270"/>
      <c r="CF1225" s="270"/>
      <c r="CG1225" s="270"/>
      <c r="CH1225" s="270"/>
    </row>
    <row r="1226" spans="82:86" x14ac:dyDescent="0.2">
      <c r="CD1226" s="270"/>
      <c r="CE1226" s="270"/>
      <c r="CF1226" s="270"/>
      <c r="CG1226" s="270"/>
      <c r="CH1226" s="270"/>
    </row>
    <row r="1227" spans="82:86" x14ac:dyDescent="0.2">
      <c r="CD1227" s="270"/>
      <c r="CE1227" s="270"/>
      <c r="CF1227" s="270"/>
      <c r="CG1227" s="270"/>
      <c r="CH1227" s="270"/>
    </row>
    <row r="1228" spans="82:86" x14ac:dyDescent="0.2">
      <c r="CD1228" s="270"/>
      <c r="CE1228" s="270"/>
      <c r="CF1228" s="270"/>
      <c r="CG1228" s="270"/>
      <c r="CH1228" s="270"/>
    </row>
    <row r="1229" spans="82:86" x14ac:dyDescent="0.2">
      <c r="CD1229" s="270"/>
      <c r="CE1229" s="270"/>
      <c r="CF1229" s="270"/>
      <c r="CG1229" s="270"/>
      <c r="CH1229" s="270"/>
    </row>
    <row r="1230" spans="82:86" x14ac:dyDescent="0.2">
      <c r="CD1230" s="270"/>
      <c r="CE1230" s="270"/>
      <c r="CF1230" s="270"/>
      <c r="CG1230" s="270"/>
      <c r="CH1230" s="270"/>
    </row>
    <row r="1231" spans="82:86" x14ac:dyDescent="0.2">
      <c r="CD1231" s="270"/>
      <c r="CE1231" s="270"/>
      <c r="CF1231" s="270"/>
      <c r="CG1231" s="270"/>
      <c r="CH1231" s="270"/>
    </row>
    <row r="1232" spans="82:86" x14ac:dyDescent="0.2">
      <c r="CD1232" s="270"/>
      <c r="CE1232" s="270"/>
      <c r="CF1232" s="270"/>
      <c r="CG1232" s="270"/>
      <c r="CH1232" s="270"/>
    </row>
    <row r="1233" spans="82:86" x14ac:dyDescent="0.2">
      <c r="CD1233" s="270"/>
      <c r="CE1233" s="270"/>
      <c r="CF1233" s="270"/>
      <c r="CG1233" s="270"/>
      <c r="CH1233" s="270"/>
    </row>
    <row r="1234" spans="82:86" x14ac:dyDescent="0.2">
      <c r="CD1234" s="270"/>
      <c r="CE1234" s="270"/>
      <c r="CF1234" s="270"/>
      <c r="CG1234" s="270"/>
      <c r="CH1234" s="270"/>
    </row>
    <row r="1235" spans="82:86" x14ac:dyDescent="0.2">
      <c r="CD1235" s="270"/>
      <c r="CE1235" s="270"/>
      <c r="CF1235" s="270"/>
      <c r="CG1235" s="270"/>
      <c r="CH1235" s="270"/>
    </row>
    <row r="1236" spans="82:86" x14ac:dyDescent="0.2">
      <c r="CD1236" s="270"/>
      <c r="CE1236" s="270"/>
      <c r="CF1236" s="270"/>
      <c r="CG1236" s="270"/>
      <c r="CH1236" s="270"/>
    </row>
    <row r="1237" spans="82:86" x14ac:dyDescent="0.2">
      <c r="CD1237" s="270"/>
      <c r="CE1237" s="270"/>
      <c r="CF1237" s="270"/>
      <c r="CG1237" s="270"/>
      <c r="CH1237" s="270"/>
    </row>
    <row r="1238" spans="82:86" x14ac:dyDescent="0.2">
      <c r="CD1238" s="270"/>
      <c r="CE1238" s="270"/>
      <c r="CF1238" s="270"/>
      <c r="CG1238" s="270"/>
      <c r="CH1238" s="270"/>
    </row>
    <row r="1239" spans="82:86" x14ac:dyDescent="0.2">
      <c r="CD1239" s="270"/>
      <c r="CE1239" s="270"/>
      <c r="CF1239" s="270"/>
      <c r="CG1239" s="270"/>
      <c r="CH1239" s="270"/>
    </row>
    <row r="1240" spans="82:86" x14ac:dyDescent="0.2">
      <c r="CD1240" s="270"/>
      <c r="CE1240" s="270"/>
      <c r="CF1240" s="270"/>
      <c r="CG1240" s="270"/>
      <c r="CH1240" s="270"/>
    </row>
    <row r="1241" spans="82:86" x14ac:dyDescent="0.2">
      <c r="CD1241" s="270"/>
      <c r="CE1241" s="270"/>
      <c r="CF1241" s="270"/>
      <c r="CG1241" s="270"/>
      <c r="CH1241" s="270"/>
    </row>
    <row r="1242" spans="82:86" x14ac:dyDescent="0.2">
      <c r="CD1242" s="270"/>
      <c r="CE1242" s="270"/>
      <c r="CF1242" s="270"/>
      <c r="CG1242" s="270"/>
      <c r="CH1242" s="270"/>
    </row>
    <row r="1243" spans="82:86" x14ac:dyDescent="0.2">
      <c r="CD1243" s="270"/>
      <c r="CE1243" s="270"/>
      <c r="CF1243" s="270"/>
      <c r="CG1243" s="270"/>
      <c r="CH1243" s="270"/>
    </row>
    <row r="1244" spans="82:86" x14ac:dyDescent="0.2">
      <c r="CD1244" s="270"/>
      <c r="CE1244" s="270"/>
      <c r="CF1244" s="270"/>
      <c r="CG1244" s="270"/>
      <c r="CH1244" s="270"/>
    </row>
    <row r="1245" spans="82:86" x14ac:dyDescent="0.2">
      <c r="CD1245" s="270"/>
      <c r="CE1245" s="270"/>
      <c r="CF1245" s="270"/>
      <c r="CG1245" s="270"/>
      <c r="CH1245" s="270"/>
    </row>
    <row r="1246" spans="82:86" x14ac:dyDescent="0.2">
      <c r="CD1246" s="270"/>
      <c r="CE1246" s="270"/>
      <c r="CF1246" s="270"/>
      <c r="CG1246" s="270"/>
      <c r="CH1246" s="270"/>
    </row>
    <row r="1247" spans="82:86" x14ac:dyDescent="0.2">
      <c r="CD1247" s="270"/>
      <c r="CE1247" s="270"/>
      <c r="CF1247" s="270"/>
      <c r="CG1247" s="270"/>
      <c r="CH1247" s="270"/>
    </row>
    <row r="1248" spans="82:86" x14ac:dyDescent="0.2">
      <c r="CD1248" s="270"/>
      <c r="CE1248" s="270"/>
      <c r="CF1248" s="270"/>
      <c r="CG1248" s="270"/>
      <c r="CH1248" s="270"/>
    </row>
    <row r="1249" spans="82:86" x14ac:dyDescent="0.2">
      <c r="CD1249" s="270"/>
      <c r="CE1249" s="270"/>
      <c r="CF1249" s="270"/>
      <c r="CG1249" s="270"/>
      <c r="CH1249" s="270"/>
    </row>
    <row r="1250" spans="82:86" x14ac:dyDescent="0.2">
      <c r="CD1250" s="270"/>
      <c r="CE1250" s="270"/>
      <c r="CF1250" s="270"/>
      <c r="CG1250" s="270"/>
      <c r="CH1250" s="270"/>
    </row>
    <row r="1251" spans="82:86" x14ac:dyDescent="0.2">
      <c r="CD1251" s="270"/>
      <c r="CE1251" s="270"/>
      <c r="CF1251" s="270"/>
      <c r="CG1251" s="270"/>
      <c r="CH1251" s="270"/>
    </row>
    <row r="1252" spans="82:86" x14ac:dyDescent="0.2">
      <c r="CD1252" s="270"/>
      <c r="CE1252" s="270"/>
      <c r="CF1252" s="270"/>
      <c r="CG1252" s="270"/>
      <c r="CH1252" s="270"/>
    </row>
    <row r="1253" spans="82:86" x14ac:dyDescent="0.2">
      <c r="CD1253" s="270"/>
      <c r="CE1253" s="270"/>
      <c r="CF1253" s="270"/>
      <c r="CG1253" s="270"/>
      <c r="CH1253" s="270"/>
    </row>
    <row r="1254" spans="82:86" x14ac:dyDescent="0.2">
      <c r="CD1254" s="270"/>
      <c r="CE1254" s="270"/>
      <c r="CF1254" s="270"/>
      <c r="CG1254" s="270"/>
      <c r="CH1254" s="270"/>
    </row>
    <row r="1255" spans="82:86" x14ac:dyDescent="0.2">
      <c r="CD1255" s="270"/>
      <c r="CE1255" s="270"/>
      <c r="CF1255" s="270"/>
      <c r="CG1255" s="270"/>
      <c r="CH1255" s="270"/>
    </row>
    <row r="1256" spans="82:86" x14ac:dyDescent="0.2">
      <c r="CD1256" s="270"/>
      <c r="CE1256" s="270"/>
      <c r="CF1256" s="270"/>
      <c r="CG1256" s="270"/>
      <c r="CH1256" s="270"/>
    </row>
    <row r="1257" spans="82:86" x14ac:dyDescent="0.2">
      <c r="CD1257" s="270"/>
      <c r="CE1257" s="270"/>
      <c r="CF1257" s="270"/>
      <c r="CG1257" s="270"/>
      <c r="CH1257" s="270"/>
    </row>
    <row r="1258" spans="82:86" x14ac:dyDescent="0.2">
      <c r="CD1258" s="270"/>
      <c r="CE1258" s="270"/>
      <c r="CF1258" s="270"/>
      <c r="CG1258" s="270"/>
      <c r="CH1258" s="270"/>
    </row>
    <row r="1259" spans="82:86" x14ac:dyDescent="0.2">
      <c r="CD1259" s="270"/>
      <c r="CE1259" s="270"/>
      <c r="CF1259" s="270"/>
      <c r="CG1259" s="270"/>
      <c r="CH1259" s="270"/>
    </row>
    <row r="1260" spans="82:86" x14ac:dyDescent="0.2">
      <c r="CD1260" s="270"/>
      <c r="CE1260" s="270"/>
      <c r="CF1260" s="270"/>
      <c r="CG1260" s="270"/>
      <c r="CH1260" s="270"/>
    </row>
    <row r="1261" spans="82:86" x14ac:dyDescent="0.2">
      <c r="CD1261" s="270"/>
      <c r="CE1261" s="270"/>
      <c r="CF1261" s="270"/>
      <c r="CG1261" s="270"/>
      <c r="CH1261" s="270"/>
    </row>
    <row r="1262" spans="82:86" x14ac:dyDescent="0.2">
      <c r="CD1262" s="270"/>
      <c r="CE1262" s="270"/>
      <c r="CF1262" s="270"/>
      <c r="CG1262" s="270"/>
      <c r="CH1262" s="270"/>
    </row>
    <row r="1263" spans="82:86" x14ac:dyDescent="0.2">
      <c r="CD1263" s="270"/>
      <c r="CE1263" s="270"/>
      <c r="CF1263" s="270"/>
      <c r="CG1263" s="270"/>
      <c r="CH1263" s="270"/>
    </row>
    <row r="1264" spans="82:86" x14ac:dyDescent="0.2">
      <c r="CD1264" s="270"/>
      <c r="CE1264" s="270"/>
      <c r="CF1264" s="270"/>
      <c r="CG1264" s="270"/>
      <c r="CH1264" s="270"/>
    </row>
    <row r="1265" spans="82:86" x14ac:dyDescent="0.2">
      <c r="CD1265" s="270"/>
      <c r="CE1265" s="270"/>
      <c r="CF1265" s="270"/>
      <c r="CG1265" s="270"/>
      <c r="CH1265" s="270"/>
    </row>
    <row r="1266" spans="82:86" x14ac:dyDescent="0.2">
      <c r="CD1266" s="270"/>
      <c r="CE1266" s="270"/>
      <c r="CF1266" s="270"/>
      <c r="CG1266" s="270"/>
      <c r="CH1266" s="270"/>
    </row>
    <row r="1267" spans="82:86" x14ac:dyDescent="0.2">
      <c r="CD1267" s="270"/>
      <c r="CE1267" s="270"/>
      <c r="CF1267" s="270"/>
      <c r="CG1267" s="270"/>
      <c r="CH1267" s="270"/>
    </row>
    <row r="1268" spans="82:86" x14ac:dyDescent="0.2">
      <c r="CD1268" s="270"/>
      <c r="CE1268" s="270"/>
      <c r="CF1268" s="270"/>
      <c r="CG1268" s="270"/>
      <c r="CH1268" s="270"/>
    </row>
    <row r="1269" spans="82:86" x14ac:dyDescent="0.2">
      <c r="CD1269" s="270"/>
      <c r="CE1269" s="270"/>
      <c r="CF1269" s="270"/>
      <c r="CG1269" s="270"/>
      <c r="CH1269" s="270"/>
    </row>
    <row r="1270" spans="82:86" x14ac:dyDescent="0.2">
      <c r="CD1270" s="270"/>
      <c r="CE1270" s="270"/>
      <c r="CF1270" s="270"/>
      <c r="CG1270" s="270"/>
      <c r="CH1270" s="270"/>
    </row>
    <row r="1271" spans="82:86" x14ac:dyDescent="0.2">
      <c r="CD1271" s="270"/>
      <c r="CE1271" s="270"/>
      <c r="CF1271" s="270"/>
      <c r="CG1271" s="270"/>
      <c r="CH1271" s="270"/>
    </row>
    <row r="1272" spans="82:86" x14ac:dyDescent="0.2">
      <c r="CD1272" s="270"/>
      <c r="CE1272" s="270"/>
      <c r="CF1272" s="270"/>
      <c r="CG1272" s="270"/>
      <c r="CH1272" s="270"/>
    </row>
    <row r="1273" spans="82:86" x14ac:dyDescent="0.2">
      <c r="CD1273" s="270"/>
      <c r="CE1273" s="270"/>
      <c r="CF1273" s="270"/>
      <c r="CG1273" s="270"/>
      <c r="CH1273" s="270"/>
    </row>
    <row r="1274" spans="82:86" x14ac:dyDescent="0.2">
      <c r="CD1274" s="270"/>
      <c r="CE1274" s="270"/>
      <c r="CF1274" s="270"/>
      <c r="CG1274" s="270"/>
      <c r="CH1274" s="270"/>
    </row>
    <row r="1275" spans="82:86" x14ac:dyDescent="0.2">
      <c r="CD1275" s="270"/>
      <c r="CE1275" s="270"/>
      <c r="CF1275" s="270"/>
      <c r="CG1275" s="270"/>
      <c r="CH1275" s="270"/>
    </row>
    <row r="1276" spans="82:86" x14ac:dyDescent="0.2">
      <c r="CD1276" s="270"/>
      <c r="CE1276" s="270"/>
      <c r="CF1276" s="270"/>
      <c r="CG1276" s="270"/>
      <c r="CH1276" s="270"/>
    </row>
    <row r="1277" spans="82:86" x14ac:dyDescent="0.2">
      <c r="CD1277" s="270"/>
      <c r="CE1277" s="270"/>
      <c r="CF1277" s="270"/>
      <c r="CG1277" s="270"/>
      <c r="CH1277" s="270"/>
    </row>
    <row r="1278" spans="82:86" x14ac:dyDescent="0.2">
      <c r="CD1278" s="270"/>
      <c r="CE1278" s="270"/>
      <c r="CF1278" s="270"/>
      <c r="CG1278" s="270"/>
      <c r="CH1278" s="270"/>
    </row>
    <row r="1279" spans="82:86" x14ac:dyDescent="0.2">
      <c r="CD1279" s="270"/>
      <c r="CE1279" s="270"/>
      <c r="CF1279" s="270"/>
      <c r="CG1279" s="270"/>
      <c r="CH1279" s="270"/>
    </row>
    <row r="1280" spans="82:86" x14ac:dyDescent="0.2">
      <c r="CD1280" s="270"/>
      <c r="CE1280" s="270"/>
      <c r="CF1280" s="270"/>
      <c r="CG1280" s="270"/>
      <c r="CH1280" s="270"/>
    </row>
    <row r="1281" spans="82:86" x14ac:dyDescent="0.2">
      <c r="CD1281" s="270"/>
      <c r="CE1281" s="270"/>
      <c r="CF1281" s="270"/>
      <c r="CG1281" s="270"/>
      <c r="CH1281" s="270"/>
    </row>
    <row r="1282" spans="82:86" x14ac:dyDescent="0.2">
      <c r="CD1282" s="270"/>
      <c r="CE1282" s="270"/>
      <c r="CF1282" s="270"/>
      <c r="CG1282" s="270"/>
      <c r="CH1282" s="270"/>
    </row>
    <row r="1283" spans="82:86" x14ac:dyDescent="0.2">
      <c r="CD1283" s="270"/>
      <c r="CE1283" s="270"/>
      <c r="CF1283" s="270"/>
      <c r="CG1283" s="270"/>
      <c r="CH1283" s="270"/>
    </row>
    <row r="1284" spans="82:86" x14ac:dyDescent="0.2">
      <c r="CD1284" s="270"/>
      <c r="CE1284" s="270"/>
      <c r="CF1284" s="270"/>
      <c r="CG1284" s="270"/>
      <c r="CH1284" s="270"/>
    </row>
    <row r="1285" spans="82:86" x14ac:dyDescent="0.2">
      <c r="CD1285" s="270"/>
      <c r="CE1285" s="270"/>
      <c r="CF1285" s="270"/>
      <c r="CG1285" s="270"/>
      <c r="CH1285" s="270"/>
    </row>
    <row r="1286" spans="82:86" x14ac:dyDescent="0.2">
      <c r="CD1286" s="270"/>
      <c r="CE1286" s="270"/>
      <c r="CF1286" s="270"/>
      <c r="CG1286" s="270"/>
      <c r="CH1286" s="270"/>
    </row>
    <row r="1287" spans="82:86" x14ac:dyDescent="0.2">
      <c r="CD1287" s="270"/>
      <c r="CE1287" s="270"/>
      <c r="CF1287" s="270"/>
      <c r="CG1287" s="270"/>
      <c r="CH1287" s="270"/>
    </row>
    <row r="1288" spans="82:86" x14ac:dyDescent="0.2">
      <c r="CD1288" s="270"/>
      <c r="CE1288" s="270"/>
      <c r="CF1288" s="270"/>
      <c r="CG1288" s="270"/>
      <c r="CH1288" s="270"/>
    </row>
    <row r="1289" spans="82:86" x14ac:dyDescent="0.2">
      <c r="CD1289" s="270"/>
      <c r="CE1289" s="270"/>
      <c r="CF1289" s="270"/>
      <c r="CG1289" s="270"/>
      <c r="CH1289" s="270"/>
    </row>
    <row r="1290" spans="82:86" x14ac:dyDescent="0.2">
      <c r="CD1290" s="270"/>
      <c r="CE1290" s="270"/>
      <c r="CF1290" s="270"/>
      <c r="CG1290" s="270"/>
      <c r="CH1290" s="270"/>
    </row>
    <row r="1291" spans="82:86" x14ac:dyDescent="0.2">
      <c r="CD1291" s="270"/>
      <c r="CE1291" s="270"/>
      <c r="CF1291" s="270"/>
      <c r="CG1291" s="270"/>
      <c r="CH1291" s="270"/>
    </row>
    <row r="1292" spans="82:86" x14ac:dyDescent="0.2">
      <c r="CD1292" s="270"/>
      <c r="CE1292" s="270"/>
      <c r="CF1292" s="270"/>
      <c r="CG1292" s="270"/>
      <c r="CH1292" s="270"/>
    </row>
    <row r="1293" spans="82:86" x14ac:dyDescent="0.2">
      <c r="CD1293" s="270"/>
      <c r="CE1293" s="270"/>
      <c r="CF1293" s="270"/>
      <c r="CG1293" s="270"/>
      <c r="CH1293" s="270"/>
    </row>
    <row r="1294" spans="82:86" x14ac:dyDescent="0.2">
      <c r="CD1294" s="270"/>
      <c r="CE1294" s="270"/>
      <c r="CF1294" s="270"/>
      <c r="CG1294" s="270"/>
      <c r="CH1294" s="270"/>
    </row>
    <row r="1295" spans="82:86" x14ac:dyDescent="0.2">
      <c r="CD1295" s="270"/>
      <c r="CE1295" s="270"/>
      <c r="CF1295" s="270"/>
      <c r="CG1295" s="270"/>
      <c r="CH1295" s="270"/>
    </row>
    <row r="1296" spans="82:86" x14ac:dyDescent="0.2">
      <c r="CD1296" s="270"/>
      <c r="CE1296" s="270"/>
      <c r="CF1296" s="270"/>
      <c r="CG1296" s="270"/>
      <c r="CH1296" s="270"/>
    </row>
    <row r="1297" spans="82:86" x14ac:dyDescent="0.2">
      <c r="CD1297" s="270"/>
      <c r="CE1297" s="270"/>
      <c r="CF1297" s="270"/>
      <c r="CG1297" s="270"/>
      <c r="CH1297" s="270"/>
    </row>
    <row r="1298" spans="82:86" x14ac:dyDescent="0.2">
      <c r="CD1298" s="270"/>
      <c r="CE1298" s="270"/>
      <c r="CF1298" s="270"/>
      <c r="CG1298" s="270"/>
      <c r="CH1298" s="270"/>
    </row>
    <row r="1299" spans="82:86" x14ac:dyDescent="0.2">
      <c r="CD1299" s="270"/>
      <c r="CE1299" s="270"/>
      <c r="CF1299" s="270"/>
      <c r="CG1299" s="270"/>
      <c r="CH1299" s="270"/>
    </row>
    <row r="1300" spans="82:86" x14ac:dyDescent="0.2">
      <c r="CD1300" s="270"/>
      <c r="CE1300" s="270"/>
      <c r="CF1300" s="270"/>
      <c r="CG1300" s="270"/>
      <c r="CH1300" s="270"/>
    </row>
    <row r="1301" spans="82:86" x14ac:dyDescent="0.2">
      <c r="CD1301" s="270"/>
      <c r="CE1301" s="270"/>
      <c r="CF1301" s="270"/>
      <c r="CG1301" s="270"/>
      <c r="CH1301" s="270"/>
    </row>
    <row r="1302" spans="82:86" x14ac:dyDescent="0.2">
      <c r="CD1302" s="270"/>
      <c r="CE1302" s="270"/>
      <c r="CF1302" s="270"/>
      <c r="CG1302" s="270"/>
      <c r="CH1302" s="270"/>
    </row>
    <row r="1303" spans="82:86" x14ac:dyDescent="0.2">
      <c r="CD1303" s="270"/>
      <c r="CE1303" s="270"/>
      <c r="CF1303" s="270"/>
      <c r="CG1303" s="270"/>
      <c r="CH1303" s="270"/>
    </row>
    <row r="1304" spans="82:86" x14ac:dyDescent="0.2">
      <c r="CD1304" s="270"/>
      <c r="CE1304" s="270"/>
      <c r="CF1304" s="270"/>
      <c r="CG1304" s="270"/>
      <c r="CH1304" s="270"/>
    </row>
    <row r="1305" spans="82:86" x14ac:dyDescent="0.2">
      <c r="CD1305" s="270"/>
      <c r="CE1305" s="270"/>
      <c r="CF1305" s="270"/>
      <c r="CG1305" s="270"/>
      <c r="CH1305" s="270"/>
    </row>
    <row r="1306" spans="82:86" x14ac:dyDescent="0.2">
      <c r="CD1306" s="270"/>
      <c r="CE1306" s="270"/>
      <c r="CF1306" s="270"/>
      <c r="CG1306" s="270"/>
      <c r="CH1306" s="270"/>
    </row>
    <row r="1307" spans="82:86" x14ac:dyDescent="0.2">
      <c r="CD1307" s="270"/>
      <c r="CE1307" s="270"/>
      <c r="CF1307" s="270"/>
      <c r="CG1307" s="270"/>
      <c r="CH1307" s="270"/>
    </row>
    <row r="1308" spans="82:86" x14ac:dyDescent="0.2">
      <c r="CD1308" s="270"/>
      <c r="CE1308" s="270"/>
      <c r="CF1308" s="270"/>
      <c r="CG1308" s="270"/>
      <c r="CH1308" s="270"/>
    </row>
    <row r="1309" spans="82:86" x14ac:dyDescent="0.2">
      <c r="CD1309" s="270"/>
      <c r="CE1309" s="270"/>
      <c r="CF1309" s="270"/>
      <c r="CG1309" s="270"/>
      <c r="CH1309" s="270"/>
    </row>
    <row r="1310" spans="82:86" x14ac:dyDescent="0.2">
      <c r="CD1310" s="270"/>
      <c r="CE1310" s="270"/>
      <c r="CF1310" s="270"/>
      <c r="CG1310" s="270"/>
      <c r="CH1310" s="270"/>
    </row>
    <row r="1311" spans="82:86" x14ac:dyDescent="0.2">
      <c r="CD1311" s="270"/>
      <c r="CE1311" s="270"/>
      <c r="CF1311" s="270"/>
      <c r="CG1311" s="270"/>
      <c r="CH1311" s="270"/>
    </row>
    <row r="1312" spans="82:86" x14ac:dyDescent="0.2">
      <c r="CD1312" s="270"/>
      <c r="CE1312" s="270"/>
      <c r="CF1312" s="270"/>
      <c r="CG1312" s="270"/>
      <c r="CH1312" s="270"/>
    </row>
    <row r="1313" spans="82:86" x14ac:dyDescent="0.2">
      <c r="CD1313" s="270"/>
      <c r="CE1313" s="270"/>
      <c r="CF1313" s="270"/>
      <c r="CG1313" s="270"/>
      <c r="CH1313" s="270"/>
    </row>
    <row r="1314" spans="82:86" x14ac:dyDescent="0.2">
      <c r="CD1314" s="270"/>
      <c r="CE1314" s="270"/>
      <c r="CF1314" s="270"/>
      <c r="CG1314" s="270"/>
      <c r="CH1314" s="270"/>
    </row>
    <row r="1315" spans="82:86" x14ac:dyDescent="0.2">
      <c r="CD1315" s="270"/>
      <c r="CE1315" s="270"/>
      <c r="CF1315" s="270"/>
      <c r="CG1315" s="270"/>
      <c r="CH1315" s="270"/>
    </row>
    <row r="1316" spans="82:86" x14ac:dyDescent="0.2">
      <c r="CD1316" s="270"/>
      <c r="CE1316" s="270"/>
      <c r="CF1316" s="270"/>
      <c r="CG1316" s="270"/>
      <c r="CH1316" s="270"/>
    </row>
    <row r="1317" spans="82:86" x14ac:dyDescent="0.2">
      <c r="CD1317" s="270"/>
      <c r="CE1317" s="270"/>
      <c r="CF1317" s="270"/>
      <c r="CG1317" s="270"/>
      <c r="CH1317" s="270"/>
    </row>
    <row r="1318" spans="82:86" x14ac:dyDescent="0.2">
      <c r="CD1318" s="270"/>
      <c r="CE1318" s="270"/>
      <c r="CF1318" s="270"/>
      <c r="CG1318" s="270"/>
      <c r="CH1318" s="270"/>
    </row>
    <row r="1319" spans="82:86" x14ac:dyDescent="0.2">
      <c r="CD1319" s="270"/>
      <c r="CE1319" s="270"/>
      <c r="CF1319" s="270"/>
      <c r="CG1319" s="270"/>
      <c r="CH1319" s="270"/>
    </row>
    <row r="1320" spans="82:86" x14ac:dyDescent="0.2">
      <c r="CD1320" s="270"/>
      <c r="CE1320" s="270"/>
      <c r="CF1320" s="270"/>
      <c r="CG1320" s="270"/>
      <c r="CH1320" s="270"/>
    </row>
    <row r="1321" spans="82:86" x14ac:dyDescent="0.2">
      <c r="CD1321" s="270"/>
      <c r="CE1321" s="270"/>
      <c r="CF1321" s="270"/>
      <c r="CG1321" s="270"/>
      <c r="CH1321" s="270"/>
    </row>
    <row r="1322" spans="82:86" x14ac:dyDescent="0.2">
      <c r="CD1322" s="270"/>
      <c r="CE1322" s="270"/>
      <c r="CF1322" s="270"/>
      <c r="CG1322" s="270"/>
      <c r="CH1322" s="270"/>
    </row>
    <row r="1323" spans="82:86" x14ac:dyDescent="0.2">
      <c r="CD1323" s="270"/>
      <c r="CE1323" s="270"/>
      <c r="CF1323" s="270"/>
      <c r="CG1323" s="270"/>
      <c r="CH1323" s="270"/>
    </row>
    <row r="1324" spans="82:86" x14ac:dyDescent="0.2">
      <c r="CD1324" s="270"/>
      <c r="CE1324" s="270"/>
      <c r="CF1324" s="270"/>
      <c r="CG1324" s="270"/>
      <c r="CH1324" s="270"/>
    </row>
    <row r="1325" spans="82:86" x14ac:dyDescent="0.2">
      <c r="CD1325" s="270"/>
      <c r="CE1325" s="270"/>
      <c r="CF1325" s="270"/>
      <c r="CG1325" s="270"/>
      <c r="CH1325" s="270"/>
    </row>
    <row r="1326" spans="82:86" x14ac:dyDescent="0.2">
      <c r="CD1326" s="270"/>
      <c r="CE1326" s="270"/>
      <c r="CF1326" s="270"/>
      <c r="CG1326" s="270"/>
      <c r="CH1326" s="270"/>
    </row>
    <row r="1327" spans="82:86" x14ac:dyDescent="0.2">
      <c r="CD1327" s="270"/>
      <c r="CE1327" s="270"/>
      <c r="CF1327" s="270"/>
      <c r="CG1327" s="270"/>
      <c r="CH1327" s="270"/>
    </row>
    <row r="1328" spans="82:86" x14ac:dyDescent="0.2">
      <c r="CD1328" s="270"/>
      <c r="CE1328" s="270"/>
      <c r="CF1328" s="270"/>
      <c r="CG1328" s="270"/>
      <c r="CH1328" s="270"/>
    </row>
    <row r="1329" spans="82:86" x14ac:dyDescent="0.2">
      <c r="CD1329" s="270"/>
      <c r="CE1329" s="270"/>
      <c r="CF1329" s="270"/>
      <c r="CG1329" s="270"/>
      <c r="CH1329" s="270"/>
    </row>
    <row r="1330" spans="82:86" x14ac:dyDescent="0.2">
      <c r="CD1330" s="270"/>
      <c r="CE1330" s="270"/>
      <c r="CF1330" s="270"/>
      <c r="CG1330" s="270"/>
      <c r="CH1330" s="270"/>
    </row>
    <row r="1331" spans="82:86" x14ac:dyDescent="0.2">
      <c r="CD1331" s="270"/>
      <c r="CE1331" s="270"/>
      <c r="CF1331" s="270"/>
      <c r="CG1331" s="270"/>
      <c r="CH1331" s="270"/>
    </row>
    <row r="1332" spans="82:86" x14ac:dyDescent="0.2">
      <c r="CD1332" s="270"/>
      <c r="CE1332" s="270"/>
      <c r="CF1332" s="270"/>
      <c r="CG1332" s="270"/>
      <c r="CH1332" s="270"/>
    </row>
    <row r="1333" spans="82:86" x14ac:dyDescent="0.2">
      <c r="CD1333" s="270"/>
      <c r="CE1333" s="270"/>
      <c r="CF1333" s="270"/>
      <c r="CG1333" s="270"/>
      <c r="CH1333" s="270"/>
    </row>
    <row r="1334" spans="82:86" x14ac:dyDescent="0.2">
      <c r="CD1334" s="270"/>
      <c r="CE1334" s="270"/>
      <c r="CF1334" s="270"/>
      <c r="CG1334" s="270"/>
      <c r="CH1334" s="270"/>
    </row>
    <row r="1335" spans="82:86" x14ac:dyDescent="0.2">
      <c r="CD1335" s="270"/>
      <c r="CE1335" s="270"/>
      <c r="CF1335" s="270"/>
      <c r="CG1335" s="270"/>
      <c r="CH1335" s="270"/>
    </row>
    <row r="1336" spans="82:86" x14ac:dyDescent="0.2">
      <c r="CD1336" s="270"/>
      <c r="CE1336" s="270"/>
      <c r="CF1336" s="270"/>
      <c r="CG1336" s="270"/>
      <c r="CH1336" s="270"/>
    </row>
    <row r="1337" spans="82:86" x14ac:dyDescent="0.2">
      <c r="CD1337" s="270"/>
      <c r="CE1337" s="270"/>
      <c r="CF1337" s="270"/>
      <c r="CG1337" s="270"/>
      <c r="CH1337" s="270"/>
    </row>
    <row r="1338" spans="82:86" x14ac:dyDescent="0.2">
      <c r="CD1338" s="270"/>
      <c r="CE1338" s="270"/>
      <c r="CF1338" s="270"/>
      <c r="CG1338" s="270"/>
      <c r="CH1338" s="270"/>
    </row>
    <row r="1339" spans="82:86" x14ac:dyDescent="0.2">
      <c r="CD1339" s="270"/>
      <c r="CE1339" s="270"/>
      <c r="CF1339" s="270"/>
      <c r="CG1339" s="270"/>
      <c r="CH1339" s="270"/>
    </row>
    <row r="1340" spans="82:86" x14ac:dyDescent="0.2">
      <c r="CD1340" s="270"/>
      <c r="CE1340" s="270"/>
      <c r="CF1340" s="270"/>
      <c r="CG1340" s="270"/>
      <c r="CH1340" s="270"/>
    </row>
    <row r="1341" spans="82:86" x14ac:dyDescent="0.2">
      <c r="CD1341" s="270"/>
      <c r="CE1341" s="270"/>
      <c r="CF1341" s="270"/>
      <c r="CG1341" s="270"/>
      <c r="CH1341" s="270"/>
    </row>
    <row r="1342" spans="82:86" x14ac:dyDescent="0.2">
      <c r="CD1342" s="270"/>
      <c r="CE1342" s="270"/>
      <c r="CF1342" s="270"/>
      <c r="CG1342" s="270"/>
      <c r="CH1342" s="270"/>
    </row>
    <row r="1343" spans="82:86" x14ac:dyDescent="0.2">
      <c r="CD1343" s="270"/>
      <c r="CE1343" s="270"/>
      <c r="CF1343" s="270"/>
      <c r="CG1343" s="270"/>
      <c r="CH1343" s="270"/>
    </row>
    <row r="1344" spans="82:86" x14ac:dyDescent="0.2">
      <c r="CD1344" s="270"/>
      <c r="CE1344" s="270"/>
      <c r="CF1344" s="270"/>
      <c r="CG1344" s="270"/>
      <c r="CH1344" s="270"/>
    </row>
    <row r="1345" spans="82:86" x14ac:dyDescent="0.2">
      <c r="CD1345" s="270"/>
      <c r="CE1345" s="270"/>
      <c r="CF1345" s="270"/>
      <c r="CG1345" s="270"/>
      <c r="CH1345" s="270"/>
    </row>
    <row r="1346" spans="82:86" x14ac:dyDescent="0.2">
      <c r="CD1346" s="270"/>
      <c r="CE1346" s="270"/>
      <c r="CF1346" s="270"/>
      <c r="CG1346" s="270"/>
      <c r="CH1346" s="270"/>
    </row>
    <row r="1347" spans="82:86" x14ac:dyDescent="0.2">
      <c r="CD1347" s="270"/>
      <c r="CE1347" s="270"/>
      <c r="CF1347" s="270"/>
      <c r="CG1347" s="270"/>
      <c r="CH1347" s="270"/>
    </row>
    <row r="1348" spans="82:86" x14ac:dyDescent="0.2">
      <c r="CD1348" s="270"/>
      <c r="CE1348" s="270"/>
      <c r="CF1348" s="270"/>
      <c r="CG1348" s="270"/>
      <c r="CH1348" s="270"/>
    </row>
    <row r="1349" spans="82:86" x14ac:dyDescent="0.2">
      <c r="CD1349" s="270"/>
      <c r="CE1349" s="270"/>
      <c r="CF1349" s="270"/>
      <c r="CG1349" s="270"/>
      <c r="CH1349" s="270"/>
    </row>
    <row r="1350" spans="82:86" x14ac:dyDescent="0.2">
      <c r="CD1350" s="270"/>
      <c r="CE1350" s="270"/>
      <c r="CF1350" s="270"/>
      <c r="CG1350" s="270"/>
      <c r="CH1350" s="270"/>
    </row>
    <row r="1351" spans="82:86" x14ac:dyDescent="0.2">
      <c r="CD1351" s="270"/>
      <c r="CE1351" s="270"/>
      <c r="CF1351" s="270"/>
      <c r="CG1351" s="270"/>
      <c r="CH1351" s="270"/>
    </row>
    <row r="1352" spans="82:86" x14ac:dyDescent="0.2">
      <c r="CD1352" s="270"/>
      <c r="CE1352" s="270"/>
      <c r="CF1352" s="270"/>
      <c r="CG1352" s="270"/>
      <c r="CH1352" s="270"/>
    </row>
    <row r="1353" spans="82:86" x14ac:dyDescent="0.2">
      <c r="CD1353" s="270"/>
      <c r="CE1353" s="270"/>
      <c r="CF1353" s="270"/>
      <c r="CG1353" s="270"/>
      <c r="CH1353" s="270"/>
    </row>
    <row r="1354" spans="82:86" x14ac:dyDescent="0.2">
      <c r="CD1354" s="270"/>
      <c r="CE1354" s="270"/>
      <c r="CF1354" s="270"/>
      <c r="CG1354" s="270"/>
      <c r="CH1354" s="270"/>
    </row>
    <row r="1355" spans="82:86" x14ac:dyDescent="0.2">
      <c r="CD1355" s="270"/>
      <c r="CE1355" s="270"/>
      <c r="CF1355" s="270"/>
      <c r="CG1355" s="270"/>
      <c r="CH1355" s="270"/>
    </row>
    <row r="1356" spans="82:86" x14ac:dyDescent="0.2">
      <c r="CD1356" s="270"/>
      <c r="CE1356" s="270"/>
      <c r="CF1356" s="270"/>
      <c r="CG1356" s="270"/>
      <c r="CH1356" s="270"/>
    </row>
    <row r="1357" spans="82:86" x14ac:dyDescent="0.2">
      <c r="CD1357" s="270"/>
      <c r="CE1357" s="270"/>
      <c r="CF1357" s="270"/>
      <c r="CG1357" s="270"/>
      <c r="CH1357" s="270"/>
    </row>
    <row r="1358" spans="82:86" x14ac:dyDescent="0.2">
      <c r="CD1358" s="270"/>
      <c r="CE1358" s="270"/>
      <c r="CF1358" s="270"/>
      <c r="CG1358" s="270"/>
      <c r="CH1358" s="270"/>
    </row>
    <row r="1359" spans="82:86" x14ac:dyDescent="0.2">
      <c r="CD1359" s="270"/>
      <c r="CE1359" s="270"/>
      <c r="CF1359" s="270"/>
      <c r="CG1359" s="270"/>
      <c r="CH1359" s="270"/>
    </row>
    <row r="1360" spans="82:86" x14ac:dyDescent="0.2">
      <c r="CD1360" s="270"/>
      <c r="CE1360" s="270"/>
      <c r="CF1360" s="270"/>
      <c r="CG1360" s="270"/>
      <c r="CH1360" s="270"/>
    </row>
    <row r="1361" spans="82:86" x14ac:dyDescent="0.2">
      <c r="CD1361" s="270"/>
      <c r="CE1361" s="270"/>
      <c r="CF1361" s="270"/>
      <c r="CG1361" s="270"/>
      <c r="CH1361" s="270"/>
    </row>
    <row r="1362" spans="82:86" x14ac:dyDescent="0.2">
      <c r="CD1362" s="270"/>
      <c r="CE1362" s="270"/>
      <c r="CF1362" s="270"/>
      <c r="CG1362" s="270"/>
      <c r="CH1362" s="270"/>
    </row>
    <row r="1363" spans="82:86" x14ac:dyDescent="0.2">
      <c r="CD1363" s="270"/>
      <c r="CE1363" s="270"/>
      <c r="CF1363" s="270"/>
      <c r="CG1363" s="270"/>
      <c r="CH1363" s="270"/>
    </row>
    <row r="1364" spans="82:86" x14ac:dyDescent="0.2">
      <c r="CD1364" s="270"/>
      <c r="CE1364" s="270"/>
      <c r="CF1364" s="270"/>
      <c r="CG1364" s="270"/>
      <c r="CH1364" s="270"/>
    </row>
    <row r="1365" spans="82:86" x14ac:dyDescent="0.2">
      <c r="CD1365" s="270"/>
      <c r="CE1365" s="270"/>
      <c r="CF1365" s="270"/>
      <c r="CG1365" s="270"/>
      <c r="CH1365" s="270"/>
    </row>
    <row r="1366" spans="82:86" x14ac:dyDescent="0.2">
      <c r="CD1366" s="270"/>
      <c r="CE1366" s="270"/>
      <c r="CF1366" s="270"/>
      <c r="CG1366" s="270"/>
      <c r="CH1366" s="270"/>
    </row>
    <row r="1367" spans="82:86" x14ac:dyDescent="0.2">
      <c r="CD1367" s="270"/>
      <c r="CE1367" s="270"/>
      <c r="CF1367" s="270"/>
      <c r="CG1367" s="270"/>
      <c r="CH1367" s="270"/>
    </row>
    <row r="1368" spans="82:86" x14ac:dyDescent="0.2">
      <c r="CD1368" s="270"/>
      <c r="CE1368" s="270"/>
      <c r="CF1368" s="270"/>
      <c r="CG1368" s="270"/>
      <c r="CH1368" s="270"/>
    </row>
    <row r="1369" spans="82:86" x14ac:dyDescent="0.2">
      <c r="CD1369" s="270"/>
      <c r="CE1369" s="270"/>
      <c r="CF1369" s="270"/>
      <c r="CG1369" s="270"/>
      <c r="CH1369" s="270"/>
    </row>
    <row r="1370" spans="82:86" x14ac:dyDescent="0.2">
      <c r="CD1370" s="270"/>
      <c r="CE1370" s="270"/>
      <c r="CF1370" s="270"/>
      <c r="CG1370" s="270"/>
      <c r="CH1370" s="270"/>
    </row>
    <row r="1371" spans="82:86" x14ac:dyDescent="0.2">
      <c r="CD1371" s="270"/>
      <c r="CE1371" s="270"/>
      <c r="CF1371" s="270"/>
      <c r="CG1371" s="270"/>
      <c r="CH1371" s="270"/>
    </row>
    <row r="1372" spans="82:86" x14ac:dyDescent="0.2">
      <c r="CD1372" s="270"/>
      <c r="CE1372" s="270"/>
      <c r="CF1372" s="270"/>
      <c r="CG1372" s="270"/>
      <c r="CH1372" s="270"/>
    </row>
    <row r="1373" spans="82:86" x14ac:dyDescent="0.2">
      <c r="CD1373" s="270"/>
      <c r="CE1373" s="270"/>
      <c r="CF1373" s="270"/>
      <c r="CG1373" s="270"/>
      <c r="CH1373" s="270"/>
    </row>
    <row r="1374" spans="82:86" x14ac:dyDescent="0.2">
      <c r="CD1374" s="270"/>
      <c r="CE1374" s="270"/>
      <c r="CF1374" s="270"/>
      <c r="CG1374" s="270"/>
      <c r="CH1374" s="270"/>
    </row>
    <row r="1375" spans="82:86" x14ac:dyDescent="0.2">
      <c r="CD1375" s="270"/>
      <c r="CE1375" s="270"/>
      <c r="CF1375" s="270"/>
      <c r="CG1375" s="270"/>
      <c r="CH1375" s="270"/>
    </row>
    <row r="1376" spans="82:86" x14ac:dyDescent="0.2">
      <c r="CD1376" s="270"/>
      <c r="CE1376" s="270"/>
      <c r="CF1376" s="270"/>
      <c r="CG1376" s="270"/>
      <c r="CH1376" s="270"/>
    </row>
    <row r="1377" spans="82:86" x14ac:dyDescent="0.2">
      <c r="CD1377" s="270"/>
      <c r="CE1377" s="270"/>
      <c r="CF1377" s="270"/>
      <c r="CG1377" s="270"/>
      <c r="CH1377" s="270"/>
    </row>
    <row r="1378" spans="82:86" x14ac:dyDescent="0.2">
      <c r="CD1378" s="270"/>
      <c r="CE1378" s="270"/>
      <c r="CF1378" s="270"/>
      <c r="CG1378" s="270"/>
      <c r="CH1378" s="270"/>
    </row>
    <row r="1379" spans="82:86" x14ac:dyDescent="0.2">
      <c r="CD1379" s="270"/>
      <c r="CE1379" s="270"/>
      <c r="CF1379" s="270"/>
      <c r="CG1379" s="270"/>
      <c r="CH1379" s="270"/>
    </row>
    <row r="1380" spans="82:86" x14ac:dyDescent="0.2">
      <c r="CD1380" s="270"/>
      <c r="CE1380" s="270"/>
      <c r="CF1380" s="270"/>
      <c r="CG1380" s="270"/>
      <c r="CH1380" s="270"/>
    </row>
    <row r="1381" spans="82:86" x14ac:dyDescent="0.2">
      <c r="CD1381" s="270"/>
      <c r="CE1381" s="270"/>
      <c r="CF1381" s="270"/>
      <c r="CG1381" s="270"/>
      <c r="CH1381" s="270"/>
    </row>
    <row r="1382" spans="82:86" x14ac:dyDescent="0.2">
      <c r="CD1382" s="270"/>
      <c r="CE1382" s="270"/>
      <c r="CF1382" s="270"/>
      <c r="CG1382" s="270"/>
      <c r="CH1382" s="270"/>
    </row>
    <row r="1383" spans="82:86" x14ac:dyDescent="0.2">
      <c r="CD1383" s="270"/>
      <c r="CE1383" s="270"/>
      <c r="CF1383" s="270"/>
      <c r="CG1383" s="270"/>
      <c r="CH1383" s="270"/>
    </row>
    <row r="1384" spans="82:86" x14ac:dyDescent="0.2">
      <c r="CD1384" s="270"/>
      <c r="CE1384" s="270"/>
      <c r="CF1384" s="270"/>
      <c r="CG1384" s="270"/>
      <c r="CH1384" s="270"/>
    </row>
    <row r="1385" spans="82:86" x14ac:dyDescent="0.2">
      <c r="CD1385" s="270"/>
      <c r="CE1385" s="270"/>
      <c r="CF1385" s="270"/>
      <c r="CG1385" s="270"/>
      <c r="CH1385" s="270"/>
    </row>
    <row r="1386" spans="82:86" x14ac:dyDescent="0.2">
      <c r="CD1386" s="270"/>
      <c r="CE1386" s="270"/>
      <c r="CF1386" s="270"/>
      <c r="CG1386" s="270"/>
      <c r="CH1386" s="270"/>
    </row>
    <row r="1387" spans="82:86" x14ac:dyDescent="0.2">
      <c r="CD1387" s="270"/>
      <c r="CE1387" s="270"/>
      <c r="CF1387" s="270"/>
      <c r="CG1387" s="270"/>
      <c r="CH1387" s="270"/>
    </row>
    <row r="1388" spans="82:86" x14ac:dyDescent="0.2">
      <c r="CD1388" s="270"/>
      <c r="CE1388" s="270"/>
      <c r="CF1388" s="270"/>
      <c r="CG1388" s="270"/>
      <c r="CH1388" s="270"/>
    </row>
    <row r="1389" spans="82:86" x14ac:dyDescent="0.2">
      <c r="CD1389" s="270"/>
      <c r="CE1389" s="270"/>
      <c r="CF1389" s="270"/>
      <c r="CG1389" s="270"/>
      <c r="CH1389" s="270"/>
    </row>
    <row r="1390" spans="82:86" x14ac:dyDescent="0.2">
      <c r="CD1390" s="270"/>
      <c r="CE1390" s="270"/>
      <c r="CF1390" s="270"/>
      <c r="CG1390" s="270"/>
      <c r="CH1390" s="270"/>
    </row>
    <row r="1391" spans="82:86" x14ac:dyDescent="0.2">
      <c r="CD1391" s="270"/>
      <c r="CE1391" s="270"/>
      <c r="CF1391" s="270"/>
      <c r="CG1391" s="270"/>
      <c r="CH1391" s="270"/>
    </row>
    <row r="1392" spans="82:86" x14ac:dyDescent="0.2">
      <c r="CD1392" s="270"/>
      <c r="CE1392" s="270"/>
      <c r="CF1392" s="270"/>
      <c r="CG1392" s="270"/>
      <c r="CH1392" s="270"/>
    </row>
    <row r="1393" spans="82:86" x14ac:dyDescent="0.2">
      <c r="CD1393" s="270"/>
      <c r="CE1393" s="270"/>
      <c r="CF1393" s="270"/>
      <c r="CG1393" s="270"/>
      <c r="CH1393" s="270"/>
    </row>
    <row r="1394" spans="82:86" x14ac:dyDescent="0.2">
      <c r="CD1394" s="270"/>
      <c r="CE1394" s="270"/>
      <c r="CF1394" s="270"/>
      <c r="CG1394" s="270"/>
      <c r="CH1394" s="270"/>
    </row>
    <row r="1395" spans="82:86" x14ac:dyDescent="0.2">
      <c r="CD1395" s="270"/>
      <c r="CE1395" s="270"/>
      <c r="CF1395" s="270"/>
      <c r="CG1395" s="270"/>
      <c r="CH1395" s="270"/>
    </row>
    <row r="1396" spans="82:86" x14ac:dyDescent="0.2">
      <c r="CD1396" s="270"/>
      <c r="CE1396" s="270"/>
      <c r="CF1396" s="270"/>
      <c r="CG1396" s="270"/>
      <c r="CH1396" s="270"/>
    </row>
    <row r="1397" spans="82:86" x14ac:dyDescent="0.2">
      <c r="CD1397" s="270"/>
      <c r="CE1397" s="270"/>
      <c r="CF1397" s="270"/>
      <c r="CG1397" s="270"/>
      <c r="CH1397" s="270"/>
    </row>
    <row r="1398" spans="82:86" x14ac:dyDescent="0.2">
      <c r="CD1398" s="270"/>
      <c r="CE1398" s="270"/>
      <c r="CF1398" s="270"/>
      <c r="CG1398" s="270"/>
      <c r="CH1398" s="270"/>
    </row>
    <row r="1399" spans="82:86" x14ac:dyDescent="0.2">
      <c r="CD1399" s="270"/>
      <c r="CE1399" s="270"/>
      <c r="CF1399" s="270"/>
      <c r="CG1399" s="270"/>
      <c r="CH1399" s="270"/>
    </row>
    <row r="1400" spans="82:86" x14ac:dyDescent="0.2">
      <c r="CD1400" s="270"/>
      <c r="CE1400" s="270"/>
      <c r="CF1400" s="270"/>
      <c r="CG1400" s="270"/>
      <c r="CH1400" s="270"/>
    </row>
    <row r="1401" spans="82:86" x14ac:dyDescent="0.2">
      <c r="CD1401" s="270"/>
      <c r="CE1401" s="270"/>
      <c r="CF1401" s="270"/>
      <c r="CG1401" s="270"/>
      <c r="CH1401" s="270"/>
    </row>
    <row r="1402" spans="82:86" x14ac:dyDescent="0.2">
      <c r="CD1402" s="270"/>
      <c r="CE1402" s="270"/>
      <c r="CF1402" s="270"/>
      <c r="CG1402" s="270"/>
      <c r="CH1402" s="270"/>
    </row>
    <row r="1403" spans="82:86" x14ac:dyDescent="0.2">
      <c r="CD1403" s="270"/>
      <c r="CE1403" s="270"/>
      <c r="CF1403" s="270"/>
      <c r="CG1403" s="270"/>
      <c r="CH1403" s="270"/>
    </row>
    <row r="1404" spans="82:86" x14ac:dyDescent="0.2">
      <c r="CD1404" s="270"/>
      <c r="CE1404" s="270"/>
      <c r="CF1404" s="270"/>
      <c r="CG1404" s="270"/>
      <c r="CH1404" s="270"/>
    </row>
    <row r="1405" spans="82:86" x14ac:dyDescent="0.2">
      <c r="CD1405" s="270"/>
      <c r="CE1405" s="270"/>
      <c r="CF1405" s="270"/>
      <c r="CG1405" s="270"/>
      <c r="CH1405" s="270"/>
    </row>
    <row r="1406" spans="82:86" x14ac:dyDescent="0.2">
      <c r="CD1406" s="270"/>
      <c r="CE1406" s="270"/>
      <c r="CF1406" s="270"/>
      <c r="CG1406" s="270"/>
      <c r="CH1406" s="270"/>
    </row>
    <row r="1407" spans="82:86" x14ac:dyDescent="0.2">
      <c r="CD1407" s="270"/>
      <c r="CE1407" s="270"/>
      <c r="CF1407" s="270"/>
      <c r="CG1407" s="270"/>
      <c r="CH1407" s="270"/>
    </row>
    <row r="1408" spans="82:86" x14ac:dyDescent="0.2">
      <c r="CD1408" s="270"/>
      <c r="CE1408" s="270"/>
      <c r="CF1408" s="270"/>
      <c r="CG1408" s="270"/>
      <c r="CH1408" s="270"/>
    </row>
    <row r="1409" spans="82:86" x14ac:dyDescent="0.2">
      <c r="CD1409" s="270"/>
      <c r="CE1409" s="270"/>
      <c r="CF1409" s="270"/>
      <c r="CG1409" s="270"/>
      <c r="CH1409" s="270"/>
    </row>
    <row r="1410" spans="82:86" x14ac:dyDescent="0.2">
      <c r="CD1410" s="270"/>
      <c r="CE1410" s="270"/>
      <c r="CF1410" s="270"/>
      <c r="CG1410" s="270"/>
      <c r="CH1410" s="270"/>
    </row>
    <row r="1411" spans="82:86" x14ac:dyDescent="0.2">
      <c r="CD1411" s="270"/>
      <c r="CE1411" s="270"/>
      <c r="CF1411" s="270"/>
      <c r="CG1411" s="270"/>
      <c r="CH1411" s="270"/>
    </row>
    <row r="1412" spans="82:86" x14ac:dyDescent="0.2">
      <c r="CD1412" s="270"/>
      <c r="CE1412" s="270"/>
      <c r="CF1412" s="270"/>
      <c r="CG1412" s="270"/>
      <c r="CH1412" s="270"/>
    </row>
    <row r="1413" spans="82:86" x14ac:dyDescent="0.2">
      <c r="CD1413" s="270"/>
      <c r="CE1413" s="270"/>
      <c r="CF1413" s="270"/>
      <c r="CG1413" s="270"/>
      <c r="CH1413" s="270"/>
    </row>
    <row r="1414" spans="82:86" x14ac:dyDescent="0.2">
      <c r="CD1414" s="270"/>
      <c r="CE1414" s="270"/>
      <c r="CF1414" s="270"/>
      <c r="CG1414" s="270"/>
      <c r="CH1414" s="270"/>
    </row>
    <row r="1415" spans="82:86" x14ac:dyDescent="0.2">
      <c r="CD1415" s="270"/>
      <c r="CE1415" s="270"/>
      <c r="CF1415" s="270"/>
      <c r="CG1415" s="270"/>
      <c r="CH1415" s="270"/>
    </row>
    <row r="1416" spans="82:86" x14ac:dyDescent="0.2">
      <c r="CD1416" s="270"/>
      <c r="CE1416" s="270"/>
      <c r="CF1416" s="270"/>
      <c r="CG1416" s="270"/>
      <c r="CH1416" s="270"/>
    </row>
    <row r="1417" spans="82:86" x14ac:dyDescent="0.2">
      <c r="CD1417" s="270"/>
      <c r="CE1417" s="270"/>
      <c r="CF1417" s="270"/>
      <c r="CG1417" s="270"/>
      <c r="CH1417" s="270"/>
    </row>
    <row r="1418" spans="82:86" x14ac:dyDescent="0.2">
      <c r="CD1418" s="270"/>
      <c r="CE1418" s="270"/>
      <c r="CF1418" s="270"/>
      <c r="CG1418" s="270"/>
      <c r="CH1418" s="270"/>
    </row>
    <row r="1419" spans="82:86" x14ac:dyDescent="0.2">
      <c r="CD1419" s="270"/>
      <c r="CE1419" s="270"/>
      <c r="CF1419" s="270"/>
      <c r="CG1419" s="270"/>
      <c r="CH1419" s="270"/>
    </row>
    <row r="1420" spans="82:86" x14ac:dyDescent="0.2">
      <c r="CD1420" s="270"/>
      <c r="CE1420" s="270"/>
      <c r="CF1420" s="270"/>
      <c r="CG1420" s="270"/>
      <c r="CH1420" s="270"/>
    </row>
    <row r="1421" spans="82:86" x14ac:dyDescent="0.2">
      <c r="CD1421" s="270"/>
      <c r="CE1421" s="270"/>
      <c r="CF1421" s="270"/>
      <c r="CG1421" s="270"/>
      <c r="CH1421" s="270"/>
    </row>
    <row r="1422" spans="82:86" x14ac:dyDescent="0.2">
      <c r="CD1422" s="270"/>
      <c r="CE1422" s="270"/>
      <c r="CF1422" s="270"/>
      <c r="CG1422" s="270"/>
      <c r="CH1422" s="270"/>
    </row>
    <row r="1423" spans="82:86" x14ac:dyDescent="0.2">
      <c r="CD1423" s="270"/>
      <c r="CE1423" s="270"/>
      <c r="CF1423" s="270"/>
      <c r="CG1423" s="270"/>
      <c r="CH1423" s="270"/>
    </row>
    <row r="1424" spans="82:86" x14ac:dyDescent="0.2">
      <c r="CD1424" s="270"/>
      <c r="CE1424" s="270"/>
      <c r="CF1424" s="270"/>
      <c r="CG1424" s="270"/>
      <c r="CH1424" s="270"/>
    </row>
    <row r="1425" spans="82:86" x14ac:dyDescent="0.2">
      <c r="CD1425" s="270"/>
      <c r="CE1425" s="270"/>
      <c r="CF1425" s="270"/>
      <c r="CG1425" s="270"/>
      <c r="CH1425" s="270"/>
    </row>
    <row r="1426" spans="82:86" x14ac:dyDescent="0.2">
      <c r="CD1426" s="270"/>
      <c r="CE1426" s="270"/>
      <c r="CF1426" s="270"/>
      <c r="CG1426" s="270"/>
      <c r="CH1426" s="270"/>
    </row>
    <row r="1427" spans="82:86" x14ac:dyDescent="0.2">
      <c r="CD1427" s="270"/>
      <c r="CE1427" s="270"/>
      <c r="CF1427" s="270"/>
      <c r="CG1427" s="270"/>
      <c r="CH1427" s="270"/>
    </row>
    <row r="1428" spans="82:86" x14ac:dyDescent="0.2">
      <c r="CD1428" s="270"/>
      <c r="CE1428" s="270"/>
      <c r="CF1428" s="270"/>
      <c r="CG1428" s="270"/>
      <c r="CH1428" s="270"/>
    </row>
    <row r="1429" spans="82:86" x14ac:dyDescent="0.2">
      <c r="CD1429" s="270"/>
      <c r="CE1429" s="270"/>
      <c r="CF1429" s="270"/>
      <c r="CG1429" s="270"/>
      <c r="CH1429" s="270"/>
    </row>
    <row r="1430" spans="82:86" x14ac:dyDescent="0.2">
      <c r="CD1430" s="270"/>
      <c r="CE1430" s="270"/>
      <c r="CF1430" s="270"/>
      <c r="CG1430" s="270"/>
      <c r="CH1430" s="270"/>
    </row>
    <row r="1431" spans="82:86" x14ac:dyDescent="0.2">
      <c r="CD1431" s="270"/>
      <c r="CE1431" s="270"/>
      <c r="CF1431" s="270"/>
      <c r="CG1431" s="270"/>
      <c r="CH1431" s="270"/>
    </row>
    <row r="1432" spans="82:86" x14ac:dyDescent="0.2">
      <c r="CD1432" s="270"/>
      <c r="CE1432" s="270"/>
      <c r="CF1432" s="270"/>
      <c r="CG1432" s="270"/>
      <c r="CH1432" s="270"/>
    </row>
    <row r="1433" spans="82:86" x14ac:dyDescent="0.2">
      <c r="CD1433" s="270"/>
      <c r="CE1433" s="270"/>
      <c r="CF1433" s="270"/>
      <c r="CG1433" s="270"/>
      <c r="CH1433" s="270"/>
    </row>
    <row r="1434" spans="82:86" x14ac:dyDescent="0.2">
      <c r="CD1434" s="270"/>
      <c r="CE1434" s="270"/>
      <c r="CF1434" s="270"/>
      <c r="CG1434" s="270"/>
      <c r="CH1434" s="270"/>
    </row>
    <row r="1435" spans="82:86" x14ac:dyDescent="0.2">
      <c r="CD1435" s="270"/>
      <c r="CE1435" s="270"/>
      <c r="CF1435" s="270"/>
      <c r="CG1435" s="270"/>
      <c r="CH1435" s="270"/>
    </row>
    <row r="1436" spans="82:86" x14ac:dyDescent="0.2">
      <c r="CD1436" s="270"/>
      <c r="CE1436" s="270"/>
      <c r="CF1436" s="270"/>
      <c r="CG1436" s="270"/>
      <c r="CH1436" s="270"/>
    </row>
    <row r="1437" spans="82:86" x14ac:dyDescent="0.2">
      <c r="CD1437" s="270"/>
      <c r="CE1437" s="270"/>
      <c r="CF1437" s="270"/>
      <c r="CG1437" s="270"/>
      <c r="CH1437" s="270"/>
    </row>
    <row r="1438" spans="82:86" x14ac:dyDescent="0.2">
      <c r="CD1438" s="270"/>
      <c r="CE1438" s="270"/>
      <c r="CF1438" s="270"/>
      <c r="CG1438" s="270"/>
      <c r="CH1438" s="270"/>
    </row>
    <row r="1439" spans="82:86" x14ac:dyDescent="0.2">
      <c r="CD1439" s="270"/>
      <c r="CE1439" s="270"/>
      <c r="CF1439" s="270"/>
      <c r="CG1439" s="270"/>
      <c r="CH1439" s="270"/>
    </row>
    <row r="1440" spans="82:86" x14ac:dyDescent="0.2">
      <c r="CD1440" s="270"/>
      <c r="CE1440" s="270"/>
      <c r="CF1440" s="270"/>
      <c r="CG1440" s="270"/>
      <c r="CH1440" s="270"/>
    </row>
    <row r="1441" spans="82:86" x14ac:dyDescent="0.2">
      <c r="CD1441" s="270"/>
      <c r="CE1441" s="270"/>
      <c r="CF1441" s="270"/>
      <c r="CG1441" s="270"/>
      <c r="CH1441" s="270"/>
    </row>
    <row r="1442" spans="82:86" x14ac:dyDescent="0.2">
      <c r="CD1442" s="270"/>
      <c r="CE1442" s="270"/>
      <c r="CF1442" s="270"/>
      <c r="CG1442" s="270"/>
      <c r="CH1442" s="270"/>
    </row>
    <row r="1443" spans="82:86" x14ac:dyDescent="0.2">
      <c r="CD1443" s="270"/>
      <c r="CE1443" s="270"/>
      <c r="CF1443" s="270"/>
      <c r="CG1443" s="270"/>
      <c r="CH1443" s="270"/>
    </row>
    <row r="1444" spans="82:86" x14ac:dyDescent="0.2">
      <c r="CD1444" s="270"/>
      <c r="CE1444" s="270"/>
      <c r="CF1444" s="270"/>
      <c r="CG1444" s="270"/>
      <c r="CH1444" s="270"/>
    </row>
    <row r="1445" spans="82:86" x14ac:dyDescent="0.2">
      <c r="CD1445" s="270"/>
      <c r="CE1445" s="270"/>
      <c r="CF1445" s="270"/>
      <c r="CG1445" s="270"/>
      <c r="CH1445" s="270"/>
    </row>
    <row r="1446" spans="82:86" x14ac:dyDescent="0.2">
      <c r="CD1446" s="270"/>
      <c r="CE1446" s="270"/>
      <c r="CF1446" s="270"/>
      <c r="CG1446" s="270"/>
      <c r="CH1446" s="270"/>
    </row>
    <row r="1447" spans="82:86" x14ac:dyDescent="0.2">
      <c r="CD1447" s="270"/>
      <c r="CE1447" s="270"/>
      <c r="CF1447" s="270"/>
      <c r="CG1447" s="270"/>
      <c r="CH1447" s="270"/>
    </row>
    <row r="1448" spans="82:86" x14ac:dyDescent="0.2">
      <c r="CD1448" s="270"/>
      <c r="CE1448" s="270"/>
      <c r="CF1448" s="270"/>
      <c r="CG1448" s="270"/>
      <c r="CH1448" s="270"/>
    </row>
    <row r="1449" spans="82:86" x14ac:dyDescent="0.2">
      <c r="CD1449" s="270"/>
      <c r="CE1449" s="270"/>
      <c r="CF1449" s="270"/>
      <c r="CG1449" s="270"/>
      <c r="CH1449" s="270"/>
    </row>
    <row r="1450" spans="82:86" x14ac:dyDescent="0.2">
      <c r="CD1450" s="270"/>
      <c r="CE1450" s="270"/>
      <c r="CF1450" s="270"/>
      <c r="CG1450" s="270"/>
      <c r="CH1450" s="270"/>
    </row>
    <row r="1451" spans="82:86" x14ac:dyDescent="0.2">
      <c r="CD1451" s="270"/>
      <c r="CE1451" s="270"/>
      <c r="CF1451" s="270"/>
      <c r="CG1451" s="270"/>
      <c r="CH1451" s="270"/>
    </row>
    <row r="1452" spans="82:86" x14ac:dyDescent="0.2">
      <c r="CD1452" s="270"/>
      <c r="CE1452" s="270"/>
      <c r="CF1452" s="270"/>
      <c r="CG1452" s="270"/>
      <c r="CH1452" s="270"/>
    </row>
    <row r="1453" spans="82:86" x14ac:dyDescent="0.2">
      <c r="CD1453" s="270"/>
      <c r="CE1453" s="270"/>
      <c r="CF1453" s="270"/>
      <c r="CG1453" s="270"/>
      <c r="CH1453" s="270"/>
    </row>
    <row r="1454" spans="82:86" x14ac:dyDescent="0.2">
      <c r="CD1454" s="270"/>
      <c r="CE1454" s="270"/>
      <c r="CF1454" s="270"/>
      <c r="CG1454" s="270"/>
      <c r="CH1454" s="270"/>
    </row>
    <row r="1455" spans="82:86" x14ac:dyDescent="0.2">
      <c r="CD1455" s="270"/>
      <c r="CE1455" s="270"/>
      <c r="CF1455" s="270"/>
      <c r="CG1455" s="270"/>
      <c r="CH1455" s="270"/>
    </row>
    <row r="1456" spans="82:86" x14ac:dyDescent="0.2">
      <c r="CD1456" s="270"/>
      <c r="CE1456" s="270"/>
      <c r="CF1456" s="270"/>
      <c r="CG1456" s="270"/>
      <c r="CH1456" s="270"/>
    </row>
    <row r="1457" spans="82:86" x14ac:dyDescent="0.2">
      <c r="CD1457" s="270"/>
      <c r="CE1457" s="270"/>
      <c r="CF1457" s="270"/>
      <c r="CG1457" s="270"/>
      <c r="CH1457" s="270"/>
    </row>
    <row r="1458" spans="82:86" x14ac:dyDescent="0.2">
      <c r="CD1458" s="270"/>
      <c r="CE1458" s="270"/>
      <c r="CF1458" s="270"/>
      <c r="CG1458" s="270"/>
      <c r="CH1458" s="270"/>
    </row>
    <row r="1459" spans="82:86" x14ac:dyDescent="0.2">
      <c r="CD1459" s="270"/>
      <c r="CE1459" s="270"/>
      <c r="CF1459" s="270"/>
      <c r="CG1459" s="270"/>
      <c r="CH1459" s="270"/>
    </row>
    <row r="1460" spans="82:86" x14ac:dyDescent="0.2">
      <c r="CD1460" s="270"/>
      <c r="CE1460" s="270"/>
      <c r="CF1460" s="270"/>
      <c r="CG1460" s="270"/>
      <c r="CH1460" s="270"/>
    </row>
    <row r="1461" spans="82:86" x14ac:dyDescent="0.2">
      <c r="CD1461" s="270"/>
      <c r="CE1461" s="270"/>
      <c r="CF1461" s="270"/>
      <c r="CG1461" s="270"/>
      <c r="CH1461" s="270"/>
    </row>
    <row r="1462" spans="82:86" x14ac:dyDescent="0.2">
      <c r="CD1462" s="270"/>
      <c r="CE1462" s="270"/>
      <c r="CF1462" s="270"/>
      <c r="CG1462" s="270"/>
      <c r="CH1462" s="270"/>
    </row>
    <row r="1463" spans="82:86" x14ac:dyDescent="0.2">
      <c r="CD1463" s="270"/>
      <c r="CE1463" s="270"/>
      <c r="CF1463" s="270"/>
      <c r="CG1463" s="270"/>
      <c r="CH1463" s="270"/>
    </row>
    <row r="1464" spans="82:86" x14ac:dyDescent="0.2">
      <c r="CD1464" s="270"/>
      <c r="CE1464" s="270"/>
      <c r="CF1464" s="270"/>
      <c r="CG1464" s="270"/>
      <c r="CH1464" s="270"/>
    </row>
    <row r="1465" spans="82:86" x14ac:dyDescent="0.2">
      <c r="CD1465" s="270"/>
      <c r="CE1465" s="270"/>
      <c r="CF1465" s="270"/>
      <c r="CG1465" s="270"/>
      <c r="CH1465" s="270"/>
    </row>
    <row r="1466" spans="82:86" x14ac:dyDescent="0.2">
      <c r="CD1466" s="270"/>
      <c r="CE1466" s="270"/>
      <c r="CF1466" s="270"/>
      <c r="CG1466" s="270"/>
      <c r="CH1466" s="270"/>
    </row>
    <row r="1467" spans="82:86" x14ac:dyDescent="0.2">
      <c r="CD1467" s="270"/>
      <c r="CE1467" s="270"/>
      <c r="CF1467" s="270"/>
      <c r="CG1467" s="270"/>
      <c r="CH1467" s="270"/>
    </row>
    <row r="1468" spans="82:86" x14ac:dyDescent="0.2">
      <c r="CD1468" s="270"/>
      <c r="CE1468" s="270"/>
      <c r="CF1468" s="270"/>
      <c r="CG1468" s="270"/>
      <c r="CH1468" s="270"/>
    </row>
    <row r="1469" spans="82:86" x14ac:dyDescent="0.2">
      <c r="CD1469" s="270"/>
      <c r="CE1469" s="270"/>
      <c r="CF1469" s="270"/>
      <c r="CG1469" s="270"/>
      <c r="CH1469" s="270"/>
    </row>
    <row r="1470" spans="82:86" x14ac:dyDescent="0.2">
      <c r="CD1470" s="270"/>
      <c r="CE1470" s="270"/>
      <c r="CF1470" s="270"/>
      <c r="CG1470" s="270"/>
      <c r="CH1470" s="270"/>
    </row>
    <row r="1471" spans="82:86" x14ac:dyDescent="0.2">
      <c r="CD1471" s="270"/>
      <c r="CE1471" s="270"/>
      <c r="CF1471" s="270"/>
      <c r="CG1471" s="270"/>
      <c r="CH1471" s="270"/>
    </row>
    <row r="1472" spans="82:86" x14ac:dyDescent="0.2">
      <c r="CD1472" s="270"/>
      <c r="CE1472" s="270"/>
      <c r="CF1472" s="270"/>
      <c r="CG1472" s="270"/>
      <c r="CH1472" s="270"/>
    </row>
    <row r="1473" spans="82:86" x14ac:dyDescent="0.2">
      <c r="CD1473" s="270"/>
      <c r="CE1473" s="270"/>
      <c r="CF1473" s="270"/>
      <c r="CG1473" s="270"/>
      <c r="CH1473" s="270"/>
    </row>
    <row r="1474" spans="82:86" x14ac:dyDescent="0.2">
      <c r="CD1474" s="270"/>
      <c r="CE1474" s="270"/>
      <c r="CF1474" s="270"/>
      <c r="CG1474" s="270"/>
      <c r="CH1474" s="270"/>
    </row>
    <row r="1475" spans="82:86" x14ac:dyDescent="0.2">
      <c r="CD1475" s="270"/>
      <c r="CE1475" s="270"/>
      <c r="CF1475" s="270"/>
      <c r="CG1475" s="270"/>
      <c r="CH1475" s="270"/>
    </row>
    <row r="1476" spans="82:86" x14ac:dyDescent="0.2">
      <c r="CD1476" s="270"/>
      <c r="CE1476" s="270"/>
      <c r="CF1476" s="270"/>
      <c r="CG1476" s="270"/>
      <c r="CH1476" s="270"/>
    </row>
    <row r="1477" spans="82:86" x14ac:dyDescent="0.2">
      <c r="CD1477" s="270"/>
      <c r="CE1477" s="270"/>
      <c r="CF1477" s="270"/>
      <c r="CG1477" s="270"/>
      <c r="CH1477" s="270"/>
    </row>
    <row r="1478" spans="82:86" x14ac:dyDescent="0.2">
      <c r="CD1478" s="270"/>
      <c r="CE1478" s="270"/>
      <c r="CF1478" s="270"/>
      <c r="CG1478" s="270"/>
      <c r="CH1478" s="270"/>
    </row>
    <row r="1479" spans="82:86" x14ac:dyDescent="0.2">
      <c r="CD1479" s="270"/>
      <c r="CE1479" s="270"/>
      <c r="CF1479" s="270"/>
      <c r="CG1479" s="270"/>
      <c r="CH1479" s="270"/>
    </row>
    <row r="1480" spans="82:86" x14ac:dyDescent="0.2">
      <c r="CD1480" s="270"/>
      <c r="CE1480" s="270"/>
      <c r="CF1480" s="270"/>
      <c r="CG1480" s="270"/>
      <c r="CH1480" s="270"/>
    </row>
    <row r="1481" spans="82:86" x14ac:dyDescent="0.2">
      <c r="CD1481" s="270"/>
      <c r="CE1481" s="270"/>
      <c r="CF1481" s="270"/>
      <c r="CG1481" s="270"/>
      <c r="CH1481" s="270"/>
    </row>
    <row r="1482" spans="82:86" x14ac:dyDescent="0.2">
      <c r="CD1482" s="270"/>
      <c r="CE1482" s="270"/>
      <c r="CF1482" s="270"/>
      <c r="CG1482" s="270"/>
      <c r="CH1482" s="270"/>
    </row>
    <row r="1483" spans="82:86" x14ac:dyDescent="0.2">
      <c r="CD1483" s="270"/>
      <c r="CE1483" s="270"/>
      <c r="CF1483" s="270"/>
      <c r="CG1483" s="270"/>
      <c r="CH1483" s="270"/>
    </row>
    <row r="1484" spans="82:86" x14ac:dyDescent="0.2">
      <c r="CD1484" s="270"/>
      <c r="CE1484" s="270"/>
      <c r="CF1484" s="270"/>
      <c r="CG1484" s="270"/>
      <c r="CH1484" s="270"/>
    </row>
    <row r="1485" spans="82:86" x14ac:dyDescent="0.2">
      <c r="CD1485" s="270"/>
      <c r="CE1485" s="270"/>
      <c r="CF1485" s="270"/>
      <c r="CG1485" s="270"/>
      <c r="CH1485" s="270"/>
    </row>
    <row r="1486" spans="82:86" x14ac:dyDescent="0.2">
      <c r="CD1486" s="270"/>
      <c r="CE1486" s="270"/>
      <c r="CF1486" s="270"/>
      <c r="CG1486" s="270"/>
      <c r="CH1486" s="270"/>
    </row>
    <row r="1487" spans="82:86" x14ac:dyDescent="0.2">
      <c r="CD1487" s="270"/>
      <c r="CE1487" s="270"/>
      <c r="CF1487" s="270"/>
      <c r="CG1487" s="270"/>
      <c r="CH1487" s="270"/>
    </row>
    <row r="1488" spans="82:86" x14ac:dyDescent="0.2">
      <c r="CD1488" s="270"/>
      <c r="CE1488" s="270"/>
      <c r="CF1488" s="270"/>
      <c r="CG1488" s="270"/>
      <c r="CH1488" s="270"/>
    </row>
    <row r="1489" spans="82:86" x14ac:dyDescent="0.2">
      <c r="CD1489" s="270"/>
      <c r="CE1489" s="270"/>
      <c r="CF1489" s="270"/>
      <c r="CG1489" s="270"/>
      <c r="CH1489" s="270"/>
    </row>
    <row r="1490" spans="82:86" x14ac:dyDescent="0.2">
      <c r="CD1490" s="270"/>
      <c r="CE1490" s="270"/>
      <c r="CF1490" s="270"/>
      <c r="CG1490" s="270"/>
      <c r="CH1490" s="270"/>
    </row>
    <row r="1491" spans="82:86" x14ac:dyDescent="0.2">
      <c r="CD1491" s="270"/>
      <c r="CE1491" s="270"/>
      <c r="CF1491" s="270"/>
      <c r="CG1491" s="270"/>
      <c r="CH1491" s="270"/>
    </row>
    <row r="1492" spans="82:86" x14ac:dyDescent="0.2">
      <c r="CD1492" s="270"/>
      <c r="CE1492" s="270"/>
      <c r="CF1492" s="270"/>
      <c r="CG1492" s="270"/>
      <c r="CH1492" s="270"/>
    </row>
    <row r="1493" spans="82:86" x14ac:dyDescent="0.2">
      <c r="CD1493" s="270"/>
      <c r="CE1493" s="270"/>
      <c r="CF1493" s="270"/>
      <c r="CG1493" s="270"/>
      <c r="CH1493" s="270"/>
    </row>
    <row r="1494" spans="82:86" x14ac:dyDescent="0.2">
      <c r="CD1494" s="270"/>
      <c r="CE1494" s="270"/>
      <c r="CF1494" s="270"/>
      <c r="CG1494" s="270"/>
      <c r="CH1494" s="270"/>
    </row>
    <row r="1495" spans="82:86" x14ac:dyDescent="0.2">
      <c r="CD1495" s="270"/>
      <c r="CE1495" s="270"/>
      <c r="CF1495" s="270"/>
      <c r="CG1495" s="270"/>
      <c r="CH1495" s="270"/>
    </row>
    <row r="1496" spans="82:86" x14ac:dyDescent="0.2">
      <c r="CD1496" s="270"/>
      <c r="CE1496" s="270"/>
      <c r="CF1496" s="270"/>
      <c r="CG1496" s="270"/>
      <c r="CH1496" s="270"/>
    </row>
    <row r="1497" spans="82:86" x14ac:dyDescent="0.2">
      <c r="CD1497" s="270"/>
      <c r="CE1497" s="270"/>
      <c r="CF1497" s="270"/>
      <c r="CG1497" s="270"/>
      <c r="CH1497" s="270"/>
    </row>
    <row r="1498" spans="82:86" x14ac:dyDescent="0.2">
      <c r="CD1498" s="270"/>
      <c r="CE1498" s="270"/>
      <c r="CF1498" s="270"/>
      <c r="CG1498" s="270"/>
      <c r="CH1498" s="270"/>
    </row>
    <row r="1499" spans="82:86" x14ac:dyDescent="0.2">
      <c r="CD1499" s="270"/>
      <c r="CE1499" s="270"/>
      <c r="CF1499" s="270"/>
      <c r="CG1499" s="270"/>
      <c r="CH1499" s="270"/>
    </row>
    <row r="1500" spans="82:86" x14ac:dyDescent="0.2">
      <c r="CD1500" s="270"/>
      <c r="CE1500" s="270"/>
      <c r="CF1500" s="270"/>
      <c r="CG1500" s="270"/>
      <c r="CH1500" s="270"/>
    </row>
    <row r="1501" spans="82:86" x14ac:dyDescent="0.2">
      <c r="CD1501" s="270"/>
      <c r="CE1501" s="270"/>
      <c r="CF1501" s="270"/>
      <c r="CG1501" s="270"/>
      <c r="CH1501" s="270"/>
    </row>
    <row r="1502" spans="82:86" x14ac:dyDescent="0.2">
      <c r="CD1502" s="270"/>
      <c r="CE1502" s="270"/>
      <c r="CF1502" s="270"/>
      <c r="CG1502" s="270"/>
      <c r="CH1502" s="270"/>
    </row>
    <row r="1503" spans="82:86" x14ac:dyDescent="0.2">
      <c r="CD1503" s="270"/>
      <c r="CE1503" s="270"/>
      <c r="CF1503" s="270"/>
      <c r="CG1503" s="270"/>
      <c r="CH1503" s="270"/>
    </row>
    <row r="1504" spans="82:86" x14ac:dyDescent="0.2">
      <c r="CD1504" s="270"/>
      <c r="CE1504" s="270"/>
      <c r="CF1504" s="270"/>
      <c r="CG1504" s="270"/>
      <c r="CH1504" s="270"/>
    </row>
    <row r="1505" spans="82:86" x14ac:dyDescent="0.2">
      <c r="CD1505" s="270"/>
      <c r="CE1505" s="270"/>
      <c r="CF1505" s="270"/>
      <c r="CG1505" s="270"/>
      <c r="CH1505" s="270"/>
    </row>
    <row r="1506" spans="82:86" x14ac:dyDescent="0.2">
      <c r="CD1506" s="270"/>
      <c r="CE1506" s="270"/>
      <c r="CF1506" s="270"/>
      <c r="CG1506" s="270"/>
      <c r="CH1506" s="270"/>
    </row>
    <row r="1507" spans="82:86" x14ac:dyDescent="0.2">
      <c r="CD1507" s="270"/>
      <c r="CE1507" s="270"/>
      <c r="CF1507" s="270"/>
      <c r="CG1507" s="270"/>
      <c r="CH1507" s="270"/>
    </row>
    <row r="1508" spans="82:86" x14ac:dyDescent="0.2">
      <c r="CD1508" s="270"/>
      <c r="CE1508" s="270"/>
      <c r="CF1508" s="270"/>
      <c r="CG1508" s="270"/>
      <c r="CH1508" s="270"/>
    </row>
    <row r="1509" spans="82:86" x14ac:dyDescent="0.2">
      <c r="CD1509" s="270"/>
      <c r="CE1509" s="270"/>
      <c r="CF1509" s="270"/>
      <c r="CG1509" s="270"/>
      <c r="CH1509" s="270"/>
    </row>
    <row r="1510" spans="82:86" x14ac:dyDescent="0.2">
      <c r="CD1510" s="270"/>
      <c r="CE1510" s="270"/>
      <c r="CF1510" s="270"/>
      <c r="CG1510" s="270"/>
      <c r="CH1510" s="270"/>
    </row>
    <row r="1511" spans="82:86" x14ac:dyDescent="0.2">
      <c r="CD1511" s="270"/>
      <c r="CE1511" s="270"/>
      <c r="CF1511" s="270"/>
      <c r="CG1511" s="270"/>
      <c r="CH1511" s="270"/>
    </row>
    <row r="1512" spans="82:86" x14ac:dyDescent="0.2">
      <c r="CD1512" s="270"/>
      <c r="CE1512" s="270"/>
      <c r="CF1512" s="270"/>
      <c r="CG1512" s="270"/>
      <c r="CH1512" s="270"/>
    </row>
    <row r="1513" spans="82:86" x14ac:dyDescent="0.2">
      <c r="CD1513" s="270"/>
      <c r="CE1513" s="270"/>
      <c r="CF1513" s="270"/>
      <c r="CG1513" s="270"/>
      <c r="CH1513" s="270"/>
    </row>
    <row r="1514" spans="82:86" x14ac:dyDescent="0.2">
      <c r="CD1514" s="270"/>
      <c r="CE1514" s="270"/>
      <c r="CF1514" s="270"/>
      <c r="CG1514" s="270"/>
      <c r="CH1514" s="270"/>
    </row>
    <row r="1515" spans="82:86" x14ac:dyDescent="0.2">
      <c r="CD1515" s="270"/>
      <c r="CE1515" s="270"/>
      <c r="CF1515" s="270"/>
      <c r="CG1515" s="270"/>
      <c r="CH1515" s="270"/>
    </row>
    <row r="1516" spans="82:86" x14ac:dyDescent="0.2">
      <c r="CD1516" s="270"/>
      <c r="CE1516" s="270"/>
      <c r="CF1516" s="270"/>
      <c r="CG1516" s="270"/>
      <c r="CH1516" s="270"/>
    </row>
    <row r="1517" spans="82:86" x14ac:dyDescent="0.2">
      <c r="CD1517" s="270"/>
      <c r="CE1517" s="270"/>
      <c r="CF1517" s="270"/>
      <c r="CG1517" s="270"/>
      <c r="CH1517" s="270"/>
    </row>
    <row r="1518" spans="82:86" x14ac:dyDescent="0.2">
      <c r="CD1518" s="270"/>
      <c r="CE1518" s="270"/>
      <c r="CF1518" s="270"/>
      <c r="CG1518" s="270"/>
      <c r="CH1518" s="270"/>
    </row>
    <row r="1519" spans="82:86" x14ac:dyDescent="0.2">
      <c r="CD1519" s="270"/>
      <c r="CE1519" s="270"/>
      <c r="CF1519" s="270"/>
      <c r="CG1519" s="270"/>
      <c r="CH1519" s="270"/>
    </row>
    <row r="1520" spans="82:86" x14ac:dyDescent="0.2">
      <c r="CD1520" s="270"/>
      <c r="CE1520" s="270"/>
      <c r="CF1520" s="270"/>
      <c r="CG1520" s="270"/>
      <c r="CH1520" s="270"/>
    </row>
    <row r="1521" spans="82:86" x14ac:dyDescent="0.2">
      <c r="CD1521" s="270"/>
      <c r="CE1521" s="270"/>
      <c r="CF1521" s="270"/>
      <c r="CG1521" s="270"/>
      <c r="CH1521" s="270"/>
    </row>
    <row r="1522" spans="82:86" x14ac:dyDescent="0.2">
      <c r="CD1522" s="270"/>
      <c r="CE1522" s="270"/>
      <c r="CF1522" s="270"/>
      <c r="CG1522" s="270"/>
      <c r="CH1522" s="270"/>
    </row>
    <row r="1523" spans="82:86" x14ac:dyDescent="0.2">
      <c r="CD1523" s="270"/>
      <c r="CE1523" s="270"/>
      <c r="CF1523" s="270"/>
      <c r="CG1523" s="270"/>
      <c r="CH1523" s="270"/>
    </row>
    <row r="1524" spans="82:86" x14ac:dyDescent="0.2">
      <c r="CD1524" s="270"/>
      <c r="CE1524" s="270"/>
      <c r="CF1524" s="270"/>
      <c r="CG1524" s="270"/>
      <c r="CH1524" s="270"/>
    </row>
    <row r="1525" spans="82:86" x14ac:dyDescent="0.2">
      <c r="CD1525" s="270"/>
      <c r="CE1525" s="270"/>
      <c r="CF1525" s="270"/>
      <c r="CG1525" s="270"/>
      <c r="CH1525" s="270"/>
    </row>
    <row r="1526" spans="82:86" x14ac:dyDescent="0.2">
      <c r="CD1526" s="270"/>
      <c r="CE1526" s="270"/>
      <c r="CF1526" s="270"/>
      <c r="CG1526" s="270"/>
      <c r="CH1526" s="270"/>
    </row>
    <row r="1527" spans="82:86" x14ac:dyDescent="0.2">
      <c r="CD1527" s="270"/>
      <c r="CE1527" s="270"/>
      <c r="CF1527" s="270"/>
      <c r="CG1527" s="270"/>
      <c r="CH1527" s="270"/>
    </row>
    <row r="1528" spans="82:86" x14ac:dyDescent="0.2">
      <c r="CD1528" s="270"/>
      <c r="CE1528" s="270"/>
      <c r="CF1528" s="270"/>
      <c r="CG1528" s="270"/>
      <c r="CH1528" s="270"/>
    </row>
    <row r="1529" spans="82:86" x14ac:dyDescent="0.2">
      <c r="CD1529" s="270"/>
      <c r="CE1529" s="270"/>
      <c r="CF1529" s="270"/>
      <c r="CG1529" s="270"/>
      <c r="CH1529" s="270"/>
    </row>
    <row r="1530" spans="82:86" x14ac:dyDescent="0.2">
      <c r="CD1530" s="270"/>
      <c r="CE1530" s="270"/>
      <c r="CF1530" s="270"/>
      <c r="CG1530" s="270"/>
      <c r="CH1530" s="270"/>
    </row>
    <row r="1531" spans="82:86" x14ac:dyDescent="0.2">
      <c r="CD1531" s="270"/>
      <c r="CE1531" s="270"/>
      <c r="CF1531" s="270"/>
      <c r="CG1531" s="270"/>
      <c r="CH1531" s="270"/>
    </row>
    <row r="1532" spans="82:86" x14ac:dyDescent="0.2">
      <c r="CD1532" s="270"/>
      <c r="CE1532" s="270"/>
      <c r="CF1532" s="270"/>
      <c r="CG1532" s="270"/>
      <c r="CH1532" s="270"/>
    </row>
    <row r="1533" spans="82:86" x14ac:dyDescent="0.2">
      <c r="CD1533" s="270"/>
      <c r="CE1533" s="270"/>
      <c r="CF1533" s="270"/>
      <c r="CG1533" s="270"/>
      <c r="CH1533" s="270"/>
    </row>
    <row r="1534" spans="82:86" x14ac:dyDescent="0.2">
      <c r="CD1534" s="270"/>
      <c r="CE1534" s="270"/>
      <c r="CF1534" s="270"/>
      <c r="CG1534" s="270"/>
      <c r="CH1534" s="270"/>
    </row>
    <row r="1535" spans="82:86" x14ac:dyDescent="0.2">
      <c r="CD1535" s="270"/>
      <c r="CE1535" s="270"/>
      <c r="CF1535" s="270"/>
      <c r="CG1535" s="270"/>
      <c r="CH1535" s="270"/>
    </row>
    <row r="1536" spans="82:86" x14ac:dyDescent="0.2">
      <c r="CD1536" s="270"/>
      <c r="CE1536" s="270"/>
      <c r="CF1536" s="270"/>
      <c r="CG1536" s="270"/>
      <c r="CH1536" s="270"/>
    </row>
    <row r="1537" spans="82:86" x14ac:dyDescent="0.2">
      <c r="CD1537" s="270"/>
      <c r="CE1537" s="270"/>
      <c r="CF1537" s="270"/>
      <c r="CG1537" s="270"/>
      <c r="CH1537" s="270"/>
    </row>
    <row r="1538" spans="82:86" x14ac:dyDescent="0.2">
      <c r="CD1538" s="270"/>
      <c r="CE1538" s="270"/>
      <c r="CF1538" s="270"/>
      <c r="CG1538" s="270"/>
      <c r="CH1538" s="270"/>
    </row>
    <row r="1539" spans="82:86" x14ac:dyDescent="0.2">
      <c r="CD1539" s="270"/>
      <c r="CE1539" s="270"/>
      <c r="CF1539" s="270"/>
      <c r="CG1539" s="270"/>
      <c r="CH1539" s="270"/>
    </row>
    <row r="1540" spans="82:86" x14ac:dyDescent="0.2">
      <c r="CD1540" s="270"/>
      <c r="CE1540" s="270"/>
      <c r="CF1540" s="270"/>
      <c r="CG1540" s="270"/>
      <c r="CH1540" s="270"/>
    </row>
    <row r="1541" spans="82:86" x14ac:dyDescent="0.2">
      <c r="CD1541" s="270"/>
      <c r="CE1541" s="270"/>
      <c r="CF1541" s="270"/>
      <c r="CG1541" s="270"/>
      <c r="CH1541" s="270"/>
    </row>
    <row r="1542" spans="82:86" x14ac:dyDescent="0.2">
      <c r="CD1542" s="270"/>
      <c r="CE1542" s="270"/>
      <c r="CF1542" s="270"/>
      <c r="CG1542" s="270"/>
      <c r="CH1542" s="270"/>
    </row>
    <row r="1543" spans="82:86" x14ac:dyDescent="0.2">
      <c r="CD1543" s="270"/>
      <c r="CE1543" s="270"/>
      <c r="CF1543" s="270"/>
      <c r="CG1543" s="270"/>
      <c r="CH1543" s="270"/>
    </row>
    <row r="1544" spans="82:86" x14ac:dyDescent="0.2">
      <c r="CD1544" s="270"/>
      <c r="CE1544" s="270"/>
      <c r="CF1544" s="270"/>
      <c r="CG1544" s="270"/>
      <c r="CH1544" s="270"/>
    </row>
    <row r="1545" spans="82:86" x14ac:dyDescent="0.2">
      <c r="CD1545" s="270"/>
      <c r="CE1545" s="270"/>
      <c r="CF1545" s="270"/>
      <c r="CG1545" s="270"/>
      <c r="CH1545" s="270"/>
    </row>
    <row r="1546" spans="82:86" x14ac:dyDescent="0.2">
      <c r="CD1546" s="270"/>
      <c r="CE1546" s="270"/>
      <c r="CF1546" s="270"/>
      <c r="CG1546" s="270"/>
      <c r="CH1546" s="270"/>
    </row>
    <row r="1547" spans="82:86" x14ac:dyDescent="0.2">
      <c r="CD1547" s="270"/>
      <c r="CE1547" s="270"/>
      <c r="CF1547" s="270"/>
      <c r="CG1547" s="270"/>
      <c r="CH1547" s="270"/>
    </row>
    <row r="1548" spans="82:86" x14ac:dyDescent="0.2">
      <c r="CD1548" s="270"/>
      <c r="CE1548" s="270"/>
      <c r="CF1548" s="270"/>
      <c r="CG1548" s="270"/>
      <c r="CH1548" s="270"/>
    </row>
    <row r="1549" spans="82:86" x14ac:dyDescent="0.2">
      <c r="CD1549" s="270"/>
      <c r="CE1549" s="270"/>
      <c r="CF1549" s="270"/>
      <c r="CG1549" s="270"/>
      <c r="CH1549" s="270"/>
    </row>
    <row r="1550" spans="82:86" x14ac:dyDescent="0.2">
      <c r="CD1550" s="270"/>
      <c r="CE1550" s="270"/>
      <c r="CF1550" s="270"/>
      <c r="CG1550" s="270"/>
      <c r="CH1550" s="270"/>
    </row>
    <row r="1551" spans="82:86" x14ac:dyDescent="0.2">
      <c r="CD1551" s="270"/>
      <c r="CE1551" s="270"/>
      <c r="CF1551" s="270"/>
      <c r="CG1551" s="270"/>
      <c r="CH1551" s="270"/>
    </row>
    <row r="1552" spans="82:86" x14ac:dyDescent="0.2">
      <c r="CD1552" s="270"/>
      <c r="CE1552" s="270"/>
      <c r="CF1552" s="270"/>
      <c r="CG1552" s="270"/>
      <c r="CH1552" s="270"/>
    </row>
    <row r="1553" spans="82:86" x14ac:dyDescent="0.2">
      <c r="CD1553" s="270"/>
      <c r="CE1553" s="270"/>
      <c r="CF1553" s="270"/>
      <c r="CG1553" s="270"/>
      <c r="CH1553" s="270"/>
    </row>
    <row r="1554" spans="82:86" x14ac:dyDescent="0.2">
      <c r="CD1554" s="270"/>
      <c r="CE1554" s="270"/>
      <c r="CF1554" s="270"/>
      <c r="CG1554" s="270"/>
      <c r="CH1554" s="270"/>
    </row>
    <row r="1555" spans="82:86" x14ac:dyDescent="0.2">
      <c r="CD1555" s="270"/>
      <c r="CE1555" s="270"/>
      <c r="CF1555" s="270"/>
      <c r="CG1555" s="270"/>
      <c r="CH1555" s="270"/>
    </row>
    <row r="1556" spans="82:86" x14ac:dyDescent="0.2">
      <c r="CD1556" s="270"/>
      <c r="CE1556" s="270"/>
      <c r="CF1556" s="270"/>
      <c r="CG1556" s="270"/>
      <c r="CH1556" s="270"/>
    </row>
    <row r="1557" spans="82:86" x14ac:dyDescent="0.2">
      <c r="CD1557" s="270"/>
      <c r="CE1557" s="270"/>
      <c r="CF1557" s="270"/>
      <c r="CG1557" s="270"/>
      <c r="CH1557" s="270"/>
    </row>
    <row r="1558" spans="82:86" x14ac:dyDescent="0.2">
      <c r="CD1558" s="270"/>
      <c r="CE1558" s="270"/>
      <c r="CF1558" s="270"/>
      <c r="CG1558" s="270"/>
      <c r="CH1558" s="270"/>
    </row>
    <row r="1559" spans="82:86" x14ac:dyDescent="0.2">
      <c r="CD1559" s="270"/>
      <c r="CE1559" s="270"/>
      <c r="CF1559" s="270"/>
      <c r="CG1559" s="270"/>
      <c r="CH1559" s="270"/>
    </row>
    <row r="1560" spans="82:86" x14ac:dyDescent="0.2">
      <c r="CD1560" s="270"/>
      <c r="CE1560" s="270"/>
      <c r="CF1560" s="270"/>
      <c r="CG1560" s="270"/>
      <c r="CH1560" s="270"/>
    </row>
    <row r="1561" spans="82:86" x14ac:dyDescent="0.2">
      <c r="CD1561" s="270"/>
      <c r="CE1561" s="270"/>
      <c r="CF1561" s="270"/>
      <c r="CG1561" s="270"/>
      <c r="CH1561" s="270"/>
    </row>
    <row r="1562" spans="82:86" x14ac:dyDescent="0.2">
      <c r="CD1562" s="270"/>
      <c r="CE1562" s="270"/>
      <c r="CF1562" s="270"/>
      <c r="CG1562" s="270"/>
      <c r="CH1562" s="270"/>
    </row>
    <row r="1563" spans="82:86" x14ac:dyDescent="0.2">
      <c r="CD1563" s="270"/>
      <c r="CE1563" s="270"/>
      <c r="CF1563" s="270"/>
      <c r="CG1563" s="270"/>
      <c r="CH1563" s="270"/>
    </row>
    <row r="1564" spans="82:86" x14ac:dyDescent="0.2">
      <c r="CD1564" s="270"/>
      <c r="CE1564" s="270"/>
      <c r="CF1564" s="270"/>
      <c r="CG1564" s="270"/>
      <c r="CH1564" s="270"/>
    </row>
    <row r="1565" spans="82:86" x14ac:dyDescent="0.2">
      <c r="CD1565" s="270"/>
      <c r="CE1565" s="270"/>
      <c r="CF1565" s="270"/>
      <c r="CG1565" s="270"/>
      <c r="CH1565" s="270"/>
    </row>
    <row r="1566" spans="82:86" x14ac:dyDescent="0.2">
      <c r="CD1566" s="270"/>
      <c r="CE1566" s="270"/>
      <c r="CF1566" s="270"/>
      <c r="CG1566" s="270"/>
      <c r="CH1566" s="270"/>
    </row>
    <row r="1567" spans="82:86" x14ac:dyDescent="0.2">
      <c r="CD1567" s="270"/>
      <c r="CE1567" s="270"/>
      <c r="CF1567" s="270"/>
      <c r="CG1567" s="270"/>
      <c r="CH1567" s="270"/>
    </row>
    <row r="1568" spans="82:86" x14ac:dyDescent="0.2">
      <c r="CD1568" s="270"/>
      <c r="CE1568" s="270"/>
      <c r="CF1568" s="270"/>
      <c r="CG1568" s="270"/>
      <c r="CH1568" s="270"/>
    </row>
    <row r="1569" spans="82:86" x14ac:dyDescent="0.2">
      <c r="CD1569" s="270"/>
      <c r="CE1569" s="270"/>
      <c r="CF1569" s="270"/>
      <c r="CG1569" s="270"/>
      <c r="CH1569" s="270"/>
    </row>
    <row r="1570" spans="82:86" x14ac:dyDescent="0.2">
      <c r="CD1570" s="270"/>
      <c r="CE1570" s="270"/>
      <c r="CF1570" s="270"/>
      <c r="CG1570" s="270"/>
      <c r="CH1570" s="270"/>
    </row>
    <row r="1571" spans="82:86" x14ac:dyDescent="0.2">
      <c r="CD1571" s="270"/>
      <c r="CE1571" s="270"/>
      <c r="CF1571" s="270"/>
      <c r="CG1571" s="270"/>
      <c r="CH1571" s="270"/>
    </row>
    <row r="1572" spans="82:86" x14ac:dyDescent="0.2">
      <c r="CD1572" s="270"/>
      <c r="CE1572" s="270"/>
      <c r="CF1572" s="270"/>
      <c r="CG1572" s="270"/>
      <c r="CH1572" s="270"/>
    </row>
    <row r="1573" spans="82:86" x14ac:dyDescent="0.2">
      <c r="CD1573" s="270"/>
      <c r="CE1573" s="270"/>
      <c r="CF1573" s="270"/>
      <c r="CG1573" s="270"/>
      <c r="CH1573" s="270"/>
    </row>
    <row r="1574" spans="82:86" x14ac:dyDescent="0.2">
      <c r="CD1574" s="270"/>
      <c r="CE1574" s="270"/>
      <c r="CF1574" s="270"/>
      <c r="CG1574" s="270"/>
      <c r="CH1574" s="270"/>
    </row>
    <row r="1575" spans="82:86" x14ac:dyDescent="0.2">
      <c r="CD1575" s="270"/>
      <c r="CE1575" s="270"/>
      <c r="CF1575" s="270"/>
      <c r="CG1575" s="270"/>
      <c r="CH1575" s="270"/>
    </row>
    <row r="1576" spans="82:86" x14ac:dyDescent="0.2">
      <c r="CD1576" s="270"/>
      <c r="CE1576" s="270"/>
      <c r="CF1576" s="270"/>
      <c r="CG1576" s="270"/>
      <c r="CH1576" s="270"/>
    </row>
    <row r="1577" spans="82:86" x14ac:dyDescent="0.2">
      <c r="CD1577" s="270"/>
      <c r="CE1577" s="270"/>
      <c r="CF1577" s="270"/>
      <c r="CG1577" s="270"/>
      <c r="CH1577" s="270"/>
    </row>
    <row r="1578" spans="82:86" x14ac:dyDescent="0.2">
      <c r="CD1578" s="270"/>
      <c r="CE1578" s="270"/>
      <c r="CF1578" s="270"/>
      <c r="CG1578" s="270"/>
      <c r="CH1578" s="270"/>
    </row>
    <row r="1579" spans="82:86" x14ac:dyDescent="0.2">
      <c r="CD1579" s="270"/>
      <c r="CE1579" s="270"/>
      <c r="CF1579" s="270"/>
      <c r="CG1579" s="270"/>
      <c r="CH1579" s="270"/>
    </row>
    <row r="1580" spans="82:86" x14ac:dyDescent="0.2">
      <c r="CD1580" s="270"/>
      <c r="CE1580" s="270"/>
      <c r="CF1580" s="270"/>
      <c r="CG1580" s="270"/>
      <c r="CH1580" s="270"/>
    </row>
    <row r="1581" spans="82:86" x14ac:dyDescent="0.2">
      <c r="CD1581" s="270"/>
      <c r="CE1581" s="270"/>
      <c r="CF1581" s="270"/>
      <c r="CG1581" s="270"/>
      <c r="CH1581" s="270"/>
    </row>
    <row r="1582" spans="82:86" x14ac:dyDescent="0.2">
      <c r="CD1582" s="270"/>
      <c r="CE1582" s="270"/>
      <c r="CF1582" s="270"/>
      <c r="CG1582" s="270"/>
      <c r="CH1582" s="270"/>
    </row>
    <row r="1583" spans="82:86" x14ac:dyDescent="0.2">
      <c r="CD1583" s="270"/>
      <c r="CE1583" s="270"/>
      <c r="CF1583" s="270"/>
      <c r="CG1583" s="270"/>
      <c r="CH1583" s="270"/>
    </row>
    <row r="1584" spans="82:86" x14ac:dyDescent="0.2">
      <c r="CD1584" s="270"/>
      <c r="CE1584" s="270"/>
      <c r="CF1584" s="270"/>
      <c r="CG1584" s="270"/>
      <c r="CH1584" s="270"/>
    </row>
    <row r="1585" spans="82:86" x14ac:dyDescent="0.2">
      <c r="CD1585" s="270"/>
      <c r="CE1585" s="270"/>
      <c r="CF1585" s="270"/>
      <c r="CG1585" s="270"/>
      <c r="CH1585" s="270"/>
    </row>
    <row r="1586" spans="82:86" x14ac:dyDescent="0.2">
      <c r="CD1586" s="270"/>
      <c r="CE1586" s="270"/>
      <c r="CF1586" s="270"/>
      <c r="CG1586" s="270"/>
      <c r="CH1586" s="270"/>
    </row>
    <row r="1587" spans="82:86" x14ac:dyDescent="0.2">
      <c r="CD1587" s="270"/>
      <c r="CE1587" s="270"/>
      <c r="CF1587" s="270"/>
      <c r="CG1587" s="270"/>
      <c r="CH1587" s="270"/>
    </row>
    <row r="1588" spans="82:86" x14ac:dyDescent="0.2">
      <c r="CD1588" s="270"/>
      <c r="CE1588" s="270"/>
      <c r="CF1588" s="270"/>
      <c r="CG1588" s="270"/>
      <c r="CH1588" s="270"/>
    </row>
    <row r="1589" spans="82:86" x14ac:dyDescent="0.2">
      <c r="CD1589" s="270"/>
      <c r="CE1589" s="270"/>
      <c r="CF1589" s="270"/>
      <c r="CG1589" s="270"/>
      <c r="CH1589" s="270"/>
    </row>
    <row r="1590" spans="82:86" x14ac:dyDescent="0.2">
      <c r="CD1590" s="270"/>
      <c r="CE1590" s="270"/>
      <c r="CF1590" s="270"/>
      <c r="CG1590" s="270"/>
      <c r="CH1590" s="270"/>
    </row>
    <row r="1591" spans="82:86" x14ac:dyDescent="0.2">
      <c r="CD1591" s="270"/>
      <c r="CE1591" s="270"/>
      <c r="CF1591" s="270"/>
      <c r="CG1591" s="270"/>
      <c r="CH1591" s="270"/>
    </row>
    <row r="1592" spans="82:86" x14ac:dyDescent="0.2">
      <c r="CD1592" s="270"/>
      <c r="CE1592" s="270"/>
      <c r="CF1592" s="270"/>
      <c r="CG1592" s="270"/>
      <c r="CH1592" s="270"/>
    </row>
    <row r="1593" spans="82:86" x14ac:dyDescent="0.2">
      <c r="CD1593" s="270"/>
      <c r="CE1593" s="270"/>
      <c r="CF1593" s="270"/>
      <c r="CG1593" s="270"/>
      <c r="CH1593" s="270"/>
    </row>
    <row r="1594" spans="82:86" x14ac:dyDescent="0.2">
      <c r="CD1594" s="270"/>
      <c r="CE1594" s="270"/>
      <c r="CF1594" s="270"/>
      <c r="CG1594" s="270"/>
      <c r="CH1594" s="270"/>
    </row>
    <row r="1595" spans="82:86" x14ac:dyDescent="0.2">
      <c r="CD1595" s="270"/>
      <c r="CE1595" s="270"/>
      <c r="CF1595" s="270"/>
      <c r="CG1595" s="270"/>
      <c r="CH1595" s="270"/>
    </row>
    <row r="1596" spans="82:86" x14ac:dyDescent="0.2">
      <c r="CD1596" s="270"/>
      <c r="CE1596" s="270"/>
      <c r="CF1596" s="270"/>
      <c r="CG1596" s="270"/>
      <c r="CH1596" s="270"/>
    </row>
    <row r="1597" spans="82:86" x14ac:dyDescent="0.2">
      <c r="CD1597" s="270"/>
      <c r="CE1597" s="270"/>
      <c r="CF1597" s="270"/>
      <c r="CG1597" s="270"/>
      <c r="CH1597" s="270"/>
    </row>
    <row r="1598" spans="82:86" x14ac:dyDescent="0.2">
      <c r="CD1598" s="270"/>
      <c r="CE1598" s="270"/>
      <c r="CF1598" s="270"/>
      <c r="CG1598" s="270"/>
      <c r="CH1598" s="270"/>
    </row>
    <row r="1599" spans="82:86" x14ac:dyDescent="0.2">
      <c r="CD1599" s="270"/>
      <c r="CE1599" s="270"/>
      <c r="CF1599" s="270"/>
      <c r="CG1599" s="270"/>
      <c r="CH1599" s="270"/>
    </row>
    <row r="1600" spans="82:86" x14ac:dyDescent="0.2">
      <c r="CD1600" s="270"/>
      <c r="CE1600" s="270"/>
      <c r="CF1600" s="270"/>
      <c r="CG1600" s="270"/>
      <c r="CH1600" s="270"/>
    </row>
    <row r="1601" spans="82:86" x14ac:dyDescent="0.2">
      <c r="CD1601" s="270"/>
      <c r="CE1601" s="270"/>
      <c r="CF1601" s="270"/>
      <c r="CG1601" s="270"/>
      <c r="CH1601" s="270"/>
    </row>
    <row r="1602" spans="82:86" x14ac:dyDescent="0.2">
      <c r="CD1602" s="270"/>
      <c r="CE1602" s="270"/>
      <c r="CF1602" s="270"/>
      <c r="CG1602" s="270"/>
      <c r="CH1602" s="270"/>
    </row>
    <row r="1603" spans="82:86" x14ac:dyDescent="0.2">
      <c r="CD1603" s="270"/>
      <c r="CE1603" s="270"/>
      <c r="CF1603" s="270"/>
      <c r="CG1603" s="270"/>
      <c r="CH1603" s="270"/>
    </row>
    <row r="1604" spans="82:86" x14ac:dyDescent="0.2">
      <c r="CD1604" s="270"/>
      <c r="CE1604" s="270"/>
      <c r="CF1604" s="270"/>
      <c r="CG1604" s="270"/>
      <c r="CH1604" s="270"/>
    </row>
    <row r="1605" spans="82:86" x14ac:dyDescent="0.2">
      <c r="CD1605" s="270"/>
      <c r="CE1605" s="270"/>
      <c r="CF1605" s="270"/>
      <c r="CG1605" s="270"/>
      <c r="CH1605" s="270"/>
    </row>
    <row r="1606" spans="82:86" x14ac:dyDescent="0.2">
      <c r="CD1606" s="270"/>
      <c r="CE1606" s="270"/>
      <c r="CF1606" s="270"/>
      <c r="CG1606" s="270"/>
      <c r="CH1606" s="270"/>
    </row>
    <row r="1607" spans="82:86" x14ac:dyDescent="0.2">
      <c r="CD1607" s="270"/>
      <c r="CE1607" s="270"/>
      <c r="CF1607" s="270"/>
      <c r="CG1607" s="270"/>
      <c r="CH1607" s="270"/>
    </row>
    <row r="1608" spans="82:86" x14ac:dyDescent="0.2">
      <c r="CD1608" s="270"/>
      <c r="CE1608" s="270"/>
      <c r="CF1608" s="270"/>
      <c r="CG1608" s="270"/>
      <c r="CH1608" s="270"/>
    </row>
    <row r="1609" spans="82:86" x14ac:dyDescent="0.2">
      <c r="CD1609" s="270"/>
      <c r="CE1609" s="270"/>
      <c r="CF1609" s="270"/>
      <c r="CG1609" s="270"/>
      <c r="CH1609" s="270"/>
    </row>
    <row r="1610" spans="82:86" x14ac:dyDescent="0.2">
      <c r="CD1610" s="270"/>
      <c r="CE1610" s="270"/>
      <c r="CF1610" s="270"/>
      <c r="CG1610" s="270"/>
      <c r="CH1610" s="270"/>
    </row>
    <row r="1611" spans="82:86" x14ac:dyDescent="0.2">
      <c r="CD1611" s="270"/>
      <c r="CE1611" s="270"/>
      <c r="CF1611" s="270"/>
      <c r="CG1611" s="270"/>
      <c r="CH1611" s="270"/>
    </row>
    <row r="1612" spans="82:86" x14ac:dyDescent="0.2">
      <c r="CD1612" s="270"/>
      <c r="CE1612" s="270"/>
      <c r="CF1612" s="270"/>
      <c r="CG1612" s="270"/>
      <c r="CH1612" s="270"/>
    </row>
    <row r="1613" spans="82:86" x14ac:dyDescent="0.2">
      <c r="CD1613" s="270"/>
      <c r="CE1613" s="270"/>
      <c r="CF1613" s="270"/>
      <c r="CG1613" s="270"/>
      <c r="CH1613" s="270"/>
    </row>
    <row r="1614" spans="82:86" x14ac:dyDescent="0.2">
      <c r="CD1614" s="270"/>
      <c r="CE1614" s="270"/>
      <c r="CF1614" s="270"/>
      <c r="CG1614" s="270"/>
      <c r="CH1614" s="270"/>
    </row>
    <row r="1615" spans="82:86" x14ac:dyDescent="0.2">
      <c r="CD1615" s="270"/>
      <c r="CE1615" s="270"/>
      <c r="CF1615" s="270"/>
      <c r="CG1615" s="270"/>
      <c r="CH1615" s="270"/>
    </row>
    <row r="1616" spans="82:86" x14ac:dyDescent="0.2">
      <c r="CD1616" s="270"/>
      <c r="CE1616" s="270"/>
      <c r="CF1616" s="270"/>
      <c r="CG1616" s="270"/>
      <c r="CH1616" s="270"/>
    </row>
    <row r="1617" spans="82:86" x14ac:dyDescent="0.2">
      <c r="CD1617" s="270"/>
      <c r="CE1617" s="270"/>
      <c r="CF1617" s="270"/>
      <c r="CG1617" s="270"/>
      <c r="CH1617" s="270"/>
    </row>
    <row r="1618" spans="82:86" x14ac:dyDescent="0.2">
      <c r="CD1618" s="270"/>
      <c r="CE1618" s="270"/>
      <c r="CF1618" s="270"/>
      <c r="CG1618" s="270"/>
      <c r="CH1618" s="270"/>
    </row>
    <row r="1619" spans="82:86" x14ac:dyDescent="0.2">
      <c r="CD1619" s="270"/>
      <c r="CE1619" s="270"/>
      <c r="CF1619" s="270"/>
      <c r="CG1619" s="270"/>
      <c r="CH1619" s="270"/>
    </row>
    <row r="1620" spans="82:86" x14ac:dyDescent="0.2">
      <c r="CD1620" s="270"/>
      <c r="CE1620" s="270"/>
      <c r="CF1620" s="270"/>
      <c r="CG1620" s="270"/>
      <c r="CH1620" s="270"/>
    </row>
    <row r="1621" spans="82:86" x14ac:dyDescent="0.2">
      <c r="CD1621" s="270"/>
      <c r="CE1621" s="270"/>
      <c r="CF1621" s="270"/>
      <c r="CG1621" s="270"/>
      <c r="CH1621" s="270"/>
    </row>
    <row r="1622" spans="82:86" x14ac:dyDescent="0.2">
      <c r="CD1622" s="270"/>
      <c r="CE1622" s="270"/>
      <c r="CF1622" s="270"/>
      <c r="CG1622" s="270"/>
      <c r="CH1622" s="270"/>
    </row>
    <row r="1623" spans="82:86" x14ac:dyDescent="0.2">
      <c r="CD1623" s="270"/>
      <c r="CE1623" s="270"/>
      <c r="CF1623" s="270"/>
      <c r="CG1623" s="270"/>
      <c r="CH1623" s="270"/>
    </row>
    <row r="1624" spans="82:86" x14ac:dyDescent="0.2">
      <c r="CD1624" s="270"/>
      <c r="CE1624" s="270"/>
      <c r="CF1624" s="270"/>
      <c r="CG1624" s="270"/>
      <c r="CH1624" s="270"/>
    </row>
    <row r="1625" spans="82:86" x14ac:dyDescent="0.2">
      <c r="CD1625" s="270"/>
      <c r="CE1625" s="270"/>
      <c r="CF1625" s="270"/>
      <c r="CG1625" s="270"/>
      <c r="CH1625" s="270"/>
    </row>
    <row r="1626" spans="82:86" x14ac:dyDescent="0.2">
      <c r="CD1626" s="270"/>
      <c r="CE1626" s="270"/>
      <c r="CF1626" s="270"/>
      <c r="CG1626" s="270"/>
      <c r="CH1626" s="270"/>
    </row>
    <row r="1627" spans="82:86" x14ac:dyDescent="0.2">
      <c r="CD1627" s="270"/>
      <c r="CE1627" s="270"/>
      <c r="CF1627" s="270"/>
      <c r="CG1627" s="270"/>
      <c r="CH1627" s="270"/>
    </row>
    <row r="1628" spans="82:86" x14ac:dyDescent="0.2">
      <c r="CD1628" s="270"/>
      <c r="CE1628" s="270"/>
      <c r="CF1628" s="270"/>
      <c r="CG1628" s="270"/>
      <c r="CH1628" s="270"/>
    </row>
    <row r="1629" spans="82:86" x14ac:dyDescent="0.2">
      <c r="CD1629" s="270"/>
      <c r="CE1629" s="270"/>
      <c r="CF1629" s="270"/>
      <c r="CG1629" s="270"/>
      <c r="CH1629" s="270"/>
    </row>
    <row r="1630" spans="82:86" x14ac:dyDescent="0.2">
      <c r="CD1630" s="270"/>
      <c r="CE1630" s="270"/>
      <c r="CF1630" s="270"/>
      <c r="CG1630" s="270"/>
      <c r="CH1630" s="270"/>
    </row>
    <row r="1631" spans="82:86" x14ac:dyDescent="0.2">
      <c r="CD1631" s="270"/>
      <c r="CE1631" s="270"/>
      <c r="CF1631" s="270"/>
      <c r="CG1631" s="270"/>
      <c r="CH1631" s="270"/>
    </row>
    <row r="1632" spans="82:86" x14ac:dyDescent="0.2">
      <c r="CD1632" s="270"/>
      <c r="CE1632" s="270"/>
      <c r="CF1632" s="270"/>
      <c r="CG1632" s="270"/>
      <c r="CH1632" s="270"/>
    </row>
    <row r="1633" spans="82:86" x14ac:dyDescent="0.2">
      <c r="CD1633" s="270"/>
      <c r="CE1633" s="270"/>
      <c r="CF1633" s="270"/>
      <c r="CG1633" s="270"/>
      <c r="CH1633" s="270"/>
    </row>
    <row r="1634" spans="82:86" x14ac:dyDescent="0.2">
      <c r="CD1634" s="270"/>
      <c r="CE1634" s="270"/>
      <c r="CF1634" s="270"/>
      <c r="CG1634" s="270"/>
      <c r="CH1634" s="270"/>
    </row>
    <row r="1635" spans="82:86" x14ac:dyDescent="0.2">
      <c r="CD1635" s="270"/>
      <c r="CE1635" s="270"/>
      <c r="CF1635" s="270"/>
      <c r="CG1635" s="270"/>
      <c r="CH1635" s="270"/>
    </row>
    <row r="1636" spans="82:86" x14ac:dyDescent="0.2">
      <c r="CD1636" s="270"/>
      <c r="CE1636" s="270"/>
      <c r="CF1636" s="270"/>
      <c r="CG1636" s="270"/>
      <c r="CH1636" s="270"/>
    </row>
    <row r="1637" spans="82:86" x14ac:dyDescent="0.2">
      <c r="CD1637" s="270"/>
      <c r="CE1637" s="270"/>
      <c r="CF1637" s="270"/>
      <c r="CG1637" s="270"/>
      <c r="CH1637" s="270"/>
    </row>
    <row r="1638" spans="82:86" x14ac:dyDescent="0.2">
      <c r="CD1638" s="270"/>
      <c r="CE1638" s="270"/>
      <c r="CF1638" s="270"/>
      <c r="CG1638" s="270"/>
      <c r="CH1638" s="270"/>
    </row>
    <row r="1639" spans="82:86" x14ac:dyDescent="0.2">
      <c r="CD1639" s="270"/>
      <c r="CE1639" s="270"/>
      <c r="CF1639" s="270"/>
      <c r="CG1639" s="270"/>
      <c r="CH1639" s="270"/>
    </row>
    <row r="1640" spans="82:86" x14ac:dyDescent="0.2">
      <c r="CD1640" s="270"/>
      <c r="CE1640" s="270"/>
      <c r="CF1640" s="270"/>
      <c r="CG1640" s="270"/>
      <c r="CH1640" s="270"/>
    </row>
    <row r="1641" spans="82:86" x14ac:dyDescent="0.2">
      <c r="CD1641" s="270"/>
      <c r="CE1641" s="270"/>
      <c r="CF1641" s="270"/>
      <c r="CG1641" s="270"/>
      <c r="CH1641" s="270"/>
    </row>
    <row r="1642" spans="82:86" x14ac:dyDescent="0.2">
      <c r="CD1642" s="270"/>
      <c r="CE1642" s="270"/>
      <c r="CF1642" s="270"/>
      <c r="CG1642" s="270"/>
      <c r="CH1642" s="270"/>
    </row>
    <row r="1643" spans="82:86" x14ac:dyDescent="0.2">
      <c r="CD1643" s="270"/>
      <c r="CE1643" s="270"/>
      <c r="CF1643" s="270"/>
      <c r="CG1643" s="270"/>
      <c r="CH1643" s="270"/>
    </row>
    <row r="1644" spans="82:86" x14ac:dyDescent="0.2">
      <c r="CD1644" s="270"/>
      <c r="CE1644" s="270"/>
      <c r="CF1644" s="270"/>
      <c r="CG1644" s="270"/>
      <c r="CH1644" s="270"/>
    </row>
    <row r="1645" spans="82:86" x14ac:dyDescent="0.2">
      <c r="CD1645" s="270"/>
      <c r="CE1645" s="270"/>
      <c r="CF1645" s="270"/>
      <c r="CG1645" s="270"/>
      <c r="CH1645" s="270"/>
    </row>
    <row r="1646" spans="82:86" x14ac:dyDescent="0.2">
      <c r="CD1646" s="270"/>
      <c r="CE1646" s="270"/>
      <c r="CF1646" s="270"/>
      <c r="CG1646" s="270"/>
      <c r="CH1646" s="270"/>
    </row>
    <row r="1647" spans="82:86" x14ac:dyDescent="0.2">
      <c r="CD1647" s="270"/>
      <c r="CE1647" s="270"/>
      <c r="CF1647" s="270"/>
      <c r="CG1647" s="270"/>
      <c r="CH1647" s="270"/>
    </row>
    <row r="1648" spans="82:86" x14ac:dyDescent="0.2">
      <c r="CD1648" s="270"/>
      <c r="CE1648" s="270"/>
      <c r="CF1648" s="270"/>
      <c r="CG1648" s="270"/>
      <c r="CH1648" s="270"/>
    </row>
    <row r="1649" spans="82:86" x14ac:dyDescent="0.2">
      <c r="CD1649" s="270"/>
      <c r="CE1649" s="270"/>
      <c r="CF1649" s="270"/>
      <c r="CG1649" s="270"/>
      <c r="CH1649" s="270"/>
    </row>
    <row r="1650" spans="82:86" x14ac:dyDescent="0.2">
      <c r="CD1650" s="270"/>
      <c r="CE1650" s="270"/>
      <c r="CF1650" s="270"/>
      <c r="CG1650" s="270"/>
      <c r="CH1650" s="270"/>
    </row>
    <row r="1651" spans="82:86" x14ac:dyDescent="0.2">
      <c r="CD1651" s="270"/>
      <c r="CE1651" s="270"/>
      <c r="CF1651" s="270"/>
      <c r="CG1651" s="270"/>
      <c r="CH1651" s="270"/>
    </row>
    <row r="1652" spans="82:86" x14ac:dyDescent="0.2">
      <c r="CD1652" s="270"/>
      <c r="CE1652" s="270"/>
      <c r="CF1652" s="270"/>
      <c r="CG1652" s="270"/>
      <c r="CH1652" s="270"/>
    </row>
    <row r="1653" spans="82:86" x14ac:dyDescent="0.2">
      <c r="CD1653" s="270"/>
      <c r="CE1653" s="270"/>
      <c r="CF1653" s="270"/>
      <c r="CG1653" s="270"/>
      <c r="CH1653" s="270"/>
    </row>
    <row r="1654" spans="82:86" x14ac:dyDescent="0.2">
      <c r="CD1654" s="270"/>
      <c r="CE1654" s="270"/>
      <c r="CF1654" s="270"/>
      <c r="CG1654" s="270"/>
      <c r="CH1654" s="270"/>
    </row>
    <row r="1655" spans="82:86" x14ac:dyDescent="0.2">
      <c r="CD1655" s="270"/>
      <c r="CE1655" s="270"/>
      <c r="CF1655" s="270"/>
      <c r="CG1655" s="270"/>
      <c r="CH1655" s="270"/>
    </row>
    <row r="1656" spans="82:86" x14ac:dyDescent="0.2">
      <c r="CD1656" s="270"/>
      <c r="CE1656" s="270"/>
      <c r="CF1656" s="270"/>
      <c r="CG1656" s="270"/>
      <c r="CH1656" s="270"/>
    </row>
    <row r="1657" spans="82:86" x14ac:dyDescent="0.2">
      <c r="CD1657" s="270"/>
      <c r="CE1657" s="270"/>
      <c r="CF1657" s="270"/>
      <c r="CG1657" s="270"/>
      <c r="CH1657" s="270"/>
    </row>
    <row r="1658" spans="82:86" x14ac:dyDescent="0.2">
      <c r="CD1658" s="270"/>
      <c r="CE1658" s="270"/>
      <c r="CF1658" s="270"/>
      <c r="CG1658" s="270"/>
      <c r="CH1658" s="270"/>
    </row>
    <row r="1659" spans="82:86" x14ac:dyDescent="0.2">
      <c r="CD1659" s="270"/>
      <c r="CE1659" s="270"/>
      <c r="CF1659" s="270"/>
      <c r="CG1659" s="270"/>
      <c r="CH1659" s="270"/>
    </row>
    <row r="1660" spans="82:86" x14ac:dyDescent="0.2">
      <c r="CD1660" s="270"/>
      <c r="CE1660" s="270"/>
      <c r="CF1660" s="270"/>
      <c r="CG1660" s="270"/>
      <c r="CH1660" s="270"/>
    </row>
    <row r="1661" spans="82:86" x14ac:dyDescent="0.2">
      <c r="CD1661" s="270"/>
      <c r="CE1661" s="270"/>
      <c r="CF1661" s="270"/>
      <c r="CG1661" s="270"/>
      <c r="CH1661" s="270"/>
    </row>
    <row r="1662" spans="82:86" x14ac:dyDescent="0.2">
      <c r="CD1662" s="270"/>
      <c r="CE1662" s="270"/>
      <c r="CF1662" s="270"/>
      <c r="CG1662" s="270"/>
      <c r="CH1662" s="270"/>
    </row>
    <row r="1663" spans="82:86" x14ac:dyDescent="0.2">
      <c r="CD1663" s="270"/>
      <c r="CE1663" s="270"/>
      <c r="CF1663" s="270"/>
      <c r="CG1663" s="270"/>
      <c r="CH1663" s="270"/>
    </row>
    <row r="1664" spans="82:86" x14ac:dyDescent="0.2">
      <c r="CD1664" s="270"/>
      <c r="CE1664" s="270"/>
      <c r="CF1664" s="270"/>
      <c r="CG1664" s="270"/>
      <c r="CH1664" s="270"/>
    </row>
    <row r="1665" spans="82:86" x14ac:dyDescent="0.2">
      <c r="CD1665" s="270"/>
      <c r="CE1665" s="270"/>
      <c r="CF1665" s="270"/>
      <c r="CG1665" s="270"/>
      <c r="CH1665" s="270"/>
    </row>
    <row r="1666" spans="82:86" x14ac:dyDescent="0.2">
      <c r="CD1666" s="270"/>
      <c r="CE1666" s="270"/>
      <c r="CF1666" s="270"/>
      <c r="CG1666" s="270"/>
      <c r="CH1666" s="270"/>
    </row>
    <row r="1667" spans="82:86" x14ac:dyDescent="0.2">
      <c r="CD1667" s="270"/>
      <c r="CE1667" s="270"/>
      <c r="CF1667" s="270"/>
      <c r="CG1667" s="270"/>
      <c r="CH1667" s="270"/>
    </row>
    <row r="1668" spans="82:86" x14ac:dyDescent="0.2">
      <c r="CD1668" s="270"/>
      <c r="CE1668" s="270"/>
      <c r="CF1668" s="270"/>
      <c r="CG1668" s="270"/>
      <c r="CH1668" s="270"/>
    </row>
    <row r="1669" spans="82:86" x14ac:dyDescent="0.2">
      <c r="CD1669" s="270"/>
      <c r="CE1669" s="270"/>
      <c r="CF1669" s="270"/>
      <c r="CG1669" s="270"/>
      <c r="CH1669" s="270"/>
    </row>
    <row r="1670" spans="82:86" x14ac:dyDescent="0.2">
      <c r="CD1670" s="270"/>
      <c r="CE1670" s="270"/>
      <c r="CF1670" s="270"/>
      <c r="CG1670" s="270"/>
      <c r="CH1670" s="270"/>
    </row>
    <row r="1671" spans="82:86" x14ac:dyDescent="0.2">
      <c r="CD1671" s="270"/>
      <c r="CE1671" s="270"/>
      <c r="CF1671" s="270"/>
      <c r="CG1671" s="270"/>
      <c r="CH1671" s="270"/>
    </row>
    <row r="1672" spans="82:86" x14ac:dyDescent="0.2">
      <c r="CD1672" s="270"/>
      <c r="CE1672" s="270"/>
      <c r="CF1672" s="270"/>
      <c r="CG1672" s="270"/>
      <c r="CH1672" s="270"/>
    </row>
    <row r="1673" spans="82:86" x14ac:dyDescent="0.2">
      <c r="CD1673" s="270"/>
      <c r="CE1673" s="270"/>
      <c r="CF1673" s="270"/>
      <c r="CG1673" s="270"/>
      <c r="CH1673" s="270"/>
    </row>
    <row r="1674" spans="82:86" x14ac:dyDescent="0.2">
      <c r="CD1674" s="270"/>
      <c r="CE1674" s="270"/>
      <c r="CF1674" s="270"/>
      <c r="CG1674" s="270"/>
      <c r="CH1674" s="270"/>
    </row>
    <row r="1675" spans="82:86" x14ac:dyDescent="0.2">
      <c r="CD1675" s="270"/>
      <c r="CE1675" s="270"/>
      <c r="CF1675" s="270"/>
      <c r="CG1675" s="270"/>
      <c r="CH1675" s="270"/>
    </row>
    <row r="1676" spans="82:86" x14ac:dyDescent="0.2">
      <c r="CD1676" s="270"/>
      <c r="CE1676" s="270"/>
      <c r="CF1676" s="270"/>
      <c r="CG1676" s="270"/>
      <c r="CH1676" s="270"/>
    </row>
    <row r="1677" spans="82:86" x14ac:dyDescent="0.2">
      <c r="CD1677" s="270"/>
      <c r="CE1677" s="270"/>
      <c r="CF1677" s="270"/>
      <c r="CG1677" s="270"/>
      <c r="CH1677" s="270"/>
    </row>
    <row r="1678" spans="82:86" x14ac:dyDescent="0.2">
      <c r="CD1678" s="270"/>
      <c r="CE1678" s="270"/>
      <c r="CF1678" s="270"/>
      <c r="CG1678" s="270"/>
      <c r="CH1678" s="270"/>
    </row>
    <row r="1679" spans="82:86" x14ac:dyDescent="0.2">
      <c r="CD1679" s="270"/>
      <c r="CE1679" s="270"/>
      <c r="CF1679" s="270"/>
      <c r="CG1679" s="270"/>
      <c r="CH1679" s="270"/>
    </row>
    <row r="1680" spans="82:86" x14ac:dyDescent="0.2">
      <c r="CD1680" s="270"/>
      <c r="CE1680" s="270"/>
      <c r="CF1680" s="270"/>
      <c r="CG1680" s="270"/>
      <c r="CH1680" s="270"/>
    </row>
    <row r="1681" spans="82:86" x14ac:dyDescent="0.2">
      <c r="CD1681" s="270"/>
      <c r="CE1681" s="270"/>
      <c r="CF1681" s="270"/>
      <c r="CG1681" s="270"/>
      <c r="CH1681" s="270"/>
    </row>
    <row r="1682" spans="82:86" x14ac:dyDescent="0.2">
      <c r="CD1682" s="270"/>
      <c r="CE1682" s="270"/>
      <c r="CF1682" s="270"/>
      <c r="CG1682" s="270"/>
      <c r="CH1682" s="270"/>
    </row>
    <row r="1683" spans="82:86" x14ac:dyDescent="0.2">
      <c r="CD1683" s="270"/>
      <c r="CE1683" s="270"/>
      <c r="CF1683" s="270"/>
      <c r="CG1683" s="270"/>
      <c r="CH1683" s="270"/>
    </row>
    <row r="1684" spans="82:86" x14ac:dyDescent="0.2">
      <c r="CD1684" s="270"/>
      <c r="CE1684" s="270"/>
      <c r="CF1684" s="270"/>
      <c r="CG1684" s="270"/>
      <c r="CH1684" s="270"/>
    </row>
    <row r="1685" spans="82:86" x14ac:dyDescent="0.2">
      <c r="CD1685" s="270"/>
      <c r="CE1685" s="270"/>
      <c r="CF1685" s="270"/>
      <c r="CG1685" s="270"/>
      <c r="CH1685" s="270"/>
    </row>
    <row r="1686" spans="82:86" x14ac:dyDescent="0.2">
      <c r="CD1686" s="270"/>
      <c r="CE1686" s="270"/>
      <c r="CF1686" s="270"/>
      <c r="CG1686" s="270"/>
      <c r="CH1686" s="270"/>
    </row>
    <row r="1687" spans="82:86" x14ac:dyDescent="0.2">
      <c r="CD1687" s="270"/>
      <c r="CE1687" s="270"/>
      <c r="CF1687" s="270"/>
      <c r="CG1687" s="270"/>
      <c r="CH1687" s="270"/>
    </row>
    <row r="1688" spans="82:86" x14ac:dyDescent="0.2">
      <c r="CD1688" s="270"/>
      <c r="CE1688" s="270"/>
      <c r="CF1688" s="270"/>
      <c r="CG1688" s="270"/>
      <c r="CH1688" s="270"/>
    </row>
    <row r="1689" spans="82:86" x14ac:dyDescent="0.2">
      <c r="CD1689" s="270"/>
      <c r="CE1689" s="270"/>
      <c r="CF1689" s="270"/>
      <c r="CG1689" s="270"/>
      <c r="CH1689" s="270"/>
    </row>
    <row r="1690" spans="82:86" x14ac:dyDescent="0.2">
      <c r="CD1690" s="270"/>
      <c r="CE1690" s="270"/>
      <c r="CF1690" s="270"/>
      <c r="CG1690" s="270"/>
      <c r="CH1690" s="270"/>
    </row>
    <row r="1691" spans="82:86" x14ac:dyDescent="0.2">
      <c r="CD1691" s="270"/>
      <c r="CE1691" s="270"/>
      <c r="CF1691" s="270"/>
      <c r="CG1691" s="270"/>
      <c r="CH1691" s="270"/>
    </row>
    <row r="1692" spans="82:86" x14ac:dyDescent="0.2">
      <c r="CD1692" s="270"/>
      <c r="CE1692" s="270"/>
      <c r="CF1692" s="270"/>
      <c r="CG1692" s="270"/>
      <c r="CH1692" s="270"/>
    </row>
    <row r="1693" spans="82:86" x14ac:dyDescent="0.2">
      <c r="CD1693" s="270"/>
      <c r="CE1693" s="270"/>
      <c r="CF1693" s="270"/>
      <c r="CG1693" s="270"/>
      <c r="CH1693" s="270"/>
    </row>
    <row r="1694" spans="82:86" x14ac:dyDescent="0.2">
      <c r="CD1694" s="270"/>
      <c r="CE1694" s="270"/>
      <c r="CF1694" s="270"/>
      <c r="CG1694" s="270"/>
      <c r="CH1694" s="270"/>
    </row>
    <row r="1695" spans="82:86" x14ac:dyDescent="0.2">
      <c r="CD1695" s="270"/>
      <c r="CE1695" s="270"/>
      <c r="CF1695" s="270"/>
      <c r="CG1695" s="270"/>
      <c r="CH1695" s="270"/>
    </row>
    <row r="1696" spans="82:86" x14ac:dyDescent="0.2">
      <c r="CD1696" s="270"/>
      <c r="CE1696" s="270"/>
      <c r="CF1696" s="270"/>
      <c r="CG1696" s="270"/>
      <c r="CH1696" s="270"/>
    </row>
    <row r="1697" spans="82:86" x14ac:dyDescent="0.2">
      <c r="CD1697" s="270"/>
      <c r="CE1697" s="270"/>
      <c r="CF1697" s="270"/>
      <c r="CG1697" s="270"/>
      <c r="CH1697" s="270"/>
    </row>
    <row r="1698" spans="82:86" x14ac:dyDescent="0.2">
      <c r="CD1698" s="270"/>
      <c r="CE1698" s="270"/>
      <c r="CF1698" s="270"/>
      <c r="CG1698" s="270"/>
      <c r="CH1698" s="270"/>
    </row>
    <row r="1699" spans="82:86" x14ac:dyDescent="0.2">
      <c r="CD1699" s="270"/>
      <c r="CE1699" s="270"/>
      <c r="CF1699" s="270"/>
      <c r="CG1699" s="270"/>
      <c r="CH1699" s="270"/>
    </row>
    <row r="1700" spans="82:86" x14ac:dyDescent="0.2">
      <c r="CD1700" s="270"/>
      <c r="CE1700" s="270"/>
      <c r="CF1700" s="270"/>
      <c r="CG1700" s="270"/>
      <c r="CH1700" s="270"/>
    </row>
    <row r="1701" spans="82:86" x14ac:dyDescent="0.2">
      <c r="CD1701" s="270"/>
      <c r="CE1701" s="270"/>
      <c r="CF1701" s="270"/>
      <c r="CG1701" s="270"/>
      <c r="CH1701" s="270"/>
    </row>
    <row r="1702" spans="82:86" x14ac:dyDescent="0.2">
      <c r="CD1702" s="270"/>
      <c r="CE1702" s="270"/>
      <c r="CF1702" s="270"/>
      <c r="CG1702" s="270"/>
      <c r="CH1702" s="270"/>
    </row>
    <row r="1703" spans="82:86" x14ac:dyDescent="0.2">
      <c r="CD1703" s="270"/>
      <c r="CE1703" s="270"/>
      <c r="CF1703" s="270"/>
      <c r="CG1703" s="270"/>
      <c r="CH1703" s="270"/>
    </row>
    <row r="1704" spans="82:86" x14ac:dyDescent="0.2">
      <c r="CD1704" s="270"/>
      <c r="CE1704" s="270"/>
      <c r="CF1704" s="270"/>
      <c r="CG1704" s="270"/>
      <c r="CH1704" s="270"/>
    </row>
    <row r="1705" spans="82:86" x14ac:dyDescent="0.2">
      <c r="CD1705" s="270"/>
      <c r="CE1705" s="270"/>
      <c r="CF1705" s="270"/>
      <c r="CG1705" s="270"/>
      <c r="CH1705" s="270"/>
    </row>
    <row r="1706" spans="82:86" x14ac:dyDescent="0.2">
      <c r="CD1706" s="270"/>
      <c r="CE1706" s="270"/>
      <c r="CF1706" s="270"/>
      <c r="CG1706" s="270"/>
      <c r="CH1706" s="270"/>
    </row>
    <row r="1707" spans="82:86" x14ac:dyDescent="0.2">
      <c r="CD1707" s="270"/>
      <c r="CE1707" s="270"/>
      <c r="CF1707" s="270"/>
      <c r="CG1707" s="270"/>
      <c r="CH1707" s="270"/>
    </row>
    <row r="1708" spans="82:86" x14ac:dyDescent="0.2">
      <c r="CD1708" s="270"/>
      <c r="CE1708" s="270"/>
      <c r="CF1708" s="270"/>
      <c r="CG1708" s="270"/>
      <c r="CH1708" s="270"/>
    </row>
    <row r="1709" spans="82:86" x14ac:dyDescent="0.2">
      <c r="CD1709" s="270"/>
      <c r="CE1709" s="270"/>
      <c r="CF1709" s="270"/>
      <c r="CG1709" s="270"/>
      <c r="CH1709" s="270"/>
    </row>
    <row r="1710" spans="82:86" x14ac:dyDescent="0.2">
      <c r="CD1710" s="270"/>
      <c r="CE1710" s="270"/>
      <c r="CF1710" s="270"/>
      <c r="CG1710" s="270"/>
      <c r="CH1710" s="270"/>
    </row>
    <row r="1711" spans="82:86" x14ac:dyDescent="0.2">
      <c r="CD1711" s="270"/>
      <c r="CE1711" s="270"/>
      <c r="CF1711" s="270"/>
      <c r="CG1711" s="270"/>
      <c r="CH1711" s="270"/>
    </row>
    <row r="1712" spans="82:86" x14ac:dyDescent="0.2">
      <c r="CD1712" s="270"/>
      <c r="CE1712" s="270"/>
      <c r="CF1712" s="270"/>
      <c r="CG1712" s="270"/>
      <c r="CH1712" s="270"/>
    </row>
    <row r="1713" spans="82:86" x14ac:dyDescent="0.2">
      <c r="CD1713" s="270"/>
      <c r="CE1713" s="270"/>
      <c r="CF1713" s="270"/>
      <c r="CG1713" s="270"/>
      <c r="CH1713" s="270"/>
    </row>
    <row r="1714" spans="82:86" x14ac:dyDescent="0.2">
      <c r="CD1714" s="270"/>
      <c r="CE1714" s="270"/>
      <c r="CF1714" s="270"/>
      <c r="CG1714" s="270"/>
      <c r="CH1714" s="270"/>
    </row>
    <row r="1715" spans="82:86" x14ac:dyDescent="0.2">
      <c r="CD1715" s="270"/>
      <c r="CE1715" s="270"/>
      <c r="CF1715" s="270"/>
      <c r="CG1715" s="270"/>
      <c r="CH1715" s="270"/>
    </row>
    <row r="1716" spans="82:86" x14ac:dyDescent="0.2">
      <c r="CD1716" s="270"/>
      <c r="CE1716" s="270"/>
      <c r="CF1716" s="270"/>
      <c r="CG1716" s="270"/>
      <c r="CH1716" s="270"/>
    </row>
    <row r="1717" spans="82:86" x14ac:dyDescent="0.2">
      <c r="CD1717" s="270"/>
      <c r="CE1717" s="270"/>
      <c r="CF1717" s="270"/>
      <c r="CG1717" s="270"/>
      <c r="CH1717" s="270"/>
    </row>
    <row r="1718" spans="82:86" x14ac:dyDescent="0.2">
      <c r="CD1718" s="270"/>
      <c r="CE1718" s="270"/>
      <c r="CF1718" s="270"/>
      <c r="CG1718" s="270"/>
      <c r="CH1718" s="270"/>
    </row>
    <row r="1719" spans="82:86" x14ac:dyDescent="0.2">
      <c r="CD1719" s="270"/>
      <c r="CE1719" s="270"/>
      <c r="CF1719" s="270"/>
      <c r="CG1719" s="270"/>
      <c r="CH1719" s="270"/>
    </row>
    <row r="1720" spans="82:86" x14ac:dyDescent="0.2">
      <c r="CD1720" s="270"/>
      <c r="CE1720" s="270"/>
      <c r="CF1720" s="270"/>
      <c r="CG1720" s="270"/>
      <c r="CH1720" s="270"/>
    </row>
    <row r="1721" spans="82:86" x14ac:dyDescent="0.2">
      <c r="CD1721" s="270"/>
      <c r="CE1721" s="270"/>
      <c r="CF1721" s="270"/>
      <c r="CG1721" s="270"/>
      <c r="CH1721" s="270"/>
    </row>
    <row r="1722" spans="82:86" x14ac:dyDescent="0.2">
      <c r="CD1722" s="270"/>
      <c r="CE1722" s="270"/>
      <c r="CF1722" s="270"/>
      <c r="CG1722" s="270"/>
      <c r="CH1722" s="270"/>
    </row>
    <row r="1723" spans="82:86" x14ac:dyDescent="0.2">
      <c r="CD1723" s="270"/>
      <c r="CE1723" s="270"/>
      <c r="CF1723" s="270"/>
      <c r="CG1723" s="270"/>
      <c r="CH1723" s="270"/>
    </row>
    <row r="1724" spans="82:86" x14ac:dyDescent="0.2">
      <c r="CD1724" s="270"/>
      <c r="CE1724" s="270"/>
      <c r="CF1724" s="270"/>
      <c r="CG1724" s="270"/>
      <c r="CH1724" s="270"/>
    </row>
    <row r="1725" spans="82:86" x14ac:dyDescent="0.2">
      <c r="CD1725" s="270"/>
      <c r="CE1725" s="270"/>
      <c r="CF1725" s="270"/>
      <c r="CG1725" s="270"/>
      <c r="CH1725" s="270"/>
    </row>
    <row r="1726" spans="82:86" x14ac:dyDescent="0.2">
      <c r="CD1726" s="270"/>
      <c r="CE1726" s="270"/>
      <c r="CF1726" s="270"/>
      <c r="CG1726" s="270"/>
      <c r="CH1726" s="270"/>
    </row>
    <row r="1727" spans="82:86" x14ac:dyDescent="0.2">
      <c r="CD1727" s="270"/>
      <c r="CE1727" s="270"/>
      <c r="CF1727" s="270"/>
      <c r="CG1727" s="270"/>
      <c r="CH1727" s="270"/>
    </row>
    <row r="1728" spans="82:86" x14ac:dyDescent="0.2">
      <c r="CD1728" s="270"/>
      <c r="CE1728" s="270"/>
      <c r="CF1728" s="270"/>
      <c r="CG1728" s="270"/>
      <c r="CH1728" s="270"/>
    </row>
    <row r="1729" spans="82:86" x14ac:dyDescent="0.2">
      <c r="CD1729" s="270"/>
      <c r="CE1729" s="270"/>
      <c r="CF1729" s="270"/>
      <c r="CG1729" s="270"/>
      <c r="CH1729" s="270"/>
    </row>
    <row r="1730" spans="82:86" x14ac:dyDescent="0.2">
      <c r="CD1730" s="270"/>
      <c r="CE1730" s="270"/>
      <c r="CF1730" s="270"/>
      <c r="CG1730" s="270"/>
      <c r="CH1730" s="270"/>
    </row>
    <row r="1731" spans="82:86" x14ac:dyDescent="0.2">
      <c r="CD1731" s="270"/>
      <c r="CE1731" s="270"/>
      <c r="CF1731" s="270"/>
      <c r="CG1731" s="270"/>
      <c r="CH1731" s="270"/>
    </row>
    <row r="1732" spans="82:86" x14ac:dyDescent="0.2">
      <c r="CD1732" s="270"/>
      <c r="CE1732" s="270"/>
      <c r="CF1732" s="270"/>
      <c r="CG1732" s="270"/>
      <c r="CH1732" s="270"/>
    </row>
    <row r="1733" spans="82:86" x14ac:dyDescent="0.2">
      <c r="CD1733" s="270"/>
      <c r="CE1733" s="270"/>
      <c r="CF1733" s="270"/>
      <c r="CG1733" s="270"/>
      <c r="CH1733" s="270"/>
    </row>
    <row r="1734" spans="82:86" x14ac:dyDescent="0.2">
      <c r="CD1734" s="270"/>
      <c r="CE1734" s="270"/>
      <c r="CF1734" s="270"/>
      <c r="CG1734" s="270"/>
      <c r="CH1734" s="270"/>
    </row>
    <row r="1735" spans="82:86" x14ac:dyDescent="0.2">
      <c r="CD1735" s="270"/>
      <c r="CE1735" s="270"/>
      <c r="CF1735" s="270"/>
      <c r="CG1735" s="270"/>
      <c r="CH1735" s="270"/>
    </row>
    <row r="1736" spans="82:86" x14ac:dyDescent="0.2">
      <c r="CD1736" s="270"/>
      <c r="CE1736" s="270"/>
      <c r="CF1736" s="270"/>
      <c r="CG1736" s="270"/>
      <c r="CH1736" s="270"/>
    </row>
    <row r="1737" spans="82:86" x14ac:dyDescent="0.2">
      <c r="CD1737" s="270"/>
      <c r="CE1737" s="270"/>
      <c r="CF1737" s="270"/>
      <c r="CG1737" s="270"/>
      <c r="CH1737" s="270"/>
    </row>
    <row r="1738" spans="82:86" x14ac:dyDescent="0.2">
      <c r="CD1738" s="270"/>
      <c r="CE1738" s="270"/>
      <c r="CF1738" s="270"/>
      <c r="CG1738" s="270"/>
      <c r="CH1738" s="270"/>
    </row>
    <row r="1739" spans="82:86" x14ac:dyDescent="0.2">
      <c r="CD1739" s="270"/>
      <c r="CE1739" s="270"/>
      <c r="CF1739" s="270"/>
      <c r="CG1739" s="270"/>
      <c r="CH1739" s="270"/>
    </row>
    <row r="1740" spans="82:86" x14ac:dyDescent="0.2">
      <c r="CD1740" s="270"/>
      <c r="CE1740" s="270"/>
      <c r="CF1740" s="270"/>
      <c r="CG1740" s="270"/>
      <c r="CH1740" s="270"/>
    </row>
    <row r="1741" spans="82:86" x14ac:dyDescent="0.2">
      <c r="CD1741" s="270"/>
      <c r="CE1741" s="270"/>
      <c r="CF1741" s="270"/>
      <c r="CG1741" s="270"/>
      <c r="CH1741" s="270"/>
    </row>
  </sheetData>
  <phoneticPr fontId="2" type="noConversion"/>
  <pageMargins left="0.75" right="0.75" top="1" bottom="1" header="0" footer="0"/>
  <pageSetup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32"/>
  </sheetPr>
  <dimension ref="A1:IW538"/>
  <sheetViews>
    <sheetView zoomScale="85" zoomScaleNormal="85" workbookViewId="0">
      <pane xSplit="2" ySplit="12" topLeftCell="AY113" activePane="bottomRight" state="frozen"/>
      <selection pane="topRight" activeCell="C1" sqref="C1"/>
      <selection pane="bottomLeft" activeCell="A13" sqref="A13"/>
      <selection pane="bottomRight" activeCell="BL140" sqref="BL140"/>
    </sheetView>
  </sheetViews>
  <sheetFormatPr defaultColWidth="11" defaultRowHeight="12.75" x14ac:dyDescent="0.2"/>
  <cols>
    <col min="1" max="1" width="4" style="10" customWidth="1"/>
    <col min="2" max="2" width="54.5" style="10" customWidth="1"/>
    <col min="3" max="45" width="11" style="10" customWidth="1"/>
    <col min="46" max="49" width="10.625" style="10" customWidth="1"/>
    <col min="50" max="55" width="11" style="10" customWidth="1"/>
    <col min="56" max="62" width="13.875" style="10" customWidth="1"/>
    <col min="63" max="64" width="13.875" style="376" customWidth="1"/>
    <col min="65" max="65" width="13.875" style="10" customWidth="1"/>
    <col min="66" max="66" width="15.375" style="310" customWidth="1"/>
    <col min="67" max="67" width="12.625" style="310" customWidth="1"/>
    <col min="68" max="81" width="11" style="310"/>
    <col min="82" max="82" width="11" style="10"/>
    <col min="83" max="83" width="18.875" style="10" customWidth="1"/>
    <col min="84" max="16384" width="11" style="10"/>
  </cols>
  <sheetData>
    <row r="1" spans="1:66" ht="5.0999999999999996" hidden="1" customHeight="1" x14ac:dyDescent="0.2"/>
    <row r="2" spans="1:66" x14ac:dyDescent="0.2">
      <c r="A2" s="3" t="s">
        <v>0</v>
      </c>
      <c r="B2" s="4"/>
    </row>
    <row r="3" spans="1:66" x14ac:dyDescent="0.2">
      <c r="A3" s="5" t="s">
        <v>552</v>
      </c>
      <c r="B3" s="4"/>
      <c r="AR3" s="40"/>
      <c r="AS3" s="59"/>
      <c r="BC3" s="262"/>
      <c r="BD3" s="262"/>
      <c r="BE3" s="262"/>
      <c r="BF3" s="262"/>
      <c r="BG3" s="262"/>
      <c r="BH3" s="262"/>
      <c r="BI3" s="262"/>
      <c r="BJ3" s="262"/>
      <c r="BK3" s="262"/>
      <c r="BL3" s="262"/>
    </row>
    <row r="4" spans="1:66" hidden="1" x14ac:dyDescent="0.2">
      <c r="A4" s="3" t="s">
        <v>1</v>
      </c>
      <c r="B4" s="4"/>
    </row>
    <row r="5" spans="1:66" x14ac:dyDescent="0.2">
      <c r="A5" s="457" t="s">
        <v>545</v>
      </c>
      <c r="B5" s="457"/>
    </row>
    <row r="6" spans="1:66" ht="10.5" customHeight="1" thickBot="1" x14ac:dyDescent="0.25">
      <c r="A6" s="458"/>
      <c r="B6" s="458"/>
    </row>
    <row r="7" spans="1:66" ht="12" customHeight="1" thickBot="1" x14ac:dyDescent="0.25">
      <c r="A7" s="7"/>
      <c r="B7" s="1" t="s">
        <v>103</v>
      </c>
      <c r="C7" s="60"/>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61"/>
      <c r="AW7" s="61"/>
      <c r="AX7" s="61"/>
      <c r="AY7" s="61"/>
      <c r="AZ7" s="61"/>
      <c r="BA7" s="61"/>
      <c r="BB7" s="61"/>
      <c r="BC7" s="61"/>
      <c r="BD7" s="61"/>
      <c r="BE7" s="61"/>
      <c r="BF7" s="61"/>
      <c r="BG7" s="61"/>
      <c r="BH7" s="61"/>
      <c r="BI7" s="61"/>
      <c r="BJ7" s="61"/>
      <c r="BK7" s="384"/>
      <c r="BL7" s="384"/>
    </row>
    <row r="8" spans="1:66" ht="10.5" hidden="1" customHeight="1" x14ac:dyDescent="0.2">
      <c r="A8" s="6"/>
      <c r="B8" s="4"/>
      <c r="C8" s="62" t="s">
        <v>103</v>
      </c>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33"/>
      <c r="AW8" s="33"/>
      <c r="AX8" s="33"/>
      <c r="AY8" s="33"/>
      <c r="AZ8" s="33"/>
      <c r="BA8" s="33"/>
      <c r="BB8" s="33"/>
      <c r="BC8" s="33"/>
      <c r="BD8" s="33"/>
      <c r="BE8" s="33"/>
      <c r="BF8" s="33"/>
      <c r="BG8" s="33"/>
      <c r="BH8" s="33"/>
      <c r="BI8" s="33"/>
      <c r="BJ8" s="33"/>
      <c r="BK8" s="385"/>
      <c r="BL8" s="385"/>
    </row>
    <row r="9" spans="1:66" ht="10.5" hidden="1" customHeight="1" x14ac:dyDescent="0.2">
      <c r="A9" s="9"/>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193"/>
      <c r="AZ9" s="370"/>
      <c r="BA9" s="370"/>
      <c r="BB9" s="370"/>
      <c r="BC9" s="370"/>
      <c r="BD9" s="370"/>
      <c r="BE9" s="370"/>
      <c r="BF9" s="370"/>
      <c r="BG9" s="370"/>
      <c r="BH9" s="370"/>
      <c r="BI9" s="370"/>
      <c r="BJ9" s="370"/>
      <c r="BK9" s="386"/>
      <c r="BL9" s="386"/>
    </row>
    <row r="10" spans="1:66" ht="10.5" hidden="1" customHeight="1" x14ac:dyDescent="0.2">
      <c r="A10" s="11"/>
      <c r="B10" s="63"/>
      <c r="C10" s="64"/>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6"/>
      <c r="AW10" s="66"/>
      <c r="AX10" s="66"/>
      <c r="AY10" s="66"/>
      <c r="AZ10" s="66"/>
      <c r="BA10" s="66"/>
      <c r="BB10" s="66"/>
      <c r="BC10" s="66"/>
      <c r="BD10" s="66"/>
      <c r="BE10" s="66"/>
      <c r="BF10" s="66"/>
      <c r="BG10" s="66"/>
      <c r="BH10" s="66"/>
      <c r="BI10" s="66"/>
      <c r="BJ10" s="66"/>
      <c r="BK10" s="377"/>
      <c r="BL10" s="377"/>
    </row>
    <row r="11" spans="1:66" ht="15.6" customHeight="1" thickBot="1" x14ac:dyDescent="0.25">
      <c r="A11" s="13"/>
      <c r="B11" s="67" t="s">
        <v>2</v>
      </c>
      <c r="C11" s="68">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69">
        <v>2006</v>
      </c>
      <c r="AW11" s="69">
        <v>2007</v>
      </c>
      <c r="AX11" s="69">
        <v>2008</v>
      </c>
      <c r="AY11" s="69">
        <v>2009</v>
      </c>
      <c r="AZ11" s="69">
        <v>2010</v>
      </c>
      <c r="BA11" s="69">
        <v>2011</v>
      </c>
      <c r="BB11" s="69">
        <v>2012</v>
      </c>
      <c r="BC11" s="69">
        <v>2013</v>
      </c>
      <c r="BD11" s="69">
        <v>2014</v>
      </c>
      <c r="BE11" s="69">
        <v>2015</v>
      </c>
      <c r="BF11" s="69">
        <v>2016</v>
      </c>
      <c r="BG11" s="69">
        <v>2017</v>
      </c>
      <c r="BH11" s="69">
        <v>2018</v>
      </c>
      <c r="BI11" s="69">
        <v>2019</v>
      </c>
      <c r="BJ11" s="69">
        <v>2020</v>
      </c>
      <c r="BK11" s="69">
        <v>2021</v>
      </c>
      <c r="BL11" s="69">
        <v>2022</v>
      </c>
      <c r="BM11" s="332"/>
      <c r="BN11" s="333"/>
    </row>
    <row r="12" spans="1:66" ht="10.5" hidden="1" customHeight="1" thickBot="1" x14ac:dyDescent="0.25">
      <c r="A12" s="70"/>
      <c r="B12" s="71"/>
      <c r="C12" s="72"/>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4"/>
      <c r="AW12" s="74"/>
      <c r="AX12" s="74"/>
      <c r="AY12" s="74"/>
      <c r="AZ12" s="74"/>
      <c r="BA12" s="74"/>
      <c r="BB12" s="74"/>
      <c r="BC12" s="74"/>
      <c r="BD12" s="74"/>
      <c r="BE12" s="74"/>
      <c r="BF12" s="74"/>
      <c r="BG12" s="74"/>
      <c r="BH12" s="74"/>
      <c r="BI12" s="74"/>
      <c r="BJ12" s="74"/>
      <c r="BK12" s="378"/>
      <c r="BL12" s="378"/>
    </row>
    <row r="13" spans="1:66" ht="6" customHeight="1" x14ac:dyDescent="0.2">
      <c r="A13" s="21"/>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379"/>
      <c r="BL13" s="379"/>
    </row>
    <row r="14" spans="1:66" ht="10.5" customHeight="1" x14ac:dyDescent="0.2">
      <c r="A14" s="18" t="s">
        <v>3</v>
      </c>
      <c r="B14" s="77" t="s">
        <v>4</v>
      </c>
      <c r="C14" s="76">
        <f>+'Total Adm. Nacional (1)'!C14+PROVINCIAS!C14+'Empresas Públicas(f)'!C14</f>
        <v>258.91999999999996</v>
      </c>
      <c r="D14" s="76">
        <f>+'Total Adm. Nacional (1)'!D14+PROVINCIAS!D14+'Empresas Públicas(f)'!D14</f>
        <v>257.41999999999996</v>
      </c>
      <c r="E14" s="76">
        <f>+'Total Adm. Nacional (1)'!E14+PROVINCIAS!E14+'Empresas Públicas(f)'!E14</f>
        <v>319.25</v>
      </c>
      <c r="F14" s="76">
        <f>+'Total Adm. Nacional (1)'!F14+PROVINCIAS!F14+'Empresas Públicas(f)'!F14</f>
        <v>433.66</v>
      </c>
      <c r="G14" s="76">
        <f>+'Total Adm. Nacional (1)'!G14+PROVINCIAS!G14+'Empresas Públicas(f)'!G14</f>
        <v>635.23</v>
      </c>
      <c r="H14" s="76">
        <f>+'Total Adm. Nacional (1)'!H14+PROVINCIAS!H14+'Empresas Públicas(f)'!H14</f>
        <v>846.11</v>
      </c>
      <c r="I14" s="76">
        <f>+'Total Adm. Nacional (1)'!I14+PROVINCIAS!I14+'Empresas Públicas(f)'!I14</f>
        <v>1288.21</v>
      </c>
      <c r="J14" s="76">
        <f>+'Total Adm. Nacional (1)'!J14+PROVINCIAS!J14+'Empresas Públicas(f)'!J14</f>
        <v>1450.39</v>
      </c>
      <c r="K14" s="76">
        <f>+'Total Adm. Nacional (1)'!K14+PROVINCIAS!K14+'Empresas Públicas(f)'!K14</f>
        <v>1689.15</v>
      </c>
      <c r="L14" s="76">
        <f>+'Total Adm. Nacional (1)'!L14+PROVINCIAS!L14+'Empresas Públicas(f)'!L14</f>
        <v>2003.63</v>
      </c>
      <c r="M14" s="76">
        <f>+'Total Adm. Nacional (1)'!M14+PROVINCIAS!M14+'Empresas Públicas(f)'!M14</f>
        <v>2567.0899999999997</v>
      </c>
      <c r="N14" s="76">
        <f>+'Total Adm. Nacional (1)'!N14+PROVINCIAS!N14+'Empresas Públicas(f)'!N14</f>
        <v>3797.2799999999993</v>
      </c>
      <c r="O14" s="76">
        <f>+'Total Adm. Nacional (1)'!O14+PROVINCIAS!O14+'Empresas Públicas(f)'!O14</f>
        <v>6745.15</v>
      </c>
      <c r="P14" s="76">
        <f>+'Total Adm. Nacional (1)'!P14+PROVINCIAS!P14+'Empresas Públicas(f)'!P14</f>
        <v>10758.93</v>
      </c>
      <c r="Q14" s="76">
        <f>+'Total Adm. Nacional (1)'!Q14+PROVINCIAS!Q14+'Empresas Públicas(f)'!Q14</f>
        <v>22698.68</v>
      </c>
      <c r="R14" s="76">
        <f>+'Total Adm. Nacional (1)'!R14+PROVINCIAS!R14+'Empresas Públicas(f)'!R14</f>
        <v>137621.79999999999</v>
      </c>
      <c r="S14" s="76">
        <f>+'Total Adm. Nacional (1)'!S14+PROVINCIAS!S14+'Empresas Públicas(f)'!S14</f>
        <v>479.96</v>
      </c>
      <c r="T14" s="76">
        <f>+'Total Adm. Nacional (1)'!T14+PROVINCIAS!T14+'Empresas Públicas(f)'!T14</f>
        <v>1331.6</v>
      </c>
      <c r="U14" s="76">
        <f>+'Total Adm. Nacional (1)'!U14+PROVINCIAS!U14+'Empresas Públicas(f)'!U14</f>
        <v>3482.46</v>
      </c>
      <c r="V14" s="76">
        <f>+'Total Adm. Nacional (1)'!V14+PROVINCIAS!V14+'Empresas Públicas(f)'!V14</f>
        <v>7621.2000000000007</v>
      </c>
      <c r="W14" s="76">
        <f>+'Total Adm. Nacional (1)'!W14+PROVINCIAS!W14+'Empresas Públicas(f)'!W14</f>
        <v>13354.499999999998</v>
      </c>
      <c r="X14" s="76">
        <f>+'Total Adm. Nacional (1)'!X14+PROVINCIAS!X14+'Empresas Públicas(f)'!X14</f>
        <v>33248.6</v>
      </c>
      <c r="Y14" s="76">
        <f>+'Total Adm. Nacional (1)'!Y14+PROVINCIAS!Y14+'Empresas Públicas(f)'!Y14</f>
        <v>157601</v>
      </c>
      <c r="Z14" s="76">
        <f>+'Total Adm. Nacional (1)'!Z14+PROVINCIAS!Z14+'Empresas Públicas(f)'!Z14</f>
        <v>1189223</v>
      </c>
      <c r="AA14" s="76">
        <f>+'Total Adm. Nacional (1)'!AA14+PROVINCIAS!AA14+'Empresas Públicas(f)'!AA14</f>
        <v>10671.6</v>
      </c>
      <c r="AB14" s="76">
        <f>+'Total Adm. Nacional (1)'!AB14+PROVINCIAS!AB14+'Empresas Públicas(f)'!AB14</f>
        <v>19468.3</v>
      </c>
      <c r="AC14" s="76">
        <f>+'Total Adm. Nacional (1)'!AC14+PROVINCIAS!AC14+'Empresas Públicas(f)'!AC14</f>
        <v>4203.0999999999995</v>
      </c>
      <c r="AD14" s="76">
        <f>+'Total Adm. Nacional (1)'!AD14+PROVINCIAS!AD14+'Empresas Públicas(f)'!AD14</f>
        <v>17020.5</v>
      </c>
      <c r="AE14" s="76">
        <f>+'Total Adm. Nacional (1)'!AE14+PROVINCIAS!AE14+'Empresas Públicas(f)'!AE14</f>
        <v>533427.5</v>
      </c>
      <c r="AF14" s="76">
        <f>+'Total Adm. Nacional (1)'!AF14+PROVINCIAS!AF14+'Empresas Públicas(f)'!AF14</f>
        <v>10897.6</v>
      </c>
      <c r="AG14" s="76">
        <f>+'Total Adm. Nacional (1)'!AG14+PROVINCIAS!AG14+'Empresas Públicas(f)'!AG14</f>
        <v>32471.399999999998</v>
      </c>
      <c r="AH14" s="76">
        <f>+'Total Adm. Nacional (1)'!AH14+PROVINCIAS!AH14+'Empresas Públicas(f)'!AH14</f>
        <v>45678.1</v>
      </c>
      <c r="AI14" s="76">
        <f>+'Total Adm. Nacional (1)'!AI14+PROVINCIAS!AI14+'Empresas Públicas(f)'!AI14</f>
        <v>56891.6</v>
      </c>
      <c r="AJ14" s="76">
        <f>+'Total Adm. Nacional (1)'!AJ14+PROVINCIAS!AJ14+'Empresas Públicas(f)'!AJ14</f>
        <v>61395.3</v>
      </c>
      <c r="AK14" s="76">
        <f>+'Total Adm. Nacional (1)'!AK14+PROVINCIAS!AK14+'Empresas Públicas(f)'!AK14</f>
        <v>58018.100000000006</v>
      </c>
      <c r="AL14" s="76">
        <f>+'Total Adm. Nacional (1)'!AL14+PROVINCIAS!AL14+'Empresas Públicas(f)'!AL14</f>
        <v>59012.1</v>
      </c>
      <c r="AM14" s="76">
        <f>+'Total Adm. Nacional (1)'!AM14+PROVINCIAS!AM14+'Empresas Públicas(f)'!AM14</f>
        <v>66183.5</v>
      </c>
      <c r="AN14" s="76">
        <f>+'Total Adm. Nacional (1)'!AN14+PROVINCIAS!AN14+'Empresas Públicas(f)'!AN14</f>
        <v>68474.999999999985</v>
      </c>
      <c r="AO14" s="76">
        <f>+'Total Adm. Nacional (1)'!AO14+PROVINCIAS!AO14+'Empresas Públicas(f)'!AO14</f>
        <v>66641.600000000006</v>
      </c>
      <c r="AP14" s="76">
        <f>+'Total Adm. Nacional (1)'!AP14+PROVINCIAS!AP14+'Empresas Públicas(f)'!AP14</f>
        <v>69927</v>
      </c>
      <c r="AQ14" s="76">
        <f>+'Total Adm. Nacional (1)'!AQ14+PROVINCIAS!AQ14+'Empresas Públicas(f)'!AQ14+'Fondos Fidu.(g)'!D14+'Otros Entes(h)'!D14</f>
        <v>62606.599999999991</v>
      </c>
      <c r="AR14" s="76">
        <f>+'Total Adm. Nacional (1)'!AR14+PROVINCIAS!AR14+'Empresas Públicas(f)'!AR14+'Fondos Fidu.(g)'!E14+'Otros Entes(h)'!E14</f>
        <v>73613.599999999991</v>
      </c>
      <c r="AS14" s="76">
        <f>+'Total Adm. Nacional (1)'!AS14+PROVINCIAS!AS14+'Empresas Públicas(f)'!AS14+'Fondos Fidu.(g)'!F14+'Otros Entes(h)'!F14</f>
        <v>99658.6</v>
      </c>
      <c r="AT14" s="76">
        <f>+'Total Adm. Nacional (1)'!AT14+PROVINCIAS!AT14+'Empresas Públicas(f)'!AT14+'Fondos Fidu.(g)'!G14+'Otros Entes(h)'!G14</f>
        <v>127240.5</v>
      </c>
      <c r="AU14" s="76">
        <f>+'Total Adm. Nacional (1)'!AU14+PROVINCIAS!AU14+'Empresas Públicas(f)'!AU14+'Fondos Fidu.(g)'!H14+'Otros Entes(h)'!H14</f>
        <v>153040.30000000002</v>
      </c>
      <c r="AV14" s="76">
        <f>+'Total Adm. Nacional (1)'!AV14+PROVINCIAS!AV14+'Empresas Públicas(f)'!AV14+'Fondos Fidu.(g)'!I14+'Otros Entes(h)'!I14</f>
        <v>193991.00000000003</v>
      </c>
      <c r="AW14" s="76">
        <f>+'Total Adm. Nacional (1)'!AW14+PROVINCIAS!AW14+'Empresas Públicas(f)'!AW14+'Fondos Fidu.(g)'!J14+'Otros Entes(h)'!J14</f>
        <v>261255.30000000002</v>
      </c>
      <c r="AX14" s="76">
        <f>+'Total Adm. Nacional (1)'!AX14+PROVINCIAS!AX14+'Empresas Públicas(f)'!AX14+'Fondos Fidu.(g)'!K14+'Otros Entes(h)'!K14</f>
        <v>345988.19999999995</v>
      </c>
      <c r="AY14" s="76">
        <f>+'Total Adm. Nacional (1)'!AY14+PROVINCIAS!AY14+'Empresas Públicas(f)'!AY14+'Fondos Fidu.(g)'!L14+'Otros Entes(h)'!L14</f>
        <v>403572.89999999997</v>
      </c>
      <c r="AZ14" s="76">
        <f>+'Total Adm. Nacional (1)'!AZ14+PROVINCIAS!AZ14+'Empresas Públicas(f)'!AZ14+'Fondos Fidu.(g)'!M14+'Otros Entes(h)'!M14</f>
        <v>551947.00000000012</v>
      </c>
      <c r="BA14" s="76">
        <f>+'Total Adm. Nacional (1)'!BA14+PROVINCIAS!BA14+'Empresas Públicas(f)'!BA14+'Fondos Fidu.(g)'!N14+'Otros Entes(h)'!N14</f>
        <v>702381.1</v>
      </c>
      <c r="BB14" s="76">
        <f>+'Total Adm. Nacional (1)'!BB14+PROVINCIAS!BB14+'Empresas Públicas(f)'!BB14+'Fondos Fidu.(g)'!O14+'Otros Entes(h)'!O14</f>
        <v>889611.00000000012</v>
      </c>
      <c r="BC14" s="76">
        <f>+'Total Adm. Nacional (1)'!BC14+PROVINCIAS!BC14+'Empresas Públicas(f)'!BC14+'Fondos Fidu.(g)'!P14+'Otros Entes(h)'!P14</f>
        <v>1159358.0000000002</v>
      </c>
      <c r="BD14" s="76">
        <v>1617073.5</v>
      </c>
      <c r="BE14" s="76">
        <v>2110379.9</v>
      </c>
      <c r="BF14" s="76">
        <f>+'Total NACION (2)-(e)'!BF14+PROVINCIAS!BF14</f>
        <v>2888103.5</v>
      </c>
      <c r="BG14" s="76">
        <v>3615501.8000000003</v>
      </c>
      <c r="BH14" s="76">
        <v>4823036.7</v>
      </c>
      <c r="BI14" s="76">
        <f>+'Total NACION (2)-(e)'!BI14+PROVINCIAS!BI14</f>
        <v>7273909.7000000002</v>
      </c>
      <c r="BJ14" s="76">
        <f>+'Total NACION (2)-(e)'!BJ14+PROVINCIAS!BJ14</f>
        <v>10389375.4</v>
      </c>
      <c r="BK14" s="76">
        <f>+'Total NACION (2)-(e)'!BK14+PROVINCIAS!BK14</f>
        <v>15711077.009999998</v>
      </c>
      <c r="BL14" s="76">
        <f>+'Total NACION (2)-(e)'!BL14+PROVINCIAS!BL14</f>
        <v>26984099.800000004</v>
      </c>
    </row>
    <row r="15" spans="1:66" ht="10.5" customHeight="1" x14ac:dyDescent="0.2">
      <c r="A15" s="13"/>
      <c r="B15" s="78" t="s">
        <v>5</v>
      </c>
      <c r="C15" s="79">
        <f>+'Total Adm. Nacional (1)'!C15+PROVINCIAS!C15+'Empresas Públicas(f)'!C15</f>
        <v>223.25</v>
      </c>
      <c r="D15" s="79">
        <f>+'Total Adm. Nacional (1)'!D15+PROVINCIAS!D15+'Empresas Públicas(f)'!D15</f>
        <v>216.64999999999998</v>
      </c>
      <c r="E15" s="79">
        <f>+'Total Adm. Nacional (1)'!E15+PROVINCIAS!E15+'Empresas Públicas(f)'!E15</f>
        <v>273.08</v>
      </c>
      <c r="F15" s="79">
        <f>+'Total Adm. Nacional (1)'!F15+PROVINCIAS!F15+'Empresas Públicas(f)'!F15</f>
        <v>374.4</v>
      </c>
      <c r="G15" s="79">
        <f>+'Total Adm. Nacional (1)'!G15+PROVINCIAS!G15+'Empresas Públicas(f)'!G15</f>
        <v>537.62</v>
      </c>
      <c r="H15" s="79">
        <f>+'Total Adm. Nacional (1)'!H15+PROVINCIAS!H15+'Empresas Públicas(f)'!H15</f>
        <v>720.2700000000001</v>
      </c>
      <c r="I15" s="79">
        <f>+'Total Adm. Nacional (1)'!I15+PROVINCIAS!I15+'Empresas Públicas(f)'!I15</f>
        <v>1126.4699999999998</v>
      </c>
      <c r="J15" s="79">
        <f>+'Total Adm. Nacional (1)'!J15+PROVINCIAS!J15+'Empresas Públicas(f)'!J15</f>
        <v>1257.5</v>
      </c>
      <c r="K15" s="79">
        <f>+'Total Adm. Nacional (1)'!K15+PROVINCIAS!K15+'Empresas Públicas(f)'!K15</f>
        <v>1391.94</v>
      </c>
      <c r="L15" s="79">
        <f>+'Total Adm. Nacional (1)'!L15+PROVINCIAS!L15+'Empresas Públicas(f)'!L15</f>
        <v>1702.1499999999999</v>
      </c>
      <c r="M15" s="79">
        <f>+'Total Adm. Nacional (1)'!M15+PROVINCIAS!M15+'Empresas Públicas(f)'!M15</f>
        <v>2120.96</v>
      </c>
      <c r="N15" s="79">
        <f>+'Total Adm. Nacional (1)'!N15+PROVINCIAS!N15+'Empresas Públicas(f)'!N15</f>
        <v>3166.03</v>
      </c>
      <c r="O15" s="79">
        <f>+'Total Adm. Nacional (1)'!O15+PROVINCIAS!O15+'Empresas Públicas(f)'!O15</f>
        <v>5817.97</v>
      </c>
      <c r="P15" s="79">
        <f>+'Total Adm. Nacional (1)'!P15+PROVINCIAS!P15+'Empresas Públicas(f)'!P15</f>
        <v>9593.25</v>
      </c>
      <c r="Q15" s="79">
        <f>+'Total Adm. Nacional (1)'!Q15+PROVINCIAS!Q15+'Empresas Públicas(f)'!Q15</f>
        <v>19254.87</v>
      </c>
      <c r="R15" s="79">
        <f>+'Total Adm. Nacional (1)'!R15+PROVINCIAS!R15+'Empresas Públicas(f)'!R15</f>
        <v>120164.6</v>
      </c>
      <c r="S15" s="79">
        <f>+'Total Adm. Nacional (1)'!S15+PROVINCIAS!S15+'Empresas Públicas(f)'!S15</f>
        <v>401.92</v>
      </c>
      <c r="T15" s="79">
        <f>+'Total Adm. Nacional (1)'!T15+PROVINCIAS!T15+'Empresas Públicas(f)'!T15</f>
        <v>1092.8900000000001</v>
      </c>
      <c r="U15" s="79">
        <f>+'Total Adm. Nacional (1)'!U15+PROVINCIAS!U15+'Empresas Públicas(f)'!U15</f>
        <v>2931.1</v>
      </c>
      <c r="V15" s="79">
        <f>+'Total Adm. Nacional (1)'!V15+PROVINCIAS!V15+'Empresas Públicas(f)'!V15</f>
        <v>6590.2</v>
      </c>
      <c r="W15" s="79">
        <f>+'Total Adm. Nacional (1)'!W15+PROVINCIAS!W15+'Empresas Públicas(f)'!W15</f>
        <v>11139.5</v>
      </c>
      <c r="X15" s="79">
        <f>+'Total Adm. Nacional (1)'!X15+PROVINCIAS!X15+'Empresas Públicas(f)'!X15</f>
        <v>27612.300000000003</v>
      </c>
      <c r="Y15" s="79">
        <f>+'Total Adm. Nacional (1)'!Y15+PROVINCIAS!Y15+'Empresas Públicas(f)'!Y15</f>
        <v>125634</v>
      </c>
      <c r="Z15" s="79">
        <f>+'Total Adm. Nacional (1)'!Z15+PROVINCIAS!Z15+'Empresas Públicas(f)'!Z15</f>
        <v>961861</v>
      </c>
      <c r="AA15" s="79">
        <f>+'Total Adm. Nacional (1)'!AA15+PROVINCIAS!AA15+'Empresas Públicas(f)'!AA15</f>
        <v>8728.8000000000011</v>
      </c>
      <c r="AB15" s="79">
        <f>+'Total Adm. Nacional (1)'!AB15+PROVINCIAS!AB15+'Empresas Públicas(f)'!AB15</f>
        <v>16594.400000000001</v>
      </c>
      <c r="AC15" s="79">
        <f>+'Total Adm. Nacional (1)'!AC15+PROVINCIAS!AC15+'Empresas Públicas(f)'!AC15</f>
        <v>3684.5</v>
      </c>
      <c r="AD15" s="79">
        <f>+'Total Adm. Nacional (1)'!AD15+PROVINCIAS!AD15+'Empresas Públicas(f)'!AD15</f>
        <v>14757.9</v>
      </c>
      <c r="AE15" s="79">
        <f>+'Total Adm. Nacional (1)'!AE15+PROVINCIAS!AE15+'Empresas Públicas(f)'!AE15</f>
        <v>474462.6</v>
      </c>
      <c r="AF15" s="79">
        <f>+'Total Adm. Nacional (1)'!AF15+PROVINCIAS!AF15+'Empresas Públicas(f)'!AF15</f>
        <v>9637.2000000000007</v>
      </c>
      <c r="AG15" s="79">
        <f>+'Total Adm. Nacional (1)'!AG15+PROVINCIAS!AG15+'Empresas Públicas(f)'!AG15</f>
        <v>29267.399999999998</v>
      </c>
      <c r="AH15" s="79">
        <f>+'Total Adm. Nacional (1)'!AH15+PROVINCIAS!AH15+'Empresas Públicas(f)'!AH15</f>
        <v>41508.899999999994</v>
      </c>
      <c r="AI15" s="79">
        <f>+'Total Adm. Nacional (1)'!AI15+PROVINCIAS!AI15+'Empresas Públicas(f)'!AI15</f>
        <v>37724.9</v>
      </c>
      <c r="AJ15" s="79">
        <f>+'Total Adm. Nacional (1)'!AJ15+PROVINCIAS!AJ15+'Empresas Públicas(f)'!AJ15</f>
        <v>41333.599999999999</v>
      </c>
      <c r="AK15" s="79">
        <f>+'Total Adm. Nacional (1)'!AK15+PROVINCIAS!AK15+'Empresas Públicas(f)'!AK15</f>
        <v>39974.5</v>
      </c>
      <c r="AL15" s="79">
        <f>+'Total Adm. Nacional (1)'!AL15+PROVINCIAS!AL15+'Empresas Públicas(f)'!AL15</f>
        <v>42936.5</v>
      </c>
      <c r="AM15" s="79">
        <f>+'Total Adm. Nacional (1)'!AM15+PROVINCIAS!AM15+'Empresas Públicas(f)'!AM15</f>
        <v>49287.6</v>
      </c>
      <c r="AN15" s="79">
        <f>+'Total Adm. Nacional (1)'!AN15+PROVINCIAS!AN15+'Empresas Públicas(f)'!AN15</f>
        <v>51902.9</v>
      </c>
      <c r="AO15" s="79">
        <f>+'Total Adm. Nacional (1)'!AO15+PROVINCIAS!AO15+'Empresas Públicas(f)'!AO15</f>
        <v>49783.6</v>
      </c>
      <c r="AP15" s="79">
        <f>+'Total Adm. Nacional (1)'!AP15+PROVINCIAS!AP15+'Empresas Públicas(f)'!AP15</f>
        <v>51419.3</v>
      </c>
      <c r="AQ15" s="79">
        <f>+'Total Adm. Nacional (1)'!AQ15+PROVINCIAS!AQ15+'Empresas Públicas(f)'!AQ15+'Fondos Fidu.(g)'!D15+'Otros Entes(h)'!D15</f>
        <v>46659.5</v>
      </c>
      <c r="AR15" s="79">
        <f>+'Total Adm. Nacional (1)'!AR15+PROVINCIAS!AR15+'Empresas Públicas(f)'!AR15+'Fondos Fidu.(g)'!E15+'Otros Entes(h)'!E15</f>
        <v>51977</v>
      </c>
      <c r="AS15" s="79">
        <f>+'Total Adm. Nacional (1)'!AS15+PROVINCIAS!AS15+'Empresas Públicas(f)'!AS15+'Fondos Fidu.(g)'!F15+'Otros Entes(h)'!F15</f>
        <v>74810.3</v>
      </c>
      <c r="AT15" s="79">
        <f>+'Total Adm. Nacional (1)'!AT15+PROVINCIAS!AT15+'Empresas Públicas(f)'!AT15+'Fondos Fidu.(g)'!G15+'Otros Entes(h)'!G15</f>
        <v>101271.6</v>
      </c>
      <c r="AU15" s="79">
        <f>+'Total Adm. Nacional (1)'!AU15+PROVINCIAS!AU15+'Empresas Públicas(f)'!AU15+'Fondos Fidu.(g)'!H15+'Otros Entes(h)'!H15</f>
        <v>123532.1</v>
      </c>
      <c r="AV15" s="79">
        <f>+'Total Adm. Nacional (1)'!AV15+PROVINCIAS!AV15+'Empresas Públicas(f)'!AV15+'Fondos Fidu.(g)'!I15+'Otros Entes(h)'!I15</f>
        <v>151624.9</v>
      </c>
      <c r="AW15" s="79">
        <f>+'Total Adm. Nacional (1)'!AW15+PROVINCIAS!AW15+'Empresas Públicas(f)'!AW15+'Fondos Fidu.(g)'!J15+'Otros Entes(h)'!J15</f>
        <v>198379.40000000002</v>
      </c>
      <c r="AX15" s="79">
        <f>+'Total Adm. Nacional (1)'!AX15+PROVINCIAS!AX15+'Empresas Públicas(f)'!AX15+'Fondos Fidu.(g)'!K15+'Otros Entes(h)'!K15</f>
        <v>264785.89999999997</v>
      </c>
      <c r="AY15" s="79">
        <f>+'Total Adm. Nacional (1)'!AY15+PROVINCIAS!AY15+'Empresas Públicas(f)'!AY15+'Fondos Fidu.(g)'!L15+'Otros Entes(h)'!L15</f>
        <v>279019.2</v>
      </c>
      <c r="AZ15" s="79">
        <f>+'Total Adm. Nacional (1)'!AZ15+PROVINCIAS!AZ15+'Empresas Públicas(f)'!AZ15+'Fondos Fidu.(g)'!M15+'Otros Entes(h)'!M15</f>
        <v>379604.90000000008</v>
      </c>
      <c r="BA15" s="79">
        <f>+'Total Adm. Nacional (1)'!BA15+PROVINCIAS!BA15+'Empresas Públicas(f)'!BA15+'Fondos Fidu.(g)'!N15+'Otros Entes(h)'!N15</f>
        <v>496726.69999999995</v>
      </c>
      <c r="BB15" s="79">
        <f>+'Total Adm. Nacional (1)'!BB15+PROVINCIAS!BB15+'Empresas Públicas(f)'!BB15+'Fondos Fidu.(g)'!O15+'Otros Entes(h)'!O15</f>
        <v>625599.29999999993</v>
      </c>
      <c r="BC15" s="79">
        <f>+'Total Adm. Nacional (1)'!BC15+PROVINCIAS!BC15+'Empresas Públicas(f)'!BC15+'Fondos Fidu.(g)'!P15+'Otros Entes(h)'!P15</f>
        <v>804524.2</v>
      </c>
      <c r="BD15" s="79">
        <v>1108486.6000000001</v>
      </c>
      <c r="BE15" s="79">
        <v>1444807.9</v>
      </c>
      <c r="BF15" s="79">
        <f>+'Total NACION (2)-(e)'!BF15+PROVINCIAS!BF15</f>
        <v>1958778.2</v>
      </c>
      <c r="BG15" s="79">
        <v>2453436.5</v>
      </c>
      <c r="BH15" s="79">
        <v>3261029.8</v>
      </c>
      <c r="BI15" s="79">
        <f>+'Total NACION (2)-(e)'!BI15+PROVINCIAS!BI15</f>
        <v>4878398</v>
      </c>
      <c r="BJ15" s="79">
        <f>+'Total NACION (2)-(e)'!BJ15+PROVINCIAS!BJ15</f>
        <v>6438453.1000000006</v>
      </c>
      <c r="BK15" s="79">
        <f>+'Total NACION (2)-(e)'!BK15+PROVINCIAS!BK15</f>
        <v>11010638.6</v>
      </c>
      <c r="BL15" s="79">
        <f>+'Total NACION (2)-(e)'!BL15+PROVINCIAS!BL15</f>
        <v>19865822.899999999</v>
      </c>
      <c r="BN15" s="311"/>
    </row>
    <row r="16" spans="1:66" ht="10.5" customHeight="1" x14ac:dyDescent="0.2">
      <c r="A16" s="13"/>
      <c r="B16" s="78" t="s">
        <v>6</v>
      </c>
      <c r="C16" s="79">
        <f>+'Total Adm. Nacional (1)'!C16+PROVINCIAS!C16+'Empresas Públicas(f)'!C16</f>
        <v>0</v>
      </c>
      <c r="D16" s="79">
        <f>+'Total Adm. Nacional (1)'!D16+PROVINCIAS!D16+'Empresas Públicas(f)'!D16</f>
        <v>0</v>
      </c>
      <c r="E16" s="79">
        <f>+'Total Adm. Nacional (1)'!E16+PROVINCIAS!E16+'Empresas Públicas(f)'!E16</f>
        <v>0</v>
      </c>
      <c r="F16" s="79">
        <f>+'Total Adm. Nacional (1)'!F16+PROVINCIAS!F16+'Empresas Públicas(f)'!F16</f>
        <v>0</v>
      </c>
      <c r="G16" s="79">
        <f>+'Total Adm. Nacional (1)'!G16+PROVINCIAS!G16+'Empresas Públicas(f)'!G16</f>
        <v>0</v>
      </c>
      <c r="H16" s="79">
        <f>+'Total Adm. Nacional (1)'!H16+PROVINCIAS!H16+'Empresas Públicas(f)'!H16</f>
        <v>0</v>
      </c>
      <c r="I16" s="79">
        <f>+'Total Adm. Nacional (1)'!I16+PROVINCIAS!I16+'Empresas Públicas(f)'!I16</f>
        <v>0</v>
      </c>
      <c r="J16" s="79">
        <f>+'Total Adm. Nacional (1)'!J16+PROVINCIAS!J16+'Empresas Públicas(f)'!J16</f>
        <v>0</v>
      </c>
      <c r="K16" s="79">
        <f>+'Total Adm. Nacional (1)'!K16+PROVINCIAS!K16+'Empresas Públicas(f)'!K16</f>
        <v>0</v>
      </c>
      <c r="L16" s="79">
        <f>+'Total Adm. Nacional (1)'!L16+PROVINCIAS!L16+'Empresas Públicas(f)'!L16</f>
        <v>0</v>
      </c>
      <c r="M16" s="79">
        <f>+'Total Adm. Nacional (1)'!M16+PROVINCIAS!M16+'Empresas Públicas(f)'!M16</f>
        <v>0</v>
      </c>
      <c r="N16" s="79">
        <f>+'Total Adm. Nacional (1)'!N16+PROVINCIAS!N16+'Empresas Públicas(f)'!N16</f>
        <v>0</v>
      </c>
      <c r="O16" s="79">
        <f>+'Total Adm. Nacional (1)'!O16+PROVINCIAS!O16+'Empresas Públicas(f)'!O16</f>
        <v>0</v>
      </c>
      <c r="P16" s="79">
        <f>+'Total Adm. Nacional (1)'!P16+PROVINCIAS!P16+'Empresas Públicas(f)'!P16</f>
        <v>0</v>
      </c>
      <c r="Q16" s="79">
        <f>+'Total Adm. Nacional (1)'!Q16+PROVINCIAS!Q16+'Empresas Públicas(f)'!Q16</f>
        <v>0</v>
      </c>
      <c r="R16" s="79">
        <f>+'Total Adm. Nacional (1)'!R16+PROVINCIAS!R16+'Empresas Públicas(f)'!R16</f>
        <v>0</v>
      </c>
      <c r="S16" s="79">
        <f>+'Total Adm. Nacional (1)'!S16+PROVINCIAS!S16+'Empresas Públicas(f)'!S16</f>
        <v>0</v>
      </c>
      <c r="T16" s="79">
        <f>+'Total Adm. Nacional (1)'!T16+PROVINCIAS!T16+'Empresas Públicas(f)'!T16</f>
        <v>0</v>
      </c>
      <c r="U16" s="79">
        <f>+'Total Adm. Nacional (1)'!U16+PROVINCIAS!U16+'Empresas Públicas(f)'!U16</f>
        <v>0</v>
      </c>
      <c r="V16" s="79">
        <f>+'Total Adm. Nacional (1)'!V16+PROVINCIAS!V16+'Empresas Públicas(f)'!V16</f>
        <v>0</v>
      </c>
      <c r="W16" s="79">
        <f>+'Total Adm. Nacional (1)'!W16+PROVINCIAS!W16+'Empresas Públicas(f)'!W16</f>
        <v>0</v>
      </c>
      <c r="X16" s="79">
        <f>+'Total Adm. Nacional (1)'!X16+PROVINCIAS!X16+'Empresas Públicas(f)'!X16</f>
        <v>0</v>
      </c>
      <c r="Y16" s="79">
        <f>+'Total Adm. Nacional (1)'!Y16+PROVINCIAS!Y16+'Empresas Públicas(f)'!Y16</f>
        <v>0</v>
      </c>
      <c r="Z16" s="79">
        <f>+'Total Adm. Nacional (1)'!Z16+PROVINCIAS!Z16+'Empresas Públicas(f)'!Z16</f>
        <v>0</v>
      </c>
      <c r="AA16" s="79">
        <f>+'Total Adm. Nacional (1)'!AA16+PROVINCIAS!AA16+'Empresas Públicas(f)'!AA16</f>
        <v>0</v>
      </c>
      <c r="AB16" s="79">
        <f>+'Total Adm. Nacional (1)'!AB16+PROVINCIAS!AB16+'Empresas Públicas(f)'!AB16</f>
        <v>0</v>
      </c>
      <c r="AC16" s="79">
        <f>+'Total Adm. Nacional (1)'!AC16+PROVINCIAS!AC16+'Empresas Públicas(f)'!AC16</f>
        <v>0</v>
      </c>
      <c r="AD16" s="79">
        <f>+'Total Adm. Nacional (1)'!AD16+PROVINCIAS!AD16+'Empresas Públicas(f)'!AD16</f>
        <v>0</v>
      </c>
      <c r="AE16" s="79">
        <f>+'Total Adm. Nacional (1)'!AE16+PROVINCIAS!AE16+'Empresas Públicas(f)'!AE16</f>
        <v>0</v>
      </c>
      <c r="AF16" s="79">
        <f>+'Total Adm. Nacional (1)'!AF16+PROVINCIAS!AF16+'Empresas Públicas(f)'!AF16</f>
        <v>0</v>
      </c>
      <c r="AG16" s="79">
        <f>+'Total Adm. Nacional (1)'!AG16+PROVINCIAS!AG16+'Empresas Públicas(f)'!AG16</f>
        <v>0</v>
      </c>
      <c r="AH16" s="79">
        <f>+'Total Adm. Nacional (1)'!AH16+PROVINCIAS!AH16+'Empresas Públicas(f)'!AH16</f>
        <v>0</v>
      </c>
      <c r="AI16" s="79">
        <f>+'Total Adm. Nacional (1)'!AI16+PROVINCIAS!AI16+'Empresas Públicas(f)'!AI16</f>
        <v>13254.9</v>
      </c>
      <c r="AJ16" s="79">
        <f>+'Total Adm. Nacional (1)'!AJ16+PROVINCIAS!AJ16+'Empresas Públicas(f)'!AJ16</f>
        <v>14015.2</v>
      </c>
      <c r="AK16" s="79">
        <f>+'Total Adm. Nacional (1)'!AK16+PROVINCIAS!AK16+'Empresas Públicas(f)'!AK16</f>
        <v>12532.5</v>
      </c>
      <c r="AL16" s="79">
        <f>+'Total Adm. Nacional (1)'!AL16+PROVINCIAS!AL16+'Empresas Públicas(f)'!AL16</f>
        <v>10629</v>
      </c>
      <c r="AM16" s="79">
        <f>+'Total Adm. Nacional (1)'!AM16+PROVINCIAS!AM16+'Empresas Públicas(f)'!AM16</f>
        <v>10898.199999999999</v>
      </c>
      <c r="AN16" s="79">
        <f>+'Total Adm. Nacional (1)'!AN16+PROVINCIAS!AN16+'Empresas Públicas(f)'!AN16</f>
        <v>10565.6</v>
      </c>
      <c r="AO16" s="79">
        <f>+'Total Adm. Nacional (1)'!AO16+PROVINCIAS!AO16+'Empresas Públicas(f)'!AO16</f>
        <v>9654.9000000000015</v>
      </c>
      <c r="AP16" s="79">
        <f>+'Total Adm. Nacional (1)'!AP16+PROVINCIAS!AP16+'Empresas Públicas(f)'!AP16</f>
        <v>9437.6</v>
      </c>
      <c r="AQ16" s="79">
        <f>+'Total Adm. Nacional (1)'!AQ16+PROVINCIAS!AQ16+'Empresas Públicas(f)'!AQ16+'Fondos Fidu.(g)'!D16+'Otros Entes(h)'!D16</f>
        <v>8561.9000000000015</v>
      </c>
      <c r="AR16" s="79">
        <f>+'Total Adm. Nacional (1)'!AR16+PROVINCIAS!AR16+'Empresas Públicas(f)'!AR16+'Fondos Fidu.(g)'!E16+'Otros Entes(h)'!E16</f>
        <v>8900.7000000000007</v>
      </c>
      <c r="AS16" s="79">
        <f>+'Total Adm. Nacional (1)'!AS16+PROVINCIAS!AS16+'Empresas Públicas(f)'!AS16+'Fondos Fidu.(g)'!F16+'Otros Entes(h)'!F16</f>
        <v>10469.6</v>
      </c>
      <c r="AT16" s="79">
        <f>+'Total Adm. Nacional (1)'!AT16+PROVINCIAS!AT16+'Empresas Públicas(f)'!AT16+'Fondos Fidu.(g)'!G16+'Otros Entes(h)'!G16</f>
        <v>13481</v>
      </c>
      <c r="AU16" s="79">
        <f>+'Total Adm. Nacional (1)'!AU16+PROVINCIAS!AU16+'Empresas Públicas(f)'!AU16+'Fondos Fidu.(g)'!H16+'Otros Entes(h)'!H16</f>
        <v>16958.899999999998</v>
      </c>
      <c r="AV16" s="79">
        <f>+'Total Adm. Nacional (1)'!AV16+PROVINCIAS!AV16+'Empresas Públicas(f)'!AV16+'Fondos Fidu.(g)'!I16+'Otros Entes(h)'!I16</f>
        <v>24108</v>
      </c>
      <c r="AW16" s="79">
        <f>+'Total Adm. Nacional (1)'!AW16+PROVINCIAS!AW16+'Empresas Públicas(f)'!AW16+'Fondos Fidu.(g)'!J16+'Otros Entes(h)'!J16</f>
        <v>42583.1</v>
      </c>
      <c r="AX16" s="79">
        <f>+'Total Adm. Nacional (1)'!AX16+PROVINCIAS!AX16+'Empresas Públicas(f)'!AX16+'Fondos Fidu.(g)'!K16+'Otros Entes(h)'!K16</f>
        <v>52485.4</v>
      </c>
      <c r="AY16" s="79">
        <f>+'Total Adm. Nacional (1)'!AY16+PROVINCIAS!AY16+'Empresas Públicas(f)'!AY16+'Fondos Fidu.(g)'!L16+'Otros Entes(h)'!L16</f>
        <v>75710.5</v>
      </c>
      <c r="AZ16" s="79">
        <f>+'Total Adm. Nacional (1)'!AZ16+PROVINCIAS!AZ16+'Empresas Públicas(f)'!AZ16+'Fondos Fidu.(g)'!M16+'Otros Entes(h)'!M16</f>
        <v>100217.2</v>
      </c>
      <c r="BA16" s="79">
        <f>+'Total Adm. Nacional (1)'!BA16+PROVINCIAS!BA16+'Empresas Públicas(f)'!BA16+'Fondos Fidu.(g)'!N16+'Otros Entes(h)'!N16</f>
        <v>134033.79999999999</v>
      </c>
      <c r="BB16" s="79">
        <f>+'Total Adm. Nacional (1)'!BB16+PROVINCIAS!BB16+'Empresas Públicas(f)'!BB16+'Fondos Fidu.(g)'!O16+'Otros Entes(h)'!O16</f>
        <v>174544</v>
      </c>
      <c r="BC16" s="79">
        <f>+'Total Adm. Nacional (1)'!BC16+PROVINCIAS!BC16+'Empresas Públicas(f)'!BC16+'Fondos Fidu.(g)'!P16+'Otros Entes(h)'!P16</f>
        <v>229383.7</v>
      </c>
      <c r="BD16" s="79">
        <v>299102.90000000002</v>
      </c>
      <c r="BE16" s="79">
        <v>410298.2</v>
      </c>
      <c r="BF16" s="79">
        <f>+'Total NACION (2)-(e)'!BF16+PROVINCIAS!BF16</f>
        <v>568225.30000000005</v>
      </c>
      <c r="BG16" s="79">
        <v>724320.70000000007</v>
      </c>
      <c r="BH16" s="79">
        <v>897830.90000000014</v>
      </c>
      <c r="BI16" s="79">
        <f>+'Total NACION (2)-(e)'!BI16+PROVINCIAS!BI16</f>
        <v>1213025.3999999999</v>
      </c>
      <c r="BJ16" s="79">
        <f>+'Total NACION (2)-(e)'!BJ16+PROVINCIAS!BJ16</f>
        <v>1519742.9000000001</v>
      </c>
      <c r="BK16" s="79">
        <f>+'Total NACION (2)-(e)'!BK16+PROVINCIAS!BK16</f>
        <v>2367433.5</v>
      </c>
      <c r="BL16" s="79">
        <f>+'Total NACION (2)-(e)'!BL16+PROVINCIAS!BL16</f>
        <v>4265211.1999999993</v>
      </c>
    </row>
    <row r="17" spans="1:68" ht="10.5" customHeight="1" x14ac:dyDescent="0.2">
      <c r="A17" s="13"/>
      <c r="B17" s="78" t="s">
        <v>7</v>
      </c>
      <c r="C17" s="79">
        <f>+'Total Adm. Nacional (1)'!C17+PROVINCIAS!C17+'Empresas Públicas(f)'!C17</f>
        <v>35.67</v>
      </c>
      <c r="D17" s="79">
        <f>+'Total Adm. Nacional (1)'!D17+PROVINCIAS!D17+'Empresas Públicas(f)'!D17</f>
        <v>40.770000000000003</v>
      </c>
      <c r="E17" s="79">
        <f>+'Total Adm. Nacional (1)'!E17+PROVINCIAS!E17+'Empresas Públicas(f)'!E17</f>
        <v>46.17</v>
      </c>
      <c r="F17" s="79">
        <f>+'Total Adm. Nacional (1)'!F17+PROVINCIAS!F17+'Empresas Públicas(f)'!F17</f>
        <v>59.26</v>
      </c>
      <c r="G17" s="79">
        <f>+'Total Adm. Nacional (1)'!G17+PROVINCIAS!G17+'Empresas Públicas(f)'!G17</f>
        <v>97.61</v>
      </c>
      <c r="H17" s="79">
        <f>+'Total Adm. Nacional (1)'!H17+PROVINCIAS!H17+'Empresas Públicas(f)'!H17</f>
        <v>125.84000000000002</v>
      </c>
      <c r="I17" s="79">
        <f>+'Total Adm. Nacional (1)'!I17+PROVINCIAS!I17+'Empresas Públicas(f)'!I17</f>
        <v>161.74</v>
      </c>
      <c r="J17" s="79">
        <f>+'Total Adm. Nacional (1)'!J17+PROVINCIAS!J17+'Empresas Públicas(f)'!J17</f>
        <v>192.89</v>
      </c>
      <c r="K17" s="79">
        <f>+'Total Adm. Nacional (1)'!K17+PROVINCIAS!K17+'Empresas Públicas(f)'!K17</f>
        <v>297.21000000000004</v>
      </c>
      <c r="L17" s="79">
        <f>+'Total Adm. Nacional (1)'!L17+PROVINCIAS!L17+'Empresas Públicas(f)'!L17</f>
        <v>301.48</v>
      </c>
      <c r="M17" s="79">
        <f>+'Total Adm. Nacional (1)'!M17+PROVINCIAS!M17+'Empresas Públicas(f)'!M17</f>
        <v>446.13</v>
      </c>
      <c r="N17" s="79">
        <f>+'Total Adm. Nacional (1)'!N17+PROVINCIAS!N17+'Empresas Públicas(f)'!N17</f>
        <v>631.25</v>
      </c>
      <c r="O17" s="79">
        <f>+'Total Adm. Nacional (1)'!O17+PROVINCIAS!O17+'Empresas Públicas(f)'!O17</f>
        <v>927.18000000000006</v>
      </c>
      <c r="P17" s="79">
        <f>+'Total Adm. Nacional (1)'!P17+PROVINCIAS!P17+'Empresas Públicas(f)'!P17</f>
        <v>1165.6799999999998</v>
      </c>
      <c r="Q17" s="79">
        <f>+'Total Adm. Nacional (1)'!Q17+PROVINCIAS!Q17+'Empresas Públicas(f)'!Q17</f>
        <v>3443.81</v>
      </c>
      <c r="R17" s="79">
        <f>+'Total Adm. Nacional (1)'!R17+PROVINCIAS!R17+'Empresas Públicas(f)'!R17</f>
        <v>17457.199999999997</v>
      </c>
      <c r="S17" s="79">
        <f>+'Total Adm. Nacional (1)'!S17+PROVINCIAS!S17+'Empresas Públicas(f)'!S17</f>
        <v>78.039999999999992</v>
      </c>
      <c r="T17" s="79">
        <f>+'Total Adm. Nacional (1)'!T17+PROVINCIAS!T17+'Empresas Públicas(f)'!T17</f>
        <v>238.71</v>
      </c>
      <c r="U17" s="79">
        <f>+'Total Adm. Nacional (1)'!U17+PROVINCIAS!U17+'Empresas Públicas(f)'!U17</f>
        <v>551.36</v>
      </c>
      <c r="V17" s="79">
        <f>+'Total Adm. Nacional (1)'!V17+PROVINCIAS!V17+'Empresas Públicas(f)'!V17</f>
        <v>1031</v>
      </c>
      <c r="W17" s="79">
        <f>+'Total Adm. Nacional (1)'!W17+PROVINCIAS!W17+'Empresas Públicas(f)'!W17</f>
        <v>2215</v>
      </c>
      <c r="X17" s="79">
        <f>+'Total Adm. Nacional (1)'!X17+PROVINCIAS!X17+'Empresas Públicas(f)'!X17</f>
        <v>5636.3</v>
      </c>
      <c r="Y17" s="79">
        <f>+'Total Adm. Nacional (1)'!Y17+PROVINCIAS!Y17+'Empresas Públicas(f)'!Y17</f>
        <v>31967</v>
      </c>
      <c r="Z17" s="79">
        <f>+'Total Adm. Nacional (1)'!Z17+PROVINCIAS!Z17+'Empresas Públicas(f)'!Z17</f>
        <v>227362</v>
      </c>
      <c r="AA17" s="79">
        <f>+'Total Adm. Nacional (1)'!AA17+PROVINCIAS!AA17+'Empresas Públicas(f)'!AA17</f>
        <v>1942.8000000000002</v>
      </c>
      <c r="AB17" s="79">
        <f>+'Total Adm. Nacional (1)'!AB17+PROVINCIAS!AB17+'Empresas Públicas(f)'!AB17</f>
        <v>2873.9</v>
      </c>
      <c r="AC17" s="79">
        <f>+'Total Adm. Nacional (1)'!AC17+PROVINCIAS!AC17+'Empresas Públicas(f)'!AC17</f>
        <v>518.59999999999991</v>
      </c>
      <c r="AD17" s="79">
        <f>+'Total Adm. Nacional (1)'!AD17+PROVINCIAS!AD17+'Empresas Públicas(f)'!AD17</f>
        <v>2262.6</v>
      </c>
      <c r="AE17" s="79">
        <f>+'Total Adm. Nacional (1)'!AE17+PROVINCIAS!AE17+'Empresas Públicas(f)'!AE17</f>
        <v>58964.9</v>
      </c>
      <c r="AF17" s="79">
        <f>+'Total Adm. Nacional (1)'!AF17+PROVINCIAS!AF17+'Empresas Públicas(f)'!AF17</f>
        <v>1260.4000000000001</v>
      </c>
      <c r="AG17" s="79">
        <f>+'Total Adm. Nacional (1)'!AG17+PROVINCIAS!AG17+'Empresas Públicas(f)'!AG17</f>
        <v>3204</v>
      </c>
      <c r="AH17" s="79">
        <f>+'Total Adm. Nacional (1)'!AH17+PROVINCIAS!AH17+'Empresas Públicas(f)'!AH17</f>
        <v>4169.2</v>
      </c>
      <c r="AI17" s="79">
        <f>+'Total Adm. Nacional (1)'!AI17+PROVINCIAS!AI17+'Empresas Públicas(f)'!AI17</f>
        <v>4235.5</v>
      </c>
      <c r="AJ17" s="79">
        <f>+'Total Adm. Nacional (1)'!AJ17+PROVINCIAS!AJ17+'Empresas Públicas(f)'!AJ17</f>
        <v>4350</v>
      </c>
      <c r="AK17" s="79">
        <f>+'Total Adm. Nacional (1)'!AK17+PROVINCIAS!AK17+'Empresas Públicas(f)'!AK17</f>
        <v>3822.9000000000005</v>
      </c>
      <c r="AL17" s="79">
        <f>+'Total Adm. Nacional (1)'!AL17+PROVINCIAS!AL17+'Empresas Públicas(f)'!AL17</f>
        <v>3166.9</v>
      </c>
      <c r="AM17" s="79">
        <f>+'Total Adm. Nacional (1)'!AM17+PROVINCIAS!AM17+'Empresas Públicas(f)'!AM17</f>
        <v>3696.4000000000005</v>
      </c>
      <c r="AN17" s="79">
        <f>+'Total Adm. Nacional (1)'!AN17+PROVINCIAS!AN17+'Empresas Públicas(f)'!AN17</f>
        <v>3928.6</v>
      </c>
      <c r="AO17" s="79">
        <f>+'Total Adm. Nacional (1)'!AO17+PROVINCIAS!AO17+'Empresas Públicas(f)'!AO17</f>
        <v>5202.8</v>
      </c>
      <c r="AP17" s="79">
        <f>+'Total Adm. Nacional (1)'!AP17+PROVINCIAS!AP17+'Empresas Públicas(f)'!AP17</f>
        <v>5939.5</v>
      </c>
      <c r="AQ17" s="79">
        <f>+'Total Adm. Nacional (1)'!AQ17+PROVINCIAS!AQ17+'Empresas Públicas(f)'!AQ17+'Fondos Fidu.(g)'!D17+'Otros Entes(h)'!D17</f>
        <v>4482.5</v>
      </c>
      <c r="AR17" s="79">
        <f>+'Total Adm. Nacional (1)'!AR17+PROVINCIAS!AR17+'Empresas Públicas(f)'!AR17+'Fondos Fidu.(g)'!E17+'Otros Entes(h)'!E17</f>
        <v>7775.5</v>
      </c>
      <c r="AS17" s="79">
        <f>+'Total Adm. Nacional (1)'!AS17+PROVINCIAS!AS17+'Empresas Públicas(f)'!AS17+'Fondos Fidu.(g)'!F17+'Otros Entes(h)'!F17</f>
        <v>7693.7000000000007</v>
      </c>
      <c r="AT17" s="79">
        <f>+'Total Adm. Nacional (1)'!AT17+PROVINCIAS!AT17+'Empresas Públicas(f)'!AT17+'Fondos Fidu.(g)'!G17+'Otros Entes(h)'!G17</f>
        <v>9187.7000000000007</v>
      </c>
      <c r="AU17" s="79">
        <f>+'Total Adm. Nacional (1)'!AU17+PROVINCIAS!AU17+'Empresas Públicas(f)'!AU17+'Fondos Fidu.(g)'!H17+'Otros Entes(h)'!H17</f>
        <v>9909.6</v>
      </c>
      <c r="AV17" s="79">
        <f>+'Total Adm. Nacional (1)'!AV17+PROVINCIAS!AV17+'Empresas Públicas(f)'!AV17+'Fondos Fidu.(g)'!I17+'Otros Entes(h)'!I17</f>
        <v>11806.5</v>
      </c>
      <c r="AW17" s="79">
        <f>+'Total Adm. Nacional (1)'!AW17+PROVINCIAS!AW17+'Empresas Públicas(f)'!AW17+'Fondos Fidu.(g)'!J17+'Otros Entes(h)'!J17</f>
        <v>11868.099999999999</v>
      </c>
      <c r="AX17" s="79">
        <f>+'Total Adm. Nacional (1)'!AX17+PROVINCIAS!AX17+'Empresas Públicas(f)'!AX17+'Fondos Fidu.(g)'!K17+'Otros Entes(h)'!K17</f>
        <v>15006.9</v>
      </c>
      <c r="AY17" s="79">
        <f>+'Total Adm. Nacional (1)'!AY17+PROVINCIAS!AY17+'Empresas Públicas(f)'!AY17+'Fondos Fidu.(g)'!L17+'Otros Entes(h)'!L17</f>
        <v>17880.900000000001</v>
      </c>
      <c r="AZ17" s="79">
        <f>+'Total Adm. Nacional (1)'!AZ17+PROVINCIAS!AZ17+'Empresas Públicas(f)'!AZ17+'Fondos Fidu.(g)'!M17+'Otros Entes(h)'!M17</f>
        <v>22569.599999999999</v>
      </c>
      <c r="BA17" s="79">
        <f>+'Total Adm. Nacional (1)'!BA17+PROVINCIAS!BA17+'Empresas Públicas(f)'!BA17+'Fondos Fidu.(g)'!N17+'Otros Entes(h)'!N17</f>
        <v>27691.599999999999</v>
      </c>
      <c r="BB17" s="79">
        <f>+'Total Adm. Nacional (1)'!BB17+PROVINCIAS!BB17+'Empresas Públicas(f)'!BB17+'Fondos Fidu.(g)'!O17+'Otros Entes(h)'!O17</f>
        <v>35048.300000000003</v>
      </c>
      <c r="BC17" s="79">
        <f>+'Total Adm. Nacional (1)'!BC17+PROVINCIAS!BC17+'Empresas Públicas(f)'!BC17+'Fondos Fidu.(g)'!P17+'Otros Entes(h)'!P17</f>
        <v>45010.600000000006</v>
      </c>
      <c r="BD17" s="79">
        <v>68861.5</v>
      </c>
      <c r="BE17" s="79">
        <v>82930.3</v>
      </c>
      <c r="BF17" s="79">
        <f>+'Total NACION (2)-(e)'!BF17+PROVINCIAS!BF17</f>
        <v>112501.8</v>
      </c>
      <c r="BG17" s="79">
        <v>147731.40000000002</v>
      </c>
      <c r="BH17" s="79">
        <v>218053.1</v>
      </c>
      <c r="BI17" s="79">
        <f>+'Total NACION (2)-(e)'!BI17+PROVINCIAS!BI17</f>
        <v>368256.5</v>
      </c>
      <c r="BJ17" s="79">
        <f>+'Total NACION (2)-(e)'!BJ17+PROVINCIAS!BJ17</f>
        <v>385613.2</v>
      </c>
      <c r="BK17" s="79">
        <f>+'Total NACION (2)-(e)'!BK17+PROVINCIAS!BK17</f>
        <v>823963.8</v>
      </c>
      <c r="BL17" s="79">
        <f>+'Total NACION (2)-(e)'!BL17+PROVINCIAS!BL17</f>
        <v>1110408.8</v>
      </c>
    </row>
    <row r="18" spans="1:68" ht="10.5" customHeight="1" x14ac:dyDescent="0.2">
      <c r="A18" s="13"/>
      <c r="B18" s="78" t="s">
        <v>8</v>
      </c>
      <c r="C18" s="79">
        <f>+'Total Adm. Nacional (1)'!C18+PROVINCIAS!C18+'Empresas Públicas(f)'!C18</f>
        <v>0</v>
      </c>
      <c r="D18" s="79">
        <f>+'Total Adm. Nacional (1)'!D18+PROVINCIAS!D18+'Empresas Públicas(f)'!D18</f>
        <v>0</v>
      </c>
      <c r="E18" s="79">
        <f>+'Total Adm. Nacional (1)'!E18+PROVINCIAS!E18+'Empresas Públicas(f)'!E18</f>
        <v>0</v>
      </c>
      <c r="F18" s="79">
        <f>+'Total Adm. Nacional (1)'!F18+PROVINCIAS!F18+'Empresas Públicas(f)'!F18</f>
        <v>0</v>
      </c>
      <c r="G18" s="79">
        <f>+'Total Adm. Nacional (1)'!G18+PROVINCIAS!G18+'Empresas Públicas(f)'!G18</f>
        <v>0</v>
      </c>
      <c r="H18" s="79">
        <f>+'Total Adm. Nacional (1)'!H18+PROVINCIAS!H18+'Empresas Públicas(f)'!H18</f>
        <v>0</v>
      </c>
      <c r="I18" s="79">
        <f>+'Total Adm. Nacional (1)'!I18+PROVINCIAS!I18+'Empresas Públicas(f)'!I18</f>
        <v>0</v>
      </c>
      <c r="J18" s="79">
        <f>+'Total Adm. Nacional (1)'!J18+PROVINCIAS!J18+'Empresas Públicas(f)'!J18</f>
        <v>0</v>
      </c>
      <c r="K18" s="79">
        <f>+'Total Adm. Nacional (1)'!K18+PROVINCIAS!K18+'Empresas Públicas(f)'!K18</f>
        <v>0</v>
      </c>
      <c r="L18" s="79">
        <f>+'Total Adm. Nacional (1)'!L18+PROVINCIAS!L18+'Empresas Públicas(f)'!L18</f>
        <v>0</v>
      </c>
      <c r="M18" s="79">
        <f>+'Total Adm. Nacional (1)'!M18+PROVINCIAS!M18+'Empresas Públicas(f)'!M18</f>
        <v>0</v>
      </c>
      <c r="N18" s="79">
        <f>+'Total Adm. Nacional (1)'!N18+PROVINCIAS!N18+'Empresas Públicas(f)'!N18</f>
        <v>0</v>
      </c>
      <c r="O18" s="79">
        <f>+'Total Adm. Nacional (1)'!O18+PROVINCIAS!O18+'Empresas Públicas(f)'!O18</f>
        <v>0</v>
      </c>
      <c r="P18" s="79">
        <f>+'Total Adm. Nacional (1)'!P18+PROVINCIAS!P18+'Empresas Públicas(f)'!P18</f>
        <v>0</v>
      </c>
      <c r="Q18" s="79">
        <f>+'Total Adm. Nacional (1)'!Q18+PROVINCIAS!Q18+'Empresas Públicas(f)'!Q18</f>
        <v>0</v>
      </c>
      <c r="R18" s="79">
        <f>+'Total Adm. Nacional (1)'!R18+PROVINCIAS!R18+'Empresas Públicas(f)'!R18</f>
        <v>0</v>
      </c>
      <c r="S18" s="79">
        <f>+'Total Adm. Nacional (1)'!S18+PROVINCIAS!S18+'Empresas Públicas(f)'!S18</f>
        <v>0</v>
      </c>
      <c r="T18" s="79">
        <f>+'Total Adm. Nacional (1)'!T18+PROVINCIAS!T18+'Empresas Públicas(f)'!T18</f>
        <v>0</v>
      </c>
      <c r="U18" s="79">
        <f>+'Total Adm. Nacional (1)'!U18+PROVINCIAS!U18+'Empresas Públicas(f)'!U18</f>
        <v>0</v>
      </c>
      <c r="V18" s="79">
        <f>+'Total Adm. Nacional (1)'!V18+PROVINCIAS!V18+'Empresas Públicas(f)'!V18</f>
        <v>0</v>
      </c>
      <c r="W18" s="79">
        <f>+'Total Adm. Nacional (1)'!W18+PROVINCIAS!W18+'Empresas Públicas(f)'!W18</f>
        <v>0</v>
      </c>
      <c r="X18" s="79">
        <f>+'Total Adm. Nacional (1)'!X18+PROVINCIAS!X18+'Empresas Públicas(f)'!X18</f>
        <v>0</v>
      </c>
      <c r="Y18" s="79">
        <f>+'Total Adm. Nacional (1)'!Y18+PROVINCIAS!Y18+'Empresas Públicas(f)'!Y18</f>
        <v>0</v>
      </c>
      <c r="Z18" s="79">
        <f>+'Total Adm. Nacional (1)'!Z18+PROVINCIAS!Z18+'Empresas Públicas(f)'!Z18</f>
        <v>0</v>
      </c>
      <c r="AA18" s="79">
        <f>+'Total Adm. Nacional (1)'!AA18+PROVINCIAS!AA18+'Empresas Públicas(f)'!AA18</f>
        <v>0</v>
      </c>
      <c r="AB18" s="79">
        <f>+'Total Adm. Nacional (1)'!AB18+PROVINCIAS!AB18+'Empresas Públicas(f)'!AB18</f>
        <v>0</v>
      </c>
      <c r="AC18" s="79">
        <f>+'Total Adm. Nacional (1)'!AC18+PROVINCIAS!AC18+'Empresas Públicas(f)'!AC18</f>
        <v>0</v>
      </c>
      <c r="AD18" s="79">
        <f>+'Total Adm. Nacional (1)'!AD18+PROVINCIAS!AD18+'Empresas Públicas(f)'!AD18</f>
        <v>0</v>
      </c>
      <c r="AE18" s="79">
        <f>+'Total Adm. Nacional (1)'!AE18+PROVINCIAS!AE18+'Empresas Públicas(f)'!AE18</f>
        <v>0</v>
      </c>
      <c r="AF18" s="79">
        <f>+'Total Adm. Nacional (1)'!AF18+PROVINCIAS!AF18+'Empresas Públicas(f)'!AF18</f>
        <v>0</v>
      </c>
      <c r="AG18" s="79">
        <f>+'Total Adm. Nacional (1)'!AG18+PROVINCIAS!AG18+'Empresas Públicas(f)'!AG18</f>
        <v>0</v>
      </c>
      <c r="AH18" s="79">
        <f>+'Total Adm. Nacional (1)'!AH18+PROVINCIAS!AH18+'Empresas Públicas(f)'!AH18</f>
        <v>0</v>
      </c>
      <c r="AI18" s="79">
        <f>+'Total Adm. Nacional (1)'!AI18+PROVINCIAS!AI18+'Empresas Públicas(f)'!AI18</f>
        <v>391.4</v>
      </c>
      <c r="AJ18" s="79">
        <f>+'Total Adm. Nacional (1)'!AJ18+PROVINCIAS!AJ18+'Empresas Públicas(f)'!AJ18</f>
        <v>397</v>
      </c>
      <c r="AK18" s="79">
        <f>+'Total Adm. Nacional (1)'!AK18+PROVINCIAS!AK18+'Empresas Públicas(f)'!AK18</f>
        <v>324.39999999999998</v>
      </c>
      <c r="AL18" s="79">
        <f>+'Total Adm. Nacional (1)'!AL18+PROVINCIAS!AL18+'Empresas Públicas(f)'!AL18</f>
        <v>681.5</v>
      </c>
      <c r="AM18" s="79">
        <f>+'Total Adm. Nacional (1)'!AM18+PROVINCIAS!AM18+'Empresas Públicas(f)'!AM18</f>
        <v>485.1</v>
      </c>
      <c r="AN18" s="79">
        <f>+'Total Adm. Nacional (1)'!AN18+PROVINCIAS!AN18+'Empresas Públicas(f)'!AN18</f>
        <v>520.9</v>
      </c>
      <c r="AO18" s="79">
        <f>+'Total Adm. Nacional (1)'!AO18+PROVINCIAS!AO18+'Empresas Públicas(f)'!AO18</f>
        <v>536.4</v>
      </c>
      <c r="AP18" s="79">
        <f>+'Total Adm. Nacional (1)'!AP18+PROVINCIAS!AP18+'Empresas Públicas(f)'!AP18</f>
        <v>564.90000000000009</v>
      </c>
      <c r="AQ18" s="79">
        <f>+'Total Adm. Nacional (1)'!AQ18+PROVINCIAS!AQ18+'Empresas Públicas(f)'!AQ18+'Fondos Fidu.(g)'!D18+'Otros Entes(h)'!D18</f>
        <v>492.3</v>
      </c>
      <c r="AR18" s="79">
        <f>+'Total Adm. Nacional (1)'!AR18+PROVINCIAS!AR18+'Empresas Públicas(f)'!AR18+'Fondos Fidu.(g)'!E18+'Otros Entes(h)'!E18</f>
        <v>501</v>
      </c>
      <c r="AS18" s="79">
        <f>+'Total Adm. Nacional (1)'!AS18+PROVINCIAS!AS18+'Empresas Públicas(f)'!AS18+'Fondos Fidu.(g)'!F18+'Otros Entes(h)'!F18</f>
        <v>903.2</v>
      </c>
      <c r="AT18" s="79">
        <f>+'Total Adm. Nacional (1)'!AT18+PROVINCIAS!AT18+'Empresas Públicas(f)'!AT18+'Fondos Fidu.(g)'!G18+'Otros Entes(h)'!G18</f>
        <v>1018.5999999999999</v>
      </c>
      <c r="AU18" s="79">
        <f>+'Total Adm. Nacional (1)'!AU18+PROVINCIAS!AU18+'Empresas Públicas(f)'!AU18+'Fondos Fidu.(g)'!H18+'Otros Entes(h)'!H18</f>
        <v>936.9</v>
      </c>
      <c r="AV18" s="79">
        <f>+'Total Adm. Nacional (1)'!AV18+PROVINCIAS!AV18+'Empresas Públicas(f)'!AV18+'Fondos Fidu.(g)'!I18+'Otros Entes(h)'!I18</f>
        <v>1176.8</v>
      </c>
      <c r="AW18" s="79">
        <f>+'Total Adm. Nacional (1)'!AW18+PROVINCIAS!AW18+'Empresas Públicas(f)'!AW18+'Fondos Fidu.(g)'!J18+'Otros Entes(h)'!J18</f>
        <v>1486.9</v>
      </c>
      <c r="AX18" s="79">
        <f>+'Total Adm. Nacional (1)'!AX18+PROVINCIAS!AX18+'Empresas Públicas(f)'!AX18+'Fondos Fidu.(g)'!K18+'Otros Entes(h)'!K18</f>
        <v>2008.3999999999999</v>
      </c>
      <c r="AY18" s="79">
        <f>+'Total Adm. Nacional (1)'!AY18+PROVINCIAS!AY18+'Empresas Públicas(f)'!AY18+'Fondos Fidu.(g)'!L18+'Otros Entes(h)'!L18</f>
        <v>2503.1999999999998</v>
      </c>
      <c r="AZ18" s="79">
        <f>+'Total Adm. Nacional (1)'!AZ18+PROVINCIAS!AZ18+'Empresas Públicas(f)'!AZ18+'Fondos Fidu.(g)'!M18+'Otros Entes(h)'!M18</f>
        <v>2979.4</v>
      </c>
      <c r="BA18" s="79">
        <f>+'Total Adm. Nacional (1)'!BA18+PROVINCIAS!BA18+'Empresas Públicas(f)'!BA18+'Fondos Fidu.(g)'!N18+'Otros Entes(h)'!N18</f>
        <v>3574.7</v>
      </c>
      <c r="BB18" s="79">
        <f>+'Total Adm. Nacional (1)'!BB18+PROVINCIAS!BB18+'Empresas Públicas(f)'!BB18+'Fondos Fidu.(g)'!O18+'Otros Entes(h)'!O18</f>
        <v>4598.5000000000009</v>
      </c>
      <c r="BC18" s="79">
        <f>+'Total Adm. Nacional (1)'!BC18+PROVINCIAS!BC18+'Empresas Públicas(f)'!BC18+'Fondos Fidu.(g)'!P18+'Otros Entes(h)'!P18</f>
        <v>5399</v>
      </c>
      <c r="BD18" s="79">
        <v>7711.6</v>
      </c>
      <c r="BE18" s="79">
        <v>9679</v>
      </c>
      <c r="BF18" s="79">
        <f>+'Total NACION (2)-(e)'!BF18+PROVINCIAS!BF18</f>
        <v>13464.4</v>
      </c>
      <c r="BG18" s="79">
        <v>16831.7</v>
      </c>
      <c r="BH18" s="79">
        <v>20732.400000000001</v>
      </c>
      <c r="BI18" s="79">
        <f>+'Total NACION (2)-(e)'!BI18+PROVINCIAS!BI18</f>
        <v>31060.799999999999</v>
      </c>
      <c r="BJ18" s="79">
        <f>+'Total NACION (2)-(e)'!BJ18+PROVINCIAS!BJ18</f>
        <v>42736</v>
      </c>
      <c r="BK18" s="79">
        <f>+'Total NACION (2)-(e)'!BK18+PROVINCIAS!BK18</f>
        <v>53577.7</v>
      </c>
      <c r="BL18" s="79">
        <f>+'Total NACION (2)-(e)'!BL18+PROVINCIAS!BL18</f>
        <v>94325.5</v>
      </c>
    </row>
    <row r="19" spans="1:68" ht="10.5" customHeight="1" x14ac:dyDescent="0.2">
      <c r="A19" s="13"/>
      <c r="B19" s="78" t="s">
        <v>9</v>
      </c>
      <c r="C19" s="79">
        <f>+'Total Adm. Nacional (1)'!C19+PROVINCIAS!C19+'Empresas Públicas(f)'!C19</f>
        <v>0</v>
      </c>
      <c r="D19" s="79">
        <f>+'Total Adm. Nacional (1)'!D19+PROVINCIAS!D19+'Empresas Públicas(f)'!D19</f>
        <v>0</v>
      </c>
      <c r="E19" s="79">
        <f>+'Total Adm. Nacional (1)'!E19+PROVINCIAS!E19+'Empresas Públicas(f)'!E19</f>
        <v>0</v>
      </c>
      <c r="F19" s="79">
        <f>+'Total Adm. Nacional (1)'!F19+PROVINCIAS!F19+'Empresas Públicas(f)'!F19</f>
        <v>0</v>
      </c>
      <c r="G19" s="79">
        <f>+'Total Adm. Nacional (1)'!G19+PROVINCIAS!G19+'Empresas Públicas(f)'!G19</f>
        <v>0</v>
      </c>
      <c r="H19" s="79">
        <f>+'Total Adm. Nacional (1)'!H19+PROVINCIAS!H19+'Empresas Públicas(f)'!H19</f>
        <v>0</v>
      </c>
      <c r="I19" s="79">
        <f>+'Total Adm. Nacional (1)'!I19+PROVINCIAS!I19+'Empresas Públicas(f)'!I19</f>
        <v>0</v>
      </c>
      <c r="J19" s="79">
        <f>+'Total Adm. Nacional (1)'!J19+PROVINCIAS!J19+'Empresas Públicas(f)'!J19</f>
        <v>0</v>
      </c>
      <c r="K19" s="79">
        <f>+'Total Adm. Nacional (1)'!K19+PROVINCIAS!K19+'Empresas Públicas(f)'!K19</f>
        <v>0</v>
      </c>
      <c r="L19" s="79">
        <f>+'Total Adm. Nacional (1)'!L19+PROVINCIAS!L19+'Empresas Públicas(f)'!L19</f>
        <v>0</v>
      </c>
      <c r="M19" s="79">
        <f>+'Total Adm. Nacional (1)'!M19+PROVINCIAS!M19+'Empresas Públicas(f)'!M19</f>
        <v>0</v>
      </c>
      <c r="N19" s="79">
        <f>+'Total Adm. Nacional (1)'!N19+PROVINCIAS!N19+'Empresas Públicas(f)'!N19</f>
        <v>0</v>
      </c>
      <c r="O19" s="79">
        <f>+'Total Adm. Nacional (1)'!O19+PROVINCIAS!O19+'Empresas Públicas(f)'!O19</f>
        <v>0</v>
      </c>
      <c r="P19" s="79">
        <f>+'Total Adm. Nacional (1)'!P19+PROVINCIAS!P19+'Empresas Públicas(f)'!P19</f>
        <v>0</v>
      </c>
      <c r="Q19" s="79">
        <f>+'Total Adm. Nacional (1)'!Q19+PROVINCIAS!Q19+'Empresas Públicas(f)'!Q19</f>
        <v>0</v>
      </c>
      <c r="R19" s="79">
        <f>+'Total Adm. Nacional (1)'!R19+PROVINCIAS!R19+'Empresas Públicas(f)'!R19</f>
        <v>0</v>
      </c>
      <c r="S19" s="79">
        <f>+'Total Adm. Nacional (1)'!S19+PROVINCIAS!S19+'Empresas Públicas(f)'!S19</f>
        <v>0</v>
      </c>
      <c r="T19" s="79">
        <f>+'Total Adm. Nacional (1)'!T19+PROVINCIAS!T19+'Empresas Públicas(f)'!T19</f>
        <v>0</v>
      </c>
      <c r="U19" s="79">
        <f>+'Total Adm. Nacional (1)'!U19+PROVINCIAS!U19+'Empresas Públicas(f)'!U19</f>
        <v>0</v>
      </c>
      <c r="V19" s="79">
        <f>+'Total Adm. Nacional (1)'!V19+PROVINCIAS!V19+'Empresas Públicas(f)'!V19</f>
        <v>0</v>
      </c>
      <c r="W19" s="79">
        <f>+'Total Adm. Nacional (1)'!W19+PROVINCIAS!W19+'Empresas Públicas(f)'!W19</f>
        <v>0</v>
      </c>
      <c r="X19" s="79">
        <f>+'Total Adm. Nacional (1)'!X19+PROVINCIAS!X19+'Empresas Públicas(f)'!X19</f>
        <v>0</v>
      </c>
      <c r="Y19" s="79">
        <f>+'Total Adm. Nacional (1)'!Y19+PROVINCIAS!Y19+'Empresas Públicas(f)'!Y19</f>
        <v>0</v>
      </c>
      <c r="Z19" s="79">
        <f>+'Total Adm. Nacional (1)'!Z19+PROVINCIAS!Z19+'Empresas Públicas(f)'!Z19</f>
        <v>0</v>
      </c>
      <c r="AA19" s="79">
        <f>+'Total Adm. Nacional (1)'!AA19+PROVINCIAS!AA19+'Empresas Públicas(f)'!AA19</f>
        <v>0</v>
      </c>
      <c r="AB19" s="79">
        <f>+'Total Adm. Nacional (1)'!AB19+PROVINCIAS!AB19+'Empresas Públicas(f)'!AB19</f>
        <v>0</v>
      </c>
      <c r="AC19" s="79">
        <f>+'Total Adm. Nacional (1)'!AC19+PROVINCIAS!AC19+'Empresas Públicas(f)'!AC19</f>
        <v>0</v>
      </c>
      <c r="AD19" s="79">
        <f>+'Total Adm. Nacional (1)'!AD19+PROVINCIAS!AD19+'Empresas Públicas(f)'!AD19</f>
        <v>0</v>
      </c>
      <c r="AE19" s="79">
        <f>+'Total Adm. Nacional (1)'!AE19+PROVINCIAS!AE19+'Empresas Públicas(f)'!AE19</f>
        <v>0</v>
      </c>
      <c r="AF19" s="79">
        <f>+'Total Adm. Nacional (1)'!AF19+PROVINCIAS!AF19+'Empresas Públicas(f)'!AF19</f>
        <v>0</v>
      </c>
      <c r="AG19" s="79">
        <f>+'Total Adm. Nacional (1)'!AG19+PROVINCIAS!AG19+'Empresas Públicas(f)'!AG19</f>
        <v>0</v>
      </c>
      <c r="AH19" s="79">
        <f>+'Total Adm. Nacional (1)'!AH19+PROVINCIAS!AH19+'Empresas Públicas(f)'!AH19</f>
        <v>0</v>
      </c>
      <c r="AI19" s="79">
        <f>+'Total Adm. Nacional (1)'!AI19+PROVINCIAS!AI19+'Empresas Públicas(f)'!AI19</f>
        <v>0</v>
      </c>
      <c r="AJ19" s="79">
        <f>+'Total Adm. Nacional (1)'!AJ19+PROVINCIAS!AJ19+'Empresas Públicas(f)'!AJ19</f>
        <v>0</v>
      </c>
      <c r="AK19" s="79">
        <f>+'Total Adm. Nacional (1)'!AK19+PROVINCIAS!AK19+'Empresas Públicas(f)'!AK19</f>
        <v>0</v>
      </c>
      <c r="AL19" s="79">
        <f>+'Total Adm. Nacional (1)'!AL19+PROVINCIAS!AL19+'Empresas Públicas(f)'!AL19</f>
        <v>0</v>
      </c>
      <c r="AM19" s="79">
        <f>+'Total Adm. Nacional (1)'!AM19+PROVINCIAS!AM19+'Empresas Públicas(f)'!AM19</f>
        <v>0</v>
      </c>
      <c r="AN19" s="79">
        <f>+'Total Adm. Nacional (1)'!AN19+PROVINCIAS!AN19+'Empresas Públicas(f)'!AN19</f>
        <v>0</v>
      </c>
      <c r="AO19" s="79">
        <f>+'Total Adm. Nacional (1)'!AO19+PROVINCIAS!AO19+'Empresas Públicas(f)'!AO19</f>
        <v>0</v>
      </c>
      <c r="AP19" s="79">
        <f>+'Total Adm. Nacional (1)'!AP19+PROVINCIAS!AP19+'Empresas Públicas(f)'!AP19</f>
        <v>0</v>
      </c>
      <c r="AQ19" s="79">
        <f>+'Total Adm. Nacional (1)'!AQ19+PROVINCIAS!AQ19+'Empresas Públicas(f)'!AQ19+'Fondos Fidu.(g)'!D19+'Otros Entes(h)'!D19</f>
        <v>0</v>
      </c>
      <c r="AR19" s="79">
        <f>+'Total Adm. Nacional (1)'!AR19+PROVINCIAS!AR19+'Empresas Públicas(f)'!AR19+'Fondos Fidu.(g)'!E19+'Otros Entes(h)'!E19</f>
        <v>0</v>
      </c>
      <c r="AS19" s="79">
        <f>+'Total Adm. Nacional (1)'!AS19+PROVINCIAS!AS19+'Empresas Públicas(f)'!AS19+'Fondos Fidu.(g)'!F19+'Otros Entes(h)'!F19</f>
        <v>0</v>
      </c>
      <c r="AT19" s="79">
        <f>+'Total Adm. Nacional (1)'!AT19+PROVINCIAS!AT19+'Empresas Públicas(f)'!AT19+'Fondos Fidu.(g)'!G19+'Otros Entes(h)'!G19</f>
        <v>-3.0253577421035516E-15</v>
      </c>
      <c r="AU19" s="79">
        <f>+'Total Adm. Nacional (1)'!AU19+PROVINCIAS!AU19+'Empresas Públicas(f)'!AU19+'Fondos Fidu.(g)'!H19+'Otros Entes(h)'!H19</f>
        <v>-3.0253577421035516E-15</v>
      </c>
      <c r="AV19" s="79">
        <f>+'Total Adm. Nacional (1)'!AV19+PROVINCIAS!AV19+'Empresas Públicas(f)'!AV19+'Fondos Fidu.(g)'!I19+'Otros Entes(h)'!I19</f>
        <v>0</v>
      </c>
      <c r="AW19" s="79">
        <f>+'Total Adm. Nacional (1)'!AW19+PROVINCIAS!AW19+'Empresas Públicas(f)'!AW19+'Fondos Fidu.(g)'!J19+'Otros Entes(h)'!J19</f>
        <v>0</v>
      </c>
      <c r="AX19" s="79">
        <f>+'Total Adm. Nacional (1)'!AX19+PROVINCIAS!AX19+'Empresas Públicas(f)'!AX19+'Fondos Fidu.(g)'!K19+'Otros Entes(h)'!K19</f>
        <v>0</v>
      </c>
      <c r="AY19" s="79">
        <f>+'Total Adm. Nacional (1)'!AY19+PROVINCIAS!AY19+'Empresas Públicas(f)'!AY19+'Fondos Fidu.(g)'!L19+'Otros Entes(h)'!L19</f>
        <v>0</v>
      </c>
      <c r="AZ19" s="79">
        <f>+'Total Adm. Nacional (1)'!AZ19+PROVINCIAS!AZ19+'Empresas Públicas(f)'!AZ19+'Fondos Fidu.(g)'!M19+'Otros Entes(h)'!M19</f>
        <v>0</v>
      </c>
      <c r="BA19" s="79">
        <f>+'Total Adm. Nacional (1)'!BA19+PROVINCIAS!BA19+'Empresas Públicas(f)'!BA19+'Fondos Fidu.(g)'!N19+'Otros Entes(h)'!N19</f>
        <v>0</v>
      </c>
      <c r="BB19" s="79">
        <f>+'Total Adm. Nacional (1)'!BB19+PROVINCIAS!BB19+'Empresas Públicas(f)'!BB19+'Fondos Fidu.(g)'!O19+'Otros Entes(h)'!O19</f>
        <v>0</v>
      </c>
      <c r="BC19" s="79">
        <f>+'Total Adm. Nacional (1)'!BC19+PROVINCIAS!BC19+'Empresas Públicas(f)'!BC19+'Fondos Fidu.(g)'!P19+'Otros Entes(h)'!P19</f>
        <v>0</v>
      </c>
      <c r="BD19" s="79">
        <v>0</v>
      </c>
      <c r="BE19" s="79">
        <v>0</v>
      </c>
      <c r="BF19" s="79">
        <f>+'Total NACION (2)-(e)'!BF19+PROVINCIAS!BF19</f>
        <v>0</v>
      </c>
      <c r="BG19" s="79">
        <v>0</v>
      </c>
      <c r="BH19" s="79">
        <v>0</v>
      </c>
      <c r="BI19" s="79">
        <f>+'Total NACION (2)-(e)'!BI19+PROVINCIAS!BI19</f>
        <v>0</v>
      </c>
      <c r="BJ19" s="79">
        <f>+'Total NACION (2)-(e)'!BJ19+PROVINCIAS!BJ19</f>
        <v>0</v>
      </c>
      <c r="BK19" s="79">
        <f>+'Total NACION (2)-(e)'!BK19+PROVINCIAS!BK19</f>
        <v>0</v>
      </c>
      <c r="BL19" s="79">
        <f>+'Total NACION (2)-(e)'!BL19+PROVINCIAS!BL19</f>
        <v>0</v>
      </c>
    </row>
    <row r="20" spans="1:68" ht="10.5" customHeight="1" x14ac:dyDescent="0.2">
      <c r="A20" s="13"/>
      <c r="B20" s="78" t="s">
        <v>10</v>
      </c>
      <c r="C20" s="79">
        <f>+'Total Adm. Nacional (1)'!C20+PROVINCIAS!C20+'Empresas Públicas(f)'!C20</f>
        <v>0</v>
      </c>
      <c r="D20" s="79">
        <f>+'Total Adm. Nacional (1)'!D20+PROVINCIAS!D20+'Empresas Públicas(f)'!D20</f>
        <v>0</v>
      </c>
      <c r="E20" s="79">
        <f>+'Total Adm. Nacional (1)'!E20+PROVINCIAS!E20+'Empresas Públicas(f)'!E20</f>
        <v>0</v>
      </c>
      <c r="F20" s="79">
        <f>+'Total Adm. Nacional (1)'!F20+PROVINCIAS!F20+'Empresas Públicas(f)'!F20</f>
        <v>0</v>
      </c>
      <c r="G20" s="79">
        <f>+'Total Adm. Nacional (1)'!G20+PROVINCIAS!G20+'Empresas Públicas(f)'!G20</f>
        <v>0</v>
      </c>
      <c r="H20" s="79">
        <f>+'Total Adm. Nacional (1)'!H20+PROVINCIAS!H20+'Empresas Públicas(f)'!H20</f>
        <v>0</v>
      </c>
      <c r="I20" s="79">
        <f>+'Total Adm. Nacional (1)'!I20+PROVINCIAS!I20+'Empresas Públicas(f)'!I20</f>
        <v>0</v>
      </c>
      <c r="J20" s="79">
        <f>+'Total Adm. Nacional (1)'!J20+PROVINCIAS!J20+'Empresas Públicas(f)'!J20</f>
        <v>0</v>
      </c>
      <c r="K20" s="79">
        <f>+'Total Adm. Nacional (1)'!K20+PROVINCIAS!K20+'Empresas Públicas(f)'!K20</f>
        <v>0</v>
      </c>
      <c r="L20" s="79">
        <f>+'Total Adm. Nacional (1)'!L20+PROVINCIAS!L20+'Empresas Públicas(f)'!L20</f>
        <v>0</v>
      </c>
      <c r="M20" s="79">
        <f>+'Total Adm. Nacional (1)'!M20+PROVINCIAS!M20+'Empresas Públicas(f)'!M20</f>
        <v>0</v>
      </c>
      <c r="N20" s="79">
        <f>+'Total Adm. Nacional (1)'!N20+PROVINCIAS!N20+'Empresas Públicas(f)'!N20</f>
        <v>0</v>
      </c>
      <c r="O20" s="79">
        <f>+'Total Adm. Nacional (1)'!O20+PROVINCIAS!O20+'Empresas Públicas(f)'!O20</f>
        <v>0</v>
      </c>
      <c r="P20" s="79">
        <f>+'Total Adm. Nacional (1)'!P20+PROVINCIAS!P20+'Empresas Públicas(f)'!P20</f>
        <v>0</v>
      </c>
      <c r="Q20" s="79">
        <f>+'Total Adm. Nacional (1)'!Q20+PROVINCIAS!Q20+'Empresas Públicas(f)'!Q20</f>
        <v>0</v>
      </c>
      <c r="R20" s="79">
        <f>+'Total Adm. Nacional (1)'!R20+PROVINCIAS!R20+'Empresas Públicas(f)'!R20</f>
        <v>0</v>
      </c>
      <c r="S20" s="79">
        <f>+'Total Adm. Nacional (1)'!S20+PROVINCIAS!S20+'Empresas Públicas(f)'!S20</f>
        <v>0</v>
      </c>
      <c r="T20" s="79">
        <f>+'Total Adm. Nacional (1)'!T20+PROVINCIAS!T20+'Empresas Públicas(f)'!T20</f>
        <v>0</v>
      </c>
      <c r="U20" s="79">
        <f>+'Total Adm. Nacional (1)'!U20+PROVINCIAS!U20+'Empresas Públicas(f)'!U20</f>
        <v>0</v>
      </c>
      <c r="V20" s="79">
        <f>+'Total Adm. Nacional (1)'!V20+PROVINCIAS!V20+'Empresas Públicas(f)'!V20</f>
        <v>0</v>
      </c>
      <c r="W20" s="79">
        <f>+'Total Adm. Nacional (1)'!W20+PROVINCIAS!W20+'Empresas Públicas(f)'!W20</f>
        <v>0</v>
      </c>
      <c r="X20" s="79">
        <f>+'Total Adm. Nacional (1)'!X20+PROVINCIAS!X20+'Empresas Públicas(f)'!X20</f>
        <v>0</v>
      </c>
      <c r="Y20" s="79">
        <f>+'Total Adm. Nacional (1)'!Y20+PROVINCIAS!Y20+'Empresas Públicas(f)'!Y20</f>
        <v>0</v>
      </c>
      <c r="Z20" s="79">
        <f>+'Total Adm. Nacional (1)'!Z20+PROVINCIAS!Z20+'Empresas Públicas(f)'!Z20</f>
        <v>0</v>
      </c>
      <c r="AA20" s="79">
        <f>+'Total Adm. Nacional (1)'!AA20+PROVINCIAS!AA20+'Empresas Públicas(f)'!AA20</f>
        <v>0</v>
      </c>
      <c r="AB20" s="79">
        <f>+'Total Adm. Nacional (1)'!AB20+PROVINCIAS!AB20+'Empresas Públicas(f)'!AB20</f>
        <v>0</v>
      </c>
      <c r="AC20" s="79">
        <f>+'Total Adm. Nacional (1)'!AC20+PROVINCIAS!AC20+'Empresas Públicas(f)'!AC20</f>
        <v>0</v>
      </c>
      <c r="AD20" s="79">
        <f>+'Total Adm. Nacional (1)'!AD20+PROVINCIAS!AD20+'Empresas Públicas(f)'!AD20</f>
        <v>0</v>
      </c>
      <c r="AE20" s="79">
        <f>+'Total Adm. Nacional (1)'!AE20+PROVINCIAS!AE20+'Empresas Públicas(f)'!AE20</f>
        <v>0</v>
      </c>
      <c r="AF20" s="79">
        <f>+'Total Adm. Nacional (1)'!AF20+PROVINCIAS!AF20+'Empresas Públicas(f)'!AF20</f>
        <v>0</v>
      </c>
      <c r="AG20" s="79">
        <f>+'Total Adm. Nacional (1)'!AG20+PROVINCIAS!AG20+'Empresas Públicas(f)'!AG20</f>
        <v>0</v>
      </c>
      <c r="AH20" s="79">
        <f>+'Total Adm. Nacional (1)'!AH20+PROVINCIAS!AH20+'Empresas Públicas(f)'!AH20</f>
        <v>0</v>
      </c>
      <c r="AI20" s="79">
        <f>+'Total Adm. Nacional (1)'!AI20+PROVINCIAS!AI20+'Empresas Públicas(f)'!AI20</f>
        <v>879.00000000000011</v>
      </c>
      <c r="AJ20" s="79">
        <f>+'Total Adm. Nacional (1)'!AJ20+PROVINCIAS!AJ20+'Empresas Públicas(f)'!AJ20</f>
        <v>978.4</v>
      </c>
      <c r="AK20" s="79">
        <f>+'Total Adm. Nacional (1)'!AK20+PROVINCIAS!AK20+'Empresas Públicas(f)'!AK20</f>
        <v>1041.3</v>
      </c>
      <c r="AL20" s="79">
        <f>+'Total Adm. Nacional (1)'!AL20+PROVINCIAS!AL20+'Empresas Públicas(f)'!AL20</f>
        <v>1225.8</v>
      </c>
      <c r="AM20" s="79">
        <f>+'Total Adm. Nacional (1)'!AM20+PROVINCIAS!AM20+'Empresas Públicas(f)'!AM20</f>
        <v>1644.7</v>
      </c>
      <c r="AN20" s="79">
        <f>+'Total Adm. Nacional (1)'!AN20+PROVINCIAS!AN20+'Empresas Públicas(f)'!AN20</f>
        <v>1335.8</v>
      </c>
      <c r="AO20" s="79">
        <f>+'Total Adm. Nacional (1)'!AO20+PROVINCIAS!AO20+'Empresas Públicas(f)'!AO20</f>
        <v>1277.3</v>
      </c>
      <c r="AP20" s="79">
        <f>+'Total Adm. Nacional (1)'!AP20+PROVINCIAS!AP20+'Empresas Públicas(f)'!AP20</f>
        <v>1274.6999999999998</v>
      </c>
      <c r="AQ20" s="79">
        <f>+'Total Adm. Nacional (1)'!AQ20+PROVINCIAS!AQ20+'Empresas Públicas(f)'!AQ20+'Fondos Fidu.(g)'!D20+'Otros Entes(h)'!D20</f>
        <v>1746.6000000000001</v>
      </c>
      <c r="AR20" s="79">
        <f>+'Total Adm. Nacional (1)'!AR20+PROVINCIAS!AR20+'Empresas Públicas(f)'!AR20+'Fondos Fidu.(g)'!E20+'Otros Entes(h)'!E20</f>
        <v>3779.3999999999996</v>
      </c>
      <c r="AS20" s="79">
        <f>+'Total Adm. Nacional (1)'!AS20+PROVINCIAS!AS20+'Empresas Públicas(f)'!AS20+'Fondos Fidu.(g)'!F20+'Otros Entes(h)'!F20</f>
        <v>4727</v>
      </c>
      <c r="AT20" s="79">
        <f>+'Total Adm. Nacional (1)'!AT20+PROVINCIAS!AT20+'Empresas Públicas(f)'!AT20+'Fondos Fidu.(g)'!G20+'Otros Entes(h)'!G20</f>
        <v>1886.1999999999998</v>
      </c>
      <c r="AU20" s="79">
        <f>+'Total Adm. Nacional (1)'!AU20+PROVINCIAS!AU20+'Empresas Públicas(f)'!AU20+'Fondos Fidu.(g)'!H20+'Otros Entes(h)'!H20</f>
        <v>1371.7</v>
      </c>
      <c r="AV20" s="79">
        <f>+'Total Adm. Nacional (1)'!AV20+PROVINCIAS!AV20+'Empresas Públicas(f)'!AV20+'Fondos Fidu.(g)'!I20+'Otros Entes(h)'!I20</f>
        <v>4200.3999999999996</v>
      </c>
      <c r="AW20" s="79">
        <f>+'Total Adm. Nacional (1)'!AW20+PROVINCIAS!AW20+'Empresas Públicas(f)'!AW20+'Fondos Fidu.(g)'!J20+'Otros Entes(h)'!J20</f>
        <v>5060.1000000000004</v>
      </c>
      <c r="AX20" s="79">
        <f>+'Total Adm. Nacional (1)'!AX20+PROVINCIAS!AX20+'Empresas Públicas(f)'!AX20+'Fondos Fidu.(g)'!K20+'Otros Entes(h)'!K20</f>
        <v>9530.2000000000007</v>
      </c>
      <c r="AY20" s="79">
        <f>+'Total Adm. Nacional (1)'!AY20+PROVINCIAS!AY20+'Empresas Públicas(f)'!AY20+'Fondos Fidu.(g)'!L20+'Otros Entes(h)'!L20</f>
        <v>17607.8</v>
      </c>
      <c r="AZ20" s="79">
        <f>+'Total Adm. Nacional (1)'!AZ20+PROVINCIAS!AZ20+'Empresas Públicas(f)'!AZ20+'Fondos Fidu.(g)'!M20+'Otros Entes(h)'!M20</f>
        <v>34309.5</v>
      </c>
      <c r="BA20" s="79">
        <f>+'Total Adm. Nacional (1)'!BA20+PROVINCIAS!BA20+'Empresas Públicas(f)'!BA20+'Fondos Fidu.(g)'!N20+'Otros Entes(h)'!N20</f>
        <v>24968.700000000004</v>
      </c>
      <c r="BB20" s="79">
        <f>+'Total Adm. Nacional (1)'!BB20+PROVINCIAS!BB20+'Empresas Públicas(f)'!BB20+'Fondos Fidu.(g)'!O20+'Otros Entes(h)'!O20</f>
        <v>33707.80000000001</v>
      </c>
      <c r="BC20" s="79">
        <f>+'Total Adm. Nacional (1)'!BC20+PROVINCIAS!BC20+'Empresas Públicas(f)'!BC20+'Fondos Fidu.(g)'!P20+'Otros Entes(h)'!P20</f>
        <v>64579.4</v>
      </c>
      <c r="BD20" s="79">
        <v>127429.4</v>
      </c>
      <c r="BE20" s="79">
        <v>153218.1</v>
      </c>
      <c r="BF20" s="79">
        <f>+'Total NACION (2)-(e)'!BF20+PROVINCIAS!BF20</f>
        <v>217612.4</v>
      </c>
      <c r="BG20" s="79">
        <v>242981.69999999998</v>
      </c>
      <c r="BH20" s="79">
        <v>357055.30000000005</v>
      </c>
      <c r="BI20" s="79">
        <f>+'Total NACION (2)-(e)'!BI20+PROVINCIAS!BI20</f>
        <v>695297.60000000009</v>
      </c>
      <c r="BJ20" s="79">
        <f>+'Total NACION (2)-(e)'!BJ20+PROVINCIAS!BJ20</f>
        <v>1923090.2000000002</v>
      </c>
      <c r="BK20" s="79">
        <f>+'Total NACION (2)-(e)'!BK20+PROVINCIAS!BK20</f>
        <v>1317953.7000000002</v>
      </c>
      <c r="BL20" s="79">
        <f>+'Total NACION (2)-(e)'!BL20+PROVINCIAS!BL20</f>
        <v>1323292.3000000003</v>
      </c>
    </row>
    <row r="21" spans="1:68" ht="10.5" customHeight="1" x14ac:dyDescent="0.2">
      <c r="A21" s="13"/>
      <c r="B21" s="78" t="s">
        <v>11</v>
      </c>
      <c r="C21" s="79">
        <f>+'Total Adm. Nacional (1)'!C21+PROVINCIAS!C21+'Empresas Públicas(f)'!C21</f>
        <v>0</v>
      </c>
      <c r="D21" s="79">
        <f>+'Total Adm. Nacional (1)'!D21+PROVINCIAS!D21+'Empresas Públicas(f)'!D21</f>
        <v>0</v>
      </c>
      <c r="E21" s="79">
        <f>+'Total Adm. Nacional (1)'!E21+PROVINCIAS!E21+'Empresas Públicas(f)'!E21</f>
        <v>0</v>
      </c>
      <c r="F21" s="79">
        <f>+'Total Adm. Nacional (1)'!F21+PROVINCIAS!F21+'Empresas Públicas(f)'!F21</f>
        <v>0</v>
      </c>
      <c r="G21" s="79">
        <f>+'Total Adm. Nacional (1)'!G21+PROVINCIAS!G21+'Empresas Públicas(f)'!G21</f>
        <v>0</v>
      </c>
      <c r="H21" s="79">
        <f>+'Total Adm. Nacional (1)'!H21+PROVINCIAS!H21+'Empresas Públicas(f)'!H21</f>
        <v>0</v>
      </c>
      <c r="I21" s="79">
        <f>+'Total Adm. Nacional (1)'!I21+PROVINCIAS!I21+'Empresas Públicas(f)'!I21</f>
        <v>0</v>
      </c>
      <c r="J21" s="79">
        <f>+'Total Adm. Nacional (1)'!J21+PROVINCIAS!J21+'Empresas Públicas(f)'!J21</f>
        <v>0</v>
      </c>
      <c r="K21" s="79">
        <f>+'Total Adm. Nacional (1)'!K21+PROVINCIAS!K21+'Empresas Públicas(f)'!K21</f>
        <v>0</v>
      </c>
      <c r="L21" s="79">
        <f>+'Total Adm. Nacional (1)'!L21+PROVINCIAS!L21+'Empresas Públicas(f)'!L21</f>
        <v>0</v>
      </c>
      <c r="M21" s="79">
        <f>+'Total Adm. Nacional (1)'!M21+PROVINCIAS!M21+'Empresas Públicas(f)'!M21</f>
        <v>0</v>
      </c>
      <c r="N21" s="79">
        <f>+'Total Adm. Nacional (1)'!N21+PROVINCIAS!N21+'Empresas Públicas(f)'!N21</f>
        <v>0</v>
      </c>
      <c r="O21" s="79">
        <f>+'Total Adm. Nacional (1)'!O21+PROVINCIAS!O21+'Empresas Públicas(f)'!O21</f>
        <v>0</v>
      </c>
      <c r="P21" s="79">
        <f>+'Total Adm. Nacional (1)'!P21+PROVINCIAS!P21+'Empresas Públicas(f)'!P21</f>
        <v>0</v>
      </c>
      <c r="Q21" s="79">
        <f>+'Total Adm. Nacional (1)'!Q21+PROVINCIAS!Q21+'Empresas Públicas(f)'!Q21</f>
        <v>0</v>
      </c>
      <c r="R21" s="79">
        <f>+'Total Adm. Nacional (1)'!R21+PROVINCIAS!R21+'Empresas Públicas(f)'!R21</f>
        <v>0</v>
      </c>
      <c r="S21" s="79">
        <f>+'Total Adm. Nacional (1)'!S21+PROVINCIAS!S21+'Empresas Públicas(f)'!S21</f>
        <v>0</v>
      </c>
      <c r="T21" s="79">
        <f>+'Total Adm. Nacional (1)'!T21+PROVINCIAS!T21+'Empresas Públicas(f)'!T21</f>
        <v>0</v>
      </c>
      <c r="U21" s="79">
        <f>+'Total Adm. Nacional (1)'!U21+PROVINCIAS!U21+'Empresas Públicas(f)'!U21</f>
        <v>0</v>
      </c>
      <c r="V21" s="79">
        <f>+'Total Adm. Nacional (1)'!V21+PROVINCIAS!V21+'Empresas Públicas(f)'!V21</f>
        <v>0</v>
      </c>
      <c r="W21" s="79">
        <f>+'Total Adm. Nacional (1)'!W21+PROVINCIAS!W21+'Empresas Públicas(f)'!W21</f>
        <v>0</v>
      </c>
      <c r="X21" s="79">
        <f>+'Total Adm. Nacional (1)'!X21+PROVINCIAS!X21+'Empresas Públicas(f)'!X21</f>
        <v>0</v>
      </c>
      <c r="Y21" s="79">
        <f>+'Total Adm. Nacional (1)'!Y21+PROVINCIAS!Y21+'Empresas Públicas(f)'!Y21</f>
        <v>0</v>
      </c>
      <c r="Z21" s="79">
        <f>+'Total Adm. Nacional (1)'!Z21+PROVINCIAS!Z21+'Empresas Públicas(f)'!Z21</f>
        <v>0</v>
      </c>
      <c r="AA21" s="79">
        <f>+'Total Adm. Nacional (1)'!AA21+PROVINCIAS!AA21+'Empresas Públicas(f)'!AA21</f>
        <v>0</v>
      </c>
      <c r="AB21" s="79">
        <f>+'Total Adm. Nacional (1)'!AB21+PROVINCIAS!AB21+'Empresas Públicas(f)'!AB21</f>
        <v>0</v>
      </c>
      <c r="AC21" s="79">
        <f>+'Total Adm. Nacional (1)'!AC21+PROVINCIAS!AC21+'Empresas Públicas(f)'!AC21</f>
        <v>0</v>
      </c>
      <c r="AD21" s="79">
        <f>+'Total Adm. Nacional (1)'!AD21+PROVINCIAS!AD21+'Empresas Públicas(f)'!AD21</f>
        <v>0</v>
      </c>
      <c r="AE21" s="79">
        <f>+'Total Adm. Nacional (1)'!AE21+PROVINCIAS!AE21+'Empresas Públicas(f)'!AE21</f>
        <v>0</v>
      </c>
      <c r="AF21" s="79">
        <f>+'Total Adm. Nacional (1)'!AF21+PROVINCIAS!AF21+'Empresas Públicas(f)'!AF21</f>
        <v>0</v>
      </c>
      <c r="AG21" s="79">
        <f>+'Total Adm. Nacional (1)'!AG21+PROVINCIAS!AG21+'Empresas Públicas(f)'!AG21</f>
        <v>0</v>
      </c>
      <c r="AH21" s="79">
        <f>+'Total Adm. Nacional (1)'!AH21+PROVINCIAS!AH21+'Empresas Públicas(f)'!AH21</f>
        <v>0</v>
      </c>
      <c r="AI21" s="79">
        <f>+'Total Adm. Nacional (1)'!AI21+PROVINCIAS!AI21+'Empresas Públicas(f)'!AI21</f>
        <v>9.9999999999999645E-2</v>
      </c>
      <c r="AJ21" s="79">
        <f>+'Total Adm. Nacional (1)'!AJ21+PROVINCIAS!AJ21+'Empresas Públicas(f)'!AJ21</f>
        <v>1.1999999999999993</v>
      </c>
      <c r="AK21" s="79">
        <f>+'Total Adm. Nacional (1)'!AK21+PROVINCIAS!AK21+'Empresas Públicas(f)'!AK21</f>
        <v>23.2</v>
      </c>
      <c r="AL21" s="79">
        <f>+'Total Adm. Nacional (1)'!AL21+PROVINCIAS!AL21+'Empresas Públicas(f)'!AL21</f>
        <v>25.699999999999996</v>
      </c>
      <c r="AM21" s="79">
        <f>+'Total Adm. Nacional (1)'!AM21+PROVINCIAS!AM21+'Empresas Públicas(f)'!AM21</f>
        <v>97.1</v>
      </c>
      <c r="AN21" s="79">
        <f>+'Total Adm. Nacional (1)'!AN21+PROVINCIAS!AN21+'Empresas Públicas(f)'!AN21</f>
        <v>123.6</v>
      </c>
      <c r="AO21" s="79">
        <f>+'Total Adm. Nacional (1)'!AO21+PROVINCIAS!AO21+'Empresas Públicas(f)'!AO21</f>
        <v>169</v>
      </c>
      <c r="AP21" s="79">
        <f>+'Total Adm. Nacional (1)'!AP21+PROVINCIAS!AP21+'Empresas Públicas(f)'!AP21</f>
        <v>1217.4000000000001</v>
      </c>
      <c r="AQ21" s="79">
        <f>+'Total Adm. Nacional (1)'!AQ21+PROVINCIAS!AQ21+'Empresas Públicas(f)'!AQ21+'Fondos Fidu.(g)'!D21+'Otros Entes(h)'!D21</f>
        <v>289.79999999999995</v>
      </c>
      <c r="AR21" s="79">
        <f>+'Total Adm. Nacional (1)'!AR21+PROVINCIAS!AR21+'Empresas Públicas(f)'!AR21+'Fondos Fidu.(g)'!E21+'Otros Entes(h)'!E21</f>
        <v>215</v>
      </c>
      <c r="AS21" s="79">
        <f>+'Total Adm. Nacional (1)'!AS21+PROVINCIAS!AS21+'Empresas Públicas(f)'!AS21+'Fondos Fidu.(g)'!F21+'Otros Entes(h)'!F21</f>
        <v>249.4</v>
      </c>
      <c r="AT21" s="79">
        <f>+'Total Adm. Nacional (1)'!AT21+PROVINCIAS!AT21+'Empresas Públicas(f)'!AT21+'Fondos Fidu.(g)'!G21+'Otros Entes(h)'!G21</f>
        <v>249.60000000000002</v>
      </c>
      <c r="AU21" s="79">
        <f>+'Total Adm. Nacional (1)'!AU21+PROVINCIAS!AU21+'Empresas Públicas(f)'!AU21+'Fondos Fidu.(g)'!H21+'Otros Entes(h)'!H21</f>
        <v>187.59999999999994</v>
      </c>
      <c r="AV21" s="79">
        <f>+'Total Adm. Nacional (1)'!AV21+PROVINCIAS!AV21+'Empresas Públicas(f)'!AV21+'Fondos Fidu.(g)'!I21+'Otros Entes(h)'!I21</f>
        <v>914.4</v>
      </c>
      <c r="AW21" s="79">
        <f>+'Total Adm. Nacional (1)'!AW21+PROVINCIAS!AW21+'Empresas Públicas(f)'!AW21+'Fondos Fidu.(g)'!J21+'Otros Entes(h)'!J21</f>
        <v>1695.8</v>
      </c>
      <c r="AX21" s="79">
        <f>+'Total Adm. Nacional (1)'!AX21+PROVINCIAS!AX21+'Empresas Públicas(f)'!AX21+'Fondos Fidu.(g)'!K21+'Otros Entes(h)'!K21</f>
        <v>2016.1000000000001</v>
      </c>
      <c r="AY21" s="79">
        <f>+'Total Adm. Nacional (1)'!AY21+PROVINCIAS!AY21+'Empresas Públicas(f)'!AY21+'Fondos Fidu.(g)'!L21+'Otros Entes(h)'!L21</f>
        <v>9835.6999999999989</v>
      </c>
      <c r="AZ21" s="79">
        <f>+'Total Adm. Nacional (1)'!AZ21+PROVINCIAS!AZ21+'Empresas Públicas(f)'!AZ21+'Fondos Fidu.(g)'!M21+'Otros Entes(h)'!M21</f>
        <v>11156.000000000002</v>
      </c>
      <c r="BA21" s="79">
        <f>+'Total Adm. Nacional (1)'!BA21+PROVINCIAS!BA21+'Empresas Públicas(f)'!BA21+'Fondos Fidu.(g)'!N21+'Otros Entes(h)'!N21</f>
        <v>10823.100000000002</v>
      </c>
      <c r="BB21" s="79">
        <f>+'Total Adm. Nacional (1)'!BB21+PROVINCIAS!BB21+'Empresas Públicas(f)'!BB21+'Fondos Fidu.(g)'!O21+'Otros Entes(h)'!O21</f>
        <v>12079.9</v>
      </c>
      <c r="BC21" s="79">
        <f>+'Total Adm. Nacional (1)'!BC21+PROVINCIAS!BC21+'Empresas Públicas(f)'!BC21+'Fondos Fidu.(g)'!P21+'Otros Entes(h)'!P21</f>
        <v>8167.6999999999989</v>
      </c>
      <c r="BD21" s="79">
        <v>2948.3</v>
      </c>
      <c r="BE21" s="79">
        <v>5641</v>
      </c>
      <c r="BF21" s="79">
        <f>+'Total NACION (2)-(e)'!BF21+PROVINCIAS!BF21</f>
        <v>12087.9</v>
      </c>
      <c r="BG21" s="79">
        <v>24264.999999999985</v>
      </c>
      <c r="BH21" s="79">
        <v>26412.800000000007</v>
      </c>
      <c r="BI21" s="79">
        <f>+'Total NACION (2)-(e)'!BI21+PROVINCIAS!BI21</f>
        <v>30684.2</v>
      </c>
      <c r="BJ21" s="79">
        <f>+'Total NACION (2)-(e)'!BJ21+PROVINCIAS!BJ21</f>
        <v>37702.699999999997</v>
      </c>
      <c r="BK21" s="79">
        <f>+'Total NACION (2)-(e)'!BK21+PROVINCIAS!BK21</f>
        <v>70832.210000000021</v>
      </c>
      <c r="BL21" s="79">
        <f>+'Total NACION (2)-(e)'!BL21+PROVINCIAS!BL21</f>
        <v>113766.1</v>
      </c>
    </row>
    <row r="22" spans="1:68" ht="10.5" customHeight="1" x14ac:dyDescent="0.2">
      <c r="A22" s="13"/>
      <c r="B22" s="78" t="s">
        <v>12</v>
      </c>
      <c r="C22" s="79">
        <f>+'Total Adm. Nacional (1)'!C22+PROVINCIAS!C22+'Empresas Públicas(f)'!C22</f>
        <v>0</v>
      </c>
      <c r="D22" s="79">
        <f>+'Total Adm. Nacional (1)'!D22+PROVINCIAS!D22+'Empresas Públicas(f)'!D22</f>
        <v>0</v>
      </c>
      <c r="E22" s="79">
        <f>+'Total Adm. Nacional (1)'!E22+PROVINCIAS!E22+'Empresas Públicas(f)'!E22</f>
        <v>0</v>
      </c>
      <c r="F22" s="79">
        <f>+'Total Adm. Nacional (1)'!F22+PROVINCIAS!F22+'Empresas Públicas(f)'!F22</f>
        <v>0</v>
      </c>
      <c r="G22" s="79">
        <f>+'Total Adm. Nacional (1)'!G22+PROVINCIAS!G22+'Empresas Públicas(f)'!G22</f>
        <v>0</v>
      </c>
      <c r="H22" s="79">
        <f>+'Total Adm. Nacional (1)'!H22+PROVINCIAS!H22+'Empresas Públicas(f)'!H22</f>
        <v>0</v>
      </c>
      <c r="I22" s="79">
        <f>+'Total Adm. Nacional (1)'!I22+PROVINCIAS!I22+'Empresas Públicas(f)'!I22</f>
        <v>0</v>
      </c>
      <c r="J22" s="79">
        <f>+'Total Adm. Nacional (1)'!J22+PROVINCIAS!J22+'Empresas Públicas(f)'!J22</f>
        <v>0</v>
      </c>
      <c r="K22" s="79">
        <f>+'Total Adm. Nacional (1)'!K22+PROVINCIAS!K22+'Empresas Públicas(f)'!K22</f>
        <v>0</v>
      </c>
      <c r="L22" s="79">
        <f>+'Total Adm. Nacional (1)'!L22+PROVINCIAS!L22+'Empresas Públicas(f)'!L22</f>
        <v>0</v>
      </c>
      <c r="M22" s="79">
        <f>+'Total Adm. Nacional (1)'!M22+PROVINCIAS!M22+'Empresas Públicas(f)'!M22</f>
        <v>0</v>
      </c>
      <c r="N22" s="79">
        <f>+'Total Adm. Nacional (1)'!N22+PROVINCIAS!N22+'Empresas Públicas(f)'!N22</f>
        <v>0</v>
      </c>
      <c r="O22" s="79">
        <f>+'Total Adm. Nacional (1)'!O22+PROVINCIAS!O22+'Empresas Públicas(f)'!O22</f>
        <v>0</v>
      </c>
      <c r="P22" s="79">
        <f>+'Total Adm. Nacional (1)'!P22+PROVINCIAS!P22+'Empresas Públicas(f)'!P22</f>
        <v>0</v>
      </c>
      <c r="Q22" s="79">
        <f>+'Total Adm. Nacional (1)'!Q22+PROVINCIAS!Q22+'Empresas Públicas(f)'!Q22</f>
        <v>0</v>
      </c>
      <c r="R22" s="79">
        <f>+'Total Adm. Nacional (1)'!R22+PROVINCIAS!R22+'Empresas Públicas(f)'!R22</f>
        <v>0</v>
      </c>
      <c r="S22" s="79">
        <f>+'Total Adm. Nacional (1)'!S22+PROVINCIAS!S22+'Empresas Públicas(f)'!S22</f>
        <v>0</v>
      </c>
      <c r="T22" s="79">
        <f>+'Total Adm. Nacional (1)'!T22+PROVINCIAS!T22+'Empresas Públicas(f)'!T22</f>
        <v>0</v>
      </c>
      <c r="U22" s="79">
        <f>+'Total Adm. Nacional (1)'!U22+PROVINCIAS!U22+'Empresas Públicas(f)'!U22</f>
        <v>0</v>
      </c>
      <c r="V22" s="79">
        <f>+'Total Adm. Nacional (1)'!V22+PROVINCIAS!V22+'Empresas Públicas(f)'!V22</f>
        <v>0</v>
      </c>
      <c r="W22" s="79">
        <f>+'Total Adm. Nacional (1)'!W22+PROVINCIAS!W22+'Empresas Públicas(f)'!W22</f>
        <v>0</v>
      </c>
      <c r="X22" s="79">
        <f>+'Total Adm. Nacional (1)'!X22+PROVINCIAS!X22+'Empresas Públicas(f)'!X22</f>
        <v>0</v>
      </c>
      <c r="Y22" s="79">
        <f>+'Total Adm. Nacional (1)'!Y22+PROVINCIAS!Y22+'Empresas Públicas(f)'!Y22</f>
        <v>0</v>
      </c>
      <c r="Z22" s="79">
        <f>+'Total Adm. Nacional (1)'!Z22+PROVINCIAS!Z22+'Empresas Públicas(f)'!Z22</f>
        <v>0</v>
      </c>
      <c r="AA22" s="79">
        <f>+'Total Adm. Nacional (1)'!AA22+PROVINCIAS!AA22+'Empresas Públicas(f)'!AA22</f>
        <v>261</v>
      </c>
      <c r="AB22" s="79">
        <f>+'Total Adm. Nacional (1)'!AB22+PROVINCIAS!AB22+'Empresas Públicas(f)'!AB22</f>
        <v>430.5</v>
      </c>
      <c r="AC22" s="79">
        <f>+'Total Adm. Nacional (1)'!AC22+PROVINCIAS!AC22+'Empresas Públicas(f)'!AC22</f>
        <v>19.5</v>
      </c>
      <c r="AD22" s="79">
        <f>+'Total Adm. Nacional (1)'!AD22+PROVINCIAS!AD22+'Empresas Públicas(f)'!AD22</f>
        <v>605.4</v>
      </c>
      <c r="AE22" s="79">
        <f>+'Total Adm. Nacional (1)'!AE22+PROVINCIAS!AE22+'Empresas Públicas(f)'!AE22</f>
        <v>1686.4</v>
      </c>
      <c r="AF22" s="79">
        <f>+'Total Adm. Nacional (1)'!AF22+PROVINCIAS!AF22+'Empresas Públicas(f)'!AF22</f>
        <v>2.7</v>
      </c>
      <c r="AG22" s="79">
        <f>+'Total Adm. Nacional (1)'!AG22+PROVINCIAS!AG22+'Empresas Públicas(f)'!AG22</f>
        <v>10.1</v>
      </c>
      <c r="AH22" s="79">
        <f>+'Total Adm. Nacional (1)'!AH22+PROVINCIAS!AH22+'Empresas Públicas(f)'!AH22</f>
        <v>11.7</v>
      </c>
      <c r="AI22" s="79">
        <f>+'Total Adm. Nacional (1)'!AI22+PROVINCIAS!AI22+'Empresas Públicas(f)'!AI22</f>
        <v>311.7</v>
      </c>
      <c r="AJ22" s="79">
        <f>+'Total Adm. Nacional (1)'!AJ22+PROVINCIAS!AJ22+'Empresas Públicas(f)'!AJ22</f>
        <v>319.89999999999998</v>
      </c>
      <c r="AK22" s="79">
        <f>+'Total Adm. Nacional (1)'!AK22+PROVINCIAS!AK22+'Empresas Públicas(f)'!AK22</f>
        <v>299.3</v>
      </c>
      <c r="AL22" s="79">
        <f>+'Total Adm. Nacional (1)'!AL22+PROVINCIAS!AL22+'Empresas Públicas(f)'!AL22</f>
        <v>309.2</v>
      </c>
      <c r="AM22" s="79">
        <f>+'Total Adm. Nacional (1)'!AM22+PROVINCIAS!AM22+'Empresas Públicas(f)'!AM22</f>
        <v>74.400000000000006</v>
      </c>
      <c r="AN22" s="79">
        <f>+'Total Adm. Nacional (1)'!AN22+PROVINCIAS!AN22+'Empresas Públicas(f)'!AN22</f>
        <v>97.6</v>
      </c>
      <c r="AO22" s="79">
        <f>+'Total Adm. Nacional (1)'!AO22+PROVINCIAS!AO22+'Empresas Públicas(f)'!AO22</f>
        <v>17.600000000000001</v>
      </c>
      <c r="AP22" s="79">
        <f>+'Total Adm. Nacional (1)'!AP22+PROVINCIAS!AP22+'Empresas Públicas(f)'!AP22</f>
        <v>73.599999999999994</v>
      </c>
      <c r="AQ22" s="79">
        <f>+'Total Adm. Nacional (1)'!AQ22+PROVINCIAS!AQ22+'Empresas Públicas(f)'!AQ22+'Fondos Fidu.(g)'!D22+'Otros Entes(h)'!D22</f>
        <v>349.4</v>
      </c>
      <c r="AR22" s="79">
        <f>+'Total Adm. Nacional (1)'!AR22+PROVINCIAS!AR22+'Empresas Públicas(f)'!AR22+'Fondos Fidu.(g)'!E22+'Otros Entes(h)'!E22</f>
        <v>363.8</v>
      </c>
      <c r="AS22" s="79">
        <f>+'Total Adm. Nacional (1)'!AS22+PROVINCIAS!AS22+'Empresas Públicas(f)'!AS22+'Fondos Fidu.(g)'!F22+'Otros Entes(h)'!F22</f>
        <v>763.09999999999991</v>
      </c>
      <c r="AT22" s="79">
        <f>+'Total Adm. Nacional (1)'!AT22+PROVINCIAS!AT22+'Empresas Públicas(f)'!AT22+'Fondos Fidu.(g)'!G22+'Otros Entes(h)'!G22</f>
        <v>145.79999999999973</v>
      </c>
      <c r="AU22" s="79">
        <f>+'Total Adm. Nacional (1)'!AU22+PROVINCIAS!AU22+'Empresas Públicas(f)'!AU22+'Fondos Fidu.(g)'!H22+'Otros Entes(h)'!H22</f>
        <v>82.7</v>
      </c>
      <c r="AV22" s="79">
        <f>+'Total Adm. Nacional (1)'!AV22+PROVINCIAS!AV22+'Empresas Públicas(f)'!AV22+'Fondos Fidu.(g)'!I22+'Otros Entes(h)'!I22</f>
        <v>160</v>
      </c>
      <c r="AW22" s="79">
        <f>+'Total Adm. Nacional (1)'!AW22+PROVINCIAS!AW22+'Empresas Públicas(f)'!AW22+'Fondos Fidu.(g)'!J22+'Otros Entes(h)'!J22</f>
        <v>181.9</v>
      </c>
      <c r="AX22" s="79">
        <f>+'Total Adm. Nacional (1)'!AX22+PROVINCIAS!AX22+'Empresas Públicas(f)'!AX22+'Fondos Fidu.(g)'!K22+'Otros Entes(h)'!K22</f>
        <v>155.30000000000001</v>
      </c>
      <c r="AY22" s="79">
        <f>+'Total Adm. Nacional (1)'!AY22+PROVINCIAS!AY22+'Empresas Públicas(f)'!AY22+'Fondos Fidu.(g)'!L22+'Otros Entes(h)'!L22</f>
        <v>1015.6</v>
      </c>
      <c r="AZ22" s="79">
        <f>+'Total Adm. Nacional (1)'!AZ22+PROVINCIAS!AZ22+'Empresas Públicas(f)'!AZ22+'Fondos Fidu.(g)'!M22+'Otros Entes(h)'!M22</f>
        <v>1110.3999999999999</v>
      </c>
      <c r="BA22" s="79">
        <f>+'Total Adm. Nacional (1)'!BA22+PROVINCIAS!BA22+'Empresas Públicas(f)'!BA22+'Fondos Fidu.(g)'!N22+'Otros Entes(h)'!N22</f>
        <v>4562.5</v>
      </c>
      <c r="BB22" s="79">
        <f>+'Total Adm. Nacional (1)'!BB22+PROVINCIAS!BB22+'Empresas Públicas(f)'!BB22+'Fondos Fidu.(g)'!O22+'Otros Entes(h)'!O22</f>
        <v>4033.2</v>
      </c>
      <c r="BC22" s="79">
        <f>+'Total Adm. Nacional (1)'!BC22+PROVINCIAS!BC22+'Empresas Públicas(f)'!BC22+'Fondos Fidu.(g)'!P22+'Otros Entes(h)'!P22</f>
        <v>2293.4</v>
      </c>
      <c r="BD22" s="79">
        <v>2533.1999999999998</v>
      </c>
      <c r="BE22" s="79">
        <v>3805.4</v>
      </c>
      <c r="BF22" s="79">
        <f>+'Total NACION (2)-(e)'!BF22+PROVINCIAS!BF22</f>
        <v>5433.5</v>
      </c>
      <c r="BG22" s="79">
        <v>5934.8</v>
      </c>
      <c r="BH22" s="79">
        <v>41922.399999999994</v>
      </c>
      <c r="BI22" s="79">
        <f>+'Total NACION (2)-(e)'!BI22+PROVINCIAS!BI22</f>
        <v>57187.200000000004</v>
      </c>
      <c r="BJ22" s="79">
        <f>+'Total NACION (2)-(e)'!BJ22+PROVINCIAS!BJ22</f>
        <v>42037</v>
      </c>
      <c r="BK22" s="79">
        <f>+'Total NACION (2)-(e)'!BK22+PROVINCIAS!BK22</f>
        <v>66677.5</v>
      </c>
      <c r="BL22" s="79">
        <f>+'Total NACION (2)-(e)'!BL22+PROVINCIAS!BL22</f>
        <v>211272.99999999997</v>
      </c>
    </row>
    <row r="23" spans="1:68" ht="10.5" customHeight="1" x14ac:dyDescent="0.2">
      <c r="A23" s="13"/>
      <c r="B23" s="78" t="s">
        <v>13</v>
      </c>
      <c r="C23" s="79">
        <f>+'Total Adm. Nacional (1)'!C23+PROVINCIAS!C23+'Empresas Públicas(f)'!C23</f>
        <v>0</v>
      </c>
      <c r="D23" s="79">
        <f>+'Total Adm. Nacional (1)'!D23+PROVINCIAS!D23+'Empresas Públicas(f)'!D23</f>
        <v>0</v>
      </c>
      <c r="E23" s="79">
        <f>+'Total Adm. Nacional (1)'!E23+PROVINCIAS!E23+'Empresas Públicas(f)'!E23</f>
        <v>0</v>
      </c>
      <c r="F23" s="79">
        <f>+'Total Adm. Nacional (1)'!F23+PROVINCIAS!F23+'Empresas Públicas(f)'!F23</f>
        <v>0</v>
      </c>
      <c r="G23" s="79">
        <f>+'Total Adm. Nacional (1)'!G23+PROVINCIAS!G23+'Empresas Públicas(f)'!G23</f>
        <v>0</v>
      </c>
      <c r="H23" s="79">
        <f>+'Total Adm. Nacional (1)'!H23+PROVINCIAS!H23+'Empresas Públicas(f)'!H23</f>
        <v>0</v>
      </c>
      <c r="I23" s="79">
        <f>+'Total Adm. Nacional (1)'!I23+PROVINCIAS!I23+'Empresas Públicas(f)'!I23</f>
        <v>0</v>
      </c>
      <c r="J23" s="79">
        <f>+'Total Adm. Nacional (1)'!J23+PROVINCIAS!J23+'Empresas Públicas(f)'!J23</f>
        <v>0</v>
      </c>
      <c r="K23" s="79">
        <f>+'Total Adm. Nacional (1)'!K23+PROVINCIAS!K23+'Empresas Públicas(f)'!K23</f>
        <v>0</v>
      </c>
      <c r="L23" s="79">
        <f>+'Total Adm. Nacional (1)'!L23+PROVINCIAS!L23+'Empresas Públicas(f)'!L23</f>
        <v>0</v>
      </c>
      <c r="M23" s="79">
        <f>+'Total Adm. Nacional (1)'!M23+PROVINCIAS!M23+'Empresas Públicas(f)'!M23</f>
        <v>0</v>
      </c>
      <c r="N23" s="79">
        <f>+'Total Adm. Nacional (1)'!N23+PROVINCIAS!N23+'Empresas Públicas(f)'!N23</f>
        <v>0</v>
      </c>
      <c r="O23" s="79">
        <f>+'Total Adm. Nacional (1)'!O23+PROVINCIAS!O23+'Empresas Públicas(f)'!O23</f>
        <v>0</v>
      </c>
      <c r="P23" s="79">
        <f>+'Total Adm. Nacional (1)'!P23+PROVINCIAS!P23+'Empresas Públicas(f)'!P23</f>
        <v>0</v>
      </c>
      <c r="Q23" s="79">
        <f>+'Total Adm. Nacional (1)'!Q23+PROVINCIAS!Q23+'Empresas Públicas(f)'!Q23</f>
        <v>0</v>
      </c>
      <c r="R23" s="79">
        <f>+'Total Adm. Nacional (1)'!R23+PROVINCIAS!R23+'Empresas Públicas(f)'!R23</f>
        <v>0</v>
      </c>
      <c r="S23" s="79">
        <f>+'Total Adm. Nacional (1)'!S23+PROVINCIAS!S23+'Empresas Públicas(f)'!S23</f>
        <v>0</v>
      </c>
      <c r="T23" s="79">
        <f>+'Total Adm. Nacional (1)'!T23+PROVINCIAS!T23+'Empresas Públicas(f)'!T23</f>
        <v>0</v>
      </c>
      <c r="U23" s="79">
        <f>+'Total Adm. Nacional (1)'!U23+PROVINCIAS!U23+'Empresas Públicas(f)'!U23</f>
        <v>0</v>
      </c>
      <c r="V23" s="79">
        <f>+'Total Adm. Nacional (1)'!V23+PROVINCIAS!V23+'Empresas Públicas(f)'!V23</f>
        <v>0</v>
      </c>
      <c r="W23" s="79">
        <f>+'Total Adm. Nacional (1)'!W23+PROVINCIAS!W23+'Empresas Públicas(f)'!W23</f>
        <v>0</v>
      </c>
      <c r="X23" s="79">
        <f>+'Total Adm. Nacional (1)'!X23+PROVINCIAS!X23+'Empresas Públicas(f)'!X23</f>
        <v>0</v>
      </c>
      <c r="Y23" s="79">
        <f>+'Total Adm. Nacional (1)'!Y23+PROVINCIAS!Y23+'Empresas Públicas(f)'!Y23</f>
        <v>0</v>
      </c>
      <c r="Z23" s="79">
        <f>+'Total Adm. Nacional (1)'!Z23+PROVINCIAS!Z23+'Empresas Públicas(f)'!Z23</f>
        <v>0</v>
      </c>
      <c r="AA23" s="79">
        <f>+'Total Adm. Nacional (1)'!AA23+PROVINCIAS!AA23+'Empresas Públicas(f)'!AA23</f>
        <v>0</v>
      </c>
      <c r="AB23" s="79">
        <f>+'Total Adm. Nacional (1)'!AB23+PROVINCIAS!AB23+'Empresas Públicas(f)'!AB23</f>
        <v>0</v>
      </c>
      <c r="AC23" s="79">
        <f>+'Total Adm. Nacional (1)'!AC23+PROVINCIAS!AC23+'Empresas Públicas(f)'!AC23</f>
        <v>0</v>
      </c>
      <c r="AD23" s="79">
        <f>+'Total Adm. Nacional (1)'!AD23+PROVINCIAS!AD23+'Empresas Públicas(f)'!AD23</f>
        <v>0</v>
      </c>
      <c r="AE23" s="79">
        <f>+'Total Adm. Nacional (1)'!AE23+PROVINCIAS!AE23+'Empresas Públicas(f)'!AE23</f>
        <v>0</v>
      </c>
      <c r="AF23" s="79">
        <f>+'Total Adm. Nacional (1)'!AF23+PROVINCIAS!AF23+'Empresas Públicas(f)'!AF23</f>
        <v>0</v>
      </c>
      <c r="AG23" s="79">
        <f>+'Total Adm. Nacional (1)'!AG23+PROVINCIAS!AG23+'Empresas Públicas(f)'!AG23</f>
        <v>0</v>
      </c>
      <c r="AH23" s="79">
        <f>+'Total Adm. Nacional (1)'!AH23+PROVINCIAS!AH23+'Empresas Públicas(f)'!AH23</f>
        <v>0</v>
      </c>
      <c r="AI23" s="79">
        <f>+'Total Adm. Nacional (1)'!AI23+PROVINCIAS!AI23+'Empresas Públicas(f)'!AI23</f>
        <v>94.100000000000364</v>
      </c>
      <c r="AJ23" s="79">
        <f>+'Total Adm. Nacional (1)'!AJ23+PROVINCIAS!AJ23+'Empresas Públicas(f)'!AJ23</f>
        <v>0</v>
      </c>
      <c r="AK23" s="79">
        <f>+'Total Adm. Nacional (1)'!AK23+PROVINCIAS!AK23+'Empresas Públicas(f)'!AK23</f>
        <v>0</v>
      </c>
      <c r="AL23" s="79">
        <f>+'Total Adm. Nacional (1)'!AL23+PROVINCIAS!AL23+'Empresas Públicas(f)'!AL23</f>
        <v>37.500000000000227</v>
      </c>
      <c r="AM23" s="79">
        <f>+'Total Adm. Nacional (1)'!AM23+PROVINCIAS!AM23+'Empresas Públicas(f)'!AM23</f>
        <v>0</v>
      </c>
      <c r="AN23" s="79">
        <f>+'Total Adm. Nacional (1)'!AN23+PROVINCIAS!AN23+'Empresas Públicas(f)'!AN23</f>
        <v>0</v>
      </c>
      <c r="AO23" s="79">
        <f>+'Total Adm. Nacional (1)'!AO23+PROVINCIAS!AO23+'Empresas Públicas(f)'!AO23</f>
        <v>0</v>
      </c>
      <c r="AP23" s="79">
        <f>+'Total Adm. Nacional (1)'!AP23+PROVINCIAS!AP23+'Empresas Públicas(f)'!AP23</f>
        <v>0</v>
      </c>
      <c r="AQ23" s="79">
        <f>+'Total Adm. Nacional (1)'!AQ23+PROVINCIAS!AQ23+'Empresas Públicas(f)'!AQ23+'Fondos Fidu.(g)'!D23+'Otros Entes(h)'!D23</f>
        <v>24.6</v>
      </c>
      <c r="AR23" s="79">
        <f>+'Total Adm. Nacional (1)'!AR23+PROVINCIAS!AR23+'Empresas Públicas(f)'!AR23+'Fondos Fidu.(g)'!E23+'Otros Entes(h)'!E23</f>
        <v>101.2</v>
      </c>
      <c r="AS23" s="79">
        <f>+'Total Adm. Nacional (1)'!AS23+PROVINCIAS!AS23+'Empresas Públicas(f)'!AS23+'Fondos Fidu.(g)'!F23+'Otros Entes(h)'!F23</f>
        <v>42.300000000000068</v>
      </c>
      <c r="AT23" s="79">
        <f>+'Total Adm. Nacional (1)'!AT23+PROVINCIAS!AT23+'Empresas Públicas(f)'!AT23+'Fondos Fidu.(g)'!G23+'Otros Entes(h)'!G23</f>
        <v>0</v>
      </c>
      <c r="AU23" s="79">
        <f>+'Total Adm. Nacional (1)'!AU23+PROVINCIAS!AU23+'Empresas Públicas(f)'!AU23+'Fondos Fidu.(g)'!H23+'Otros Entes(h)'!H23</f>
        <v>60.8</v>
      </c>
      <c r="AV23" s="79">
        <f>+'Total Adm. Nacional (1)'!AV23+PROVINCIAS!AV23+'Empresas Públicas(f)'!AV23+'Fondos Fidu.(g)'!I23+'Otros Entes(h)'!I23</f>
        <v>0</v>
      </c>
      <c r="AW23" s="79">
        <f>+'Total Adm. Nacional (1)'!AW23+PROVINCIAS!AW23+'Empresas Públicas(f)'!AW23+'Fondos Fidu.(g)'!J23+'Otros Entes(h)'!J23</f>
        <v>0</v>
      </c>
      <c r="AX23" s="79">
        <f>+'Total Adm. Nacional (1)'!AX23+PROVINCIAS!AX23+'Empresas Públicas(f)'!AX23+'Fondos Fidu.(g)'!K23+'Otros Entes(h)'!K23</f>
        <v>0</v>
      </c>
      <c r="AY23" s="79">
        <f>+'Total Adm. Nacional (1)'!AY23+PROVINCIAS!AY23+'Empresas Públicas(f)'!AY23+'Fondos Fidu.(g)'!L23+'Otros Entes(h)'!L23</f>
        <v>0</v>
      </c>
      <c r="AZ23" s="79">
        <f>+'Total Adm. Nacional (1)'!AZ23+PROVINCIAS!AZ23+'Empresas Públicas(f)'!AZ23+'Fondos Fidu.(g)'!M23+'Otros Entes(h)'!M23</f>
        <v>0</v>
      </c>
      <c r="BA23" s="79">
        <f>+'Total Adm. Nacional (1)'!BA23+PROVINCIAS!BA23+'Empresas Públicas(f)'!BA23+'Fondos Fidu.(g)'!N23+'Otros Entes(h)'!N23</f>
        <v>0</v>
      </c>
      <c r="BB23" s="79">
        <f>+'Total Adm. Nacional (1)'!BB23+PROVINCIAS!BB23+'Empresas Públicas(f)'!BB23+'Fondos Fidu.(g)'!O23+'Otros Entes(h)'!O23</f>
        <v>0</v>
      </c>
      <c r="BC23" s="79">
        <f>+'Total Adm. Nacional (1)'!BC23+PROVINCIAS!BC23+'Empresas Públicas(f)'!BC23+'Fondos Fidu.(g)'!P23+'Otros Entes(h)'!P23</f>
        <v>0</v>
      </c>
      <c r="BD23" s="79"/>
      <c r="BE23" s="79">
        <v>0</v>
      </c>
      <c r="BF23" s="79">
        <f>+'Total NACION (2)-(e)'!BF23+PROVINCIAS!BF23</f>
        <v>0</v>
      </c>
      <c r="BG23" s="79">
        <v>0</v>
      </c>
      <c r="BH23" s="79">
        <v>0</v>
      </c>
      <c r="BI23" s="79">
        <f>+'Total NACION (2)-(e)'!BI23+PROVINCIAS!BI23</f>
        <v>0</v>
      </c>
      <c r="BJ23" s="79">
        <f>+'Total NACION (2)-(e)'!BJ23+PROVINCIAS!BJ23</f>
        <v>0</v>
      </c>
      <c r="BK23" s="79">
        <f>+'Total NACION (2)-(e)'!BK23+PROVINCIAS!BK23</f>
        <v>0</v>
      </c>
      <c r="BL23" s="79">
        <f>+'Total NACION (2)-(e)'!BL23+PROVINCIAS!BL23</f>
        <v>0</v>
      </c>
    </row>
    <row r="24" spans="1:68" ht="10.5" customHeight="1" x14ac:dyDescent="0.2">
      <c r="A24" s="13"/>
      <c r="B24" s="78"/>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f>+AI33/AI30</f>
        <v>0.7672747701132433</v>
      </c>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row>
    <row r="25" spans="1:68" ht="10.5" customHeight="1" x14ac:dyDescent="0.2">
      <c r="A25" s="18" t="s">
        <v>14</v>
      </c>
      <c r="B25" s="77" t="s">
        <v>15</v>
      </c>
      <c r="C25" s="76">
        <f>+'Total Adm. Nacional (1)'!C25+PROVINCIAS!C25+'Empresas Públicas(f)'!C25</f>
        <v>201.79000000000002</v>
      </c>
      <c r="D25" s="76">
        <f>+'Total Adm. Nacional (1)'!D25+PROVINCIAS!D25+'Empresas Públicas(f)'!D25</f>
        <v>250</v>
      </c>
      <c r="E25" s="76">
        <f>+'Total Adm. Nacional (1)'!E25+PROVINCIAS!E25+'Empresas Públicas(f)'!E25</f>
        <v>314.02</v>
      </c>
      <c r="F25" s="76">
        <f>+'Total Adm. Nacional (1)'!F25+PROVINCIAS!F25+'Empresas Públicas(f)'!F25</f>
        <v>441.37</v>
      </c>
      <c r="G25" s="76">
        <f>+'Total Adm. Nacional (1)'!G25+PROVINCIAS!G25+'Empresas Públicas(f)'!G25</f>
        <v>575.95000000000005</v>
      </c>
      <c r="H25" s="76">
        <f>+'Total Adm. Nacional (1)'!H25+PROVINCIAS!H25+'Empresas Públicas(f)'!H25</f>
        <v>800.38</v>
      </c>
      <c r="I25" s="76">
        <f>+'Total Adm. Nacional (1)'!I25+PROVINCIAS!I25+'Empresas Públicas(f)'!I25</f>
        <v>1011.6699999999998</v>
      </c>
      <c r="J25" s="76">
        <f>+'Total Adm. Nacional (1)'!J25+PROVINCIAS!J25+'Empresas Públicas(f)'!J25</f>
        <v>1098.73</v>
      </c>
      <c r="K25" s="76">
        <f>+'Total Adm. Nacional (1)'!K25+PROVINCIAS!K25+'Empresas Públicas(f)'!K25</f>
        <v>1243.1399999999999</v>
      </c>
      <c r="L25" s="76">
        <f>+'Total Adm. Nacional (1)'!L25+PROVINCIAS!L25+'Empresas Públicas(f)'!L25</f>
        <v>1465.87</v>
      </c>
      <c r="M25" s="76">
        <f>+'Total Adm. Nacional (1)'!M25+PROVINCIAS!M25+'Empresas Públicas(f)'!M25</f>
        <v>2136.9900000000002</v>
      </c>
      <c r="N25" s="76">
        <f>+'Total Adm. Nacional (1)'!N25+PROVINCIAS!N25+'Empresas Públicas(f)'!N25</f>
        <v>3245.09</v>
      </c>
      <c r="O25" s="76">
        <f>+'Total Adm. Nacional (1)'!O25+PROVINCIAS!O25+'Empresas Públicas(f)'!O25</f>
        <v>6779.62</v>
      </c>
      <c r="P25" s="76">
        <f>+'Total Adm. Nacional (1)'!P25+PROVINCIAS!P25+'Empresas Públicas(f)'!P25</f>
        <v>10640.849999999999</v>
      </c>
      <c r="Q25" s="76">
        <f>+'Total Adm. Nacional (1)'!Q25+PROVINCIAS!Q25+'Empresas Públicas(f)'!Q25</f>
        <v>31693.670000000002</v>
      </c>
      <c r="R25" s="76">
        <f>+'Total Adm. Nacional (1)'!R25+PROVINCIAS!R25+'Empresas Públicas(f)'!R25</f>
        <v>133249.40000000002</v>
      </c>
      <c r="S25" s="76">
        <f>+'Total Adm. Nacional (1)'!S25+PROVINCIAS!S25+'Empresas Públicas(f)'!S25</f>
        <v>324.40999999999997</v>
      </c>
      <c r="T25" s="76">
        <f>+'Total Adm. Nacional (1)'!T25+PROVINCIAS!T25+'Empresas Públicas(f)'!T25</f>
        <v>1033.7599999999998</v>
      </c>
      <c r="U25" s="76">
        <f>+'Total Adm. Nacional (1)'!U25+PROVINCIAS!U25+'Empresas Públicas(f)'!U25</f>
        <v>3007.6499999999996</v>
      </c>
      <c r="V25" s="76">
        <f>+'Total Adm. Nacional (1)'!V25+PROVINCIAS!V25+'Empresas Públicas(f)'!V25</f>
        <v>7297.7000000000007</v>
      </c>
      <c r="W25" s="76">
        <f>+'Total Adm. Nacional (1)'!W25+PROVINCIAS!W25+'Empresas Públicas(f)'!W25</f>
        <v>15940.4</v>
      </c>
      <c r="X25" s="76">
        <f>+'Total Adm. Nacional (1)'!X25+PROVINCIAS!X25+'Empresas Públicas(f)'!X25</f>
        <v>44134.7</v>
      </c>
      <c r="Y25" s="76">
        <f>+'Total Adm. Nacional (1)'!Y25+PROVINCIAS!Y25+'Empresas Públicas(f)'!Y25</f>
        <v>197388</v>
      </c>
      <c r="Z25" s="76">
        <f>+'Total Adm. Nacional (1)'!Z25+PROVINCIAS!Z25+'Empresas Públicas(f)'!Z25</f>
        <v>1420765</v>
      </c>
      <c r="AA25" s="76">
        <f>+'Total Adm. Nacional (1)'!AA25+PROVINCIAS!AA25+'Empresas Públicas(f)'!AA25</f>
        <v>10651.3</v>
      </c>
      <c r="AB25" s="76">
        <f>+'Total Adm. Nacional (1)'!AB25+PROVINCIAS!AB25+'Empresas Públicas(f)'!AB25</f>
        <v>18256.399999999998</v>
      </c>
      <c r="AC25" s="76">
        <f>+'Total Adm. Nacional (1)'!AC25+PROVINCIAS!AC25+'Empresas Públicas(f)'!AC25</f>
        <v>4312.2999999999993</v>
      </c>
      <c r="AD25" s="76">
        <f>+'Total Adm. Nacional (1)'!AD25+PROVINCIAS!AD25+'Empresas Públicas(f)'!AD25</f>
        <v>18866.400000000001</v>
      </c>
      <c r="AE25" s="76">
        <f>+'Total Adm. Nacional (1)'!AE25+PROVINCIAS!AE25+'Empresas Públicas(f)'!AE25</f>
        <v>626309.00000000012</v>
      </c>
      <c r="AF25" s="76">
        <f>+'Total Adm. Nacional (1)'!AF25+PROVINCIAS!AF25+'Empresas Públicas(f)'!AF25</f>
        <v>11735.5</v>
      </c>
      <c r="AG25" s="76">
        <f>+'Total Adm. Nacional (1)'!AG25+PROVINCIAS!AG25+'Empresas Públicas(f)'!AG25</f>
        <v>32266.2</v>
      </c>
      <c r="AH25" s="76">
        <f>+'Total Adm. Nacional (1)'!AH25+PROVINCIAS!AH25+'Empresas Públicas(f)'!AH25</f>
        <v>44174.2</v>
      </c>
      <c r="AI25" s="76">
        <f>+'Total Adm. Nacional (1)'!AI25+PROVINCIAS!AI25+'Empresas Públicas(f)'!AI25</f>
        <v>53818.5</v>
      </c>
      <c r="AJ25" s="76">
        <f>+'Total Adm. Nacional (1)'!AJ25+PROVINCIAS!AJ25+'Empresas Públicas(f)'!AJ25</f>
        <v>60405.5</v>
      </c>
      <c r="AK25" s="76">
        <f>+'Total Adm. Nacional (1)'!AK25+PROVINCIAS!AK25+'Empresas Públicas(f)'!AK25</f>
        <v>61305.8</v>
      </c>
      <c r="AL25" s="76">
        <f>+'Total Adm. Nacional (1)'!AL25+PROVINCIAS!AL25+'Empresas Públicas(f)'!AL25</f>
        <v>62821.200000000004</v>
      </c>
      <c r="AM25" s="76">
        <f>+'Total Adm. Nacional (1)'!AM25+PROVINCIAS!AM25+'Empresas Públicas(f)'!AM25</f>
        <v>66504.099999999991</v>
      </c>
      <c r="AN25" s="76">
        <f>+'Total Adm. Nacional (1)'!AN25+PROVINCIAS!AN25+'Empresas Públicas(f)'!AN25</f>
        <v>70049.2</v>
      </c>
      <c r="AO25" s="76">
        <f>+'Total Adm. Nacional (1)'!AO25+PROVINCIAS!AO25+'Empresas Públicas(f)'!AO25</f>
        <v>74164.299999999988</v>
      </c>
      <c r="AP25" s="76">
        <f>+'Total Adm. Nacional (1)'!AP25+PROVINCIAS!AP25+'Empresas Públicas(f)'!AP25</f>
        <v>75874.400000000009</v>
      </c>
      <c r="AQ25" s="76">
        <f>+'Total Adm. Nacional (1)'!AQ25+PROVINCIAS!AQ25+'Empresas Públicas(f)'!AQ25+'Fondos Fidu.(g)'!D25+'Otros Entes(h)'!D25</f>
        <v>78463.799999999988</v>
      </c>
      <c r="AR25" s="76">
        <f>+'Total Adm. Nacional (1)'!AR25+PROVINCIAS!AR25+'Empresas Públicas(f)'!AR25+'Fondos Fidu.(g)'!E25+'Otros Entes(h)'!E25</f>
        <v>73872.7</v>
      </c>
      <c r="AS25" s="76">
        <f>+'Total Adm. Nacional (1)'!AS25+PROVINCIAS!AS25+'Empresas Públicas(f)'!AS25+'Fondos Fidu.(g)'!F25+'Otros Entes(h)'!F25</f>
        <v>88909.799999999988</v>
      </c>
      <c r="AT25" s="76">
        <f>+'Total Adm. Nacional (1)'!AT25+PROVINCIAS!AT25+'Empresas Públicas(f)'!AT25+'Fondos Fidu.(g)'!G25+'Otros Entes(h)'!G25</f>
        <v>100208.9</v>
      </c>
      <c r="AU25" s="76">
        <f>+'Total Adm. Nacional (1)'!AU25+PROVINCIAS!AU25+'Empresas Públicas(f)'!AU25+'Fondos Fidu.(g)'!H25+'Otros Entes(h)'!H25</f>
        <v>130308.1</v>
      </c>
      <c r="AV25" s="76">
        <f>+'Total Adm. Nacional (1)'!AV25+PROVINCIAS!AV25+'Empresas Públicas(f)'!AV25+'Fondos Fidu.(g)'!I25+'Otros Entes(h)'!I25</f>
        <v>158628.20000000001</v>
      </c>
      <c r="AW25" s="76">
        <f>+'Total Adm. Nacional (1)'!AW25+PROVINCIAS!AW25+'Empresas Públicas(f)'!AW25+'Fondos Fidu.(g)'!J25+'Otros Entes(h)'!J25</f>
        <v>222684.1</v>
      </c>
      <c r="AX25" s="76">
        <f>+'Total Adm. Nacional (1)'!AX25+PROVINCIAS!AX25+'Empresas Públicas(f)'!AX25+'Fondos Fidu.(g)'!K25+'Otros Entes(h)'!K25</f>
        <v>303444.00000000006</v>
      </c>
      <c r="AY25" s="76">
        <f>+'Total Adm. Nacional (1)'!AY25+PROVINCIAS!AY25+'Empresas Públicas(f)'!AY25+'Fondos Fidu.(g)'!L25+'Otros Entes(h)'!L25</f>
        <v>378282.4</v>
      </c>
      <c r="AZ25" s="76">
        <f>+'Total Adm. Nacional (1)'!AZ25+PROVINCIAS!AZ25+'Empresas Públicas(f)'!AZ25+'Fondos Fidu.(g)'!M25+'Otros Entes(h)'!M25</f>
        <v>486622.1</v>
      </c>
      <c r="BA25" s="76">
        <f>+'Total Adm. Nacional (1)'!BA25+PROVINCIAS!BA25+'Empresas Públicas(f)'!BA25+'Fondos Fidu.(g)'!N25+'Otros Entes(h)'!N25</f>
        <v>680723.4</v>
      </c>
      <c r="BB25" s="76">
        <f>+'Total Adm. Nacional (1)'!BB25+PROVINCIAS!BB25+'Empresas Públicas(f)'!BB25+'Fondos Fidu.(g)'!O25+'Otros Entes(h)'!O25</f>
        <v>863914.6</v>
      </c>
      <c r="BC25" s="76">
        <f>+'Total Adm. Nacional (1)'!BC25+PROVINCIAS!BC25+'Empresas Públicas(f)'!BC25+'Fondos Fidu.(g)'!P25+'Otros Entes(h)'!P25</f>
        <v>1112229.3</v>
      </c>
      <c r="BD25" s="76">
        <v>1575704.7</v>
      </c>
      <c r="BE25" s="76">
        <v>2165123.4</v>
      </c>
      <c r="BF25" s="76">
        <f>+'Total NACION (2)-(e)'!BF25+PROVINCIAS!BF25</f>
        <v>3125755.3</v>
      </c>
      <c r="BG25" s="76">
        <v>3912371.5</v>
      </c>
      <c r="BH25" s="76">
        <v>5202480.3</v>
      </c>
      <c r="BI25" s="76">
        <f>+'Total NACION (2)-(e)'!BI25+PROVINCIAS!BI25</f>
        <v>7536942.5</v>
      </c>
      <c r="BJ25" s="76">
        <f>+'Total NACION (2)-(e)'!BJ25+PROVINCIAS!BJ25</f>
        <v>10444304.6</v>
      </c>
      <c r="BK25" s="76">
        <f>+'Total NACION (2)-(e)'!BK25+PROVINCIAS!BK25</f>
        <v>15516963.799999997</v>
      </c>
      <c r="BL25" s="76">
        <f>+'Total NACION (2)-(e)'!BL25+PROVINCIAS!BL25</f>
        <v>27514004.700000003</v>
      </c>
    </row>
    <row r="26" spans="1:68" ht="10.5" customHeight="1" x14ac:dyDescent="0.2">
      <c r="A26" s="13"/>
      <c r="B26" s="78" t="s">
        <v>16</v>
      </c>
      <c r="C26" s="79">
        <f>+'Total Adm. Nacional (1)'!C26+PROVINCIAS!C26+'Empresas Públicas(f)'!C26</f>
        <v>123.66</v>
      </c>
      <c r="D26" s="79">
        <f>+'Total Adm. Nacional (1)'!D26+PROVINCIAS!D26+'Empresas Públicas(f)'!D26</f>
        <v>162.07</v>
      </c>
      <c r="E26" s="79">
        <f>+'Total Adm. Nacional (1)'!E26+PROVINCIAS!E26+'Empresas Públicas(f)'!E26</f>
        <v>200.68</v>
      </c>
      <c r="F26" s="79">
        <f>+'Total Adm. Nacional (1)'!F26+PROVINCIAS!F26+'Empresas Públicas(f)'!F26</f>
        <v>286.92</v>
      </c>
      <c r="G26" s="79">
        <f>+'Total Adm. Nacional (1)'!G26+PROVINCIAS!G26+'Empresas Públicas(f)'!G26</f>
        <v>370.22</v>
      </c>
      <c r="H26" s="79">
        <f>+'Total Adm. Nacional (1)'!H26+PROVINCIAS!H26+'Empresas Públicas(f)'!H26</f>
        <v>512.79999999999995</v>
      </c>
      <c r="I26" s="79">
        <f>+'Total Adm. Nacional (1)'!I26+PROVINCIAS!I26+'Empresas Públicas(f)'!I26</f>
        <v>645.66000000000008</v>
      </c>
      <c r="J26" s="79">
        <f>+'Total Adm. Nacional (1)'!J26+PROVINCIAS!J26+'Empresas Públicas(f)'!J26</f>
        <v>698.9</v>
      </c>
      <c r="K26" s="79">
        <f>+'Total Adm. Nacional (1)'!K26+PROVINCIAS!K26+'Empresas Públicas(f)'!K26</f>
        <v>834.42</v>
      </c>
      <c r="L26" s="79">
        <f>+'Total Adm. Nacional (1)'!L26+PROVINCIAS!L26+'Empresas Públicas(f)'!L26</f>
        <v>990.98</v>
      </c>
      <c r="M26" s="79">
        <f>+'Total Adm. Nacional (1)'!M26+PROVINCIAS!M26+'Empresas Públicas(f)'!M26</f>
        <v>1311.53</v>
      </c>
      <c r="N26" s="79">
        <f>+'Total Adm. Nacional (1)'!N26+PROVINCIAS!N26+'Empresas Públicas(f)'!N26</f>
        <v>2123.1000000000004</v>
      </c>
      <c r="O26" s="79">
        <f>+'Total Adm. Nacional (1)'!O26+PROVINCIAS!O26+'Empresas Públicas(f)'!O26</f>
        <v>4484.33</v>
      </c>
      <c r="P26" s="79">
        <f>+'Total Adm. Nacional (1)'!P26+PROVINCIAS!P26+'Empresas Públicas(f)'!P26</f>
        <v>6622.82</v>
      </c>
      <c r="Q26" s="79">
        <f>+'Total Adm. Nacional (1)'!Q26+PROVINCIAS!Q26+'Empresas Públicas(f)'!Q26</f>
        <v>19463.469999999998</v>
      </c>
      <c r="R26" s="79">
        <f>+'Total Adm. Nacional (1)'!R26+PROVINCIAS!R26+'Empresas Públicas(f)'!R26</f>
        <v>77453.899999999994</v>
      </c>
      <c r="S26" s="79">
        <f>+'Total Adm. Nacional (1)'!S26+PROVINCIAS!S26+'Empresas Públicas(f)'!S26</f>
        <v>198.79999999999998</v>
      </c>
      <c r="T26" s="79">
        <f>+'Total Adm. Nacional (1)'!T26+PROVINCIAS!T26+'Empresas Públicas(f)'!T26</f>
        <v>623.05999999999995</v>
      </c>
      <c r="U26" s="79">
        <f>+'Total Adm. Nacional (1)'!U26+PROVINCIAS!U26+'Empresas Públicas(f)'!U26</f>
        <v>1626.3600000000001</v>
      </c>
      <c r="V26" s="79">
        <f>+'Total Adm. Nacional (1)'!V26+PROVINCIAS!V26+'Empresas Públicas(f)'!V26</f>
        <v>3770.9</v>
      </c>
      <c r="W26" s="79">
        <f>+'Total Adm. Nacional (1)'!W26+PROVINCIAS!W26+'Empresas Públicas(f)'!W26</f>
        <v>6886.9</v>
      </c>
      <c r="X26" s="79">
        <f>+'Total Adm. Nacional (1)'!X26+PROVINCIAS!X26+'Empresas Públicas(f)'!X26</f>
        <v>16430</v>
      </c>
      <c r="Y26" s="79">
        <f>+'Total Adm. Nacional (1)'!Y26+PROVINCIAS!Y26+'Empresas Públicas(f)'!Y26</f>
        <v>92427</v>
      </c>
      <c r="Z26" s="79">
        <f>+'Total Adm. Nacional (1)'!Z26+PROVINCIAS!Z26+'Empresas Públicas(f)'!Z26</f>
        <v>709649</v>
      </c>
      <c r="AA26" s="79">
        <f>+'Total Adm. Nacional (1)'!AA26+PROVINCIAS!AA26+'Empresas Públicas(f)'!AA26</f>
        <v>5129.5</v>
      </c>
      <c r="AB26" s="79">
        <f>+'Total Adm. Nacional (1)'!AB26+PROVINCIAS!AB26+'Empresas Públicas(f)'!AB26</f>
        <v>9476.9</v>
      </c>
      <c r="AC26" s="79">
        <f>+'Total Adm. Nacional (1)'!AC26+PROVINCIAS!AC26+'Empresas Públicas(f)'!AC26</f>
        <v>2343.2999999999997</v>
      </c>
      <c r="AD26" s="79">
        <f>+'Total Adm. Nacional (1)'!AD26+PROVINCIAS!AD26+'Empresas Públicas(f)'!AD26</f>
        <v>10399.200000000001</v>
      </c>
      <c r="AE26" s="79">
        <f>+'Total Adm. Nacional (1)'!AE26+PROVINCIAS!AE26+'Empresas Públicas(f)'!AE26</f>
        <v>291764</v>
      </c>
      <c r="AF26" s="79">
        <f>+'Total Adm. Nacional (1)'!AF26+PROVINCIAS!AF26+'Empresas Públicas(f)'!AF26</f>
        <v>6192.3</v>
      </c>
      <c r="AG26" s="79">
        <f>+'Total Adm. Nacional (1)'!AG26+PROVINCIAS!AG26+'Empresas Públicas(f)'!AG26</f>
        <v>17123.800000000003</v>
      </c>
      <c r="AH26" s="79">
        <f>+'Total Adm. Nacional (1)'!AH26+PROVINCIAS!AH26+'Empresas Públicas(f)'!AH26</f>
        <v>21872.800000000003</v>
      </c>
      <c r="AI26" s="79">
        <f>+'Total Adm. Nacional (1)'!AI26+PROVINCIAS!AI26+'Empresas Públicas(f)'!AI26</f>
        <v>24850.2</v>
      </c>
      <c r="AJ26" s="79">
        <f>+'Total Adm. Nacional (1)'!AJ26+PROVINCIAS!AJ26+'Empresas Públicas(f)'!AJ26</f>
        <v>27290.9</v>
      </c>
      <c r="AK26" s="79">
        <f>+'Total Adm. Nacional (1)'!AK26+PROVINCIAS!AK26+'Empresas Públicas(f)'!AK26</f>
        <v>27481.8</v>
      </c>
      <c r="AL26" s="79">
        <f>+'Total Adm. Nacional (1)'!AL26+PROVINCIAS!AL26+'Empresas Públicas(f)'!AL26</f>
        <v>26900.100000000002</v>
      </c>
      <c r="AM26" s="79">
        <f>+'Total Adm. Nacional (1)'!AM26+PROVINCIAS!AM26+'Empresas Públicas(f)'!AM26</f>
        <v>28282.6</v>
      </c>
      <c r="AN26" s="79">
        <f>+'Total Adm. Nacional (1)'!AN26+PROVINCIAS!AN26+'Empresas Públicas(f)'!AN26</f>
        <v>29972.799999999999</v>
      </c>
      <c r="AO26" s="79">
        <f>+'Total Adm. Nacional (1)'!AO26+PROVINCIAS!AO26+'Empresas Públicas(f)'!AO26</f>
        <v>31612.7</v>
      </c>
      <c r="AP26" s="79">
        <f>+'Total Adm. Nacional (1)'!AP26+PROVINCIAS!AP26+'Empresas Públicas(f)'!AP26</f>
        <v>31530</v>
      </c>
      <c r="AQ26" s="79">
        <f>+'Total Adm. Nacional (1)'!AQ26+PROVINCIAS!AQ26+'Empresas Públicas(f)'!AQ26+'Fondos Fidu.(g)'!D26+'Otros Entes(h)'!D26</f>
        <v>31635.300000000003</v>
      </c>
      <c r="AR26" s="79">
        <f>+'Total Adm. Nacional (1)'!AR26+PROVINCIAS!AR26+'Empresas Públicas(f)'!AR26+'Fondos Fidu.(g)'!E26+'Otros Entes(h)'!E26</f>
        <v>31420.7</v>
      </c>
      <c r="AS26" s="79">
        <f>+'Total Adm. Nacional (1)'!AS26+PROVINCIAS!AS26+'Empresas Públicas(f)'!AS26+'Fondos Fidu.(g)'!F26+'Otros Entes(h)'!F26</f>
        <v>35978.199999999997</v>
      </c>
      <c r="AT26" s="79">
        <f>+'Total Adm. Nacional (1)'!AT26+PROVINCIAS!AT26+'Empresas Públicas(f)'!AT26+'Fondos Fidu.(g)'!G26+'Otros Entes(h)'!G26</f>
        <v>43104.700000000004</v>
      </c>
      <c r="AU26" s="79">
        <f>+'Total Adm. Nacional (1)'!AU26+PROVINCIAS!AU26+'Empresas Públicas(f)'!AU26+'Fondos Fidu.(g)'!H26+'Otros Entes(h)'!H26</f>
        <v>54581.299999999996</v>
      </c>
      <c r="AV26" s="79">
        <f>+'Total Adm. Nacional (1)'!AV26+PROVINCIAS!AV26+'Empresas Públicas(f)'!AV26+'Fondos Fidu.(g)'!I26+'Otros Entes(h)'!I26</f>
        <v>68852.5</v>
      </c>
      <c r="AW26" s="79">
        <f>+'Total Adm. Nacional (1)'!AW26+PROVINCIAS!AW26+'Empresas Públicas(f)'!AW26+'Fondos Fidu.(g)'!J26+'Otros Entes(h)'!J26</f>
        <v>90425.000000000015</v>
      </c>
      <c r="AX26" s="79">
        <f>+'Total Adm. Nacional (1)'!AX26+PROVINCIAS!AX26+'Empresas Públicas(f)'!AX26+'Fondos Fidu.(g)'!K26+'Otros Entes(h)'!K26</f>
        <v>121745.1</v>
      </c>
      <c r="AY26" s="79">
        <f>+'Total Adm. Nacional (1)'!AY26+PROVINCIAS!AY26+'Empresas Públicas(f)'!AY26+'Fondos Fidu.(g)'!L26+'Otros Entes(h)'!L26</f>
        <v>154338.09999999998</v>
      </c>
      <c r="AZ26" s="79">
        <f>+'Total Adm. Nacional (1)'!AZ26+PROVINCIAS!AZ26+'Empresas Públicas(f)'!AZ26+'Fondos Fidu.(g)'!M26+'Otros Entes(h)'!M26</f>
        <v>195756.9</v>
      </c>
      <c r="BA26" s="79">
        <f>+'Total Adm. Nacional (1)'!BA26+PROVINCIAS!BA26+'Empresas Públicas(f)'!BA26+'Fondos Fidu.(g)'!N26+'Otros Entes(h)'!N26</f>
        <v>266164.7</v>
      </c>
      <c r="BB26" s="79">
        <f>+'Total Adm. Nacional (1)'!BB26+PROVINCIAS!BB26+'Empresas Públicas(f)'!BB26+'Fondos Fidu.(g)'!O26+'Otros Entes(h)'!O26</f>
        <v>338514.8</v>
      </c>
      <c r="BC26" s="79">
        <f>+'Total Adm. Nacional (1)'!BC26+PROVINCIAS!BC26+'Empresas Públicas(f)'!BC26+'Fondos Fidu.(g)'!P26+'Otros Entes(h)'!P26</f>
        <v>443693.7</v>
      </c>
      <c r="BD26" s="79">
        <v>609963</v>
      </c>
      <c r="BE26" s="79">
        <v>855839.8</v>
      </c>
      <c r="BF26" s="79">
        <f>+'Total NACION (2)-(e)'!BF26+PROVINCIAS!BF26</f>
        <v>1153014.8</v>
      </c>
      <c r="BG26" s="79">
        <f>+'Total NACION (2)-(e)'!BG26+PROVINCIAS!BG26</f>
        <v>1475862.6</v>
      </c>
      <c r="BH26" s="79">
        <f>+'Total NACION (2)-(e)'!BH26+PROVINCIAS!BH26</f>
        <v>1843338.8</v>
      </c>
      <c r="BI26" s="79">
        <f>+'Total NACION (2)-(e)'!BI26+PROVINCIAS!BI26</f>
        <v>2630843.2999999998</v>
      </c>
      <c r="BJ26" s="79">
        <f>+'Total NACION (2)-(e)'!BJ26+PROVINCIAS!BJ26</f>
        <v>3522792.5</v>
      </c>
      <c r="BK26" s="79">
        <f>+'Total NACION (2)-(e)'!BK26+PROVINCIAS!BK26</f>
        <v>5525399.2792690117</v>
      </c>
      <c r="BL26" s="79">
        <f>+'Total NACION (2)-(e)'!BL26+PROVINCIAS!BL26</f>
        <v>9773481.3000000007</v>
      </c>
      <c r="BM26" s="266"/>
      <c r="BN26" s="312"/>
      <c r="BP26" s="448">
        <v>7976403</v>
      </c>
    </row>
    <row r="27" spans="1:68" ht="10.5" customHeight="1" x14ac:dyDescent="0.2">
      <c r="A27" s="13"/>
      <c r="B27" s="78" t="s">
        <v>17</v>
      </c>
      <c r="C27" s="79">
        <f>+'Total Adm. Nacional (1)'!C27+PROVINCIAS!C27+'Empresas Públicas(f)'!C27</f>
        <v>91.66</v>
      </c>
      <c r="D27" s="79">
        <f>+'Total Adm. Nacional (1)'!D27+PROVINCIAS!D27+'Empresas Públicas(f)'!D27</f>
        <v>124.45</v>
      </c>
      <c r="E27" s="79">
        <f>+'Total Adm. Nacional (1)'!E27+PROVINCIAS!E27+'Empresas Públicas(f)'!E27</f>
        <v>145.63999999999999</v>
      </c>
      <c r="F27" s="79">
        <f>+'Total Adm. Nacional (1)'!F27+PROVINCIAS!F27+'Empresas Públicas(f)'!F27</f>
        <v>227.86</v>
      </c>
      <c r="G27" s="79">
        <f>+'Total Adm. Nacional (1)'!G27+PROVINCIAS!G27+'Empresas Públicas(f)'!G27</f>
        <v>296.52</v>
      </c>
      <c r="H27" s="79">
        <f>+'Total Adm. Nacional (1)'!H27+PROVINCIAS!H27+'Empresas Públicas(f)'!H27</f>
        <v>412.31</v>
      </c>
      <c r="I27" s="79">
        <f>+'Total Adm. Nacional (1)'!I27+PROVINCIAS!I27+'Empresas Públicas(f)'!I27</f>
        <v>511.02000000000004</v>
      </c>
      <c r="J27" s="79">
        <f>+'Total Adm. Nacional (1)'!J27+PROVINCIAS!J27+'Empresas Públicas(f)'!J27</f>
        <v>546.54</v>
      </c>
      <c r="K27" s="79">
        <f>+'Total Adm. Nacional (1)'!K27+PROVINCIAS!K27+'Empresas Públicas(f)'!K27</f>
        <v>652.35</v>
      </c>
      <c r="L27" s="79">
        <f>+'Total Adm. Nacional (1)'!L27+PROVINCIAS!L27+'Empresas Públicas(f)'!L27</f>
        <v>771.83</v>
      </c>
      <c r="M27" s="79">
        <f>+'Total Adm. Nacional (1)'!M27+PROVINCIAS!M27+'Empresas Públicas(f)'!M27</f>
        <v>1046.0999999999999</v>
      </c>
      <c r="N27" s="79">
        <f>+'Total Adm. Nacional (1)'!N27+PROVINCIAS!N27+'Empresas Públicas(f)'!N27</f>
        <v>1674.65</v>
      </c>
      <c r="O27" s="79">
        <f>+'Total Adm. Nacional (1)'!O27+PROVINCIAS!O27+'Empresas Públicas(f)'!O27</f>
        <v>3685.54</v>
      </c>
      <c r="P27" s="79">
        <f>+'Total Adm. Nacional (1)'!P27+PROVINCIAS!P27+'Empresas Públicas(f)'!P27</f>
        <v>5432.79</v>
      </c>
      <c r="Q27" s="79">
        <f>+'Total Adm. Nacional (1)'!Q27+PROVINCIAS!Q27+'Empresas Públicas(f)'!Q27</f>
        <v>16178.159999999998</v>
      </c>
      <c r="R27" s="79">
        <f>+'Total Adm. Nacional (1)'!R27+PROVINCIAS!R27+'Empresas Públicas(f)'!R27</f>
        <v>55587.199999999997</v>
      </c>
      <c r="S27" s="79">
        <f>+'Total Adm. Nacional (1)'!S27+PROVINCIAS!S27+'Empresas Públicas(f)'!S27</f>
        <v>140.69999999999999</v>
      </c>
      <c r="T27" s="79">
        <f>+'Total Adm. Nacional (1)'!T27+PROVINCIAS!T27+'Empresas Públicas(f)'!T27</f>
        <v>451.04999999999995</v>
      </c>
      <c r="U27" s="79">
        <f>+'Total Adm. Nacional (1)'!U27+PROVINCIAS!U27+'Empresas Públicas(f)'!U27</f>
        <v>1193.43</v>
      </c>
      <c r="V27" s="79">
        <f>+'Total Adm. Nacional (1)'!V27+PROVINCIAS!V27+'Empresas Públicas(f)'!V27</f>
        <v>2838.2</v>
      </c>
      <c r="W27" s="79">
        <f>+'Total Adm. Nacional (1)'!W27+PROVINCIAS!W27+'Empresas Públicas(f)'!W27</f>
        <v>5247.2</v>
      </c>
      <c r="X27" s="79">
        <f>+'Total Adm. Nacional (1)'!X27+PROVINCIAS!X27+'Empresas Públicas(f)'!X27</f>
        <v>11305.4</v>
      </c>
      <c r="Y27" s="79">
        <f>+'Total Adm. Nacional (1)'!Y27+PROVINCIAS!Y27+'Empresas Públicas(f)'!Y27</f>
        <v>66627</v>
      </c>
      <c r="Z27" s="79">
        <f>+'Total Adm. Nacional (1)'!Z27+PROVINCIAS!Z27+'Empresas Públicas(f)'!Z27</f>
        <v>558175</v>
      </c>
      <c r="AA27" s="79">
        <f>+'Total Adm. Nacional (1)'!AA27+PROVINCIAS!AA27+'Empresas Públicas(f)'!AA27</f>
        <v>3836.8</v>
      </c>
      <c r="AB27" s="79">
        <f>+'Total Adm. Nacional (1)'!AB27+PROVINCIAS!AB27+'Empresas Públicas(f)'!AB27</f>
        <v>6995.5999999999995</v>
      </c>
      <c r="AC27" s="79">
        <f>+'Total Adm. Nacional (1)'!AC27+PROVINCIAS!AC27+'Empresas Públicas(f)'!AC27</f>
        <v>1771</v>
      </c>
      <c r="AD27" s="79">
        <f>+'Total Adm. Nacional (1)'!AD27+PROVINCIAS!AD27+'Empresas Públicas(f)'!AD27</f>
        <v>7862.7</v>
      </c>
      <c r="AE27" s="79">
        <f>+'Total Adm. Nacional (1)'!AE27+PROVINCIAS!AE27+'Empresas Públicas(f)'!AE27</f>
        <v>220876.69999999998</v>
      </c>
      <c r="AF27" s="79">
        <f>+'Total Adm. Nacional (1)'!AF27+PROVINCIAS!AF27+'Empresas Públicas(f)'!AF27</f>
        <v>4927.3</v>
      </c>
      <c r="AG27" s="79">
        <f>+'Total Adm. Nacional (1)'!AG27+PROVINCIAS!AG27+'Empresas Públicas(f)'!AG27</f>
        <v>13569.6</v>
      </c>
      <c r="AH27" s="79">
        <f>+'Total Adm. Nacional (1)'!AH27+PROVINCIAS!AH27+'Empresas Públicas(f)'!AH27</f>
        <v>17471.599999999999</v>
      </c>
      <c r="AI27" s="79">
        <f>+'Total Adm. Nacional (1)'!AI27+PROVINCIAS!AI27+'Empresas Públicas(f)'!AI27</f>
        <v>19858.900000000001</v>
      </c>
      <c r="AJ27" s="79">
        <f>+'Total Adm. Nacional (1)'!AJ27+PROVINCIAS!AJ27+'Empresas Públicas(f)'!AJ27</f>
        <v>21646</v>
      </c>
      <c r="AK27" s="79">
        <f>+'Total Adm. Nacional (1)'!AK27+PROVINCIAS!AK27+'Empresas Públicas(f)'!AK27</f>
        <v>21947.7</v>
      </c>
      <c r="AL27" s="79">
        <f>+'Total Adm. Nacional (1)'!AL27+PROVINCIAS!AL27+'Empresas Públicas(f)'!AL27</f>
        <v>21578.5</v>
      </c>
      <c r="AM27" s="79">
        <f>+'Total Adm. Nacional (1)'!AM27+PROVINCIAS!AM27+'Empresas Públicas(f)'!AM27</f>
        <v>22328</v>
      </c>
      <c r="AN27" s="79">
        <f>+'Total Adm. Nacional (1)'!AN27+PROVINCIAS!AN27+'Empresas Públicas(f)'!AN27</f>
        <v>23617</v>
      </c>
      <c r="AO27" s="79">
        <f>+'Total Adm. Nacional (1)'!AO27+PROVINCIAS!AO27+'Empresas Públicas(f)'!AO27</f>
        <v>25193.5</v>
      </c>
      <c r="AP27" s="79">
        <f>+'Total Adm. Nacional (1)'!AP27+PROVINCIAS!AP27+'Empresas Públicas(f)'!AP27</f>
        <v>25776.3</v>
      </c>
      <c r="AQ27" s="79">
        <f>+'Total Adm. Nacional (1)'!AQ27+PROVINCIAS!AQ27+'Empresas Públicas(f)'!AQ27+'Fondos Fidu.(g)'!D27+'Otros Entes(h)'!D27</f>
        <v>25584.5</v>
      </c>
      <c r="AR27" s="79">
        <f>+'Total Adm. Nacional (1)'!AR27+PROVINCIAS!AR27+'Empresas Públicas(f)'!AR27+'Fondos Fidu.(g)'!E27+'Otros Entes(h)'!E27</f>
        <v>25221.9</v>
      </c>
      <c r="AS27" s="79">
        <f>+'Total Adm. Nacional (1)'!AS27+PROVINCIAS!AS27+'Empresas Públicas(f)'!AS27+'Fondos Fidu.(g)'!F27+'Otros Entes(h)'!F27</f>
        <v>27959.5</v>
      </c>
      <c r="AT27" s="79">
        <f>+'Total Adm. Nacional (1)'!AT27+PROVINCIAS!AT27+'Empresas Públicas(f)'!AT27+'Fondos Fidu.(g)'!G27+'Otros Entes(h)'!G27</f>
        <v>32621.200000000001</v>
      </c>
      <c r="AU27" s="79">
        <f>+'Total Adm. Nacional (1)'!AU27+PROVINCIAS!AU27+'Empresas Públicas(f)'!AU27+'Fondos Fidu.(g)'!H27+'Otros Entes(h)'!H27</f>
        <v>42136.600000000006</v>
      </c>
      <c r="AV27" s="79">
        <f>+'Total Adm. Nacional (1)'!AV27+PROVINCIAS!AV27+'Empresas Públicas(f)'!AV27+'Fondos Fidu.(g)'!I27+'Otros Entes(h)'!I27</f>
        <v>54661</v>
      </c>
      <c r="AW27" s="79">
        <f>+'Total Adm. Nacional (1)'!AW27+PROVINCIAS!AW27+'Empresas Públicas(f)'!AW27+'Fondos Fidu.(g)'!J27+'Otros Entes(h)'!J27</f>
        <v>72124.3</v>
      </c>
      <c r="AX27" s="79">
        <f>+'Total Adm. Nacional (1)'!AX27+PROVINCIAS!AX27+'Empresas Públicas(f)'!AX27+'Fondos Fidu.(g)'!K27+'Otros Entes(h)'!K27</f>
        <v>99256.4</v>
      </c>
      <c r="AY27" s="79">
        <f>+'Total Adm. Nacional (1)'!AY27+PROVINCIAS!AY27+'Empresas Públicas(f)'!AY27+'Fondos Fidu.(g)'!L27+'Otros Entes(h)'!L27</f>
        <v>125031.90000000001</v>
      </c>
      <c r="AZ27" s="79">
        <f>+'Total Adm. Nacional (1)'!AZ27+PROVINCIAS!AZ27+'Empresas Públicas(f)'!AZ27+'Fondos Fidu.(g)'!M27+'Otros Entes(h)'!M27</f>
        <v>157274.69999999998</v>
      </c>
      <c r="BA27" s="79">
        <f>+'Total Adm. Nacional (1)'!BA27+PROVINCIAS!BA27+'Empresas Públicas(f)'!BA27+'Fondos Fidu.(g)'!N27+'Otros Entes(h)'!N27</f>
        <v>214883.20000000001</v>
      </c>
      <c r="BB27" s="79">
        <f>+'Total Adm. Nacional (1)'!BB27+PROVINCIAS!BB27+'Empresas Públicas(f)'!BB27+'Fondos Fidu.(g)'!O27+'Otros Entes(h)'!O27</f>
        <v>278083.10000000003</v>
      </c>
      <c r="BC27" s="79">
        <f>+'Total Adm. Nacional (1)'!BC27+PROVINCIAS!BC27+'Empresas Públicas(f)'!BC27+'Fondos Fidu.(g)'!P27+'Otros Entes(h)'!P27</f>
        <v>359157.39999999997</v>
      </c>
      <c r="BD27" s="79">
        <v>496688.2</v>
      </c>
      <c r="BE27" s="79">
        <v>696728.6</v>
      </c>
      <c r="BF27" s="79">
        <f>+'Total NACION (2)-(e)'!BF27+PROVINCIAS!BF27</f>
        <v>957483.2</v>
      </c>
      <c r="BG27" s="79">
        <v>1213536.7</v>
      </c>
      <c r="BH27" s="79">
        <v>1512156</v>
      </c>
      <c r="BI27" s="79">
        <f>+'Total NACION (2)-(e)'!BI27+PROVINCIAS!BI27</f>
        <v>2163098.2000000002</v>
      </c>
      <c r="BJ27" s="79">
        <f>+'Total NACION (2)-(e)'!BJ27+PROVINCIAS!BJ27</f>
        <v>2867850.5</v>
      </c>
      <c r="BK27" s="79">
        <f>+'Total NACION (2)-(e)'!BK27+PROVINCIAS!BK27</f>
        <v>4331199.5110323951</v>
      </c>
      <c r="BL27" s="79">
        <f>+'Total NACION (2)-(e)'!BL27+PROVINCIAS!BL27</f>
        <v>7886308.7999999998</v>
      </c>
      <c r="BM27" s="266"/>
      <c r="BN27" s="312"/>
      <c r="BP27" s="373">
        <f>+BP26-1682827</f>
        <v>6293576</v>
      </c>
    </row>
    <row r="28" spans="1:68" ht="10.5" customHeight="1" x14ac:dyDescent="0.2">
      <c r="A28" s="13"/>
      <c r="B28" s="78" t="s">
        <v>18</v>
      </c>
      <c r="C28" s="79">
        <f>+'Total Adm. Nacional (1)'!C28+PROVINCIAS!C28+'Empresas Públicas(f)'!C28</f>
        <v>32</v>
      </c>
      <c r="D28" s="79">
        <f>+'Total Adm. Nacional (1)'!D28+PROVINCIAS!D28+'Empresas Públicas(f)'!D28</f>
        <v>37.619999999999997</v>
      </c>
      <c r="E28" s="79">
        <f>+'Total Adm. Nacional (1)'!E28+PROVINCIAS!E28+'Empresas Públicas(f)'!E28</f>
        <v>55.039999999999992</v>
      </c>
      <c r="F28" s="79">
        <f>+'Total Adm. Nacional (1)'!F28+PROVINCIAS!F28+'Empresas Públicas(f)'!F28</f>
        <v>59.059999999999995</v>
      </c>
      <c r="G28" s="79">
        <f>+'Total Adm. Nacional (1)'!G28+PROVINCIAS!G28+'Empresas Públicas(f)'!G28</f>
        <v>73.7</v>
      </c>
      <c r="H28" s="79">
        <f>+'Total Adm. Nacional (1)'!H28+PROVINCIAS!H28+'Empresas Públicas(f)'!H28</f>
        <v>100.49000000000001</v>
      </c>
      <c r="I28" s="79">
        <f>+'Total Adm. Nacional (1)'!I28+PROVINCIAS!I28+'Empresas Públicas(f)'!I28</f>
        <v>134.63999999999999</v>
      </c>
      <c r="J28" s="79">
        <f>+'Total Adm. Nacional (1)'!J28+PROVINCIAS!J28+'Empresas Públicas(f)'!J28</f>
        <v>152.35999999999999</v>
      </c>
      <c r="K28" s="79">
        <f>+'Total Adm. Nacional (1)'!K28+PROVINCIAS!K28+'Empresas Públicas(f)'!K28</f>
        <v>182.07</v>
      </c>
      <c r="L28" s="79">
        <f>+'Total Adm. Nacional (1)'!L28+PROVINCIAS!L28+'Empresas Públicas(f)'!L28</f>
        <v>219.15000000000003</v>
      </c>
      <c r="M28" s="79">
        <f>+'Total Adm. Nacional (1)'!M28+PROVINCIAS!M28+'Empresas Públicas(f)'!M28</f>
        <v>265.42999999999995</v>
      </c>
      <c r="N28" s="79">
        <f>+'Total Adm. Nacional (1)'!N28+PROVINCIAS!N28+'Empresas Públicas(f)'!N28</f>
        <v>448.45000000000005</v>
      </c>
      <c r="O28" s="79">
        <f>+'Total Adm. Nacional (1)'!O28+PROVINCIAS!O28+'Empresas Públicas(f)'!O28</f>
        <v>798.79</v>
      </c>
      <c r="P28" s="79">
        <f>+'Total Adm. Nacional (1)'!P28+PROVINCIAS!P28+'Empresas Públicas(f)'!P28</f>
        <v>1190.03</v>
      </c>
      <c r="Q28" s="79">
        <f>+'Total Adm. Nacional (1)'!Q28+PROVINCIAS!Q28+'Empresas Públicas(f)'!Q28</f>
        <v>3285.31</v>
      </c>
      <c r="R28" s="79">
        <f>+'Total Adm. Nacional (1)'!R28+PROVINCIAS!R28+'Empresas Públicas(f)'!R28</f>
        <v>21866.7</v>
      </c>
      <c r="S28" s="79">
        <f>+'Total Adm. Nacional (1)'!S28+PROVINCIAS!S28+'Empresas Públicas(f)'!S28</f>
        <v>58.099999999999994</v>
      </c>
      <c r="T28" s="79">
        <f>+'Total Adm. Nacional (1)'!T28+PROVINCIAS!T28+'Empresas Públicas(f)'!T28</f>
        <v>172.01000000000002</v>
      </c>
      <c r="U28" s="79">
        <f>+'Total Adm. Nacional (1)'!U28+PROVINCIAS!U28+'Empresas Públicas(f)'!U28</f>
        <v>432.93</v>
      </c>
      <c r="V28" s="79">
        <f>+'Total Adm. Nacional (1)'!V28+PROVINCIAS!V28+'Empresas Públicas(f)'!V28</f>
        <v>932.7</v>
      </c>
      <c r="W28" s="79">
        <f>+'Total Adm. Nacional (1)'!W28+PROVINCIAS!W28+'Empresas Públicas(f)'!W28</f>
        <v>1639.6999999999998</v>
      </c>
      <c r="X28" s="79">
        <f>+'Total Adm. Nacional (1)'!X28+PROVINCIAS!X28+'Empresas Públicas(f)'!X28</f>
        <v>5124.6000000000004</v>
      </c>
      <c r="Y28" s="79">
        <f>+'Total Adm. Nacional (1)'!Y28+PROVINCIAS!Y28+'Empresas Públicas(f)'!Y28</f>
        <v>25800</v>
      </c>
      <c r="Z28" s="79">
        <f>+'Total Adm. Nacional (1)'!Z28+PROVINCIAS!Z28+'Empresas Públicas(f)'!Z28</f>
        <v>151474</v>
      </c>
      <c r="AA28" s="79">
        <f>+'Total Adm. Nacional (1)'!AA28+PROVINCIAS!AA28+'Empresas Públicas(f)'!AA28</f>
        <v>1292.6999999999998</v>
      </c>
      <c r="AB28" s="79">
        <f>+'Total Adm. Nacional (1)'!AB28+PROVINCIAS!AB28+'Empresas Públicas(f)'!AB28</f>
        <v>2481.3000000000002</v>
      </c>
      <c r="AC28" s="79">
        <f>+'Total Adm. Nacional (1)'!AC28+PROVINCIAS!AC28+'Empresas Públicas(f)'!AC28</f>
        <v>572.29999999999995</v>
      </c>
      <c r="AD28" s="79">
        <f>+'Total Adm. Nacional (1)'!AD28+PROVINCIAS!AD28+'Empresas Públicas(f)'!AD28</f>
        <v>2536.5</v>
      </c>
      <c r="AE28" s="79">
        <f>+'Total Adm. Nacional (1)'!AE28+PROVINCIAS!AE28+'Empresas Públicas(f)'!AE28</f>
        <v>70887.3</v>
      </c>
      <c r="AF28" s="79">
        <f>+'Total Adm. Nacional (1)'!AF28+PROVINCIAS!AF28+'Empresas Públicas(f)'!AF28</f>
        <v>1265</v>
      </c>
      <c r="AG28" s="79">
        <f>+'Total Adm. Nacional (1)'!AG28+PROVINCIAS!AG28+'Empresas Públicas(f)'!AG28</f>
        <v>3554.2</v>
      </c>
      <c r="AH28" s="79">
        <f>+'Total Adm. Nacional (1)'!AH28+PROVINCIAS!AH28+'Empresas Públicas(f)'!AH28</f>
        <v>4401.2</v>
      </c>
      <c r="AI28" s="79">
        <f>+'Total Adm. Nacional (1)'!AI28+PROVINCIAS!AI28+'Empresas Públicas(f)'!AI28</f>
        <v>4984.8</v>
      </c>
      <c r="AJ28" s="79">
        <f>+'Total Adm. Nacional (1)'!AJ28+PROVINCIAS!AJ28+'Empresas Públicas(f)'!AJ28</f>
        <v>5640.3</v>
      </c>
      <c r="AK28" s="79">
        <f>+'Total Adm. Nacional (1)'!AK28+PROVINCIAS!AK28+'Empresas Públicas(f)'!AK28</f>
        <v>5533.7000000000007</v>
      </c>
      <c r="AL28" s="79">
        <f>+'Total Adm. Nacional (1)'!AL28+PROVINCIAS!AL28+'Empresas Públicas(f)'!AL28</f>
        <v>5265.6</v>
      </c>
      <c r="AM28" s="79">
        <f>+'Total Adm. Nacional (1)'!AM28+PROVINCIAS!AM28+'Empresas Públicas(f)'!AM28</f>
        <v>5950.4</v>
      </c>
      <c r="AN28" s="79">
        <f>+'Total Adm. Nacional (1)'!AN28+PROVINCIAS!AN28+'Empresas Públicas(f)'!AN28</f>
        <v>6351.6</v>
      </c>
      <c r="AO28" s="79">
        <f>+'Total Adm. Nacional (1)'!AO28+PROVINCIAS!AO28+'Empresas Públicas(f)'!AO28</f>
        <v>6416.2999999999993</v>
      </c>
      <c r="AP28" s="79">
        <f>+'Total Adm. Nacional (1)'!AP28+PROVINCIAS!AP28+'Empresas Públicas(f)'!AP28</f>
        <v>5751.9</v>
      </c>
      <c r="AQ28" s="79">
        <f>+'Total Adm. Nacional (1)'!AQ28+PROVINCIAS!AQ28+'Empresas Públicas(f)'!AQ28+'Fondos Fidu.(g)'!D28+'Otros Entes(h)'!D28</f>
        <v>6042.4000000000005</v>
      </c>
      <c r="AR28" s="79">
        <f>+'Total Adm. Nacional (1)'!AR28+PROVINCIAS!AR28+'Empresas Públicas(f)'!AR28+'Fondos Fidu.(g)'!E28+'Otros Entes(h)'!E28</f>
        <v>6123.9</v>
      </c>
      <c r="AS28" s="79">
        <f>+'Total Adm. Nacional (1)'!AS28+PROVINCIAS!AS28+'Empresas Públicas(f)'!AS28+'Fondos Fidu.(g)'!F28+'Otros Entes(h)'!F28</f>
        <v>7929.8000000000011</v>
      </c>
      <c r="AT28" s="79">
        <f>+'Total Adm. Nacional (1)'!AT28+PROVINCIAS!AT28+'Empresas Públicas(f)'!AT28+'Fondos Fidu.(g)'!G28+'Otros Entes(h)'!G28</f>
        <v>10372.1</v>
      </c>
      <c r="AU28" s="79">
        <f>+'Total Adm. Nacional (1)'!AU28+PROVINCIAS!AU28+'Empresas Públicas(f)'!AU28+'Fondos Fidu.(g)'!H28+'Otros Entes(h)'!H28</f>
        <v>12384.900000000001</v>
      </c>
      <c r="AV28" s="79">
        <f>+'Total Adm. Nacional (1)'!AV28+PROVINCIAS!AV28+'Empresas Públicas(f)'!AV28+'Fondos Fidu.(g)'!I28+'Otros Entes(h)'!I28</f>
        <v>14127.4</v>
      </c>
      <c r="AW28" s="79">
        <f>+'Total Adm. Nacional (1)'!AW28+PROVINCIAS!AW28+'Empresas Públicas(f)'!AW28+'Fondos Fidu.(g)'!J28+'Otros Entes(h)'!J28</f>
        <v>18245.3</v>
      </c>
      <c r="AX28" s="79">
        <f>+'Total Adm. Nacional (1)'!AX28+PROVINCIAS!AX28+'Empresas Públicas(f)'!AX28+'Fondos Fidu.(g)'!K28+'Otros Entes(h)'!K28</f>
        <v>22377.199999999997</v>
      </c>
      <c r="AY28" s="79">
        <f>+'Total Adm. Nacional (1)'!AY28+PROVINCIAS!AY28+'Empresas Públicas(f)'!AY28+'Fondos Fidu.(g)'!L28+'Otros Entes(h)'!L28</f>
        <v>29227.000000000004</v>
      </c>
      <c r="AZ28" s="79">
        <f>+'Total Adm. Nacional (1)'!AZ28+PROVINCIAS!AZ28+'Empresas Públicas(f)'!AZ28+'Fondos Fidu.(g)'!M28+'Otros Entes(h)'!M28</f>
        <v>38310.799999999996</v>
      </c>
      <c r="BA28" s="79">
        <f>+'Total Adm. Nacional (1)'!BA28+PROVINCIAS!BA28+'Empresas Públicas(f)'!BA28+'Fondos Fidu.(g)'!N28+'Otros Entes(h)'!N28</f>
        <v>51049.1</v>
      </c>
      <c r="BB28" s="79">
        <f>+'Total Adm. Nacional (1)'!BB28+PROVINCIAS!BB28+'Empresas Públicas(f)'!BB28+'Fondos Fidu.(g)'!O28+'Otros Entes(h)'!O28</f>
        <v>60170.500000000007</v>
      </c>
      <c r="BC28" s="79">
        <f>+'Total Adm. Nacional (1)'!BC28+PROVINCIAS!BC28+'Empresas Públicas(f)'!BC28+'Fondos Fidu.(g)'!P28+'Otros Entes(h)'!P28</f>
        <v>84099.599999999991</v>
      </c>
      <c r="BD28" s="79">
        <v>112659.9</v>
      </c>
      <c r="BE28" s="79">
        <v>158307.79999999999</v>
      </c>
      <c r="BF28" s="79">
        <f>+'Total NACION (2)-(e)'!BF28+PROVINCIAS!BF28</f>
        <v>195151.7</v>
      </c>
      <c r="BG28" s="79">
        <v>261712.8</v>
      </c>
      <c r="BH28" s="79">
        <v>330412</v>
      </c>
      <c r="BI28" s="79">
        <f>+'Total NACION (2)-(e)'!BI28+PROVINCIAS!BI28</f>
        <v>464569.10000000003</v>
      </c>
      <c r="BJ28" s="79">
        <f>+'Total NACION (2)-(e)'!BJ28+PROVINCIAS!BJ28</f>
        <v>650692.1</v>
      </c>
      <c r="BK28" s="79">
        <f>+'Total NACION (2)-(e)'!BK28+PROVINCIAS!BK28</f>
        <v>1186555.1682366161</v>
      </c>
      <c r="BL28" s="79">
        <f>+'Total NACION (2)-(e)'!BL28+PROVINCIAS!BL28</f>
        <v>1872360</v>
      </c>
      <c r="BM28" s="266"/>
      <c r="BN28" s="312"/>
    </row>
    <row r="29" spans="1:68" ht="10.5" customHeight="1" x14ac:dyDescent="0.2">
      <c r="A29" s="13"/>
      <c r="B29" s="78" t="s">
        <v>19</v>
      </c>
      <c r="C29" s="79">
        <f>+'Total Adm. Nacional (1)'!C29+PROVINCIAS!C29+'Empresas Públicas(f)'!C29</f>
        <v>0</v>
      </c>
      <c r="D29" s="79">
        <f>+'Total Adm. Nacional (1)'!D29+PROVINCIAS!D29+'Empresas Públicas(f)'!D29</f>
        <v>0</v>
      </c>
      <c r="E29" s="79">
        <f>+'Total Adm. Nacional (1)'!E29+PROVINCIAS!E29+'Empresas Públicas(f)'!E29</f>
        <v>0</v>
      </c>
      <c r="F29" s="79">
        <f>+'Total Adm. Nacional (1)'!F29+PROVINCIAS!F29+'Empresas Públicas(f)'!F29</f>
        <v>0</v>
      </c>
      <c r="G29" s="79">
        <f>+'Total Adm. Nacional (1)'!G29+PROVINCIAS!G29+'Empresas Públicas(f)'!G29</f>
        <v>0</v>
      </c>
      <c r="H29" s="79">
        <f>+'Total Adm. Nacional (1)'!H29+PROVINCIAS!H29+'Empresas Públicas(f)'!H29</f>
        <v>0</v>
      </c>
      <c r="I29" s="79">
        <f>+'Total Adm. Nacional (1)'!I29+PROVINCIAS!I29+'Empresas Públicas(f)'!I29</f>
        <v>0</v>
      </c>
      <c r="J29" s="79">
        <f>+'Total Adm. Nacional (1)'!J29+PROVINCIAS!J29+'Empresas Públicas(f)'!J29</f>
        <v>0</v>
      </c>
      <c r="K29" s="79">
        <f>+'Total Adm. Nacional (1)'!K29+PROVINCIAS!K29+'Empresas Públicas(f)'!K29</f>
        <v>0</v>
      </c>
      <c r="L29" s="79">
        <f>+'Total Adm. Nacional (1)'!L29+PROVINCIAS!L29+'Empresas Públicas(f)'!L29</f>
        <v>0</v>
      </c>
      <c r="M29" s="79">
        <f>+'Total Adm. Nacional (1)'!M29+PROVINCIAS!M29+'Empresas Públicas(f)'!M29</f>
        <v>0</v>
      </c>
      <c r="N29" s="79">
        <f>+'Total Adm. Nacional (1)'!N29+PROVINCIAS!N29+'Empresas Públicas(f)'!N29</f>
        <v>0</v>
      </c>
      <c r="O29" s="79">
        <f>+'Total Adm. Nacional (1)'!O29+PROVINCIAS!O29+'Empresas Públicas(f)'!O29</f>
        <v>0</v>
      </c>
      <c r="P29" s="79">
        <f>+'Total Adm. Nacional (1)'!P29+PROVINCIAS!P29+'Empresas Públicas(f)'!P29</f>
        <v>0</v>
      </c>
      <c r="Q29" s="79">
        <f>+'Total Adm. Nacional (1)'!Q29+PROVINCIAS!Q29+'Empresas Públicas(f)'!Q29</f>
        <v>0</v>
      </c>
      <c r="R29" s="79">
        <f>+'Total Adm. Nacional (1)'!R29+PROVINCIAS!R29+'Empresas Públicas(f)'!R29</f>
        <v>0</v>
      </c>
      <c r="S29" s="79">
        <f>+'Total Adm. Nacional (1)'!S29+PROVINCIAS!S29+'Empresas Públicas(f)'!S29</f>
        <v>0</v>
      </c>
      <c r="T29" s="79">
        <f>+'Total Adm. Nacional (1)'!T29+PROVINCIAS!T29+'Empresas Públicas(f)'!T29</f>
        <v>0</v>
      </c>
      <c r="U29" s="79">
        <f>+'Total Adm. Nacional (1)'!U29+PROVINCIAS!U29+'Empresas Públicas(f)'!U29</f>
        <v>0</v>
      </c>
      <c r="V29" s="79">
        <f>+'Total Adm. Nacional (1)'!V29+PROVINCIAS!V29+'Empresas Públicas(f)'!V29</f>
        <v>0</v>
      </c>
      <c r="W29" s="79">
        <f>+'Total Adm. Nacional (1)'!W29+PROVINCIAS!W29+'Empresas Públicas(f)'!W29</f>
        <v>0</v>
      </c>
      <c r="X29" s="79">
        <f>+'Total Adm. Nacional (1)'!X29+PROVINCIAS!X29+'Empresas Públicas(f)'!X29</f>
        <v>0</v>
      </c>
      <c r="Y29" s="79">
        <f>+'Total Adm. Nacional (1)'!Y29+PROVINCIAS!Y29+'Empresas Públicas(f)'!Y29</f>
        <v>0</v>
      </c>
      <c r="Z29" s="79">
        <f>+'Total Adm. Nacional (1)'!Z29+PROVINCIAS!Z29+'Empresas Públicas(f)'!Z29</f>
        <v>0</v>
      </c>
      <c r="AA29" s="79">
        <f>+'Total Adm. Nacional (1)'!AA29+PROVINCIAS!AA29+'Empresas Públicas(f)'!AA29</f>
        <v>0</v>
      </c>
      <c r="AB29" s="79">
        <f>+'Total Adm. Nacional (1)'!AB29+PROVINCIAS!AB29+'Empresas Públicas(f)'!AB29</f>
        <v>0</v>
      </c>
      <c r="AC29" s="79">
        <f>+'Total Adm. Nacional (1)'!AC29+PROVINCIAS!AC29+'Empresas Públicas(f)'!AC29</f>
        <v>0</v>
      </c>
      <c r="AD29" s="79">
        <f>+'Total Adm. Nacional (1)'!AD29+PROVINCIAS!AD29+'Empresas Públicas(f)'!AD29</f>
        <v>0</v>
      </c>
      <c r="AE29" s="79">
        <f>+'Total Adm. Nacional (1)'!AE29+PROVINCIAS!AE29+'Empresas Públicas(f)'!AE29</f>
        <v>0</v>
      </c>
      <c r="AF29" s="79">
        <f>+'Total Adm. Nacional (1)'!AF29+PROVINCIAS!AF29+'Empresas Públicas(f)'!AF29</f>
        <v>0</v>
      </c>
      <c r="AG29" s="79">
        <f>+'Total Adm. Nacional (1)'!AG29+PROVINCIAS!AG29+'Empresas Públicas(f)'!AG29</f>
        <v>0</v>
      </c>
      <c r="AH29" s="79">
        <f>+'Total Adm. Nacional (1)'!AH29+PROVINCIAS!AH29+'Empresas Públicas(f)'!AH29</f>
        <v>0</v>
      </c>
      <c r="AI29" s="79">
        <f>+'Total Adm. Nacional (1)'!AI29+PROVINCIAS!AI29+'Empresas Públicas(f)'!AI29</f>
        <v>6.5</v>
      </c>
      <c r="AJ29" s="79">
        <f>+'Total Adm. Nacional (1)'!AJ29+PROVINCIAS!AJ29+'Empresas Públicas(f)'!AJ29</f>
        <v>4.5999999999999996</v>
      </c>
      <c r="AK29" s="79">
        <f>+'Total Adm. Nacional (1)'!AK29+PROVINCIAS!AK29+'Empresas Públicas(f)'!AK29</f>
        <v>0.4</v>
      </c>
      <c r="AL29" s="79">
        <f>+'Total Adm. Nacional (1)'!AL29+PROVINCIAS!AL29+'Empresas Públicas(f)'!AL29</f>
        <v>56</v>
      </c>
      <c r="AM29" s="79">
        <f>+'Total Adm. Nacional (1)'!AM29+PROVINCIAS!AM29+'Empresas Públicas(f)'!AM29</f>
        <v>4.2</v>
      </c>
      <c r="AN29" s="79">
        <f>+'Total Adm. Nacional (1)'!AN29+PROVINCIAS!AN29+'Empresas Públicas(f)'!AN29</f>
        <v>4.2</v>
      </c>
      <c r="AO29" s="79">
        <f>+'Total Adm. Nacional (1)'!AO29+PROVINCIAS!AO29+'Empresas Públicas(f)'!AO29</f>
        <v>2.9000000000000004</v>
      </c>
      <c r="AP29" s="79">
        <f>+'Total Adm. Nacional (1)'!AP29+PROVINCIAS!AP29+'Empresas Públicas(f)'!AP29</f>
        <v>1.8</v>
      </c>
      <c r="AQ29" s="79">
        <f>+'Total Adm. Nacional (1)'!AQ29+PROVINCIAS!AQ29+'Empresas Públicas(f)'!AQ29+'Fondos Fidu.(g)'!D29+'Otros Entes(h)'!D29</f>
        <v>8.4</v>
      </c>
      <c r="AR29" s="79">
        <f>+'Total Adm. Nacional (1)'!AR29+PROVINCIAS!AR29+'Empresas Públicas(f)'!AR29+'Fondos Fidu.(g)'!E29+'Otros Entes(h)'!E29</f>
        <v>74.900000000000006</v>
      </c>
      <c r="AS29" s="79">
        <f>+'Total Adm. Nacional (1)'!AS29+PROVINCIAS!AS29+'Empresas Públicas(f)'!AS29+'Fondos Fidu.(g)'!F29+'Otros Entes(h)'!F29</f>
        <v>88.899999999999991</v>
      </c>
      <c r="AT29" s="79">
        <f>+'Total Adm. Nacional (1)'!AT29+PROVINCIAS!AT29+'Empresas Públicas(f)'!AT29+'Fondos Fidu.(g)'!G29+'Otros Entes(h)'!G29</f>
        <v>111.4</v>
      </c>
      <c r="AU29" s="79">
        <f>+'Total Adm. Nacional (1)'!AU29+PROVINCIAS!AU29+'Empresas Públicas(f)'!AU29+'Fondos Fidu.(g)'!H29+'Otros Entes(h)'!H29</f>
        <v>59.800000000000004</v>
      </c>
      <c r="AV29" s="79">
        <f>+'Total Adm. Nacional (1)'!AV29+PROVINCIAS!AV29+'Empresas Públicas(f)'!AV29+'Fondos Fidu.(g)'!I29+'Otros Entes(h)'!I29</f>
        <v>64.099999999999994</v>
      </c>
      <c r="AW29" s="79">
        <f>+'Total Adm. Nacional (1)'!AW29+PROVINCIAS!AW29+'Empresas Públicas(f)'!AW29+'Fondos Fidu.(g)'!J29+'Otros Entes(h)'!J29</f>
        <v>55.4</v>
      </c>
      <c r="AX29" s="79">
        <f>+'Total Adm. Nacional (1)'!AX29+PROVINCIAS!AX29+'Empresas Públicas(f)'!AX29+'Fondos Fidu.(g)'!K29+'Otros Entes(h)'!K29</f>
        <v>111.5</v>
      </c>
      <c r="AY29" s="79">
        <f>+'Total Adm. Nacional (1)'!AY29+PROVINCIAS!AY29+'Empresas Públicas(f)'!AY29+'Fondos Fidu.(g)'!L29+'Otros Entes(h)'!L29</f>
        <v>79.2</v>
      </c>
      <c r="AZ29" s="79">
        <f>+'Total Adm. Nacional (1)'!AZ29+PROVINCIAS!AZ29+'Empresas Públicas(f)'!AZ29+'Fondos Fidu.(g)'!M29+'Otros Entes(h)'!M29</f>
        <v>171.4</v>
      </c>
      <c r="BA29" s="79">
        <f>+'Total Adm. Nacional (1)'!BA29+PROVINCIAS!BA29+'Empresas Públicas(f)'!BA29+'Fondos Fidu.(g)'!N29+'Otros Entes(h)'!N29</f>
        <v>232.4</v>
      </c>
      <c r="BB29" s="79">
        <f>+'Total Adm. Nacional (1)'!BB29+PROVINCIAS!BB29+'Empresas Públicas(f)'!BB29+'Fondos Fidu.(g)'!O29+'Otros Entes(h)'!O29</f>
        <v>261.2</v>
      </c>
      <c r="BC29" s="79">
        <f>+'Total Adm. Nacional (1)'!BC29+PROVINCIAS!BC29+'Empresas Públicas(f)'!BC29+'Fondos Fidu.(g)'!P29+'Otros Entes(h)'!P29</f>
        <v>436.7</v>
      </c>
      <c r="BD29" s="79">
        <v>614.9</v>
      </c>
      <c r="BE29" s="79">
        <v>803.4</v>
      </c>
      <c r="BF29" s="79">
        <f>+'Total NACION (2)-(e)'!BF29+PROVINCIAS!BF29</f>
        <v>379.9</v>
      </c>
      <c r="BG29" s="79">
        <v>613.1</v>
      </c>
      <c r="BH29" s="79">
        <v>770.8</v>
      </c>
      <c r="BI29" s="79">
        <f>+'Total NACION (2)-(e)'!BI29+PROVINCIAS!BI29</f>
        <v>3176</v>
      </c>
      <c r="BJ29" s="79">
        <f>+'Total NACION (2)-(e)'!BJ29+PROVINCIAS!BJ29</f>
        <v>4249.9000000000005</v>
      </c>
      <c r="BK29" s="79">
        <f>+'Total NACION (2)-(e)'!BK29+PROVINCIAS!BK29</f>
        <v>7644.6</v>
      </c>
      <c r="BL29" s="79">
        <f>+'Total NACION (2)-(e)'!BL29+PROVINCIAS!BL29</f>
        <v>14812.5</v>
      </c>
      <c r="BM29" s="89"/>
      <c r="BN29" s="312"/>
    </row>
    <row r="30" spans="1:68" ht="10.5" customHeight="1" x14ac:dyDescent="0.2">
      <c r="A30" s="13"/>
      <c r="B30" s="78" t="s">
        <v>10</v>
      </c>
      <c r="C30" s="79">
        <f>+'Total Adm. Nacional (1)'!C30+PROVINCIAS!C30+'Empresas Públicas(f)'!C30</f>
        <v>10.469999999999999</v>
      </c>
      <c r="D30" s="79">
        <f>+'Total Adm. Nacional (1)'!D30+PROVINCIAS!D30+'Empresas Públicas(f)'!D30</f>
        <v>16.45</v>
      </c>
      <c r="E30" s="79">
        <f>+'Total Adm. Nacional (1)'!E30+PROVINCIAS!E30+'Empresas Públicas(f)'!E30</f>
        <v>18.93</v>
      </c>
      <c r="F30" s="79">
        <f>+'Total Adm. Nacional (1)'!F30+PROVINCIAS!F30+'Empresas Públicas(f)'!F30</f>
        <v>32.15</v>
      </c>
      <c r="G30" s="79">
        <f>+'Total Adm. Nacional (1)'!G30+PROVINCIAS!G30+'Empresas Públicas(f)'!G30</f>
        <v>33.21</v>
      </c>
      <c r="H30" s="79">
        <f>+'Total Adm. Nacional (1)'!H30+PROVINCIAS!H30+'Empresas Públicas(f)'!H30</f>
        <v>40.74</v>
      </c>
      <c r="I30" s="79">
        <f>+'Total Adm. Nacional (1)'!I30+PROVINCIAS!I30+'Empresas Públicas(f)'!I30</f>
        <v>51.97</v>
      </c>
      <c r="J30" s="79">
        <f>+'Total Adm. Nacional (1)'!J30+PROVINCIAS!J30+'Empresas Públicas(f)'!J30</f>
        <v>59.269999999999996</v>
      </c>
      <c r="K30" s="79">
        <f>+'Total Adm. Nacional (1)'!K30+PROVINCIAS!K30+'Empresas Públicas(f)'!K30</f>
        <v>59.099999999999994</v>
      </c>
      <c r="L30" s="79">
        <f>+'Total Adm. Nacional (1)'!L30+PROVINCIAS!L30+'Empresas Públicas(f)'!L30</f>
        <v>67.17</v>
      </c>
      <c r="M30" s="79">
        <f>+'Total Adm. Nacional (1)'!M30+PROVINCIAS!M30+'Empresas Públicas(f)'!M30</f>
        <v>106.10999999999999</v>
      </c>
      <c r="N30" s="79">
        <f>+'Total Adm. Nacional (1)'!N30+PROVINCIAS!N30+'Empresas Públicas(f)'!N30</f>
        <v>215.76999999999998</v>
      </c>
      <c r="O30" s="79">
        <f>+'Total Adm. Nacional (1)'!O30+PROVINCIAS!O30+'Empresas Públicas(f)'!O30</f>
        <v>347.37</v>
      </c>
      <c r="P30" s="79">
        <f>+'Total Adm. Nacional (1)'!P30+PROVINCIAS!P30+'Empresas Públicas(f)'!P30</f>
        <v>570.12</v>
      </c>
      <c r="Q30" s="79">
        <f>+'Total Adm. Nacional (1)'!Q30+PROVINCIAS!Q30+'Empresas Públicas(f)'!Q30</f>
        <v>1810.12</v>
      </c>
      <c r="R30" s="79">
        <f>+'Total Adm. Nacional (1)'!R30+PROVINCIAS!R30+'Empresas Públicas(f)'!R30</f>
        <v>15299.600000000002</v>
      </c>
      <c r="S30" s="79">
        <f>+'Total Adm. Nacional (1)'!S30+PROVINCIAS!S30+'Empresas Públicas(f)'!S30</f>
        <v>42.22</v>
      </c>
      <c r="T30" s="79">
        <f>+'Total Adm. Nacional (1)'!T30+PROVINCIAS!T30+'Empresas Públicas(f)'!T30</f>
        <v>159.54</v>
      </c>
      <c r="U30" s="79">
        <f>+'Total Adm. Nacional (1)'!U30+PROVINCIAS!U30+'Empresas Públicas(f)'!U30</f>
        <v>444.08</v>
      </c>
      <c r="V30" s="79">
        <f>+'Total Adm. Nacional (1)'!V30+PROVINCIAS!V30+'Empresas Públicas(f)'!V30</f>
        <v>970.6</v>
      </c>
      <c r="W30" s="79">
        <f>+'Total Adm. Nacional (1)'!W30+PROVINCIAS!W30+'Empresas Públicas(f)'!W30</f>
        <v>4050.8999999999996</v>
      </c>
      <c r="X30" s="79">
        <f>+'Total Adm. Nacional (1)'!X30+PROVINCIAS!X30+'Empresas Públicas(f)'!X30</f>
        <v>15311.3</v>
      </c>
      <c r="Y30" s="79">
        <f>+'Total Adm. Nacional (1)'!Y30+PROVINCIAS!Y30+'Empresas Públicas(f)'!Y30</f>
        <v>39888</v>
      </c>
      <c r="Z30" s="79">
        <f>+'Total Adm. Nacional (1)'!Z30+PROVINCIAS!Z30+'Empresas Públicas(f)'!Z30</f>
        <v>261929</v>
      </c>
      <c r="AA30" s="79">
        <f>+'Total Adm. Nacional (1)'!AA30+PROVINCIAS!AA30+'Empresas Públicas(f)'!AA30</f>
        <v>2157.5</v>
      </c>
      <c r="AB30" s="79">
        <f>+'Total Adm. Nacional (1)'!AB30+PROVINCIAS!AB30+'Empresas Públicas(f)'!AB30</f>
        <v>2864.2</v>
      </c>
      <c r="AC30" s="79">
        <f>+'Total Adm. Nacional (1)'!AC30+PROVINCIAS!AC30+'Empresas Públicas(f)'!AC30</f>
        <v>633</v>
      </c>
      <c r="AD30" s="79">
        <f>+'Total Adm. Nacional (1)'!AD30+PROVINCIAS!AD30+'Empresas Públicas(f)'!AD30</f>
        <v>2836.1</v>
      </c>
      <c r="AE30" s="79">
        <f>+'Total Adm. Nacional (1)'!AE30+PROVINCIAS!AE30+'Empresas Públicas(f)'!AE30</f>
        <v>123660.2</v>
      </c>
      <c r="AF30" s="79">
        <f>+'Total Adm. Nacional (1)'!AF30+PROVINCIAS!AF30+'Empresas Públicas(f)'!AF30</f>
        <v>1048.6999999999998</v>
      </c>
      <c r="AG30" s="79">
        <f>+'Total Adm. Nacional (1)'!AG30+PROVINCIAS!AG30+'Empresas Públicas(f)'!AG30</f>
        <v>2411.2999999999997</v>
      </c>
      <c r="AH30" s="79">
        <f>+'Total Adm. Nacional (1)'!AH30+PROVINCIAS!AH30+'Empresas Públicas(f)'!AH30</f>
        <v>4465.6000000000004</v>
      </c>
      <c r="AI30" s="79">
        <f>+'Total Adm. Nacional (1)'!AI30+PROVINCIAS!AI30+'Empresas Públicas(f)'!AI30</f>
        <v>3382.1</v>
      </c>
      <c r="AJ30" s="79">
        <f>+'Total Adm. Nacional (1)'!AJ30+PROVINCIAS!AJ30+'Empresas Públicas(f)'!AJ30</f>
        <v>3854.8000000000006</v>
      </c>
      <c r="AK30" s="79">
        <f>+'Total Adm. Nacional (1)'!AK30+PROVINCIAS!AK30+'Empresas Públicas(f)'!AK30</f>
        <v>5047.8999999999996</v>
      </c>
      <c r="AL30" s="79">
        <f>+'Total Adm. Nacional (1)'!AL30+PROVINCIAS!AL30+'Empresas Públicas(f)'!AL30</f>
        <v>5218.0000000000009</v>
      </c>
      <c r="AM30" s="79">
        <f>+'Total Adm. Nacional (1)'!AM30+PROVINCIAS!AM30+'Empresas Públicas(f)'!AM30</f>
        <v>6754.8</v>
      </c>
      <c r="AN30" s="79">
        <f>+'Total Adm. Nacional (1)'!AN30+PROVINCIAS!AN30+'Empresas Públicas(f)'!AN30</f>
        <v>7881.2</v>
      </c>
      <c r="AO30" s="79">
        <f>+'Total Adm. Nacional (1)'!AO30+PROVINCIAS!AO30+'Empresas Públicas(f)'!AO30</f>
        <v>9624.5</v>
      </c>
      <c r="AP30" s="79">
        <f>+'Total Adm. Nacional (1)'!AP30+PROVINCIAS!AP30+'Empresas Públicas(f)'!AP30</f>
        <v>11538.000000000002</v>
      </c>
      <c r="AQ30" s="79">
        <f>+'Total Adm. Nacional (1)'!AQ30+PROVINCIAS!AQ30+'Empresas Públicas(f)'!AQ30+'Fondos Fidu.(g)'!D30+'Otros Entes(h)'!D30</f>
        <v>13624.1</v>
      </c>
      <c r="AR30" s="79">
        <f>+'Total Adm. Nacional (1)'!AR30+PROVINCIAS!AR30+'Empresas Públicas(f)'!AR30+'Fondos Fidu.(g)'!E30+'Otros Entes(h)'!E30</f>
        <v>8284.2999999999993</v>
      </c>
      <c r="AS30" s="79">
        <f>+'Total Adm. Nacional (1)'!AS30+PROVINCIAS!AS30+'Empresas Públicas(f)'!AS30+'Fondos Fidu.(g)'!F30+'Otros Entes(h)'!F30</f>
        <v>8902.6</v>
      </c>
      <c r="AT30" s="79">
        <f>+'Total Adm. Nacional (1)'!AT30+PROVINCIAS!AT30+'Empresas Públicas(f)'!AT30+'Fondos Fidu.(g)'!G30+'Otros Entes(h)'!G30</f>
        <v>7426</v>
      </c>
      <c r="AU30" s="79">
        <f>+'Total Adm. Nacional (1)'!AU30+PROVINCIAS!AU30+'Empresas Públicas(f)'!AU30+'Fondos Fidu.(g)'!H30+'Otros Entes(h)'!H30</f>
        <v>12215.699999999999</v>
      </c>
      <c r="AV30" s="79">
        <f>+'Total Adm. Nacional (1)'!AV30+PROVINCIAS!AV30+'Empresas Públicas(f)'!AV30+'Fondos Fidu.(g)'!I30+'Otros Entes(h)'!I30</f>
        <v>13737.099999999999</v>
      </c>
      <c r="AW30" s="79">
        <f>+'Total Adm. Nacional (1)'!AW30+PROVINCIAS!AW30+'Empresas Públicas(f)'!AW30+'Fondos Fidu.(g)'!J30+'Otros Entes(h)'!J30</f>
        <v>19823.8</v>
      </c>
      <c r="AX30" s="79">
        <f>+'Total Adm. Nacional (1)'!AX30+PROVINCIAS!AX30+'Empresas Públicas(f)'!AX30+'Fondos Fidu.(g)'!K30+'Otros Entes(h)'!K30</f>
        <v>25080.2</v>
      </c>
      <c r="AY30" s="79">
        <f>+'Total Adm. Nacional (1)'!AY30+PROVINCIAS!AY30+'Empresas Públicas(f)'!AY30+'Fondos Fidu.(g)'!L30+'Otros Entes(h)'!L30</f>
        <v>30392.699999999997</v>
      </c>
      <c r="AZ30" s="79">
        <f>+'Total Adm. Nacional (1)'!AZ30+PROVINCIAS!AZ30+'Empresas Públicas(f)'!AZ30+'Fondos Fidu.(g)'!M30+'Otros Entes(h)'!M30</f>
        <v>28584.6</v>
      </c>
      <c r="BA30" s="79">
        <f>+'Total Adm. Nacional (1)'!BA30+PROVINCIAS!BA30+'Empresas Públicas(f)'!BA30+'Fondos Fidu.(g)'!N30+'Otros Entes(h)'!N30</f>
        <v>46528.399999999994</v>
      </c>
      <c r="BB30" s="79">
        <f>+'Total Adm. Nacional (1)'!BB30+PROVINCIAS!BB30+'Empresas Públicas(f)'!BB30+'Fondos Fidu.(g)'!O30+'Otros Entes(h)'!O30</f>
        <v>55523.799999999996</v>
      </c>
      <c r="BC30" s="79">
        <f>+'Total Adm. Nacional (1)'!BC30+PROVINCIAS!BC30+'Empresas Públicas(f)'!BC30+'Fondos Fidu.(g)'!P30+'Otros Entes(h)'!P30</f>
        <v>50717.4</v>
      </c>
      <c r="BD30" s="79">
        <v>99021</v>
      </c>
      <c r="BE30" s="79">
        <v>125821</v>
      </c>
      <c r="BF30" s="79">
        <f>+'Total NACION (2)-(e)'!BF30+PROVINCIAS!BF30</f>
        <v>326693.8</v>
      </c>
      <c r="BG30" s="79">
        <v>372617.9</v>
      </c>
      <c r="BH30" s="79">
        <v>657808.30000000005</v>
      </c>
      <c r="BI30" s="79">
        <f>+'Total NACION (2)-(e)'!BI30+PROVINCIAS!BI30</f>
        <v>1116228.3</v>
      </c>
      <c r="BJ30" s="79">
        <f>+'Total NACION (2)-(e)'!BJ30+PROVINCIAS!BJ30</f>
        <v>781765</v>
      </c>
      <c r="BK30" s="79">
        <f>+'Total NACION (2)-(e)'!BK30+PROVINCIAS!BK30</f>
        <v>963005.77573655511</v>
      </c>
      <c r="BL30" s="79">
        <f>+'Total NACION (2)-(e)'!BL30+PROVINCIAS!BL30</f>
        <v>1870715.0798525335</v>
      </c>
    </row>
    <row r="31" spans="1:68" ht="10.5" customHeight="1" x14ac:dyDescent="0.2">
      <c r="A31" s="13"/>
      <c r="B31" s="78" t="s">
        <v>20</v>
      </c>
      <c r="C31" s="79">
        <f>+'Total Adm. Nacional (1)'!C31+PROVINCIAS!C31+'Empresas Públicas(f)'!C31</f>
        <v>10.469999999999999</v>
      </c>
      <c r="D31" s="79">
        <f>+'Total Adm. Nacional (1)'!D31+PROVINCIAS!D31+'Empresas Públicas(f)'!D31</f>
        <v>16.45</v>
      </c>
      <c r="E31" s="79">
        <f>+'Total Adm. Nacional (1)'!E31+PROVINCIAS!E31+'Empresas Públicas(f)'!E31</f>
        <v>18.93</v>
      </c>
      <c r="F31" s="79">
        <f>+'Total Adm. Nacional (1)'!F31+PROVINCIAS!F31+'Empresas Públicas(f)'!F31</f>
        <v>32.15</v>
      </c>
      <c r="G31" s="79">
        <f>+'Total Adm. Nacional (1)'!G31+PROVINCIAS!G31+'Empresas Públicas(f)'!G31</f>
        <v>33.21</v>
      </c>
      <c r="H31" s="79">
        <f>+'Total Adm. Nacional (1)'!H31+PROVINCIAS!H31+'Empresas Públicas(f)'!H31</f>
        <v>40.74</v>
      </c>
      <c r="I31" s="79">
        <f>+'Total Adm. Nacional (1)'!I31+PROVINCIAS!I31+'Empresas Públicas(f)'!I31</f>
        <v>51.97</v>
      </c>
      <c r="J31" s="79">
        <f>+'Total Adm. Nacional (1)'!J31+PROVINCIAS!J31+'Empresas Públicas(f)'!J31</f>
        <v>59.269999999999996</v>
      </c>
      <c r="K31" s="79">
        <f>+'Total Adm. Nacional (1)'!K31+PROVINCIAS!K31+'Empresas Públicas(f)'!K31</f>
        <v>59.099999999999994</v>
      </c>
      <c r="L31" s="79">
        <f>+'Total Adm. Nacional (1)'!L31+PROVINCIAS!L31+'Empresas Públicas(f)'!L31</f>
        <v>67.17</v>
      </c>
      <c r="M31" s="79">
        <f>+'Total Adm. Nacional (1)'!M31+PROVINCIAS!M31+'Empresas Públicas(f)'!M31</f>
        <v>106.10999999999999</v>
      </c>
      <c r="N31" s="79">
        <f>+'Total Adm. Nacional (1)'!N31+PROVINCIAS!N31+'Empresas Públicas(f)'!N31</f>
        <v>215.76999999999998</v>
      </c>
      <c r="O31" s="79">
        <f>+'Total Adm. Nacional (1)'!O31+PROVINCIAS!O31+'Empresas Públicas(f)'!O31</f>
        <v>347.37</v>
      </c>
      <c r="P31" s="79">
        <f>+'Total Adm. Nacional (1)'!P31+PROVINCIAS!P31+'Empresas Públicas(f)'!P31</f>
        <v>570.12</v>
      </c>
      <c r="Q31" s="79">
        <f>+'Total Adm. Nacional (1)'!Q31+PROVINCIAS!Q31+'Empresas Públicas(f)'!Q31</f>
        <v>1810.12</v>
      </c>
      <c r="R31" s="79">
        <f>+'Total Adm. Nacional (1)'!R31+PROVINCIAS!R31+'Empresas Públicas(f)'!R31</f>
        <v>15299.600000000002</v>
      </c>
      <c r="S31" s="79">
        <f>+'Total Adm. Nacional (1)'!S31+PROVINCIAS!S31+'Empresas Públicas(f)'!S31</f>
        <v>42.22</v>
      </c>
      <c r="T31" s="79">
        <f>+'Total Adm. Nacional (1)'!T31+PROVINCIAS!T31+'Empresas Públicas(f)'!T31</f>
        <v>159.54</v>
      </c>
      <c r="U31" s="79">
        <f>+'Total Adm. Nacional (1)'!U31+PROVINCIAS!U31+'Empresas Públicas(f)'!U31</f>
        <v>444.08</v>
      </c>
      <c r="V31" s="79">
        <f>+'Total Adm. Nacional (1)'!V31+PROVINCIAS!V31+'Empresas Públicas(f)'!V31</f>
        <v>970.6</v>
      </c>
      <c r="W31" s="79">
        <f>+'Total Adm. Nacional (1)'!W31+PROVINCIAS!W31+'Empresas Públicas(f)'!W31</f>
        <v>4050.8999999999996</v>
      </c>
      <c r="X31" s="79">
        <f>+'Total Adm. Nacional (1)'!X31+PROVINCIAS!X31+'Empresas Públicas(f)'!X31</f>
        <v>15311.3</v>
      </c>
      <c r="Y31" s="79">
        <f>+'Total Adm. Nacional (1)'!Y31+PROVINCIAS!Y31+'Empresas Públicas(f)'!Y31</f>
        <v>39888</v>
      </c>
      <c r="Z31" s="79">
        <f>+'Total Adm. Nacional (1)'!Z31+PROVINCIAS!Z31+'Empresas Públicas(f)'!Z31</f>
        <v>261929</v>
      </c>
      <c r="AA31" s="79">
        <f>+'Total Adm. Nacional (1)'!AA31+PROVINCIAS!AA31+'Empresas Públicas(f)'!AA31</f>
        <v>2157.5</v>
      </c>
      <c r="AB31" s="79">
        <f>+'Total Adm. Nacional (1)'!AB31+PROVINCIAS!AB31+'Empresas Públicas(f)'!AB31</f>
        <v>2864.2</v>
      </c>
      <c r="AC31" s="79">
        <f>+'Total Adm. Nacional (1)'!AC31+PROVINCIAS!AC31+'Empresas Públicas(f)'!AC31</f>
        <v>633</v>
      </c>
      <c r="AD31" s="79">
        <f>+'Total Adm. Nacional (1)'!AD31+PROVINCIAS!AD31+'Empresas Públicas(f)'!AD31</f>
        <v>2836.1</v>
      </c>
      <c r="AE31" s="79">
        <f>+'Total Adm. Nacional (1)'!AE31+PROVINCIAS!AE31+'Empresas Públicas(f)'!AE31</f>
        <v>123660.2</v>
      </c>
      <c r="AF31" s="79">
        <f>+'Total Adm. Nacional (1)'!AF31+PROVINCIAS!AF31+'Empresas Públicas(f)'!AF31</f>
        <v>1048.6999999999998</v>
      </c>
      <c r="AG31" s="79">
        <f>+'Total Adm. Nacional (1)'!AG31+PROVINCIAS!AG31+'Empresas Públicas(f)'!AG31</f>
        <v>2411.2999999999997</v>
      </c>
      <c r="AH31" s="79">
        <f>+'Total Adm. Nacional (1)'!AH31+PROVINCIAS!AH31+'Empresas Públicas(f)'!AH31</f>
        <v>4465.6000000000004</v>
      </c>
      <c r="AI31" s="79">
        <f>+'Total Adm. Nacional (1)'!AI31+PROVINCIAS!AI31+'Empresas Públicas(f)'!AI31</f>
        <v>3381.5</v>
      </c>
      <c r="AJ31" s="79">
        <f>+'Total Adm. Nacional (1)'!AJ31+PROVINCIAS!AJ31+'Empresas Públicas(f)'!AJ31</f>
        <v>3853.2000000000003</v>
      </c>
      <c r="AK31" s="79">
        <f>+'Total Adm. Nacional (1)'!AK31+PROVINCIAS!AK31+'Empresas Públicas(f)'!AK31</f>
        <v>5044</v>
      </c>
      <c r="AL31" s="79">
        <f>+'Total Adm. Nacional (1)'!AL31+PROVINCIAS!AL31+'Empresas Públicas(f)'!AL31</f>
        <v>5215.9000000000005</v>
      </c>
      <c r="AM31" s="79">
        <f>+'Total Adm. Nacional (1)'!AM31+PROVINCIAS!AM31+'Empresas Públicas(f)'!AM31</f>
        <v>6752.4</v>
      </c>
      <c r="AN31" s="79">
        <f>+'Total Adm. Nacional (1)'!AN31+PROVINCIAS!AN31+'Empresas Públicas(f)'!AN31</f>
        <v>7880.4999999999991</v>
      </c>
      <c r="AO31" s="79">
        <f>+'Total Adm. Nacional (1)'!AO31+PROVINCIAS!AO31+'Empresas Públicas(f)'!AO31</f>
        <v>9624</v>
      </c>
      <c r="AP31" s="79">
        <f>+'Total Adm. Nacional (1)'!AP31+PROVINCIAS!AP31+'Empresas Públicas(f)'!AP31</f>
        <v>11536.500000000002</v>
      </c>
      <c r="AQ31" s="79">
        <f>+'Total Adm. Nacional (1)'!AQ31+PROVINCIAS!AQ31+'Empresas Públicas(f)'!AQ31+'Fondos Fidu.(g)'!D31+'Otros Entes(h)'!D31</f>
        <v>13622.500000000002</v>
      </c>
      <c r="AR31" s="79">
        <f>+'Total Adm. Nacional (1)'!AR31+PROVINCIAS!AR31+'Empresas Públicas(f)'!AR31+'Fondos Fidu.(g)'!E31+'Otros Entes(h)'!E31</f>
        <v>8282.6999999999989</v>
      </c>
      <c r="AS31" s="79">
        <f>+'Total Adm. Nacional (1)'!AS31+PROVINCIAS!AS31+'Empresas Públicas(f)'!AS31+'Fondos Fidu.(g)'!F31+'Otros Entes(h)'!F31</f>
        <v>8890.2000000000007</v>
      </c>
      <c r="AT31" s="79">
        <f>+'Total Adm. Nacional (1)'!AT31+PROVINCIAS!AT31+'Empresas Públicas(f)'!AT31+'Fondos Fidu.(g)'!G31+'Otros Entes(h)'!G31</f>
        <v>7402.0000000000009</v>
      </c>
      <c r="AU31" s="79">
        <f>+'Total Adm. Nacional (1)'!AU31+PROVINCIAS!AU31+'Empresas Públicas(f)'!AU31+'Fondos Fidu.(g)'!H31+'Otros Entes(h)'!H31</f>
        <v>12195.8</v>
      </c>
      <c r="AV31" s="79">
        <f>+'Total Adm. Nacional (1)'!AV31+PROVINCIAS!AV31+'Empresas Públicas(f)'!AV31+'Fondos Fidu.(g)'!I31+'Otros Entes(h)'!I31</f>
        <v>13726.500000000002</v>
      </c>
      <c r="AW31" s="79">
        <f>+'Total Adm. Nacional (1)'!AW31+PROVINCIAS!AW31+'Empresas Públicas(f)'!AW31+'Fondos Fidu.(g)'!J31+'Otros Entes(h)'!J31</f>
        <v>19821.599999999999</v>
      </c>
      <c r="AX31" s="79">
        <f>+'Total Adm. Nacional (1)'!AX31+PROVINCIAS!AX31+'Empresas Públicas(f)'!AX31+'Fondos Fidu.(g)'!K31+'Otros Entes(h)'!K31</f>
        <v>25069.600000000002</v>
      </c>
      <c r="AY31" s="79">
        <f>+'Total Adm. Nacional (1)'!AY31+PROVINCIAS!AY31+'Empresas Públicas(f)'!AY31+'Fondos Fidu.(g)'!L31+'Otros Entes(h)'!L31</f>
        <v>30384.1</v>
      </c>
      <c r="AZ31" s="79">
        <f>+'Total Adm. Nacional (1)'!AZ31+PROVINCIAS!AZ31+'Empresas Públicas(f)'!AZ31+'Fondos Fidu.(g)'!M31+'Otros Entes(h)'!M31</f>
        <v>28562.1</v>
      </c>
      <c r="BA31" s="79">
        <f>+'Total Adm. Nacional (1)'!BA31+PROVINCIAS!BA31+'Empresas Públicas(f)'!BA31+'Fondos Fidu.(g)'!N31+'Otros Entes(h)'!N31</f>
        <v>46498.7</v>
      </c>
      <c r="BB31" s="79">
        <f>+'Total Adm. Nacional (1)'!BB31+PROVINCIAS!BB31+'Empresas Públicas(f)'!BB31+'Fondos Fidu.(g)'!O31+'Otros Entes(h)'!O31</f>
        <v>55496.000000000007</v>
      </c>
      <c r="BC31" s="79">
        <f>+'Total Adm. Nacional (1)'!BC31+PROVINCIAS!BC31+'Empresas Públicas(f)'!BC31+'Fondos Fidu.(g)'!P31+'Otros Entes(h)'!P31</f>
        <v>50651.000000000007</v>
      </c>
      <c r="BD31" s="79">
        <v>98935.7</v>
      </c>
      <c r="BE31" s="79">
        <v>125716.8</v>
      </c>
      <c r="BF31" s="79">
        <f>+'Total NACION (2)-(e)'!BF31+PROVINCIAS!BF31</f>
        <v>326545.3</v>
      </c>
      <c r="BG31" s="79">
        <v>372504.5</v>
      </c>
      <c r="BH31" s="79">
        <v>657579.10000000009</v>
      </c>
      <c r="BI31" s="79">
        <f>+'Total NACION (2)-(e)'!BI31+PROVINCIAS!BI31</f>
        <v>1116013.9000000001</v>
      </c>
      <c r="BJ31" s="79">
        <f>+'Total NACION (2)-(e)'!BJ31+PROVINCIAS!BJ31</f>
        <v>781617.60000000009</v>
      </c>
      <c r="BK31" s="79">
        <f>+'Total NACION (2)-(e)'!BK31+PROVINCIAS!BK31</f>
        <v>962687.70000000019</v>
      </c>
      <c r="BL31" s="79">
        <f>+'Total NACION (2)-(e)'!BL31+PROVINCIAS!BL31</f>
        <v>1869478.1798525336</v>
      </c>
      <c r="BM31" s="102"/>
      <c r="BN31" s="311"/>
      <c r="BO31" s="311"/>
    </row>
    <row r="32" spans="1:68" ht="10.5" customHeight="1" x14ac:dyDescent="0.2">
      <c r="A32" s="13"/>
      <c r="B32" s="78" t="s">
        <v>21</v>
      </c>
      <c r="C32" s="79">
        <f>+'Total Adm. Nacional (1)'!C32+PROVINCIAS!C32+'Empresas Públicas(f)'!C32</f>
        <v>9.3800000000000008</v>
      </c>
      <c r="D32" s="79">
        <f>+'Total Adm. Nacional (1)'!D32+PROVINCIAS!D32+'Empresas Públicas(f)'!D32</f>
        <v>13.77</v>
      </c>
      <c r="E32" s="79">
        <f>+'Total Adm. Nacional (1)'!E32+PROVINCIAS!E32+'Empresas Públicas(f)'!E32</f>
        <v>16.22</v>
      </c>
      <c r="F32" s="79">
        <f>+'Total Adm. Nacional (1)'!F32+PROVINCIAS!F32+'Empresas Públicas(f)'!F32</f>
        <v>28.47</v>
      </c>
      <c r="G32" s="79">
        <f>+'Total Adm. Nacional (1)'!G32+PROVINCIAS!G32+'Empresas Públicas(f)'!G32</f>
        <v>28.689999999999998</v>
      </c>
      <c r="H32" s="79">
        <f>+'Total Adm. Nacional (1)'!H32+PROVINCIAS!H32+'Empresas Públicas(f)'!H32</f>
        <v>31</v>
      </c>
      <c r="I32" s="79">
        <f>+'Total Adm. Nacional (1)'!I32+PROVINCIAS!I32+'Empresas Públicas(f)'!I32</f>
        <v>32.54</v>
      </c>
      <c r="J32" s="79">
        <f>+'Total Adm. Nacional (1)'!J32+PROVINCIAS!J32+'Empresas Públicas(f)'!J32</f>
        <v>36.980000000000004</v>
      </c>
      <c r="K32" s="79">
        <f>+'Total Adm. Nacional (1)'!K32+PROVINCIAS!K32+'Empresas Públicas(f)'!K32</f>
        <v>33.21</v>
      </c>
      <c r="L32" s="79">
        <f>+'Total Adm. Nacional (1)'!L32+PROVINCIAS!L32+'Empresas Públicas(f)'!L32</f>
        <v>37</v>
      </c>
      <c r="M32" s="79">
        <f>+'Total Adm. Nacional (1)'!M32+PROVINCIAS!M32+'Empresas Públicas(f)'!M32</f>
        <v>51.51</v>
      </c>
      <c r="N32" s="79">
        <f>+'Total Adm. Nacional (1)'!N32+PROVINCIAS!N32+'Empresas Públicas(f)'!N32</f>
        <v>111.03999999999999</v>
      </c>
      <c r="O32" s="79">
        <f>+'Total Adm. Nacional (1)'!O32+PROVINCIAS!O32+'Empresas Públicas(f)'!O32</f>
        <v>230.12</v>
      </c>
      <c r="P32" s="79">
        <f>+'Total Adm. Nacional (1)'!P32+PROVINCIAS!P32+'Empresas Públicas(f)'!P32</f>
        <v>365.8</v>
      </c>
      <c r="Q32" s="79">
        <f>+'Total Adm. Nacional (1)'!Q32+PROVINCIAS!Q32+'Empresas Públicas(f)'!Q32</f>
        <v>1036.1799999999998</v>
      </c>
      <c r="R32" s="79">
        <f>+'Total Adm. Nacional (1)'!R32+PROVINCIAS!R32+'Empresas Públicas(f)'!R32</f>
        <v>11751.099999999999</v>
      </c>
      <c r="S32" s="79">
        <f>+'Total Adm. Nacional (1)'!S32+PROVINCIAS!S32+'Empresas Públicas(f)'!S32</f>
        <v>29.009999999999998</v>
      </c>
      <c r="T32" s="79">
        <f>+'Total Adm. Nacional (1)'!T32+PROVINCIAS!T32+'Empresas Públicas(f)'!T32</f>
        <v>129.04999999999998</v>
      </c>
      <c r="U32" s="79">
        <f>+'Total Adm. Nacional (1)'!U32+PROVINCIAS!U32+'Empresas Públicas(f)'!U32</f>
        <v>371.68000000000006</v>
      </c>
      <c r="V32" s="79">
        <f>+'Total Adm. Nacional (1)'!V32+PROVINCIAS!V32+'Empresas Públicas(f)'!V32</f>
        <v>747</v>
      </c>
      <c r="W32" s="79">
        <f>+'Total Adm. Nacional (1)'!W32+PROVINCIAS!W32+'Empresas Públicas(f)'!W32</f>
        <v>2829.6000000000004</v>
      </c>
      <c r="X32" s="79">
        <f>+'Total Adm. Nacional (1)'!X32+PROVINCIAS!X32+'Empresas Públicas(f)'!X32</f>
        <v>8439</v>
      </c>
      <c r="Y32" s="79">
        <f>+'Total Adm. Nacional (1)'!Y32+PROVINCIAS!Y32+'Empresas Públicas(f)'!Y32</f>
        <v>6540</v>
      </c>
      <c r="Z32" s="79">
        <f>+'Total Adm. Nacional (1)'!Z32+PROVINCIAS!Z32+'Empresas Públicas(f)'!Z32</f>
        <v>42174</v>
      </c>
      <c r="AA32" s="79">
        <f>+'Total Adm. Nacional (1)'!AA32+PROVINCIAS!AA32+'Empresas Públicas(f)'!AA32</f>
        <v>309.70000000000005</v>
      </c>
      <c r="AB32" s="79">
        <f>+'Total Adm. Nacional (1)'!AB32+PROVINCIAS!AB32+'Empresas Públicas(f)'!AB32</f>
        <v>271.59999999999997</v>
      </c>
      <c r="AC32" s="79">
        <f>+'Total Adm. Nacional (1)'!AC32+PROVINCIAS!AC32+'Empresas Públicas(f)'!AC32</f>
        <v>111</v>
      </c>
      <c r="AD32" s="79">
        <f>+'Total Adm. Nacional (1)'!AD32+PROVINCIAS!AD32+'Empresas Públicas(f)'!AD32</f>
        <v>856.3</v>
      </c>
      <c r="AE32" s="79">
        <f>+'Total Adm. Nacional (1)'!AE32+PROVINCIAS!AE32+'Empresas Públicas(f)'!AE32</f>
        <v>45584.899999999994</v>
      </c>
      <c r="AF32" s="79">
        <f>+'Total Adm. Nacional (1)'!AF32+PROVINCIAS!AF32+'Empresas Públicas(f)'!AF32</f>
        <v>362.6</v>
      </c>
      <c r="AG32" s="79">
        <f>+'Total Adm. Nacional (1)'!AG32+PROVINCIAS!AG32+'Empresas Públicas(f)'!AG32</f>
        <v>730.3</v>
      </c>
      <c r="AH32" s="79">
        <f>+'Total Adm. Nacional (1)'!AH32+PROVINCIAS!AH32+'Empresas Públicas(f)'!AH32</f>
        <v>816.5</v>
      </c>
      <c r="AI32" s="79">
        <f>+'Total Adm. Nacional (1)'!AI32+PROVINCIAS!AI32+'Empresas Públicas(f)'!AI32</f>
        <v>786.50000000000011</v>
      </c>
      <c r="AJ32" s="79">
        <f>+'Total Adm. Nacional (1)'!AJ32+PROVINCIAS!AJ32+'Empresas Públicas(f)'!AJ32</f>
        <v>741.2</v>
      </c>
      <c r="AK32" s="79">
        <f>+'Total Adm. Nacional (1)'!AK32+PROVINCIAS!AK32+'Empresas Públicas(f)'!AK32</f>
        <v>757.3</v>
      </c>
      <c r="AL32" s="79">
        <f>+'Total Adm. Nacional (1)'!AL32+PROVINCIAS!AL32+'Empresas Públicas(f)'!AL32</f>
        <v>986.99999999999989</v>
      </c>
      <c r="AM32" s="79">
        <f>+'Total Adm. Nacional (1)'!AM32+PROVINCIAS!AM32+'Empresas Públicas(f)'!AM32</f>
        <v>1068.4000000000001</v>
      </c>
      <c r="AN32" s="79">
        <f>+'Total Adm. Nacional (1)'!AN32+PROVINCIAS!AN32+'Empresas Públicas(f)'!AN32</f>
        <v>1320.2</v>
      </c>
      <c r="AO32" s="79">
        <f>+'Total Adm. Nacional (1)'!AO32+PROVINCIAS!AO32+'Empresas Públicas(f)'!AO32</f>
        <v>1521.3</v>
      </c>
      <c r="AP32" s="79">
        <f>+'Total Adm. Nacional (1)'!AP32+PROVINCIAS!AP32+'Empresas Públicas(f)'!AP32</f>
        <v>409.4</v>
      </c>
      <c r="AQ32" s="79">
        <f>+'Total Adm. Nacional (1)'!AQ32+PROVINCIAS!AQ32+'Empresas Públicas(f)'!AQ32+'Fondos Fidu.(g)'!D32+'Otros Entes(h)'!D32</f>
        <v>720.5</v>
      </c>
      <c r="AR32" s="79">
        <f>+'Total Adm. Nacional (1)'!AR32+PROVINCIAS!AR32+'Empresas Públicas(f)'!AR32+'Fondos Fidu.(g)'!E32+'Otros Entes(h)'!E32</f>
        <v>894.1</v>
      </c>
      <c r="AS32" s="79">
        <f>+'Total Adm. Nacional (1)'!AS32+PROVINCIAS!AS32+'Empresas Públicas(f)'!AS32+'Fondos Fidu.(g)'!F32+'Otros Entes(h)'!F32</f>
        <v>2772.2999999999997</v>
      </c>
      <c r="AT32" s="79">
        <f>+'Total Adm. Nacional (1)'!AT32+PROVINCIAS!AT32+'Empresas Públicas(f)'!AT32+'Fondos Fidu.(g)'!G32+'Otros Entes(h)'!G32</f>
        <v>2838.5</v>
      </c>
      <c r="AU32" s="79">
        <f>+'Total Adm. Nacional (1)'!AU32+PROVINCIAS!AU32+'Empresas Públicas(f)'!AU32+'Fondos Fidu.(g)'!H32+'Otros Entes(h)'!H32</f>
        <v>4422.6000000000004</v>
      </c>
      <c r="AV32" s="79">
        <f>+'Total Adm. Nacional (1)'!AV32+PROVINCIAS!AV32+'Empresas Públicas(f)'!AV32+'Fondos Fidu.(g)'!I32+'Otros Entes(h)'!I32</f>
        <v>4707.2000000000007</v>
      </c>
      <c r="AW32" s="79">
        <f>+'Total Adm. Nacional (1)'!AW32+PROVINCIAS!AW32+'Empresas Públicas(f)'!AW32+'Fondos Fidu.(g)'!J32+'Otros Entes(h)'!J32</f>
        <v>5879.6</v>
      </c>
      <c r="AX32" s="79">
        <f>+'Total Adm. Nacional (1)'!AX32+PROVINCIAS!AX32+'Empresas Públicas(f)'!AX32+'Fondos Fidu.(g)'!K32+'Otros Entes(h)'!K32</f>
        <v>10115.700000000001</v>
      </c>
      <c r="AY32" s="79">
        <f>+'Total Adm. Nacional (1)'!AY32+PROVINCIAS!AY32+'Empresas Públicas(f)'!AY32+'Fondos Fidu.(g)'!L32+'Otros Entes(h)'!L32</f>
        <v>13232.599999999999</v>
      </c>
      <c r="AZ32" s="79">
        <f>+'Total Adm. Nacional (1)'!AZ32+PROVINCIAS!AZ32+'Empresas Públicas(f)'!AZ32+'Fondos Fidu.(g)'!M32+'Otros Entes(h)'!M32</f>
        <v>13178.2</v>
      </c>
      <c r="BA32" s="79">
        <f>+'Total Adm. Nacional (1)'!BA32+PROVINCIAS!BA32+'Empresas Públicas(f)'!BA32+'Fondos Fidu.(g)'!N32+'Otros Entes(h)'!N32</f>
        <v>17245.8</v>
      </c>
      <c r="BB32" s="79">
        <f>+'Total Adm. Nacional (1)'!BB32+PROVINCIAS!BB32+'Empresas Públicas(f)'!BB32+'Fondos Fidu.(g)'!O32+'Otros Entes(h)'!O32</f>
        <v>22813.900000000005</v>
      </c>
      <c r="BC32" s="79">
        <f>+'Total Adm. Nacional (1)'!BC32+PROVINCIAS!BC32+'Empresas Públicas(f)'!BC32+'Fondos Fidu.(g)'!P32+'Otros Entes(h)'!P32</f>
        <v>26557.599999999999</v>
      </c>
      <c r="BD32" s="79"/>
      <c r="BE32" s="79"/>
      <c r="BF32" s="79"/>
      <c r="BG32" s="79"/>
      <c r="BH32" s="79"/>
      <c r="BI32" s="79">
        <f>+'Total NACION (2)-(e)'!BI32+PROVINCIAS!BI32</f>
        <v>0</v>
      </c>
      <c r="BJ32" s="79">
        <f>+'Total NACION (2)-(e)'!BJ32+PROVINCIAS!BJ32</f>
        <v>0</v>
      </c>
      <c r="BK32" s="79">
        <f>+'Total NACION (2)-(e)'!BK32+PROVINCIAS!BK32</f>
        <v>0</v>
      </c>
      <c r="BL32" s="79">
        <f>+'Total NACION (2)-(e)'!BL32+PROVINCIAS!BL32</f>
        <v>0</v>
      </c>
      <c r="BM32" s="102">
        <v>79.760000000000005</v>
      </c>
      <c r="BN32" s="311"/>
      <c r="BO32" s="311"/>
    </row>
    <row r="33" spans="1:67" ht="10.5" customHeight="1" x14ac:dyDescent="0.2">
      <c r="A33" s="13"/>
      <c r="B33" s="78" t="s">
        <v>22</v>
      </c>
      <c r="C33" s="79">
        <f>+'Total Adm. Nacional (1)'!C33+PROVINCIAS!C33+'Empresas Públicas(f)'!C33</f>
        <v>1.0900000000000001</v>
      </c>
      <c r="D33" s="79">
        <f>+'Total Adm. Nacional (1)'!D33+PROVINCIAS!D33+'Empresas Públicas(f)'!D33</f>
        <v>2.6799999999999997</v>
      </c>
      <c r="E33" s="79">
        <f>+'Total Adm. Nacional (1)'!E33+PROVINCIAS!E33+'Empresas Públicas(f)'!E33</f>
        <v>2.71</v>
      </c>
      <c r="F33" s="79">
        <f>+'Total Adm. Nacional (1)'!F33+PROVINCIAS!F33+'Empresas Públicas(f)'!F33</f>
        <v>3.6799999999999997</v>
      </c>
      <c r="G33" s="79">
        <f>+'Total Adm. Nacional (1)'!G33+PROVINCIAS!G33+'Empresas Públicas(f)'!G33</f>
        <v>4.5199999999999996</v>
      </c>
      <c r="H33" s="79">
        <f>+'Total Adm. Nacional (1)'!H33+PROVINCIAS!H33+'Empresas Públicas(f)'!H33</f>
        <v>9.74</v>
      </c>
      <c r="I33" s="79">
        <f>+'Total Adm. Nacional (1)'!I33+PROVINCIAS!I33+'Empresas Públicas(f)'!I33</f>
        <v>19.43</v>
      </c>
      <c r="J33" s="79">
        <f>+'Total Adm. Nacional (1)'!J33+PROVINCIAS!J33+'Empresas Públicas(f)'!J33</f>
        <v>22.29</v>
      </c>
      <c r="K33" s="79">
        <f>+'Total Adm. Nacional (1)'!K33+PROVINCIAS!K33+'Empresas Públicas(f)'!K33</f>
        <v>25.89</v>
      </c>
      <c r="L33" s="79">
        <f>+'Total Adm. Nacional (1)'!L33+PROVINCIAS!L33+'Empresas Públicas(f)'!L33</f>
        <v>30.17</v>
      </c>
      <c r="M33" s="79">
        <f>+'Total Adm. Nacional (1)'!M33+PROVINCIAS!M33+'Empresas Públicas(f)'!M33</f>
        <v>54.6</v>
      </c>
      <c r="N33" s="79">
        <f>+'Total Adm. Nacional (1)'!N33+PROVINCIAS!N33+'Empresas Públicas(f)'!N33</f>
        <v>104.73</v>
      </c>
      <c r="O33" s="79">
        <f>+'Total Adm. Nacional (1)'!O33+PROVINCIAS!O33+'Empresas Públicas(f)'!O33</f>
        <v>117.25</v>
      </c>
      <c r="P33" s="79">
        <f>+'Total Adm. Nacional (1)'!P33+PROVINCIAS!P33+'Empresas Públicas(f)'!P33</f>
        <v>204.32</v>
      </c>
      <c r="Q33" s="79">
        <f>+'Total Adm. Nacional (1)'!Q33+PROVINCIAS!Q33+'Empresas Públicas(f)'!Q33</f>
        <v>773.94</v>
      </c>
      <c r="R33" s="79">
        <f>+'Total Adm. Nacional (1)'!R33+PROVINCIAS!R33+'Empresas Públicas(f)'!R33</f>
        <v>3548.5</v>
      </c>
      <c r="S33" s="79">
        <f>+'Total Adm. Nacional (1)'!S33+PROVINCIAS!S33+'Empresas Públicas(f)'!S33</f>
        <v>13.21</v>
      </c>
      <c r="T33" s="79">
        <f>+'Total Adm. Nacional (1)'!T33+PROVINCIAS!T33+'Empresas Públicas(f)'!T33</f>
        <v>30.490000000000002</v>
      </c>
      <c r="U33" s="79">
        <f>+'Total Adm. Nacional (1)'!U33+PROVINCIAS!U33+'Empresas Públicas(f)'!U33</f>
        <v>72.400000000000006</v>
      </c>
      <c r="V33" s="79">
        <f>+'Total Adm. Nacional (1)'!V33+PROVINCIAS!V33+'Empresas Públicas(f)'!V33</f>
        <v>223.6</v>
      </c>
      <c r="W33" s="79">
        <f>+'Total Adm. Nacional (1)'!W33+PROVINCIAS!W33+'Empresas Públicas(f)'!W33</f>
        <v>1221.3000000000002</v>
      </c>
      <c r="X33" s="79">
        <f>+'Total Adm. Nacional (1)'!X33+PROVINCIAS!X33+'Empresas Públicas(f)'!X33</f>
        <v>6872.3</v>
      </c>
      <c r="Y33" s="79">
        <f>+'Total Adm. Nacional (1)'!Y33+PROVINCIAS!Y33+'Empresas Públicas(f)'!Y33</f>
        <v>33348</v>
      </c>
      <c r="Z33" s="79">
        <f>+'Total Adm. Nacional (1)'!Z33+PROVINCIAS!Z33+'Empresas Públicas(f)'!Z33</f>
        <v>219755</v>
      </c>
      <c r="AA33" s="79">
        <f>+'Total Adm. Nacional (1)'!AA33+PROVINCIAS!AA33+'Empresas Públicas(f)'!AA33</f>
        <v>1847.8</v>
      </c>
      <c r="AB33" s="79">
        <f>+'Total Adm. Nacional (1)'!AB33+PROVINCIAS!AB33+'Empresas Públicas(f)'!AB33</f>
        <v>2592.6000000000004</v>
      </c>
      <c r="AC33" s="79">
        <f>+'Total Adm. Nacional (1)'!AC33+PROVINCIAS!AC33+'Empresas Públicas(f)'!AC33</f>
        <v>522</v>
      </c>
      <c r="AD33" s="79">
        <f>+'Total Adm. Nacional (1)'!AD33+PROVINCIAS!AD33+'Empresas Públicas(f)'!AD33</f>
        <v>1979.8000000000002</v>
      </c>
      <c r="AE33" s="79">
        <f>+'Total Adm. Nacional (1)'!AE33+PROVINCIAS!AE33+'Empresas Públicas(f)'!AE33</f>
        <v>78075.3</v>
      </c>
      <c r="AF33" s="79">
        <f>+'Total Adm. Nacional (1)'!AF33+PROVINCIAS!AF33+'Empresas Públicas(f)'!AF33</f>
        <v>686.1</v>
      </c>
      <c r="AG33" s="79">
        <f>+'Total Adm. Nacional (1)'!AG33+PROVINCIAS!AG33+'Empresas Públicas(f)'!AG33</f>
        <v>1681</v>
      </c>
      <c r="AH33" s="79">
        <f>+'Total Adm. Nacional (1)'!AH33+PROVINCIAS!AH33+'Empresas Públicas(f)'!AH33</f>
        <v>3649.1000000000004</v>
      </c>
      <c r="AI33" s="79">
        <f>+'Total Adm. Nacional (1)'!AI33+PROVINCIAS!AI33+'Empresas Públicas(f)'!AI33</f>
        <v>2595</v>
      </c>
      <c r="AJ33" s="79">
        <f>+'Total Adm. Nacional (1)'!AJ33+PROVINCIAS!AJ33+'Empresas Públicas(f)'!AJ33</f>
        <v>3111.9999999999995</v>
      </c>
      <c r="AK33" s="79">
        <f>+'Total Adm. Nacional (1)'!AK33+PROVINCIAS!AK33+'Empresas Públicas(f)'!AK33</f>
        <v>4286.7</v>
      </c>
      <c r="AL33" s="79">
        <f>+'Total Adm. Nacional (1)'!AL33+PROVINCIAS!AL33+'Empresas Públicas(f)'!AL33</f>
        <v>4228.8999999999996</v>
      </c>
      <c r="AM33" s="79">
        <f>+'Total Adm. Nacional (1)'!AM33+PROVINCIAS!AM33+'Empresas Públicas(f)'!AM33</f>
        <v>5683.9999999999991</v>
      </c>
      <c r="AN33" s="79">
        <f>+'Total Adm. Nacional (1)'!AN33+PROVINCIAS!AN33+'Empresas Públicas(f)'!AN33</f>
        <v>6560.2999999999993</v>
      </c>
      <c r="AO33" s="79">
        <f>+'Total Adm. Nacional (1)'!AO33+PROVINCIAS!AO33+'Empresas Públicas(f)'!AO33</f>
        <v>8102.7</v>
      </c>
      <c r="AP33" s="79">
        <f>+'Total Adm. Nacional (1)'!AP33+PROVINCIAS!AP33+'Empresas Públicas(f)'!AP33</f>
        <v>11127.1</v>
      </c>
      <c r="AQ33" s="79">
        <f>+'Total Adm. Nacional (1)'!AQ33+PROVINCIAS!AQ33+'Empresas Públicas(f)'!AQ33+'Fondos Fidu.(g)'!D33+'Otros Entes(h)'!D33</f>
        <v>12902</v>
      </c>
      <c r="AR33" s="79">
        <f>+'Total Adm. Nacional (1)'!AR33+PROVINCIAS!AR33+'Empresas Públicas(f)'!AR33+'Fondos Fidu.(g)'!E33+'Otros Entes(h)'!E33</f>
        <v>7388.6</v>
      </c>
      <c r="AS33" s="79">
        <f>+'Total Adm. Nacional (1)'!AS33+PROVINCIAS!AS33+'Empresas Públicas(f)'!AS33+'Fondos Fidu.(g)'!F33+'Otros Entes(h)'!F33</f>
        <v>6117.9</v>
      </c>
      <c r="AT33" s="79">
        <f>+'Total Adm. Nacional (1)'!AT33+PROVINCIAS!AT33+'Empresas Públicas(f)'!AT33+'Fondos Fidu.(g)'!G33+'Otros Entes(h)'!G33</f>
        <v>4563.4999999999991</v>
      </c>
      <c r="AU33" s="79">
        <f>+'Total Adm. Nacional (1)'!AU33+PROVINCIAS!AU33+'Empresas Públicas(f)'!AU33+'Fondos Fidu.(g)'!H33+'Otros Entes(h)'!H33</f>
        <v>7773.2</v>
      </c>
      <c r="AV33" s="79">
        <f>+'Total Adm. Nacional (1)'!AV33+PROVINCIAS!AV33+'Empresas Públicas(f)'!AV33+'Fondos Fidu.(g)'!I33+'Otros Entes(h)'!I33</f>
        <v>9019.3000000000011</v>
      </c>
      <c r="AW33" s="79">
        <f>+'Total Adm. Nacional (1)'!AW33+PROVINCIAS!AW33+'Empresas Públicas(f)'!AW33+'Fondos Fidu.(g)'!J33+'Otros Entes(h)'!J33</f>
        <v>13941.999999999998</v>
      </c>
      <c r="AX33" s="79">
        <f>+'Total Adm. Nacional (1)'!AX33+PROVINCIAS!AX33+'Empresas Públicas(f)'!AX33+'Fondos Fidu.(g)'!K33+'Otros Entes(h)'!K33</f>
        <v>14953.9</v>
      </c>
      <c r="AY33" s="79">
        <f>+'Total Adm. Nacional (1)'!AY33+PROVINCIAS!AY33+'Empresas Públicas(f)'!AY33+'Fondos Fidu.(g)'!L33+'Otros Entes(h)'!L33</f>
        <v>17151.5</v>
      </c>
      <c r="AZ33" s="79">
        <f>+'Total Adm. Nacional (1)'!AZ33+PROVINCIAS!AZ33+'Empresas Públicas(f)'!AZ33+'Fondos Fidu.(g)'!M33+'Otros Entes(h)'!M33</f>
        <v>15383.9</v>
      </c>
      <c r="BA33" s="79">
        <f>+'Total Adm. Nacional (1)'!BA33+PROVINCIAS!BA33+'Empresas Públicas(f)'!BA33+'Fondos Fidu.(g)'!N33+'Otros Entes(h)'!N33</f>
        <v>29252.9</v>
      </c>
      <c r="BB33" s="79">
        <f>+'Total Adm. Nacional (1)'!BB33+PROVINCIAS!BB33+'Empresas Públicas(f)'!BB33+'Fondos Fidu.(g)'!O33+'Otros Entes(h)'!O33</f>
        <v>32682.100000000002</v>
      </c>
      <c r="BC33" s="79">
        <f>+'Total Adm. Nacional (1)'!BC33+PROVINCIAS!BC33+'Empresas Públicas(f)'!BC33+'Fondos Fidu.(g)'!P33+'Otros Entes(h)'!P33</f>
        <v>24093.4</v>
      </c>
      <c r="BD33" s="79"/>
      <c r="BE33" s="79"/>
      <c r="BF33" s="79"/>
      <c r="BG33" s="79"/>
      <c r="BH33" s="79"/>
      <c r="BI33" s="79">
        <f>+'Total NACION (2)-(e)'!BI33+PROVINCIAS!BI33</f>
        <v>0</v>
      </c>
      <c r="BJ33" s="79">
        <f>+'Total NACION (2)-(e)'!BJ33+PROVINCIAS!BJ33</f>
        <v>0</v>
      </c>
      <c r="BK33" s="79">
        <f>+'Total NACION (2)-(e)'!BK33+PROVINCIAS!BK33</f>
        <v>0</v>
      </c>
      <c r="BL33" s="79">
        <f>+'Total NACION (2)-(e)'!BL33+PROVINCIAS!BL33</f>
        <v>0</v>
      </c>
      <c r="BM33" s="102"/>
      <c r="BN33" s="311"/>
      <c r="BO33" s="311"/>
    </row>
    <row r="34" spans="1:67" ht="10.5" customHeight="1" x14ac:dyDescent="0.2">
      <c r="A34" s="13"/>
      <c r="B34" s="78" t="s">
        <v>23</v>
      </c>
      <c r="C34" s="79">
        <f>+'Total Adm. Nacional (1)'!C34+PROVINCIAS!C34+'Empresas Públicas(f)'!C34</f>
        <v>0</v>
      </c>
      <c r="D34" s="79">
        <f>+'Total Adm. Nacional (1)'!D34+PROVINCIAS!D34+'Empresas Públicas(f)'!D34</f>
        <v>0</v>
      </c>
      <c r="E34" s="79">
        <f>+'Total Adm. Nacional (1)'!E34+PROVINCIAS!E34+'Empresas Públicas(f)'!E34</f>
        <v>0</v>
      </c>
      <c r="F34" s="79">
        <f>+'Total Adm. Nacional (1)'!F34+PROVINCIAS!F34+'Empresas Públicas(f)'!F34</f>
        <v>0</v>
      </c>
      <c r="G34" s="79">
        <f>+'Total Adm. Nacional (1)'!G34+PROVINCIAS!G34+'Empresas Públicas(f)'!G34</f>
        <v>0</v>
      </c>
      <c r="H34" s="79">
        <f>+'Total Adm. Nacional (1)'!H34+PROVINCIAS!H34+'Empresas Públicas(f)'!H34</f>
        <v>0</v>
      </c>
      <c r="I34" s="79">
        <f>+'Total Adm. Nacional (1)'!I34+PROVINCIAS!I34+'Empresas Públicas(f)'!I34</f>
        <v>0</v>
      </c>
      <c r="J34" s="79">
        <f>+'Total Adm. Nacional (1)'!J34+PROVINCIAS!J34+'Empresas Públicas(f)'!J34</f>
        <v>0</v>
      </c>
      <c r="K34" s="79">
        <f>+'Total Adm. Nacional (1)'!K34+PROVINCIAS!K34+'Empresas Públicas(f)'!K34</f>
        <v>0</v>
      </c>
      <c r="L34" s="79">
        <f>+'Total Adm. Nacional (1)'!L34+PROVINCIAS!L34+'Empresas Públicas(f)'!L34</f>
        <v>0</v>
      </c>
      <c r="M34" s="79">
        <f>+'Total Adm. Nacional (1)'!M34+PROVINCIAS!M34+'Empresas Públicas(f)'!M34</f>
        <v>0</v>
      </c>
      <c r="N34" s="79">
        <f>+'Total Adm. Nacional (1)'!N34+PROVINCIAS!N34+'Empresas Públicas(f)'!N34</f>
        <v>0</v>
      </c>
      <c r="O34" s="79">
        <f>+'Total Adm. Nacional (1)'!O34+PROVINCIAS!O34+'Empresas Públicas(f)'!O34</f>
        <v>0</v>
      </c>
      <c r="P34" s="79">
        <f>+'Total Adm. Nacional (1)'!P34+PROVINCIAS!P34+'Empresas Públicas(f)'!P34</f>
        <v>0</v>
      </c>
      <c r="Q34" s="79">
        <f>+'Total Adm. Nacional (1)'!Q34+PROVINCIAS!Q34+'Empresas Públicas(f)'!Q34</f>
        <v>0</v>
      </c>
      <c r="R34" s="79">
        <f>+'Total Adm. Nacional (1)'!R34+PROVINCIAS!R34+'Empresas Públicas(f)'!R34</f>
        <v>0</v>
      </c>
      <c r="S34" s="79">
        <f>+'Total Adm. Nacional (1)'!S34+PROVINCIAS!S34+'Empresas Públicas(f)'!S34</f>
        <v>0</v>
      </c>
      <c r="T34" s="79">
        <f>+'Total Adm. Nacional (1)'!T34+PROVINCIAS!T34+'Empresas Públicas(f)'!T34</f>
        <v>0</v>
      </c>
      <c r="U34" s="79">
        <f>+'Total Adm. Nacional (1)'!U34+PROVINCIAS!U34+'Empresas Públicas(f)'!U34</f>
        <v>0</v>
      </c>
      <c r="V34" s="79">
        <f>+'Total Adm. Nacional (1)'!V34+PROVINCIAS!V34+'Empresas Públicas(f)'!V34</f>
        <v>0</v>
      </c>
      <c r="W34" s="79">
        <f>+'Total Adm. Nacional (1)'!W34+PROVINCIAS!W34+'Empresas Públicas(f)'!W34</f>
        <v>0</v>
      </c>
      <c r="X34" s="79">
        <f>+'Total Adm. Nacional (1)'!X34+PROVINCIAS!X34+'Empresas Públicas(f)'!X34</f>
        <v>0</v>
      </c>
      <c r="Y34" s="79">
        <f>+'Total Adm. Nacional (1)'!Y34+PROVINCIAS!Y34+'Empresas Públicas(f)'!Y34</f>
        <v>0</v>
      </c>
      <c r="Z34" s="79">
        <f>+'Total Adm. Nacional (1)'!Z34+PROVINCIAS!Z34+'Empresas Públicas(f)'!Z34</f>
        <v>0</v>
      </c>
      <c r="AA34" s="79">
        <f>+'Total Adm. Nacional (1)'!AA34+PROVINCIAS!AA34+'Empresas Públicas(f)'!AA34</f>
        <v>0</v>
      </c>
      <c r="AB34" s="79">
        <f>+'Total Adm. Nacional (1)'!AB34+PROVINCIAS!AB34+'Empresas Públicas(f)'!AB34</f>
        <v>0</v>
      </c>
      <c r="AC34" s="79">
        <f>+'Total Adm. Nacional (1)'!AC34+PROVINCIAS!AC34+'Empresas Públicas(f)'!AC34</f>
        <v>0</v>
      </c>
      <c r="AD34" s="79">
        <f>+'Total Adm. Nacional (1)'!AD34+PROVINCIAS!AD34+'Empresas Públicas(f)'!AD34</f>
        <v>0</v>
      </c>
      <c r="AE34" s="79">
        <f>+'Total Adm. Nacional (1)'!AE34+PROVINCIAS!AE34+'Empresas Públicas(f)'!AE34</f>
        <v>0</v>
      </c>
      <c r="AF34" s="79">
        <f>+'Total Adm. Nacional (1)'!AF34+PROVINCIAS!AF34+'Empresas Públicas(f)'!AF34</f>
        <v>0</v>
      </c>
      <c r="AG34" s="79">
        <f>+'Total Adm. Nacional (1)'!AG34+PROVINCIAS!AG34+'Empresas Públicas(f)'!AG34</f>
        <v>0</v>
      </c>
      <c r="AH34" s="79">
        <f>+'Total Adm. Nacional (1)'!AH34+PROVINCIAS!AH34+'Empresas Públicas(f)'!AH34</f>
        <v>0</v>
      </c>
      <c r="AI34" s="79">
        <f>+'Total Adm. Nacional (1)'!AI34+PROVINCIAS!AI34+'Empresas Públicas(f)'!AI34</f>
        <v>0.6</v>
      </c>
      <c r="AJ34" s="79">
        <f>+'Total Adm. Nacional (1)'!AJ34+PROVINCIAS!AJ34+'Empresas Públicas(f)'!AJ34</f>
        <v>1.6</v>
      </c>
      <c r="AK34" s="79">
        <f>+'Total Adm. Nacional (1)'!AK34+PROVINCIAS!AK34+'Empresas Públicas(f)'!AK34</f>
        <v>3.9</v>
      </c>
      <c r="AL34" s="79">
        <f>+'Total Adm. Nacional (1)'!AL34+PROVINCIAS!AL34+'Empresas Públicas(f)'!AL34</f>
        <v>2.1</v>
      </c>
      <c r="AM34" s="79">
        <f>+'Total Adm. Nacional (1)'!AM34+PROVINCIAS!AM34+'Empresas Públicas(f)'!AM34</f>
        <v>2.4</v>
      </c>
      <c r="AN34" s="79">
        <f>+'Total Adm. Nacional (1)'!AN34+PROVINCIAS!AN34+'Empresas Públicas(f)'!AN34</f>
        <v>0.7</v>
      </c>
      <c r="AO34" s="79">
        <f>+'Total Adm. Nacional (1)'!AO34+PROVINCIAS!AO34+'Empresas Públicas(f)'!AO34</f>
        <v>0.5</v>
      </c>
      <c r="AP34" s="79">
        <f>+'Total Adm. Nacional (1)'!AP34+PROVINCIAS!AP34+'Empresas Públicas(f)'!AP34</f>
        <v>1.5</v>
      </c>
      <c r="AQ34" s="79">
        <f>+'Total Adm. Nacional (1)'!AQ34+PROVINCIAS!AQ34+'Empresas Públicas(f)'!AQ34+'Fondos Fidu.(g)'!D34+'Otros Entes(h)'!D34</f>
        <v>1.6</v>
      </c>
      <c r="AR34" s="79">
        <f>+'Total Adm. Nacional (1)'!AR34+PROVINCIAS!AR34+'Empresas Públicas(f)'!AR34+'Fondos Fidu.(g)'!E34+'Otros Entes(h)'!E34</f>
        <v>1.6</v>
      </c>
      <c r="AS34" s="79">
        <f>+'Total Adm. Nacional (1)'!AS34+PROVINCIAS!AS34+'Empresas Públicas(f)'!AS34+'Fondos Fidu.(g)'!F34+'Otros Entes(h)'!F34</f>
        <v>12.4</v>
      </c>
      <c r="AT34" s="79">
        <f>+'Total Adm. Nacional (1)'!AT34+PROVINCIAS!AT34+'Empresas Públicas(f)'!AT34+'Fondos Fidu.(g)'!G34+'Otros Entes(h)'!G34</f>
        <v>24</v>
      </c>
      <c r="AU34" s="79">
        <f>+'Total Adm. Nacional (1)'!AU34+PROVINCIAS!AU34+'Empresas Públicas(f)'!AU34+'Fondos Fidu.(g)'!H34+'Otros Entes(h)'!H34</f>
        <v>19.899999999999999</v>
      </c>
      <c r="AV34" s="79">
        <f>+'Total Adm. Nacional (1)'!AV34+PROVINCIAS!AV34+'Empresas Públicas(f)'!AV34+'Fondos Fidu.(g)'!I34+'Otros Entes(h)'!I34</f>
        <v>10.6</v>
      </c>
      <c r="AW34" s="79">
        <f>+'Total Adm. Nacional (1)'!AW34+PROVINCIAS!AW34+'Empresas Públicas(f)'!AW34+'Fondos Fidu.(g)'!J34+'Otros Entes(h)'!J34</f>
        <v>2.2000000000000002</v>
      </c>
      <c r="AX34" s="79">
        <f>+'Total Adm. Nacional (1)'!AX34+PROVINCIAS!AX34+'Empresas Públicas(f)'!AX34+'Fondos Fidu.(g)'!K34+'Otros Entes(h)'!K34</f>
        <v>10.6</v>
      </c>
      <c r="AY34" s="79">
        <f>+'Total Adm. Nacional (1)'!AY34+PROVINCIAS!AY34+'Empresas Públicas(f)'!AY34+'Fondos Fidu.(g)'!L34+'Otros Entes(h)'!L34</f>
        <v>8.6</v>
      </c>
      <c r="AZ34" s="79">
        <f>+'Total Adm. Nacional (1)'!AZ34+PROVINCIAS!AZ34+'Empresas Públicas(f)'!AZ34+'Fondos Fidu.(g)'!M34+'Otros Entes(h)'!M34</f>
        <v>22.5</v>
      </c>
      <c r="BA34" s="79">
        <f>+'Total Adm. Nacional (1)'!BA34+PROVINCIAS!BA34+'Empresas Públicas(f)'!BA34+'Fondos Fidu.(g)'!N34+'Otros Entes(h)'!N34</f>
        <v>29.700000000000003</v>
      </c>
      <c r="BB34" s="79">
        <f>+'Total Adm. Nacional (1)'!BB34+PROVINCIAS!BB34+'Empresas Públicas(f)'!BB34+'Fondos Fidu.(g)'!O34+'Otros Entes(h)'!O34</f>
        <v>27.799999999999997</v>
      </c>
      <c r="BC34" s="79">
        <f>+'Total Adm. Nacional (1)'!BC34+PROVINCIAS!BC34+'Empresas Públicas(f)'!BC34+'Fondos Fidu.(g)'!P34+'Otros Entes(h)'!P34</f>
        <v>66.400000000000006</v>
      </c>
      <c r="BD34" s="79">
        <v>85.3</v>
      </c>
      <c r="BE34" s="79">
        <v>104.2</v>
      </c>
      <c r="BF34" s="79">
        <f>+'Total NACION (2)-(e)'!BF34+PROVINCIAS!BF34</f>
        <v>148.5</v>
      </c>
      <c r="BG34" s="79">
        <v>113.39999999999999</v>
      </c>
      <c r="BH34" s="79">
        <v>229.2</v>
      </c>
      <c r="BI34" s="79">
        <f>+'Total NACION (2)-(e)'!BI34+PROVINCIAS!BI34</f>
        <v>214.4</v>
      </c>
      <c r="BJ34" s="79">
        <f>+'Total NACION (2)-(e)'!BJ34+PROVINCIAS!BJ34</f>
        <v>147.39999999999998</v>
      </c>
      <c r="BK34" s="79">
        <f>+'Total NACION (2)-(e)'!BK34+PROVINCIAS!BK34</f>
        <v>318.09999999999997</v>
      </c>
      <c r="BL34" s="79">
        <f>+'Total NACION (2)-(e)'!BL34+PROVINCIAS!BL34</f>
        <v>1236.9000000000233</v>
      </c>
      <c r="BM34" s="102"/>
      <c r="BN34" s="311"/>
      <c r="BO34" s="311"/>
    </row>
    <row r="35" spans="1:67" ht="10.5" customHeight="1" x14ac:dyDescent="0.2">
      <c r="A35" s="13"/>
      <c r="B35" s="78" t="s">
        <v>24</v>
      </c>
      <c r="C35" s="79">
        <f>+'Total Adm. Nacional (1)'!C35+PROVINCIAS!C35+'Empresas Públicas(f)'!C35</f>
        <v>44.470000000000006</v>
      </c>
      <c r="D35" s="79">
        <f>+'Total Adm. Nacional (1)'!D35+PROVINCIAS!D35+'Empresas Públicas(f)'!D35</f>
        <v>51.370000000000005</v>
      </c>
      <c r="E35" s="79">
        <f>+'Total Adm. Nacional (1)'!E35+PROVINCIAS!E35+'Empresas Públicas(f)'!E35</f>
        <v>67.41</v>
      </c>
      <c r="F35" s="79">
        <f>+'Total Adm. Nacional (1)'!F35+PROVINCIAS!F35+'Empresas Públicas(f)'!F35</f>
        <v>91.66</v>
      </c>
      <c r="G35" s="79">
        <f>+'Total Adm. Nacional (1)'!G35+PROVINCIAS!G35+'Empresas Públicas(f)'!G35</f>
        <v>130.26</v>
      </c>
      <c r="H35" s="79">
        <f>+'Total Adm. Nacional (1)'!H35+PROVINCIAS!H35+'Empresas Públicas(f)'!H35</f>
        <v>201.19</v>
      </c>
      <c r="I35" s="79">
        <f>+'Total Adm. Nacional (1)'!I35+PROVINCIAS!I35+'Empresas Públicas(f)'!I35</f>
        <v>295.26000000000005</v>
      </c>
      <c r="J35" s="79">
        <f>+'Total Adm. Nacional (1)'!J35+PROVINCIAS!J35+'Empresas Públicas(f)'!J35</f>
        <v>365.05</v>
      </c>
      <c r="K35" s="79">
        <f>+'Total Adm. Nacional (1)'!K35+PROVINCIAS!K35+'Empresas Públicas(f)'!K35</f>
        <v>369.85</v>
      </c>
      <c r="L35" s="79">
        <f>+'Total Adm. Nacional (1)'!L35+PROVINCIAS!L35+'Empresas Públicas(f)'!L35</f>
        <v>424.32000000000005</v>
      </c>
      <c r="M35" s="79">
        <f>+'Total Adm. Nacional (1)'!M35+PROVINCIAS!M35+'Empresas Públicas(f)'!M35</f>
        <v>620.17999999999995</v>
      </c>
      <c r="N35" s="79">
        <f>+'Total Adm. Nacional (1)'!N35+PROVINCIAS!N35+'Empresas Públicas(f)'!N35</f>
        <v>808.61</v>
      </c>
      <c r="O35" s="79">
        <f>+'Total Adm. Nacional (1)'!O35+PROVINCIAS!O35+'Empresas Públicas(f)'!O35</f>
        <v>1653.1799999999998</v>
      </c>
      <c r="P35" s="79">
        <f>+'Total Adm. Nacional (1)'!P35+PROVINCIAS!P35+'Empresas Públicas(f)'!P35</f>
        <v>2674.39</v>
      </c>
      <c r="Q35" s="79">
        <f>+'Total Adm. Nacional (1)'!Q35+PROVINCIAS!Q35+'Empresas Públicas(f)'!Q35</f>
        <v>6955.5599999999995</v>
      </c>
      <c r="R35" s="79">
        <f>+'Total Adm. Nacional (1)'!R35+PROVINCIAS!R35+'Empresas Públicas(f)'!R35</f>
        <v>30239</v>
      </c>
      <c r="S35" s="79">
        <f>+'Total Adm. Nacional (1)'!S35+PROVINCIAS!S35+'Empresas Públicas(f)'!S35</f>
        <v>84.82</v>
      </c>
      <c r="T35" s="79">
        <f>+'Total Adm. Nacional (1)'!T35+PROVINCIAS!T35+'Empresas Públicas(f)'!T35</f>
        <v>290.06</v>
      </c>
      <c r="U35" s="79">
        <f>+'Total Adm. Nacional (1)'!U35+PROVINCIAS!U35+'Empresas Públicas(f)'!U35</f>
        <v>826.27</v>
      </c>
      <c r="V35" s="79">
        <f>+'Total Adm. Nacional (1)'!V35+PROVINCIAS!V35+'Empresas Públicas(f)'!V35</f>
        <v>1983.4</v>
      </c>
      <c r="W35" s="79">
        <f>+'Total Adm. Nacional (1)'!W35+PROVINCIAS!W35+'Empresas Públicas(f)'!W35</f>
        <v>3965.8</v>
      </c>
      <c r="X35" s="79">
        <f>+'Total Adm. Nacional (1)'!X35+PROVINCIAS!X35+'Empresas Públicas(f)'!X35</f>
        <v>8373.2000000000007</v>
      </c>
      <c r="Y35" s="79">
        <f>+'Total Adm. Nacional (1)'!Y35+PROVINCIAS!Y35+'Empresas Públicas(f)'!Y35</f>
        <v>49118</v>
      </c>
      <c r="Z35" s="79">
        <f>+'Total Adm. Nacional (1)'!Z35+PROVINCIAS!Z35+'Empresas Públicas(f)'!Z35</f>
        <v>355369</v>
      </c>
      <c r="AA35" s="79">
        <f>+'Total Adm. Nacional (1)'!AA35+PROVINCIAS!AA35+'Empresas Públicas(f)'!AA35</f>
        <v>2655.4</v>
      </c>
      <c r="AB35" s="79">
        <f>+'Total Adm. Nacional (1)'!AB35+PROVINCIAS!AB35+'Empresas Públicas(f)'!AB35</f>
        <v>5006.3999999999996</v>
      </c>
      <c r="AC35" s="79">
        <f>+'Total Adm. Nacional (1)'!AC35+PROVINCIAS!AC35+'Empresas Públicas(f)'!AC35</f>
        <v>1095.0999999999999</v>
      </c>
      <c r="AD35" s="79">
        <f>+'Total Adm. Nacional (1)'!AD35+PROVINCIAS!AD35+'Empresas Públicas(f)'!AD35</f>
        <v>4596.4000000000005</v>
      </c>
      <c r="AE35" s="79">
        <f>+'Total Adm. Nacional (1)'!AE35+PROVINCIAS!AE35+'Empresas Públicas(f)'!AE35</f>
        <v>105929</v>
      </c>
      <c r="AF35" s="79">
        <f>+'Total Adm. Nacional (1)'!AF35+PROVINCIAS!AF35+'Empresas Públicas(f)'!AF35</f>
        <v>3054.2</v>
      </c>
      <c r="AG35" s="79">
        <f>+'Total Adm. Nacional (1)'!AG35+PROVINCIAS!AG35+'Empresas Públicas(f)'!AG35</f>
        <v>8560.6999999999989</v>
      </c>
      <c r="AH35" s="79">
        <f>+'Total Adm. Nacional (1)'!AH35+PROVINCIAS!AH35+'Empresas Públicas(f)'!AH35</f>
        <v>12294.5</v>
      </c>
      <c r="AI35" s="79">
        <f>+'Total Adm. Nacional (1)'!AI35+PROVINCIAS!AI35+'Empresas Públicas(f)'!AI35</f>
        <v>14174.1</v>
      </c>
      <c r="AJ35" s="79">
        <f>+'Total Adm. Nacional (1)'!AJ35+PROVINCIAS!AJ35+'Empresas Públicas(f)'!AJ35</f>
        <v>16572.5</v>
      </c>
      <c r="AK35" s="79">
        <f>+'Total Adm. Nacional (1)'!AK35+PROVINCIAS!AK35+'Empresas Públicas(f)'!AK35</f>
        <v>15934.400000000001</v>
      </c>
      <c r="AL35" s="79">
        <f>+'Total Adm. Nacional (1)'!AL35+PROVINCIAS!AL35+'Empresas Públicas(f)'!AL35</f>
        <v>17023.400000000001</v>
      </c>
      <c r="AM35" s="79">
        <f>+'Total Adm. Nacional (1)'!AM35+PROVINCIAS!AM35+'Empresas Públicas(f)'!AM35</f>
        <v>17298.3</v>
      </c>
      <c r="AN35" s="79">
        <f>+'Total Adm. Nacional (1)'!AN35+PROVINCIAS!AN35+'Empresas Públicas(f)'!AN35</f>
        <v>17343.8</v>
      </c>
      <c r="AO35" s="79">
        <f>+'Total Adm. Nacional (1)'!AO35+PROVINCIAS!AO35+'Empresas Públicas(f)'!AO35</f>
        <v>17355.3</v>
      </c>
      <c r="AP35" s="79">
        <f>+'Total Adm. Nacional (1)'!AP35+PROVINCIAS!AP35+'Empresas Públicas(f)'!AP35</f>
        <v>17498</v>
      </c>
      <c r="AQ35" s="79">
        <f>+'Total Adm. Nacional (1)'!AQ35+PROVINCIAS!AQ35+'Empresas Públicas(f)'!AQ35+'Fondos Fidu.(g)'!D35+'Otros Entes(h)'!D35</f>
        <v>16853.099999999999</v>
      </c>
      <c r="AR35" s="79">
        <f>+'Total Adm. Nacional (1)'!AR35+PROVINCIAS!AR35+'Empresas Públicas(f)'!AR35+'Fondos Fidu.(g)'!E35+'Otros Entes(h)'!E35</f>
        <v>16531.3</v>
      </c>
      <c r="AS35" s="79">
        <f>+'Total Adm. Nacional (1)'!AS35+PROVINCIAS!AS35+'Empresas Públicas(f)'!AS35+'Fondos Fidu.(g)'!F35+'Otros Entes(h)'!F35</f>
        <v>18867.5</v>
      </c>
      <c r="AT35" s="79">
        <f>+'Total Adm. Nacional (1)'!AT35+PROVINCIAS!AT35+'Empresas Públicas(f)'!AT35+'Fondos Fidu.(g)'!G35+'Otros Entes(h)'!G35</f>
        <v>21492.3</v>
      </c>
      <c r="AU35" s="79">
        <f>+'Total Adm. Nacional (1)'!AU35+PROVINCIAS!AU35+'Empresas Públicas(f)'!AU35+'Fondos Fidu.(g)'!H35+'Otros Entes(h)'!H35</f>
        <v>24203.600000000002</v>
      </c>
      <c r="AV35" s="79">
        <f>+'Total Adm. Nacional (1)'!AV35+PROVINCIAS!AV35+'Empresas Públicas(f)'!AV35+'Fondos Fidu.(g)'!I35+'Otros Entes(h)'!I35</f>
        <v>31314</v>
      </c>
      <c r="AW35" s="79">
        <f>+'Total Adm. Nacional (1)'!AW35+PROVINCIAS!AW35+'Empresas Públicas(f)'!AW35+'Fondos Fidu.(g)'!J35+'Otros Entes(h)'!J35</f>
        <v>50634.299999999996</v>
      </c>
      <c r="AX35" s="79">
        <f>+'Total Adm. Nacional (1)'!AX35+PROVINCIAS!AX35+'Empresas Públicas(f)'!AX35+'Fondos Fidu.(g)'!K35+'Otros Entes(h)'!K35</f>
        <v>64415.9</v>
      </c>
      <c r="AY35" s="79">
        <f>+'Total Adm. Nacional (1)'!AY35+PROVINCIAS!AY35+'Empresas Públicas(f)'!AY35+'Fondos Fidu.(g)'!L35+'Otros Entes(h)'!L35</f>
        <v>83091.7</v>
      </c>
      <c r="AZ35" s="79">
        <f>+'Total Adm. Nacional (1)'!AZ35+PROVINCIAS!AZ35+'Empresas Públicas(f)'!AZ35+'Fondos Fidu.(g)'!M35+'Otros Entes(h)'!M35</f>
        <v>105891.8</v>
      </c>
      <c r="BA35" s="79">
        <f>+'Total Adm. Nacional (1)'!BA35+PROVINCIAS!BA35+'Empresas Públicas(f)'!BA35+'Fondos Fidu.(g)'!N35+'Otros Entes(h)'!N35</f>
        <v>146418.1</v>
      </c>
      <c r="BB35" s="79">
        <f>+'Total Adm. Nacional (1)'!BB35+PROVINCIAS!BB35+'Empresas Públicas(f)'!BB35+'Fondos Fidu.(g)'!O35+'Otros Entes(h)'!O35</f>
        <v>204356.8</v>
      </c>
      <c r="BC35" s="79">
        <f>+'Total Adm. Nacional (1)'!BC35+PROVINCIAS!BC35+'Empresas Públicas(f)'!BC35+'Fondos Fidu.(g)'!P35+'Otros Entes(h)'!P35</f>
        <v>271872</v>
      </c>
      <c r="BD35" s="79">
        <v>363574</v>
      </c>
      <c r="BE35" s="79">
        <v>527916.9</v>
      </c>
      <c r="BF35" s="79">
        <f>+'Total NACION (2)-(e)'!BF35+PROVINCIAS!BF35</f>
        <v>730446.2</v>
      </c>
      <c r="BG35" s="79">
        <v>1014017.4</v>
      </c>
      <c r="BH35" s="79">
        <v>1294142.8</v>
      </c>
      <c r="BI35" s="79">
        <f>+'Total NACION (2)-(e)'!BI35+PROVINCIAS!BI35</f>
        <v>1864985.1</v>
      </c>
      <c r="BJ35" s="79">
        <f>+'Total NACION (2)-(e)'!BJ35+PROVINCIAS!BJ35</f>
        <v>2614840.8000000003</v>
      </c>
      <c r="BK35" s="79">
        <f>+'Total NACION (2)-(e)'!BK35+PROVINCIAS!BK35</f>
        <v>3697489.9</v>
      </c>
      <c r="BL35" s="79">
        <f>+'Total NACION (2)-(e)'!BL35+PROVINCIAS!BL35</f>
        <v>6293576.2999999998</v>
      </c>
    </row>
    <row r="36" spans="1:67" ht="10.5" customHeight="1" x14ac:dyDescent="0.2">
      <c r="A36" s="13"/>
      <c r="B36" s="78" t="s">
        <v>25</v>
      </c>
      <c r="C36" s="79">
        <f>+'Total Adm. Nacional (1)'!C36+PROVINCIAS!C36+'Empresas Públicas(f)'!C36</f>
        <v>0</v>
      </c>
      <c r="D36" s="79">
        <f>+'Total Adm. Nacional (1)'!D36+PROVINCIAS!D36+'Empresas Públicas(f)'!D36</f>
        <v>0</v>
      </c>
      <c r="E36" s="79">
        <f>+'Total Adm. Nacional (1)'!E36+PROVINCIAS!E36+'Empresas Públicas(f)'!E36</f>
        <v>0</v>
      </c>
      <c r="F36" s="79">
        <f>+'Total Adm. Nacional (1)'!F36+PROVINCIAS!F36+'Empresas Públicas(f)'!F36</f>
        <v>0</v>
      </c>
      <c r="G36" s="79">
        <f>+'Total Adm. Nacional (1)'!G36+PROVINCIAS!G36+'Empresas Públicas(f)'!G36</f>
        <v>0</v>
      </c>
      <c r="H36" s="79">
        <f>+'Total Adm. Nacional (1)'!H36+PROVINCIAS!H36+'Empresas Públicas(f)'!H36</f>
        <v>0</v>
      </c>
      <c r="I36" s="79">
        <f>+'Total Adm. Nacional (1)'!I36+PROVINCIAS!I36+'Empresas Públicas(f)'!I36</f>
        <v>0</v>
      </c>
      <c r="J36" s="79">
        <f>+'Total Adm. Nacional (1)'!J36+PROVINCIAS!J36+'Empresas Públicas(f)'!J36</f>
        <v>0</v>
      </c>
      <c r="K36" s="79">
        <f>+'Total Adm. Nacional (1)'!K36+PROVINCIAS!K36+'Empresas Públicas(f)'!K36</f>
        <v>0</v>
      </c>
      <c r="L36" s="79">
        <f>+'Total Adm. Nacional (1)'!L36+PROVINCIAS!L36+'Empresas Públicas(f)'!L36</f>
        <v>0</v>
      </c>
      <c r="M36" s="79">
        <f>+'Total Adm. Nacional (1)'!M36+PROVINCIAS!M36+'Empresas Públicas(f)'!M36</f>
        <v>0</v>
      </c>
      <c r="N36" s="79">
        <f>+'Total Adm. Nacional (1)'!N36+PROVINCIAS!N36+'Empresas Públicas(f)'!N36</f>
        <v>0</v>
      </c>
      <c r="O36" s="79">
        <f>+'Total Adm. Nacional (1)'!O36+PROVINCIAS!O36+'Empresas Públicas(f)'!O36</f>
        <v>0</v>
      </c>
      <c r="P36" s="79">
        <f>+'Total Adm. Nacional (1)'!P36+PROVINCIAS!P36+'Empresas Públicas(f)'!P36</f>
        <v>0</v>
      </c>
      <c r="Q36" s="79">
        <f>+'Total Adm. Nacional (1)'!Q36+PROVINCIAS!Q36+'Empresas Públicas(f)'!Q36</f>
        <v>0</v>
      </c>
      <c r="R36" s="79">
        <f>+'Total Adm. Nacional (1)'!R36+PROVINCIAS!R36+'Empresas Públicas(f)'!R36</f>
        <v>0</v>
      </c>
      <c r="S36" s="79">
        <f>+'Total Adm. Nacional (1)'!S36+PROVINCIAS!S36+'Empresas Públicas(f)'!S36</f>
        <v>0</v>
      </c>
      <c r="T36" s="79">
        <f>+'Total Adm. Nacional (1)'!T36+PROVINCIAS!T36+'Empresas Públicas(f)'!T36</f>
        <v>0</v>
      </c>
      <c r="U36" s="79">
        <f>+'Total Adm. Nacional (1)'!U36+PROVINCIAS!U36+'Empresas Públicas(f)'!U36</f>
        <v>0</v>
      </c>
      <c r="V36" s="79">
        <f>+'Total Adm. Nacional (1)'!V36+PROVINCIAS!V36+'Empresas Públicas(f)'!V36</f>
        <v>0</v>
      </c>
      <c r="W36" s="79">
        <f>+'Total Adm. Nacional (1)'!W36+PROVINCIAS!W36+'Empresas Públicas(f)'!W36</f>
        <v>0</v>
      </c>
      <c r="X36" s="79">
        <f>+'Total Adm. Nacional (1)'!X36+PROVINCIAS!X36+'Empresas Públicas(f)'!X36</f>
        <v>0</v>
      </c>
      <c r="Y36" s="79">
        <f>+'Total Adm. Nacional (1)'!Y36+PROVINCIAS!Y36+'Empresas Públicas(f)'!Y36</f>
        <v>0</v>
      </c>
      <c r="Z36" s="79">
        <f>+'Total Adm. Nacional (1)'!Z36+PROVINCIAS!Z36+'Empresas Públicas(f)'!Z36</f>
        <v>0</v>
      </c>
      <c r="AA36" s="79">
        <f>+'Total Adm. Nacional (1)'!AA36+PROVINCIAS!AA36+'Empresas Públicas(f)'!AA36</f>
        <v>0</v>
      </c>
      <c r="AB36" s="79">
        <f>+'Total Adm. Nacional (1)'!AB36+PROVINCIAS!AB36+'Empresas Públicas(f)'!AB36</f>
        <v>0</v>
      </c>
      <c r="AC36" s="79">
        <f>+'Total Adm. Nacional (1)'!AC36+PROVINCIAS!AC36+'Empresas Públicas(f)'!AC36</f>
        <v>0</v>
      </c>
      <c r="AD36" s="79">
        <f>+'Total Adm. Nacional (1)'!AD36+PROVINCIAS!AD36+'Empresas Públicas(f)'!AD36</f>
        <v>0</v>
      </c>
      <c r="AE36" s="79">
        <f>+'Total Adm. Nacional (1)'!AE36+PROVINCIAS!AE36+'Empresas Públicas(f)'!AE36</f>
        <v>0</v>
      </c>
      <c r="AF36" s="79">
        <f>+'Total Adm. Nacional (1)'!AF36+PROVINCIAS!AF36+'Empresas Públicas(f)'!AF36</f>
        <v>0</v>
      </c>
      <c r="AG36" s="79">
        <f>+'Total Adm. Nacional (1)'!AG36+PROVINCIAS!AG36+'Empresas Públicas(f)'!AG36</f>
        <v>0</v>
      </c>
      <c r="AH36" s="79">
        <f>+'Total Adm. Nacional (1)'!AH36+PROVINCIAS!AH36+'Empresas Públicas(f)'!AH36</f>
        <v>0</v>
      </c>
      <c r="AI36" s="79">
        <f>+'Total Adm. Nacional (1)'!AI36+PROVINCIAS!AI36+'Empresas Públicas(f)'!AI36</f>
        <v>552.5</v>
      </c>
      <c r="AJ36" s="79">
        <f>+'Total Adm. Nacional (1)'!AJ36+PROVINCIAS!AJ36+'Empresas Públicas(f)'!AJ36</f>
        <v>113.4</v>
      </c>
      <c r="AK36" s="79">
        <f>+'Total Adm. Nacional (1)'!AK36+PROVINCIAS!AK36+'Empresas Públicas(f)'!AK36</f>
        <v>127.5</v>
      </c>
      <c r="AL36" s="79">
        <f>+'Total Adm. Nacional (1)'!AL36+PROVINCIAS!AL36+'Empresas Públicas(f)'!AL36</f>
        <v>114.2</v>
      </c>
      <c r="AM36" s="79">
        <f>+'Total Adm. Nacional (1)'!AM36+PROVINCIAS!AM36+'Empresas Públicas(f)'!AM36</f>
        <v>62.6</v>
      </c>
      <c r="AN36" s="79">
        <f>+'Total Adm. Nacional (1)'!AN36+PROVINCIAS!AN36+'Empresas Públicas(f)'!AN36</f>
        <v>75.899999999999991</v>
      </c>
      <c r="AO36" s="79">
        <f>+'Total Adm. Nacional (1)'!AO36+PROVINCIAS!AO36+'Empresas Públicas(f)'!AO36</f>
        <v>346.29999999999995</v>
      </c>
      <c r="AP36" s="79">
        <f>+'Total Adm. Nacional (1)'!AP36+PROVINCIAS!AP36+'Empresas Públicas(f)'!AP36</f>
        <v>392</v>
      </c>
      <c r="AQ36" s="79">
        <f>+'Total Adm. Nacional (1)'!AQ36+PROVINCIAS!AQ36+'Empresas Públicas(f)'!AQ36+'Fondos Fidu.(g)'!D36+'Otros Entes(h)'!D36</f>
        <v>805.4</v>
      </c>
      <c r="AR36" s="79">
        <f>+'Total Adm. Nacional (1)'!AR36+PROVINCIAS!AR36+'Empresas Públicas(f)'!AR36+'Fondos Fidu.(g)'!E36+'Otros Entes(h)'!E36</f>
        <v>647.20000000000005</v>
      </c>
      <c r="AS36" s="79">
        <f>+'Total Adm. Nacional (1)'!AS36+PROVINCIAS!AS36+'Empresas Públicas(f)'!AS36+'Fondos Fidu.(g)'!F36+'Otros Entes(h)'!F36</f>
        <v>331.1</v>
      </c>
      <c r="AT36" s="79">
        <f>+'Total Adm. Nacional (1)'!AT36+PROVINCIAS!AT36+'Empresas Públicas(f)'!AT36+'Fondos Fidu.(g)'!G36+'Otros Entes(h)'!G36</f>
        <v>142.4</v>
      </c>
      <c r="AU36" s="79">
        <f>+'Total Adm. Nacional (1)'!AU36+PROVINCIAS!AU36+'Empresas Públicas(f)'!AU36+'Fondos Fidu.(g)'!H36+'Otros Entes(h)'!H36</f>
        <v>1602.8000000000002</v>
      </c>
      <c r="AV36" s="79">
        <f>+'Total Adm. Nacional (1)'!AV36+PROVINCIAS!AV36+'Empresas Públicas(f)'!AV36+'Fondos Fidu.(g)'!I36+'Otros Entes(h)'!I36</f>
        <v>1563</v>
      </c>
      <c r="AW36" s="79">
        <f>+'Total Adm. Nacional (1)'!AW36+PROVINCIAS!AW36+'Empresas Públicas(f)'!AW36+'Fondos Fidu.(g)'!J36+'Otros Entes(h)'!J36</f>
        <v>890.7</v>
      </c>
      <c r="AX36" s="79">
        <f>+'Total Adm. Nacional (1)'!AX36+PROVINCIAS!AX36+'Empresas Públicas(f)'!AX36+'Fondos Fidu.(g)'!K36+'Otros Entes(h)'!K36</f>
        <v>3706.7999999999997</v>
      </c>
      <c r="AY36" s="79">
        <f>+'Total Adm. Nacional (1)'!AY36+PROVINCIAS!AY36+'Empresas Públicas(f)'!AY36+'Fondos Fidu.(g)'!L36+'Otros Entes(h)'!L36</f>
        <v>2873.0999999999995</v>
      </c>
      <c r="AZ36" s="79">
        <f>+'Total Adm. Nacional (1)'!AZ36+PROVINCIAS!AZ36+'Empresas Públicas(f)'!AZ36+'Fondos Fidu.(g)'!M36+'Otros Entes(h)'!M36</f>
        <v>5136.4000000000005</v>
      </c>
      <c r="BA36" s="79">
        <f>+'Total Adm. Nacional (1)'!BA36+PROVINCIAS!BA36+'Empresas Públicas(f)'!BA36+'Fondos Fidu.(g)'!N36+'Otros Entes(h)'!N36</f>
        <v>11037.300000000001</v>
      </c>
      <c r="BB36" s="79">
        <f>+'Total Adm. Nacional (1)'!BB36+PROVINCIAS!BB36+'Empresas Públicas(f)'!BB36+'Fondos Fidu.(g)'!O36+'Otros Entes(h)'!O36</f>
        <v>19653.400000000001</v>
      </c>
      <c r="BC36" s="79">
        <f>+'Total Adm. Nacional (1)'!BC36+PROVINCIAS!BC36+'Empresas Públicas(f)'!BC36+'Fondos Fidu.(g)'!P36+'Otros Entes(h)'!P36</f>
        <v>28062.499999999996</v>
      </c>
      <c r="BD36" s="79">
        <v>40501.5</v>
      </c>
      <c r="BE36" s="79">
        <v>34916.699999999997</v>
      </c>
      <c r="BF36" s="79">
        <f>+'Total NACION (2)-(e)'!BF36+PROVINCIAS!BF36</f>
        <v>6914.4</v>
      </c>
      <c r="BG36" s="79">
        <v>8426.7999999999993</v>
      </c>
      <c r="BH36" s="79">
        <v>39742.400000000001</v>
      </c>
      <c r="BI36" s="79">
        <f>+'Total NACION (2)-(e)'!BI36+PROVINCIAS!BI36</f>
        <v>80265</v>
      </c>
      <c r="BJ36" s="79">
        <f>+'Total NACION (2)-(e)'!BJ36+PROVINCIAS!BJ36</f>
        <v>56621.299999999996</v>
      </c>
      <c r="BK36" s="79">
        <f>+'Total NACION (2)-(e)'!BK36+PROVINCIAS!BK36</f>
        <v>42948.6</v>
      </c>
      <c r="BL36" s="79">
        <f>+'Total NACION (2)-(e)'!BL36+PROVINCIAS!BL36</f>
        <v>108027.6</v>
      </c>
    </row>
    <row r="37" spans="1:67" ht="10.5" customHeight="1" x14ac:dyDescent="0.2">
      <c r="A37" s="13"/>
      <c r="B37" s="78" t="s">
        <v>11</v>
      </c>
      <c r="C37" s="79">
        <f>+'Total Adm. Nacional (1)'!C37+PROVINCIAS!C37+'Empresas Públicas(f)'!C37-C35</f>
        <v>19.059999999999988</v>
      </c>
      <c r="D37" s="79">
        <f>+'Total Adm. Nacional (1)'!D37+PROVINCIAS!D37+'Empresas Públicas(f)'!D37-D35</f>
        <v>15.019999999999996</v>
      </c>
      <c r="E37" s="79">
        <f>+'Total Adm. Nacional (1)'!E37+PROVINCIAS!E37+'Empresas Públicas(f)'!E37-E35</f>
        <v>17.53</v>
      </c>
      <c r="F37" s="79">
        <f>+'Total Adm. Nacional (1)'!F37+PROVINCIAS!F37+'Empresas Públicas(f)'!F37-F35</f>
        <v>25.789999999999992</v>
      </c>
      <c r="G37" s="79">
        <f>+'Total Adm. Nacional (1)'!G37+PROVINCIAS!G37+'Empresas Públicas(f)'!G37-G35</f>
        <v>43.760000000000048</v>
      </c>
      <c r="H37" s="79">
        <f>+'Total Adm. Nacional (1)'!H37+PROVINCIAS!H37+'Empresas Públicas(f)'!H37-H35</f>
        <v>58.880000000000052</v>
      </c>
      <c r="I37" s="79">
        <f>+'Total Adm. Nacional (1)'!I37+PROVINCIAS!I37+'Empresas Públicas(f)'!I37-I35</f>
        <v>74.359999999999957</v>
      </c>
      <c r="J37" s="79">
        <f>+'Total Adm. Nacional (1)'!J37+PROVINCIAS!J37+'Empresas Públicas(f)'!J37-J35</f>
        <v>80.88</v>
      </c>
      <c r="K37" s="79">
        <f>+'Total Adm. Nacional (1)'!K37+PROVINCIAS!K37+'Empresas Públicas(f)'!K37-K35</f>
        <v>111.25999999999999</v>
      </c>
      <c r="L37" s="79">
        <f>+'Total Adm. Nacional (1)'!L37+PROVINCIAS!L37+'Empresas Públicas(f)'!L37-L35</f>
        <v>122.65999999999997</v>
      </c>
      <c r="M37" s="79">
        <f>+'Total Adm. Nacional (1)'!M37+PROVINCIAS!M37+'Empresas Públicas(f)'!M37-M35</f>
        <v>194.60000000000002</v>
      </c>
      <c r="N37" s="79">
        <f>+'Total Adm. Nacional (1)'!N37+PROVINCIAS!N37+'Empresas Públicas(f)'!N37-N35</f>
        <v>321.85000000000002</v>
      </c>
      <c r="O37" s="79">
        <f>+'Total Adm. Nacional (1)'!O37+PROVINCIAS!O37+'Empresas Públicas(f)'!O37-O35</f>
        <v>566.11999999999989</v>
      </c>
      <c r="P37" s="79">
        <f>+'Total Adm. Nacional (1)'!P37+PROVINCIAS!P37+'Empresas Públicas(f)'!P37-P35</f>
        <v>1042.1400000000003</v>
      </c>
      <c r="Q37" s="79">
        <f>+'Total Adm. Nacional (1)'!Q37+PROVINCIAS!Q37+'Empresas Públicas(f)'!Q37-Q35</f>
        <v>3036.84</v>
      </c>
      <c r="R37" s="79">
        <f>+'Total Adm. Nacional (1)'!R37+PROVINCIAS!R37+'Empresas Públicas(f)'!R37-R35</f>
        <v>17289.900000000001</v>
      </c>
      <c r="S37" s="79">
        <f>+'Total Adm. Nacional (1)'!S37+PROVINCIAS!S37+'Empresas Públicas(f)'!S37-S35</f>
        <v>55.06</v>
      </c>
      <c r="T37" s="79">
        <f>+'Total Adm. Nacional (1)'!T37+PROVINCIAS!T37+'Empresas Públicas(f)'!T37-T35</f>
        <v>101.28999999999996</v>
      </c>
      <c r="U37" s="79">
        <f>+'Total Adm. Nacional (1)'!U37+PROVINCIAS!U37+'Empresas Públicas(f)'!U37-U35</f>
        <v>277.32999999999993</v>
      </c>
      <c r="V37" s="79">
        <f>+'Total Adm. Nacional (1)'!V37+PROVINCIAS!V37+'Empresas Públicas(f)'!V37-V35</f>
        <v>670.79999999999973</v>
      </c>
      <c r="W37" s="79">
        <f>+'Total Adm. Nacional (1)'!W37+PROVINCIAS!W37+'Empresas Públicas(f)'!W37-W35</f>
        <v>1919.6999999999998</v>
      </c>
      <c r="X37" s="79">
        <f>+'Total Adm. Nacional (1)'!X37+PROVINCIAS!X37+'Empresas Públicas(f)'!X37-X35</f>
        <v>4343.7999999999993</v>
      </c>
      <c r="Y37" s="79">
        <f>+'Total Adm. Nacional (1)'!Y37+PROVINCIAS!Y37+'Empresas Públicas(f)'!Y37-Y35</f>
        <v>15239</v>
      </c>
      <c r="Z37" s="79">
        <f>+'Total Adm. Nacional (1)'!Z37+PROVINCIAS!Z37+'Empresas Públicas(f)'!Z37-Z35</f>
        <v>124817</v>
      </c>
      <c r="AA37" s="79">
        <f>+'Total Adm. Nacional (1)'!AA37+PROVINCIAS!AA37+'Empresas Públicas(f)'!AA37-AA35</f>
        <v>1107.4999999999995</v>
      </c>
      <c r="AB37" s="79">
        <f>+'Total Adm. Nacional (1)'!AB37+PROVINCIAS!AB37+'Empresas Públicas(f)'!AB37-AB35</f>
        <v>2347.5000000000009</v>
      </c>
      <c r="AC37" s="79">
        <f>+'Total Adm. Nacional (1)'!AC37+PROVINCIAS!AC37+'Empresas Públicas(f)'!AC37-AC35</f>
        <v>560.60000000000014</v>
      </c>
      <c r="AD37" s="79">
        <f>+'Total Adm. Nacional (1)'!AD37+PROVINCIAS!AD37+'Empresas Públicas(f)'!AD37-AD35</f>
        <v>2563.5999999999995</v>
      </c>
      <c r="AE37" s="79">
        <f>+'Total Adm. Nacional (1)'!AE37+PROVINCIAS!AE37+'Empresas Públicas(f)'!AE37-AE35</f>
        <v>95843.800000000017</v>
      </c>
      <c r="AF37" s="79">
        <f>+'Total Adm. Nacional (1)'!AF37+PROVINCIAS!AF37+'Empresas Públicas(f)'!AF37-AF35</f>
        <v>1797.3999999999996</v>
      </c>
      <c r="AG37" s="79">
        <f>+'Total Adm. Nacional (1)'!AG37+PROVINCIAS!AG37+'Empresas Públicas(f)'!AG37-AG35</f>
        <v>4902.3999999999996</v>
      </c>
      <c r="AH37" s="79">
        <f>+'Total Adm. Nacional (1)'!AH37+PROVINCIAS!AH37+'Empresas Públicas(f)'!AH37-AH35</f>
        <v>6363.1999999999971</v>
      </c>
      <c r="AI37" s="79">
        <f>+'Total Adm. Nacional (1)'!AI37+PROVINCIAS!AI37+'Empresas Públicas(f)'!AI37</f>
        <v>10859.599999999999</v>
      </c>
      <c r="AJ37" s="79">
        <f>+'Total Adm. Nacional (1)'!AJ37+PROVINCIAS!AJ37+'Empresas Públicas(f)'!AJ37</f>
        <v>12023.3</v>
      </c>
      <c r="AK37" s="79">
        <f>+'Total Adm. Nacional (1)'!AK37+PROVINCIAS!AK37+'Empresas Públicas(f)'!AK37</f>
        <v>12529</v>
      </c>
      <c r="AL37" s="79">
        <f>+'Total Adm. Nacional (1)'!AL37+PROVINCIAS!AL37+'Empresas Públicas(f)'!AL37</f>
        <v>13565.5</v>
      </c>
      <c r="AM37" s="79">
        <f>+'Total Adm. Nacional (1)'!AM37+PROVINCIAS!AM37+'Empresas Públicas(f)'!AM37</f>
        <v>13927.900000000001</v>
      </c>
      <c r="AN37" s="79">
        <f>+'Total Adm. Nacional (1)'!AN37+PROVINCIAS!AN37+'Empresas Públicas(f)'!AN37</f>
        <v>14725.1</v>
      </c>
      <c r="AO37" s="79">
        <f>+'Total Adm. Nacional (1)'!AO37+PROVINCIAS!AO37+'Empresas Públicas(f)'!AO37</f>
        <v>15080.9</v>
      </c>
      <c r="AP37" s="79">
        <f>+'Total Adm. Nacional (1)'!AP37+PROVINCIAS!AP37+'Empresas Públicas(f)'!AP37</f>
        <v>14881.199999999999</v>
      </c>
      <c r="AQ37" s="79">
        <f>+'Total Adm. Nacional (1)'!AQ37+PROVINCIAS!AQ37+'Empresas Públicas(f)'!AQ37+'Fondos Fidu.(g)'!D37+'Otros Entes(h)'!D37</f>
        <v>15545.9</v>
      </c>
      <c r="AR37" s="79">
        <f>+'Total Adm. Nacional (1)'!AR37+PROVINCIAS!AR37+'Empresas Públicas(f)'!AR37+'Fondos Fidu.(g)'!E37+'Otros Entes(h)'!E37</f>
        <v>16989.2</v>
      </c>
      <c r="AS37" s="79">
        <f>+'Total Adm. Nacional (1)'!AS37+PROVINCIAS!AS37+'Empresas Públicas(f)'!AS37+'Fondos Fidu.(g)'!F37+'Otros Entes(h)'!F37</f>
        <v>24830.400000000001</v>
      </c>
      <c r="AT37" s="79">
        <f>+'Total Adm. Nacional (1)'!AT37+PROVINCIAS!AT37+'Empresas Públicas(f)'!AT37+'Fondos Fidu.(g)'!G37+'Otros Entes(h)'!G37</f>
        <v>28038.3</v>
      </c>
      <c r="AU37" s="79">
        <f>+'Total Adm. Nacional (1)'!AU37+PROVINCIAS!AU37+'Empresas Públicas(f)'!AU37+'Fondos Fidu.(g)'!H37+'Otros Entes(h)'!H37</f>
        <v>37704.699999999997</v>
      </c>
      <c r="AV37" s="79">
        <f>+'Total Adm. Nacional (1)'!AV37+PROVINCIAS!AV37+'Empresas Públicas(f)'!AV37+'Fondos Fidu.(g)'!I37+'Otros Entes(h)'!I37</f>
        <v>43013.200000000012</v>
      </c>
      <c r="AW37" s="79">
        <f>+'Total Adm. Nacional (1)'!AW37+PROVINCIAS!AW37+'Empresas Públicas(f)'!AW37+'Fondos Fidu.(g)'!J37+'Otros Entes(h)'!J37</f>
        <v>60583.9</v>
      </c>
      <c r="AX37" s="79">
        <f>+'Total Adm. Nacional (1)'!AX37+PROVINCIAS!AX37+'Empresas Públicas(f)'!AX37+'Fondos Fidu.(g)'!K37+'Otros Entes(h)'!K37</f>
        <v>87513.7</v>
      </c>
      <c r="AY37" s="79">
        <f>+'Total Adm. Nacional (1)'!AY37+PROVINCIAS!AY37+'Empresas Públicas(f)'!AY37+'Fondos Fidu.(g)'!L37+'Otros Entes(h)'!L37</f>
        <v>105464.09999999999</v>
      </c>
      <c r="AZ37" s="79">
        <f>+'Total Adm. Nacional (1)'!AZ37+PROVINCIAS!AZ37+'Empresas Públicas(f)'!AZ37+'Fondos Fidu.(g)'!M37+'Otros Entes(h)'!M37</f>
        <v>147958.80000000002</v>
      </c>
      <c r="BA37" s="79">
        <f>+'Total Adm. Nacional (1)'!BA37+PROVINCIAS!BA37+'Empresas Públicas(f)'!BA37+'Fondos Fidu.(g)'!N37+'Otros Entes(h)'!N37</f>
        <v>203984.1</v>
      </c>
      <c r="BB37" s="79">
        <f>+'Total Adm. Nacional (1)'!BB37+PROVINCIAS!BB37+'Empresas Públicas(f)'!BB37+'Fondos Fidu.(g)'!O37+'Otros Entes(h)'!O37</f>
        <v>239028.6</v>
      </c>
      <c r="BC37" s="79">
        <f>+'Total Adm. Nacional (1)'!BC37+PROVINCIAS!BC37+'Empresas Públicas(f)'!BC37+'Fondos Fidu.(g)'!P37+'Otros Entes(h)'!P37</f>
        <v>309441.19999999995</v>
      </c>
      <c r="BD37" s="79">
        <v>444743</v>
      </c>
      <c r="BE37" s="79">
        <v>597232.69999999995</v>
      </c>
      <c r="BF37" s="79">
        <f>+'Total NACION (2)-(e)'!BF37+PROVINCIAS!BF37</f>
        <v>866507.2</v>
      </c>
      <c r="BG37" s="79">
        <v>994088.9</v>
      </c>
      <c r="BH37" s="79">
        <v>1270043.2000000002</v>
      </c>
      <c r="BI37" s="79">
        <f>+'Total NACION (2)-(e)'!BI37+PROVINCIAS!BI37</f>
        <v>1773576.7000000002</v>
      </c>
      <c r="BJ37" s="79">
        <f>+'Total NACION (2)-(e)'!BJ37+PROVINCIAS!BJ37</f>
        <v>3310735.1</v>
      </c>
      <c r="BK37" s="79">
        <f>+'Total NACION (2)-(e)'!BK37+PROVINCIAS!BK37</f>
        <v>4976974.3000000007</v>
      </c>
      <c r="BL37" s="79">
        <f>+'Total NACION (2)-(e)'!BL37+PROVINCIAS!BL37</f>
        <v>8622795.3000000007</v>
      </c>
    </row>
    <row r="38" spans="1:67" ht="10.5" customHeight="1" x14ac:dyDescent="0.2">
      <c r="A38" s="13"/>
      <c r="B38" s="78" t="s">
        <v>26</v>
      </c>
      <c r="C38" s="79">
        <f>+'Total Adm. Nacional (1)'!C38+PROVINCIAS!C38+'Empresas Públicas(f)'!C38</f>
        <v>0</v>
      </c>
      <c r="D38" s="79">
        <f>+'Total Adm. Nacional (1)'!D38+PROVINCIAS!D38+'Empresas Públicas(f)'!D38</f>
        <v>0</v>
      </c>
      <c r="E38" s="79">
        <f>+'Total Adm. Nacional (1)'!E38+PROVINCIAS!E38+'Empresas Públicas(f)'!E38</f>
        <v>0</v>
      </c>
      <c r="F38" s="79">
        <f>+'Total Adm. Nacional (1)'!F38+PROVINCIAS!F38+'Empresas Públicas(f)'!F38</f>
        <v>0</v>
      </c>
      <c r="G38" s="79">
        <f>+'Total Adm. Nacional (1)'!G38+PROVINCIAS!G38+'Empresas Públicas(f)'!G38</f>
        <v>0</v>
      </c>
      <c r="H38" s="79">
        <f>+'Total Adm. Nacional (1)'!H38+PROVINCIAS!H38+'Empresas Públicas(f)'!H38</f>
        <v>0</v>
      </c>
      <c r="I38" s="79">
        <f>+'Total Adm. Nacional (1)'!I38+PROVINCIAS!I38+'Empresas Públicas(f)'!I38</f>
        <v>0</v>
      </c>
      <c r="J38" s="79">
        <f>+'Total Adm. Nacional (1)'!J38+PROVINCIAS!J38+'Empresas Públicas(f)'!J38</f>
        <v>0</v>
      </c>
      <c r="K38" s="79">
        <f>+'Total Adm. Nacional (1)'!K38+PROVINCIAS!K38+'Empresas Públicas(f)'!K38</f>
        <v>0</v>
      </c>
      <c r="L38" s="79">
        <f>+'Total Adm. Nacional (1)'!L38+PROVINCIAS!L38+'Empresas Públicas(f)'!L38</f>
        <v>0</v>
      </c>
      <c r="M38" s="79">
        <f>+'Total Adm. Nacional (1)'!M38+PROVINCIAS!M38+'Empresas Públicas(f)'!M38</f>
        <v>0</v>
      </c>
      <c r="N38" s="79">
        <f>+'Total Adm. Nacional (1)'!N38+PROVINCIAS!N38+'Empresas Públicas(f)'!N38</f>
        <v>0</v>
      </c>
      <c r="O38" s="79">
        <f>+'Total Adm. Nacional (1)'!O38+PROVINCIAS!O38+'Empresas Públicas(f)'!O38</f>
        <v>0</v>
      </c>
      <c r="P38" s="79">
        <f>+'Total Adm. Nacional (1)'!P38+PROVINCIAS!P38+'Empresas Públicas(f)'!P38</f>
        <v>0</v>
      </c>
      <c r="Q38" s="79">
        <f>+'Total Adm. Nacional (1)'!Q38+PROVINCIAS!Q38+'Empresas Públicas(f)'!Q38</f>
        <v>0</v>
      </c>
      <c r="R38" s="79">
        <f>+'Total Adm. Nacional (1)'!R38+PROVINCIAS!R38+'Empresas Públicas(f)'!R38</f>
        <v>0</v>
      </c>
      <c r="S38" s="79">
        <f>+'Total Adm. Nacional (1)'!S38+PROVINCIAS!S38+'Empresas Públicas(f)'!S38</f>
        <v>0</v>
      </c>
      <c r="T38" s="79">
        <f>+'Total Adm. Nacional (1)'!T38+PROVINCIAS!T38+'Empresas Públicas(f)'!T38</f>
        <v>0</v>
      </c>
      <c r="U38" s="79">
        <f>+'Total Adm. Nacional (1)'!U38+PROVINCIAS!U38+'Empresas Públicas(f)'!U38</f>
        <v>0</v>
      </c>
      <c r="V38" s="79">
        <f>+'Total Adm. Nacional (1)'!V38+PROVINCIAS!V38+'Empresas Públicas(f)'!V38</f>
        <v>0</v>
      </c>
      <c r="W38" s="79">
        <f>+'Total Adm. Nacional (1)'!W38+PROVINCIAS!W38+'Empresas Públicas(f)'!W38</f>
        <v>0</v>
      </c>
      <c r="X38" s="79">
        <f>+'Total Adm. Nacional (1)'!X38+PROVINCIAS!X38+'Empresas Públicas(f)'!X38</f>
        <v>0</v>
      </c>
      <c r="Y38" s="79">
        <f>+'Total Adm. Nacional (1)'!Y38+PROVINCIAS!Y38+'Empresas Públicas(f)'!Y38</f>
        <v>0</v>
      </c>
      <c r="Z38" s="79">
        <f>+'Total Adm. Nacional (1)'!Z38+PROVINCIAS!Z38+'Empresas Públicas(f)'!Z38</f>
        <v>0</v>
      </c>
      <c r="AA38" s="79">
        <f>+'Total Adm. Nacional (1)'!AA38+PROVINCIAS!AA38+'Empresas Públicas(f)'!AA38</f>
        <v>0</v>
      </c>
      <c r="AB38" s="79">
        <f>+'Total Adm. Nacional (1)'!AB38+PROVINCIAS!AB38+'Empresas Públicas(f)'!AB38</f>
        <v>0</v>
      </c>
      <c r="AC38" s="79">
        <f>+'Total Adm. Nacional (1)'!AC38+PROVINCIAS!AC38+'Empresas Públicas(f)'!AC38</f>
        <v>0</v>
      </c>
      <c r="AD38" s="79">
        <f>+'Total Adm. Nacional (1)'!AD38+PROVINCIAS!AD38+'Empresas Públicas(f)'!AD38</f>
        <v>0</v>
      </c>
      <c r="AE38" s="79">
        <f>+'Total Adm. Nacional (1)'!AE38+PROVINCIAS!AE38+'Empresas Públicas(f)'!AE38</f>
        <v>0</v>
      </c>
      <c r="AF38" s="79">
        <f>+'Total Adm. Nacional (1)'!AF38+PROVINCIAS!AF38+'Empresas Públicas(f)'!AF38</f>
        <v>0</v>
      </c>
      <c r="AG38" s="79">
        <f>+'Total Adm. Nacional (1)'!AG38+PROVINCIAS!AG38+'Empresas Públicas(f)'!AG38</f>
        <v>0</v>
      </c>
      <c r="AH38" s="79">
        <f>+'Total Adm. Nacional (1)'!AH38+PROVINCIAS!AH38+'Empresas Públicas(f)'!AH38</f>
        <v>0</v>
      </c>
      <c r="AI38" s="79">
        <f>+'Total Adm. Nacional (1)'!AI38+PROVINCIAS!AI38+'Empresas Públicas(f)'!AI38</f>
        <v>5027.6000000000004</v>
      </c>
      <c r="AJ38" s="79">
        <f>+'Total Adm. Nacional (1)'!AJ38+PROVINCIAS!AJ38+'Empresas Públicas(f)'!AJ38</f>
        <v>5951.7000000000007</v>
      </c>
      <c r="AK38" s="79">
        <f>+'Total Adm. Nacional (1)'!AK38+PROVINCIAS!AK38+'Empresas Públicas(f)'!AK38</f>
        <v>6974.7</v>
      </c>
      <c r="AL38" s="79">
        <f>+'Total Adm. Nacional (1)'!AL38+PROVINCIAS!AL38+'Empresas Públicas(f)'!AL38</f>
        <v>7105.7999999999993</v>
      </c>
      <c r="AM38" s="79">
        <f>+'Total Adm. Nacional (1)'!AM38+PROVINCIAS!AM38+'Empresas Públicas(f)'!AM38</f>
        <v>7573.9</v>
      </c>
      <c r="AN38" s="79">
        <f>+'Total Adm. Nacional (1)'!AN38+PROVINCIAS!AN38+'Empresas Públicas(f)'!AN38</f>
        <v>7920.1</v>
      </c>
      <c r="AO38" s="79">
        <f>+'Total Adm. Nacional (1)'!AO38+PROVINCIAS!AO38+'Empresas Públicas(f)'!AO38</f>
        <v>8471.6</v>
      </c>
      <c r="AP38" s="79">
        <f>+'Total Adm. Nacional (1)'!AP38+PROVINCIAS!AP38+'Empresas Públicas(f)'!AP38</f>
        <v>8140.6</v>
      </c>
      <c r="AQ38" s="79">
        <f>+'Total Adm. Nacional (1)'!AQ38+PROVINCIAS!AQ38+'Empresas Públicas(f)'!AQ38+'Fondos Fidu.(g)'!D38+'Otros Entes(h)'!D38</f>
        <v>7776.8</v>
      </c>
      <c r="AR38" s="79">
        <f>+'Total Adm. Nacional (1)'!AR38+PROVINCIAS!AR38+'Empresas Públicas(f)'!AR38+'Fondos Fidu.(g)'!E38+'Otros Entes(h)'!E38</f>
        <v>10345.300000000001</v>
      </c>
      <c r="AS38" s="79">
        <f>+'Total Adm. Nacional (1)'!AS38+PROVINCIAS!AS38+'Empresas Públicas(f)'!AS38+'Fondos Fidu.(g)'!F38+'Otros Entes(h)'!F38</f>
        <v>13835.2</v>
      </c>
      <c r="AT38" s="79">
        <f>+'Total Adm. Nacional (1)'!AT38+PROVINCIAS!AT38+'Empresas Públicas(f)'!AT38+'Fondos Fidu.(g)'!G38+'Otros Entes(h)'!G38</f>
        <v>16309.5</v>
      </c>
      <c r="AU38" s="79">
        <f>+'Total Adm. Nacional (1)'!AU38+PROVINCIAS!AU38+'Empresas Públicas(f)'!AU38+'Fondos Fidu.(g)'!H38+'Otros Entes(h)'!H38</f>
        <v>22679.1</v>
      </c>
      <c r="AV38" s="79">
        <f>+'Total Adm. Nacional (1)'!AV38+PROVINCIAS!AV38+'Empresas Públicas(f)'!AV38+'Fondos Fidu.(g)'!I38+'Otros Entes(h)'!I38</f>
        <v>25110.899999999998</v>
      </c>
      <c r="AW38" s="79">
        <f>+'Total Adm. Nacional (1)'!AW38+PROVINCIAS!AW38+'Empresas Públicas(f)'!AW38+'Fondos Fidu.(g)'!J38+'Otros Entes(h)'!J38</f>
        <v>36267.200000000004</v>
      </c>
      <c r="AX38" s="79">
        <f>+'Total Adm. Nacional (1)'!AX38+PROVINCIAS!AX38+'Empresas Públicas(f)'!AX38+'Fondos Fidu.(g)'!K38+'Otros Entes(h)'!K38</f>
        <v>52623</v>
      </c>
      <c r="AY38" s="79">
        <f>+'Total Adm. Nacional (1)'!AY38+PROVINCIAS!AY38+'Empresas Públicas(f)'!AY38+'Fondos Fidu.(g)'!L38+'Otros Entes(h)'!L38</f>
        <v>69668.600000000006</v>
      </c>
      <c r="AZ38" s="79">
        <f>+'Total Adm. Nacional (1)'!AZ38+PROVINCIAS!AZ38+'Empresas Públicas(f)'!AZ38+'Fondos Fidu.(g)'!M38+'Otros Entes(h)'!M38</f>
        <v>99713.10000000002</v>
      </c>
      <c r="BA38" s="79">
        <f>+'Total Adm. Nacional (1)'!BA38+PROVINCIAS!BA38+'Empresas Públicas(f)'!BA38+'Fondos Fidu.(g)'!N38+'Otros Entes(h)'!N38</f>
        <v>137565.79999999999</v>
      </c>
      <c r="BB38" s="79">
        <f>+'Total Adm. Nacional (1)'!BB38+PROVINCIAS!BB38+'Empresas Públicas(f)'!BB38+'Fondos Fidu.(g)'!O38+'Otros Entes(h)'!O38</f>
        <v>157422.90000000002</v>
      </c>
      <c r="BC38" s="79">
        <f>+'Total Adm. Nacional (1)'!BC38+PROVINCIAS!BC38+'Empresas Públicas(f)'!BC38+'Fondos Fidu.(g)'!P38+'Otros Entes(h)'!P38</f>
        <v>202450.9</v>
      </c>
      <c r="BD38" s="79">
        <v>300040.5</v>
      </c>
      <c r="BE38" s="79">
        <v>399524</v>
      </c>
      <c r="BF38" s="79">
        <f>+'Total NACION (2)-(e)'!BF38+PROVINCIAS!BF38</f>
        <v>597119.4</v>
      </c>
      <c r="BG38" s="79">
        <v>627065.4</v>
      </c>
      <c r="BH38" s="79">
        <v>793005.89999999991</v>
      </c>
      <c r="BI38" s="79">
        <f>+'Total NACION (2)-(e)'!BI38+PROVINCIAS!BI38</f>
        <v>1145607.8999999999</v>
      </c>
      <c r="BJ38" s="79">
        <f>+'Total NACION (2)-(e)'!BJ38+PROVINCIAS!BJ38</f>
        <v>2396525.6</v>
      </c>
      <c r="BK38" s="79">
        <f>+'Total NACION (2)-(e)'!BK38+PROVINCIAS!BK38</f>
        <v>3447928.4000000004</v>
      </c>
      <c r="BL38" s="79">
        <f>+'Total NACION (2)-(e)'!BL38+PROVINCIAS!BL38</f>
        <v>5994886.2999999998</v>
      </c>
      <c r="BN38" s="314"/>
    </row>
    <row r="39" spans="1:67" ht="10.5" customHeight="1" x14ac:dyDescent="0.2">
      <c r="A39" s="13"/>
      <c r="B39" s="78" t="s">
        <v>27</v>
      </c>
      <c r="C39" s="79">
        <f>+'Total Adm. Nacional (1)'!C39+PROVINCIAS!C39+'Empresas Públicas(f)'!C39</f>
        <v>0</v>
      </c>
      <c r="D39" s="79">
        <f>+'Total Adm. Nacional (1)'!D39+PROVINCIAS!D39+'Empresas Públicas(f)'!D39</f>
        <v>0</v>
      </c>
      <c r="E39" s="79">
        <f>+'Total Adm. Nacional (1)'!E39+PROVINCIAS!E39+'Empresas Públicas(f)'!E39</f>
        <v>0</v>
      </c>
      <c r="F39" s="79">
        <f>+'Total Adm. Nacional (1)'!F39+PROVINCIAS!F39+'Empresas Públicas(f)'!F39</f>
        <v>0</v>
      </c>
      <c r="G39" s="79">
        <f>+'Total Adm. Nacional (1)'!G39+PROVINCIAS!G39+'Empresas Públicas(f)'!G39</f>
        <v>0</v>
      </c>
      <c r="H39" s="79">
        <f>+'Total Adm. Nacional (1)'!H39+PROVINCIAS!H39+'Empresas Públicas(f)'!H39</f>
        <v>0</v>
      </c>
      <c r="I39" s="79">
        <f>+'Total Adm. Nacional (1)'!I39+PROVINCIAS!I39+'Empresas Públicas(f)'!I39</f>
        <v>0</v>
      </c>
      <c r="J39" s="79">
        <f>+'Total Adm. Nacional (1)'!J39+PROVINCIAS!J39+'Empresas Públicas(f)'!J39</f>
        <v>0</v>
      </c>
      <c r="K39" s="79">
        <f>+'Total Adm. Nacional (1)'!K39+PROVINCIAS!K39+'Empresas Públicas(f)'!K39</f>
        <v>0</v>
      </c>
      <c r="L39" s="79">
        <f>+'Total Adm. Nacional (1)'!L39+PROVINCIAS!L39+'Empresas Públicas(f)'!L39</f>
        <v>0</v>
      </c>
      <c r="M39" s="79">
        <f>+'Total Adm. Nacional (1)'!M39+PROVINCIAS!M39+'Empresas Públicas(f)'!M39</f>
        <v>0</v>
      </c>
      <c r="N39" s="79">
        <f>+'Total Adm. Nacional (1)'!N39+PROVINCIAS!N39+'Empresas Públicas(f)'!N39</f>
        <v>0</v>
      </c>
      <c r="O39" s="79">
        <f>+'Total Adm. Nacional (1)'!O39+PROVINCIAS!O39+'Empresas Públicas(f)'!O39</f>
        <v>0</v>
      </c>
      <c r="P39" s="79">
        <f>+'Total Adm. Nacional (1)'!P39+PROVINCIAS!P39+'Empresas Públicas(f)'!P39</f>
        <v>0</v>
      </c>
      <c r="Q39" s="79">
        <f>+'Total Adm. Nacional (1)'!Q39+PROVINCIAS!Q39+'Empresas Públicas(f)'!Q39</f>
        <v>0</v>
      </c>
      <c r="R39" s="79">
        <f>+'Total Adm. Nacional (1)'!R39+PROVINCIAS!R39+'Empresas Públicas(f)'!R39</f>
        <v>0</v>
      </c>
      <c r="S39" s="79">
        <f>+'Total Adm. Nacional (1)'!S39+PROVINCIAS!S39+'Empresas Públicas(f)'!S39</f>
        <v>0</v>
      </c>
      <c r="T39" s="79">
        <f>+'Total Adm. Nacional (1)'!T39+PROVINCIAS!T39+'Empresas Públicas(f)'!T39</f>
        <v>0</v>
      </c>
      <c r="U39" s="79">
        <f>+'Total Adm. Nacional (1)'!U39+PROVINCIAS!U39+'Empresas Públicas(f)'!U39</f>
        <v>0</v>
      </c>
      <c r="V39" s="79">
        <f>+'Total Adm. Nacional (1)'!V39+PROVINCIAS!V39+'Empresas Públicas(f)'!V39</f>
        <v>0</v>
      </c>
      <c r="W39" s="79">
        <f>+'Total Adm. Nacional (1)'!W39+PROVINCIAS!W39+'Empresas Públicas(f)'!W39</f>
        <v>0</v>
      </c>
      <c r="X39" s="79">
        <f>+'Total Adm. Nacional (1)'!X39+PROVINCIAS!X39+'Empresas Públicas(f)'!X39</f>
        <v>0</v>
      </c>
      <c r="Y39" s="79">
        <f>+'Total Adm. Nacional (1)'!Y39+PROVINCIAS!Y39+'Empresas Públicas(f)'!Y39</f>
        <v>0</v>
      </c>
      <c r="Z39" s="79">
        <f>+'Total Adm. Nacional (1)'!Z39+PROVINCIAS!Z39+'Empresas Públicas(f)'!Z39</f>
        <v>0</v>
      </c>
      <c r="AA39" s="79">
        <f>+'Total Adm. Nacional (1)'!AA39+PROVINCIAS!AA39+'Empresas Públicas(f)'!AA39</f>
        <v>0</v>
      </c>
      <c r="AB39" s="79">
        <f>+'Total Adm. Nacional (1)'!AB39+PROVINCIAS!AB39+'Empresas Públicas(f)'!AB39</f>
        <v>0</v>
      </c>
      <c r="AC39" s="79">
        <f>+'Total Adm. Nacional (1)'!AC39+PROVINCIAS!AC39+'Empresas Públicas(f)'!AC39</f>
        <v>0</v>
      </c>
      <c r="AD39" s="79">
        <f>+'Total Adm. Nacional (1)'!AD39+PROVINCIAS!AD39+'Empresas Públicas(f)'!AD39</f>
        <v>0</v>
      </c>
      <c r="AE39" s="79">
        <f>+'Total Adm. Nacional (1)'!AE39+PROVINCIAS!AE39+'Empresas Públicas(f)'!AE39</f>
        <v>0</v>
      </c>
      <c r="AF39" s="79">
        <f>+'Total Adm. Nacional (1)'!AF39+PROVINCIAS!AF39+'Empresas Públicas(f)'!AF39</f>
        <v>0</v>
      </c>
      <c r="AG39" s="79">
        <f>+'Total Adm. Nacional (1)'!AG39+PROVINCIAS!AG39+'Empresas Públicas(f)'!AG39</f>
        <v>0</v>
      </c>
      <c r="AH39" s="79">
        <f>+'Total Adm. Nacional (1)'!AH39+PROVINCIAS!AH39+'Empresas Públicas(f)'!AH39</f>
        <v>0</v>
      </c>
      <c r="AI39" s="79">
        <f>+'Total Adm. Nacional (1)'!AI39+PROVINCIAS!AI39+'Empresas Públicas(f)'!AI39</f>
        <v>5683.1</v>
      </c>
      <c r="AJ39" s="79">
        <f>+'Total Adm. Nacional (1)'!AJ39+PROVINCIAS!AJ39+'Empresas Públicas(f)'!AJ39</f>
        <v>5958</v>
      </c>
      <c r="AK39" s="79">
        <f>+'Total Adm. Nacional (1)'!AK39+PROVINCIAS!AK39+'Empresas Públicas(f)'!AK39</f>
        <v>5492.5</v>
      </c>
      <c r="AL39" s="79">
        <f>+'Total Adm. Nacional (1)'!AL39+PROVINCIAS!AL39+'Empresas Públicas(f)'!AL39</f>
        <v>6307.6</v>
      </c>
      <c r="AM39" s="79">
        <f>+'Total Adm. Nacional (1)'!AM39+PROVINCIAS!AM39+'Empresas Públicas(f)'!AM39</f>
        <v>6225.3</v>
      </c>
      <c r="AN39" s="79">
        <f>+'Total Adm. Nacional (1)'!AN39+PROVINCIAS!AN39+'Empresas Públicas(f)'!AN39</f>
        <v>6678.7</v>
      </c>
      <c r="AO39" s="79">
        <f>+'Total Adm. Nacional (1)'!AO39+PROVINCIAS!AO39+'Empresas Públicas(f)'!AO39</f>
        <v>6500.1</v>
      </c>
      <c r="AP39" s="79">
        <f>+'Total Adm. Nacional (1)'!AP39+PROVINCIAS!AP39+'Empresas Públicas(f)'!AP39</f>
        <v>6661</v>
      </c>
      <c r="AQ39" s="79">
        <f>+'Total Adm. Nacional (1)'!AQ39+PROVINCIAS!AQ39+'Empresas Públicas(f)'!AQ39+'Fondos Fidu.(g)'!D39+'Otros Entes(h)'!D39</f>
        <v>7683.3</v>
      </c>
      <c r="AR39" s="79">
        <f>+'Total Adm. Nacional (1)'!AR39+PROVINCIAS!AR39+'Empresas Públicas(f)'!AR39+'Fondos Fidu.(g)'!E39+'Otros Entes(h)'!E39</f>
        <v>6563.2999999999993</v>
      </c>
      <c r="AS39" s="79">
        <f>+'Total Adm. Nacional (1)'!AS39+PROVINCIAS!AS39+'Empresas Públicas(f)'!AS39+'Fondos Fidu.(g)'!F39+'Otros Entes(h)'!F39</f>
        <v>10626.300000000001</v>
      </c>
      <c r="AT39" s="79">
        <f>+'Total Adm. Nacional (1)'!AT39+PROVINCIAS!AT39+'Empresas Públicas(f)'!AT39+'Fondos Fidu.(g)'!G39+'Otros Entes(h)'!G39</f>
        <v>11436.5</v>
      </c>
      <c r="AU39" s="79">
        <f>+'Total Adm. Nacional (1)'!AU39+PROVINCIAS!AU39+'Empresas Públicas(f)'!AU39+'Fondos Fidu.(g)'!H39+'Otros Entes(h)'!H39</f>
        <v>14751.899999999998</v>
      </c>
      <c r="AV39" s="79">
        <f>+'Total Adm. Nacional (1)'!AV39+PROVINCIAS!AV39+'Empresas Públicas(f)'!AV39+'Fondos Fidu.(g)'!I39+'Otros Entes(h)'!I39</f>
        <v>17567</v>
      </c>
      <c r="AW39" s="79">
        <f>+'Total Adm. Nacional (1)'!AW39+PROVINCIAS!AW39+'Empresas Públicas(f)'!AW39+'Fondos Fidu.(g)'!J39+'Otros Entes(h)'!J39</f>
        <v>23888.399999999998</v>
      </c>
      <c r="AX39" s="79">
        <f>+'Total Adm. Nacional (1)'!AX39+PROVINCIAS!AX39+'Empresas Públicas(f)'!AX39+'Fondos Fidu.(g)'!K39+'Otros Entes(h)'!K39</f>
        <v>34437.200000000004</v>
      </c>
      <c r="AY39" s="79">
        <f>+'Total Adm. Nacional (1)'!AY39+PROVINCIAS!AY39+'Empresas Públicas(f)'!AY39+'Fondos Fidu.(g)'!L39+'Otros Entes(h)'!L39</f>
        <v>35335.599999999999</v>
      </c>
      <c r="AZ39" s="79">
        <f>+'Total Adm. Nacional (1)'!AZ39+PROVINCIAS!AZ39+'Empresas Públicas(f)'!AZ39+'Fondos Fidu.(g)'!M39+'Otros Entes(h)'!M39</f>
        <v>47727.1</v>
      </c>
      <c r="BA39" s="79">
        <f>+'Total Adm. Nacional (1)'!BA39+PROVINCIAS!BA39+'Empresas Públicas(f)'!BA39+'Fondos Fidu.(g)'!N39+'Otros Entes(h)'!N39</f>
        <v>65325.599999999999</v>
      </c>
      <c r="BB39" s="79">
        <f>+'Total Adm. Nacional (1)'!BB39+PROVINCIAS!BB39+'Empresas Públicas(f)'!BB39+'Fondos Fidu.(g)'!O39+'Otros Entes(h)'!O39</f>
        <v>80105.299999999988</v>
      </c>
      <c r="BC39" s="79">
        <f>+'Total Adm. Nacional (1)'!BC39+PROVINCIAS!BC39+'Empresas Públicas(f)'!BC39+'Fondos Fidu.(g)'!P39+'Otros Entes(h)'!P39</f>
        <v>105791.2</v>
      </c>
      <c r="BD39" s="79">
        <v>143388</v>
      </c>
      <c r="BE39" s="79">
        <v>196282.2</v>
      </c>
      <c r="BF39" s="79">
        <f>+'Total NACION (2)-(e)'!BF39+PROVINCIAS!BF39</f>
        <v>267082.7</v>
      </c>
      <c r="BG39" s="79">
        <v>363960.30000000005</v>
      </c>
      <c r="BH39" s="79">
        <v>474265.70000000007</v>
      </c>
      <c r="BI39" s="79">
        <f>+'Total NACION (2)-(e)'!BI39+PROVINCIAS!BI39</f>
        <v>621241.19999999995</v>
      </c>
      <c r="BJ39" s="79">
        <f>+'Total NACION (2)-(e)'!BJ39+PROVINCIAS!BJ39</f>
        <v>902244.40000000014</v>
      </c>
      <c r="BK39" s="79">
        <f>+'Total NACION (2)-(e)'!BK39+PROVINCIAS!BK39</f>
        <v>1510314.9</v>
      </c>
      <c r="BL39" s="79">
        <f>+'Total NACION (2)-(e)'!BL39+PROVINCIAS!BL39</f>
        <v>2603707.5</v>
      </c>
      <c r="BN39" s="314"/>
    </row>
    <row r="40" spans="1:67" ht="10.5" customHeight="1" x14ac:dyDescent="0.2">
      <c r="A40" s="13"/>
      <c r="B40" s="78" t="s">
        <v>28</v>
      </c>
      <c r="C40" s="79">
        <f>+'Total Adm. Nacional (1)'!C40+PROVINCIAS!C40+'Empresas Públicas(f)'!C40</f>
        <v>0</v>
      </c>
      <c r="D40" s="79">
        <f>+'Total Adm. Nacional (1)'!D40+PROVINCIAS!D40+'Empresas Públicas(f)'!D40</f>
        <v>0</v>
      </c>
      <c r="E40" s="79">
        <f>+'Total Adm. Nacional (1)'!E40+PROVINCIAS!E40+'Empresas Públicas(f)'!E40</f>
        <v>0</v>
      </c>
      <c r="F40" s="79">
        <f>+'Total Adm. Nacional (1)'!F40+PROVINCIAS!F40+'Empresas Públicas(f)'!F40</f>
        <v>0</v>
      </c>
      <c r="G40" s="79">
        <f>+'Total Adm. Nacional (1)'!G40+PROVINCIAS!G40+'Empresas Públicas(f)'!G40</f>
        <v>0</v>
      </c>
      <c r="H40" s="79">
        <f>+'Total Adm. Nacional (1)'!H40+PROVINCIAS!H40+'Empresas Públicas(f)'!H40</f>
        <v>0</v>
      </c>
      <c r="I40" s="79">
        <f>+'Total Adm. Nacional (1)'!I40+PROVINCIAS!I40+'Empresas Públicas(f)'!I40</f>
        <v>0</v>
      </c>
      <c r="J40" s="79">
        <f>+'Total Adm. Nacional (1)'!J40+PROVINCIAS!J40+'Empresas Públicas(f)'!J40</f>
        <v>0</v>
      </c>
      <c r="K40" s="79">
        <f>+'Total Adm. Nacional (1)'!K40+PROVINCIAS!K40+'Empresas Públicas(f)'!K40</f>
        <v>0</v>
      </c>
      <c r="L40" s="79">
        <f>+'Total Adm. Nacional (1)'!L40+PROVINCIAS!L40+'Empresas Públicas(f)'!L40</f>
        <v>0</v>
      </c>
      <c r="M40" s="79">
        <f>+'Total Adm. Nacional (1)'!M40+PROVINCIAS!M40+'Empresas Públicas(f)'!M40</f>
        <v>0</v>
      </c>
      <c r="N40" s="79">
        <f>+'Total Adm. Nacional (1)'!N40+PROVINCIAS!N40+'Empresas Públicas(f)'!N40</f>
        <v>0</v>
      </c>
      <c r="O40" s="79">
        <f>+'Total Adm. Nacional (1)'!O40+PROVINCIAS!O40+'Empresas Públicas(f)'!O40</f>
        <v>0</v>
      </c>
      <c r="P40" s="79">
        <f>+'Total Adm. Nacional (1)'!P40+PROVINCIAS!P40+'Empresas Públicas(f)'!P40</f>
        <v>0</v>
      </c>
      <c r="Q40" s="79">
        <f>+'Total Adm. Nacional (1)'!Q40+PROVINCIAS!Q40+'Empresas Públicas(f)'!Q40</f>
        <v>0</v>
      </c>
      <c r="R40" s="79">
        <f>+'Total Adm. Nacional (1)'!R40+PROVINCIAS!R40+'Empresas Públicas(f)'!R40</f>
        <v>0</v>
      </c>
      <c r="S40" s="79">
        <f>+'Total Adm. Nacional (1)'!S40+PROVINCIAS!S40+'Empresas Públicas(f)'!S40</f>
        <v>0</v>
      </c>
      <c r="T40" s="79">
        <f>+'Total Adm. Nacional (1)'!T40+PROVINCIAS!T40+'Empresas Públicas(f)'!T40</f>
        <v>0</v>
      </c>
      <c r="U40" s="79">
        <f>+'Total Adm. Nacional (1)'!U40+PROVINCIAS!U40+'Empresas Públicas(f)'!U40</f>
        <v>0</v>
      </c>
      <c r="V40" s="79">
        <f>+'Total Adm. Nacional (1)'!V40+PROVINCIAS!V40+'Empresas Públicas(f)'!V40</f>
        <v>0</v>
      </c>
      <c r="W40" s="79">
        <f>+'Total Adm. Nacional (1)'!W40+PROVINCIAS!W40+'Empresas Públicas(f)'!W40</f>
        <v>0</v>
      </c>
      <c r="X40" s="79">
        <f>+'Total Adm. Nacional (1)'!X40+PROVINCIAS!X40+'Empresas Públicas(f)'!X40</f>
        <v>0</v>
      </c>
      <c r="Y40" s="79">
        <f>+'Total Adm. Nacional (1)'!Y40+PROVINCIAS!Y40+'Empresas Públicas(f)'!Y40</f>
        <v>0</v>
      </c>
      <c r="Z40" s="79">
        <f>+'Total Adm. Nacional (1)'!Z40+PROVINCIAS!Z40+'Empresas Públicas(f)'!Z40</f>
        <v>0</v>
      </c>
      <c r="AA40" s="79">
        <f>+'Total Adm. Nacional (1)'!AA40+PROVINCIAS!AA40+'Empresas Públicas(f)'!AA40</f>
        <v>0</v>
      </c>
      <c r="AB40" s="79">
        <f>+'Total Adm. Nacional (1)'!AB40+PROVINCIAS!AB40+'Empresas Públicas(f)'!AB40</f>
        <v>0</v>
      </c>
      <c r="AC40" s="79">
        <f>+'Total Adm. Nacional (1)'!AC40+PROVINCIAS!AC40+'Empresas Públicas(f)'!AC40</f>
        <v>0</v>
      </c>
      <c r="AD40" s="79">
        <f>+'Total Adm. Nacional (1)'!AD40+PROVINCIAS!AD40+'Empresas Públicas(f)'!AD40</f>
        <v>0</v>
      </c>
      <c r="AE40" s="79">
        <f>+'Total Adm. Nacional (1)'!AE40+PROVINCIAS!AE40+'Empresas Públicas(f)'!AE40</f>
        <v>0</v>
      </c>
      <c r="AF40" s="79">
        <f>+'Total Adm. Nacional (1)'!AF40+PROVINCIAS!AF40+'Empresas Públicas(f)'!AF40</f>
        <v>0</v>
      </c>
      <c r="AG40" s="79">
        <f>+'Total Adm. Nacional (1)'!AG40+PROVINCIAS!AG40+'Empresas Públicas(f)'!AG40</f>
        <v>0</v>
      </c>
      <c r="AH40" s="79">
        <f>+'Total Adm. Nacional (1)'!AH40+PROVINCIAS!AH40+'Empresas Públicas(f)'!AH40</f>
        <v>0</v>
      </c>
      <c r="AI40" s="79">
        <f>+'Total Adm. Nacional (1)'!AI40+PROVINCIAS!AI40+'Empresas Públicas(f)'!AI40</f>
        <v>18</v>
      </c>
      <c r="AJ40" s="79">
        <f>+'Total Adm. Nacional (1)'!AJ40+PROVINCIAS!AJ40+'Empresas Públicas(f)'!AJ40</f>
        <v>332</v>
      </c>
      <c r="AK40" s="79">
        <f>+'Total Adm. Nacional (1)'!AK40+PROVINCIAS!AK40+'Empresas Públicas(f)'!AK40</f>
        <v>82.700000000000273</v>
      </c>
      <c r="AL40" s="79">
        <f>+'Total Adm. Nacional (1)'!AL40+PROVINCIAS!AL40+'Empresas Públicas(f)'!AL40</f>
        <v>232.4</v>
      </c>
      <c r="AM40" s="79">
        <f>+'Total Adm. Nacional (1)'!AM40+PROVINCIAS!AM40+'Empresas Públicas(f)'!AM40</f>
        <v>-1.8185453143360064E-13</v>
      </c>
      <c r="AN40" s="79">
        <f>+'Total Adm. Nacional (1)'!AN40+PROVINCIAS!AN40+'Empresas Públicas(f)'!AN40</f>
        <v>8.3000000000002725</v>
      </c>
      <c r="AO40" s="79">
        <f>+'Total Adm. Nacional (1)'!AO40+PROVINCIAS!AO40+'Empresas Públicas(f)'!AO40</f>
        <v>-1.8474111129762605E-13</v>
      </c>
      <c r="AP40" s="79">
        <f>+'Total Adm. Nacional (1)'!AP40+PROVINCIAS!AP40+'Empresas Públicas(f)'!AP40</f>
        <v>14.699999999999818</v>
      </c>
      <c r="AQ40" s="79">
        <f>+'Total Adm. Nacional (1)'!AQ40+PROVINCIAS!AQ40+'Empresas Públicas(f)'!AQ40+'Fondos Fidu.(g)'!D40+'Otros Entes(h)'!D40</f>
        <v>1263.5</v>
      </c>
      <c r="AR40" s="79">
        <f>+'Total Adm. Nacional (1)'!AR40+PROVINCIAS!AR40+'Empresas Públicas(f)'!AR40+'Fondos Fidu.(g)'!E40+'Otros Entes(h)'!E40</f>
        <v>0</v>
      </c>
      <c r="AS40" s="79">
        <f>+'Total Adm. Nacional (1)'!AS40+PROVINCIAS!AS40+'Empresas Públicas(f)'!AS40+'Fondos Fidu.(g)'!F40+'Otros Entes(h)'!F40</f>
        <v>2025.8</v>
      </c>
      <c r="AT40" s="79">
        <f>+'Total Adm. Nacional (1)'!AT40+PROVINCIAS!AT40+'Empresas Públicas(f)'!AT40+'Fondos Fidu.(g)'!G40+'Otros Entes(h)'!G40</f>
        <v>-1.8474111129762605E-13</v>
      </c>
      <c r="AU40" s="79">
        <f>+'Total Adm. Nacional (1)'!AU40+PROVINCIAS!AU40+'Empresas Públicas(f)'!AU40+'Fondos Fidu.(g)'!H40+'Otros Entes(h)'!H40</f>
        <v>279.39999999999947</v>
      </c>
      <c r="AV40" s="79">
        <f>+'Total Adm. Nacional (1)'!AV40+PROVINCIAS!AV40+'Empresas Públicas(f)'!AV40+'Fondos Fidu.(g)'!I40+'Otros Entes(h)'!I40</f>
        <v>239.1</v>
      </c>
      <c r="AW40" s="79">
        <f>+'Total Adm. Nacional (1)'!AW40+PROVINCIAS!AW40+'Empresas Públicas(f)'!AW40+'Fondos Fidu.(g)'!J40+'Otros Entes(h)'!J40</f>
        <v>0</v>
      </c>
      <c r="AX40" s="79">
        <f>+'Total Adm. Nacional (1)'!AX40+PROVINCIAS!AX40+'Empresas Públicas(f)'!AX40+'Fondos Fidu.(g)'!K40+'Otros Entes(h)'!K40</f>
        <v>0</v>
      </c>
      <c r="AY40" s="79">
        <f>+'Total Adm. Nacional (1)'!AY40+PROVINCIAS!AY40+'Empresas Públicas(f)'!AY40+'Fondos Fidu.(g)'!L40+'Otros Entes(h)'!L40</f>
        <v>0</v>
      </c>
      <c r="AZ40" s="79">
        <f>+'Total Adm. Nacional (1)'!AZ40+PROVINCIAS!AZ40+'Empresas Públicas(f)'!AZ40+'Fondos Fidu.(g)'!M40+'Otros Entes(h)'!M40</f>
        <v>0</v>
      </c>
      <c r="BA40" s="79">
        <f>+'Total Adm. Nacional (1)'!BA40+PROVINCIAS!BA40+'Empresas Públicas(f)'!BA40+'Fondos Fidu.(g)'!N40+'Otros Entes(h)'!N40</f>
        <v>0</v>
      </c>
      <c r="BB40" s="79">
        <f>+'Total Adm. Nacional (1)'!BB40+PROVINCIAS!BB40+'Empresas Públicas(f)'!BB40+'Fondos Fidu.(g)'!O40+'Otros Entes(h)'!O40</f>
        <v>6.4</v>
      </c>
      <c r="BC40" s="79">
        <f>+'Total Adm. Nacional (1)'!BC40+PROVINCIAS!BC40+'Empresas Públicas(f)'!BC40+'Fondos Fidu.(g)'!P40+'Otros Entes(h)'!P40</f>
        <v>144.29999999999998</v>
      </c>
      <c r="BD40" s="79">
        <v>0</v>
      </c>
      <c r="BE40" s="79">
        <v>2</v>
      </c>
      <c r="BF40" s="79">
        <f>+'Total NACION (2)-(e)'!BF40+PROVINCIAS!BF40</f>
        <v>0</v>
      </c>
      <c r="BG40" s="79">
        <v>-2.7284841053187847E-12</v>
      </c>
      <c r="BH40" s="79">
        <v>1.1596057447604835E-11</v>
      </c>
      <c r="BI40" s="79">
        <f>+'Total NACION (2)-(e)'!BI40+PROVINCIAS!BI40</f>
        <v>0</v>
      </c>
      <c r="BJ40" s="79">
        <f>+'Total NACION (2)-(e)'!BJ40+PROVINCIAS!BJ40</f>
        <v>-3.6237679523765109E-13</v>
      </c>
      <c r="BK40" s="79">
        <f>+'Total NACION (2)-(e)'!BK40+PROVINCIAS!BK40</f>
        <v>0</v>
      </c>
      <c r="BL40" s="79">
        <f>+'Total NACION (2)-(e)'!BL40+PROVINCIAS!BL40</f>
        <v>-5.6303406381630339E-11</v>
      </c>
      <c r="BN40" s="314"/>
    </row>
    <row r="41" spans="1:67" ht="10.5" customHeight="1" x14ac:dyDescent="0.2">
      <c r="A41" s="13"/>
      <c r="B41" s="78" t="s">
        <v>29</v>
      </c>
      <c r="C41" s="79">
        <f>+'Total Adm. Nacional (1)'!C41+PROVINCIAS!C41+'Empresas Públicas(f)'!C41</f>
        <v>0</v>
      </c>
      <c r="D41" s="79">
        <f>+'Total Adm. Nacional (1)'!D41+PROVINCIAS!D41+'Empresas Públicas(f)'!D41</f>
        <v>0</v>
      </c>
      <c r="E41" s="79">
        <f>+'Total Adm. Nacional (1)'!E41+PROVINCIAS!E41+'Empresas Públicas(f)'!E41</f>
        <v>0</v>
      </c>
      <c r="F41" s="79">
        <f>+'Total Adm. Nacional (1)'!F41+PROVINCIAS!F41+'Empresas Públicas(f)'!F41</f>
        <v>0</v>
      </c>
      <c r="G41" s="79">
        <f>+'Total Adm. Nacional (1)'!G41+PROVINCIAS!G41+'Empresas Públicas(f)'!G41</f>
        <v>0</v>
      </c>
      <c r="H41" s="79">
        <f>+'Total Adm. Nacional (1)'!H41+PROVINCIAS!H41+'Empresas Públicas(f)'!H41</f>
        <v>0</v>
      </c>
      <c r="I41" s="79">
        <f>+'Total Adm. Nacional (1)'!I41+PROVINCIAS!I41+'Empresas Públicas(f)'!I41</f>
        <v>0</v>
      </c>
      <c r="J41" s="79">
        <f>+'Total Adm. Nacional (1)'!J41+PROVINCIAS!J41+'Empresas Públicas(f)'!J41</f>
        <v>0</v>
      </c>
      <c r="K41" s="79">
        <f>+'Total Adm. Nacional (1)'!K41+PROVINCIAS!K41+'Empresas Públicas(f)'!K41</f>
        <v>0</v>
      </c>
      <c r="L41" s="79">
        <f>+'Total Adm. Nacional (1)'!L41+PROVINCIAS!L41+'Empresas Públicas(f)'!L41</f>
        <v>0</v>
      </c>
      <c r="M41" s="79">
        <f>+'Total Adm. Nacional (1)'!M41+PROVINCIAS!M41+'Empresas Públicas(f)'!M41</f>
        <v>0</v>
      </c>
      <c r="N41" s="79">
        <f>+'Total Adm. Nacional (1)'!N41+PROVINCIAS!N41+'Empresas Públicas(f)'!N41</f>
        <v>0</v>
      </c>
      <c r="O41" s="79">
        <f>+'Total Adm. Nacional (1)'!O41+PROVINCIAS!O41+'Empresas Públicas(f)'!O41</f>
        <v>0</v>
      </c>
      <c r="P41" s="79">
        <f>+'Total Adm. Nacional (1)'!P41+PROVINCIAS!P41+'Empresas Públicas(f)'!P41</f>
        <v>0</v>
      </c>
      <c r="Q41" s="79">
        <f>+'Total Adm. Nacional (1)'!Q41+PROVINCIAS!Q41+'Empresas Públicas(f)'!Q41</f>
        <v>0</v>
      </c>
      <c r="R41" s="79">
        <f>+'Total Adm. Nacional (1)'!R41+PROVINCIAS!R41+'Empresas Públicas(f)'!R41</f>
        <v>0</v>
      </c>
      <c r="S41" s="79">
        <f>+'Total Adm. Nacional (1)'!S41+PROVINCIAS!S41+'Empresas Públicas(f)'!S41</f>
        <v>0</v>
      </c>
      <c r="T41" s="79">
        <f>+'Total Adm. Nacional (1)'!T41+PROVINCIAS!T41+'Empresas Públicas(f)'!T41</f>
        <v>0</v>
      </c>
      <c r="U41" s="79">
        <f>+'Total Adm. Nacional (1)'!U41+PROVINCIAS!U41+'Empresas Públicas(f)'!U41</f>
        <v>0</v>
      </c>
      <c r="V41" s="79">
        <f>+'Total Adm. Nacional (1)'!V41+PROVINCIAS!V41+'Empresas Públicas(f)'!V41</f>
        <v>0</v>
      </c>
      <c r="W41" s="79">
        <f>+'Total Adm. Nacional (1)'!W41+PROVINCIAS!W41+'Empresas Públicas(f)'!W41</f>
        <v>0</v>
      </c>
      <c r="X41" s="79">
        <f>+'Total Adm. Nacional (1)'!X41+PROVINCIAS!X41+'Empresas Públicas(f)'!X41</f>
        <v>0</v>
      </c>
      <c r="Y41" s="79">
        <f>+'Total Adm. Nacional (1)'!Y41+PROVINCIAS!Y41+'Empresas Públicas(f)'!Y41</f>
        <v>0</v>
      </c>
      <c r="Z41" s="79">
        <f>+'Total Adm. Nacional (1)'!Z41+PROVINCIAS!Z41+'Empresas Públicas(f)'!Z41</f>
        <v>0</v>
      </c>
      <c r="AA41" s="79">
        <f>+'Total Adm. Nacional (1)'!AA41+PROVINCIAS!AA41+'Empresas Públicas(f)'!AA41</f>
        <v>0</v>
      </c>
      <c r="AB41" s="79">
        <f>+'Total Adm. Nacional (1)'!AB41+PROVINCIAS!AB41+'Empresas Públicas(f)'!AB41</f>
        <v>0</v>
      </c>
      <c r="AC41" s="79">
        <f>+'Total Adm. Nacional (1)'!AC41+PROVINCIAS!AC41+'Empresas Públicas(f)'!AC41</f>
        <v>0</v>
      </c>
      <c r="AD41" s="79">
        <f>+'Total Adm. Nacional (1)'!AD41+PROVINCIAS!AD41+'Empresas Públicas(f)'!AD41</f>
        <v>0</v>
      </c>
      <c r="AE41" s="79">
        <f>+'Total Adm. Nacional (1)'!AE41+PROVINCIAS!AE41+'Empresas Públicas(f)'!AE41</f>
        <v>0</v>
      </c>
      <c r="AF41" s="79">
        <f>+'Total Adm. Nacional (1)'!AF41+PROVINCIAS!AF41+'Empresas Públicas(f)'!AF41</f>
        <v>0</v>
      </c>
      <c r="AG41" s="79">
        <f>+'Total Adm. Nacional (1)'!AG41+PROVINCIAS!AG41+'Empresas Públicas(f)'!AG41</f>
        <v>0</v>
      </c>
      <c r="AH41" s="79">
        <f>+'Total Adm. Nacional (1)'!AH41+PROVINCIAS!AH41+'Empresas Públicas(f)'!AH41</f>
        <v>0</v>
      </c>
      <c r="AI41" s="79">
        <f>+'Total Adm. Nacional (1)'!AI41+PROVINCIAS!AI41+'Empresas Públicas(f)'!AI41</f>
        <v>1252.9000000000001</v>
      </c>
      <c r="AJ41" s="79">
        <f>+'Total Adm. Nacional (1)'!AJ41+PROVINCIAS!AJ41+'Empresas Públicas(f)'!AJ41</f>
        <v>1410.9</v>
      </c>
      <c r="AK41" s="79">
        <f>+'Total Adm. Nacional (1)'!AK41+PROVINCIAS!AK41+'Empresas Públicas(f)'!AK41</f>
        <v>1473.7</v>
      </c>
      <c r="AL41" s="79">
        <f>+'Total Adm. Nacional (1)'!AL41+PROVINCIAS!AL41+'Empresas Públicas(f)'!AL41</f>
        <v>1539.4</v>
      </c>
      <c r="AM41" s="79">
        <f>+'Total Adm. Nacional (1)'!AM41+PROVINCIAS!AM41+'Empresas Públicas(f)'!AM41</f>
        <v>1614.6000000000001</v>
      </c>
      <c r="AN41" s="79">
        <f>+'Total Adm. Nacional (1)'!AN41+PROVINCIAS!AN41+'Empresas Públicas(f)'!AN41</f>
        <v>1728.9</v>
      </c>
      <c r="AO41" s="79">
        <f>+'Total Adm. Nacional (1)'!AO41+PROVINCIAS!AO41+'Empresas Públicas(f)'!AO41</f>
        <v>1732.6000000000001</v>
      </c>
      <c r="AP41" s="79">
        <f>+'Total Adm. Nacional (1)'!AP41+PROVINCIAS!AP41+'Empresas Públicas(f)'!AP41</f>
        <v>1755.6</v>
      </c>
      <c r="AQ41" s="79">
        <f>+'Total Adm. Nacional (1)'!AQ41+PROVINCIAS!AQ41+'Empresas Públicas(f)'!AQ41+'Fondos Fidu.(g)'!D41+'Otros Entes(h)'!D41</f>
        <v>1664.5</v>
      </c>
      <c r="AR41" s="79">
        <f>+'Total Adm. Nacional (1)'!AR41+PROVINCIAS!AR41+'Empresas Públicas(f)'!AR41+'Fondos Fidu.(g)'!E41+'Otros Entes(h)'!E41</f>
        <v>1645.8</v>
      </c>
      <c r="AS41" s="79">
        <f>+'Total Adm. Nacional (1)'!AS41+PROVINCIAS!AS41+'Empresas Públicas(f)'!AS41+'Fondos Fidu.(g)'!F41+'Otros Entes(h)'!F41</f>
        <v>1993.1000000000001</v>
      </c>
      <c r="AT41" s="79">
        <f>+'Total Adm. Nacional (1)'!AT41+PROVINCIAS!AT41+'Empresas Públicas(f)'!AT41+'Fondos Fidu.(g)'!G41+'Otros Entes(h)'!G41</f>
        <v>2166.1999999999998</v>
      </c>
      <c r="AU41" s="79">
        <f>+'Total Adm. Nacional (1)'!AU41+PROVINCIAS!AU41+'Empresas Públicas(f)'!AU41+'Fondos Fidu.(g)'!H41+'Otros Entes(h)'!H41</f>
        <v>2908.6</v>
      </c>
      <c r="AV41" s="79">
        <f>+'Total Adm. Nacional (1)'!AV41+PROVINCIAS!AV41+'Empresas Públicas(f)'!AV41+'Fondos Fidu.(g)'!I41+'Otros Entes(h)'!I41</f>
        <v>3965.4</v>
      </c>
      <c r="AW41" s="79">
        <f>+'Total Adm. Nacional (1)'!AW41+PROVINCIAS!AW41+'Empresas Públicas(f)'!AW41+'Fondos Fidu.(g)'!J41+'Otros Entes(h)'!J41</f>
        <v>5402.9000000000005</v>
      </c>
      <c r="AX41" s="79">
        <f>+'Total Adm. Nacional (1)'!AX41+PROVINCIAS!AX41+'Empresas Públicas(f)'!AX41+'Fondos Fidu.(g)'!K41+'Otros Entes(h)'!K41</f>
        <v>7391.7</v>
      </c>
      <c r="AY41" s="79">
        <f>+'Total Adm. Nacional (1)'!AY41+PROVINCIAS!AY41+'Empresas Públicas(f)'!AY41+'Fondos Fidu.(g)'!L41+'Otros Entes(h)'!L41</f>
        <v>9911</v>
      </c>
      <c r="AZ41" s="79">
        <f>+'Total Adm. Nacional (1)'!AZ41+PROVINCIAS!AZ41+'Empresas Públicas(f)'!AZ41+'Fondos Fidu.(g)'!M41+'Otros Entes(h)'!M41</f>
        <v>12658.9</v>
      </c>
      <c r="BA41" s="79">
        <f>+'Total Adm. Nacional (1)'!BA41+PROVINCIAS!BA41+'Empresas Públicas(f)'!BA41+'Fondos Fidu.(g)'!N41+'Otros Entes(h)'!N41</f>
        <v>16682.199999999997</v>
      </c>
      <c r="BB41" s="79">
        <f>+'Total Adm. Nacional (1)'!BB41+PROVINCIAS!BB41+'Empresas Públicas(f)'!BB41+'Fondos Fidu.(g)'!O41+'Otros Entes(h)'!O41</f>
        <v>21367.200000000001</v>
      </c>
      <c r="BC41" s="79">
        <f>+'Total Adm. Nacional (1)'!BC41+PROVINCIAS!BC41+'Empresas Públicas(f)'!BC41+'Fondos Fidu.(g)'!P41+'Otros Entes(h)'!P41</f>
        <v>27271</v>
      </c>
      <c r="BD41" s="79">
        <v>37065</v>
      </c>
      <c r="BE41" s="79">
        <v>48991.6</v>
      </c>
      <c r="BF41" s="79">
        <f>+'Total NACION (2)-(e)'!BF41+PROVINCIAS!BF41</f>
        <v>64048.800000000003</v>
      </c>
      <c r="BG41" s="79">
        <v>86997</v>
      </c>
      <c r="BH41" s="79">
        <v>108300.1</v>
      </c>
      <c r="BI41" s="79">
        <f>+'Total NACION (2)-(e)'!BI41+PROVINCIAS!BI41</f>
        <v>148515.1</v>
      </c>
      <c r="BJ41" s="79">
        <f>+'Total NACION (2)-(e)'!BJ41+PROVINCIAS!BJ41</f>
        <v>205889.5</v>
      </c>
      <c r="BK41" s="79">
        <f>+'Total NACION (2)-(e)'!BK41+PROVINCIAS!BK41</f>
        <v>306321.5</v>
      </c>
      <c r="BL41" s="79">
        <f>+'Total NACION (2)-(e)'!BL41+PROVINCIAS!BL41</f>
        <v>547520.6</v>
      </c>
      <c r="BN41" s="314"/>
    </row>
    <row r="42" spans="1:67" ht="10.5" customHeight="1" x14ac:dyDescent="0.2">
      <c r="A42" s="13"/>
      <c r="B42" s="78" t="s">
        <v>30</v>
      </c>
      <c r="C42" s="79">
        <f>+'Total Adm. Nacional (1)'!C42+PROVINCIAS!C42+'Empresas Públicas(f)'!C42</f>
        <v>19.060000000000002</v>
      </c>
      <c r="D42" s="79">
        <f>+'Total Adm. Nacional (1)'!D42+PROVINCIAS!D42+'Empresas Públicas(f)'!D42</f>
        <v>15.02</v>
      </c>
      <c r="E42" s="79">
        <f>+'Total Adm. Nacional (1)'!E42+PROVINCIAS!E42+'Empresas Públicas(f)'!E42</f>
        <v>17.53</v>
      </c>
      <c r="F42" s="79">
        <f>+'Total Adm. Nacional (1)'!F42+PROVINCIAS!F42+'Empresas Públicas(f)'!F42</f>
        <v>25.79</v>
      </c>
      <c r="G42" s="79">
        <f>+'Total Adm. Nacional (1)'!G42+PROVINCIAS!G42+'Empresas Públicas(f)'!G42</f>
        <v>43.76</v>
      </c>
      <c r="H42" s="79">
        <f>+'Total Adm. Nacional (1)'!H42+PROVINCIAS!H42+'Empresas Públicas(f)'!H42</f>
        <v>58.879999999999995</v>
      </c>
      <c r="I42" s="79">
        <f>+'Total Adm. Nacional (1)'!I42+PROVINCIAS!I42+'Empresas Públicas(f)'!I42</f>
        <v>74.360000000000014</v>
      </c>
      <c r="J42" s="79">
        <f>+'Total Adm. Nacional (1)'!J42+PROVINCIAS!J42+'Empresas Públicas(f)'!J42</f>
        <v>80.88</v>
      </c>
      <c r="K42" s="79">
        <f>+'Total Adm. Nacional (1)'!K42+PROVINCIAS!K42+'Empresas Públicas(f)'!K42</f>
        <v>111.25999999999999</v>
      </c>
      <c r="L42" s="79">
        <f>+'Total Adm. Nacional (1)'!L42+PROVINCIAS!L42+'Empresas Públicas(f)'!L42</f>
        <v>122.66</v>
      </c>
      <c r="M42" s="79">
        <f>+'Total Adm. Nacional (1)'!M42+PROVINCIAS!M42+'Empresas Públicas(f)'!M42</f>
        <v>194.60000000000002</v>
      </c>
      <c r="N42" s="79">
        <f>+'Total Adm. Nacional (1)'!N42+PROVINCIAS!N42+'Empresas Públicas(f)'!N42</f>
        <v>229.26</v>
      </c>
      <c r="O42" s="79">
        <f>+'Total Adm. Nacional (1)'!O42+PROVINCIAS!O42+'Empresas Públicas(f)'!O42</f>
        <v>485.8</v>
      </c>
      <c r="P42" s="79">
        <f>+'Total Adm. Nacional (1)'!P42+PROVINCIAS!P42+'Empresas Públicas(f)'!P42</f>
        <v>936.13</v>
      </c>
      <c r="Q42" s="79">
        <f>+'Total Adm. Nacional (1)'!Q42+PROVINCIAS!Q42+'Empresas Públicas(f)'!Q42</f>
        <v>2713.25</v>
      </c>
      <c r="R42" s="79">
        <f>+'Total Adm. Nacional (1)'!R42+PROVINCIAS!R42+'Empresas Públicas(f)'!R42</f>
        <v>16254.7</v>
      </c>
      <c r="S42" s="79">
        <f>+'Total Adm. Nacional (1)'!S42+PROVINCIAS!S42+'Empresas Públicas(f)'!S42</f>
        <v>51.78</v>
      </c>
      <c r="T42" s="79">
        <f>+'Total Adm. Nacional (1)'!T42+PROVINCIAS!T42+'Empresas Públicas(f)'!T42</f>
        <v>88.98</v>
      </c>
      <c r="U42" s="79">
        <f>+'Total Adm. Nacional (1)'!U42+PROVINCIAS!U42+'Empresas Públicas(f)'!U42</f>
        <v>240.96999999999997</v>
      </c>
      <c r="V42" s="79">
        <f>+'Total Adm. Nacional (1)'!V42+PROVINCIAS!V42+'Empresas Públicas(f)'!V42</f>
        <v>587.5</v>
      </c>
      <c r="W42" s="79">
        <f>+'Total Adm. Nacional (1)'!W42+PROVINCIAS!W42+'Empresas Públicas(f)'!W42</f>
        <v>1762.4</v>
      </c>
      <c r="X42" s="79">
        <f>+'Total Adm. Nacional (1)'!X42+PROVINCIAS!X42+'Empresas Públicas(f)'!X42</f>
        <v>4004.7</v>
      </c>
      <c r="Y42" s="79">
        <f>+'Total Adm. Nacional (1)'!Y42+PROVINCIAS!Y42+'Empresas Públicas(f)'!Y42</f>
        <v>13042</v>
      </c>
      <c r="Z42" s="79">
        <f>+'Total Adm. Nacional (1)'!Z42+PROVINCIAS!Z42+'Empresas Públicas(f)'!Z42</f>
        <v>105671</v>
      </c>
      <c r="AA42" s="79">
        <f>+'Total Adm. Nacional (1)'!AA42+PROVINCIAS!AA42+'Empresas Públicas(f)'!AA42</f>
        <v>939.5</v>
      </c>
      <c r="AB42" s="79">
        <f>+'Total Adm. Nacional (1)'!AB42+PROVINCIAS!AB42+'Empresas Públicas(f)'!AB42</f>
        <v>2088.4</v>
      </c>
      <c r="AC42" s="79">
        <f>+'Total Adm. Nacional (1)'!AC42+PROVINCIAS!AC42+'Empresas Públicas(f)'!AC42</f>
        <v>510.9</v>
      </c>
      <c r="AD42" s="79">
        <f>+'Total Adm. Nacional (1)'!AD42+PROVINCIAS!AD42+'Empresas Públicas(f)'!AD42</f>
        <v>2325.6</v>
      </c>
      <c r="AE42" s="79">
        <f>+'Total Adm. Nacional (1)'!AE42+PROVINCIAS!AE42+'Empresas Públicas(f)'!AE42</f>
        <v>89149.799999999988</v>
      </c>
      <c r="AF42" s="79">
        <f>+'Total Adm. Nacional (1)'!AF42+PROVINCIAS!AF42+'Empresas Públicas(f)'!AF42</f>
        <v>1584.7</v>
      </c>
      <c r="AG42" s="79">
        <f>+'Total Adm. Nacional (1)'!AG42+PROVINCIAS!AG42+'Empresas Públicas(f)'!AG42</f>
        <v>4373.1000000000004</v>
      </c>
      <c r="AH42" s="79">
        <f>+'Total Adm. Nacional (1)'!AH42+PROVINCIAS!AH42+'Empresas Públicas(f)'!AH42</f>
        <v>5732.4</v>
      </c>
      <c r="AI42" s="79">
        <f>+'Total Adm. Nacional (1)'!AI42+PROVINCIAS!AI42+'Empresas Públicas(f)'!AI42</f>
        <v>4412.2</v>
      </c>
      <c r="AJ42" s="79">
        <f>+'Total Adm. Nacional (1)'!AJ42+PROVINCIAS!AJ42+'Empresas Públicas(f)'!AJ42</f>
        <v>4215.0999999999995</v>
      </c>
      <c r="AK42" s="79">
        <f>+'Total Adm. Nacional (1)'!AK42+PROVINCIAS!AK42+'Empresas Públicas(f)'!AK42</f>
        <v>3936.1</v>
      </c>
      <c r="AL42" s="79">
        <f>+'Total Adm. Nacional (1)'!AL42+PROVINCIAS!AL42+'Empresas Públicas(f)'!AL42</f>
        <v>4535.8</v>
      </c>
      <c r="AM42" s="79">
        <f>+'Total Adm. Nacional (1)'!AM42+PROVINCIAS!AM42+'Empresas Públicas(f)'!AM42</f>
        <v>4610.7</v>
      </c>
      <c r="AN42" s="79">
        <f>+'Total Adm. Nacional (1)'!AN42+PROVINCIAS!AN42+'Empresas Públicas(f)'!AN42</f>
        <v>4941.4999999999991</v>
      </c>
      <c r="AO42" s="79">
        <f>+'Total Adm. Nacional (1)'!AO42+PROVINCIAS!AO42+'Empresas Públicas(f)'!AO42</f>
        <v>4767.5</v>
      </c>
      <c r="AP42" s="79">
        <f>+'Total Adm. Nacional (1)'!AP42+PROVINCIAS!AP42+'Empresas Públicas(f)'!AP42</f>
        <v>4890.7</v>
      </c>
      <c r="AQ42" s="79">
        <f>+'Total Adm. Nacional (1)'!AQ42+PROVINCIAS!AQ42+'Empresas Públicas(f)'!AQ42+'Fondos Fidu.(g)'!D42+'Otros Entes(h)'!D42</f>
        <v>4755.3</v>
      </c>
      <c r="AR42" s="79">
        <f>+'Total Adm. Nacional (1)'!AR42+PROVINCIAS!AR42+'Empresas Públicas(f)'!AR42+'Fondos Fidu.(g)'!E42+'Otros Entes(h)'!E42</f>
        <v>4917.4999999999991</v>
      </c>
      <c r="AS42" s="79">
        <f>+'Total Adm. Nacional (1)'!AS42+PROVINCIAS!AS42+'Empresas Públicas(f)'!AS42+'Fondos Fidu.(g)'!F42+'Otros Entes(h)'!F42</f>
        <v>6607.4</v>
      </c>
      <c r="AT42" s="79">
        <f>+'Total Adm. Nacional (1)'!AT42+PROVINCIAS!AT42+'Empresas Públicas(f)'!AT42+'Fondos Fidu.(g)'!G42+'Otros Entes(h)'!G42</f>
        <v>9270.3000000000011</v>
      </c>
      <c r="AU42" s="79">
        <f>+'Total Adm. Nacional (1)'!AU42+PROVINCIAS!AU42+'Empresas Públicas(f)'!AU42+'Fondos Fidu.(g)'!H42+'Otros Entes(h)'!H42</f>
        <v>11563.9</v>
      </c>
      <c r="AV42" s="79">
        <f>+'Total Adm. Nacional (1)'!AV42+PROVINCIAS!AV42+'Empresas Públicas(f)'!AV42+'Fondos Fidu.(g)'!I42+'Otros Entes(h)'!I42</f>
        <v>13362.5</v>
      </c>
      <c r="AW42" s="79">
        <f>+'Total Adm. Nacional (1)'!AW42+PROVINCIAS!AW42+'Empresas Públicas(f)'!AW42+'Fondos Fidu.(g)'!J42+'Otros Entes(h)'!J42</f>
        <v>18485.499999999996</v>
      </c>
      <c r="AX42" s="79">
        <f>+'Total Adm. Nacional (1)'!AX42+PROVINCIAS!AX42+'Empresas Públicas(f)'!AX42+'Fondos Fidu.(g)'!K42+'Otros Entes(h)'!K42</f>
        <v>27045.5</v>
      </c>
      <c r="AY42" s="79">
        <f>+'Total Adm. Nacional (1)'!AY42+PROVINCIAS!AY42+'Empresas Públicas(f)'!AY42+'Fondos Fidu.(g)'!L42+'Otros Entes(h)'!L42</f>
        <v>25424.6</v>
      </c>
      <c r="AZ42" s="79">
        <f>+'Total Adm. Nacional (1)'!AZ42+PROVINCIAS!AZ42+'Empresas Públicas(f)'!AZ42+'Fondos Fidu.(g)'!M42+'Otros Entes(h)'!M42</f>
        <v>35068.199999999997</v>
      </c>
      <c r="BA42" s="79">
        <f>+'Total Adm. Nacional (1)'!BA42+PROVINCIAS!BA42+'Empresas Públicas(f)'!BA42+'Fondos Fidu.(g)'!N42+'Otros Entes(h)'!N42</f>
        <v>48643.4</v>
      </c>
      <c r="BB42" s="79">
        <f>+'Total Adm. Nacional (1)'!BB42+PROVINCIAS!BB42+'Empresas Públicas(f)'!BB42+'Fondos Fidu.(g)'!O42+'Otros Entes(h)'!O42</f>
        <v>58731.7</v>
      </c>
      <c r="BC42" s="79">
        <f>+'Total Adm. Nacional (1)'!BC42+PROVINCIAS!BC42+'Empresas Públicas(f)'!BC42+'Fondos Fidu.(g)'!P42+'Otros Entes(h)'!P42</f>
        <v>78375.899999999994</v>
      </c>
      <c r="BD42" s="79">
        <v>106323</v>
      </c>
      <c r="BE42" s="79">
        <v>147288.6</v>
      </c>
      <c r="BF42" s="79">
        <f>+'Total NACION (2)-(e)'!BF42+PROVINCIAS!BF42</f>
        <v>203033.9</v>
      </c>
      <c r="BG42" s="79">
        <v>276963.30000000005</v>
      </c>
      <c r="BH42" s="79">
        <v>365965.60000000003</v>
      </c>
      <c r="BI42" s="79">
        <f>+'Total NACION (2)-(e)'!BI42+PROVINCIAS!BI42</f>
        <v>472726.1</v>
      </c>
      <c r="BJ42" s="79">
        <f>+'Total NACION (2)-(e)'!BJ42+PROVINCIAS!BJ42</f>
        <v>696354.90000000014</v>
      </c>
      <c r="BK42" s="79">
        <f>+'Total NACION (2)-(e)'!BK42+PROVINCIAS!BK42</f>
        <v>1203993.3999999999</v>
      </c>
      <c r="BL42" s="79">
        <f>+'Total NACION (2)-(e)'!BL42+PROVINCIAS!BL42</f>
        <v>2056186.9000000001</v>
      </c>
    </row>
    <row r="43" spans="1:67" ht="10.5" customHeight="1" x14ac:dyDescent="0.2">
      <c r="A43" s="13"/>
      <c r="B43" s="78" t="s">
        <v>31</v>
      </c>
      <c r="C43" s="79">
        <f>+'Total Adm. Nacional (1)'!C43+PROVINCIAS!C43+'Empresas Públicas(f)'!C43</f>
        <v>0</v>
      </c>
      <c r="D43" s="79">
        <f>+'Total Adm. Nacional (1)'!D43+PROVINCIAS!D43+'Empresas Públicas(f)'!D43</f>
        <v>0</v>
      </c>
      <c r="E43" s="79">
        <f>+'Total Adm. Nacional (1)'!E43+PROVINCIAS!E43+'Empresas Públicas(f)'!E43</f>
        <v>0</v>
      </c>
      <c r="F43" s="79">
        <f>+'Total Adm. Nacional (1)'!F43+PROVINCIAS!F43+'Empresas Públicas(f)'!F43</f>
        <v>0</v>
      </c>
      <c r="G43" s="79">
        <f>+'Total Adm. Nacional (1)'!G43+PROVINCIAS!G43+'Empresas Públicas(f)'!G43</f>
        <v>0</v>
      </c>
      <c r="H43" s="79">
        <f>+'Total Adm. Nacional (1)'!H43+PROVINCIAS!H43+'Empresas Públicas(f)'!H43</f>
        <v>0</v>
      </c>
      <c r="I43" s="79">
        <f>+'Total Adm. Nacional (1)'!I43+PROVINCIAS!I43+'Empresas Públicas(f)'!I43</f>
        <v>0</v>
      </c>
      <c r="J43" s="79">
        <f>+'Total Adm. Nacional (1)'!J43+PROVINCIAS!J43+'Empresas Públicas(f)'!J43</f>
        <v>0</v>
      </c>
      <c r="K43" s="79">
        <f>+'Total Adm. Nacional (1)'!K43+PROVINCIAS!K43+'Empresas Públicas(f)'!K43</f>
        <v>0</v>
      </c>
      <c r="L43" s="79">
        <f>+'Total Adm. Nacional (1)'!L43+PROVINCIAS!L43+'Empresas Públicas(f)'!L43</f>
        <v>0</v>
      </c>
      <c r="M43" s="79">
        <f>+'Total Adm. Nacional (1)'!M43+PROVINCIAS!M43+'Empresas Públicas(f)'!M43</f>
        <v>0</v>
      </c>
      <c r="N43" s="79">
        <f>+'Total Adm. Nacional (1)'!N43+PROVINCIAS!N43+'Empresas Públicas(f)'!N43</f>
        <v>0</v>
      </c>
      <c r="O43" s="79">
        <f>+'Total Adm. Nacional (1)'!O43+PROVINCIAS!O43+'Empresas Públicas(f)'!O43</f>
        <v>0</v>
      </c>
      <c r="P43" s="79">
        <f>+'Total Adm. Nacional (1)'!P43+PROVINCIAS!P43+'Empresas Públicas(f)'!P43</f>
        <v>0</v>
      </c>
      <c r="Q43" s="79">
        <f>+'Total Adm. Nacional (1)'!Q43+PROVINCIAS!Q43+'Empresas Públicas(f)'!Q43</f>
        <v>0</v>
      </c>
      <c r="R43" s="79">
        <f>+'Total Adm. Nacional (1)'!R43+PROVINCIAS!R43+'Empresas Públicas(f)'!R43</f>
        <v>0</v>
      </c>
      <c r="S43" s="79">
        <f>+'Total Adm. Nacional (1)'!S43+PROVINCIAS!S43+'Empresas Públicas(f)'!S43</f>
        <v>0</v>
      </c>
      <c r="T43" s="79">
        <f>+'Total Adm. Nacional (1)'!T43+PROVINCIAS!T43+'Empresas Públicas(f)'!T43</f>
        <v>0</v>
      </c>
      <c r="U43" s="79">
        <f>+'Total Adm. Nacional (1)'!U43+PROVINCIAS!U43+'Empresas Públicas(f)'!U43</f>
        <v>0</v>
      </c>
      <c r="V43" s="79">
        <f>+'Total Adm. Nacional (1)'!V43+PROVINCIAS!V43+'Empresas Públicas(f)'!V43</f>
        <v>0</v>
      </c>
      <c r="W43" s="79">
        <f>+'Total Adm. Nacional (1)'!W43+PROVINCIAS!W43+'Empresas Públicas(f)'!W43</f>
        <v>0</v>
      </c>
      <c r="X43" s="79">
        <f>+'Total Adm. Nacional (1)'!X43+PROVINCIAS!X43+'Empresas Públicas(f)'!X43</f>
        <v>0</v>
      </c>
      <c r="Y43" s="79">
        <f>+'Total Adm. Nacional (1)'!Y43+PROVINCIAS!Y43+'Empresas Públicas(f)'!Y43</f>
        <v>0</v>
      </c>
      <c r="Z43" s="79">
        <f>+'Total Adm. Nacional (1)'!Z43+PROVINCIAS!Z43+'Empresas Públicas(f)'!Z43</f>
        <v>0</v>
      </c>
      <c r="AA43" s="79">
        <f>+'Total Adm. Nacional (1)'!AA43+PROVINCIAS!AA43+'Empresas Públicas(f)'!AA43</f>
        <v>0</v>
      </c>
      <c r="AB43" s="79">
        <f>+'Total Adm. Nacional (1)'!AB43+PROVINCIAS!AB43+'Empresas Públicas(f)'!AB43</f>
        <v>0</v>
      </c>
      <c r="AC43" s="79">
        <f>+'Total Adm. Nacional (1)'!AC43+PROVINCIAS!AC43+'Empresas Públicas(f)'!AC43</f>
        <v>0</v>
      </c>
      <c r="AD43" s="79">
        <f>+'Total Adm. Nacional (1)'!AD43+PROVINCIAS!AD43+'Empresas Públicas(f)'!AD43</f>
        <v>0</v>
      </c>
      <c r="AE43" s="79">
        <f>+'Total Adm. Nacional (1)'!AE43+PROVINCIAS!AE43+'Empresas Públicas(f)'!AE43</f>
        <v>0</v>
      </c>
      <c r="AF43" s="79">
        <f>+'Total Adm. Nacional (1)'!AF43+PROVINCIAS!AF43+'Empresas Públicas(f)'!AF43</f>
        <v>0</v>
      </c>
      <c r="AG43" s="79">
        <f>+'Total Adm. Nacional (1)'!AG43+PROVINCIAS!AG43+'Empresas Públicas(f)'!AG43</f>
        <v>0</v>
      </c>
      <c r="AH43" s="79">
        <f>+'Total Adm. Nacional (1)'!AH43+PROVINCIAS!AH43+'Empresas Públicas(f)'!AH43</f>
        <v>0</v>
      </c>
      <c r="AI43" s="79">
        <f>+'Total Adm. Nacional (1)'!AI43+PROVINCIAS!AI43+'Empresas Públicas(f)'!AI43</f>
        <v>148.9</v>
      </c>
      <c r="AJ43" s="79">
        <f>+'Total Adm. Nacional (1)'!AJ43+PROVINCIAS!AJ43+'Empresas Públicas(f)'!AJ43</f>
        <v>113.6</v>
      </c>
      <c r="AK43" s="79">
        <f>+'Total Adm. Nacional (1)'!AK43+PROVINCIAS!AK43+'Empresas Públicas(f)'!AK43</f>
        <v>61.8</v>
      </c>
      <c r="AL43" s="79">
        <f>+'Total Adm. Nacional (1)'!AL43+PROVINCIAS!AL43+'Empresas Públicas(f)'!AL43</f>
        <v>152.1</v>
      </c>
      <c r="AM43" s="79">
        <f>+'Total Adm. Nacional (1)'!AM43+PROVINCIAS!AM43+'Empresas Públicas(f)'!AM43</f>
        <v>128.70000000000002</v>
      </c>
      <c r="AN43" s="79">
        <f>+'Total Adm. Nacional (1)'!AN43+PROVINCIAS!AN43+'Empresas Públicas(f)'!AN43</f>
        <v>126.3</v>
      </c>
      <c r="AO43" s="79">
        <f>+'Total Adm. Nacional (1)'!AO43+PROVINCIAS!AO43+'Empresas Públicas(f)'!AO43</f>
        <v>109.2</v>
      </c>
      <c r="AP43" s="79">
        <f>+'Total Adm. Nacional (1)'!AP43+PROVINCIAS!AP43+'Empresas Públicas(f)'!AP43</f>
        <v>79.599999999999994</v>
      </c>
      <c r="AQ43" s="79">
        <f>+'Total Adm. Nacional (1)'!AQ43+PROVINCIAS!AQ43+'Empresas Públicas(f)'!AQ43+'Fondos Fidu.(g)'!D43+'Otros Entes(h)'!D43</f>
        <v>85.8</v>
      </c>
      <c r="AR43" s="79">
        <f>+'Total Adm. Nacional (1)'!AR43+PROVINCIAS!AR43+'Empresas Públicas(f)'!AR43+'Fondos Fidu.(g)'!E43+'Otros Entes(h)'!E43</f>
        <v>80.599999999999994</v>
      </c>
      <c r="AS43" s="79">
        <f>+'Total Adm. Nacional (1)'!AS43+PROVINCIAS!AS43+'Empresas Públicas(f)'!AS43+'Fondos Fidu.(g)'!F43+'Otros Entes(h)'!F43</f>
        <v>368.9</v>
      </c>
      <c r="AT43" s="79">
        <f>+'Total Adm. Nacional (1)'!AT43+PROVINCIAS!AT43+'Empresas Públicas(f)'!AT43+'Fondos Fidu.(g)'!G43+'Otros Entes(h)'!G43</f>
        <v>292.3</v>
      </c>
      <c r="AU43" s="79">
        <f>+'Total Adm. Nacional (1)'!AU43+PROVINCIAS!AU43+'Empresas Públicas(f)'!AU43+'Fondos Fidu.(g)'!H43+'Otros Entes(h)'!H43</f>
        <v>273.70000000000005</v>
      </c>
      <c r="AV43" s="79">
        <f>+'Total Adm. Nacional (1)'!AV43+PROVINCIAS!AV43+'Empresas Públicas(f)'!AV43+'Fondos Fidu.(g)'!I43+'Otros Entes(h)'!I43</f>
        <v>335.29999999999995</v>
      </c>
      <c r="AW43" s="79">
        <f>+'Total Adm. Nacional (1)'!AW43+PROVINCIAS!AW43+'Empresas Públicas(f)'!AW43+'Fondos Fidu.(g)'!J43+'Otros Entes(h)'!J43</f>
        <v>428.29999999999995</v>
      </c>
      <c r="AX43" s="79">
        <f>+'Total Adm. Nacional (1)'!AX43+PROVINCIAS!AX43+'Empresas Públicas(f)'!AX43+'Fondos Fidu.(g)'!K43+'Otros Entes(h)'!K43</f>
        <v>453.50000000000006</v>
      </c>
      <c r="AY43" s="79">
        <f>+'Total Adm. Nacional (1)'!AY43+PROVINCIAS!AY43+'Empresas Públicas(f)'!AY43+'Fondos Fidu.(g)'!L43+'Otros Entes(h)'!L43</f>
        <v>459.90000000000003</v>
      </c>
      <c r="AZ43" s="79">
        <f>+'Total Adm. Nacional (1)'!AZ43+PROVINCIAS!AZ43+'Empresas Públicas(f)'!AZ43+'Fondos Fidu.(g)'!M43+'Otros Entes(h)'!M43</f>
        <v>518.6</v>
      </c>
      <c r="BA43" s="79">
        <f>+'Total Adm. Nacional (1)'!BA43+PROVINCIAS!BA43+'Empresas Públicas(f)'!BA43+'Fondos Fidu.(g)'!N43+'Otros Entes(h)'!N43</f>
        <v>1092.7000000000003</v>
      </c>
      <c r="BB43" s="79">
        <f>+'Total Adm. Nacional (1)'!BB43+PROVINCIAS!BB43+'Empresas Públicas(f)'!BB43+'Fondos Fidu.(g)'!O43+'Otros Entes(h)'!O43</f>
        <v>1500.4</v>
      </c>
      <c r="BC43" s="79">
        <f>+'Total Adm. Nacional (1)'!BC43+PROVINCIAS!BC43+'Empresas Públicas(f)'!BC43+'Fondos Fidu.(g)'!P43+'Otros Entes(h)'!P43</f>
        <v>1199.0999999999999</v>
      </c>
      <c r="BD43" s="79">
        <v>1314.5</v>
      </c>
      <c r="BE43" s="79">
        <v>1426.5</v>
      </c>
      <c r="BF43" s="79">
        <f>+'Total NACION (2)-(e)'!BF43+PROVINCIAS!BF43</f>
        <v>2305.1</v>
      </c>
      <c r="BG43" s="79">
        <v>3063.2</v>
      </c>
      <c r="BH43" s="79">
        <v>2771.5999999999995</v>
      </c>
      <c r="BI43" s="79">
        <f>+'Total NACION (2)-(e)'!BI43+PROVINCIAS!BI43</f>
        <v>6727.6000000000013</v>
      </c>
      <c r="BJ43" s="79">
        <f>+'Total NACION (2)-(e)'!BJ43+PROVINCIAS!BJ43</f>
        <v>11965.099999999999</v>
      </c>
      <c r="BK43" s="79">
        <f>+'Total NACION (2)-(e)'!BK43+PROVINCIAS!BK43</f>
        <v>18731</v>
      </c>
      <c r="BL43" s="79">
        <f>+'Total NACION (2)-(e)'!BL43+PROVINCIAS!BL43</f>
        <v>24201.5</v>
      </c>
    </row>
    <row r="44" spans="1:67" ht="10.5" customHeight="1" x14ac:dyDescent="0.2">
      <c r="A44" s="13"/>
      <c r="B44" s="78" t="s">
        <v>32</v>
      </c>
      <c r="C44" s="79">
        <f>+'Total Adm. Nacional (1)'!C44+PROVINCIAS!C44+'Empresas Públicas(f)'!C44</f>
        <v>4.130000000000015</v>
      </c>
      <c r="D44" s="79">
        <f>+'Total Adm. Nacional (1)'!D44+PROVINCIAS!D44+'Empresas Públicas(f)'!D44</f>
        <v>5.090000000000015</v>
      </c>
      <c r="E44" s="79">
        <f>+'Total Adm. Nacional (1)'!E44+PROVINCIAS!E44+'Empresas Públicas(f)'!E44</f>
        <v>9.4700000000000006</v>
      </c>
      <c r="F44" s="79">
        <f>+'Total Adm. Nacional (1)'!F44+PROVINCIAS!F44+'Empresas Públicas(f)'!F44</f>
        <v>4.8500000000000343</v>
      </c>
      <c r="G44" s="79">
        <f>+'Total Adm. Nacional (1)'!G44+PROVINCIAS!G44+'Empresas Públicas(f)'!G44</f>
        <v>-1.5000000000000728</v>
      </c>
      <c r="H44" s="79">
        <f>+'Total Adm. Nacional (1)'!H44+PROVINCIAS!H44+'Empresas Públicas(f)'!H44</f>
        <v>-13.229999999999945</v>
      </c>
      <c r="I44" s="79">
        <f>+'Total Adm. Nacional (1)'!I44+PROVINCIAS!I44+'Empresas Públicas(f)'!I44</f>
        <v>-55.580000000000062</v>
      </c>
      <c r="J44" s="79">
        <f>+'Total Adm. Nacional (1)'!J44+PROVINCIAS!J44+'Empresas Públicas(f)'!J44</f>
        <v>-105.37</v>
      </c>
      <c r="K44" s="79">
        <f>+'Total Adm. Nacional (1)'!K44+PROVINCIAS!K44+'Empresas Públicas(f)'!K44</f>
        <v>-131.49</v>
      </c>
      <c r="L44" s="79">
        <f>+'Total Adm. Nacional (1)'!L44+PROVINCIAS!L44+'Empresas Públicas(f)'!L44</f>
        <v>-139.26</v>
      </c>
      <c r="M44" s="79">
        <f>+'Total Adm. Nacional (1)'!M44+PROVINCIAS!M44+'Empresas Públicas(f)'!M44</f>
        <v>-95.429999999999922</v>
      </c>
      <c r="N44" s="79">
        <f>+'Total Adm. Nacional (1)'!N44+PROVINCIAS!N44+'Empresas Públicas(f)'!N44</f>
        <v>-224.24</v>
      </c>
      <c r="O44" s="79">
        <f>+'Total Adm. Nacional (1)'!O44+PROVINCIAS!O44+'Empresas Públicas(f)'!O44</f>
        <v>-271.38</v>
      </c>
      <c r="P44" s="79">
        <f>+'Total Adm. Nacional (1)'!P44+PROVINCIAS!P44+'Empresas Públicas(f)'!P44</f>
        <v>-268.62</v>
      </c>
      <c r="Q44" s="79">
        <f>+'Total Adm. Nacional (1)'!Q44+PROVINCIAS!Q44+'Empresas Públicas(f)'!Q44</f>
        <v>427.68</v>
      </c>
      <c r="R44" s="79">
        <f>+'Total Adm. Nacional (1)'!R44+PROVINCIAS!R44+'Empresas Públicas(f)'!R44</f>
        <v>-7033</v>
      </c>
      <c r="S44" s="79">
        <f>+'Total Adm. Nacional (1)'!S44+PROVINCIAS!S44+'Empresas Públicas(f)'!S44</f>
        <v>-56.49</v>
      </c>
      <c r="T44" s="79">
        <f>+'Total Adm. Nacional (1)'!T44+PROVINCIAS!T44+'Empresas Públicas(f)'!T44</f>
        <v>-140.19</v>
      </c>
      <c r="U44" s="79">
        <f>+'Total Adm. Nacional (1)'!U44+PROVINCIAS!U44+'Empresas Públicas(f)'!U44</f>
        <v>-166.39</v>
      </c>
      <c r="V44" s="79">
        <f>+'Total Adm. Nacional (1)'!V44+PROVINCIAS!V44+'Empresas Públicas(f)'!V44</f>
        <v>-98.000000000000114</v>
      </c>
      <c r="W44" s="79">
        <f>+'Total Adm. Nacional (1)'!W44+PROVINCIAS!W44+'Empresas Públicas(f)'!W44</f>
        <v>-882.90000000000055</v>
      </c>
      <c r="X44" s="79">
        <f>+'Total Adm. Nacional (1)'!X44+PROVINCIAS!X44+'Empresas Públicas(f)'!X44</f>
        <v>-323.60000000000127</v>
      </c>
      <c r="Y44" s="79">
        <f>+'Total Adm. Nacional (1)'!Y44+PROVINCIAS!Y44+'Empresas Públicas(f)'!Y44</f>
        <v>716</v>
      </c>
      <c r="Z44" s="79">
        <f>+'Total Adm. Nacional (1)'!Z44+PROVINCIAS!Z44+'Empresas Públicas(f)'!Z44</f>
        <v>-30999</v>
      </c>
      <c r="AA44" s="79">
        <f>+'Total Adm. Nacional (1)'!AA44+PROVINCIAS!AA44+'Empresas Públicas(f)'!AA44</f>
        <v>-398.59999999999923</v>
      </c>
      <c r="AB44" s="79">
        <f>+'Total Adm. Nacional (1)'!AB44+PROVINCIAS!AB44+'Empresas Públicas(f)'!AB44</f>
        <v>-1438.6</v>
      </c>
      <c r="AC44" s="79">
        <f>+'Total Adm. Nacional (1)'!AC44+PROVINCIAS!AC44+'Empresas Públicas(f)'!AC44</f>
        <v>-319.7</v>
      </c>
      <c r="AD44" s="79">
        <f>+'Total Adm. Nacional (1)'!AD44+PROVINCIAS!AD44+'Empresas Públicas(f)'!AD44</f>
        <v>-1528.9</v>
      </c>
      <c r="AE44" s="79">
        <f>+'Total Adm. Nacional (1)'!AE44+PROVINCIAS!AE44+'Empresas Públicas(f)'!AE44</f>
        <v>9111.9999999999709</v>
      </c>
      <c r="AF44" s="79">
        <f>+'Total Adm. Nacional (1)'!AF44+PROVINCIAS!AF44+'Empresas Públicas(f)'!AF44</f>
        <v>-357.1</v>
      </c>
      <c r="AG44" s="79">
        <f>+'Total Adm. Nacional (1)'!AG44+PROVINCIAS!AG44+'Empresas Públicas(f)'!AG44</f>
        <v>-732.00000000000068</v>
      </c>
      <c r="AH44" s="79">
        <f>+'Total Adm. Nacional (1)'!AH44+PROVINCIAS!AH44+'Empresas Públicas(f)'!AH44</f>
        <v>-821.900000000001</v>
      </c>
      <c r="AI44" s="79">
        <f>+'Total Adm. Nacional (1)'!AI44+PROVINCIAS!AI44+'Empresas Públicas(f)'!AI44</f>
        <v>0</v>
      </c>
      <c r="AJ44" s="79">
        <f>+'Total Adm. Nacional (1)'!AJ44+PROVINCIAS!AJ44+'Empresas Públicas(f)'!AJ44</f>
        <v>550.6</v>
      </c>
      <c r="AK44" s="79">
        <f>+'Total Adm. Nacional (1)'!AK44+PROVINCIAS!AK44+'Empresas Públicas(f)'!AK44</f>
        <v>185.2</v>
      </c>
      <c r="AL44" s="79">
        <f>+'Total Adm. Nacional (1)'!AL44+PROVINCIAS!AL44+'Empresas Públicas(f)'!AL44</f>
        <v>0</v>
      </c>
      <c r="AM44" s="79">
        <f>+'Total Adm. Nacional (1)'!AM44+PROVINCIAS!AM44+'Empresas Públicas(f)'!AM44</f>
        <v>177.9</v>
      </c>
      <c r="AN44" s="79">
        <f>+'Total Adm. Nacional (1)'!AN44+PROVINCIAS!AN44+'Empresas Públicas(f)'!AN44</f>
        <v>50.400000000000091</v>
      </c>
      <c r="AO44" s="79">
        <f>+'Total Adm. Nacional (1)'!AO44+PROVINCIAS!AO44+'Empresas Públicas(f)'!AO44</f>
        <v>144.6</v>
      </c>
      <c r="AP44" s="79">
        <f>+'Total Adm. Nacional (1)'!AP44+PROVINCIAS!AP44+'Empresas Públicas(f)'!AP44</f>
        <v>35.199999999999932</v>
      </c>
      <c r="AQ44" s="79">
        <f>+'Total Adm. Nacional (1)'!AQ44+PROVINCIAS!AQ44+'Empresas Públicas(f)'!AQ44+'Fondos Fidu.(g)'!D44+'Otros Entes(h)'!D44</f>
        <v>0</v>
      </c>
      <c r="AR44" s="79">
        <f>+'Total Adm. Nacional (1)'!AR44+PROVINCIAS!AR44+'Empresas Públicas(f)'!AR44+'Fondos Fidu.(g)'!E44+'Otros Entes(h)'!E44</f>
        <v>0</v>
      </c>
      <c r="AS44" s="79">
        <f>+'Total Adm. Nacional (1)'!AS44+PROVINCIAS!AS44+'Empresas Públicas(f)'!AS44+'Fondos Fidu.(g)'!F44+'Otros Entes(h)'!F44</f>
        <v>0</v>
      </c>
      <c r="AT44" s="79">
        <f>+'Total Adm. Nacional (1)'!AT44+PROVINCIAS!AT44+'Empresas Públicas(f)'!AT44+'Fondos Fidu.(g)'!G44+'Otros Entes(h)'!G44</f>
        <v>5.2000000000000455</v>
      </c>
      <c r="AU44" s="79">
        <f>+'Total Adm. Nacional (1)'!AU44+PROVINCIAS!AU44+'Empresas Públicas(f)'!AU44+'Fondos Fidu.(g)'!H44+'Otros Entes(h)'!H44</f>
        <v>0</v>
      </c>
      <c r="AV44" s="79">
        <f>+'Total Adm. Nacional (1)'!AV44+PROVINCIAS!AV44+'Empresas Públicas(f)'!AV44+'Fondos Fidu.(g)'!I44+'Otros Entes(h)'!I44</f>
        <v>148.40000000000055</v>
      </c>
      <c r="AW44" s="79">
        <f>+'Total Adm. Nacional (1)'!AW44+PROVINCIAS!AW44+'Empresas Públicas(f)'!AW44+'Fondos Fidu.(g)'!J44+'Otros Entes(h)'!J44</f>
        <v>326.39999999999998</v>
      </c>
      <c r="AX44" s="79">
        <f>+'Total Adm. Nacional (1)'!AX44+PROVINCIAS!AX44+'Empresas Públicas(f)'!AX44+'Fondos Fidu.(g)'!K44+'Otros Entes(h)'!K44</f>
        <v>982.3</v>
      </c>
      <c r="AY44" s="79">
        <f>+'Total Adm. Nacional (1)'!AY44+PROVINCIAS!AY44+'Empresas Públicas(f)'!AY44+'Fondos Fidu.(g)'!L44+'Otros Entes(h)'!L44</f>
        <v>2122.6999999999998</v>
      </c>
      <c r="AZ44" s="79">
        <f>+'Total Adm. Nacional (1)'!AZ44+PROVINCIAS!AZ44+'Empresas Públicas(f)'!AZ44+'Fondos Fidu.(g)'!M44+'Otros Entes(h)'!M44</f>
        <v>3293.6</v>
      </c>
      <c r="BA44" s="79">
        <f>+'Total Adm. Nacional (1)'!BA44+PROVINCIAS!BA44+'Empresas Públicas(f)'!BA44+'Fondos Fidu.(g)'!N44+'Otros Entes(h)'!N44</f>
        <v>6590.8</v>
      </c>
      <c r="BB44" s="79">
        <f>+'Total Adm. Nacional (1)'!BB44+PROVINCIAS!BB44+'Empresas Públicas(f)'!BB44+'Fondos Fidu.(g)'!O44+'Otros Entes(h)'!O44</f>
        <v>6837.2</v>
      </c>
      <c r="BC44" s="79">
        <f>+'Total Adm. Nacional (1)'!BC44+PROVINCIAS!BC44+'Empresas Públicas(f)'!BC44+'Fondos Fidu.(g)'!P44+'Otros Entes(h)'!P44</f>
        <v>8442.5</v>
      </c>
      <c r="BD44" s="79">
        <v>17902.2</v>
      </c>
      <c r="BE44" s="79">
        <v>23396.3</v>
      </c>
      <c r="BF44" s="79">
        <f>+'Total NACION (2)-(e)'!BF44+PROVINCIAS!BF44</f>
        <v>42178.9</v>
      </c>
      <c r="BG44" s="79">
        <v>47357.900000000023</v>
      </c>
      <c r="BH44" s="79">
        <v>97404.799999999988</v>
      </c>
      <c r="BI44" s="79">
        <f>+'Total NACION (2)-(e)'!BI44+PROVINCIAS!BI44</f>
        <v>71044.099999999977</v>
      </c>
      <c r="BJ44" s="79">
        <f>+'Total NACION (2)-(e)'!BJ44+PROVINCIAS!BJ44</f>
        <v>157549.59999999998</v>
      </c>
      <c r="BK44" s="79">
        <f>+'Total NACION (2)-(e)'!BK44+PROVINCIAS!BK44</f>
        <v>311145.90000000002</v>
      </c>
      <c r="BL44" s="79">
        <f>+'Total NACION (2)-(e)'!BL44+PROVINCIAS!BL44</f>
        <v>845409.09999999986</v>
      </c>
    </row>
    <row r="45" spans="1:67" ht="10.5" customHeight="1" x14ac:dyDescent="0.2">
      <c r="A45" s="13"/>
      <c r="B45" s="78"/>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row>
    <row r="46" spans="1:67" ht="10.5" customHeight="1" x14ac:dyDescent="0.2">
      <c r="A46" s="18" t="s">
        <v>33</v>
      </c>
      <c r="B46" s="77" t="s">
        <v>34</v>
      </c>
      <c r="C46" s="76">
        <f>+'Total Adm. Nacional (1)'!C46+PROVINCIAS!C46+'Empresas Públicas(f)'!C46</f>
        <v>57.129999999999967</v>
      </c>
      <c r="D46" s="76">
        <f>+'Total Adm. Nacional (1)'!D46+PROVINCIAS!D46+'Empresas Públicas(f)'!D46</f>
        <v>7.4200000000000017</v>
      </c>
      <c r="E46" s="76">
        <f>+'Total Adm. Nacional (1)'!E46+PROVINCIAS!E46+'Empresas Públicas(f)'!E46</f>
        <v>5.2300000000000146</v>
      </c>
      <c r="F46" s="76">
        <f>+'Total Adm. Nacional (1)'!F46+PROVINCIAS!F46+'Empresas Públicas(f)'!F46</f>
        <v>-7.7099999999999991</v>
      </c>
      <c r="G46" s="76">
        <f>+'Total Adm. Nacional (1)'!G46+PROVINCIAS!G46+'Empresas Públicas(f)'!G46</f>
        <v>59.280000000000072</v>
      </c>
      <c r="H46" s="76">
        <f>+'Total Adm. Nacional (1)'!H46+PROVINCIAS!H46+'Empresas Públicas(f)'!H46</f>
        <v>45.729999999999933</v>
      </c>
      <c r="I46" s="76">
        <f>+'Total Adm. Nacional (1)'!I46+PROVINCIAS!I46+'Empresas Públicas(f)'!I46</f>
        <v>276.54000000000008</v>
      </c>
      <c r="J46" s="76">
        <f>+'Total Adm. Nacional (1)'!J46+PROVINCIAS!J46+'Empresas Públicas(f)'!J46</f>
        <v>351.65999999999997</v>
      </c>
      <c r="K46" s="76">
        <f>+'Total Adm. Nacional (1)'!K46+PROVINCIAS!K46+'Empresas Públicas(f)'!K46</f>
        <v>446.00999999999993</v>
      </c>
      <c r="L46" s="76">
        <f>+'Total Adm. Nacional (1)'!L46+PROVINCIAS!L46+'Empresas Públicas(f)'!L46</f>
        <v>537.76</v>
      </c>
      <c r="M46" s="76">
        <f>+'Total Adm. Nacional (1)'!M46+PROVINCIAS!M46+'Empresas Públicas(f)'!M46</f>
        <v>430.09999999999991</v>
      </c>
      <c r="N46" s="76">
        <f>+'Total Adm. Nacional (1)'!N46+PROVINCIAS!N46+'Empresas Públicas(f)'!N46</f>
        <v>552.18999999999971</v>
      </c>
      <c r="O46" s="76">
        <f>+'Total Adm. Nacional (1)'!O46+PROVINCIAS!O46+'Empresas Públicas(f)'!O46</f>
        <v>-34.469999999999487</v>
      </c>
      <c r="P46" s="76">
        <f>+'Total Adm. Nacional (1)'!P46+PROVINCIAS!P46+'Empresas Públicas(f)'!P46</f>
        <v>118.0799999999997</v>
      </c>
      <c r="Q46" s="76">
        <f>+'Total Adm. Nacional (1)'!Q46+PROVINCIAS!Q46+'Empresas Públicas(f)'!Q46</f>
        <v>-8994.99</v>
      </c>
      <c r="R46" s="76">
        <f>+'Total Adm. Nacional (1)'!R46+PROVINCIAS!R46+'Empresas Públicas(f)'!R46</f>
        <v>4372.4000000000024</v>
      </c>
      <c r="S46" s="76">
        <f>+'Total Adm. Nacional (1)'!S46+PROVINCIAS!S46+'Empresas Públicas(f)'!S46</f>
        <v>155.55000000000001</v>
      </c>
      <c r="T46" s="76">
        <f>+'Total Adm. Nacional (1)'!T46+PROVINCIAS!T46+'Empresas Públicas(f)'!T46</f>
        <v>297.84000000000003</v>
      </c>
      <c r="U46" s="76">
        <f>+'Total Adm. Nacional (1)'!U46+PROVINCIAS!U46+'Empresas Públicas(f)'!U46</f>
        <v>474.81000000000017</v>
      </c>
      <c r="V46" s="76">
        <f>+'Total Adm. Nacional (1)'!V46+PROVINCIAS!V46+'Empresas Públicas(f)'!V46</f>
        <v>323.5</v>
      </c>
      <c r="W46" s="76">
        <f>+'Total Adm. Nacional (1)'!W46+PROVINCIAS!W46+'Empresas Públicas(f)'!W46</f>
        <v>-2585.9</v>
      </c>
      <c r="X46" s="76">
        <f>+'Total Adm. Nacional (1)'!X46+PROVINCIAS!X46+'Empresas Públicas(f)'!X46</f>
        <v>-10886.099999999999</v>
      </c>
      <c r="Y46" s="76">
        <f>+'Total Adm. Nacional (1)'!Y46+PROVINCIAS!Y46+'Empresas Públicas(f)'!Y46</f>
        <v>-39787</v>
      </c>
      <c r="Z46" s="76">
        <f>+'Total Adm. Nacional (1)'!Z46+PROVINCIAS!Z46+'Empresas Públicas(f)'!Z46</f>
        <v>-231542</v>
      </c>
      <c r="AA46" s="76">
        <f>+'Total Adm. Nacional (1)'!AA46+PROVINCIAS!AA46+'Empresas Públicas(f)'!AA46</f>
        <v>20.299999999999045</v>
      </c>
      <c r="AB46" s="76">
        <f>+'Total Adm. Nacional (1)'!AB46+PROVINCIAS!AB46+'Empresas Públicas(f)'!AB46</f>
        <v>1211.8999999999992</v>
      </c>
      <c r="AC46" s="76">
        <f>+'Total Adm. Nacional (1)'!AC46+PROVINCIAS!AC46+'Empresas Públicas(f)'!AC46</f>
        <v>-109.20000000000005</v>
      </c>
      <c r="AD46" s="76">
        <f>+'Total Adm. Nacional (1)'!AD46+PROVINCIAS!AD46+'Empresas Públicas(f)'!AD46</f>
        <v>-1845.900000000001</v>
      </c>
      <c r="AE46" s="76">
        <f>+'Total Adm. Nacional (1)'!AE46+PROVINCIAS!AE46+'Empresas Públicas(f)'!AE46</f>
        <v>-92881.5</v>
      </c>
      <c r="AF46" s="76">
        <f>+'Total Adm. Nacional (1)'!AF46+PROVINCIAS!AF46+'Empresas Públicas(f)'!AF46</f>
        <v>-837.90000000000009</v>
      </c>
      <c r="AG46" s="76">
        <f>+'Total Adm. Nacional (1)'!AG46+PROVINCIAS!AG46+'Empresas Públicas(f)'!AG46</f>
        <v>205.19999999999891</v>
      </c>
      <c r="AH46" s="76">
        <f>+'Total Adm. Nacional (1)'!AH46+PROVINCIAS!AH46+'Empresas Públicas(f)'!AH46</f>
        <v>1503.8999999999987</v>
      </c>
      <c r="AI46" s="76">
        <f>+'Total Adm. Nacional (1)'!AI46+PROVINCIAS!AI46+'Empresas Públicas(f)'!AI46</f>
        <v>3073.1</v>
      </c>
      <c r="AJ46" s="76">
        <f>+'Total Adm. Nacional (1)'!AJ46+PROVINCIAS!AJ46+'Empresas Públicas(f)'!AJ46</f>
        <v>989.8</v>
      </c>
      <c r="AK46" s="76">
        <f>+'Total Adm. Nacional (1)'!AK46+PROVINCIAS!AK46+'Empresas Públicas(f)'!AK46</f>
        <v>-3287.6999999999985</v>
      </c>
      <c r="AL46" s="76">
        <f>+'Total Adm. Nacional (1)'!AL46+PROVINCIAS!AL46+'Empresas Públicas(f)'!AL46</f>
        <v>-3809.1000000000004</v>
      </c>
      <c r="AM46" s="76">
        <f>+'Total Adm. Nacional (1)'!AM46+PROVINCIAS!AM46+'Empresas Públicas(f)'!AM46</f>
        <v>-320.59999999999434</v>
      </c>
      <c r="AN46" s="76">
        <f>+'Total Adm. Nacional (1)'!AN46+PROVINCIAS!AN46+'Empresas Públicas(f)'!AN46</f>
        <v>-1574.1999999999912</v>
      </c>
      <c r="AO46" s="76">
        <f>+'Total Adm. Nacional (1)'!AO46+PROVINCIAS!AO46+'Empresas Públicas(f)'!AO46</f>
        <v>-7522.7</v>
      </c>
      <c r="AP46" s="76">
        <f>+'Total Adm. Nacional (1)'!AP46+PROVINCIAS!AP46+'Empresas Públicas(f)'!AP46</f>
        <v>-5947.4</v>
      </c>
      <c r="AQ46" s="76">
        <f>+'Total Adm. Nacional (1)'!AQ46+PROVINCIAS!AQ46+'Empresas Públicas(f)'!AQ46+'Fondos Fidu.(g)'!D46+'Otros Entes(h)'!D46</f>
        <v>-15857.199999999997</v>
      </c>
      <c r="AR46" s="76">
        <f>+'Total Adm. Nacional (1)'!AR46+PROVINCIAS!AR46+'Empresas Públicas(f)'!AR46+'Fondos Fidu.(g)'!E46+'Otros Entes(h)'!E46</f>
        <v>-259.10000000000036</v>
      </c>
      <c r="AS46" s="76">
        <f>+'Total Adm. Nacional (1)'!AS46+PROVINCIAS!AS46+'Empresas Públicas(f)'!AS46+'Fondos Fidu.(g)'!F46+'Otros Entes(h)'!F46</f>
        <v>10748.800000000014</v>
      </c>
      <c r="AT46" s="76">
        <f>+'Total Adm. Nacional (1)'!AT46+PROVINCIAS!AT46+'Empresas Públicas(f)'!AT46+'Fondos Fidu.(g)'!G46+'Otros Entes(h)'!G46</f>
        <v>27031.600000000002</v>
      </c>
      <c r="AU46" s="76">
        <f>+'Total Adm. Nacional (1)'!AU46+PROVINCIAS!AU46+'Empresas Públicas(f)'!AU46+'Fondos Fidu.(g)'!H46+'Otros Entes(h)'!H46</f>
        <v>22732.2</v>
      </c>
      <c r="AV46" s="76">
        <f>+'Total Adm. Nacional (1)'!AV46+PROVINCIAS!AV46+'Empresas Públicas(f)'!AV46+'Fondos Fidu.(g)'!I46+'Otros Entes(h)'!I46</f>
        <v>35362.800000000003</v>
      </c>
      <c r="AW46" s="76">
        <f>+'Total Adm. Nacional (1)'!AW46+PROVINCIAS!AW46+'Empresas Públicas(f)'!AW46+'Fondos Fidu.(g)'!J46+'Otros Entes(h)'!J46</f>
        <v>38571.199999999997</v>
      </c>
      <c r="AX46" s="76">
        <f>+'Total Adm. Nacional (1)'!AX46+PROVINCIAS!AX46+'Empresas Públicas(f)'!AX46+'Fondos Fidu.(g)'!K46+'Otros Entes(h)'!K46</f>
        <v>42544.2</v>
      </c>
      <c r="AY46" s="76">
        <f>+'Total Adm. Nacional (1)'!AY46+PROVINCIAS!AY46+'Empresas Públicas(f)'!AY46+'Fondos Fidu.(g)'!L46+'Otros Entes(h)'!L46</f>
        <v>25290.5</v>
      </c>
      <c r="AZ46" s="76">
        <f>+'Total Adm. Nacional (1)'!AZ46+PROVINCIAS!AZ46+'Empresas Públicas(f)'!AZ46+'Fondos Fidu.(g)'!M46+'Otros Entes(h)'!M46</f>
        <v>65324.899999999994</v>
      </c>
      <c r="BA46" s="76">
        <f>+'Total Adm. Nacional (1)'!BA46+PROVINCIAS!BA46+'Empresas Públicas(f)'!BA46+'Fondos Fidu.(g)'!N46+'Otros Entes(h)'!N46</f>
        <v>21657.7</v>
      </c>
      <c r="BB46" s="76">
        <f>+'Total Adm. Nacional (1)'!BB46+PROVINCIAS!BB46+'Empresas Públicas(f)'!BB46+'Fondos Fidu.(g)'!O46+'Otros Entes(h)'!O46</f>
        <v>25696.400000000001</v>
      </c>
      <c r="BC46" s="76">
        <f>+'Total Adm. Nacional (1)'!BC46+PROVINCIAS!BC46+'Empresas Públicas(f)'!BC46+'Fondos Fidu.(g)'!P46+'Otros Entes(h)'!P46</f>
        <v>47128.69999999999</v>
      </c>
      <c r="BD46" s="76">
        <v>41368.800000000003</v>
      </c>
      <c r="BE46" s="76">
        <v>-54743.5</v>
      </c>
      <c r="BF46" s="76">
        <f>+'Total NACION (2)-(e)'!BF46+PROVINCIAS!BF46</f>
        <v>-237651.8</v>
      </c>
      <c r="BG46" s="76">
        <f>BG14-BG25</f>
        <v>-296869.69999999972</v>
      </c>
      <c r="BH46" s="76">
        <f>BH14-BH25</f>
        <v>-379443.59999999963</v>
      </c>
      <c r="BI46" s="76">
        <f>BI14-BI25</f>
        <v>-263032.79999999981</v>
      </c>
      <c r="BJ46" s="76">
        <f t="shared" ref="BJ46:BK46" si="0">BJ14-BJ25</f>
        <v>-54929.199999999255</v>
      </c>
      <c r="BK46" s="76">
        <f t="shared" si="0"/>
        <v>194113.21000000089</v>
      </c>
      <c r="BL46" s="76">
        <f t="shared" ref="BL46" si="1">BL14-BL25</f>
        <v>-529904.89999999851</v>
      </c>
    </row>
    <row r="47" spans="1:67" ht="10.5" customHeight="1" x14ac:dyDescent="0.2">
      <c r="A47" s="13"/>
      <c r="B47" s="78"/>
      <c r="C47" s="79">
        <f>+'Total Adm. Nacional (1)'!C47+PROVINCIAS!C47+'Empresas Públicas(f)'!C47</f>
        <v>0</v>
      </c>
      <c r="D47" s="79">
        <f>+'Total Adm. Nacional (1)'!D47+PROVINCIAS!D47+'Empresas Públicas(f)'!D47</f>
        <v>0</v>
      </c>
      <c r="E47" s="79">
        <f>+'Total Adm. Nacional (1)'!E47+PROVINCIAS!E47+'Empresas Públicas(f)'!E47</f>
        <v>0</v>
      </c>
      <c r="F47" s="79">
        <f>+'Total Adm. Nacional (1)'!F47+PROVINCIAS!F47+'Empresas Públicas(f)'!F47</f>
        <v>0</v>
      </c>
      <c r="G47" s="79">
        <f>+'Total Adm. Nacional (1)'!G47+PROVINCIAS!G47+'Empresas Públicas(f)'!G47</f>
        <v>0</v>
      </c>
      <c r="H47" s="79">
        <f>+'Total Adm. Nacional (1)'!H47+PROVINCIAS!H47+'Empresas Públicas(f)'!H47</f>
        <v>0</v>
      </c>
      <c r="I47" s="79">
        <f>+'Total Adm. Nacional (1)'!I47+PROVINCIAS!I47+'Empresas Públicas(f)'!I47</f>
        <v>0</v>
      </c>
      <c r="J47" s="79">
        <f>+'Total Adm. Nacional (1)'!J47+PROVINCIAS!J47+'Empresas Públicas(f)'!J47</f>
        <v>0</v>
      </c>
      <c r="K47" s="79">
        <f>+'Total Adm. Nacional (1)'!K47+PROVINCIAS!K47+'Empresas Públicas(f)'!K47</f>
        <v>0</v>
      </c>
      <c r="L47" s="79">
        <f>+'Total Adm. Nacional (1)'!L47+PROVINCIAS!L47+'Empresas Públicas(f)'!L47</f>
        <v>0</v>
      </c>
      <c r="M47" s="79">
        <f>+'Total Adm. Nacional (1)'!M47+PROVINCIAS!M47+'Empresas Públicas(f)'!M47</f>
        <v>0</v>
      </c>
      <c r="N47" s="79">
        <f>+'Total Adm. Nacional (1)'!N47+PROVINCIAS!N47+'Empresas Públicas(f)'!N47</f>
        <v>0</v>
      </c>
      <c r="O47" s="79">
        <f>+'Total Adm. Nacional (1)'!O47+PROVINCIAS!O47+'Empresas Públicas(f)'!O47</f>
        <v>0</v>
      </c>
      <c r="P47" s="79">
        <f>+'Total Adm. Nacional (1)'!P47+PROVINCIAS!P47+'Empresas Públicas(f)'!P47</f>
        <v>0</v>
      </c>
      <c r="Q47" s="79">
        <f>+'Total Adm. Nacional (1)'!Q47+PROVINCIAS!Q47+'Empresas Públicas(f)'!Q47</f>
        <v>0</v>
      </c>
      <c r="R47" s="79">
        <f>+'Total Adm. Nacional (1)'!R47+PROVINCIAS!R47+'Empresas Públicas(f)'!R47</f>
        <v>0</v>
      </c>
      <c r="S47" s="79">
        <f>+'Total Adm. Nacional (1)'!S47+PROVINCIAS!S47+'Empresas Públicas(f)'!S47</f>
        <v>0</v>
      </c>
      <c r="T47" s="79">
        <f>+'Total Adm. Nacional (1)'!T47+PROVINCIAS!T47+'Empresas Públicas(f)'!T47</f>
        <v>0</v>
      </c>
      <c r="U47" s="79">
        <f>+'Total Adm. Nacional (1)'!U47+PROVINCIAS!U47+'Empresas Públicas(f)'!U47</f>
        <v>0</v>
      </c>
      <c r="V47" s="79">
        <f>+'Total Adm. Nacional (1)'!V47+PROVINCIAS!V47+'Empresas Públicas(f)'!V47</f>
        <v>0</v>
      </c>
      <c r="W47" s="79">
        <f>+'Total Adm. Nacional (1)'!W47+PROVINCIAS!W47+'Empresas Públicas(f)'!W47</f>
        <v>0</v>
      </c>
      <c r="X47" s="79">
        <f>+'Total Adm. Nacional (1)'!X47+PROVINCIAS!X47+'Empresas Públicas(f)'!X47</f>
        <v>0</v>
      </c>
      <c r="Y47" s="79">
        <f>+'Total Adm. Nacional (1)'!Y47+PROVINCIAS!Y47+'Empresas Públicas(f)'!Y47</f>
        <v>0</v>
      </c>
      <c r="Z47" s="79">
        <f>+'Total Adm. Nacional (1)'!Z47+PROVINCIAS!Z47+'Empresas Públicas(f)'!Z47</f>
        <v>0</v>
      </c>
      <c r="AA47" s="79">
        <f>+'Total Adm. Nacional (1)'!AA47+PROVINCIAS!AA47+'Empresas Públicas(f)'!AA47</f>
        <v>0</v>
      </c>
      <c r="AB47" s="79">
        <f>+'Total Adm. Nacional (1)'!AB47+PROVINCIAS!AB47+'Empresas Públicas(f)'!AB47</f>
        <v>0</v>
      </c>
      <c r="AC47" s="79">
        <f>+'Total Adm. Nacional (1)'!AC47+PROVINCIAS!AC47+'Empresas Públicas(f)'!AC47</f>
        <v>0</v>
      </c>
      <c r="AD47" s="79">
        <f>+'Total Adm. Nacional (1)'!AD47+PROVINCIAS!AD47+'Empresas Públicas(f)'!AD47</f>
        <v>0</v>
      </c>
      <c r="AE47" s="79">
        <f>+'Total Adm. Nacional (1)'!AE47+PROVINCIAS!AE47+'Empresas Públicas(f)'!AE47</f>
        <v>0</v>
      </c>
      <c r="AF47" s="79">
        <f>+'Total Adm. Nacional (1)'!AF47+PROVINCIAS!AF47+'Empresas Públicas(f)'!AF47</f>
        <v>0</v>
      </c>
      <c r="AG47" s="79">
        <f>+'Total Adm. Nacional (1)'!AG47+PROVINCIAS!AG47+'Empresas Públicas(f)'!AG47</f>
        <v>0</v>
      </c>
      <c r="AH47" s="79">
        <f>+'Total Adm. Nacional (1)'!AH47+PROVINCIAS!AH47+'Empresas Públicas(f)'!AH47</f>
        <v>0</v>
      </c>
      <c r="AI47" s="79">
        <f>+'Total Adm. Nacional (1)'!AI47+PROVINCIAS!AI47+'Empresas Públicas(f)'!AI47</f>
        <v>0</v>
      </c>
      <c r="AJ47" s="79">
        <f>+'Total Adm. Nacional (1)'!AJ47+PROVINCIAS!AJ47+'Empresas Públicas(f)'!AJ47</f>
        <v>0</v>
      </c>
      <c r="AK47" s="79">
        <f>+'Total Adm. Nacional (1)'!AK47+PROVINCIAS!AK47+'Empresas Públicas(f)'!AK47</f>
        <v>0</v>
      </c>
      <c r="AL47" s="79">
        <f>+'Total Adm. Nacional (1)'!AL47+PROVINCIAS!AL47+'Empresas Públicas(f)'!AL47</f>
        <v>0</v>
      </c>
      <c r="AM47" s="79">
        <f>+'Total Adm. Nacional (1)'!AM47+PROVINCIAS!AM47+'Empresas Públicas(f)'!AM47</f>
        <v>0</v>
      </c>
      <c r="AN47" s="79">
        <f>+'Total Adm. Nacional (1)'!AN47+PROVINCIAS!AN47+'Empresas Públicas(f)'!AN47</f>
        <v>0</v>
      </c>
      <c r="AO47" s="79">
        <f>+'Total Adm. Nacional (1)'!AO47+PROVINCIAS!AO47+'Empresas Públicas(f)'!AO47</f>
        <v>0</v>
      </c>
      <c r="AP47" s="79">
        <f>+'Total Adm. Nacional (1)'!AP47+PROVINCIAS!AP47+'Empresas Públicas(f)'!AP47</f>
        <v>0</v>
      </c>
      <c r="AQ47" s="79"/>
      <c r="AR47" s="79"/>
      <c r="AS47" s="79"/>
      <c r="AT47" s="79"/>
      <c r="AU47" s="79"/>
      <c r="AV47" s="79"/>
      <c r="AW47" s="79"/>
      <c r="AX47" s="79"/>
      <c r="AY47" s="79"/>
      <c r="AZ47" s="79"/>
      <c r="BA47" s="79"/>
      <c r="BB47" s="79"/>
      <c r="BC47" s="79"/>
      <c r="BD47" s="79"/>
      <c r="BE47" s="79"/>
      <c r="BF47" s="79"/>
      <c r="BG47" s="79"/>
      <c r="BH47" s="79"/>
      <c r="BI47" s="79"/>
      <c r="BJ47" s="79"/>
      <c r="BK47" s="79"/>
      <c r="BL47" s="79"/>
    </row>
    <row r="48" spans="1:67" ht="10.5" customHeight="1" x14ac:dyDescent="0.2">
      <c r="A48" s="18" t="s">
        <v>35</v>
      </c>
      <c r="B48" s="77" t="s">
        <v>36</v>
      </c>
      <c r="C48" s="76">
        <f>+'Total Adm. Nacional (1)'!C48+PROVINCIAS!C48+'Empresas Públicas(f)'!C48</f>
        <v>6.18</v>
      </c>
      <c r="D48" s="76">
        <f>+'Total Adm. Nacional (1)'!D48+PROVINCIAS!D48+'Empresas Públicas(f)'!D48</f>
        <v>10.55</v>
      </c>
      <c r="E48" s="76">
        <f>+'Total Adm. Nacional (1)'!E48+PROVINCIAS!E48+'Empresas Públicas(f)'!E48</f>
        <v>11.71</v>
      </c>
      <c r="F48" s="76">
        <f>+'Total Adm. Nacional (1)'!F48+PROVINCIAS!F48+'Empresas Públicas(f)'!F48</f>
        <v>8.870000000000001</v>
      </c>
      <c r="G48" s="76">
        <f>+'Total Adm. Nacional (1)'!G48+PROVINCIAS!G48+'Empresas Públicas(f)'!G48</f>
        <v>11.8</v>
      </c>
      <c r="H48" s="76">
        <f>+'Total Adm. Nacional (1)'!H48+PROVINCIAS!H48+'Empresas Públicas(f)'!H48</f>
        <v>15.16</v>
      </c>
      <c r="I48" s="76">
        <f>+'Total Adm. Nacional (1)'!I48+PROVINCIAS!I48+'Empresas Públicas(f)'!I48</f>
        <v>26.22</v>
      </c>
      <c r="J48" s="76">
        <f>+'Total Adm. Nacional (1)'!J48+PROVINCIAS!J48+'Empresas Públicas(f)'!J48</f>
        <v>34.270000000000003</v>
      </c>
      <c r="K48" s="76">
        <f>+'Total Adm. Nacional (1)'!K48+PROVINCIAS!K48+'Empresas Públicas(f)'!K48</f>
        <v>33.950000000000003</v>
      </c>
      <c r="L48" s="76">
        <f>+'Total Adm. Nacional (1)'!L48+PROVINCIAS!L48+'Empresas Públicas(f)'!L48</f>
        <v>37.74</v>
      </c>
      <c r="M48" s="76">
        <f>+'Total Adm. Nacional (1)'!M48+PROVINCIAS!M48+'Empresas Públicas(f)'!M48</f>
        <v>42.129999999999995</v>
      </c>
      <c r="N48" s="76">
        <f>+'Total Adm. Nacional (1)'!N48+PROVINCIAS!N48+'Empresas Públicas(f)'!N48</f>
        <v>65.8</v>
      </c>
      <c r="O48" s="76">
        <f>+'Total Adm. Nacional (1)'!O48+PROVINCIAS!O48+'Empresas Públicas(f)'!O48</f>
        <v>40.449999999999996</v>
      </c>
      <c r="P48" s="76">
        <f>+'Total Adm. Nacional (1)'!P48+PROVINCIAS!P48+'Empresas Públicas(f)'!P48</f>
        <v>236.46000000000004</v>
      </c>
      <c r="Q48" s="76">
        <f>+'Total Adm. Nacional (1)'!Q48+PROVINCIAS!Q48+'Empresas Públicas(f)'!Q48</f>
        <v>215.29</v>
      </c>
      <c r="R48" s="76">
        <f>+'Total Adm. Nacional (1)'!R48+PROVINCIAS!R48+'Empresas Públicas(f)'!R48</f>
        <v>1132.6999999999998</v>
      </c>
      <c r="S48" s="76">
        <f>+'Total Adm. Nacional (1)'!S48+PROVINCIAS!S48+'Empresas Públicas(f)'!S48</f>
        <v>8.4</v>
      </c>
      <c r="T48" s="76">
        <f>+'Total Adm. Nacional (1)'!T48+PROVINCIAS!T48+'Empresas Públicas(f)'!T48</f>
        <v>18.53</v>
      </c>
      <c r="U48" s="76">
        <f>+'Total Adm. Nacional (1)'!U48+PROVINCIAS!U48+'Empresas Públicas(f)'!U48</f>
        <v>35.230000000000004</v>
      </c>
      <c r="V48" s="76">
        <f>+'Total Adm. Nacional (1)'!V48+PROVINCIAS!V48+'Empresas Públicas(f)'!V48</f>
        <v>86.8</v>
      </c>
      <c r="W48" s="76">
        <f>+'Total Adm. Nacional (1)'!W48+PROVINCIAS!W48+'Empresas Públicas(f)'!W48</f>
        <v>135.5</v>
      </c>
      <c r="X48" s="76">
        <f>+'Total Adm. Nacional (1)'!X48+PROVINCIAS!X48+'Empresas Públicas(f)'!X48</f>
        <v>722.40000000000009</v>
      </c>
      <c r="Y48" s="76">
        <f>+'Total Adm. Nacional (1)'!Y48+PROVINCIAS!Y48+'Empresas Públicas(f)'!Y48</f>
        <v>1555</v>
      </c>
      <c r="Z48" s="76">
        <f>+'Total Adm. Nacional (1)'!Z48+PROVINCIAS!Z48+'Empresas Públicas(f)'!Z48</f>
        <v>12542</v>
      </c>
      <c r="AA48" s="76">
        <f>+'Total Adm. Nacional (1)'!AA48+PROVINCIAS!AA48+'Empresas Públicas(f)'!AA48</f>
        <v>99.8</v>
      </c>
      <c r="AB48" s="76">
        <f>+'Total Adm. Nacional (1)'!AB48+PROVINCIAS!AB48+'Empresas Públicas(f)'!AB48</f>
        <v>158.9</v>
      </c>
      <c r="AC48" s="76">
        <f>+'Total Adm. Nacional (1)'!AC48+PROVINCIAS!AC48+'Empresas Públicas(f)'!AC48</f>
        <v>39.400000000000006</v>
      </c>
      <c r="AD48" s="76">
        <f>+'Total Adm. Nacional (1)'!AD48+PROVINCIAS!AD48+'Empresas Públicas(f)'!AD48</f>
        <v>138.89999999999998</v>
      </c>
      <c r="AE48" s="76">
        <f>+'Total Adm. Nacional (1)'!AE48+PROVINCIAS!AE48+'Empresas Públicas(f)'!AE48</f>
        <v>7067.5999999999995</v>
      </c>
      <c r="AF48" s="76">
        <f>+'Total Adm. Nacional (1)'!AF48+PROVINCIAS!AF48+'Empresas Públicas(f)'!AF48</f>
        <v>340.49999999999994</v>
      </c>
      <c r="AG48" s="76">
        <f>+'Total Adm. Nacional (1)'!AG48+PROVINCIAS!AG48+'Empresas Públicas(f)'!AG48</f>
        <v>1872.4</v>
      </c>
      <c r="AH48" s="76">
        <f>+'Total Adm. Nacional (1)'!AH48+PROVINCIAS!AH48+'Empresas Públicas(f)'!AH48</f>
        <v>2151.1</v>
      </c>
      <c r="AI48" s="76">
        <f>+'Total Adm. Nacional (1)'!AI48+PROVINCIAS!AI48+'Empresas Públicas(f)'!AI48</f>
        <v>3505.3</v>
      </c>
      <c r="AJ48" s="76">
        <f>+'Total Adm. Nacional (1)'!AJ48+PROVINCIAS!AJ48+'Empresas Públicas(f)'!AJ48</f>
        <v>1444.1999999999998</v>
      </c>
      <c r="AK48" s="76">
        <f>+'Total Adm. Nacional (1)'!AK48+PROVINCIAS!AK48+'Empresas Públicas(f)'!AK48</f>
        <v>2349.6</v>
      </c>
      <c r="AL48" s="76">
        <f>+'Total Adm. Nacional (1)'!AL48+PROVINCIAS!AL48+'Empresas Públicas(f)'!AL48</f>
        <v>1471.3999999999999</v>
      </c>
      <c r="AM48" s="76">
        <f>+'Total Adm. Nacional (1)'!AM48+PROVINCIAS!AM48+'Empresas Públicas(f)'!AM48</f>
        <v>2473.9</v>
      </c>
      <c r="AN48" s="76">
        <f>+'Total Adm. Nacional (1)'!AN48+PROVINCIAS!AN48+'Empresas Públicas(f)'!AN48</f>
        <v>1260.9000000000001</v>
      </c>
      <c r="AO48" s="76">
        <f>+'Total Adm. Nacional (1)'!AO48+PROVINCIAS!AO48+'Empresas Públicas(f)'!AO48</f>
        <v>1262.3999999999999</v>
      </c>
      <c r="AP48" s="76">
        <f>+'Total Adm. Nacional (1)'!AP48+PROVINCIAS!AP48+'Empresas Públicas(f)'!AP48</f>
        <v>1003.6</v>
      </c>
      <c r="AQ48" s="76">
        <f>+'Total Adm. Nacional (1)'!AQ48+PROVINCIAS!AQ48+'Empresas Públicas(f)'!AQ48+'Fondos Fidu.(g)'!D48+'Otros Entes(h)'!D48</f>
        <v>849.19999999999993</v>
      </c>
      <c r="AR48" s="76">
        <f>+'Total Adm. Nacional (1)'!AR48+PROVINCIAS!AR48+'Empresas Públicas(f)'!AR48+'Fondos Fidu.(g)'!E48+'Otros Entes(h)'!E48</f>
        <v>754.3</v>
      </c>
      <c r="AS48" s="76">
        <f>+'Total Adm. Nacional (1)'!AS48+PROVINCIAS!AS48+'Empresas Públicas(f)'!AS48+'Fondos Fidu.(g)'!F48+'Otros Entes(h)'!F48</f>
        <v>897.49999999999989</v>
      </c>
      <c r="AT48" s="76">
        <f>+'Total Adm. Nacional (1)'!AT48+PROVINCIAS!AT48+'Empresas Públicas(f)'!AT48+'Fondos Fidu.(g)'!G48+'Otros Entes(h)'!G48</f>
        <v>1206.5</v>
      </c>
      <c r="AU48" s="76">
        <f>+'Total Adm. Nacional (1)'!AU48+PROVINCIAS!AU48+'Empresas Públicas(f)'!AU48+'Fondos Fidu.(g)'!H48+'Otros Entes(h)'!H48</f>
        <v>1519.7</v>
      </c>
      <c r="AV48" s="76">
        <f>+'Total Adm. Nacional (1)'!AV48+PROVINCIAS!AV48+'Empresas Públicas(f)'!AV48+'Fondos Fidu.(g)'!I48+'Otros Entes(h)'!I48</f>
        <v>1664.7</v>
      </c>
      <c r="AW48" s="76">
        <f>+'Total Adm. Nacional (1)'!AW48+PROVINCIAS!AW48+'Empresas Públicas(f)'!AW48+'Fondos Fidu.(g)'!J48+'Otros Entes(h)'!J48</f>
        <v>2226.5</v>
      </c>
      <c r="AX48" s="76">
        <f>+'Total Adm. Nacional (1)'!AX48+PROVINCIAS!AX48+'Empresas Públicas(f)'!AX48+'Fondos Fidu.(g)'!K48+'Otros Entes(h)'!K48</f>
        <v>3623</v>
      </c>
      <c r="AY48" s="76">
        <f>+'Total Adm. Nacional (1)'!AY48+PROVINCIAS!AY48+'Empresas Públicas(f)'!AY48+'Fondos Fidu.(g)'!L48+'Otros Entes(h)'!L48</f>
        <v>3371.2999999999997</v>
      </c>
      <c r="AZ48" s="76">
        <f>+'Total Adm. Nacional (1)'!AZ48+PROVINCIAS!AZ48+'Empresas Públicas(f)'!AZ48+'Fondos Fidu.(g)'!M48+'Otros Entes(h)'!M48</f>
        <v>3786.7000000000003</v>
      </c>
      <c r="BA48" s="76">
        <f>+'Total Adm. Nacional (1)'!BA48+PROVINCIAS!BA48+'Empresas Públicas(f)'!BA48+'Fondos Fidu.(g)'!N48+'Otros Entes(h)'!N48</f>
        <v>5462.2</v>
      </c>
      <c r="BB48" s="76">
        <f>+'Total Adm. Nacional (1)'!BB48+PROVINCIAS!BB48+'Empresas Públicas(f)'!BB48+'Fondos Fidu.(g)'!O48+'Otros Entes(h)'!O48</f>
        <v>2821.5000000000005</v>
      </c>
      <c r="BC48" s="76">
        <f>+'Total Adm. Nacional (1)'!BC48+PROVINCIAS!BC48+'Empresas Públicas(f)'!BC48+'Fondos Fidu.(g)'!P48+'Otros Entes(h)'!P48</f>
        <v>4527.9000000000005</v>
      </c>
      <c r="BD48" s="76">
        <v>6442.1</v>
      </c>
      <c r="BE48" s="76">
        <v>7591.2</v>
      </c>
      <c r="BF48" s="76">
        <f>+'Total NACION (2)-(e)'!BF48+PROVINCIAS!BF48</f>
        <v>9752.7000000000007</v>
      </c>
      <c r="BG48" s="76">
        <v>19979.900000000009</v>
      </c>
      <c r="BH48" s="76">
        <v>48052.9</v>
      </c>
      <c r="BI48" s="76">
        <f>+'Total NACION (2)-(e)'!BI48+PROVINCIAS!BI48</f>
        <v>104977.99999999999</v>
      </c>
      <c r="BJ48" s="76">
        <f>+'Total NACION (2)-(e)'!BJ48+PROVINCIAS!BJ48</f>
        <v>148487.6</v>
      </c>
      <c r="BK48" s="76">
        <f>+'Total NACION (2)-(e)'!BK48+PROVINCIAS!BK48</f>
        <v>103634.70000000004</v>
      </c>
      <c r="BL48" s="76">
        <f>+'Total NACION (2)-(e)'!BL48+PROVINCIAS!BL48</f>
        <v>171183.59999999998</v>
      </c>
    </row>
    <row r="49" spans="1:72" ht="10.5" customHeight="1" x14ac:dyDescent="0.2">
      <c r="A49" s="13"/>
      <c r="B49" s="78" t="s">
        <v>37</v>
      </c>
      <c r="C49" s="79">
        <f>+'Total Adm. Nacional (1)'!C49+PROVINCIAS!C49+'Empresas Públicas(f)'!C49</f>
        <v>0</v>
      </c>
      <c r="D49" s="79">
        <f>+'Total Adm. Nacional (1)'!D49+PROVINCIAS!D49+'Empresas Públicas(f)'!D49</f>
        <v>0</v>
      </c>
      <c r="E49" s="79">
        <f>+'Total Adm. Nacional (1)'!E49+PROVINCIAS!E49+'Empresas Públicas(f)'!E49</f>
        <v>0</v>
      </c>
      <c r="F49" s="79">
        <f>+'Total Adm. Nacional (1)'!F49+PROVINCIAS!F49+'Empresas Públicas(f)'!F49</f>
        <v>0</v>
      </c>
      <c r="G49" s="79">
        <f>+'Total Adm. Nacional (1)'!G49+PROVINCIAS!G49+'Empresas Públicas(f)'!G49</f>
        <v>0</v>
      </c>
      <c r="H49" s="79">
        <f>+'Total Adm. Nacional (1)'!H49+PROVINCIAS!H49+'Empresas Públicas(f)'!H49</f>
        <v>0</v>
      </c>
      <c r="I49" s="79">
        <f>+'Total Adm. Nacional (1)'!I49+PROVINCIAS!I49+'Empresas Públicas(f)'!I49</f>
        <v>0</v>
      </c>
      <c r="J49" s="79">
        <f>+'Total Adm. Nacional (1)'!J49+PROVINCIAS!J49+'Empresas Públicas(f)'!J49</f>
        <v>0</v>
      </c>
      <c r="K49" s="79">
        <f>+'Total Adm. Nacional (1)'!K49+PROVINCIAS!K49+'Empresas Públicas(f)'!K49</f>
        <v>0</v>
      </c>
      <c r="L49" s="79">
        <f>+'Total Adm. Nacional (1)'!L49+PROVINCIAS!L49+'Empresas Públicas(f)'!L49</f>
        <v>0</v>
      </c>
      <c r="M49" s="79">
        <f>+'Total Adm. Nacional (1)'!M49+PROVINCIAS!M49+'Empresas Públicas(f)'!M49</f>
        <v>0</v>
      </c>
      <c r="N49" s="79">
        <f>+'Total Adm. Nacional (1)'!N49+PROVINCIAS!N49+'Empresas Públicas(f)'!N49</f>
        <v>0</v>
      </c>
      <c r="O49" s="79">
        <f>+'Total Adm. Nacional (1)'!O49+PROVINCIAS!O49+'Empresas Públicas(f)'!O49</f>
        <v>0</v>
      </c>
      <c r="P49" s="79">
        <f>+'Total Adm. Nacional (1)'!P49+PROVINCIAS!P49+'Empresas Públicas(f)'!P49</f>
        <v>0</v>
      </c>
      <c r="Q49" s="79">
        <f>+'Total Adm. Nacional (1)'!Q49+PROVINCIAS!Q49+'Empresas Públicas(f)'!Q49</f>
        <v>0</v>
      </c>
      <c r="R49" s="79">
        <f>+'Total Adm. Nacional (1)'!R49+PROVINCIAS!R49+'Empresas Públicas(f)'!R49</f>
        <v>0</v>
      </c>
      <c r="S49" s="79">
        <f>+'Total Adm. Nacional (1)'!S49+PROVINCIAS!S49+'Empresas Públicas(f)'!S49</f>
        <v>0</v>
      </c>
      <c r="T49" s="79">
        <f>+'Total Adm. Nacional (1)'!T49+PROVINCIAS!T49+'Empresas Públicas(f)'!T49</f>
        <v>0</v>
      </c>
      <c r="U49" s="79">
        <f>+'Total Adm. Nacional (1)'!U49+PROVINCIAS!U49+'Empresas Públicas(f)'!U49</f>
        <v>0</v>
      </c>
      <c r="V49" s="79">
        <f>+'Total Adm. Nacional (1)'!V49+PROVINCIAS!V49+'Empresas Públicas(f)'!V49</f>
        <v>0</v>
      </c>
      <c r="W49" s="79">
        <f>+'Total Adm. Nacional (1)'!W49+PROVINCIAS!W49+'Empresas Públicas(f)'!W49</f>
        <v>0</v>
      </c>
      <c r="X49" s="79">
        <f>+'Total Adm. Nacional (1)'!X49+PROVINCIAS!X49+'Empresas Públicas(f)'!X49</f>
        <v>0</v>
      </c>
      <c r="Y49" s="79">
        <f>+'Total Adm. Nacional (1)'!Y49+PROVINCIAS!Y49+'Empresas Públicas(f)'!Y49</f>
        <v>0</v>
      </c>
      <c r="Z49" s="79">
        <f>+'Total Adm. Nacional (1)'!Z49+PROVINCIAS!Z49+'Empresas Públicas(f)'!Z49</f>
        <v>0</v>
      </c>
      <c r="AA49" s="79">
        <f>+'Total Adm. Nacional (1)'!AA49+PROVINCIAS!AA49+'Empresas Públicas(f)'!AA49</f>
        <v>0</v>
      </c>
      <c r="AB49" s="79">
        <f>+'Total Adm. Nacional (1)'!AB49+PROVINCIAS!AB49+'Empresas Públicas(f)'!AB49</f>
        <v>0</v>
      </c>
      <c r="AC49" s="79">
        <f>+'Total Adm. Nacional (1)'!AC49+PROVINCIAS!AC49+'Empresas Públicas(f)'!AC49</f>
        <v>0</v>
      </c>
      <c r="AD49" s="79">
        <f>+'Total Adm. Nacional (1)'!AD49+PROVINCIAS!AD49+'Empresas Públicas(f)'!AD49</f>
        <v>0</v>
      </c>
      <c r="AE49" s="79">
        <f>+'Total Adm. Nacional (1)'!AE49+PROVINCIAS!AE49+'Empresas Públicas(f)'!AE49</f>
        <v>0</v>
      </c>
      <c r="AF49" s="79">
        <f>+'Total Adm. Nacional (1)'!AF49+PROVINCIAS!AF49+'Empresas Públicas(f)'!AF49</f>
        <v>0</v>
      </c>
      <c r="AG49" s="79">
        <f>+'Total Adm. Nacional (1)'!AG49+PROVINCIAS!AG49+'Empresas Públicas(f)'!AG49</f>
        <v>0</v>
      </c>
      <c r="AH49" s="79">
        <f>+'Total Adm. Nacional (1)'!AH49+PROVINCIAS!AH49+'Empresas Públicas(f)'!AH49</f>
        <v>0</v>
      </c>
      <c r="AI49" s="79">
        <f>+'Total Adm. Nacional (1)'!AI49+PROVINCIAS!AI49+'Empresas Públicas(f)'!AI49</f>
        <v>260</v>
      </c>
      <c r="AJ49" s="79">
        <f>+'Total Adm. Nacional (1)'!AJ49+PROVINCIAS!AJ49+'Empresas Públicas(f)'!AJ49</f>
        <v>282.89999999999998</v>
      </c>
      <c r="AK49" s="79">
        <f>+'Total Adm. Nacional (1)'!AK49+PROVINCIAS!AK49+'Empresas Públicas(f)'!AK49</f>
        <v>226.3</v>
      </c>
      <c r="AL49" s="79">
        <f>+'Total Adm. Nacional (1)'!AL49+PROVINCIAS!AL49+'Empresas Públicas(f)'!AL49</f>
        <v>178.89999999999998</v>
      </c>
      <c r="AM49" s="79">
        <f>+'Total Adm. Nacional (1)'!AM49+PROVINCIAS!AM49+'Empresas Públicas(f)'!AM49</f>
        <v>217.5</v>
      </c>
      <c r="AN49" s="79">
        <f>+'Total Adm. Nacional (1)'!AN49+PROVINCIAS!AN49+'Empresas Públicas(f)'!AN49</f>
        <v>231.9</v>
      </c>
      <c r="AO49" s="79">
        <f>+'Total Adm. Nacional (1)'!AO49+PROVINCIAS!AO49+'Empresas Públicas(f)'!AO49</f>
        <v>151.10000000000002</v>
      </c>
      <c r="AP49" s="79">
        <f>+'Total Adm. Nacional (1)'!AP49+PROVINCIAS!AP49+'Empresas Públicas(f)'!AP49</f>
        <v>158</v>
      </c>
      <c r="AQ49" s="79">
        <f>+'Total Adm. Nacional (1)'!AQ49+PROVINCIAS!AQ49+'Empresas Públicas(f)'!AQ49+'Fondos Fidu.(g)'!D49+'Otros Entes(h)'!D49</f>
        <v>142.69999999999999</v>
      </c>
      <c r="AR49" s="79">
        <f>+'Total Adm. Nacional (1)'!AR49+PROVINCIAS!AR49+'Empresas Públicas(f)'!AR49+'Fondos Fidu.(g)'!E49+'Otros Entes(h)'!E49</f>
        <v>133.30000000000001</v>
      </c>
      <c r="AS49" s="79">
        <f>+'Total Adm. Nacional (1)'!AS49+PROVINCIAS!AS49+'Empresas Públicas(f)'!AS49+'Fondos Fidu.(g)'!F49+'Otros Entes(h)'!F49</f>
        <v>163.60000000000002</v>
      </c>
      <c r="AT49" s="79">
        <f>+'Total Adm. Nacional (1)'!AT49+PROVINCIAS!AT49+'Empresas Públicas(f)'!AT49+'Fondos Fidu.(g)'!G49+'Otros Entes(h)'!G49</f>
        <v>237.5</v>
      </c>
      <c r="AU49" s="79">
        <f>+'Total Adm. Nacional (1)'!AU49+PROVINCIAS!AU49+'Empresas Públicas(f)'!AU49+'Fondos Fidu.(g)'!H49+'Otros Entes(h)'!H49</f>
        <v>138.30000000000001</v>
      </c>
      <c r="AV49" s="79">
        <f>+'Total Adm. Nacional (1)'!AV49+PROVINCIAS!AV49+'Empresas Públicas(f)'!AV49+'Fondos Fidu.(g)'!I49+'Otros Entes(h)'!I49</f>
        <v>206.79999999999998</v>
      </c>
      <c r="AW49" s="79">
        <f>+'Total Adm. Nacional (1)'!AW49+PROVINCIAS!AW49+'Empresas Públicas(f)'!AW49+'Fondos Fidu.(g)'!J49+'Otros Entes(h)'!J49</f>
        <v>270.89999999999998</v>
      </c>
      <c r="AX49" s="79">
        <f>+'Total Adm. Nacional (1)'!AX49+PROVINCIAS!AX49+'Empresas Públicas(f)'!AX49+'Fondos Fidu.(g)'!K49+'Otros Entes(h)'!K49</f>
        <v>1618.6</v>
      </c>
      <c r="AY49" s="79">
        <f>+'Total Adm. Nacional (1)'!AY49+PROVINCIAS!AY49+'Empresas Públicas(f)'!AY49+'Fondos Fidu.(g)'!L49+'Otros Entes(h)'!L49</f>
        <v>165.9</v>
      </c>
      <c r="AZ49" s="79">
        <f>+'Total Adm. Nacional (1)'!AZ49+PROVINCIAS!AZ49+'Empresas Públicas(f)'!AZ49+'Fondos Fidu.(g)'!M49+'Otros Entes(h)'!M49</f>
        <v>518.1</v>
      </c>
      <c r="BA49" s="79">
        <f>+'Total Adm. Nacional (1)'!BA49+PROVINCIAS!BA49+'Empresas Públicas(f)'!BA49+'Fondos Fidu.(g)'!N49+'Otros Entes(h)'!N49</f>
        <v>772.6</v>
      </c>
      <c r="BB49" s="79">
        <f>+'Total Adm. Nacional (1)'!BB49+PROVINCIAS!BB49+'Empresas Públicas(f)'!BB49+'Fondos Fidu.(g)'!O49+'Otros Entes(h)'!O49</f>
        <v>630.99999999999989</v>
      </c>
      <c r="BC49" s="79">
        <f>+'Total Adm. Nacional (1)'!BC49+PROVINCIAS!BC49+'Empresas Públicas(f)'!BC49+'Fondos Fidu.(g)'!P49+'Otros Entes(h)'!P49</f>
        <v>820.1</v>
      </c>
      <c r="BD49" s="79">
        <v>1302.5999999999999</v>
      </c>
      <c r="BE49" s="79">
        <v>1648.7</v>
      </c>
      <c r="BF49" s="79">
        <f>+'Total NACION (2)-(e)'!BF49+PROVINCIAS!BF49</f>
        <v>2899.7</v>
      </c>
      <c r="BG49" s="79">
        <v>4993.9000000000005</v>
      </c>
      <c r="BH49" s="79">
        <v>19891.300000000003</v>
      </c>
      <c r="BI49" s="348">
        <f>+'Total NACION (2)-(e)'!BI49+PROVINCIAS!BI49</f>
        <v>59510.2</v>
      </c>
      <c r="BJ49" s="348">
        <f>+'Total NACION (2)-(e)'!BJ49+PROVINCIAS!BJ49</f>
        <v>29957.3</v>
      </c>
      <c r="BK49" s="348">
        <f>+'Total NACION (2)-(e)'!BK49+PROVINCIAS!BK49</f>
        <v>33285.800000000003</v>
      </c>
      <c r="BL49" s="348">
        <f>+'Total NACION (2)-(e)'!BL49+PROVINCIAS!BL49</f>
        <v>66370.5</v>
      </c>
    </row>
    <row r="50" spans="1:72" ht="10.5" customHeight="1" x14ac:dyDescent="0.2">
      <c r="A50" s="13"/>
      <c r="B50" s="78" t="s">
        <v>38</v>
      </c>
      <c r="C50" s="79">
        <f>+'Total Adm. Nacional (1)'!C50+PROVINCIAS!C50+'Empresas Públicas(f)'!C50</f>
        <v>0</v>
      </c>
      <c r="D50" s="79">
        <f>+'Total Adm. Nacional (1)'!D50+PROVINCIAS!D50+'Empresas Públicas(f)'!D50</f>
        <v>0</v>
      </c>
      <c r="E50" s="79">
        <f>+'Total Adm. Nacional (1)'!E50+PROVINCIAS!E50+'Empresas Públicas(f)'!E50</f>
        <v>0</v>
      </c>
      <c r="F50" s="79">
        <f>+'Total Adm. Nacional (1)'!F50+PROVINCIAS!F50+'Empresas Públicas(f)'!F50</f>
        <v>0</v>
      </c>
      <c r="G50" s="79">
        <f>+'Total Adm. Nacional (1)'!G50+PROVINCIAS!G50+'Empresas Públicas(f)'!G50</f>
        <v>0</v>
      </c>
      <c r="H50" s="79">
        <f>+'Total Adm. Nacional (1)'!H50+PROVINCIAS!H50+'Empresas Públicas(f)'!H50</f>
        <v>0</v>
      </c>
      <c r="I50" s="79">
        <f>+'Total Adm. Nacional (1)'!I50+PROVINCIAS!I50+'Empresas Públicas(f)'!I50</f>
        <v>0</v>
      </c>
      <c r="J50" s="79">
        <f>+'Total Adm. Nacional (1)'!J50+PROVINCIAS!J50+'Empresas Públicas(f)'!J50</f>
        <v>0</v>
      </c>
      <c r="K50" s="79">
        <f>+'Total Adm. Nacional (1)'!K50+PROVINCIAS!K50+'Empresas Públicas(f)'!K50</f>
        <v>0</v>
      </c>
      <c r="L50" s="79">
        <f>+'Total Adm. Nacional (1)'!L50+PROVINCIAS!L50+'Empresas Públicas(f)'!L50</f>
        <v>0</v>
      </c>
      <c r="M50" s="79">
        <f>+'Total Adm. Nacional (1)'!M50+PROVINCIAS!M50+'Empresas Públicas(f)'!M50</f>
        <v>0</v>
      </c>
      <c r="N50" s="79">
        <f>+'Total Adm. Nacional (1)'!N50+PROVINCIAS!N50+'Empresas Públicas(f)'!N50</f>
        <v>0</v>
      </c>
      <c r="O50" s="79">
        <f>+'Total Adm. Nacional (1)'!O50+PROVINCIAS!O50+'Empresas Públicas(f)'!O50</f>
        <v>0</v>
      </c>
      <c r="P50" s="79">
        <f>+'Total Adm. Nacional (1)'!P50+PROVINCIAS!P50+'Empresas Públicas(f)'!P50</f>
        <v>0</v>
      </c>
      <c r="Q50" s="79">
        <f>+'Total Adm. Nacional (1)'!Q50+PROVINCIAS!Q50+'Empresas Públicas(f)'!Q50</f>
        <v>0</v>
      </c>
      <c r="R50" s="79">
        <f>+'Total Adm. Nacional (1)'!R50+PROVINCIAS!R50+'Empresas Públicas(f)'!R50</f>
        <v>0</v>
      </c>
      <c r="S50" s="79">
        <f>+'Total Adm. Nacional (1)'!S50+PROVINCIAS!S50+'Empresas Públicas(f)'!S50</f>
        <v>0</v>
      </c>
      <c r="T50" s="79">
        <f>+'Total Adm. Nacional (1)'!T50+PROVINCIAS!T50+'Empresas Públicas(f)'!T50</f>
        <v>0</v>
      </c>
      <c r="U50" s="79">
        <f>+'Total Adm. Nacional (1)'!U50+PROVINCIAS!U50+'Empresas Públicas(f)'!U50</f>
        <v>0</v>
      </c>
      <c r="V50" s="79">
        <f>+'Total Adm. Nacional (1)'!V50+PROVINCIAS!V50+'Empresas Públicas(f)'!V50</f>
        <v>0</v>
      </c>
      <c r="W50" s="79">
        <f>+'Total Adm. Nacional (1)'!W50+PROVINCIAS!W50+'Empresas Públicas(f)'!W50</f>
        <v>0</v>
      </c>
      <c r="X50" s="79">
        <f>+'Total Adm. Nacional (1)'!X50+PROVINCIAS!X50+'Empresas Públicas(f)'!X50</f>
        <v>0</v>
      </c>
      <c r="Y50" s="79">
        <f>+'Total Adm. Nacional (1)'!Y50+PROVINCIAS!Y50+'Empresas Públicas(f)'!Y50</f>
        <v>0</v>
      </c>
      <c r="Z50" s="79">
        <f>+'Total Adm. Nacional (1)'!Z50+PROVINCIAS!Z50+'Empresas Públicas(f)'!Z50</f>
        <v>0</v>
      </c>
      <c r="AA50" s="79">
        <f>+'Total Adm. Nacional (1)'!AA50+PROVINCIAS!AA50+'Empresas Públicas(f)'!AA50</f>
        <v>0</v>
      </c>
      <c r="AB50" s="79">
        <f>+'Total Adm. Nacional (1)'!AB50+PROVINCIAS!AB50+'Empresas Públicas(f)'!AB50</f>
        <v>0</v>
      </c>
      <c r="AC50" s="79">
        <f>+'Total Adm. Nacional (1)'!AC50+PROVINCIAS!AC50+'Empresas Públicas(f)'!AC50</f>
        <v>0</v>
      </c>
      <c r="AD50" s="79">
        <f>+'Total Adm. Nacional (1)'!AD50+PROVINCIAS!AD50+'Empresas Públicas(f)'!AD50</f>
        <v>0</v>
      </c>
      <c r="AE50" s="79">
        <f>+'Total Adm. Nacional (1)'!AE50+PROVINCIAS!AE50+'Empresas Públicas(f)'!AE50</f>
        <v>0</v>
      </c>
      <c r="AF50" s="79">
        <f>+'Total Adm. Nacional (1)'!AF50+PROVINCIAS!AF50+'Empresas Públicas(f)'!AF50</f>
        <v>0</v>
      </c>
      <c r="AG50" s="79">
        <f>+'Total Adm. Nacional (1)'!AG50+PROVINCIAS!AG50+'Empresas Públicas(f)'!AG50</f>
        <v>0</v>
      </c>
      <c r="AH50" s="79">
        <f>+'Total Adm. Nacional (1)'!AH50+PROVINCIAS!AH50+'Empresas Públicas(f)'!AH50</f>
        <v>0</v>
      </c>
      <c r="AI50" s="79">
        <f>+'Total Adm. Nacional (1)'!AI50+PROVINCIAS!AI50+'Empresas Públicas(f)'!AI50</f>
        <v>0</v>
      </c>
      <c r="AJ50" s="79">
        <f>+'Total Adm. Nacional (1)'!AJ50+PROVINCIAS!AJ50+'Empresas Públicas(f)'!AJ50</f>
        <v>1.2</v>
      </c>
      <c r="AK50" s="79">
        <f>+'Total Adm. Nacional (1)'!AK50+PROVINCIAS!AK50+'Empresas Públicas(f)'!AK50</f>
        <v>2</v>
      </c>
      <c r="AL50" s="79">
        <f>+'Total Adm. Nacional (1)'!AL50+PROVINCIAS!AL50+'Empresas Públicas(f)'!AL50</f>
        <v>9.9999999999999645E-2</v>
      </c>
      <c r="AM50" s="79">
        <f>+'Total Adm. Nacional (1)'!AM50+PROVINCIAS!AM50+'Empresas Públicas(f)'!AM50</f>
        <v>25.2</v>
      </c>
      <c r="AN50" s="79">
        <f>+'Total Adm. Nacional (1)'!AN50+PROVINCIAS!AN50+'Empresas Públicas(f)'!AN50</f>
        <v>4.0999999999999996</v>
      </c>
      <c r="AO50" s="79">
        <f>+'Total Adm. Nacional (1)'!AO50+PROVINCIAS!AO50+'Empresas Públicas(f)'!AO50</f>
        <v>0.2</v>
      </c>
      <c r="AP50" s="79">
        <f>+'Total Adm. Nacional (1)'!AP50+PROVINCIAS!AP50+'Empresas Públicas(f)'!AP50</f>
        <v>0.1</v>
      </c>
      <c r="AQ50" s="79">
        <f>+'Total Adm. Nacional (1)'!AQ50+PROVINCIAS!AQ50+'Empresas Públicas(f)'!AQ50+'Fondos Fidu.(g)'!D50+'Otros Entes(h)'!D50</f>
        <v>0</v>
      </c>
      <c r="AR50" s="79">
        <f>+'Total Adm. Nacional (1)'!AR50+PROVINCIAS!AR50+'Empresas Públicas(f)'!AR50+'Fondos Fidu.(g)'!E50+'Otros Entes(h)'!E50</f>
        <v>21.8</v>
      </c>
      <c r="AS50" s="79">
        <f>+'Total Adm. Nacional (1)'!AS50+PROVINCIAS!AS50+'Empresas Públicas(f)'!AS50+'Fondos Fidu.(g)'!F50+'Otros Entes(h)'!F50</f>
        <v>73.699999999999989</v>
      </c>
      <c r="AT50" s="79">
        <f>+'Total Adm. Nacional (1)'!AT50+PROVINCIAS!AT50+'Empresas Públicas(f)'!AT50+'Fondos Fidu.(g)'!G50+'Otros Entes(h)'!G50</f>
        <v>2.300000000000022</v>
      </c>
      <c r="AU50" s="79">
        <f>+'Total Adm. Nacional (1)'!AU50+PROVINCIAS!AU50+'Empresas Públicas(f)'!AU50+'Fondos Fidu.(g)'!H50+'Otros Entes(h)'!H50</f>
        <v>65.100000000000009</v>
      </c>
      <c r="AV50" s="79">
        <f>+'Total Adm. Nacional (1)'!AV50+PROVINCIAS!AV50+'Empresas Públicas(f)'!AV50+'Fondos Fidu.(g)'!I50+'Otros Entes(h)'!I50</f>
        <v>52.2</v>
      </c>
      <c r="AW50" s="79">
        <f>+'Total Adm. Nacional (1)'!AW50+PROVINCIAS!AW50+'Empresas Públicas(f)'!AW50+'Fondos Fidu.(g)'!J50+'Otros Entes(h)'!J50</f>
        <v>76.5</v>
      </c>
      <c r="AX50" s="79">
        <f>+'Total Adm. Nacional (1)'!AX50+PROVINCIAS!AX50+'Empresas Públicas(f)'!AX50+'Fondos Fidu.(g)'!K50+'Otros Entes(h)'!K50</f>
        <v>1.5</v>
      </c>
      <c r="AY50" s="79">
        <f>+'Total Adm. Nacional (1)'!AY50+PROVINCIAS!AY50+'Empresas Públicas(f)'!AY50+'Fondos Fidu.(g)'!L50+'Otros Entes(h)'!L50</f>
        <v>1192.0999999999999</v>
      </c>
      <c r="AZ50" s="79">
        <f>+'Total Adm. Nacional (1)'!AZ50+PROVINCIAS!AZ50+'Empresas Públicas(f)'!AZ50+'Fondos Fidu.(g)'!M50+'Otros Entes(h)'!M50</f>
        <v>1125.2</v>
      </c>
      <c r="BA50" s="79">
        <f>+'Total Adm. Nacional (1)'!BA50+PROVINCIAS!BA50+'Empresas Públicas(f)'!BA50+'Fondos Fidu.(g)'!N50+'Otros Entes(h)'!N50</f>
        <v>2587.2999999999997</v>
      </c>
      <c r="BB50" s="79">
        <f>+'Total Adm. Nacional (1)'!BB50+PROVINCIAS!BB50+'Empresas Públicas(f)'!BB50+'Fondos Fidu.(g)'!O50+'Otros Entes(h)'!O50</f>
        <v>126</v>
      </c>
      <c r="BC50" s="79">
        <f>+'Total Adm. Nacional (1)'!BC50+PROVINCIAS!BC50+'Empresas Públicas(f)'!BC50+'Fondos Fidu.(g)'!P50+'Otros Entes(h)'!P50</f>
        <v>1449.5</v>
      </c>
      <c r="BD50" s="79">
        <v>2353.9</v>
      </c>
      <c r="BE50" s="79">
        <v>2782.5</v>
      </c>
      <c r="BF50" s="79">
        <f>+'Total NACION (2)-(e)'!BF50+PROVINCIAS!BF50</f>
        <v>2137.9</v>
      </c>
      <c r="BG50" s="79">
        <v>8347.9000000000087</v>
      </c>
      <c r="BH50" s="79">
        <v>18798.599999999999</v>
      </c>
      <c r="BI50" s="348">
        <f>+'Total NACION (2)-(e)'!BI50+PROVINCIAS!BI50</f>
        <v>1967.2999999999968</v>
      </c>
      <c r="BJ50" s="348">
        <f>+'Total NACION (2)-(e)'!BJ50+PROVINCIAS!BJ50</f>
        <v>20323.400000000001</v>
      </c>
      <c r="BK50" s="348">
        <f>+'Total NACION (2)-(e)'!BK50+PROVINCIAS!BK50</f>
        <v>47519.300000000032</v>
      </c>
      <c r="BL50" s="348">
        <f>+'Total NACION (2)-(e)'!BL50+PROVINCIAS!BL50</f>
        <v>29056.799999999974</v>
      </c>
    </row>
    <row r="51" spans="1:72" ht="10.5" customHeight="1" x14ac:dyDescent="0.2">
      <c r="A51" s="13"/>
      <c r="B51" s="78" t="s">
        <v>39</v>
      </c>
      <c r="C51" s="79">
        <f>+'Total Adm. Nacional (1)'!C51+PROVINCIAS!C51+'Empresas Públicas(f)'!C51</f>
        <v>0</v>
      </c>
      <c r="D51" s="79">
        <f>+'Total Adm. Nacional (1)'!D51+PROVINCIAS!D51+'Empresas Públicas(f)'!D51</f>
        <v>0</v>
      </c>
      <c r="E51" s="79">
        <f>+'Total Adm. Nacional (1)'!E51+PROVINCIAS!E51+'Empresas Públicas(f)'!E51</f>
        <v>0</v>
      </c>
      <c r="F51" s="79">
        <f>+'Total Adm. Nacional (1)'!F51+PROVINCIAS!F51+'Empresas Públicas(f)'!F51</f>
        <v>0</v>
      </c>
      <c r="G51" s="79">
        <f>+'Total Adm. Nacional (1)'!G51+PROVINCIAS!G51+'Empresas Públicas(f)'!G51</f>
        <v>0</v>
      </c>
      <c r="H51" s="79">
        <f>+'Total Adm. Nacional (1)'!H51+PROVINCIAS!H51+'Empresas Públicas(f)'!H51</f>
        <v>0</v>
      </c>
      <c r="I51" s="79">
        <f>+'Total Adm. Nacional (1)'!I51+PROVINCIAS!I51+'Empresas Públicas(f)'!I51</f>
        <v>0</v>
      </c>
      <c r="J51" s="79">
        <f>+'Total Adm. Nacional (1)'!J51+PROVINCIAS!J51+'Empresas Públicas(f)'!J51</f>
        <v>0</v>
      </c>
      <c r="K51" s="79">
        <f>+'Total Adm. Nacional (1)'!K51+PROVINCIAS!K51+'Empresas Públicas(f)'!K51</f>
        <v>0</v>
      </c>
      <c r="L51" s="79">
        <f>+'Total Adm. Nacional (1)'!L51+PROVINCIAS!L51+'Empresas Públicas(f)'!L51</f>
        <v>0</v>
      </c>
      <c r="M51" s="79">
        <f>+'Total Adm. Nacional (1)'!M51+PROVINCIAS!M51+'Empresas Públicas(f)'!M51</f>
        <v>0</v>
      </c>
      <c r="N51" s="79">
        <f>+'Total Adm. Nacional (1)'!N51+PROVINCIAS!N51+'Empresas Públicas(f)'!N51</f>
        <v>0</v>
      </c>
      <c r="O51" s="79">
        <f>+'Total Adm. Nacional (1)'!O51+PROVINCIAS!O51+'Empresas Públicas(f)'!O51</f>
        <v>0</v>
      </c>
      <c r="P51" s="79">
        <f>+'Total Adm. Nacional (1)'!P51+PROVINCIAS!P51+'Empresas Públicas(f)'!P51</f>
        <v>0</v>
      </c>
      <c r="Q51" s="79">
        <f>+'Total Adm. Nacional (1)'!Q51+PROVINCIAS!Q51+'Empresas Públicas(f)'!Q51</f>
        <v>0</v>
      </c>
      <c r="R51" s="79">
        <f>+'Total Adm. Nacional (1)'!R51+PROVINCIAS!R51+'Empresas Públicas(f)'!R51</f>
        <v>0</v>
      </c>
      <c r="S51" s="79">
        <f>+'Total Adm. Nacional (1)'!S51+PROVINCIAS!S51+'Empresas Públicas(f)'!S51</f>
        <v>0</v>
      </c>
      <c r="T51" s="79">
        <f>+'Total Adm. Nacional (1)'!T51+PROVINCIAS!T51+'Empresas Públicas(f)'!T51</f>
        <v>0</v>
      </c>
      <c r="U51" s="79">
        <f>+'Total Adm. Nacional (1)'!U51+PROVINCIAS!U51+'Empresas Públicas(f)'!U51</f>
        <v>0</v>
      </c>
      <c r="V51" s="79">
        <f>+'Total Adm. Nacional (1)'!V51+PROVINCIAS!V51+'Empresas Públicas(f)'!V51</f>
        <v>0</v>
      </c>
      <c r="W51" s="79">
        <f>+'Total Adm. Nacional (1)'!W51+PROVINCIAS!W51+'Empresas Públicas(f)'!W51</f>
        <v>0</v>
      </c>
      <c r="X51" s="79">
        <f>+'Total Adm. Nacional (1)'!X51+PROVINCIAS!X51+'Empresas Públicas(f)'!X51</f>
        <v>0</v>
      </c>
      <c r="Y51" s="79">
        <f>+'Total Adm. Nacional (1)'!Y51+PROVINCIAS!Y51+'Empresas Públicas(f)'!Y51</f>
        <v>0</v>
      </c>
      <c r="Z51" s="79">
        <f>+'Total Adm. Nacional (1)'!Z51+PROVINCIAS!Z51+'Empresas Públicas(f)'!Z51</f>
        <v>0</v>
      </c>
      <c r="AA51" s="79">
        <f>+'Total Adm. Nacional (1)'!AA51+PROVINCIAS!AA51+'Empresas Públicas(f)'!AA51</f>
        <v>0</v>
      </c>
      <c r="AB51" s="79">
        <f>+'Total Adm. Nacional (1)'!AB51+PROVINCIAS!AB51+'Empresas Públicas(f)'!AB51</f>
        <v>0</v>
      </c>
      <c r="AC51" s="79">
        <f>+'Total Adm. Nacional (1)'!AC51+PROVINCIAS!AC51+'Empresas Públicas(f)'!AC51</f>
        <v>0</v>
      </c>
      <c r="AD51" s="79">
        <f>+'Total Adm. Nacional (1)'!AD51+PROVINCIAS!AD51+'Empresas Públicas(f)'!AD51</f>
        <v>0</v>
      </c>
      <c r="AE51" s="79">
        <f>+'Total Adm. Nacional (1)'!AE51+PROVINCIAS!AE51+'Empresas Públicas(f)'!AE51</f>
        <v>0</v>
      </c>
      <c r="AF51" s="79">
        <f>+'Total Adm. Nacional (1)'!AF51+PROVINCIAS!AF51+'Empresas Públicas(f)'!AF51</f>
        <v>0</v>
      </c>
      <c r="AG51" s="79">
        <f>+'Total Adm. Nacional (1)'!AG51+PROVINCIAS!AG51+'Empresas Públicas(f)'!AG51</f>
        <v>0</v>
      </c>
      <c r="AH51" s="79">
        <f>+'Total Adm. Nacional (1)'!AH51+PROVINCIAS!AH51+'Empresas Públicas(f)'!AH51</f>
        <v>0</v>
      </c>
      <c r="AI51" s="79">
        <f>+'Total Adm. Nacional (1)'!AI51+PROVINCIAS!AI51+'Empresas Públicas(f)'!AI51</f>
        <v>3245.3</v>
      </c>
      <c r="AJ51" s="79">
        <f>+'Total Adm. Nacional (1)'!AJ51+PROVINCIAS!AJ51+'Empresas Públicas(f)'!AJ51</f>
        <v>1160.0999999999999</v>
      </c>
      <c r="AK51" s="79">
        <f>+'Total Adm. Nacional (1)'!AK51+PROVINCIAS!AK51+'Empresas Públicas(f)'!AK51</f>
        <v>2121.3000000000002</v>
      </c>
      <c r="AL51" s="79">
        <f>+'Total Adm. Nacional (1)'!AL51+PROVINCIAS!AL51+'Empresas Públicas(f)'!AL51</f>
        <v>1292.4000000000001</v>
      </c>
      <c r="AM51" s="79">
        <f>+'Total Adm. Nacional (1)'!AM51+PROVINCIAS!AM51+'Empresas Públicas(f)'!AM51</f>
        <v>2231.1999999999998</v>
      </c>
      <c r="AN51" s="79">
        <f>+'Total Adm. Nacional (1)'!AN51+PROVINCIAS!AN51+'Empresas Públicas(f)'!AN51</f>
        <v>1024.9000000000001</v>
      </c>
      <c r="AO51" s="79">
        <f>+'Total Adm. Nacional (1)'!AO51+PROVINCIAS!AO51+'Empresas Públicas(f)'!AO51</f>
        <v>1111.1000000000001</v>
      </c>
      <c r="AP51" s="79">
        <f>+'Total Adm. Nacional (1)'!AP51+PROVINCIAS!AP51+'Empresas Públicas(f)'!AP51</f>
        <v>845.5</v>
      </c>
      <c r="AQ51" s="79">
        <f>+'Total Adm. Nacional (1)'!AQ51+PROVINCIAS!AQ51+'Empresas Públicas(f)'!AQ51+'Fondos Fidu.(g)'!D51+'Otros Entes(h)'!D51</f>
        <v>706.5</v>
      </c>
      <c r="AR51" s="79">
        <f>+'Total Adm. Nacional (1)'!AR51+PROVINCIAS!AR51+'Empresas Públicas(f)'!AR51+'Fondos Fidu.(g)'!E51+'Otros Entes(h)'!E51</f>
        <v>599.19999999999993</v>
      </c>
      <c r="AS51" s="79">
        <f>+'Total Adm. Nacional (1)'!AS51+PROVINCIAS!AS51+'Empresas Públicas(f)'!AS51+'Fondos Fidu.(g)'!F51+'Otros Entes(h)'!F51</f>
        <v>660.2</v>
      </c>
      <c r="AT51" s="79">
        <f>+'Total Adm. Nacional (1)'!AT51+PROVINCIAS!AT51+'Empresas Públicas(f)'!AT51+'Fondos Fidu.(g)'!G51+'Otros Entes(h)'!G51</f>
        <v>966.69999999999993</v>
      </c>
      <c r="AU51" s="79">
        <f>+'Total Adm. Nacional (1)'!AU51+PROVINCIAS!AU51+'Empresas Públicas(f)'!AU51+'Fondos Fidu.(g)'!H51+'Otros Entes(h)'!H51</f>
        <v>1316.3</v>
      </c>
      <c r="AV51" s="79">
        <f>+'Total Adm. Nacional (1)'!AV51+PROVINCIAS!AV51+'Empresas Públicas(f)'!AV51+'Fondos Fidu.(g)'!I51+'Otros Entes(h)'!I51</f>
        <v>1405.7</v>
      </c>
      <c r="AW51" s="79">
        <f>+'Total Adm. Nacional (1)'!AW51+PROVINCIAS!AW51+'Empresas Públicas(f)'!AW51+'Fondos Fidu.(g)'!J51+'Otros Entes(h)'!J51</f>
        <v>1879.1</v>
      </c>
      <c r="AX51" s="79">
        <f>+'Total Adm. Nacional (1)'!AX51+PROVINCIAS!AX51+'Empresas Públicas(f)'!AX51+'Fondos Fidu.(g)'!K51+'Otros Entes(h)'!K51</f>
        <v>2002.9</v>
      </c>
      <c r="AY51" s="79">
        <f>+'Total Adm. Nacional (1)'!AY51+PROVINCIAS!AY51+'Empresas Públicas(f)'!AY51+'Fondos Fidu.(g)'!L51+'Otros Entes(h)'!L51</f>
        <v>2013.3</v>
      </c>
      <c r="AZ51" s="79">
        <f>+'Total Adm. Nacional (1)'!AZ51+PROVINCIAS!AZ51+'Empresas Públicas(f)'!AZ51+'Fondos Fidu.(g)'!M51+'Otros Entes(h)'!M51</f>
        <v>2143.4</v>
      </c>
      <c r="BA51" s="79">
        <f>+'Total Adm. Nacional (1)'!BA51+PROVINCIAS!BA51+'Empresas Públicas(f)'!BA51+'Fondos Fidu.(g)'!N51+'Otros Entes(h)'!N51</f>
        <v>2102.3000000000002</v>
      </c>
      <c r="BB51" s="79">
        <f>+'Total Adm. Nacional (1)'!BB51+PROVINCIAS!BB51+'Empresas Públicas(f)'!BB51+'Fondos Fidu.(g)'!O51+'Otros Entes(h)'!O51</f>
        <v>2064.5</v>
      </c>
      <c r="BC51" s="79">
        <f>+'Total Adm. Nacional (1)'!BC51+PROVINCIAS!BC51+'Empresas Públicas(f)'!BC51+'Fondos Fidu.(g)'!P51+'Otros Entes(h)'!P51</f>
        <v>2258.3000000000002</v>
      </c>
      <c r="BD51" s="79">
        <v>2785.6</v>
      </c>
      <c r="BE51" s="79">
        <v>3160</v>
      </c>
      <c r="BF51" s="79">
        <f>+'Total NACION (2)-(e)'!BF51+PROVINCIAS!BF51</f>
        <v>4715.1000000000004</v>
      </c>
      <c r="BG51" s="79">
        <v>6638.0999999999995</v>
      </c>
      <c r="BH51" s="79">
        <v>9363</v>
      </c>
      <c r="BI51" s="348">
        <f>+'Total NACION (2)-(e)'!BI51+PROVINCIAS!BI51</f>
        <v>43500.5</v>
      </c>
      <c r="BJ51" s="348">
        <f>+'Total NACION (2)-(e)'!BJ51+PROVINCIAS!BJ51</f>
        <v>98206.900000000009</v>
      </c>
      <c r="BK51" s="348">
        <f>+'Total NACION (2)-(e)'!BK51+PROVINCIAS!BK51</f>
        <v>22829.599999999999</v>
      </c>
      <c r="BL51" s="348">
        <f>+'Total NACION (2)-(e)'!BL51+PROVINCIAS!BL51</f>
        <v>75756.3</v>
      </c>
    </row>
    <row r="52" spans="1:72" ht="10.5" customHeight="1" x14ac:dyDescent="0.2">
      <c r="A52" s="13"/>
      <c r="B52" s="78"/>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row>
    <row r="53" spans="1:72" ht="10.5" customHeight="1" x14ac:dyDescent="0.2">
      <c r="A53" s="18" t="s">
        <v>40</v>
      </c>
      <c r="B53" s="77" t="s">
        <v>41</v>
      </c>
      <c r="C53" s="76">
        <f>+'Total Adm. Nacional (1)'!C53+PROVINCIAS!C53+'Empresas Públicas(f)'!C53</f>
        <v>112.07</v>
      </c>
      <c r="D53" s="76">
        <f>+'Total Adm. Nacional (1)'!D53+PROVINCIAS!D53+'Empresas Públicas(f)'!D53</f>
        <v>125.23</v>
      </c>
      <c r="E53" s="76">
        <f>+'Total Adm. Nacional (1)'!E53+PROVINCIAS!E53+'Empresas Públicas(f)'!E53</f>
        <v>137.9</v>
      </c>
      <c r="F53" s="76">
        <f>+'Total Adm. Nacional (1)'!F53+PROVINCIAS!F53+'Empresas Públicas(f)'!F53</f>
        <v>160.83000000000001</v>
      </c>
      <c r="G53" s="76">
        <f>+'Total Adm. Nacional (1)'!G53+PROVINCIAS!G53+'Empresas Públicas(f)'!G53</f>
        <v>208.43</v>
      </c>
      <c r="H53" s="76">
        <f>+'Total Adm. Nacional (1)'!H53+PROVINCIAS!H53+'Empresas Públicas(f)'!H53</f>
        <v>268.32</v>
      </c>
      <c r="I53" s="76">
        <f>+'Total Adm. Nacional (1)'!I53+PROVINCIAS!I53+'Empresas Públicas(f)'!I53</f>
        <v>417.79999999999995</v>
      </c>
      <c r="J53" s="76">
        <f>+'Total Adm. Nacional (1)'!J53+PROVINCIAS!J53+'Empresas Públicas(f)'!J53</f>
        <v>527.80999999999995</v>
      </c>
      <c r="K53" s="76">
        <f>+'Total Adm. Nacional (1)'!K53+PROVINCIAS!K53+'Empresas Públicas(f)'!K53</f>
        <v>611.42999999999995</v>
      </c>
      <c r="L53" s="76">
        <f>+'Total Adm. Nacional (1)'!L53+PROVINCIAS!L53+'Empresas Públicas(f)'!L53</f>
        <v>739.73</v>
      </c>
      <c r="M53" s="76">
        <f>+'Total Adm. Nacional (1)'!M53+PROVINCIAS!M53+'Empresas Públicas(f)'!M53</f>
        <v>1023.04</v>
      </c>
      <c r="N53" s="76">
        <f>+'Total Adm. Nacional (1)'!N53+PROVINCIAS!N53+'Empresas Públicas(f)'!N53</f>
        <v>1817.32</v>
      </c>
      <c r="O53" s="76">
        <f>+'Total Adm. Nacional (1)'!O53+PROVINCIAS!O53+'Empresas Públicas(f)'!O53</f>
        <v>2660.41</v>
      </c>
      <c r="P53" s="76">
        <f>+'Total Adm. Nacional (1)'!P53+PROVINCIAS!P53+'Empresas Públicas(f)'!P53</f>
        <v>4285.1100000000006</v>
      </c>
      <c r="Q53" s="76">
        <f>+'Total Adm. Nacional (1)'!Q53+PROVINCIAS!Q53+'Empresas Públicas(f)'!Q53</f>
        <v>12781.869999999999</v>
      </c>
      <c r="R53" s="76">
        <f>+'Total Adm. Nacional (1)'!R53+PROVINCIAS!R53+'Empresas Públicas(f)'!R53</f>
        <v>94187.5</v>
      </c>
      <c r="S53" s="76">
        <f>+'Total Adm. Nacional (1)'!S53+PROVINCIAS!S53+'Empresas Públicas(f)'!S53</f>
        <v>262.5</v>
      </c>
      <c r="T53" s="76">
        <f>+'Total Adm. Nacional (1)'!T53+PROVINCIAS!T53+'Empresas Públicas(f)'!T53</f>
        <v>656.55</v>
      </c>
      <c r="U53" s="76">
        <f>+'Total Adm. Nacional (1)'!U53+PROVINCIAS!U53+'Empresas Públicas(f)'!U53</f>
        <v>1497.81</v>
      </c>
      <c r="V53" s="76">
        <f>+'Total Adm. Nacional (1)'!V53+PROVINCIAS!V53+'Empresas Públicas(f)'!V53</f>
        <v>2693.7</v>
      </c>
      <c r="W53" s="76">
        <f>+'Total Adm. Nacional (1)'!W53+PROVINCIAS!W53+'Empresas Públicas(f)'!W53</f>
        <v>5282.9</v>
      </c>
      <c r="X53" s="76">
        <f>+'Total Adm. Nacional (1)'!X53+PROVINCIAS!X53+'Empresas Públicas(f)'!X53</f>
        <v>12636.6</v>
      </c>
      <c r="Y53" s="76">
        <f>+'Total Adm. Nacional (1)'!Y53+PROVINCIAS!Y53+'Empresas Públicas(f)'!Y53</f>
        <v>66096</v>
      </c>
      <c r="Z53" s="76">
        <f>+'Total Adm. Nacional (1)'!Z53+PROVINCIAS!Z53+'Empresas Públicas(f)'!Z53</f>
        <v>414932</v>
      </c>
      <c r="AA53" s="76">
        <f>+'Total Adm. Nacional (1)'!AA53+PROVINCIAS!AA53+'Empresas Públicas(f)'!AA53</f>
        <v>2794.1</v>
      </c>
      <c r="AB53" s="76">
        <f>+'Total Adm. Nacional (1)'!AB53+PROVINCIAS!AB53+'Empresas Públicas(f)'!AB53</f>
        <v>5555.1</v>
      </c>
      <c r="AC53" s="76">
        <f>+'Total Adm. Nacional (1)'!AC53+PROVINCIAS!AC53+'Empresas Públicas(f)'!AC53</f>
        <v>1456.8999999999999</v>
      </c>
      <c r="AD53" s="76">
        <f>+'Total Adm. Nacional (1)'!AD53+PROVINCIAS!AD53+'Empresas Públicas(f)'!AD53</f>
        <v>6982.5</v>
      </c>
      <c r="AE53" s="76">
        <f>+'Total Adm. Nacional (1)'!AE53+PROVINCIAS!AE53+'Empresas Públicas(f)'!AE53</f>
        <v>148540</v>
      </c>
      <c r="AF53" s="76">
        <f>+'Total Adm. Nacional (1)'!AF53+PROVINCIAS!AF53+'Empresas Públicas(f)'!AF53</f>
        <v>2501.1999999999998</v>
      </c>
      <c r="AG53" s="76">
        <f>+'Total Adm. Nacional (1)'!AG53+PROVINCIAS!AG53+'Empresas Públicas(f)'!AG53</f>
        <v>4450.1000000000004</v>
      </c>
      <c r="AH53" s="76">
        <f>+'Total Adm. Nacional (1)'!AH53+PROVINCIAS!AH53+'Empresas Públicas(f)'!AH53</f>
        <v>4603.5</v>
      </c>
      <c r="AI53" s="76">
        <f>+'Total Adm. Nacional (1)'!AI53+PROVINCIAS!AI53+'Empresas Públicas(f)'!AI53</f>
        <v>6611.4000000000005</v>
      </c>
      <c r="AJ53" s="76">
        <f>+'Total Adm. Nacional (1)'!AJ53+PROVINCIAS!AJ53+'Empresas Públicas(f)'!AJ53</f>
        <v>6725.1</v>
      </c>
      <c r="AK53" s="76">
        <f>+'Total Adm. Nacional (1)'!AK53+PROVINCIAS!AK53+'Empresas Públicas(f)'!AK53</f>
        <v>6507.7999999999993</v>
      </c>
      <c r="AL53" s="76">
        <f>+'Total Adm. Nacional (1)'!AL53+PROVINCIAS!AL53+'Empresas Públicas(f)'!AL53</f>
        <v>6250.4000000000005</v>
      </c>
      <c r="AM53" s="76">
        <f>+'Total Adm. Nacional (1)'!AM53+PROVINCIAS!AM53+'Empresas Públicas(f)'!AM53</f>
        <v>6558.2</v>
      </c>
      <c r="AN53" s="76">
        <f>+'Total Adm. Nacional (1)'!AN53+PROVINCIAS!AN53+'Empresas Públicas(f)'!AN53</f>
        <v>6915.2</v>
      </c>
      <c r="AO53" s="76">
        <f>+'Total Adm. Nacional (1)'!AO53+PROVINCIAS!AO53+'Empresas Públicas(f)'!AO53</f>
        <v>6514.4999999999991</v>
      </c>
      <c r="AP53" s="76">
        <f>+'Total Adm. Nacional (1)'!AP53+PROVINCIAS!AP53+'Empresas Públicas(f)'!AP53</f>
        <v>4437.5</v>
      </c>
      <c r="AQ53" s="76">
        <f>+'Total Adm. Nacional (1)'!AQ53+PROVINCIAS!AQ53+'Empresas Públicas(f)'!AQ53+'Fondos Fidu.(g)'!D53+'Otros Entes(h)'!D53</f>
        <v>3879.2999999999997</v>
      </c>
      <c r="AR53" s="76">
        <f>+'Total Adm. Nacional (1)'!AR53+PROVINCIAS!AR53+'Empresas Públicas(f)'!AR53+'Fondos Fidu.(g)'!E53+'Otros Entes(h)'!E53</f>
        <v>3032.5</v>
      </c>
      <c r="AS53" s="76">
        <f>+'Total Adm. Nacional (1)'!AS53+PROVINCIAS!AS53+'Empresas Públicas(f)'!AS53+'Fondos Fidu.(g)'!F53+'Otros Entes(h)'!F53</f>
        <v>5676.2000000000007</v>
      </c>
      <c r="AT53" s="76">
        <f>+'Total Adm. Nacional (1)'!AT53+PROVINCIAS!AT53+'Empresas Públicas(f)'!AT53+'Fondos Fidu.(g)'!G53+'Otros Entes(h)'!G53</f>
        <v>12386.699999999999</v>
      </c>
      <c r="AU53" s="76">
        <f>+'Total Adm. Nacional (1)'!AU53+PROVINCIAS!AU53+'Empresas Públicas(f)'!AU53+'Fondos Fidu.(g)'!H53+'Otros Entes(h)'!H53</f>
        <v>18877.399999999998</v>
      </c>
      <c r="AV53" s="76">
        <f>+'Total Adm. Nacional (1)'!AV53+PROVINCIAS!AV53+'Empresas Públicas(f)'!AV53+'Fondos Fidu.(g)'!I53+'Otros Entes(h)'!I53</f>
        <v>27778.2</v>
      </c>
      <c r="AW53" s="76">
        <f>+'Total Adm. Nacional (1)'!AW53+PROVINCIAS!AW53+'Empresas Públicas(f)'!AW53+'Fondos Fidu.(g)'!J53+'Otros Entes(h)'!J53</f>
        <v>34574.299999999996</v>
      </c>
      <c r="AX53" s="76">
        <f>+'Total Adm. Nacional (1)'!AX53+PROVINCIAS!AX53+'Empresas Públicas(f)'!AX53+'Fondos Fidu.(g)'!K53+'Otros Entes(h)'!K53</f>
        <v>44059.8</v>
      </c>
      <c r="AY53" s="76">
        <f>+'Total Adm. Nacional (1)'!AY53+PROVINCIAS!AY53+'Empresas Públicas(f)'!AY53+'Fondos Fidu.(g)'!L53+'Otros Entes(h)'!L53</f>
        <v>53815.000000000007</v>
      </c>
      <c r="AZ53" s="76">
        <f>+'Total Adm. Nacional (1)'!AZ53+PROVINCIAS!AZ53+'Empresas Públicas(f)'!AZ53+'Fondos Fidu.(g)'!M53+'Otros Entes(h)'!M53</f>
        <v>72150.400000000023</v>
      </c>
      <c r="BA53" s="76">
        <f>+'Total Adm. Nacional (1)'!BA53+PROVINCIAS!BA53+'Empresas Públicas(f)'!BA53+'Fondos Fidu.(g)'!N53+'Otros Entes(h)'!N53</f>
        <v>92495.099999999991</v>
      </c>
      <c r="BB53" s="76">
        <f>+'Total Adm. Nacional (1)'!BB53+PROVINCIAS!BB53+'Empresas Públicas(f)'!BB53+'Fondos Fidu.(g)'!O53+'Otros Entes(h)'!O53</f>
        <v>89226.799999999988</v>
      </c>
      <c r="BC53" s="76">
        <f>+'Total Adm. Nacional (1)'!BC53+PROVINCIAS!BC53+'Empresas Públicas(f)'!BC53+'Fondos Fidu.(g)'!P53+'Otros Entes(h)'!P53</f>
        <v>133451.20000000001</v>
      </c>
      <c r="BD53" s="76">
        <v>214113.1</v>
      </c>
      <c r="BE53" s="76">
        <v>229874.1</v>
      </c>
      <c r="BF53" s="76">
        <f>+'Total NACION (2)-(e)'!BF53+PROVINCIAS!BF53</f>
        <v>294611.7</v>
      </c>
      <c r="BG53" s="76">
        <v>412822.5</v>
      </c>
      <c r="BH53" s="76">
        <v>511563.1</v>
      </c>
      <c r="BI53" s="76">
        <f>+'Total NACION (2)-(e)'!BI53+PROVINCIAS!BI53</f>
        <v>672273</v>
      </c>
      <c r="BJ53" s="76">
        <f>+'Total NACION (2)-(e)'!BJ53+PROVINCIAS!BJ53</f>
        <v>758362.90000000014</v>
      </c>
      <c r="BK53" s="76">
        <f>+'Total NACION (2)-(e)'!BK53+PROVINCIAS!BK53</f>
        <v>1522783.6999999997</v>
      </c>
      <c r="BL53" s="76">
        <f>+'Total NACION (2)-(e)'!BL53+PROVINCIAS!BL53</f>
        <v>3165502.3</v>
      </c>
    </row>
    <row r="54" spans="1:72" ht="10.5" customHeight="1" x14ac:dyDescent="0.2">
      <c r="A54" s="13"/>
      <c r="B54" s="78" t="s">
        <v>42</v>
      </c>
      <c r="C54" s="79">
        <f>+'Total Adm. Nacional (1)'!C54+PROVINCIAS!C54+'Empresas Públicas(f)'!C54</f>
        <v>94.65</v>
      </c>
      <c r="D54" s="79">
        <f>+'Total Adm. Nacional (1)'!D54+PROVINCIAS!D54+'Empresas Públicas(f)'!D54</f>
        <v>102.09</v>
      </c>
      <c r="E54" s="79">
        <f>+'Total Adm. Nacional (1)'!E54+PROVINCIAS!E54+'Empresas Públicas(f)'!E54</f>
        <v>116.57</v>
      </c>
      <c r="F54" s="79">
        <f>+'Total Adm. Nacional (1)'!F54+PROVINCIAS!F54+'Empresas Públicas(f)'!F54</f>
        <v>149.91</v>
      </c>
      <c r="G54" s="79">
        <f>+'Total Adm. Nacional (1)'!G54+PROVINCIAS!G54+'Empresas Públicas(f)'!G54</f>
        <v>190.68</v>
      </c>
      <c r="H54" s="79">
        <f>+'Total Adm. Nacional (1)'!H54+PROVINCIAS!H54+'Empresas Públicas(f)'!H54</f>
        <v>223.6</v>
      </c>
      <c r="I54" s="79">
        <f>+'Total Adm. Nacional (1)'!I54+PROVINCIAS!I54+'Empresas Públicas(f)'!I54</f>
        <v>381.94</v>
      </c>
      <c r="J54" s="79">
        <f>+'Total Adm. Nacional (1)'!J54+PROVINCIAS!J54+'Empresas Públicas(f)'!J54</f>
        <v>504.83</v>
      </c>
      <c r="K54" s="79">
        <f>+'Total Adm. Nacional (1)'!K54+PROVINCIAS!K54+'Empresas Públicas(f)'!K54</f>
        <v>578.09</v>
      </c>
      <c r="L54" s="79">
        <f>+'Total Adm. Nacional (1)'!L54+PROVINCIAS!L54+'Empresas Públicas(f)'!L54</f>
        <v>690.49</v>
      </c>
      <c r="M54" s="79">
        <f>+'Total Adm. Nacional (1)'!M54+PROVINCIAS!M54+'Empresas Públicas(f)'!M54</f>
        <v>956.73</v>
      </c>
      <c r="N54" s="79">
        <f>+'Total Adm. Nacional (1)'!N54+PROVINCIAS!N54+'Empresas Públicas(f)'!N54</f>
        <v>1732.6299999999999</v>
      </c>
      <c r="O54" s="79">
        <f>+'Total Adm. Nacional (1)'!O54+PROVINCIAS!O54+'Empresas Públicas(f)'!O54</f>
        <v>2510.2600000000002</v>
      </c>
      <c r="P54" s="79">
        <f>+'Total Adm. Nacional (1)'!P54+PROVINCIAS!P54+'Empresas Públicas(f)'!P54</f>
        <v>3743.79</v>
      </c>
      <c r="Q54" s="79">
        <f>+'Total Adm. Nacional (1)'!Q54+PROVINCIAS!Q54+'Empresas Públicas(f)'!Q54</f>
        <v>12161.58</v>
      </c>
      <c r="R54" s="79">
        <f>+'Total Adm. Nacional (1)'!R54+PROVINCIAS!R54+'Empresas Públicas(f)'!R54</f>
        <v>87346.200000000012</v>
      </c>
      <c r="S54" s="79">
        <f>+'Total Adm. Nacional (1)'!S54+PROVINCIAS!S54+'Empresas Públicas(f)'!S54</f>
        <v>245.89999999999998</v>
      </c>
      <c r="T54" s="79">
        <f>+'Total Adm. Nacional (1)'!T54+PROVINCIAS!T54+'Empresas Públicas(f)'!T54</f>
        <v>609.93000000000006</v>
      </c>
      <c r="U54" s="79">
        <f>+'Total Adm. Nacional (1)'!U54+PROVINCIAS!U54+'Empresas Públicas(f)'!U54</f>
        <v>1410.19</v>
      </c>
      <c r="V54" s="79">
        <f>+'Total Adm. Nacional (1)'!V54+PROVINCIAS!V54+'Empresas Públicas(f)'!V54</f>
        <v>2563.4</v>
      </c>
      <c r="W54" s="79">
        <f>+'Total Adm. Nacional (1)'!W54+PROVINCIAS!W54+'Empresas Públicas(f)'!W54</f>
        <v>4645.2</v>
      </c>
      <c r="X54" s="79">
        <f>+'Total Adm. Nacional (1)'!X54+PROVINCIAS!X54+'Empresas Públicas(f)'!X54</f>
        <v>11896.8</v>
      </c>
      <c r="Y54" s="79">
        <f>+'Total Adm. Nacional (1)'!Y54+PROVINCIAS!Y54+'Empresas Públicas(f)'!Y54</f>
        <v>60550</v>
      </c>
      <c r="Z54" s="79">
        <f>+'Total Adm. Nacional (1)'!Z54+PROVINCIAS!Z54+'Empresas Públicas(f)'!Z54</f>
        <v>383953</v>
      </c>
      <c r="AA54" s="79">
        <f>+'Total Adm. Nacional (1)'!AA54+PROVINCIAS!AA54+'Empresas Públicas(f)'!AA54</f>
        <v>2599.8000000000002</v>
      </c>
      <c r="AB54" s="79">
        <f>+'Total Adm. Nacional (1)'!AB54+PROVINCIAS!AB54+'Empresas Públicas(f)'!AB54</f>
        <v>5159.2000000000007</v>
      </c>
      <c r="AC54" s="79">
        <f>+'Total Adm. Nacional (1)'!AC54+PROVINCIAS!AC54+'Empresas Públicas(f)'!AC54</f>
        <v>1332.6</v>
      </c>
      <c r="AD54" s="79">
        <f>+'Total Adm. Nacional (1)'!AD54+PROVINCIAS!AD54+'Empresas Públicas(f)'!AD54</f>
        <v>6141</v>
      </c>
      <c r="AE54" s="79">
        <f>+'Total Adm. Nacional (1)'!AE54+PROVINCIAS!AE54+'Empresas Públicas(f)'!AE54</f>
        <v>141208.9</v>
      </c>
      <c r="AF54" s="79">
        <f>+'Total Adm. Nacional (1)'!AF54+PROVINCIAS!AF54+'Empresas Públicas(f)'!AF54</f>
        <v>2366.4</v>
      </c>
      <c r="AG54" s="79">
        <f>+'Total Adm. Nacional (1)'!AG54+PROVINCIAS!AG54+'Empresas Públicas(f)'!AG54</f>
        <v>4147.5</v>
      </c>
      <c r="AH54" s="79">
        <f>+'Total Adm. Nacional (1)'!AH54+PROVINCIAS!AH54+'Empresas Públicas(f)'!AH54</f>
        <v>4136.5</v>
      </c>
      <c r="AI54" s="79">
        <f>+'Total Adm. Nacional (1)'!AI54+PROVINCIAS!AI54+'Empresas Públicas(f)'!AI54</f>
        <v>4451.8</v>
      </c>
      <c r="AJ54" s="79">
        <f>+'Total Adm. Nacional (1)'!AJ54+PROVINCIAS!AJ54+'Empresas Públicas(f)'!AJ54</f>
        <v>4586</v>
      </c>
      <c r="AK54" s="79">
        <f>+'Total Adm. Nacional (1)'!AK54+PROVINCIAS!AK54+'Empresas Públicas(f)'!AK54</f>
        <v>4010.8</v>
      </c>
      <c r="AL54" s="79">
        <f>+'Total Adm. Nacional (1)'!AL54+PROVINCIAS!AL54+'Empresas Públicas(f)'!AL54</f>
        <v>3569</v>
      </c>
      <c r="AM54" s="79">
        <f>+'Total Adm. Nacional (1)'!AM54+PROVINCIAS!AM54+'Empresas Públicas(f)'!AM54</f>
        <v>4360.8999999999996</v>
      </c>
      <c r="AN54" s="79">
        <f>+'Total Adm. Nacional (1)'!AN54+PROVINCIAS!AN54+'Empresas Públicas(f)'!AN54</f>
        <v>4264.7</v>
      </c>
      <c r="AO54" s="79">
        <f>+'Total Adm. Nacional (1)'!AO54+PROVINCIAS!AO54+'Empresas Públicas(f)'!AO54</f>
        <v>4094.2999999999997</v>
      </c>
      <c r="AP54" s="79">
        <f>+'Total Adm. Nacional (1)'!AP54+PROVINCIAS!AP54+'Empresas Públicas(f)'!AP54</f>
        <v>3062.7999999999997</v>
      </c>
      <c r="AQ54" s="79">
        <f>+'Total Adm. Nacional (1)'!AQ54+PROVINCIAS!AQ54+'Empresas Públicas(f)'!AQ54+'Fondos Fidu.(g)'!D54+'Otros Entes(h)'!D54</f>
        <v>2630.6</v>
      </c>
      <c r="AR54" s="79">
        <f>+'Total Adm. Nacional (1)'!AR54+PROVINCIAS!AR54+'Empresas Públicas(f)'!AR54+'Fondos Fidu.(g)'!E54+'Otros Entes(h)'!E54</f>
        <v>2183.0999999999995</v>
      </c>
      <c r="AS54" s="79">
        <f>+'Total Adm. Nacional (1)'!AS54+PROVINCIAS!AS54+'Empresas Públicas(f)'!AS54+'Fondos Fidu.(g)'!F54+'Otros Entes(h)'!F54</f>
        <v>4080.1000000000004</v>
      </c>
      <c r="AT54" s="79">
        <f>+'Total Adm. Nacional (1)'!AT54+PROVINCIAS!AT54+'Empresas Públicas(f)'!AT54+'Fondos Fidu.(g)'!G54+'Otros Entes(h)'!G54</f>
        <v>6858</v>
      </c>
      <c r="AU54" s="79">
        <f>+'Total Adm. Nacional (1)'!AU54+PROVINCIAS!AU54+'Empresas Públicas(f)'!AU54+'Fondos Fidu.(g)'!H54+'Otros Entes(h)'!H54</f>
        <v>11868.500000000002</v>
      </c>
      <c r="AV54" s="79">
        <f>+'Total Adm. Nacional (1)'!AV54+PROVINCIAS!AV54+'Empresas Públicas(f)'!AV54+'Fondos Fidu.(g)'!I54+'Otros Entes(h)'!I54</f>
        <v>16832.2</v>
      </c>
      <c r="AW54" s="79">
        <f>+'Total Adm. Nacional (1)'!AW54+PROVINCIAS!AW54+'Empresas Públicas(f)'!AW54+'Fondos Fidu.(g)'!J54+'Otros Entes(h)'!J54</f>
        <v>22608.499999999996</v>
      </c>
      <c r="AX54" s="79">
        <f>+'Total Adm. Nacional (1)'!AX54+PROVINCIAS!AX54+'Empresas Públicas(f)'!AX54+'Fondos Fidu.(g)'!K54+'Otros Entes(h)'!K54</f>
        <v>29737.599999999999</v>
      </c>
      <c r="AY54" s="79">
        <f>+'Total Adm. Nacional (1)'!AY54+PROVINCIAS!AY54+'Empresas Públicas(f)'!AY54+'Fondos Fidu.(g)'!L54+'Otros Entes(h)'!L54</f>
        <v>36233.500000000007</v>
      </c>
      <c r="AZ54" s="79">
        <f>+'Total Adm. Nacional (1)'!AZ54+PROVINCIAS!AZ54+'Empresas Públicas(f)'!AZ54+'Fondos Fidu.(g)'!M54+'Otros Entes(h)'!M54</f>
        <v>46615.600000000006</v>
      </c>
      <c r="BA54" s="79">
        <f>+'Total Adm. Nacional (1)'!BA54+PROVINCIAS!BA54+'Empresas Públicas(f)'!BA54+'Fondos Fidu.(g)'!N54+'Otros Entes(h)'!N54</f>
        <v>63655</v>
      </c>
      <c r="BB54" s="79">
        <f>+'Total Adm. Nacional (1)'!BB54+PROVINCIAS!BB54+'Empresas Públicas(f)'!BB54+'Fondos Fidu.(g)'!O54+'Otros Entes(h)'!O54</f>
        <v>64105.5</v>
      </c>
      <c r="BC54" s="79">
        <f>+'Total Adm. Nacional (1)'!BC54+PROVINCIAS!BC54+'Empresas Públicas(f)'!BC54+'Fondos Fidu.(g)'!P54+'Otros Entes(h)'!P54</f>
        <v>92570</v>
      </c>
      <c r="BD54" s="79">
        <v>124575.2</v>
      </c>
      <c r="BE54" s="79">
        <v>163055.79999999999</v>
      </c>
      <c r="BF54" s="79">
        <f>+'Total NACION (2)-(e)'!BF54+PROVINCIAS!BF54</f>
        <v>199134.5</v>
      </c>
      <c r="BG54" s="79">
        <v>303384.5</v>
      </c>
      <c r="BH54" s="79">
        <v>332964.59999999998</v>
      </c>
      <c r="BI54" s="348">
        <f>+'Total NACION (2)-(e)'!BI54+PROVINCIAS!BI54</f>
        <v>457855.7</v>
      </c>
      <c r="BJ54" s="348">
        <f>+'Total NACION (2)-(e)'!BJ54+PROVINCIAS!BJ54</f>
        <v>451800.2</v>
      </c>
      <c r="BK54" s="348">
        <f>+'Total NACION (2)-(e)'!BK54+PROVINCIAS!BK54</f>
        <v>972223.79999999993</v>
      </c>
      <c r="BL54" s="348">
        <f>+'Total NACION (2)-(e)'!BL54+PROVINCIAS!BL54</f>
        <v>2062356.0999999999</v>
      </c>
    </row>
    <row r="55" spans="1:72" ht="10.5" customHeight="1" x14ac:dyDescent="0.2">
      <c r="A55" s="13"/>
      <c r="B55" s="78" t="s">
        <v>38</v>
      </c>
      <c r="C55" s="79">
        <f>+'Total Adm. Nacional (1)'!C55+PROVINCIAS!C55+'Empresas Públicas(f)'!C55</f>
        <v>0</v>
      </c>
      <c r="D55" s="79">
        <f>+'Total Adm. Nacional (1)'!D55+PROVINCIAS!D55+'Empresas Públicas(f)'!D55</f>
        <v>0</v>
      </c>
      <c r="E55" s="79">
        <f>+'Total Adm. Nacional (1)'!E55+PROVINCIAS!E55+'Empresas Públicas(f)'!E55</f>
        <v>0</v>
      </c>
      <c r="F55" s="79">
        <f>+'Total Adm. Nacional (1)'!F55+PROVINCIAS!F55+'Empresas Públicas(f)'!F55</f>
        <v>0</v>
      </c>
      <c r="G55" s="79">
        <f>+'Total Adm. Nacional (1)'!G55+PROVINCIAS!G55+'Empresas Públicas(f)'!G55</f>
        <v>0</v>
      </c>
      <c r="H55" s="79">
        <f>+'Total Adm. Nacional (1)'!H55+PROVINCIAS!H55+'Empresas Públicas(f)'!H55</f>
        <v>0</v>
      </c>
      <c r="I55" s="79">
        <f>+'Total Adm. Nacional (1)'!I55+PROVINCIAS!I55+'Empresas Públicas(f)'!I55</f>
        <v>0</v>
      </c>
      <c r="J55" s="79">
        <f>+'Total Adm. Nacional (1)'!J55+PROVINCIAS!J55+'Empresas Públicas(f)'!J55</f>
        <v>0</v>
      </c>
      <c r="K55" s="79">
        <f>+'Total Adm. Nacional (1)'!K55+PROVINCIAS!K55+'Empresas Públicas(f)'!K55</f>
        <v>0</v>
      </c>
      <c r="L55" s="79">
        <f>+'Total Adm. Nacional (1)'!L55+PROVINCIAS!L55+'Empresas Públicas(f)'!L55</f>
        <v>0</v>
      </c>
      <c r="M55" s="79">
        <f>+'Total Adm. Nacional (1)'!M55+PROVINCIAS!M55+'Empresas Públicas(f)'!M55</f>
        <v>0</v>
      </c>
      <c r="N55" s="79">
        <f>+'Total Adm. Nacional (1)'!N55+PROVINCIAS!N55+'Empresas Públicas(f)'!N55</f>
        <v>0</v>
      </c>
      <c r="O55" s="79">
        <f>+'Total Adm. Nacional (1)'!O55+PROVINCIAS!O55+'Empresas Públicas(f)'!O55</f>
        <v>0</v>
      </c>
      <c r="P55" s="79">
        <f>+'Total Adm. Nacional (1)'!P55+PROVINCIAS!P55+'Empresas Públicas(f)'!P55</f>
        <v>0</v>
      </c>
      <c r="Q55" s="79">
        <f>+'Total Adm. Nacional (1)'!Q55+PROVINCIAS!Q55+'Empresas Públicas(f)'!Q55</f>
        <v>0</v>
      </c>
      <c r="R55" s="79">
        <f>+'Total Adm. Nacional (1)'!R55+PROVINCIAS!R55+'Empresas Públicas(f)'!R55</f>
        <v>0</v>
      </c>
      <c r="S55" s="79">
        <f>+'Total Adm. Nacional (1)'!S55+PROVINCIAS!S55+'Empresas Públicas(f)'!S55</f>
        <v>0</v>
      </c>
      <c r="T55" s="79">
        <f>+'Total Adm. Nacional (1)'!T55+PROVINCIAS!T55+'Empresas Públicas(f)'!T55</f>
        <v>0</v>
      </c>
      <c r="U55" s="79">
        <f>+'Total Adm. Nacional (1)'!U55+PROVINCIAS!U55+'Empresas Públicas(f)'!U55</f>
        <v>0</v>
      </c>
      <c r="V55" s="79">
        <f>+'Total Adm. Nacional (1)'!V55+PROVINCIAS!V55+'Empresas Públicas(f)'!V55</f>
        <v>0</v>
      </c>
      <c r="W55" s="79">
        <f>+'Total Adm. Nacional (1)'!W55+PROVINCIAS!W55+'Empresas Públicas(f)'!W55</f>
        <v>0</v>
      </c>
      <c r="X55" s="79">
        <f>+'Total Adm. Nacional (1)'!X55+PROVINCIAS!X55+'Empresas Públicas(f)'!X55</f>
        <v>0</v>
      </c>
      <c r="Y55" s="79">
        <f>+'Total Adm. Nacional (1)'!Y55+PROVINCIAS!Y55+'Empresas Públicas(f)'!Y55</f>
        <v>0</v>
      </c>
      <c r="Z55" s="79">
        <f>+'Total Adm. Nacional (1)'!Z55+PROVINCIAS!Z55+'Empresas Públicas(f)'!Z55</f>
        <v>0</v>
      </c>
      <c r="AA55" s="79">
        <f>+'Total Adm. Nacional (1)'!AA55+PROVINCIAS!AA55+'Empresas Públicas(f)'!AA55</f>
        <v>0</v>
      </c>
      <c r="AB55" s="79">
        <f>+'Total Adm. Nacional (1)'!AB55+PROVINCIAS!AB55+'Empresas Públicas(f)'!AB55</f>
        <v>0</v>
      </c>
      <c r="AC55" s="79">
        <f>+'Total Adm. Nacional (1)'!AC55+PROVINCIAS!AC55+'Empresas Públicas(f)'!AC55</f>
        <v>0</v>
      </c>
      <c r="AD55" s="79">
        <f>+'Total Adm. Nacional (1)'!AD55+PROVINCIAS!AD55+'Empresas Públicas(f)'!AD55</f>
        <v>0</v>
      </c>
      <c r="AE55" s="79">
        <f>+'Total Adm. Nacional (1)'!AE55+PROVINCIAS!AE55+'Empresas Públicas(f)'!AE55</f>
        <v>0</v>
      </c>
      <c r="AF55" s="79">
        <f>+'Total Adm. Nacional (1)'!AF55+PROVINCIAS!AF55+'Empresas Públicas(f)'!AF55</f>
        <v>0</v>
      </c>
      <c r="AG55" s="79">
        <f>+'Total Adm. Nacional (1)'!AG55+PROVINCIAS!AG55+'Empresas Públicas(f)'!AG55</f>
        <v>0</v>
      </c>
      <c r="AH55" s="79">
        <f>+'Total Adm. Nacional (1)'!AH55+PROVINCIAS!AH55+'Empresas Públicas(f)'!AH55</f>
        <v>0</v>
      </c>
      <c r="AI55" s="79">
        <f>+'Total Adm. Nacional (1)'!AI55+PROVINCIAS!AI55+'Empresas Públicas(f)'!AI55</f>
        <v>801.90000000000009</v>
      </c>
      <c r="AJ55" s="79">
        <f>+'Total Adm. Nacional (1)'!AJ55+PROVINCIAS!AJ55+'Empresas Públicas(f)'!AJ55</f>
        <v>1088.8</v>
      </c>
      <c r="AK55" s="79">
        <f>+'Total Adm. Nacional (1)'!AK55+PROVINCIAS!AK55+'Empresas Públicas(f)'!AK55</f>
        <v>1113.5</v>
      </c>
      <c r="AL55" s="79">
        <f>+'Total Adm. Nacional (1)'!AL55+PROVINCIAS!AL55+'Empresas Públicas(f)'!AL55</f>
        <v>782</v>
      </c>
      <c r="AM55" s="79">
        <f>+'Total Adm. Nacional (1)'!AM55+PROVINCIAS!AM55+'Empresas Públicas(f)'!AM55</f>
        <v>762.3</v>
      </c>
      <c r="AN55" s="79">
        <f>+'Total Adm. Nacional (1)'!AN55+PROVINCIAS!AN55+'Empresas Públicas(f)'!AN55</f>
        <v>1076.5</v>
      </c>
      <c r="AO55" s="79">
        <f>+'Total Adm. Nacional (1)'!AO55+PROVINCIAS!AO55+'Empresas Públicas(f)'!AO55</f>
        <v>773.90000000000009</v>
      </c>
      <c r="AP55" s="79">
        <f>+'Total Adm. Nacional (1)'!AP55+PROVINCIAS!AP55+'Empresas Públicas(f)'!AP55</f>
        <v>619.5</v>
      </c>
      <c r="AQ55" s="79">
        <f>+'Total Adm. Nacional (1)'!AQ55+PROVINCIAS!AQ55+'Empresas Públicas(f)'!AQ55+'Fondos Fidu.(g)'!D55+'Otros Entes(h)'!D55</f>
        <v>423.2</v>
      </c>
      <c r="AR55" s="79">
        <f>+'Total Adm. Nacional (1)'!AR55+PROVINCIAS!AR55+'Empresas Públicas(f)'!AR55+'Fondos Fidu.(g)'!E55+'Otros Entes(h)'!E55</f>
        <v>402.4</v>
      </c>
      <c r="AS55" s="79">
        <f>+'Total Adm. Nacional (1)'!AS55+PROVINCIAS!AS55+'Empresas Públicas(f)'!AS55+'Fondos Fidu.(g)'!F55+'Otros Entes(h)'!F55</f>
        <v>917.8</v>
      </c>
      <c r="AT55" s="79">
        <f>+'Total Adm. Nacional (1)'!AT55+PROVINCIAS!AT55+'Empresas Públicas(f)'!AT55+'Fondos Fidu.(g)'!G55+'Otros Entes(h)'!G55</f>
        <v>2163.6999999999998</v>
      </c>
      <c r="AU55" s="79">
        <f>+'Total Adm. Nacional (1)'!AU55+PROVINCIAS!AU55+'Empresas Públicas(f)'!AU55+'Fondos Fidu.(g)'!H55+'Otros Entes(h)'!H55</f>
        <v>4133.2</v>
      </c>
      <c r="AV55" s="79">
        <f>+'Total Adm. Nacional (1)'!AV55+PROVINCIAS!AV55+'Empresas Públicas(f)'!AV55+'Fondos Fidu.(g)'!I55+'Otros Entes(h)'!I55</f>
        <v>6720.4</v>
      </c>
      <c r="AW55" s="79">
        <f>+'Total Adm. Nacional (1)'!AW55+PROVINCIAS!AW55+'Empresas Públicas(f)'!AW55+'Fondos Fidu.(g)'!J55+'Otros Entes(h)'!J55</f>
        <v>7559.7</v>
      </c>
      <c r="AX55" s="79">
        <f>+'Total Adm. Nacional (1)'!AX55+PROVINCIAS!AX55+'Empresas Públicas(f)'!AX55+'Fondos Fidu.(g)'!K55+'Otros Entes(h)'!K55</f>
        <v>10375.299999999999</v>
      </c>
      <c r="AY55" s="79">
        <f>+'Total Adm. Nacional (1)'!AY55+PROVINCIAS!AY55+'Empresas Públicas(f)'!AY55+'Fondos Fidu.(g)'!L55+'Otros Entes(h)'!L55</f>
        <v>13558.300000000001</v>
      </c>
      <c r="AZ55" s="79">
        <f>+'Total Adm. Nacional (1)'!AZ55+PROVINCIAS!AZ55+'Empresas Públicas(f)'!AZ55+'Fondos Fidu.(g)'!M55+'Otros Entes(h)'!M55</f>
        <v>20456.7</v>
      </c>
      <c r="BA55" s="79">
        <f>+'Total Adm. Nacional (1)'!BA55+PROVINCIAS!BA55+'Empresas Públicas(f)'!BA55+'Fondos Fidu.(g)'!N55+'Otros Entes(h)'!N55</f>
        <v>25160.300000000003</v>
      </c>
      <c r="BB55" s="79">
        <f>+'Total Adm. Nacional (1)'!BB55+PROVINCIAS!BB55+'Empresas Públicas(f)'!BB55+'Fondos Fidu.(g)'!O55+'Otros Entes(h)'!O55</f>
        <v>21023.300000000003</v>
      </c>
      <c r="BC55" s="79">
        <f>+'Total Adm. Nacional (1)'!BC55+PROVINCIAS!BC55+'Empresas Públicas(f)'!BC55+'Fondos Fidu.(g)'!P55+'Otros Entes(h)'!P55</f>
        <v>28395.599999999995</v>
      </c>
      <c r="BD55" s="79">
        <v>31517.8</v>
      </c>
      <c r="BE55" s="79">
        <v>46245.7</v>
      </c>
      <c r="BF55" s="79">
        <f>+'Total NACION (2)-(e)'!BF55+PROVINCIAS!BF55</f>
        <v>57078.7</v>
      </c>
      <c r="BG55" s="79">
        <v>69815.500000000015</v>
      </c>
      <c r="BH55" s="79">
        <v>128950.39999999999</v>
      </c>
      <c r="BI55" s="348">
        <f>+'Total NACION (2)-(e)'!BI55+PROVINCIAS!BI55</f>
        <v>146257</v>
      </c>
      <c r="BJ55" s="348">
        <f>+'Total NACION (2)-(e)'!BJ55+PROVINCIAS!BJ55</f>
        <v>183960.1</v>
      </c>
      <c r="BK55" s="348">
        <f>+'Total NACION (2)-(e)'!BK55+PROVINCIAS!BK55</f>
        <v>346925.5</v>
      </c>
      <c r="BL55" s="348">
        <f>+'Total NACION (2)-(e)'!BL55+PROVINCIAS!BL55</f>
        <v>765050.59999999986</v>
      </c>
    </row>
    <row r="56" spans="1:72" ht="10.5" customHeight="1" x14ac:dyDescent="0.2">
      <c r="A56" s="13"/>
      <c r="B56" s="78" t="s">
        <v>28</v>
      </c>
      <c r="C56" s="79">
        <f>+'Total Adm. Nacional (1)'!C56+PROVINCIAS!C56+'Empresas Públicas(f)'!C56</f>
        <v>0</v>
      </c>
      <c r="D56" s="79">
        <f>+'Total Adm. Nacional (1)'!D56+PROVINCIAS!D56+'Empresas Públicas(f)'!D56</f>
        <v>0</v>
      </c>
      <c r="E56" s="79">
        <f>+'Total Adm. Nacional (1)'!E56+PROVINCIAS!E56+'Empresas Públicas(f)'!E56</f>
        <v>0</v>
      </c>
      <c r="F56" s="79">
        <f>+'Total Adm. Nacional (1)'!F56+PROVINCIAS!F56+'Empresas Públicas(f)'!F56</f>
        <v>0</v>
      </c>
      <c r="G56" s="79">
        <f>+'Total Adm. Nacional (1)'!G56+PROVINCIAS!G56+'Empresas Públicas(f)'!G56</f>
        <v>0</v>
      </c>
      <c r="H56" s="79">
        <f>+'Total Adm. Nacional (1)'!H56+PROVINCIAS!H56+'Empresas Públicas(f)'!H56</f>
        <v>0</v>
      </c>
      <c r="I56" s="79">
        <f>+'Total Adm. Nacional (1)'!I56+PROVINCIAS!I56+'Empresas Públicas(f)'!I56</f>
        <v>0</v>
      </c>
      <c r="J56" s="79">
        <f>+'Total Adm. Nacional (1)'!J56+PROVINCIAS!J56+'Empresas Públicas(f)'!J56</f>
        <v>0</v>
      </c>
      <c r="K56" s="79">
        <f>+'Total Adm. Nacional (1)'!K56+PROVINCIAS!K56+'Empresas Públicas(f)'!K56</f>
        <v>0</v>
      </c>
      <c r="L56" s="79">
        <f>+'Total Adm. Nacional (1)'!L56+PROVINCIAS!L56+'Empresas Públicas(f)'!L56</f>
        <v>0</v>
      </c>
      <c r="M56" s="79">
        <f>+'Total Adm. Nacional (1)'!M56+PROVINCIAS!M56+'Empresas Públicas(f)'!M56</f>
        <v>0</v>
      </c>
      <c r="N56" s="79">
        <f>+'Total Adm. Nacional (1)'!N56+PROVINCIAS!N56+'Empresas Públicas(f)'!N56</f>
        <v>0</v>
      </c>
      <c r="O56" s="79">
        <f>+'Total Adm. Nacional (1)'!O56+PROVINCIAS!O56+'Empresas Públicas(f)'!O56</f>
        <v>0</v>
      </c>
      <c r="P56" s="79">
        <f>+'Total Adm. Nacional (1)'!P56+PROVINCIAS!P56+'Empresas Públicas(f)'!P56</f>
        <v>0</v>
      </c>
      <c r="Q56" s="79">
        <f>+'Total Adm. Nacional (1)'!Q56+PROVINCIAS!Q56+'Empresas Públicas(f)'!Q56</f>
        <v>0</v>
      </c>
      <c r="R56" s="79">
        <f>+'Total Adm. Nacional (1)'!R56+PROVINCIAS!R56+'Empresas Públicas(f)'!R56</f>
        <v>0</v>
      </c>
      <c r="S56" s="79">
        <f>+'Total Adm. Nacional (1)'!S56+PROVINCIAS!S56+'Empresas Públicas(f)'!S56</f>
        <v>0</v>
      </c>
      <c r="T56" s="79">
        <f>+'Total Adm. Nacional (1)'!T56+PROVINCIAS!T56+'Empresas Públicas(f)'!T56</f>
        <v>0</v>
      </c>
      <c r="U56" s="79">
        <f>+'Total Adm. Nacional (1)'!U56+PROVINCIAS!U56+'Empresas Públicas(f)'!U56</f>
        <v>0</v>
      </c>
      <c r="V56" s="79">
        <f>+'Total Adm. Nacional (1)'!V56+PROVINCIAS!V56+'Empresas Públicas(f)'!V56</f>
        <v>0</v>
      </c>
      <c r="W56" s="79">
        <f>+'Total Adm. Nacional (1)'!W56+PROVINCIAS!W56+'Empresas Públicas(f)'!W56</f>
        <v>0</v>
      </c>
      <c r="X56" s="79">
        <f>+'Total Adm. Nacional (1)'!X56+PROVINCIAS!X56+'Empresas Públicas(f)'!X56</f>
        <v>0</v>
      </c>
      <c r="Y56" s="79">
        <f>+'Total Adm. Nacional (1)'!Y56+PROVINCIAS!Y56+'Empresas Públicas(f)'!Y56</f>
        <v>0</v>
      </c>
      <c r="Z56" s="79">
        <f>+'Total Adm. Nacional (1)'!Z56+PROVINCIAS!Z56+'Empresas Públicas(f)'!Z56</f>
        <v>0</v>
      </c>
      <c r="AA56" s="79">
        <f>+'Total Adm. Nacional (1)'!AA56+PROVINCIAS!AA56+'Empresas Públicas(f)'!AA56</f>
        <v>0</v>
      </c>
      <c r="AB56" s="79">
        <f>+'Total Adm. Nacional (1)'!AB56+PROVINCIAS!AB56+'Empresas Públicas(f)'!AB56</f>
        <v>0</v>
      </c>
      <c r="AC56" s="79">
        <f>+'Total Adm. Nacional (1)'!AC56+PROVINCIAS!AC56+'Empresas Públicas(f)'!AC56</f>
        <v>0</v>
      </c>
      <c r="AD56" s="79">
        <f>+'Total Adm. Nacional (1)'!AD56+PROVINCIAS!AD56+'Empresas Públicas(f)'!AD56</f>
        <v>0</v>
      </c>
      <c r="AE56" s="79">
        <f>+'Total Adm. Nacional (1)'!AE56+PROVINCIAS!AE56+'Empresas Públicas(f)'!AE56</f>
        <v>0</v>
      </c>
      <c r="AF56" s="79">
        <f>+'Total Adm. Nacional (1)'!AF56+PROVINCIAS!AF56+'Empresas Públicas(f)'!AF56</f>
        <v>0</v>
      </c>
      <c r="AG56" s="79">
        <f>+'Total Adm. Nacional (1)'!AG56+PROVINCIAS!AG56+'Empresas Públicas(f)'!AG56</f>
        <v>0</v>
      </c>
      <c r="AH56" s="79">
        <f>+'Total Adm. Nacional (1)'!AH56+PROVINCIAS!AH56+'Empresas Públicas(f)'!AH56</f>
        <v>0</v>
      </c>
      <c r="AI56" s="79">
        <f>+'Total Adm. Nacional (1)'!AI56+PROVINCIAS!AI56+'Empresas Públicas(f)'!AI56</f>
        <v>100.8</v>
      </c>
      <c r="AJ56" s="79">
        <f>+'Total Adm. Nacional (1)'!AJ56+PROVINCIAS!AJ56+'Empresas Públicas(f)'!AJ56</f>
        <v>142.9</v>
      </c>
      <c r="AK56" s="79">
        <f>+'Total Adm. Nacional (1)'!AK56+PROVINCIAS!AK56+'Empresas Públicas(f)'!AK56</f>
        <v>338.2</v>
      </c>
      <c r="AL56" s="79">
        <f>+'Total Adm. Nacional (1)'!AL56+PROVINCIAS!AL56+'Empresas Públicas(f)'!AL56</f>
        <v>172.4</v>
      </c>
      <c r="AM56" s="79">
        <f>+'Total Adm. Nacional (1)'!AM56+PROVINCIAS!AM56+'Empresas Públicas(f)'!AM56</f>
        <v>0</v>
      </c>
      <c r="AN56" s="79">
        <f>+'Total Adm. Nacional (1)'!AN56+PROVINCIAS!AN56+'Empresas Públicas(f)'!AN56</f>
        <v>208.7</v>
      </c>
      <c r="AO56" s="79">
        <f>+'Total Adm. Nacional (1)'!AO56+PROVINCIAS!AO56+'Empresas Públicas(f)'!AO56</f>
        <v>9.2370555648813024E-14</v>
      </c>
      <c r="AP56" s="79">
        <f>+'Total Adm. Nacional (1)'!AP56+PROVINCIAS!AP56+'Empresas Públicas(f)'!AP56</f>
        <v>55.599999999999909</v>
      </c>
      <c r="AQ56" s="79">
        <f>+'Total Adm. Nacional (1)'!AQ56+PROVINCIAS!AQ56+'Empresas Públicas(f)'!AQ56+'Fondos Fidu.(g)'!D56+'Otros Entes(h)'!D56</f>
        <v>0</v>
      </c>
      <c r="AR56" s="79">
        <f>+'Total Adm. Nacional (1)'!AR56+PROVINCIAS!AR56+'Empresas Públicas(f)'!AR56+'Fondos Fidu.(g)'!E56+'Otros Entes(h)'!E56</f>
        <v>9.2370555648813024E-14</v>
      </c>
      <c r="AS56" s="79">
        <f>+'Total Adm. Nacional (1)'!AS56+PROVINCIAS!AS56+'Empresas Públicas(f)'!AS56+'Fondos Fidu.(g)'!F56+'Otros Entes(h)'!F56</f>
        <v>0</v>
      </c>
      <c r="AT56" s="79">
        <f>+'Total Adm. Nacional (1)'!AT56+PROVINCIAS!AT56+'Empresas Públicas(f)'!AT56+'Fondos Fidu.(g)'!G56+'Otros Entes(h)'!G56</f>
        <v>-1.8474111129762605E-13</v>
      </c>
      <c r="AU56" s="79">
        <f>+'Total Adm. Nacional (1)'!AU56+PROVINCIAS!AU56+'Empresas Públicas(f)'!AU56+'Fondos Fidu.(g)'!H56+'Otros Entes(h)'!H56</f>
        <v>688.8</v>
      </c>
      <c r="AV56" s="79">
        <f>+'Total Adm. Nacional (1)'!AV56+PROVINCIAS!AV56+'Empresas Públicas(f)'!AV56+'Fondos Fidu.(g)'!I56+'Otros Entes(h)'!I56</f>
        <v>198.5</v>
      </c>
      <c r="AW56" s="79">
        <f>+'Total Adm. Nacional (1)'!AW56+PROVINCIAS!AW56+'Empresas Públicas(f)'!AW56+'Fondos Fidu.(g)'!J56+'Otros Entes(h)'!J56</f>
        <v>0</v>
      </c>
      <c r="AX56" s="79">
        <f>+'Total Adm. Nacional (1)'!AX56+PROVINCIAS!AX56+'Empresas Públicas(f)'!AX56+'Fondos Fidu.(g)'!K56+'Otros Entes(h)'!K56</f>
        <v>628.5</v>
      </c>
      <c r="AY56" s="79">
        <f>+'Total Adm. Nacional (1)'!AY56+PROVINCIAS!AY56+'Empresas Públicas(f)'!AY56+'Fondos Fidu.(g)'!L56+'Otros Entes(h)'!L56</f>
        <v>1977.3</v>
      </c>
      <c r="AZ56" s="79">
        <f>+'Total Adm. Nacional (1)'!AZ56+PROVINCIAS!AZ56+'Empresas Públicas(f)'!AZ56+'Fondos Fidu.(g)'!M56+'Otros Entes(h)'!M56</f>
        <v>0</v>
      </c>
      <c r="BA56" s="79">
        <f>+'Total Adm. Nacional (1)'!BA56+PROVINCIAS!BA56+'Empresas Públicas(f)'!BA56+'Fondos Fidu.(g)'!N56+'Otros Entes(h)'!N56</f>
        <v>2493.4</v>
      </c>
      <c r="BB56" s="79">
        <f>+'Total Adm. Nacional (1)'!BB56+PROVINCIAS!BB56+'Empresas Públicas(f)'!BB56+'Fondos Fidu.(g)'!O56+'Otros Entes(h)'!O56</f>
        <v>1292</v>
      </c>
      <c r="BC56" s="79">
        <f>+'Total Adm. Nacional (1)'!BC56+PROVINCIAS!BC56+'Empresas Públicas(f)'!BC56+'Fondos Fidu.(g)'!P56+'Otros Entes(h)'!P56</f>
        <v>3626.1</v>
      </c>
      <c r="BD56" s="79">
        <v>0</v>
      </c>
      <c r="BE56" s="79">
        <v>953.3</v>
      </c>
      <c r="BF56" s="79">
        <f>+'Total NACION (2)-(e)'!BF56+PROVINCIAS!BF56</f>
        <v>0</v>
      </c>
      <c r="BG56" s="79">
        <v>0</v>
      </c>
      <c r="BH56" s="79">
        <v>0</v>
      </c>
      <c r="BI56" s="348">
        <f>+'Total NACION (2)-(e)'!BI56+PROVINCIAS!BI56</f>
        <v>5.6843418860808015E-13</v>
      </c>
      <c r="BJ56" s="348">
        <f>+'Total NACION (2)-(e)'!BJ56+PROVINCIAS!BJ56</f>
        <v>-6.8212102632969618E-13</v>
      </c>
      <c r="BK56" s="348">
        <f>+'Total NACION (2)-(e)'!BK56+PROVINCIAS!BK56</f>
        <v>0</v>
      </c>
      <c r="BL56" s="348">
        <f>+'Total NACION (2)-(e)'!BL56+PROVINCIAS!BL56</f>
        <v>1.2732925824820995E-11</v>
      </c>
    </row>
    <row r="57" spans="1:72" ht="10.5" customHeight="1" x14ac:dyDescent="0.2">
      <c r="A57" s="13"/>
      <c r="B57" s="78" t="s">
        <v>30</v>
      </c>
      <c r="C57" s="79">
        <f>+'Total Adm. Nacional (1)'!C57+PROVINCIAS!C57+'Empresas Públicas(f)'!C57</f>
        <v>0</v>
      </c>
      <c r="D57" s="79">
        <f>+'Total Adm. Nacional (1)'!D57+PROVINCIAS!D57+'Empresas Públicas(f)'!D57</f>
        <v>0</v>
      </c>
      <c r="E57" s="79">
        <f>+'Total Adm. Nacional (1)'!E57+PROVINCIAS!E57+'Empresas Públicas(f)'!E57</f>
        <v>0</v>
      </c>
      <c r="F57" s="79">
        <f>+'Total Adm. Nacional (1)'!F57+PROVINCIAS!F57+'Empresas Públicas(f)'!F57</f>
        <v>0</v>
      </c>
      <c r="G57" s="79">
        <f>+'Total Adm. Nacional (1)'!G57+PROVINCIAS!G57+'Empresas Públicas(f)'!G57</f>
        <v>0</v>
      </c>
      <c r="H57" s="79">
        <f>+'Total Adm. Nacional (1)'!H57+PROVINCIAS!H57+'Empresas Públicas(f)'!H57</f>
        <v>0</v>
      </c>
      <c r="I57" s="79">
        <f>+'Total Adm. Nacional (1)'!I57+PROVINCIAS!I57+'Empresas Públicas(f)'!I57</f>
        <v>0</v>
      </c>
      <c r="J57" s="79">
        <f>+'Total Adm. Nacional (1)'!J57+PROVINCIAS!J57+'Empresas Públicas(f)'!J57</f>
        <v>0</v>
      </c>
      <c r="K57" s="79">
        <f>+'Total Adm. Nacional (1)'!K57+PROVINCIAS!K57+'Empresas Públicas(f)'!K57</f>
        <v>0</v>
      </c>
      <c r="L57" s="79">
        <f>+'Total Adm. Nacional (1)'!L57+PROVINCIAS!L57+'Empresas Públicas(f)'!L57</f>
        <v>0</v>
      </c>
      <c r="M57" s="79">
        <f>+'Total Adm. Nacional (1)'!M57+PROVINCIAS!M57+'Empresas Públicas(f)'!M57</f>
        <v>0</v>
      </c>
      <c r="N57" s="79">
        <f>+'Total Adm. Nacional (1)'!N57+PROVINCIAS!N57+'Empresas Públicas(f)'!N57</f>
        <v>0</v>
      </c>
      <c r="O57" s="79">
        <f>+'Total Adm. Nacional (1)'!O57+PROVINCIAS!O57+'Empresas Públicas(f)'!O57</f>
        <v>0</v>
      </c>
      <c r="P57" s="79">
        <f>+'Total Adm. Nacional (1)'!P57+PROVINCIAS!P57+'Empresas Públicas(f)'!P57</f>
        <v>0</v>
      </c>
      <c r="Q57" s="79">
        <f>+'Total Adm. Nacional (1)'!Q57+PROVINCIAS!Q57+'Empresas Públicas(f)'!Q57</f>
        <v>0</v>
      </c>
      <c r="R57" s="79">
        <f>+'Total Adm. Nacional (1)'!R57+PROVINCIAS!R57+'Empresas Públicas(f)'!R57</f>
        <v>0</v>
      </c>
      <c r="S57" s="79">
        <f>+'Total Adm. Nacional (1)'!S57+PROVINCIAS!S57+'Empresas Públicas(f)'!S57</f>
        <v>0</v>
      </c>
      <c r="T57" s="79">
        <f>+'Total Adm. Nacional (1)'!T57+PROVINCIAS!T57+'Empresas Públicas(f)'!T57</f>
        <v>0</v>
      </c>
      <c r="U57" s="79">
        <f>+'Total Adm. Nacional (1)'!U57+PROVINCIAS!U57+'Empresas Públicas(f)'!U57</f>
        <v>0</v>
      </c>
      <c r="V57" s="79">
        <f>+'Total Adm. Nacional (1)'!V57+PROVINCIAS!V57+'Empresas Públicas(f)'!V57</f>
        <v>0</v>
      </c>
      <c r="W57" s="79">
        <f>+'Total Adm. Nacional (1)'!W57+PROVINCIAS!W57+'Empresas Públicas(f)'!W57</f>
        <v>0</v>
      </c>
      <c r="X57" s="79">
        <f>+'Total Adm. Nacional (1)'!X57+PROVINCIAS!X57+'Empresas Públicas(f)'!X57</f>
        <v>0</v>
      </c>
      <c r="Y57" s="79">
        <f>+'Total Adm. Nacional (1)'!Y57+PROVINCIAS!Y57+'Empresas Públicas(f)'!Y57</f>
        <v>0</v>
      </c>
      <c r="Z57" s="79">
        <f>+'Total Adm. Nacional (1)'!Z57+PROVINCIAS!Z57+'Empresas Públicas(f)'!Z57</f>
        <v>0</v>
      </c>
      <c r="AA57" s="79">
        <f>+'Total Adm. Nacional (1)'!AA57+PROVINCIAS!AA57+'Empresas Públicas(f)'!AA57</f>
        <v>0</v>
      </c>
      <c r="AB57" s="79">
        <f>+'Total Adm. Nacional (1)'!AB57+PROVINCIAS!AB57+'Empresas Públicas(f)'!AB57</f>
        <v>0</v>
      </c>
      <c r="AC57" s="79">
        <f>+'Total Adm. Nacional (1)'!AC57+PROVINCIAS!AC57+'Empresas Públicas(f)'!AC57</f>
        <v>0</v>
      </c>
      <c r="AD57" s="79">
        <f>+'Total Adm. Nacional (1)'!AD57+PROVINCIAS!AD57+'Empresas Públicas(f)'!AD57</f>
        <v>0</v>
      </c>
      <c r="AE57" s="79">
        <f>+'Total Adm. Nacional (1)'!AE57+PROVINCIAS!AE57+'Empresas Públicas(f)'!AE57</f>
        <v>0</v>
      </c>
      <c r="AF57" s="79">
        <f>+'Total Adm. Nacional (1)'!AF57+PROVINCIAS!AF57+'Empresas Públicas(f)'!AF57</f>
        <v>0</v>
      </c>
      <c r="AG57" s="79">
        <f>+'Total Adm. Nacional (1)'!AG57+PROVINCIAS!AG57+'Empresas Públicas(f)'!AG57</f>
        <v>0</v>
      </c>
      <c r="AH57" s="79">
        <f>+'Total Adm. Nacional (1)'!AH57+PROVINCIAS!AH57+'Empresas Públicas(f)'!AH57</f>
        <v>0</v>
      </c>
      <c r="AI57" s="79">
        <f>+'Total Adm. Nacional (1)'!AI57+PROVINCIAS!AI57+'Empresas Públicas(f)'!AI57</f>
        <v>701.1</v>
      </c>
      <c r="AJ57" s="79">
        <f>+'Total Adm. Nacional (1)'!AJ57+PROVINCIAS!AJ57+'Empresas Públicas(f)'!AJ57</f>
        <v>945.90000000000009</v>
      </c>
      <c r="AK57" s="79">
        <f>+'Total Adm. Nacional (1)'!AK57+PROVINCIAS!AK57+'Empresas Públicas(f)'!AK57</f>
        <v>775.3</v>
      </c>
      <c r="AL57" s="79">
        <f>+'Total Adm. Nacional (1)'!AL57+PROVINCIAS!AL57+'Empresas Públicas(f)'!AL57</f>
        <v>609.59999999999991</v>
      </c>
      <c r="AM57" s="79">
        <f>+'Total Adm. Nacional (1)'!AM57+PROVINCIAS!AM57+'Empresas Públicas(f)'!AM57</f>
        <v>762.3</v>
      </c>
      <c r="AN57" s="79">
        <f>+'Total Adm. Nacional (1)'!AN57+PROVINCIAS!AN57+'Empresas Públicas(f)'!AN57</f>
        <v>867.8</v>
      </c>
      <c r="AO57" s="79">
        <f>+'Total Adm. Nacional (1)'!AO57+PROVINCIAS!AO57+'Empresas Públicas(f)'!AO57</f>
        <v>773.90000000000009</v>
      </c>
      <c r="AP57" s="79">
        <f>+'Total Adm. Nacional (1)'!AP57+PROVINCIAS!AP57+'Empresas Públicas(f)'!AP57</f>
        <v>563.90000000000009</v>
      </c>
      <c r="AQ57" s="79">
        <f>+'Total Adm. Nacional (1)'!AQ57+PROVINCIAS!AQ57+'Empresas Públicas(f)'!AQ57+'Fondos Fidu.(g)'!D57+'Otros Entes(h)'!D57</f>
        <v>423.2</v>
      </c>
      <c r="AR57" s="79">
        <f>+'Total Adm. Nacional (1)'!AR57+PROVINCIAS!AR57+'Empresas Públicas(f)'!AR57+'Fondos Fidu.(g)'!E57+'Otros Entes(h)'!E57</f>
        <v>402.39999999999986</v>
      </c>
      <c r="AS57" s="79">
        <f>+'Total Adm. Nacional (1)'!AS57+PROVINCIAS!AS57+'Empresas Públicas(f)'!AS57+'Fondos Fidu.(g)'!F57+'Otros Entes(h)'!F57</f>
        <v>917.8</v>
      </c>
      <c r="AT57" s="79">
        <f>+'Total Adm. Nacional (1)'!AT57+PROVINCIAS!AT57+'Empresas Públicas(f)'!AT57+'Fondos Fidu.(g)'!G57+'Otros Entes(h)'!G57</f>
        <v>2163.6999999999998</v>
      </c>
      <c r="AU57" s="79">
        <f>+'Total Adm. Nacional (1)'!AU57+PROVINCIAS!AU57+'Empresas Públicas(f)'!AU57+'Fondos Fidu.(g)'!H57+'Otros Entes(h)'!H57</f>
        <v>3444.3999999999996</v>
      </c>
      <c r="AV57" s="79">
        <f>+'Total Adm. Nacional (1)'!AV57+PROVINCIAS!AV57+'Empresas Públicas(f)'!AV57+'Fondos Fidu.(g)'!I57+'Otros Entes(h)'!I57</f>
        <v>6521.9</v>
      </c>
      <c r="AW57" s="79">
        <f>+'Total Adm. Nacional (1)'!AW57+PROVINCIAS!AW57+'Empresas Públicas(f)'!AW57+'Fondos Fidu.(g)'!J57+'Otros Entes(h)'!J57</f>
        <v>7559.7</v>
      </c>
      <c r="AX57" s="79">
        <f>+'Total Adm. Nacional (1)'!AX57+PROVINCIAS!AX57+'Empresas Públicas(f)'!AX57+'Fondos Fidu.(g)'!K57+'Otros Entes(h)'!K57</f>
        <v>9746.7999999999993</v>
      </c>
      <c r="AY57" s="79">
        <f>+'Total Adm. Nacional (1)'!AY57+PROVINCIAS!AY57+'Empresas Públicas(f)'!AY57+'Fondos Fidu.(g)'!L57+'Otros Entes(h)'!L57</f>
        <v>11581</v>
      </c>
      <c r="AZ57" s="79">
        <f>+'Total Adm. Nacional (1)'!AZ57+PROVINCIAS!AZ57+'Empresas Públicas(f)'!AZ57+'Fondos Fidu.(g)'!M57+'Otros Entes(h)'!M57</f>
        <v>20456.7</v>
      </c>
      <c r="BA57" s="79">
        <f>+'Total Adm. Nacional (1)'!BA57+PROVINCIAS!BA57+'Empresas Públicas(f)'!BA57+'Fondos Fidu.(g)'!N57+'Otros Entes(h)'!N57</f>
        <v>22666.9</v>
      </c>
      <c r="BB57" s="79">
        <f>+'Total Adm. Nacional (1)'!BB57+PROVINCIAS!BB57+'Empresas Públicas(f)'!BB57+'Fondos Fidu.(g)'!O57+'Otros Entes(h)'!O57</f>
        <v>19731.300000000003</v>
      </c>
      <c r="BC57" s="79">
        <f>+'Total Adm. Nacional (1)'!BC57+PROVINCIAS!BC57+'Empresas Públicas(f)'!BC57+'Fondos Fidu.(g)'!P57+'Otros Entes(h)'!P57</f>
        <v>24769.499999999996</v>
      </c>
      <c r="BD57" s="79">
        <v>31517.8</v>
      </c>
      <c r="BE57" s="79">
        <v>45292.4</v>
      </c>
      <c r="BF57" s="79">
        <f>+'Total NACION (2)-(e)'!BF57+PROVINCIAS!BF57</f>
        <v>57078.7</v>
      </c>
      <c r="BG57" s="79">
        <v>69815.500000000015</v>
      </c>
      <c r="BH57" s="79">
        <v>128950.39999999999</v>
      </c>
      <c r="BI57" s="348">
        <f>+'Total NACION (2)-(e)'!BI57+PROVINCIAS!BI57</f>
        <v>146257</v>
      </c>
      <c r="BJ57" s="348">
        <f>+'Total NACION (2)-(e)'!BJ57+PROVINCIAS!BJ57</f>
        <v>183960.1</v>
      </c>
      <c r="BK57" s="348">
        <f>+'Total NACION (2)-(e)'!BK57+PROVINCIAS!BK57</f>
        <v>346925.5</v>
      </c>
      <c r="BL57" s="348">
        <f>+'Total NACION (2)-(e)'!BL57+PROVINCIAS!BL57</f>
        <v>765050.59999999986</v>
      </c>
    </row>
    <row r="58" spans="1:72" ht="10.5" customHeight="1" x14ac:dyDescent="0.2">
      <c r="A58" s="13"/>
      <c r="B58" s="78" t="s">
        <v>43</v>
      </c>
      <c r="C58" s="79">
        <f>+'Total Adm. Nacional (1)'!C58+PROVINCIAS!C58+'Empresas Públicas(f)'!C58</f>
        <v>17.420000000000002</v>
      </c>
      <c r="D58" s="79">
        <f>+'Total Adm. Nacional (1)'!D58+PROVINCIAS!D58+'Empresas Públicas(f)'!D58</f>
        <v>23.14</v>
      </c>
      <c r="E58" s="79">
        <f>+'Total Adm. Nacional (1)'!E58+PROVINCIAS!E58+'Empresas Públicas(f)'!E58</f>
        <v>21.330000000000002</v>
      </c>
      <c r="F58" s="79">
        <f>+'Total Adm. Nacional (1)'!F58+PROVINCIAS!F58+'Empresas Públicas(f)'!F58</f>
        <v>10.92</v>
      </c>
      <c r="G58" s="79">
        <f>+'Total Adm. Nacional (1)'!G58+PROVINCIAS!G58+'Empresas Públicas(f)'!G58</f>
        <v>17.75</v>
      </c>
      <c r="H58" s="79">
        <f>+'Total Adm. Nacional (1)'!H58+PROVINCIAS!H58+'Empresas Públicas(f)'!H58</f>
        <v>44.72</v>
      </c>
      <c r="I58" s="79">
        <f>+'Total Adm. Nacional (1)'!I58+PROVINCIAS!I58+'Empresas Públicas(f)'!I58</f>
        <v>35.86</v>
      </c>
      <c r="J58" s="79">
        <f>+'Total Adm. Nacional (1)'!J58+PROVINCIAS!J58+'Empresas Públicas(f)'!J58</f>
        <v>22.98</v>
      </c>
      <c r="K58" s="79">
        <f>+'Total Adm. Nacional (1)'!K58+PROVINCIAS!K58+'Empresas Públicas(f)'!K58</f>
        <v>33.340000000000003</v>
      </c>
      <c r="L58" s="79">
        <f>+'Total Adm. Nacional (1)'!L58+PROVINCIAS!L58+'Empresas Públicas(f)'!L58</f>
        <v>49.239999999999995</v>
      </c>
      <c r="M58" s="79">
        <f>+'Total Adm. Nacional (1)'!M58+PROVINCIAS!M58+'Empresas Públicas(f)'!M58</f>
        <v>66.31</v>
      </c>
      <c r="N58" s="79">
        <f>+'Total Adm. Nacional (1)'!N58+PROVINCIAS!N58+'Empresas Públicas(f)'!N58</f>
        <v>84.69</v>
      </c>
      <c r="O58" s="79">
        <f>+'Total Adm. Nacional (1)'!O58+PROVINCIAS!O58+'Empresas Públicas(f)'!O58</f>
        <v>150.15</v>
      </c>
      <c r="P58" s="79">
        <f>+'Total Adm. Nacional (1)'!P58+PROVINCIAS!P58+'Empresas Públicas(f)'!P58</f>
        <v>541.32000000000005</v>
      </c>
      <c r="Q58" s="79">
        <f>+'Total Adm. Nacional (1)'!Q58+PROVINCIAS!Q58+'Empresas Públicas(f)'!Q58</f>
        <v>620.29</v>
      </c>
      <c r="R58" s="79">
        <f>+'Total Adm. Nacional (1)'!R58+PROVINCIAS!R58+'Empresas Públicas(f)'!R58</f>
        <v>6841.2999999999993</v>
      </c>
      <c r="S58" s="79">
        <f>+'Total Adm. Nacional (1)'!S58+PROVINCIAS!S58+'Empresas Públicas(f)'!S58</f>
        <v>16.600000000000001</v>
      </c>
      <c r="T58" s="79">
        <f>+'Total Adm. Nacional (1)'!T58+PROVINCIAS!T58+'Empresas Públicas(f)'!T58</f>
        <v>46.620000000000005</v>
      </c>
      <c r="U58" s="79">
        <f>+'Total Adm. Nacional (1)'!U58+PROVINCIAS!U58+'Empresas Públicas(f)'!U58</f>
        <v>87.62</v>
      </c>
      <c r="V58" s="79">
        <f>+'Total Adm. Nacional (1)'!V58+PROVINCIAS!V58+'Empresas Públicas(f)'!V58</f>
        <v>130.30000000000001</v>
      </c>
      <c r="W58" s="79">
        <f>+'Total Adm. Nacional (1)'!W58+PROVINCIAS!W58+'Empresas Públicas(f)'!W58</f>
        <v>637.70000000000005</v>
      </c>
      <c r="X58" s="79">
        <f>+'Total Adm. Nacional (1)'!X58+PROVINCIAS!X58+'Empresas Públicas(f)'!X58</f>
        <v>739.8</v>
      </c>
      <c r="Y58" s="79">
        <f>+'Total Adm. Nacional (1)'!Y58+PROVINCIAS!Y58+'Empresas Públicas(f)'!Y58</f>
        <v>5546</v>
      </c>
      <c r="Z58" s="79">
        <f>+'Total Adm. Nacional (1)'!Z58+PROVINCIAS!Z58+'Empresas Públicas(f)'!Z58</f>
        <v>30979</v>
      </c>
      <c r="AA58" s="79">
        <f>+'Total Adm. Nacional (1)'!AA58+PROVINCIAS!AA58+'Empresas Públicas(f)'!AA58</f>
        <v>194.3</v>
      </c>
      <c r="AB58" s="79">
        <f>+'Total Adm. Nacional (1)'!AB58+PROVINCIAS!AB58+'Empresas Públicas(f)'!AB58</f>
        <v>395.9</v>
      </c>
      <c r="AC58" s="79">
        <f>+'Total Adm. Nacional (1)'!AC58+PROVINCIAS!AC58+'Empresas Públicas(f)'!AC58</f>
        <v>124.3</v>
      </c>
      <c r="AD58" s="79">
        <f>+'Total Adm. Nacional (1)'!AD58+PROVINCIAS!AD58+'Empresas Públicas(f)'!AD58</f>
        <v>841.5</v>
      </c>
      <c r="AE58" s="79">
        <f>+'Total Adm. Nacional (1)'!AE58+PROVINCIAS!AE58+'Empresas Públicas(f)'!AE58</f>
        <v>7331.1</v>
      </c>
      <c r="AF58" s="79">
        <f>+'Total Adm. Nacional (1)'!AF58+PROVINCIAS!AF58+'Empresas Públicas(f)'!AF58</f>
        <v>134.79999999999998</v>
      </c>
      <c r="AG58" s="79">
        <f>+'Total Adm. Nacional (1)'!AG58+PROVINCIAS!AG58+'Empresas Públicas(f)'!AG58</f>
        <v>302.59999999999997</v>
      </c>
      <c r="AH58" s="79">
        <f>+'Total Adm. Nacional (1)'!AH58+PROVINCIAS!AH58+'Empresas Públicas(f)'!AH58</f>
        <v>466.99999999999994</v>
      </c>
      <c r="AI58" s="79">
        <f>+'Total Adm. Nacional (1)'!AI58+PROVINCIAS!AI58+'Empresas Públicas(f)'!AI58</f>
        <v>1357.6999999999998</v>
      </c>
      <c r="AJ58" s="79">
        <f>+'Total Adm. Nacional (1)'!AJ58+PROVINCIAS!AJ58+'Empresas Públicas(f)'!AJ58</f>
        <v>1050.3</v>
      </c>
      <c r="AK58" s="79">
        <f>+'Total Adm. Nacional (1)'!AK58+PROVINCIAS!AK58+'Empresas Públicas(f)'!AK58</f>
        <v>1383.5</v>
      </c>
      <c r="AL58" s="79">
        <f>+'Total Adm. Nacional (1)'!AL58+PROVINCIAS!AL58+'Empresas Públicas(f)'!AL58</f>
        <v>1899.3999999999999</v>
      </c>
      <c r="AM58" s="79">
        <f>+'Total Adm. Nacional (1)'!AM58+PROVINCIAS!AM58+'Empresas Públicas(f)'!AM58</f>
        <v>1435</v>
      </c>
      <c r="AN58" s="79">
        <f>+'Total Adm. Nacional (1)'!AN58+PROVINCIAS!AN58+'Empresas Públicas(f)'!AN58</f>
        <v>1574</v>
      </c>
      <c r="AO58" s="79">
        <f>+'Total Adm. Nacional (1)'!AO58+PROVINCIAS!AO58+'Empresas Públicas(f)'!AO58</f>
        <v>1646.3</v>
      </c>
      <c r="AP58" s="79">
        <f>+'Total Adm. Nacional (1)'!AP58+PROVINCIAS!AP58+'Empresas Públicas(f)'!AP58</f>
        <v>755.2</v>
      </c>
      <c r="AQ58" s="79">
        <f>+'Total Adm. Nacional (1)'!AQ58+PROVINCIAS!AQ58+'Empresas Públicas(f)'!AQ58+'Fondos Fidu.(g)'!D58+'Otros Entes(h)'!D58</f>
        <v>825.5</v>
      </c>
      <c r="AR58" s="79">
        <f>+'Total Adm. Nacional (1)'!AR58+PROVINCIAS!AR58+'Empresas Públicas(f)'!AR58+'Fondos Fidu.(g)'!E58+'Otros Entes(h)'!E58</f>
        <v>447</v>
      </c>
      <c r="AS58" s="79">
        <f>+'Total Adm. Nacional (1)'!AS58+PROVINCIAS!AS58+'Empresas Públicas(f)'!AS58+'Fondos Fidu.(g)'!F58+'Otros Entes(h)'!F58</f>
        <v>678.3</v>
      </c>
      <c r="AT58" s="79">
        <f>+'Total Adm. Nacional (1)'!AT58+PROVINCIAS!AT58+'Empresas Públicas(f)'!AT58+'Fondos Fidu.(g)'!G58+'Otros Entes(h)'!G58</f>
        <v>3365</v>
      </c>
      <c r="AU58" s="79">
        <f>+'Total Adm. Nacional (1)'!AU58+PROVINCIAS!AU58+'Empresas Públicas(f)'!AU58+'Fondos Fidu.(g)'!H58+'Otros Entes(h)'!H58</f>
        <v>2875.7</v>
      </c>
      <c r="AV58" s="79">
        <f>+'Total Adm. Nacional (1)'!AV58+PROVINCIAS!AV58+'Empresas Públicas(f)'!AV58+'Fondos Fidu.(g)'!I58+'Otros Entes(h)'!I58</f>
        <v>4225.6000000000004</v>
      </c>
      <c r="AW58" s="79">
        <f>+'Total Adm. Nacional (1)'!AW58+PROVINCIAS!AW58+'Empresas Públicas(f)'!AW58+'Fondos Fidu.(g)'!J58+'Otros Entes(h)'!J58</f>
        <v>4406.1000000000004</v>
      </c>
      <c r="AX58" s="79">
        <f>+'Total Adm. Nacional (1)'!AX58+PROVINCIAS!AX58+'Empresas Públicas(f)'!AX58+'Fondos Fidu.(g)'!K58+'Otros Entes(h)'!K58</f>
        <v>3946.8999999999996</v>
      </c>
      <c r="AY58" s="79">
        <f>+'Total Adm. Nacional (1)'!AY58+PROVINCIAS!AY58+'Empresas Públicas(f)'!AY58+'Fondos Fidu.(g)'!L58+'Otros Entes(h)'!L58</f>
        <v>4023.2</v>
      </c>
      <c r="AZ58" s="79">
        <f>+'Total Adm. Nacional (1)'!AZ58+PROVINCIAS!AZ58+'Empresas Públicas(f)'!AZ58+'Fondos Fidu.(g)'!M58+'Otros Entes(h)'!M58</f>
        <v>5078.1000000000004</v>
      </c>
      <c r="BA58" s="79">
        <f>+'Total Adm. Nacional (1)'!BA58+PROVINCIAS!BA58+'Empresas Públicas(f)'!BA58+'Fondos Fidu.(g)'!N58+'Otros Entes(h)'!N58</f>
        <v>3679.7999999999997</v>
      </c>
      <c r="BB58" s="79">
        <f>+'Total Adm. Nacional (1)'!BB58+PROVINCIAS!BB58+'Empresas Públicas(f)'!BB58+'Fondos Fidu.(g)'!O58+'Otros Entes(h)'!O58</f>
        <v>4098</v>
      </c>
      <c r="BC58" s="79">
        <f>+'Total Adm. Nacional (1)'!BC58+PROVINCIAS!BC58+'Empresas Públicas(f)'!BC58+'Fondos Fidu.(g)'!P58+'Otros Entes(h)'!P58</f>
        <v>12485.599999999999</v>
      </c>
      <c r="BD58" s="79">
        <v>58020.1</v>
      </c>
      <c r="BE58" s="79">
        <v>20572.599999999999</v>
      </c>
      <c r="BF58" s="79">
        <f>+'Total NACION (2)-(e)'!BF58+PROVINCIAS!BF58</f>
        <v>38398.5</v>
      </c>
      <c r="BG58" s="79">
        <v>39622.5</v>
      </c>
      <c r="BH58" s="79">
        <v>49648.100000000006</v>
      </c>
      <c r="BI58" s="348">
        <f>+'Total NACION (2)-(e)'!BI58+PROVINCIAS!BI58</f>
        <v>68160.3</v>
      </c>
      <c r="BJ58" s="348">
        <f>+'Total NACION (2)-(e)'!BJ58+PROVINCIAS!BJ58</f>
        <v>122602.59999999999</v>
      </c>
      <c r="BK58" s="348">
        <f>+'Total NACION (2)-(e)'!BK58+PROVINCIAS!BK58</f>
        <v>203634.4</v>
      </c>
      <c r="BL58" s="348">
        <f>+'Total NACION (2)-(e)'!BL58+PROVINCIAS!BL58</f>
        <v>338095.6</v>
      </c>
    </row>
    <row r="59" spans="1:72" ht="10.5" customHeight="1" x14ac:dyDescent="0.2">
      <c r="A59" s="13"/>
      <c r="B59" s="78"/>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350">
        <f>+AI58+AI54</f>
        <v>5809.5</v>
      </c>
      <c r="AJ59" s="350">
        <f t="shared" ref="AJ59:BG59" si="2">+AJ58+AJ54</f>
        <v>5636.3</v>
      </c>
      <c r="AK59" s="350">
        <f t="shared" si="2"/>
        <v>5394.3</v>
      </c>
      <c r="AL59" s="350">
        <f t="shared" si="2"/>
        <v>5468.4</v>
      </c>
      <c r="AM59" s="350">
        <f t="shared" si="2"/>
        <v>5795.9</v>
      </c>
      <c r="AN59" s="350">
        <f t="shared" si="2"/>
        <v>5838.7</v>
      </c>
      <c r="AO59" s="350">
        <f t="shared" si="2"/>
        <v>5740.5999999999995</v>
      </c>
      <c r="AP59" s="350">
        <f t="shared" si="2"/>
        <v>3818</v>
      </c>
      <c r="AQ59" s="350">
        <f t="shared" si="2"/>
        <v>3456.1</v>
      </c>
      <c r="AR59" s="350">
        <f t="shared" si="2"/>
        <v>2630.0999999999995</v>
      </c>
      <c r="AS59" s="350">
        <f t="shared" si="2"/>
        <v>4758.4000000000005</v>
      </c>
      <c r="AT59" s="350">
        <f t="shared" si="2"/>
        <v>10223</v>
      </c>
      <c r="AU59" s="350">
        <f t="shared" si="2"/>
        <v>14744.2</v>
      </c>
      <c r="AV59" s="350">
        <f t="shared" si="2"/>
        <v>21057.800000000003</v>
      </c>
      <c r="AW59" s="350">
        <f t="shared" si="2"/>
        <v>27014.6</v>
      </c>
      <c r="AX59" s="350">
        <f t="shared" si="2"/>
        <v>33684.5</v>
      </c>
      <c r="AY59" s="350">
        <f t="shared" si="2"/>
        <v>40256.700000000004</v>
      </c>
      <c r="AZ59" s="350">
        <f t="shared" si="2"/>
        <v>51693.700000000004</v>
      </c>
      <c r="BA59" s="350">
        <f t="shared" si="2"/>
        <v>67334.8</v>
      </c>
      <c r="BB59" s="350">
        <f t="shared" si="2"/>
        <v>68203.5</v>
      </c>
      <c r="BC59" s="350">
        <f t="shared" si="2"/>
        <v>105055.6</v>
      </c>
      <c r="BD59" s="350">
        <f>+BD58+BD54</f>
        <v>182595.3</v>
      </c>
      <c r="BE59" s="350">
        <f t="shared" si="2"/>
        <v>183628.4</v>
      </c>
      <c r="BF59" s="350">
        <f t="shared" si="2"/>
        <v>237533</v>
      </c>
      <c r="BG59" s="350">
        <f t="shared" si="2"/>
        <v>343007</v>
      </c>
      <c r="BH59" s="350">
        <f>+BH58+BH54</f>
        <v>382612.69999999995</v>
      </c>
      <c r="BI59" s="350">
        <f>+BI58+BI54</f>
        <v>526016</v>
      </c>
      <c r="BJ59" s="350">
        <f>+BJ58+BJ54</f>
        <v>574402.80000000005</v>
      </c>
      <c r="BK59" s="350">
        <f>+BK58+BK54</f>
        <v>1175858.2</v>
      </c>
      <c r="BL59" s="350">
        <f>+BL58+BL54</f>
        <v>2400451.6999999997</v>
      </c>
    </row>
    <row r="60" spans="1:72" ht="10.5" customHeight="1" x14ac:dyDescent="0.2">
      <c r="A60" s="18" t="s">
        <v>44</v>
      </c>
      <c r="B60" s="77" t="s">
        <v>45</v>
      </c>
      <c r="C60" s="76">
        <f>+'Total Adm. Nacional (1)'!C60+PROVINCIAS!C60+'Empresas Públicas(f)'!C60</f>
        <v>265.09999999999997</v>
      </c>
      <c r="D60" s="76">
        <f>+'Total Adm. Nacional (1)'!D60+PROVINCIAS!D60+'Empresas Públicas(f)'!D60</f>
        <v>267.96999999999997</v>
      </c>
      <c r="E60" s="76">
        <f>+'Total Adm. Nacional (1)'!E60+PROVINCIAS!E60+'Empresas Públicas(f)'!E60</f>
        <v>330.96</v>
      </c>
      <c r="F60" s="76">
        <f>+'Total Adm. Nacional (1)'!F60+PROVINCIAS!F60+'Empresas Públicas(f)'!F60</f>
        <v>442.53</v>
      </c>
      <c r="G60" s="76">
        <f>+'Total Adm. Nacional (1)'!G60+PROVINCIAS!G60+'Empresas Públicas(f)'!G60</f>
        <v>647.03</v>
      </c>
      <c r="H60" s="76">
        <f>+'Total Adm. Nacional (1)'!H60+PROVINCIAS!H60+'Empresas Públicas(f)'!H60</f>
        <v>861.2700000000001</v>
      </c>
      <c r="I60" s="76">
        <f>+'Total Adm. Nacional (1)'!I60+PROVINCIAS!I60+'Empresas Públicas(f)'!I60</f>
        <v>1314.43</v>
      </c>
      <c r="J60" s="76">
        <f>+'Total Adm. Nacional (1)'!J60+PROVINCIAS!J60+'Empresas Públicas(f)'!J60</f>
        <v>1484.66</v>
      </c>
      <c r="K60" s="76">
        <f>+'Total Adm. Nacional (1)'!K60+PROVINCIAS!K60+'Empresas Públicas(f)'!K60</f>
        <v>1723.1</v>
      </c>
      <c r="L60" s="76">
        <f>+'Total Adm. Nacional (1)'!L60+PROVINCIAS!L60+'Empresas Públicas(f)'!L60</f>
        <v>2041.3700000000001</v>
      </c>
      <c r="M60" s="76">
        <f>+'Total Adm. Nacional (1)'!M60+PROVINCIAS!M60+'Empresas Públicas(f)'!M60</f>
        <v>2609.2199999999998</v>
      </c>
      <c r="N60" s="76">
        <f>+'Total Adm. Nacional (1)'!N60+PROVINCIAS!N60+'Empresas Públicas(f)'!N60</f>
        <v>3863.0800000000004</v>
      </c>
      <c r="O60" s="76">
        <f>+'Total Adm. Nacional (1)'!O60+PROVINCIAS!O60+'Empresas Públicas(f)'!O60</f>
        <v>6785.6</v>
      </c>
      <c r="P60" s="76">
        <f>+'Total Adm. Nacional (1)'!P60+PROVINCIAS!P60+'Empresas Públicas(f)'!P60</f>
        <v>10995.39</v>
      </c>
      <c r="Q60" s="76">
        <f>+'Total Adm. Nacional (1)'!Q60+PROVINCIAS!Q60+'Empresas Públicas(f)'!Q60</f>
        <v>22913.97</v>
      </c>
      <c r="R60" s="76">
        <f>+'Total Adm. Nacional (1)'!R60+PROVINCIAS!R60+'Empresas Públicas(f)'!R60</f>
        <v>138754.5</v>
      </c>
      <c r="S60" s="76">
        <f>+'Total Adm. Nacional (1)'!S60+PROVINCIAS!S60+'Empresas Públicas(f)'!S60</f>
        <v>488.36</v>
      </c>
      <c r="T60" s="76">
        <f>+'Total Adm. Nacional (1)'!T60+PROVINCIAS!T60+'Empresas Públicas(f)'!T60</f>
        <v>1350.13</v>
      </c>
      <c r="U60" s="76">
        <f>+'Total Adm. Nacional (1)'!U60+PROVINCIAS!U60+'Empresas Públicas(f)'!U60</f>
        <v>3517.69</v>
      </c>
      <c r="V60" s="76">
        <f>+'Total Adm. Nacional (1)'!V60+PROVINCIAS!V60+'Empresas Públicas(f)'!V60</f>
        <v>7708</v>
      </c>
      <c r="W60" s="76">
        <f>+'Total Adm. Nacional (1)'!W60+PROVINCIAS!W60+'Empresas Públicas(f)'!W60</f>
        <v>13490.000000000002</v>
      </c>
      <c r="X60" s="76">
        <f>+'Total Adm. Nacional (1)'!X60+PROVINCIAS!X60+'Empresas Públicas(f)'!X60</f>
        <v>33970.999999999993</v>
      </c>
      <c r="Y60" s="76">
        <f>+'Total Adm. Nacional (1)'!Y60+PROVINCIAS!Y60+'Empresas Públicas(f)'!Y60</f>
        <v>159156</v>
      </c>
      <c r="Z60" s="76">
        <f>+'Total Adm. Nacional (1)'!Z60+PROVINCIAS!Z60+'Empresas Públicas(f)'!Z60</f>
        <v>1201765</v>
      </c>
      <c r="AA60" s="76">
        <f>+'Total Adm. Nacional (1)'!AA60+PROVINCIAS!AA60+'Empresas Públicas(f)'!AA60</f>
        <v>11032.400000000001</v>
      </c>
      <c r="AB60" s="76">
        <f>+'Total Adm. Nacional (1)'!AB60+PROVINCIAS!AB60+'Empresas Públicas(f)'!AB60</f>
        <v>20057.7</v>
      </c>
      <c r="AC60" s="76">
        <f>+'Total Adm. Nacional (1)'!AC60+PROVINCIAS!AC60+'Empresas Públicas(f)'!AC60</f>
        <v>4262</v>
      </c>
      <c r="AD60" s="76">
        <f>+'Total Adm. Nacional (1)'!AD60+PROVINCIAS!AD60+'Empresas Públicas(f)'!AD60</f>
        <v>17764.8</v>
      </c>
      <c r="AE60" s="76">
        <f>+'Total Adm. Nacional (1)'!AE60+PROVINCIAS!AE60+'Empresas Públicas(f)'!AE60</f>
        <v>542181.49999999988</v>
      </c>
      <c r="AF60" s="76">
        <f>+'Total Adm. Nacional (1)'!AF60+PROVINCIAS!AF60+'Empresas Públicas(f)'!AF60</f>
        <v>11240.800000000001</v>
      </c>
      <c r="AG60" s="76">
        <f>+'Total Adm. Nacional (1)'!AG60+PROVINCIAS!AG60+'Empresas Públicas(f)'!AG60</f>
        <v>34353.9</v>
      </c>
      <c r="AH60" s="76">
        <f>+'Total Adm. Nacional (1)'!AH60+PROVINCIAS!AH60+'Empresas Públicas(f)'!AH60</f>
        <v>47840.9</v>
      </c>
      <c r="AI60" s="76">
        <f>+'Total Adm. Nacional (1)'!AI60+PROVINCIAS!AI60+'Empresas Públicas(f)'!AI60</f>
        <v>60396.9</v>
      </c>
      <c r="AJ60" s="76">
        <f>+'Total Adm. Nacional (1)'!AJ60+PROVINCIAS!AJ60+'Empresas Públicas(f)'!AJ60</f>
        <v>62839.5</v>
      </c>
      <c r="AK60" s="76">
        <f>+'Total Adm. Nacional (1)'!AK60+PROVINCIAS!AK60+'Empresas Públicas(f)'!AK60</f>
        <v>60367.7</v>
      </c>
      <c r="AL60" s="76">
        <f>+'Total Adm. Nacional (1)'!AL60+PROVINCIAS!AL60+'Empresas Públicas(f)'!AL60</f>
        <v>60483.5</v>
      </c>
      <c r="AM60" s="76">
        <f>+'Total Adm. Nacional (1)'!AM60+PROVINCIAS!AM60+'Empresas Públicas(f)'!AM60</f>
        <v>68657.399999999994</v>
      </c>
      <c r="AN60" s="76">
        <f>+'Total Adm. Nacional (1)'!AN60+PROVINCIAS!AN60+'Empresas Públicas(f)'!AN60</f>
        <v>69735.900000000009</v>
      </c>
      <c r="AO60" s="76">
        <f>+'Total Adm. Nacional (1)'!AO60+PROVINCIAS!AO60+'Empresas Públicas(f)'!AO60</f>
        <v>67904</v>
      </c>
      <c r="AP60" s="76">
        <f>+'Total Adm. Nacional (1)'!AP60+PROVINCIAS!AP60+'Empresas Públicas(f)'!AP60</f>
        <v>70930.599999999991</v>
      </c>
      <c r="AQ60" s="76">
        <f>+'Total Adm. Nacional (1)'!AQ60+PROVINCIAS!AQ60+'Empresas Públicas(f)'!AQ60+'Fondos Fidu.(g)'!D60+'Otros Entes(h)'!D60</f>
        <v>63455.8</v>
      </c>
      <c r="AR60" s="76">
        <f>+'Total Adm. Nacional (1)'!AR60+PROVINCIAS!AR60+'Empresas Públicas(f)'!AR60+'Fondos Fidu.(g)'!E60+'Otros Entes(h)'!E60</f>
        <v>74367.900000000009</v>
      </c>
      <c r="AS60" s="76">
        <f>+'Total Adm. Nacional (1)'!AS60+PROVINCIAS!AS60+'Empresas Públicas(f)'!AS60+'Fondos Fidu.(g)'!F60+'Otros Entes(h)'!F60</f>
        <v>100556.1</v>
      </c>
      <c r="AT60" s="76">
        <f>+'Total Adm. Nacional (1)'!AT60+PROVINCIAS!AT60+'Empresas Públicas(f)'!AT60+'Fondos Fidu.(g)'!G60+'Otros Entes(h)'!G60</f>
        <v>128446.99999999999</v>
      </c>
      <c r="AU60" s="76">
        <f>+'Total Adm. Nacional (1)'!AU60+PROVINCIAS!AU60+'Empresas Públicas(f)'!AU60+'Fondos Fidu.(g)'!H60+'Otros Entes(h)'!H60</f>
        <v>154560.00000000003</v>
      </c>
      <c r="AV60" s="76">
        <f>+'Total Adm. Nacional (1)'!AV60+PROVINCIAS!AV60+'Empresas Públicas(f)'!AV60+'Fondos Fidu.(g)'!I60+'Otros Entes(h)'!I60</f>
        <v>195655.69999999998</v>
      </c>
      <c r="AW60" s="76">
        <f>+'Total Adm. Nacional (1)'!AW60+PROVINCIAS!AW60+'Empresas Públicas(f)'!AW60+'Fondos Fidu.(g)'!J60+'Otros Entes(h)'!J60</f>
        <v>263481.8</v>
      </c>
      <c r="AX60" s="76">
        <f>+'Total Adm. Nacional (1)'!AX60+PROVINCIAS!AX60+'Empresas Públicas(f)'!AX60+'Fondos Fidu.(g)'!K60+'Otros Entes(h)'!K60</f>
        <v>349611.2</v>
      </c>
      <c r="AY60" s="76">
        <f>+'Total Adm. Nacional (1)'!AY60+PROVINCIAS!AY60+'Empresas Públicas(f)'!AY60+'Fondos Fidu.(g)'!L60+'Otros Entes(h)'!L60</f>
        <v>406944.2</v>
      </c>
      <c r="AZ60" s="76">
        <f>+'Total Adm. Nacional (1)'!AZ60+PROVINCIAS!AZ60+'Empresas Públicas(f)'!AZ60+'Fondos Fidu.(g)'!M60+'Otros Entes(h)'!M60</f>
        <v>555733.70000000007</v>
      </c>
      <c r="BA60" s="76">
        <f>+'Total Adm. Nacional (1)'!BA60+PROVINCIAS!BA60+'Empresas Públicas(f)'!BA60+'Fondos Fidu.(g)'!N60+'Otros Entes(h)'!N60</f>
        <v>707843.3</v>
      </c>
      <c r="BB60" s="76">
        <f>+'Total Adm. Nacional (1)'!BB60+PROVINCIAS!BB60+'Empresas Públicas(f)'!BB60+'Fondos Fidu.(g)'!O60+'Otros Entes(h)'!O60</f>
        <v>892432.5</v>
      </c>
      <c r="BC60" s="76">
        <f>+'Total Adm. Nacional (1)'!BC60+PROVINCIAS!BC60+'Empresas Públicas(f)'!BC60+'Fondos Fidu.(g)'!P60+'Otros Entes(h)'!P60</f>
        <v>1163885.8999999999</v>
      </c>
      <c r="BD60" s="76">
        <v>1623515.6</v>
      </c>
      <c r="BE60" s="76">
        <v>2117971.1</v>
      </c>
      <c r="BF60" s="76">
        <f>+'Total NACION (2)-(e)'!BF60+PROVINCIAS!BF60</f>
        <v>2897856.2</v>
      </c>
      <c r="BG60" s="76">
        <f>BG14+BG48</f>
        <v>3635481.7</v>
      </c>
      <c r="BH60" s="76">
        <f>BH14+BH48</f>
        <v>4871089.6000000006</v>
      </c>
      <c r="BI60" s="76">
        <f>BI14+BI48</f>
        <v>7378887.7000000002</v>
      </c>
      <c r="BJ60" s="76">
        <f t="shared" ref="BJ60:BK60" si="3">BJ14+BJ48</f>
        <v>10537863</v>
      </c>
      <c r="BK60" s="76">
        <f t="shared" si="3"/>
        <v>15814711.709999997</v>
      </c>
      <c r="BL60" s="76">
        <f t="shared" ref="BL60" si="4">BL14+BL48</f>
        <v>27155283.400000006</v>
      </c>
    </row>
    <row r="61" spans="1:72" ht="10.5" customHeight="1" x14ac:dyDescent="0.2">
      <c r="A61" s="18" t="s">
        <v>46</v>
      </c>
      <c r="B61" s="77" t="s">
        <v>47</v>
      </c>
      <c r="C61" s="76">
        <f>+'Total Adm. Nacional (1)'!C61+PROVINCIAS!C61+'Empresas Públicas(f)'!C61</f>
        <v>313.86</v>
      </c>
      <c r="D61" s="76">
        <f>+'Total Adm. Nacional (1)'!D61+PROVINCIAS!D61+'Empresas Públicas(f)'!D61</f>
        <v>375.23</v>
      </c>
      <c r="E61" s="76">
        <f>+'Total Adm. Nacional (1)'!E61+PROVINCIAS!E61+'Empresas Públicas(f)'!E61</f>
        <v>451.91999999999996</v>
      </c>
      <c r="F61" s="76">
        <f>+'Total Adm. Nacional (1)'!F61+PROVINCIAS!F61+'Empresas Públicas(f)'!F61</f>
        <v>602.19999999999993</v>
      </c>
      <c r="G61" s="76">
        <f>+'Total Adm. Nacional (1)'!G61+PROVINCIAS!G61+'Empresas Públicas(f)'!G61</f>
        <v>784.38</v>
      </c>
      <c r="H61" s="76">
        <f>+'Total Adm. Nacional (1)'!H61+PROVINCIAS!H61+'Empresas Públicas(f)'!H61</f>
        <v>1068.6999999999998</v>
      </c>
      <c r="I61" s="76">
        <f>+'Total Adm. Nacional (1)'!I61+PROVINCIAS!I61+'Empresas Públicas(f)'!I61</f>
        <v>1429.47</v>
      </c>
      <c r="J61" s="76">
        <f>+'Total Adm. Nacional (1)'!J61+PROVINCIAS!J61+'Empresas Públicas(f)'!J61</f>
        <v>1626.54</v>
      </c>
      <c r="K61" s="76">
        <f>+'Total Adm. Nacional (1)'!K61+PROVINCIAS!K61+'Empresas Públicas(f)'!K61</f>
        <v>1854.5700000000002</v>
      </c>
      <c r="L61" s="76">
        <f>+'Total Adm. Nacional (1)'!L61+PROVINCIAS!L61+'Empresas Públicas(f)'!L61</f>
        <v>2205.6000000000004</v>
      </c>
      <c r="M61" s="76">
        <f>+'Total Adm. Nacional (1)'!M61+PROVINCIAS!M61+'Empresas Públicas(f)'!M61</f>
        <v>3160.0299999999997</v>
      </c>
      <c r="N61" s="76">
        <f>+'Total Adm. Nacional (1)'!N61+PROVINCIAS!N61+'Empresas Públicas(f)'!N61</f>
        <v>5062.41</v>
      </c>
      <c r="O61" s="76">
        <f>+'Total Adm. Nacional (1)'!O61+PROVINCIAS!O61+'Empresas Públicas(f)'!O61</f>
        <v>9440.0299999999988</v>
      </c>
      <c r="P61" s="76">
        <f>+'Total Adm. Nacional (1)'!P61+PROVINCIAS!P61+'Empresas Públicas(f)'!P61</f>
        <v>14925.960000000003</v>
      </c>
      <c r="Q61" s="76">
        <f>+'Total Adm. Nacional (1)'!Q61+PROVINCIAS!Q61+'Empresas Públicas(f)'!Q61</f>
        <v>44475.54</v>
      </c>
      <c r="R61" s="76">
        <f>+'Total Adm. Nacional (1)'!R61+PROVINCIAS!R61+'Empresas Públicas(f)'!R61</f>
        <v>227436.9</v>
      </c>
      <c r="S61" s="76">
        <f>+'Total Adm. Nacional (1)'!S61+PROVINCIAS!S61+'Empresas Públicas(f)'!S61</f>
        <v>586.91</v>
      </c>
      <c r="T61" s="76">
        <f>+'Total Adm. Nacional (1)'!T61+PROVINCIAS!T61+'Empresas Públicas(f)'!T61</f>
        <v>1690.31</v>
      </c>
      <c r="U61" s="76">
        <f>+'Total Adm. Nacional (1)'!U61+PROVINCIAS!U61+'Empresas Públicas(f)'!U61</f>
        <v>4505.46</v>
      </c>
      <c r="V61" s="76">
        <f>+'Total Adm. Nacional (1)'!V61+PROVINCIAS!V61+'Empresas Públicas(f)'!V61</f>
        <v>9991.4</v>
      </c>
      <c r="W61" s="76">
        <f>+'Total Adm. Nacional (1)'!W61+PROVINCIAS!W61+'Empresas Públicas(f)'!W61</f>
        <v>21223.3</v>
      </c>
      <c r="X61" s="76">
        <f>+'Total Adm. Nacional (1)'!X61+PROVINCIAS!X61+'Empresas Públicas(f)'!X61</f>
        <v>56771.3</v>
      </c>
      <c r="Y61" s="76">
        <f>+'Total Adm. Nacional (1)'!Y61+PROVINCIAS!Y61+'Empresas Públicas(f)'!Y61</f>
        <v>263484</v>
      </c>
      <c r="Z61" s="76">
        <f>+'Total Adm. Nacional (1)'!Z61+PROVINCIAS!Z61+'Empresas Públicas(f)'!Z61</f>
        <v>1835697</v>
      </c>
      <c r="AA61" s="76">
        <f>+'Total Adm. Nacional (1)'!AA61+PROVINCIAS!AA61+'Empresas Públicas(f)'!AA61</f>
        <v>13445.399999999998</v>
      </c>
      <c r="AB61" s="76">
        <f>+'Total Adm. Nacional (1)'!AB61+PROVINCIAS!AB61+'Empresas Públicas(f)'!AB61</f>
        <v>23811.5</v>
      </c>
      <c r="AC61" s="76">
        <f>+'Total Adm. Nacional (1)'!AC61+PROVINCIAS!AC61+'Empresas Públicas(f)'!AC61</f>
        <v>5769.2</v>
      </c>
      <c r="AD61" s="76">
        <f>+'Total Adm. Nacional (1)'!AD61+PROVINCIAS!AD61+'Empresas Públicas(f)'!AD61</f>
        <v>25848.9</v>
      </c>
      <c r="AE61" s="76">
        <f>+'Total Adm. Nacional (1)'!AE61+PROVINCIAS!AE61+'Empresas Públicas(f)'!AE61</f>
        <v>774849</v>
      </c>
      <c r="AF61" s="76">
        <f>+'Total Adm. Nacional (1)'!AF61+PROVINCIAS!AF61+'Empresas Públicas(f)'!AF61</f>
        <v>14236.7</v>
      </c>
      <c r="AG61" s="76">
        <f>+'Total Adm. Nacional (1)'!AG61+PROVINCIAS!AG61+'Empresas Públicas(f)'!AG61</f>
        <v>36716.299999999996</v>
      </c>
      <c r="AH61" s="76">
        <f>+'Total Adm. Nacional (1)'!AH61+PROVINCIAS!AH61+'Empresas Públicas(f)'!AH61</f>
        <v>48777.7</v>
      </c>
      <c r="AI61" s="76">
        <f>+'Total Adm. Nacional (1)'!AI61+PROVINCIAS!AI61+'Empresas Públicas(f)'!AI61</f>
        <v>60429.899999999994</v>
      </c>
      <c r="AJ61" s="76">
        <f>+'Total Adm. Nacional (1)'!AJ61+PROVINCIAS!AJ61+'Empresas Públicas(f)'!AJ61</f>
        <v>67130.600000000006</v>
      </c>
      <c r="AK61" s="76">
        <f>+'Total Adm. Nacional (1)'!AK61+PROVINCIAS!AK61+'Empresas Públicas(f)'!AK61</f>
        <v>67813.599999999991</v>
      </c>
      <c r="AL61" s="76">
        <f>+'Total Adm. Nacional (1)'!AL61+PROVINCIAS!AL61+'Empresas Públicas(f)'!AL61</f>
        <v>69071.600000000006</v>
      </c>
      <c r="AM61" s="76">
        <f>+'Total Adm. Nacional (1)'!AM61+PROVINCIAS!AM61+'Empresas Públicas(f)'!AM61</f>
        <v>73062.3</v>
      </c>
      <c r="AN61" s="76">
        <f>+'Total Adm. Nacional (1)'!AN61+PROVINCIAS!AN61+'Empresas Públicas(f)'!AN61</f>
        <v>76964.399999999994</v>
      </c>
      <c r="AO61" s="76">
        <f>+'Total Adm. Nacional (1)'!AO61+PROVINCIAS!AO61+'Empresas Públicas(f)'!AO61</f>
        <v>80678.8</v>
      </c>
      <c r="AP61" s="76">
        <f>+'Total Adm. Nacional (1)'!AP61+PROVINCIAS!AP61+'Empresas Públicas(f)'!AP61</f>
        <v>80311.900000000009</v>
      </c>
      <c r="AQ61" s="76">
        <f>+'Total Adm. Nacional (1)'!AQ61+PROVINCIAS!AQ61+'Empresas Públicas(f)'!AQ61+'Fondos Fidu.(g)'!D61+'Otros Entes(h)'!D61</f>
        <v>82343.100000000006</v>
      </c>
      <c r="AR61" s="76">
        <f>+'Total Adm. Nacional (1)'!AR61+PROVINCIAS!AR61+'Empresas Públicas(f)'!AR61+'Fondos Fidu.(g)'!E61+'Otros Entes(h)'!E61</f>
        <v>76905.199999999983</v>
      </c>
      <c r="AS61" s="76">
        <f>+'Total Adm. Nacional (1)'!AS61+PROVINCIAS!AS61+'Empresas Públicas(f)'!AS61+'Fondos Fidu.(g)'!F61+'Otros Entes(h)'!F61</f>
        <v>94586</v>
      </c>
      <c r="AT61" s="76">
        <f>+'Total Adm. Nacional (1)'!AT61+PROVINCIAS!AT61+'Empresas Públicas(f)'!AT61+'Fondos Fidu.(g)'!G61+'Otros Entes(h)'!G61</f>
        <v>112595.59999999999</v>
      </c>
      <c r="AU61" s="76">
        <f>+'Total Adm. Nacional (1)'!AU61+PROVINCIAS!AU61+'Empresas Públicas(f)'!AU61+'Fondos Fidu.(g)'!H61+'Otros Entes(h)'!H61</f>
        <v>149185.5</v>
      </c>
      <c r="AV61" s="76">
        <f>+'Total Adm. Nacional (1)'!AV61+PROVINCIAS!AV61+'Empresas Públicas(f)'!AV61+'Fondos Fidu.(g)'!I61+'Otros Entes(h)'!I61</f>
        <v>186406.40000000002</v>
      </c>
      <c r="AW61" s="76">
        <f>+'Total Adm. Nacional (1)'!AW61+PROVINCIAS!AW61+'Empresas Públicas(f)'!AW61+'Fondos Fidu.(g)'!J61+'Otros Entes(h)'!J61</f>
        <v>257258.4</v>
      </c>
      <c r="AX61" s="76">
        <f>+'Total Adm. Nacional (1)'!AX61+PROVINCIAS!AX61+'Empresas Públicas(f)'!AX61+'Fondos Fidu.(g)'!K61+'Otros Entes(h)'!K61</f>
        <v>347503.8</v>
      </c>
      <c r="AY61" s="76">
        <f>+'Total Adm. Nacional (1)'!AY61+PROVINCIAS!AY61+'Empresas Públicas(f)'!AY61+'Fondos Fidu.(g)'!L61+'Otros Entes(h)'!L61</f>
        <v>432097.39999999997</v>
      </c>
      <c r="AZ61" s="76">
        <f>+'Total Adm. Nacional (1)'!AZ61+PROVINCIAS!AZ61+'Empresas Públicas(f)'!AZ61+'Fondos Fidu.(g)'!M61+'Otros Entes(h)'!M61</f>
        <v>558772.5</v>
      </c>
      <c r="BA61" s="76">
        <f>+'Total Adm. Nacional (1)'!BA61+PROVINCIAS!BA61+'Empresas Públicas(f)'!BA61+'Fondos Fidu.(g)'!N61+'Otros Entes(h)'!N61</f>
        <v>773218.5</v>
      </c>
      <c r="BB61" s="76">
        <f>+'Total Adm. Nacional (1)'!BB61+PROVINCIAS!BB61+'Empresas Públicas(f)'!BB61+'Fondos Fidu.(g)'!O61+'Otros Entes(h)'!O61</f>
        <v>953141.39999999991</v>
      </c>
      <c r="BC61" s="76">
        <f>+'Total Adm. Nacional (1)'!BC61+PROVINCIAS!BC61+'Empresas Públicas(f)'!BC61+'Fondos Fidu.(g)'!P61+'Otros Entes(h)'!P61</f>
        <v>1245680.5</v>
      </c>
      <c r="BD61" s="76">
        <v>1789817.8</v>
      </c>
      <c r="BE61" s="76">
        <v>2394997.5</v>
      </c>
      <c r="BF61" s="76">
        <f>+'Total NACION (2)-(e)'!BF61+PROVINCIAS!BF61</f>
        <v>3420367</v>
      </c>
      <c r="BG61" s="76">
        <f>BG25+BG53</f>
        <v>4325194</v>
      </c>
      <c r="BH61" s="76">
        <f>BH25+BH53</f>
        <v>5714043.3999999994</v>
      </c>
      <c r="BI61" s="76">
        <f>BI25+BI53</f>
        <v>8209215.5</v>
      </c>
      <c r="BJ61" s="76">
        <f t="shared" ref="BJ61" si="5">BJ25+BJ53</f>
        <v>11202667.5</v>
      </c>
      <c r="BK61" s="76">
        <f>BK25+BK53</f>
        <v>17039747.499999996</v>
      </c>
      <c r="BL61" s="76">
        <f>BL25+BL53</f>
        <v>30679507.000000004</v>
      </c>
      <c r="BO61" s="313"/>
      <c r="BS61" s="314"/>
      <c r="BT61" s="314"/>
    </row>
    <row r="62" spans="1:72" ht="10.5" customHeight="1" x14ac:dyDescent="0.2">
      <c r="A62" s="18" t="s">
        <v>48</v>
      </c>
      <c r="B62" s="77" t="s">
        <v>49</v>
      </c>
      <c r="C62" s="76">
        <f>+'Total Adm. Nacional (1)'!C62+PROVINCIAS!C62+'Empresas Públicas(f)'!C62</f>
        <v>48.760000000000005</v>
      </c>
      <c r="D62" s="76">
        <f>+'Total Adm. Nacional (1)'!D62+PROVINCIAS!D62+'Empresas Públicas(f)'!D62</f>
        <v>107.25999999999999</v>
      </c>
      <c r="E62" s="76">
        <f>+'Total Adm. Nacional (1)'!E62+PROVINCIAS!E62+'Empresas Públicas(f)'!E62</f>
        <v>120.96000000000001</v>
      </c>
      <c r="F62" s="76">
        <f>+'Total Adm. Nacional (1)'!F62+PROVINCIAS!F62+'Empresas Públicas(f)'!F62</f>
        <v>159.67000000000007</v>
      </c>
      <c r="G62" s="76">
        <f>+'Total Adm. Nacional (1)'!G62+PROVINCIAS!G62+'Empresas Públicas(f)'!G62</f>
        <v>137.35</v>
      </c>
      <c r="H62" s="76">
        <f>+'Total Adm. Nacional (1)'!H62+PROVINCIAS!H62+'Empresas Públicas(f)'!H62</f>
        <v>207.43000000000004</v>
      </c>
      <c r="I62" s="76">
        <f>+'Total Adm. Nacional (1)'!I62+PROVINCIAS!I62+'Empresas Públicas(f)'!I62</f>
        <v>115.04000000000005</v>
      </c>
      <c r="J62" s="76">
        <f>+'Total Adm. Nacional (1)'!J62+PROVINCIAS!J62+'Empresas Públicas(f)'!J62</f>
        <v>141.88</v>
      </c>
      <c r="K62" s="76">
        <f>+'Total Adm. Nacional (1)'!K62+PROVINCIAS!K62+'Empresas Públicas(f)'!K62</f>
        <v>131.46999999999997</v>
      </c>
      <c r="L62" s="76">
        <f>+'Total Adm. Nacional (1)'!L62+PROVINCIAS!L62+'Empresas Públicas(f)'!L62</f>
        <v>164.23000000000013</v>
      </c>
      <c r="M62" s="76">
        <f>+'Total Adm. Nacional (1)'!M62+PROVINCIAS!M62+'Empresas Públicas(f)'!M62</f>
        <v>550.80999999999995</v>
      </c>
      <c r="N62" s="76">
        <f>+'Total Adm. Nacional (1)'!N62+PROVINCIAS!N62+'Empresas Públicas(f)'!N62</f>
        <v>1199.33</v>
      </c>
      <c r="O62" s="76">
        <f>+'Total Adm. Nacional (1)'!O62+PROVINCIAS!O62+'Empresas Públicas(f)'!O62</f>
        <v>2654.4299999999994</v>
      </c>
      <c r="P62" s="76">
        <f>+'Total Adm. Nacional (1)'!P62+PROVINCIAS!P62+'Empresas Públicas(f)'!P62</f>
        <v>3930.5700000000006</v>
      </c>
      <c r="Q62" s="76">
        <f>+'Total Adm. Nacional (1)'!Q62+PROVINCIAS!Q62+'Empresas Públicas(f)'!Q62</f>
        <v>21561.57</v>
      </c>
      <c r="R62" s="76">
        <f>+'Total Adm. Nacional (1)'!R62+PROVINCIAS!R62+'Empresas Públicas(f)'!R62</f>
        <v>88682.4</v>
      </c>
      <c r="S62" s="76">
        <f>+'Total Adm. Nacional (1)'!S62+PROVINCIAS!S62+'Empresas Públicas(f)'!S62</f>
        <v>98.549999999999983</v>
      </c>
      <c r="T62" s="76">
        <f>+'Total Adm. Nacional (1)'!T62+PROVINCIAS!T62+'Empresas Públicas(f)'!T62</f>
        <v>340.17999999999989</v>
      </c>
      <c r="U62" s="76">
        <f>+'Total Adm. Nacional (1)'!U62+PROVINCIAS!U62+'Empresas Públicas(f)'!U62</f>
        <v>987.7700000000001</v>
      </c>
      <c r="V62" s="76">
        <f>+'Total Adm. Nacional (1)'!V62+PROVINCIAS!V62+'Empresas Públicas(f)'!V62</f>
        <v>2283.3999999999996</v>
      </c>
      <c r="W62" s="76">
        <f>+'Total Adm. Nacional (1)'!W62+PROVINCIAS!W62+'Empresas Públicas(f)'!W62</f>
        <v>7733.2999999999993</v>
      </c>
      <c r="X62" s="76">
        <f>+'Total Adm. Nacional (1)'!X62+PROVINCIAS!X62+'Empresas Públicas(f)'!X62</f>
        <v>22800.3</v>
      </c>
      <c r="Y62" s="76">
        <f>+'Total Adm. Nacional (1)'!Y62+PROVINCIAS!Y62+'Empresas Públicas(f)'!Y62</f>
        <v>104328</v>
      </c>
      <c r="Z62" s="76">
        <f>+'Total Adm. Nacional (1)'!Z62+PROVINCIAS!Z62+'Empresas Públicas(f)'!Z62</f>
        <v>633932</v>
      </c>
      <c r="AA62" s="76">
        <f>+'Total Adm. Nacional (1)'!AA62+PROVINCIAS!AA62+'Empresas Públicas(f)'!AA62</f>
        <v>2413</v>
      </c>
      <c r="AB62" s="76">
        <f>+'Total Adm. Nacional (1)'!AB62+PROVINCIAS!AB62+'Empresas Públicas(f)'!AB62</f>
        <v>3753.8</v>
      </c>
      <c r="AC62" s="76">
        <f>+'Total Adm. Nacional (1)'!AC62+PROVINCIAS!AC62+'Empresas Públicas(f)'!AC62</f>
        <v>1507.1999999999998</v>
      </c>
      <c r="AD62" s="76">
        <f>+'Total Adm. Nacional (1)'!AD62+PROVINCIAS!AD62+'Empresas Públicas(f)'!AD62</f>
        <v>8084.1</v>
      </c>
      <c r="AE62" s="76">
        <f>+'Total Adm. Nacional (1)'!AE62+PROVINCIAS!AE62+'Empresas Públicas(f)'!AE62</f>
        <v>232667.5</v>
      </c>
      <c r="AF62" s="76">
        <f>+'Total Adm. Nacional (1)'!AF62+PROVINCIAS!AF62+'Empresas Públicas(f)'!AF62</f>
        <v>2995.9000000000005</v>
      </c>
      <c r="AG62" s="76">
        <f>+'Total Adm. Nacional (1)'!AG62+PROVINCIAS!AG62+'Empresas Públicas(f)'!AG62</f>
        <v>2362.400000000001</v>
      </c>
      <c r="AH62" s="76">
        <f>+'Total Adm. Nacional (1)'!AH62+PROVINCIAS!AH62+'Empresas Públicas(f)'!AH62</f>
        <v>936.80000000000246</v>
      </c>
      <c r="AI62" s="76">
        <f>+'Total Adm. Nacional (1)'!AI62+PROVINCIAS!AI62+'Empresas Públicas(f)'!AI62</f>
        <v>-32.999999999999545</v>
      </c>
      <c r="AJ62" s="76">
        <f>+'Total Adm. Nacional (1)'!AJ62+PROVINCIAS!AJ62+'Empresas Públicas(f)'!AJ62</f>
        <v>-4291.0999999999995</v>
      </c>
      <c r="AK62" s="76">
        <f>+'Total Adm. Nacional (1)'!AK62+PROVINCIAS!AK62+'Empresas Públicas(f)'!AK62</f>
        <v>-7445.8999999999987</v>
      </c>
      <c r="AL62" s="76">
        <f>+'Total Adm. Nacional (1)'!AL62+PROVINCIAS!AL62+'Empresas Públicas(f)'!AL62</f>
        <v>-8588.0999999999985</v>
      </c>
      <c r="AM62" s="76">
        <f>+'Total Adm. Nacional (1)'!AM62+PROVINCIAS!AM62+'Empresas Públicas(f)'!AM62</f>
        <v>-4404.8999999999905</v>
      </c>
      <c r="AN62" s="76">
        <f>+'Total Adm. Nacional (1)'!AN62+PROVINCIAS!AN62+'Empresas Públicas(f)'!AN62</f>
        <v>-7228.4999999999927</v>
      </c>
      <c r="AO62" s="76">
        <f>+'Total Adm. Nacional (1)'!AO62+PROVINCIAS!AO62+'Empresas Públicas(f)'!AO62</f>
        <v>-12774.8</v>
      </c>
      <c r="AP62" s="76">
        <f>+'Total Adm. Nacional (1)'!AP62+PROVINCIAS!AP62+'Empresas Públicas(f)'!AP62</f>
        <v>-9381.2999999999956</v>
      </c>
      <c r="AQ62" s="76">
        <f>+'Total Adm. Nacional (1)'!AQ62+PROVINCIAS!AQ62+'Empresas Públicas(f)'!AQ62+'Fondos Fidu.(g)'!D62+'Otros Entes(h)'!D62</f>
        <v>-18887.299999999996</v>
      </c>
      <c r="AR62" s="76">
        <f>+'Total Adm. Nacional (1)'!AR62+PROVINCIAS!AR62+'Empresas Públicas(f)'!AR62+'Fondos Fidu.(g)'!E62+'Otros Entes(h)'!E62</f>
        <v>-2537.3000000000011</v>
      </c>
      <c r="AS62" s="76">
        <f>+'Total Adm. Nacional (1)'!AS62+PROVINCIAS!AS62+'Empresas Públicas(f)'!AS62+'Fondos Fidu.(g)'!F62+'Otros Entes(h)'!F62</f>
        <v>5970.1000000000195</v>
      </c>
      <c r="AT62" s="76">
        <f>+'Total Adm. Nacional (1)'!AT62+PROVINCIAS!AT62+'Empresas Públicas(f)'!AT62+'Fondos Fidu.(g)'!G62+'Otros Entes(h)'!G62</f>
        <v>15851.400000000001</v>
      </c>
      <c r="AU62" s="76">
        <f>+'Total Adm. Nacional (1)'!AU62+PROVINCIAS!AU62+'Empresas Públicas(f)'!AU62+'Fondos Fidu.(g)'!H62+'Otros Entes(h)'!H62</f>
        <v>5374.4999999999964</v>
      </c>
      <c r="AV62" s="76">
        <f>+'Total Adm. Nacional (1)'!AV62+PROVINCIAS!AV62+'Empresas Públicas(f)'!AV62+'Fondos Fidu.(g)'!I62+'Otros Entes(h)'!I62</f>
        <v>9249.3000000000102</v>
      </c>
      <c r="AW62" s="76">
        <f>+'Total Adm. Nacional (1)'!AW62+PROVINCIAS!AW62+'Empresas Públicas(f)'!AW62+'Fondos Fidu.(g)'!J62+'Otros Entes(h)'!J62</f>
        <v>6223.4000000000033</v>
      </c>
      <c r="AX62" s="76">
        <f>+'Total Adm. Nacional (1)'!AX62+PROVINCIAS!AX62+'Empresas Públicas(f)'!AX62+'Fondos Fidu.(g)'!K62+'Otros Entes(h)'!K62</f>
        <v>2107.3999999999996</v>
      </c>
      <c r="AY62" s="76">
        <f>+'Total Adm. Nacional (1)'!AY62+PROVINCIAS!AY62+'Empresas Públicas(f)'!AY62+'Fondos Fidu.(g)'!L62+'Otros Entes(h)'!L62</f>
        <v>-25153.200000000001</v>
      </c>
      <c r="AZ62" s="76">
        <f>+'Total Adm. Nacional (1)'!AZ62+PROVINCIAS!AZ62+'Empresas Públicas(f)'!AZ62+'Fondos Fidu.(g)'!M62+'Otros Entes(h)'!M62</f>
        <v>-3038.8000000000075</v>
      </c>
      <c r="BA62" s="76">
        <f>+'Total Adm. Nacional (1)'!BA62+PROVINCIAS!BA62+'Empresas Públicas(f)'!BA62+'Fondos Fidu.(g)'!N62+'Otros Entes(h)'!N62</f>
        <v>-65375.199999999997</v>
      </c>
      <c r="BB62" s="76">
        <f>+'Total Adm. Nacional (1)'!BB62+PROVINCIAS!BB62+'Empresas Públicas(f)'!BB62+'Fondos Fidu.(g)'!O62+'Otros Entes(h)'!O62</f>
        <v>-60708.899999999994</v>
      </c>
      <c r="BC62" s="76">
        <f>+'Total Adm. Nacional (1)'!BC62+PROVINCIAS!BC62+'Empresas Públicas(f)'!BC62+'Fondos Fidu.(g)'!P62+'Otros Entes(h)'!P62</f>
        <v>-81794.600000000006</v>
      </c>
      <c r="BD62" s="76">
        <v>-166302.20000000001</v>
      </c>
      <c r="BE62" s="76">
        <v>-277026.40000000002</v>
      </c>
      <c r="BF62" s="76">
        <f>+'Total NACION (2)-(e)'!BF62+PROVINCIAS!BF62</f>
        <v>-522510.8</v>
      </c>
      <c r="BG62" s="76">
        <f>BG60-BG61</f>
        <v>-689712.29999999981</v>
      </c>
      <c r="BH62" s="76">
        <f>BH60-BH61</f>
        <v>-842953.79999999888</v>
      </c>
      <c r="BI62" s="76">
        <f>BI60-BI61</f>
        <v>-830327.79999999981</v>
      </c>
      <c r="BJ62" s="76">
        <f t="shared" ref="BJ62:BK62" si="6">BJ60-BJ61</f>
        <v>-664804.5</v>
      </c>
      <c r="BK62" s="76">
        <f t="shared" si="6"/>
        <v>-1225035.7899999991</v>
      </c>
      <c r="BL62" s="76">
        <f t="shared" ref="BL62" si="7">BL60-BL61</f>
        <v>-3524223.5999999978</v>
      </c>
      <c r="BO62" s="313"/>
      <c r="BS62" s="314"/>
      <c r="BT62" s="314"/>
    </row>
    <row r="63" spans="1:72" ht="10.5" customHeight="1" x14ac:dyDescent="0.2">
      <c r="A63" s="18"/>
      <c r="B63" s="77"/>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449"/>
      <c r="BL63" s="76"/>
    </row>
    <row r="64" spans="1:72" ht="10.5" customHeight="1" x14ac:dyDescent="0.2">
      <c r="A64" s="18" t="s">
        <v>50</v>
      </c>
      <c r="B64" s="77" t="s">
        <v>51</v>
      </c>
      <c r="C64" s="76">
        <f>+'Total Adm. Nacional (1)'!C64+PROVINCIAS!C64+'Empresas Públicas(f)'!C64</f>
        <v>55.27</v>
      </c>
      <c r="D64" s="76">
        <f>+'Total Adm. Nacional (1)'!D64+PROVINCIAS!D64+'Empresas Públicas(f)'!D64</f>
        <v>61.599999999999994</v>
      </c>
      <c r="E64" s="76">
        <f>+'Total Adm. Nacional (1)'!E64+PROVINCIAS!E64+'Empresas Públicas(f)'!E64</f>
        <v>72.95</v>
      </c>
      <c r="F64" s="76">
        <f>+'Total Adm. Nacional (1)'!F64+PROVINCIAS!F64+'Empresas Públicas(f)'!F64</f>
        <v>106.75999999999999</v>
      </c>
      <c r="G64" s="76">
        <f>+'Total Adm. Nacional (1)'!G64+PROVINCIAS!G64+'Empresas Públicas(f)'!G64</f>
        <v>104.68</v>
      </c>
      <c r="H64" s="76">
        <f>+'Total Adm. Nacional (1)'!H64+PROVINCIAS!H64+'Empresas Públicas(f)'!H64</f>
        <v>169.26</v>
      </c>
      <c r="I64" s="76">
        <f>+'Total Adm. Nacional (1)'!I64+PROVINCIAS!I64+'Empresas Públicas(f)'!I64</f>
        <v>218.13</v>
      </c>
      <c r="J64" s="76">
        <f>+'Total Adm. Nacional (1)'!J64+PROVINCIAS!J64+'Empresas Públicas(f)'!J64</f>
        <v>270.07</v>
      </c>
      <c r="K64" s="76">
        <f>+'Total Adm. Nacional (1)'!K64+PROVINCIAS!K64+'Empresas Públicas(f)'!K64</f>
        <v>275.85000000000002</v>
      </c>
      <c r="L64" s="76">
        <f>+'Total Adm. Nacional (1)'!L64+PROVINCIAS!L64+'Empresas Públicas(f)'!L64</f>
        <v>299.86</v>
      </c>
      <c r="M64" s="76">
        <f>+'Total Adm. Nacional (1)'!M64+PROVINCIAS!M64+'Empresas Públicas(f)'!M64</f>
        <v>485.58000000000004</v>
      </c>
      <c r="N64" s="76">
        <f>+'Total Adm. Nacional (1)'!N64+PROVINCIAS!N64+'Empresas Públicas(f)'!N64</f>
        <v>895.79</v>
      </c>
      <c r="O64" s="76">
        <f>+'Total Adm. Nacional (1)'!O64+PROVINCIAS!O64+'Empresas Públicas(f)'!O64</f>
        <v>2111.8999999999996</v>
      </c>
      <c r="P64" s="76">
        <f>+'Total Adm. Nacional (1)'!P64+PROVINCIAS!P64+'Empresas Públicas(f)'!P64</f>
        <v>3641</v>
      </c>
      <c r="Q64" s="76">
        <f>+'Total Adm. Nacional (1)'!Q64+PROVINCIAS!Q64+'Empresas Públicas(f)'!Q64</f>
        <v>15844.44</v>
      </c>
      <c r="R64" s="76">
        <f>+'Total Adm. Nacional (1)'!R64+PROVINCIAS!R64+'Empresas Públicas(f)'!R64</f>
        <v>71999.899999999994</v>
      </c>
      <c r="S64" s="76">
        <f>+'Total Adm. Nacional (1)'!S64+PROVINCIAS!S64+'Empresas Públicas(f)'!S64</f>
        <v>115.50999999999999</v>
      </c>
      <c r="T64" s="76">
        <f>+'Total Adm. Nacional (1)'!T64+PROVINCIAS!T64+'Empresas Públicas(f)'!T64</f>
        <v>287.58999999999997</v>
      </c>
      <c r="U64" s="76">
        <f>+'Total Adm. Nacional (1)'!U64+PROVINCIAS!U64+'Empresas Públicas(f)'!U64</f>
        <v>959.90999999999985</v>
      </c>
      <c r="V64" s="76">
        <f>+'Total Adm. Nacional (1)'!V64+PROVINCIAS!V64+'Empresas Públicas(f)'!V64</f>
        <v>1688</v>
      </c>
      <c r="W64" s="76">
        <f>+'Total Adm. Nacional (1)'!W64+PROVINCIAS!W64+'Empresas Públicas(f)'!W64</f>
        <v>4077.7</v>
      </c>
      <c r="X64" s="76">
        <f>+'Total Adm. Nacional (1)'!X64+PROVINCIAS!X64+'Empresas Públicas(f)'!X64</f>
        <v>10573.400000000001</v>
      </c>
      <c r="Y64" s="76">
        <f>+'Total Adm. Nacional (1)'!Y64+PROVINCIAS!Y64+'Empresas Públicas(f)'!Y64</f>
        <v>113857</v>
      </c>
      <c r="Z64" s="76">
        <f>+'Total Adm. Nacional (1)'!Z64+PROVINCIAS!Z64+'Empresas Públicas(f)'!Z64</f>
        <v>566242</v>
      </c>
      <c r="AA64" s="76">
        <f>+'Total Adm. Nacional (1)'!AA64+PROVINCIAS!AA64+'Empresas Públicas(f)'!AA64</f>
        <v>5135.2</v>
      </c>
      <c r="AB64" s="76">
        <f>+'Total Adm. Nacional (1)'!AB64+PROVINCIAS!AB64+'Empresas Públicas(f)'!AB64</f>
        <v>9512.4</v>
      </c>
      <c r="AC64" s="76">
        <f>+'Total Adm. Nacional (1)'!AC64+PROVINCIAS!AC64+'Empresas Públicas(f)'!AC64</f>
        <v>2482.6</v>
      </c>
      <c r="AD64" s="76">
        <f>+'Total Adm. Nacional (1)'!AD64+PROVINCIAS!AD64+'Empresas Públicas(f)'!AD64</f>
        <v>5004.8</v>
      </c>
      <c r="AE64" s="76">
        <f>+'Total Adm. Nacional (1)'!AE64+PROVINCIAS!AE64+'Empresas Públicas(f)'!AE64</f>
        <v>155013.20000000001</v>
      </c>
      <c r="AF64" s="76">
        <f>+'Total Adm. Nacional (1)'!AF64+PROVINCIAS!AF64+'Empresas Públicas(f)'!AF64</f>
        <v>2038.7000000000003</v>
      </c>
      <c r="AG64" s="76">
        <f>+'Total Adm. Nacional (1)'!AG64+PROVINCIAS!AG64+'Empresas Públicas(f)'!AG64</f>
        <v>5543.2000000000007</v>
      </c>
      <c r="AH64" s="76">
        <f>+'Total Adm. Nacional (1)'!AH64+PROVINCIAS!AH64+'Empresas Públicas(f)'!AH64</f>
        <v>6445</v>
      </c>
      <c r="AI64" s="76">
        <f>+'Total Adm. Nacional (1)'!AI64+PROVINCIAS!AI64+'Empresas Públicas(f)'!AI64</f>
        <v>11414.6</v>
      </c>
      <c r="AJ64" s="76">
        <f>+'Total Adm. Nacional (1)'!AJ64+PROVINCIAS!AJ64+'Empresas Públicas(f)'!AJ64</f>
        <v>11013.4</v>
      </c>
      <c r="AK64" s="76">
        <f>+'Total Adm. Nacional (1)'!AK64+PROVINCIAS!AK64+'Empresas Públicas(f)'!AK64</f>
        <v>11759.6</v>
      </c>
      <c r="AL64" s="76">
        <f>+'Total Adm. Nacional (1)'!AL64+PROVINCIAS!AL64+'Empresas Públicas(f)'!AL64</f>
        <v>15085.9</v>
      </c>
      <c r="AM64" s="76">
        <f>+'Total Adm. Nacional (1)'!AM64+PROVINCIAS!AM64+'Empresas Públicas(f)'!AM64</f>
        <v>13591.8</v>
      </c>
      <c r="AN64" s="76">
        <f>+'Total Adm. Nacional (1)'!AN64+PROVINCIAS!AN64+'Empresas Públicas(f)'!AN64</f>
        <v>14835.7</v>
      </c>
      <c r="AO64" s="76">
        <f>+'Total Adm. Nacional (1)'!AO64+PROVINCIAS!AO64+'Empresas Públicas(f)'!AO64</f>
        <v>16059.9</v>
      </c>
      <c r="AP64" s="76">
        <f>+'Total Adm. Nacional (1)'!AP64+PROVINCIAS!AP64+'Empresas Públicas(f)'!AP64</f>
        <v>15066.300000000001</v>
      </c>
      <c r="AQ64" s="76">
        <f>+'Total Adm. Nacional (1)'!AQ64+PROVINCIAS!AQ64+'Empresas Públicas(f)'!AQ64+'Fondos Fidu.(g)'!D64+'Otros Entes(h)'!D64</f>
        <v>16050.800000000001</v>
      </c>
      <c r="AR64" s="76">
        <f>+'Total Adm. Nacional (1)'!AR64+PROVINCIAS!AR64+'Empresas Públicas(f)'!AR64+'Fondos Fidu.(g)'!E64+'Otros Entes(h)'!E64</f>
        <v>16911.3</v>
      </c>
      <c r="AS64" s="76">
        <f>+'Total Adm. Nacional (1)'!AS64+PROVINCIAS!AS64+'Empresas Públicas(f)'!AS64+'Fondos Fidu.(g)'!F64+'Otros Entes(h)'!F64</f>
        <v>21840.1</v>
      </c>
      <c r="AT64" s="76">
        <f>+'Total Adm. Nacional (1)'!AT64+PROVINCIAS!AT64+'Empresas Públicas(f)'!AT64+'Fondos Fidu.(g)'!G64+'Otros Entes(h)'!G64</f>
        <v>22710.299999999996</v>
      </c>
      <c r="AU64" s="76">
        <f>+'Total Adm. Nacional (1)'!AU64+PROVINCIAS!AU64+'Empresas Públicas(f)'!AU64+'Fondos Fidu.(g)'!H64+'Otros Entes(h)'!H64</f>
        <v>29100.799999999999</v>
      </c>
      <c r="AV64" s="76">
        <f>+'Total Adm. Nacional (1)'!AV64+PROVINCIAS!AV64+'Empresas Públicas(f)'!AV64+'Fondos Fidu.(g)'!I64+'Otros Entes(h)'!I64</f>
        <v>39480.30000000001</v>
      </c>
      <c r="AW64" s="76">
        <f>+'Total Adm. Nacional (1)'!AW64+PROVINCIAS!AW64+'Empresas Públicas(f)'!AW64+'Fondos Fidu.(g)'!J64+'Otros Entes(h)'!J64</f>
        <v>47445.600000000006</v>
      </c>
      <c r="AX64" s="76">
        <f>+'Total Adm. Nacional (1)'!AX64+PROVINCIAS!AX64+'Empresas Públicas(f)'!AX64+'Fondos Fidu.(g)'!K64+'Otros Entes(h)'!K64</f>
        <v>65547.199999999997</v>
      </c>
      <c r="AY64" s="76">
        <f>+'Total Adm. Nacional (1)'!AY64+PROVINCIAS!AY64+'Empresas Públicas(f)'!AY64+'Fondos Fidu.(g)'!L64+'Otros Entes(h)'!L64</f>
        <v>83760.599999999991</v>
      </c>
      <c r="AZ64" s="76">
        <f>+'Total Adm. Nacional (1)'!AZ64+PROVINCIAS!AZ64+'Empresas Públicas(f)'!AZ64+'Fondos Fidu.(g)'!M64+'Otros Entes(h)'!M64</f>
        <v>116567.1</v>
      </c>
      <c r="BA64" s="76">
        <f>+'Total Adm. Nacional (1)'!BA64+PROVINCIAS!BA64+'Empresas Públicas(f)'!BA64+'Fondos Fidu.(g)'!N64+'Otros Entes(h)'!N64</f>
        <v>153246.70000000001</v>
      </c>
      <c r="BB64" s="76">
        <f>+'Total Adm. Nacional (1)'!BB64+PROVINCIAS!BB64+'Empresas Públicas(f)'!BB64+'Fondos Fidu.(g)'!O64+'Otros Entes(h)'!O64</f>
        <v>196257.39999999997</v>
      </c>
      <c r="BC64" s="76">
        <f>+'Total Adm. Nacional (1)'!BC64+PROVINCIAS!BC64+'Empresas Públicas(f)'!BC64+'Fondos Fidu.(g)'!P64+'Otros Entes(h)'!P64</f>
        <v>272298.89999999997</v>
      </c>
      <c r="BD64" s="76">
        <v>425484.3</v>
      </c>
      <c r="BE64" s="76">
        <v>523832.9</v>
      </c>
      <c r="BF64" s="76">
        <f>+'Total NACION (2)-(e)'!BF64+PROVINCIAS!BF64</f>
        <v>754825.3</v>
      </c>
      <c r="BG64" s="76">
        <v>948697.20000000007</v>
      </c>
      <c r="BH64" s="76">
        <v>1025905.7000000001</v>
      </c>
      <c r="BI64" s="76">
        <f>+'Total NACION (2)-(e)'!BI64+PROVINCIAS!BI64</f>
        <v>1383281.5</v>
      </c>
      <c r="BJ64" s="76">
        <f>+'Total NACION (2)-(e)'!BJ64+PROVINCIAS!BJ64</f>
        <v>3007125.9</v>
      </c>
      <c r="BK64" s="76">
        <f>+'Total NACION (2)-(e)'!BK64+PROVINCIAS!BK64</f>
        <v>4157196.9</v>
      </c>
      <c r="BL64" s="76">
        <f>+'Total NACION (2)-(e)'!BL64+PROVINCIAS!BL64</f>
        <v>6129105.1000000006</v>
      </c>
    </row>
    <row r="65" spans="1:64" ht="10.5" customHeight="1" x14ac:dyDescent="0.2">
      <c r="A65" s="13"/>
      <c r="B65" s="78" t="s">
        <v>52</v>
      </c>
      <c r="C65" s="79">
        <f>+'Total Adm. Nacional (1)'!C65+PROVINCIAS!C65+'Empresas Públicas(f)'!C65</f>
        <v>48.27</v>
      </c>
      <c r="D65" s="79">
        <f>+'Total Adm. Nacional (1)'!D65+PROVINCIAS!D65+'Empresas Públicas(f)'!D65</f>
        <v>52.63</v>
      </c>
      <c r="E65" s="79">
        <f>+'Total Adm. Nacional (1)'!E65+PROVINCIAS!E65+'Empresas Públicas(f)'!E65</f>
        <v>62.56</v>
      </c>
      <c r="F65" s="79">
        <f>+'Total Adm. Nacional (1)'!F65+PROVINCIAS!F65+'Empresas Públicas(f)'!F65</f>
        <v>93.42</v>
      </c>
      <c r="G65" s="79">
        <f>+'Total Adm. Nacional (1)'!G65+PROVINCIAS!G65+'Empresas Públicas(f)'!G65</f>
        <v>88.38</v>
      </c>
      <c r="H65" s="79">
        <f>+'Total Adm. Nacional (1)'!H65+PROVINCIAS!H65+'Empresas Públicas(f)'!H65</f>
        <v>149.94999999999999</v>
      </c>
      <c r="I65" s="79">
        <f>+'Total Adm. Nacional (1)'!I65+PROVINCIAS!I65+'Empresas Públicas(f)'!I65</f>
        <v>191.14</v>
      </c>
      <c r="J65" s="79">
        <f>+'Total Adm. Nacional (1)'!J65+PROVINCIAS!J65+'Empresas Públicas(f)'!J65</f>
        <v>228.66000000000003</v>
      </c>
      <c r="K65" s="79">
        <f>+'Total Adm. Nacional (1)'!K65+PROVINCIAS!K65+'Empresas Públicas(f)'!K65</f>
        <v>221.59</v>
      </c>
      <c r="L65" s="79">
        <f>+'Total Adm. Nacional (1)'!L65+PROVINCIAS!L65+'Empresas Públicas(f)'!L65</f>
        <v>229.33999999999997</v>
      </c>
      <c r="M65" s="79">
        <f>+'Total Adm. Nacional (1)'!M65+PROVINCIAS!M65+'Empresas Públicas(f)'!M65</f>
        <v>402.93</v>
      </c>
      <c r="N65" s="79">
        <f>+'Total Adm. Nacional (1)'!N65+PROVINCIAS!N65+'Empresas Públicas(f)'!N65</f>
        <v>760.38</v>
      </c>
      <c r="O65" s="79">
        <f>+'Total Adm. Nacional (1)'!O65+PROVINCIAS!O65+'Empresas Públicas(f)'!O65</f>
        <v>1751.3200000000002</v>
      </c>
      <c r="P65" s="79">
        <f>+'Total Adm. Nacional (1)'!P65+PROVINCIAS!P65+'Empresas Públicas(f)'!P65</f>
        <v>2822.54</v>
      </c>
      <c r="Q65" s="79">
        <f>+'Total Adm. Nacional (1)'!Q65+PROVINCIAS!Q65+'Empresas Públicas(f)'!Q65</f>
        <v>13616.439999999999</v>
      </c>
      <c r="R65" s="79">
        <f>+'Total Adm. Nacional (1)'!R65+PROVINCIAS!R65+'Empresas Públicas(f)'!R65</f>
        <v>61699.5</v>
      </c>
      <c r="S65" s="79">
        <f>+'Total Adm. Nacional (1)'!S65+PROVINCIAS!S65+'Empresas Públicas(f)'!S65</f>
        <v>78.73</v>
      </c>
      <c r="T65" s="79">
        <f>+'Total Adm. Nacional (1)'!T65+PROVINCIAS!T65+'Empresas Públicas(f)'!T65</f>
        <v>153.94999999999999</v>
      </c>
      <c r="U65" s="79">
        <f>+'Total Adm. Nacional (1)'!U65+PROVINCIAS!U65+'Empresas Públicas(f)'!U65</f>
        <v>457.65999999999991</v>
      </c>
      <c r="V65" s="79">
        <f>+'Total Adm. Nacional (1)'!V65+PROVINCIAS!V65+'Empresas Públicas(f)'!V65</f>
        <v>970.90000000000009</v>
      </c>
      <c r="W65" s="79">
        <f>+'Total Adm. Nacional (1)'!W65+PROVINCIAS!W65+'Empresas Públicas(f)'!W65</f>
        <v>2663.7</v>
      </c>
      <c r="X65" s="79">
        <f>+'Total Adm. Nacional (1)'!X65+PROVINCIAS!X65+'Empresas Públicas(f)'!X65</f>
        <v>7174</v>
      </c>
      <c r="Y65" s="79">
        <f>+'Total Adm. Nacional (1)'!Y65+PROVINCIAS!Y65+'Empresas Públicas(f)'!Y65</f>
        <v>96484</v>
      </c>
      <c r="Z65" s="79">
        <f>+'Total Adm. Nacional (1)'!Z65+PROVINCIAS!Z65+'Empresas Públicas(f)'!Z65</f>
        <v>461760</v>
      </c>
      <c r="AA65" s="79">
        <f>+'Total Adm. Nacional (1)'!AA65+PROVINCIAS!AA65+'Empresas Públicas(f)'!AA65</f>
        <v>4062.8</v>
      </c>
      <c r="AB65" s="79">
        <f>+'Total Adm. Nacional (1)'!AB65+PROVINCIAS!AB65+'Empresas Públicas(f)'!AB65</f>
        <v>7504.2999999999993</v>
      </c>
      <c r="AC65" s="79">
        <f>+'Total Adm. Nacional (1)'!AC65+PROVINCIAS!AC65+'Empresas Públicas(f)'!AC65</f>
        <v>2000.3</v>
      </c>
      <c r="AD65" s="79">
        <f>+'Total Adm. Nacional (1)'!AD65+PROVINCIAS!AD65+'Empresas Públicas(f)'!AD65</f>
        <v>3031</v>
      </c>
      <c r="AE65" s="79">
        <f>+'Total Adm. Nacional (1)'!AE65+PROVINCIAS!AE65+'Empresas Públicas(f)'!AE65</f>
        <v>122668.4</v>
      </c>
      <c r="AF65" s="79">
        <f>+'Total Adm. Nacional (1)'!AF65+PROVINCIAS!AF65+'Empresas Públicas(f)'!AF65</f>
        <v>1423.1</v>
      </c>
      <c r="AG65" s="79">
        <f>+'Total Adm. Nacional (1)'!AG65+PROVINCIAS!AG65+'Empresas Públicas(f)'!AG65</f>
        <v>4276</v>
      </c>
      <c r="AH65" s="79">
        <f>+'Total Adm. Nacional (1)'!AH65+PROVINCIAS!AH65+'Empresas Públicas(f)'!AH65</f>
        <v>4949.5</v>
      </c>
      <c r="AI65" s="79">
        <f>+'Total Adm. Nacional (1)'!AI65+PROVINCIAS!AI65+'Empresas Públicas(f)'!AI65</f>
        <v>10097.199999999999</v>
      </c>
      <c r="AJ65" s="79">
        <f>+'Total Adm. Nacional (1)'!AJ65+PROVINCIAS!AJ65+'Empresas Públicas(f)'!AJ65</f>
        <v>8997.0999999999985</v>
      </c>
      <c r="AK65" s="79">
        <f>+'Total Adm. Nacional (1)'!AK65+PROVINCIAS!AK65+'Empresas Públicas(f)'!AK65</f>
        <v>9732</v>
      </c>
      <c r="AL65" s="79">
        <f>+'Total Adm. Nacional (1)'!AL65+PROVINCIAS!AL65+'Empresas Públicas(f)'!AL65</f>
        <v>12505.4</v>
      </c>
      <c r="AM65" s="79">
        <f>+'Total Adm. Nacional (1)'!AM65+PROVINCIAS!AM65+'Empresas Públicas(f)'!AM65</f>
        <v>10785.6</v>
      </c>
      <c r="AN65" s="79">
        <f>+'Total Adm. Nacional (1)'!AN65+PROVINCIAS!AN65+'Empresas Públicas(f)'!AN65</f>
        <v>11794.2</v>
      </c>
      <c r="AO65" s="79">
        <f>+'Total Adm. Nacional (1)'!AO65+PROVINCIAS!AO65+'Empresas Públicas(f)'!AO65</f>
        <v>13006.999999999998</v>
      </c>
      <c r="AP65" s="79">
        <f>+'Total Adm. Nacional (1)'!AP65+PROVINCIAS!AP65+'Empresas Públicas(f)'!AP65</f>
        <v>12098.1</v>
      </c>
      <c r="AQ65" s="79">
        <f>+'Total Adm. Nacional (1)'!AQ65+PROVINCIAS!AQ65+'Empresas Públicas(f)'!AQ65+'Fondos Fidu.(g)'!D65+'Otros Entes(h)'!D65</f>
        <v>11814.099999999999</v>
      </c>
      <c r="AR65" s="79">
        <f>+'Total Adm. Nacional (1)'!AR65+PROVINCIAS!AR65+'Empresas Públicas(f)'!AR65+'Fondos Fidu.(g)'!E65+'Otros Entes(h)'!E65</f>
        <v>12476.800000000001</v>
      </c>
      <c r="AS65" s="79">
        <f>+'Total Adm. Nacional (1)'!AS65+PROVINCIAS!AS65+'Empresas Públicas(f)'!AS65+'Fondos Fidu.(g)'!F65+'Otros Entes(h)'!F65</f>
        <v>17949.200000000004</v>
      </c>
      <c r="AT65" s="79">
        <f>+'Total Adm. Nacional (1)'!AT65+PROVINCIAS!AT65+'Empresas Públicas(f)'!AT65+'Fondos Fidu.(g)'!G65+'Otros Entes(h)'!G65</f>
        <v>17476.800000000003</v>
      </c>
      <c r="AU65" s="79">
        <f>+'Total Adm. Nacional (1)'!AU65+PROVINCIAS!AU65+'Empresas Públicas(f)'!AU65+'Fondos Fidu.(g)'!H65+'Otros Entes(h)'!H65</f>
        <v>22734.799999999999</v>
      </c>
      <c r="AV65" s="79">
        <f>+'Total Adm. Nacional (1)'!AV65+PROVINCIAS!AV65+'Empresas Públicas(f)'!AV65+'Fondos Fidu.(g)'!I65+'Otros Entes(h)'!I65</f>
        <v>30975.300000000003</v>
      </c>
      <c r="AW65" s="79">
        <f>+'Total Adm. Nacional (1)'!AW65+PROVINCIAS!AW65+'Empresas Públicas(f)'!AW65+'Fondos Fidu.(g)'!J65+'Otros Entes(h)'!J65</f>
        <v>37911.600000000006</v>
      </c>
      <c r="AX65" s="79">
        <f>+'Total Adm. Nacional (1)'!AX65+PROVINCIAS!AX65+'Empresas Públicas(f)'!AX65+'Fondos Fidu.(g)'!K65+'Otros Entes(h)'!K65</f>
        <v>50048.900000000009</v>
      </c>
      <c r="AY65" s="79">
        <f>+'Total Adm. Nacional (1)'!AY65+PROVINCIAS!AY65+'Empresas Públicas(f)'!AY65+'Fondos Fidu.(g)'!L65+'Otros Entes(h)'!L65</f>
        <v>63650.5</v>
      </c>
      <c r="AZ65" s="79">
        <f>+'Total Adm. Nacional (1)'!AZ65+PROVINCIAS!AZ65+'Empresas Públicas(f)'!AZ65+'Fondos Fidu.(g)'!M65+'Otros Entes(h)'!M65</f>
        <v>90381.3</v>
      </c>
      <c r="BA65" s="79">
        <f>+'Total Adm. Nacional (1)'!BA65+PROVINCIAS!BA65+'Empresas Públicas(f)'!BA65+'Fondos Fidu.(g)'!N65+'Otros Entes(h)'!N65</f>
        <v>117905.79999999999</v>
      </c>
      <c r="BB65" s="79">
        <f>+'Total Adm. Nacional (1)'!BB65+PROVINCIAS!BB65+'Empresas Públicas(f)'!BB65+'Fondos Fidu.(g)'!O65+'Otros Entes(h)'!O65</f>
        <v>150280.79999999999</v>
      </c>
      <c r="BC65" s="79">
        <f>+'Total Adm. Nacional (1)'!BC65+PROVINCIAS!BC65+'Empresas Públicas(f)'!BC65+'Fondos Fidu.(g)'!P65+'Otros Entes(h)'!P65</f>
        <v>211052.79999999999</v>
      </c>
      <c r="BD65" s="79">
        <v>339498.6</v>
      </c>
      <c r="BE65" s="79">
        <v>411831.4</v>
      </c>
      <c r="BF65" s="79">
        <f>+'Total NACION (2)-(e)'!BF65+PROVINCIAS!BF65</f>
        <v>599718.1</v>
      </c>
      <c r="BG65" s="79">
        <v>737462.70000000007</v>
      </c>
      <c r="BH65" s="79">
        <v>784187.6</v>
      </c>
      <c r="BI65" s="348">
        <f>+'Total NACION (2)-(e)'!BI65+PROVINCIAS!BI65</f>
        <v>1065668.3</v>
      </c>
      <c r="BJ65" s="348">
        <f>+'Total NACION (2)-(e)'!BJ65+PROVINCIAS!BJ65</f>
        <v>2628539.4000000004</v>
      </c>
      <c r="BK65" s="348">
        <f>+'Total NACION (2)-(e)'!BK65+PROVINCIAS!BK65</f>
        <v>3506582.9000000004</v>
      </c>
      <c r="BL65" s="348">
        <f>+'Total NACION (2)-(e)'!BL65+PROVINCIAS!BL65</f>
        <v>4868874.4000000004</v>
      </c>
    </row>
    <row r="66" spans="1:64" ht="10.5" customHeight="1" x14ac:dyDescent="0.2">
      <c r="A66" s="13"/>
      <c r="B66" s="78" t="s">
        <v>53</v>
      </c>
      <c r="C66" s="79">
        <f>+'Total Adm. Nacional (1)'!C66+PROVINCIAS!C66+'Empresas Públicas(f)'!C66</f>
        <v>1.1300000000000001</v>
      </c>
      <c r="D66" s="79">
        <f>+'Total Adm. Nacional (1)'!D66+PROVINCIAS!D66+'Empresas Públicas(f)'!D66</f>
        <v>1.8</v>
      </c>
      <c r="E66" s="79">
        <f>+'Total Adm. Nacional (1)'!E66+PROVINCIAS!E66+'Empresas Públicas(f)'!E66</f>
        <v>1.72</v>
      </c>
      <c r="F66" s="79">
        <f>+'Total Adm. Nacional (1)'!F66+PROVINCIAS!F66+'Empresas Públicas(f)'!F66</f>
        <v>2.92</v>
      </c>
      <c r="G66" s="79">
        <f>+'Total Adm. Nacional (1)'!G66+PROVINCIAS!G66+'Empresas Públicas(f)'!G66</f>
        <v>3.3899999999999997</v>
      </c>
      <c r="H66" s="79">
        <f>+'Total Adm. Nacional (1)'!H66+PROVINCIAS!H66+'Empresas Públicas(f)'!H66</f>
        <v>4.32</v>
      </c>
      <c r="I66" s="79">
        <f>+'Total Adm. Nacional (1)'!I66+PROVINCIAS!I66+'Empresas Públicas(f)'!I66</f>
        <v>5.55</v>
      </c>
      <c r="J66" s="79">
        <f>+'Total Adm. Nacional (1)'!J66+PROVINCIAS!J66+'Empresas Públicas(f)'!J66</f>
        <v>10.14</v>
      </c>
      <c r="K66" s="79">
        <f>+'Total Adm. Nacional (1)'!K66+PROVINCIAS!K66+'Empresas Públicas(f)'!K66</f>
        <v>13.59</v>
      </c>
      <c r="L66" s="79">
        <f>+'Total Adm. Nacional (1)'!L66+PROVINCIAS!L66+'Empresas Públicas(f)'!L66</f>
        <v>16.97</v>
      </c>
      <c r="M66" s="79">
        <f>+'Total Adm. Nacional (1)'!M66+PROVINCIAS!M66+'Empresas Públicas(f)'!M66</f>
        <v>21.34</v>
      </c>
      <c r="N66" s="79">
        <f>+'Total Adm. Nacional (1)'!N66+PROVINCIAS!N66+'Empresas Públicas(f)'!N66</f>
        <v>11.97</v>
      </c>
      <c r="O66" s="79">
        <f>+'Total Adm. Nacional (1)'!O66+PROVINCIAS!O66+'Empresas Públicas(f)'!O66</f>
        <v>27.39</v>
      </c>
      <c r="P66" s="79">
        <f>+'Total Adm. Nacional (1)'!P66+PROVINCIAS!P66+'Empresas Públicas(f)'!P66</f>
        <v>55.599999999999994</v>
      </c>
      <c r="Q66" s="79">
        <f>+'Total Adm. Nacional (1)'!Q66+PROVINCIAS!Q66+'Empresas Públicas(f)'!Q66</f>
        <v>91.669999999999987</v>
      </c>
      <c r="R66" s="79">
        <f>+'Total Adm. Nacional (1)'!R66+PROVINCIAS!R66+'Empresas Públicas(f)'!R66</f>
        <v>11.4</v>
      </c>
      <c r="S66" s="79">
        <f>+'Total Adm. Nacional (1)'!S66+PROVINCIAS!S66+'Empresas Públicas(f)'!S66</f>
        <v>2.1999999999999997</v>
      </c>
      <c r="T66" s="79">
        <f>+'Total Adm. Nacional (1)'!T66+PROVINCIAS!T66+'Empresas Públicas(f)'!T66</f>
        <v>8.94</v>
      </c>
      <c r="U66" s="79">
        <f>+'Total Adm. Nacional (1)'!U66+PROVINCIAS!U66+'Empresas Públicas(f)'!U66</f>
        <v>16.43</v>
      </c>
      <c r="V66" s="79">
        <f>+'Total Adm. Nacional (1)'!V66+PROVINCIAS!V66+'Empresas Públicas(f)'!V66</f>
        <v>47.5</v>
      </c>
      <c r="W66" s="79">
        <f>+'Total Adm. Nacional (1)'!W66+PROVINCIAS!W66+'Empresas Públicas(f)'!W66</f>
        <v>89.8</v>
      </c>
      <c r="X66" s="79">
        <f>+'Total Adm. Nacional (1)'!X66+PROVINCIAS!X66+'Empresas Públicas(f)'!X66</f>
        <v>217.29999999999998</v>
      </c>
      <c r="Y66" s="79">
        <f>+'Total Adm. Nacional (1)'!Y66+PROVINCIAS!Y66+'Empresas Públicas(f)'!Y66</f>
        <v>927</v>
      </c>
      <c r="Z66" s="79">
        <f>+'Total Adm. Nacional (1)'!Z66+PROVINCIAS!Z66+'Empresas Públicas(f)'!Z66</f>
        <v>800</v>
      </c>
      <c r="AA66" s="79">
        <f>+'Total Adm. Nacional (1)'!AA66+PROVINCIAS!AA66+'Empresas Públicas(f)'!AA66</f>
        <v>8</v>
      </c>
      <c r="AB66" s="79">
        <f>+'Total Adm. Nacional (1)'!AB66+PROVINCIAS!AB66+'Empresas Públicas(f)'!AB66</f>
        <v>22.900000000000002</v>
      </c>
      <c r="AC66" s="79">
        <f>+'Total Adm. Nacional (1)'!AC66+PROVINCIAS!AC66+'Empresas Públicas(f)'!AC66</f>
        <v>7.4</v>
      </c>
      <c r="AD66" s="79">
        <f>+'Total Adm. Nacional (1)'!AD66+PROVINCIAS!AD66+'Empresas Públicas(f)'!AD66</f>
        <v>69.400000000000006</v>
      </c>
      <c r="AE66" s="79">
        <f>+'Total Adm. Nacional (1)'!AE66+PROVINCIAS!AE66+'Empresas Públicas(f)'!AE66</f>
        <v>2203.8000000000002</v>
      </c>
      <c r="AF66" s="79">
        <f>+'Total Adm. Nacional (1)'!AF66+PROVINCIAS!AF66+'Empresas Públicas(f)'!AF66</f>
        <v>13.4</v>
      </c>
      <c r="AG66" s="79">
        <f>+'Total Adm. Nacional (1)'!AG66+PROVINCIAS!AG66+'Empresas Públicas(f)'!AG66</f>
        <v>41.9</v>
      </c>
      <c r="AH66" s="79">
        <f>+'Total Adm. Nacional (1)'!AH66+PROVINCIAS!AH66+'Empresas Públicas(f)'!AH66</f>
        <v>64.599999999999994</v>
      </c>
      <c r="AI66" s="79">
        <f>+'Total Adm. Nacional (1)'!AI66+PROVINCIAS!AI66+'Empresas Públicas(f)'!AI66</f>
        <v>60.8</v>
      </c>
      <c r="AJ66" s="79">
        <f>+'Total Adm. Nacional (1)'!AJ66+PROVINCIAS!AJ66+'Empresas Públicas(f)'!AJ66</f>
        <v>220.1</v>
      </c>
      <c r="AK66" s="79">
        <f>+'Total Adm. Nacional (1)'!AK66+PROVINCIAS!AK66+'Empresas Públicas(f)'!AK66</f>
        <v>166.79999999999998</v>
      </c>
      <c r="AL66" s="79">
        <f>+'Total Adm. Nacional (1)'!AL66+PROVINCIAS!AL66+'Empresas Públicas(f)'!AL66</f>
        <v>428.5</v>
      </c>
      <c r="AM66" s="79">
        <f>+'Total Adm. Nacional (1)'!AM66+PROVINCIAS!AM66+'Empresas Públicas(f)'!AM66</f>
        <v>500.1</v>
      </c>
      <c r="AN66" s="79">
        <f>+'Total Adm. Nacional (1)'!AN66+PROVINCIAS!AN66+'Empresas Públicas(f)'!AN66</f>
        <v>494.6</v>
      </c>
      <c r="AO66" s="79">
        <f>+'Total Adm. Nacional (1)'!AO66+PROVINCIAS!AO66+'Empresas Públicas(f)'!AO66</f>
        <v>473.7</v>
      </c>
      <c r="AP66" s="79">
        <f>+'Total Adm. Nacional (1)'!AP66+PROVINCIAS!AP66+'Empresas Públicas(f)'!AP66</f>
        <v>382.1</v>
      </c>
      <c r="AQ66" s="79">
        <f>+'Total Adm. Nacional (1)'!AQ66+PROVINCIAS!AQ66+'Empresas Públicas(f)'!AQ66+'Fondos Fidu.(g)'!D66+'Otros Entes(h)'!D66</f>
        <v>340.59999999999997</v>
      </c>
      <c r="AR66" s="79">
        <f>+'Total Adm. Nacional (1)'!AR66+PROVINCIAS!AR66+'Empresas Públicas(f)'!AR66+'Fondos Fidu.(g)'!E66+'Otros Entes(h)'!E66</f>
        <v>359.59999999999997</v>
      </c>
      <c r="AS66" s="79">
        <f>+'Total Adm. Nacional (1)'!AS66+PROVINCIAS!AS66+'Empresas Públicas(f)'!AS66+'Fondos Fidu.(g)'!F66+'Otros Entes(h)'!F66</f>
        <v>432.99999999999994</v>
      </c>
      <c r="AT66" s="79">
        <f>+'Total Adm. Nacional (1)'!AT66+PROVINCIAS!AT66+'Empresas Públicas(f)'!AT66+'Fondos Fidu.(g)'!G66+'Otros Entes(h)'!G66</f>
        <v>611</v>
      </c>
      <c r="AU66" s="79">
        <f>+'Total Adm. Nacional (1)'!AU66+PROVINCIAS!AU66+'Empresas Públicas(f)'!AU66+'Fondos Fidu.(g)'!H66+'Otros Entes(h)'!H66</f>
        <v>654</v>
      </c>
      <c r="AV66" s="79">
        <f>+'Total Adm. Nacional (1)'!AV66+PROVINCIAS!AV66+'Empresas Públicas(f)'!AV66+'Fondos Fidu.(g)'!I66+'Otros Entes(h)'!I66</f>
        <v>1336.1</v>
      </c>
      <c r="AW66" s="79">
        <f>+'Total Adm. Nacional (1)'!AW66+PROVINCIAS!AW66+'Empresas Públicas(f)'!AW66+'Fondos Fidu.(g)'!J66+'Otros Entes(h)'!J66</f>
        <v>2012.8999999999999</v>
      </c>
      <c r="AX66" s="79">
        <f>+'Total Adm. Nacional (1)'!AX66+PROVINCIAS!AX66+'Empresas Públicas(f)'!AX66+'Fondos Fidu.(g)'!K66+'Otros Entes(h)'!K66</f>
        <v>2470.6</v>
      </c>
      <c r="AY66" s="79">
        <f>+'Total Adm. Nacional (1)'!AY66+PROVINCIAS!AY66+'Empresas Públicas(f)'!AY66+'Fondos Fidu.(g)'!L66+'Otros Entes(h)'!L66</f>
        <v>3261.5</v>
      </c>
      <c r="AZ66" s="79">
        <f>+'Total Adm. Nacional (1)'!AZ66+PROVINCIAS!AZ66+'Empresas Públicas(f)'!AZ66+'Fondos Fidu.(g)'!M66+'Otros Entes(h)'!M66</f>
        <v>4102.5</v>
      </c>
      <c r="BA66" s="79">
        <f>+'Total Adm. Nacional (1)'!BA66+PROVINCIAS!BA66+'Empresas Públicas(f)'!BA66+'Fondos Fidu.(g)'!N66+'Otros Entes(h)'!N66</f>
        <v>4802.1000000000004</v>
      </c>
      <c r="BB66" s="79">
        <f>+'Total Adm. Nacional (1)'!BB66+PROVINCIAS!BB66+'Empresas Públicas(f)'!BB66+'Fondos Fidu.(g)'!O66+'Otros Entes(h)'!O66</f>
        <v>4291.3</v>
      </c>
      <c r="BC66" s="79">
        <f>+'Total Adm. Nacional (1)'!BC66+PROVINCIAS!BC66+'Empresas Públicas(f)'!BC66+'Fondos Fidu.(g)'!P66+'Otros Entes(h)'!P66</f>
        <v>4904.8</v>
      </c>
      <c r="BD66" s="79">
        <v>7236.7</v>
      </c>
      <c r="BE66" s="79">
        <v>7729.2</v>
      </c>
      <c r="BF66" s="79">
        <f>+'Total NACION (2)-(e)'!BF66+PROVINCIAS!BF66</f>
        <v>7395.6</v>
      </c>
      <c r="BG66" s="79">
        <v>8845.0999999999985</v>
      </c>
      <c r="BH66" s="79">
        <v>9107.7999999999993</v>
      </c>
      <c r="BI66" s="348">
        <f>+'Total NACION (2)-(e)'!BI66+PROVINCIAS!BI66</f>
        <v>9776.7999999999993</v>
      </c>
      <c r="BJ66" s="348">
        <f>+'Total NACION (2)-(e)'!BJ66+PROVINCIAS!BJ66</f>
        <v>21002.700000000004</v>
      </c>
      <c r="BK66" s="348">
        <f>+'Total NACION (2)-(e)'!BK66+PROVINCIAS!BK66</f>
        <v>55731.399999999994</v>
      </c>
      <c r="BL66" s="348">
        <f>+'Total NACION (2)-(e)'!BL66+PROVINCIAS!BL66</f>
        <v>54125.599999999999</v>
      </c>
    </row>
    <row r="67" spans="1:64" ht="10.5" customHeight="1" x14ac:dyDescent="0.2">
      <c r="A67" s="13"/>
      <c r="B67" s="78" t="s">
        <v>54</v>
      </c>
      <c r="C67" s="79">
        <f>+'Total Adm. Nacional (1)'!C67+PROVINCIAS!C67+'Empresas Públicas(f)'!C67</f>
        <v>0</v>
      </c>
      <c r="D67" s="79">
        <f>+'Total Adm. Nacional (1)'!D67+PROVINCIAS!D67+'Empresas Públicas(f)'!D67</f>
        <v>0</v>
      </c>
      <c r="E67" s="79">
        <f>+'Total Adm. Nacional (1)'!E67+PROVINCIAS!E67+'Empresas Públicas(f)'!E67</f>
        <v>0</v>
      </c>
      <c r="F67" s="79">
        <f>+'Total Adm. Nacional (1)'!F67+PROVINCIAS!F67+'Empresas Públicas(f)'!F67</f>
        <v>0</v>
      </c>
      <c r="G67" s="79">
        <f>+'Total Adm. Nacional (1)'!G67+PROVINCIAS!G67+'Empresas Públicas(f)'!G67</f>
        <v>0</v>
      </c>
      <c r="H67" s="79">
        <f>+'Total Adm. Nacional (1)'!H67+PROVINCIAS!H67+'Empresas Públicas(f)'!H67</f>
        <v>0</v>
      </c>
      <c r="I67" s="79">
        <f>+'Total Adm. Nacional (1)'!I67+PROVINCIAS!I67+'Empresas Públicas(f)'!I67</f>
        <v>0</v>
      </c>
      <c r="J67" s="79">
        <f>+'Total Adm. Nacional (1)'!J67+PROVINCIAS!J67+'Empresas Públicas(f)'!J67</f>
        <v>0</v>
      </c>
      <c r="K67" s="79">
        <f>+'Total Adm. Nacional (1)'!K67+PROVINCIAS!K67+'Empresas Públicas(f)'!K67</f>
        <v>0</v>
      </c>
      <c r="L67" s="79">
        <f>+'Total Adm. Nacional (1)'!L67+PROVINCIAS!L67+'Empresas Públicas(f)'!L67</f>
        <v>0</v>
      </c>
      <c r="M67" s="79">
        <f>+'Total Adm. Nacional (1)'!M67+PROVINCIAS!M67+'Empresas Públicas(f)'!M67</f>
        <v>0</v>
      </c>
      <c r="N67" s="79">
        <f>+'Total Adm. Nacional (1)'!N67+PROVINCIAS!N67+'Empresas Públicas(f)'!N67</f>
        <v>0</v>
      </c>
      <c r="O67" s="79">
        <f>+'Total Adm. Nacional (1)'!O67+PROVINCIAS!O67+'Empresas Públicas(f)'!O67</f>
        <v>0</v>
      </c>
      <c r="P67" s="79">
        <f>+'Total Adm. Nacional (1)'!P67+PROVINCIAS!P67+'Empresas Públicas(f)'!P67</f>
        <v>0</v>
      </c>
      <c r="Q67" s="79">
        <f>+'Total Adm. Nacional (1)'!Q67+PROVINCIAS!Q67+'Empresas Públicas(f)'!Q67</f>
        <v>0</v>
      </c>
      <c r="R67" s="79">
        <f>+'Total Adm. Nacional (1)'!R67+PROVINCIAS!R67+'Empresas Públicas(f)'!R67</f>
        <v>0</v>
      </c>
      <c r="S67" s="79">
        <f>+'Total Adm. Nacional (1)'!S67+PROVINCIAS!S67+'Empresas Públicas(f)'!S67</f>
        <v>0</v>
      </c>
      <c r="T67" s="79">
        <f>+'Total Adm. Nacional (1)'!T67+PROVINCIAS!T67+'Empresas Públicas(f)'!T67</f>
        <v>0</v>
      </c>
      <c r="U67" s="79">
        <f>+'Total Adm. Nacional (1)'!U67+PROVINCIAS!U67+'Empresas Públicas(f)'!U67</f>
        <v>0</v>
      </c>
      <c r="V67" s="79">
        <f>+'Total Adm. Nacional (1)'!V67+PROVINCIAS!V67+'Empresas Públicas(f)'!V67</f>
        <v>0</v>
      </c>
      <c r="W67" s="79">
        <f>+'Total Adm. Nacional (1)'!W67+PROVINCIAS!W67+'Empresas Públicas(f)'!W67</f>
        <v>0</v>
      </c>
      <c r="X67" s="79">
        <f>+'Total Adm. Nacional (1)'!X67+PROVINCIAS!X67+'Empresas Públicas(f)'!X67</f>
        <v>0</v>
      </c>
      <c r="Y67" s="79">
        <f>+'Total Adm. Nacional (1)'!Y67+PROVINCIAS!Y67+'Empresas Públicas(f)'!Y67</f>
        <v>0</v>
      </c>
      <c r="Z67" s="79">
        <f>+'Total Adm. Nacional (1)'!Z67+PROVINCIAS!Z67+'Empresas Públicas(f)'!Z67</f>
        <v>0</v>
      </c>
      <c r="AA67" s="79">
        <f>+'Total Adm. Nacional (1)'!AA67+PROVINCIAS!AA67+'Empresas Públicas(f)'!AA67</f>
        <v>0</v>
      </c>
      <c r="AB67" s="79">
        <f>+'Total Adm. Nacional (1)'!AB67+PROVINCIAS!AB67+'Empresas Públicas(f)'!AB67</f>
        <v>0</v>
      </c>
      <c r="AC67" s="79">
        <f>+'Total Adm. Nacional (1)'!AC67+PROVINCIAS!AC67+'Empresas Públicas(f)'!AC67</f>
        <v>0</v>
      </c>
      <c r="AD67" s="79">
        <f>+'Total Adm. Nacional (1)'!AD67+PROVINCIAS!AD67+'Empresas Públicas(f)'!AD67</f>
        <v>0</v>
      </c>
      <c r="AE67" s="79">
        <f>+'Total Adm. Nacional (1)'!AE67+PROVINCIAS!AE67+'Empresas Públicas(f)'!AE67</f>
        <v>0</v>
      </c>
      <c r="AF67" s="79">
        <f>+'Total Adm. Nacional (1)'!AF67+PROVINCIAS!AF67+'Empresas Públicas(f)'!AF67</f>
        <v>0</v>
      </c>
      <c r="AG67" s="79">
        <f>+'Total Adm. Nacional (1)'!AG67+PROVINCIAS!AG67+'Empresas Públicas(f)'!AG67</f>
        <v>0</v>
      </c>
      <c r="AH67" s="79">
        <f>+'Total Adm. Nacional (1)'!AH67+PROVINCIAS!AH67+'Empresas Públicas(f)'!AH67</f>
        <v>0</v>
      </c>
      <c r="AI67" s="79">
        <f>+'Total Adm. Nacional (1)'!AI67+PROVINCIAS!AI67+'Empresas Públicas(f)'!AI67</f>
        <v>1250.7</v>
      </c>
      <c r="AJ67" s="79">
        <f>+'Total Adm. Nacional (1)'!AJ67+PROVINCIAS!AJ67+'Empresas Públicas(f)'!AJ67</f>
        <v>1744.1999999999998</v>
      </c>
      <c r="AK67" s="79">
        <f>+'Total Adm. Nacional (1)'!AK67+PROVINCIAS!AK67+'Empresas Públicas(f)'!AK67</f>
        <v>1800.4</v>
      </c>
      <c r="AL67" s="79">
        <f>+'Total Adm. Nacional (1)'!AL67+PROVINCIAS!AL67+'Empresas Públicas(f)'!AL67</f>
        <v>2076</v>
      </c>
      <c r="AM67" s="79">
        <f>+'Total Adm. Nacional (1)'!AM67+PROVINCIAS!AM67+'Empresas Públicas(f)'!AM67</f>
        <v>2268.8000000000002</v>
      </c>
      <c r="AN67" s="79">
        <f>+'Total Adm. Nacional (1)'!AN67+PROVINCIAS!AN67+'Empresas Públicas(f)'!AN67</f>
        <v>2445.8000000000002</v>
      </c>
      <c r="AO67" s="79">
        <f>+'Total Adm. Nacional (1)'!AO67+PROVINCIAS!AO67+'Empresas Públicas(f)'!AO67</f>
        <v>2461.4</v>
      </c>
      <c r="AP67" s="79">
        <f>+'Total Adm. Nacional (1)'!AP67+PROVINCIAS!AP67+'Empresas Públicas(f)'!AP67</f>
        <v>2394.1</v>
      </c>
      <c r="AQ67" s="79">
        <f>+'Total Adm. Nacional (1)'!AQ67+PROVINCIAS!AQ67+'Empresas Públicas(f)'!AQ67+'Fondos Fidu.(g)'!D67+'Otros Entes(h)'!D67</f>
        <v>2847.5</v>
      </c>
      <c r="AR67" s="79">
        <f>+'Total Adm. Nacional (1)'!AR67+PROVINCIAS!AR67+'Empresas Públicas(f)'!AR67+'Fondos Fidu.(g)'!E67+'Otros Entes(h)'!E67</f>
        <v>2656.8999999999996</v>
      </c>
      <c r="AS67" s="79">
        <f>+'Total Adm. Nacional (1)'!AS67+PROVINCIAS!AS67+'Empresas Públicas(f)'!AS67+'Fondos Fidu.(g)'!F67+'Otros Entes(h)'!F67</f>
        <v>3252.8999999999996</v>
      </c>
      <c r="AT67" s="79">
        <f>+'Total Adm. Nacional (1)'!AT67+PROVINCIAS!AT67+'Empresas Públicas(f)'!AT67+'Fondos Fidu.(g)'!G67+'Otros Entes(h)'!G67</f>
        <v>3793</v>
      </c>
      <c r="AU67" s="79">
        <f>+'Total Adm. Nacional (1)'!AU67+PROVINCIAS!AU67+'Empresas Públicas(f)'!AU67+'Fondos Fidu.(g)'!H67+'Otros Entes(h)'!H67</f>
        <v>4328.7999999999993</v>
      </c>
      <c r="AV67" s="79">
        <f>+'Total Adm. Nacional (1)'!AV67+PROVINCIAS!AV67+'Empresas Públicas(f)'!AV67+'Fondos Fidu.(g)'!I67+'Otros Entes(h)'!I67</f>
        <v>5592.8000000000011</v>
      </c>
      <c r="AW67" s="79">
        <f>+'Total Adm. Nacional (1)'!AW67+PROVINCIAS!AW67+'Empresas Públicas(f)'!AW67+'Fondos Fidu.(g)'!J67+'Otros Entes(h)'!J67</f>
        <v>6389.0000000000009</v>
      </c>
      <c r="AX67" s="79">
        <f>+'Total Adm. Nacional (1)'!AX67+PROVINCIAS!AX67+'Empresas Públicas(f)'!AX67+'Fondos Fidu.(g)'!K67+'Otros Entes(h)'!K67</f>
        <v>10909.699999999999</v>
      </c>
      <c r="AY67" s="79">
        <f>+'Total Adm. Nacional (1)'!AY67+PROVINCIAS!AY67+'Empresas Públicas(f)'!AY67+'Fondos Fidu.(g)'!L67+'Otros Entes(h)'!L67</f>
        <v>14965.000000000002</v>
      </c>
      <c r="AZ67" s="79">
        <f>+'Total Adm. Nacional (1)'!AZ67+PROVINCIAS!AZ67+'Empresas Públicas(f)'!AZ67+'Fondos Fidu.(g)'!M67+'Otros Entes(h)'!M67</f>
        <v>20372.900000000001</v>
      </c>
      <c r="BA67" s="79">
        <f>+'Total Adm. Nacional (1)'!BA67+PROVINCIAS!BA67+'Empresas Públicas(f)'!BA67+'Fondos Fidu.(g)'!N67+'Otros Entes(h)'!N67</f>
        <v>27964.5</v>
      </c>
      <c r="BB67" s="79">
        <f>+'Total Adm. Nacional (1)'!BB67+PROVINCIAS!BB67+'Empresas Públicas(f)'!BB67+'Fondos Fidu.(g)'!O67+'Otros Entes(h)'!O67</f>
        <v>40288.400000000001</v>
      </c>
      <c r="BC67" s="79">
        <f>+'Total Adm. Nacional (1)'!BC67+PROVINCIAS!BC67+'Empresas Públicas(f)'!BC67+'Fondos Fidu.(g)'!P67+'Otros Entes(h)'!P67</f>
        <v>54218.7</v>
      </c>
      <c r="BD67" s="79">
        <v>73081.899999999994</v>
      </c>
      <c r="BE67" s="79">
        <v>102762.9</v>
      </c>
      <c r="BF67" s="79">
        <f>+'Total NACION (2)-(e)'!BF67+PROVINCIAS!BF67</f>
        <v>135424</v>
      </c>
      <c r="BG67" s="79">
        <v>183030.39999999999</v>
      </c>
      <c r="BH67" s="79">
        <v>207402.2</v>
      </c>
      <c r="BI67" s="348">
        <f>+'Total NACION (2)-(e)'!BI67+PROVINCIAS!BI67</f>
        <v>275238.09999999998</v>
      </c>
      <c r="BJ67" s="348">
        <f>+'Total NACION (2)-(e)'!BJ67+PROVINCIAS!BJ67</f>
        <v>350367.6</v>
      </c>
      <c r="BK67" s="348">
        <f>+'Total NACION (2)-(e)'!BK67+PROVINCIAS!BK67</f>
        <v>566354.6</v>
      </c>
      <c r="BL67" s="348">
        <f>+'Total NACION (2)-(e)'!BL67+PROVINCIAS!BL67</f>
        <v>1006619.4</v>
      </c>
    </row>
    <row r="68" spans="1:64" ht="10.5" customHeight="1" x14ac:dyDescent="0.2">
      <c r="A68" s="13"/>
      <c r="B68" s="78" t="s">
        <v>55</v>
      </c>
      <c r="C68" s="79">
        <f>+'Total Adm. Nacional (1)'!C68+PROVINCIAS!C68+'Empresas Públicas(f)'!C68</f>
        <v>0</v>
      </c>
      <c r="D68" s="79">
        <f>+'Total Adm. Nacional (1)'!D68+PROVINCIAS!D68+'Empresas Públicas(f)'!D68</f>
        <v>0</v>
      </c>
      <c r="E68" s="79">
        <f>+'Total Adm. Nacional (1)'!E68+PROVINCIAS!E68+'Empresas Públicas(f)'!E68</f>
        <v>0</v>
      </c>
      <c r="F68" s="79">
        <f>+'Total Adm. Nacional (1)'!F68+PROVINCIAS!F68+'Empresas Públicas(f)'!F68</f>
        <v>0</v>
      </c>
      <c r="G68" s="79">
        <f>+'Total Adm. Nacional (1)'!G68+PROVINCIAS!G68+'Empresas Públicas(f)'!G68</f>
        <v>0</v>
      </c>
      <c r="H68" s="79">
        <f>+'Total Adm. Nacional (1)'!H68+PROVINCIAS!H68+'Empresas Públicas(f)'!H68</f>
        <v>0</v>
      </c>
      <c r="I68" s="79">
        <f>+'Total Adm. Nacional (1)'!I68+PROVINCIAS!I68+'Empresas Públicas(f)'!I68</f>
        <v>0</v>
      </c>
      <c r="J68" s="79">
        <f>+'Total Adm. Nacional (1)'!J68+PROVINCIAS!J68+'Empresas Públicas(f)'!J68</f>
        <v>0</v>
      </c>
      <c r="K68" s="79">
        <f>+'Total Adm. Nacional (1)'!K68+PROVINCIAS!K68+'Empresas Públicas(f)'!K68</f>
        <v>0</v>
      </c>
      <c r="L68" s="79">
        <f>+'Total Adm. Nacional (1)'!L68+PROVINCIAS!L68+'Empresas Públicas(f)'!L68</f>
        <v>0</v>
      </c>
      <c r="M68" s="79">
        <f>+'Total Adm. Nacional (1)'!M68+PROVINCIAS!M68+'Empresas Públicas(f)'!M68</f>
        <v>0</v>
      </c>
      <c r="N68" s="79">
        <f>+'Total Adm. Nacional (1)'!N68+PROVINCIAS!N68+'Empresas Públicas(f)'!N68</f>
        <v>0</v>
      </c>
      <c r="O68" s="79">
        <f>+'Total Adm. Nacional (1)'!O68+PROVINCIAS!O68+'Empresas Públicas(f)'!O68</f>
        <v>0</v>
      </c>
      <c r="P68" s="79">
        <f>+'Total Adm. Nacional (1)'!P68+PROVINCIAS!P68+'Empresas Públicas(f)'!P68</f>
        <v>0</v>
      </c>
      <c r="Q68" s="79">
        <f>+'Total Adm. Nacional (1)'!Q68+PROVINCIAS!Q68+'Empresas Públicas(f)'!Q68</f>
        <v>0</v>
      </c>
      <c r="R68" s="79">
        <f>+'Total Adm. Nacional (1)'!R68+PROVINCIAS!R68+'Empresas Públicas(f)'!R68</f>
        <v>0</v>
      </c>
      <c r="S68" s="79">
        <f>+'Total Adm. Nacional (1)'!S68+PROVINCIAS!S68+'Empresas Públicas(f)'!S68</f>
        <v>0</v>
      </c>
      <c r="T68" s="79">
        <f>+'Total Adm. Nacional (1)'!T68+PROVINCIAS!T68+'Empresas Públicas(f)'!T68</f>
        <v>0</v>
      </c>
      <c r="U68" s="79">
        <f>+'Total Adm. Nacional (1)'!U68+PROVINCIAS!U68+'Empresas Públicas(f)'!U68</f>
        <v>51.71</v>
      </c>
      <c r="V68" s="79">
        <f>+'Total Adm. Nacional (1)'!V68+PROVINCIAS!V68+'Empresas Públicas(f)'!V68</f>
        <v>0</v>
      </c>
      <c r="W68" s="79">
        <f>+'Total Adm. Nacional (1)'!W68+PROVINCIAS!W68+'Empresas Públicas(f)'!W68</f>
        <v>0</v>
      </c>
      <c r="X68" s="79">
        <f>+'Total Adm. Nacional (1)'!X68+PROVINCIAS!X68+'Empresas Públicas(f)'!X68</f>
        <v>0</v>
      </c>
      <c r="Y68" s="79">
        <f>+'Total Adm. Nacional (1)'!Y68+PROVINCIAS!Y68+'Empresas Públicas(f)'!Y68</f>
        <v>0</v>
      </c>
      <c r="Z68" s="79">
        <f>+'Total Adm. Nacional (1)'!Z68+PROVINCIAS!Z68+'Empresas Públicas(f)'!Z68</f>
        <v>0</v>
      </c>
      <c r="AA68" s="79">
        <f>+'Total Adm. Nacional (1)'!AA68+PROVINCIAS!AA68+'Empresas Públicas(f)'!AA68</f>
        <v>0</v>
      </c>
      <c r="AB68" s="79">
        <f>+'Total Adm. Nacional (1)'!AB68+PROVINCIAS!AB68+'Empresas Públicas(f)'!AB68</f>
        <v>0</v>
      </c>
      <c r="AC68" s="79">
        <f>+'Total Adm. Nacional (1)'!AC68+PROVINCIAS!AC68+'Empresas Públicas(f)'!AC68</f>
        <v>0</v>
      </c>
      <c r="AD68" s="79">
        <f>+'Total Adm. Nacional (1)'!AD68+PROVINCIAS!AD68+'Empresas Públicas(f)'!AD68</f>
        <v>0</v>
      </c>
      <c r="AE68" s="79">
        <f>+'Total Adm. Nacional (1)'!AE68+PROVINCIAS!AE68+'Empresas Públicas(f)'!AE68</f>
        <v>0</v>
      </c>
      <c r="AF68" s="79">
        <f>+'Total Adm. Nacional (1)'!AF68+PROVINCIAS!AF68+'Empresas Públicas(f)'!AF68</f>
        <v>0</v>
      </c>
      <c r="AG68" s="79">
        <f>+'Total Adm. Nacional (1)'!AG68+PROVINCIAS!AG68+'Empresas Públicas(f)'!AG68</f>
        <v>0</v>
      </c>
      <c r="AH68" s="79">
        <f>+'Total Adm. Nacional (1)'!AH68+PROVINCIAS!AH68+'Empresas Públicas(f)'!AH68</f>
        <v>0</v>
      </c>
      <c r="AI68" s="79">
        <f>+'Total Adm. Nacional (1)'!AI68+PROVINCIAS!AI68+'Empresas Públicas(f)'!AI68</f>
        <v>5.9</v>
      </c>
      <c r="AJ68" s="79">
        <f>+'Total Adm. Nacional (1)'!AJ68+PROVINCIAS!AJ68+'Empresas Públicas(f)'!AJ68</f>
        <v>52</v>
      </c>
      <c r="AK68" s="79">
        <f>+'Total Adm. Nacional (1)'!AK68+PROVINCIAS!AK68+'Empresas Públicas(f)'!AK68</f>
        <v>47.2</v>
      </c>
      <c r="AL68" s="79">
        <f>+'Total Adm. Nacional (1)'!AL68+PROVINCIAS!AL68+'Empresas Públicas(f)'!AL68</f>
        <v>58.300000000000004</v>
      </c>
      <c r="AM68" s="79">
        <f>+'Total Adm. Nacional (1)'!AM68+PROVINCIAS!AM68+'Empresas Públicas(f)'!AM68</f>
        <v>23.6</v>
      </c>
      <c r="AN68" s="79">
        <f>+'Total Adm. Nacional (1)'!AN68+PROVINCIAS!AN68+'Empresas Públicas(f)'!AN68</f>
        <v>35.9</v>
      </c>
      <c r="AO68" s="79">
        <f>+'Total Adm. Nacional (1)'!AO68+PROVINCIAS!AO68+'Empresas Públicas(f)'!AO68</f>
        <v>83.3</v>
      </c>
      <c r="AP68" s="79">
        <f>+'Total Adm. Nacional (1)'!AP68+PROVINCIAS!AP68+'Empresas Públicas(f)'!AP68</f>
        <v>126.4</v>
      </c>
      <c r="AQ68" s="79">
        <f>+'Total Adm. Nacional (1)'!AQ68+PROVINCIAS!AQ68+'Empresas Públicas(f)'!AQ68+'Fondos Fidu.(g)'!D68+'Otros Entes(h)'!D68</f>
        <v>121.6</v>
      </c>
      <c r="AR68" s="79">
        <f>+'Total Adm. Nacional (1)'!AR68+PROVINCIAS!AR68+'Empresas Públicas(f)'!AR68+'Fondos Fidu.(g)'!E68+'Otros Entes(h)'!E68</f>
        <v>59.6</v>
      </c>
      <c r="AS68" s="79">
        <f>+'Total Adm. Nacional (1)'!AS68+PROVINCIAS!AS68+'Empresas Públicas(f)'!AS68+'Fondos Fidu.(g)'!F68+'Otros Entes(h)'!F68</f>
        <v>36.700000000000003</v>
      </c>
      <c r="AT68" s="79">
        <f>+'Total Adm. Nacional (1)'!AT68+PROVINCIAS!AT68+'Empresas Públicas(f)'!AT68+'Fondos Fidu.(g)'!G68+'Otros Entes(h)'!G68</f>
        <v>214.6</v>
      </c>
      <c r="AU68" s="79">
        <f>+'Total Adm. Nacional (1)'!AU68+PROVINCIAS!AU68+'Empresas Públicas(f)'!AU68+'Fondos Fidu.(g)'!H68+'Otros Entes(h)'!H68</f>
        <v>326.10000000000002</v>
      </c>
      <c r="AV68" s="79">
        <f>+'Total Adm. Nacional (1)'!AV68+PROVINCIAS!AV68+'Empresas Públicas(f)'!AV68+'Fondos Fidu.(g)'!I68+'Otros Entes(h)'!I68</f>
        <v>374.6</v>
      </c>
      <c r="AW68" s="79">
        <f>+'Total Adm. Nacional (1)'!AW68+PROVINCIAS!AW68+'Empresas Públicas(f)'!AW68+'Fondos Fidu.(g)'!J68+'Otros Entes(h)'!J68</f>
        <v>378.5</v>
      </c>
      <c r="AX68" s="79">
        <f>+'Total Adm. Nacional (1)'!AX68+PROVINCIAS!AX68+'Empresas Públicas(f)'!AX68+'Fondos Fidu.(g)'!K68+'Otros Entes(h)'!K68</f>
        <v>303.89999999999998</v>
      </c>
      <c r="AY68" s="79">
        <f>+'Total Adm. Nacional (1)'!AY68+PROVINCIAS!AY68+'Empresas Públicas(f)'!AY68+'Fondos Fidu.(g)'!L68+'Otros Entes(h)'!L68</f>
        <v>254.8</v>
      </c>
      <c r="AZ68" s="79">
        <f>+'Total Adm. Nacional (1)'!AZ68+PROVINCIAS!AZ68+'Empresas Públicas(f)'!AZ68+'Fondos Fidu.(g)'!M68+'Otros Entes(h)'!M68</f>
        <v>177.9</v>
      </c>
      <c r="BA68" s="79">
        <f>+'Total Adm. Nacional (1)'!BA68+PROVINCIAS!BA68+'Empresas Públicas(f)'!BA68+'Fondos Fidu.(g)'!N68+'Otros Entes(h)'!N68</f>
        <v>142.30000000000001</v>
      </c>
      <c r="BB68" s="79">
        <f>+'Total Adm. Nacional (1)'!BB68+PROVINCIAS!BB68+'Empresas Públicas(f)'!BB68+'Fondos Fidu.(g)'!O68+'Otros Entes(h)'!O68</f>
        <v>136.9</v>
      </c>
      <c r="BC68" s="79">
        <f>+'Total Adm. Nacional (1)'!BC68+PROVINCIAS!BC68+'Empresas Públicas(f)'!BC68+'Fondos Fidu.(g)'!P68+'Otros Entes(h)'!P68</f>
        <v>176.5</v>
      </c>
      <c r="BD68" s="79">
        <v>0</v>
      </c>
      <c r="BE68" s="79">
        <v>252.4</v>
      </c>
      <c r="BF68" s="79">
        <f>+'Total NACION (2)-(e)'!BF68+PROVINCIAS!BF68</f>
        <v>8758.4</v>
      </c>
      <c r="BG68" s="79">
        <v>3608.1</v>
      </c>
      <c r="BH68" s="79">
        <v>769.6</v>
      </c>
      <c r="BI68" s="348">
        <f>+'Total NACION (2)-(e)'!BI68+PROVINCIAS!BI68</f>
        <v>1240.4000000000001</v>
      </c>
      <c r="BJ68" s="348">
        <f>+'Total NACION (2)-(e)'!BJ68+PROVINCIAS!BJ68</f>
        <v>1878.7</v>
      </c>
      <c r="BK68" s="348">
        <f>+'Total NACION (2)-(e)'!BK68+PROVINCIAS!BK68</f>
        <v>14722.7</v>
      </c>
      <c r="BL68" s="348">
        <f>+'Total NACION (2)-(e)'!BL68+PROVINCIAS!BL68</f>
        <v>0</v>
      </c>
    </row>
    <row r="69" spans="1:64" ht="10.5" customHeight="1" x14ac:dyDescent="0.2">
      <c r="A69" s="13"/>
      <c r="B69" s="78" t="s">
        <v>56</v>
      </c>
      <c r="C69" s="79">
        <f>+'Total Adm. Nacional (1)'!C69+PROVINCIAS!C69+'Empresas Públicas(f)'!C69</f>
        <v>0</v>
      </c>
      <c r="D69" s="79">
        <f>+'Total Adm. Nacional (1)'!D69+PROVINCIAS!D69+'Empresas Públicas(f)'!D69</f>
        <v>0</v>
      </c>
      <c r="E69" s="79">
        <f>+'Total Adm. Nacional (1)'!E69+PROVINCIAS!E69+'Empresas Públicas(f)'!E69</f>
        <v>0</v>
      </c>
      <c r="F69" s="79">
        <f>+'Total Adm. Nacional (1)'!F69+PROVINCIAS!F69+'Empresas Públicas(f)'!F69</f>
        <v>0</v>
      </c>
      <c r="G69" s="79">
        <f>+'Total Adm. Nacional (1)'!G69+PROVINCIAS!G69+'Empresas Públicas(f)'!G69</f>
        <v>0</v>
      </c>
      <c r="H69" s="79">
        <f>+'Total Adm. Nacional (1)'!H69+PROVINCIAS!H69+'Empresas Públicas(f)'!H69</f>
        <v>0</v>
      </c>
      <c r="I69" s="79">
        <f>+'Total Adm. Nacional (1)'!I69+PROVINCIAS!I69+'Empresas Públicas(f)'!I69</f>
        <v>0</v>
      </c>
      <c r="J69" s="79">
        <f>+'Total Adm. Nacional (1)'!J69+PROVINCIAS!J69+'Empresas Públicas(f)'!J69</f>
        <v>0</v>
      </c>
      <c r="K69" s="79">
        <f>+'Total Adm. Nacional (1)'!K69+PROVINCIAS!K69+'Empresas Públicas(f)'!K69</f>
        <v>0</v>
      </c>
      <c r="L69" s="79">
        <f>+'Total Adm. Nacional (1)'!L69+PROVINCIAS!L69+'Empresas Públicas(f)'!L69</f>
        <v>0</v>
      </c>
      <c r="M69" s="79">
        <f>+'Total Adm. Nacional (1)'!M69+PROVINCIAS!M69+'Empresas Públicas(f)'!M69</f>
        <v>0</v>
      </c>
      <c r="N69" s="79">
        <f>+'Total Adm. Nacional (1)'!N69+PROVINCIAS!N69+'Empresas Públicas(f)'!N69</f>
        <v>0</v>
      </c>
      <c r="O69" s="79">
        <f>+'Total Adm. Nacional (1)'!O69+PROVINCIAS!O69+'Empresas Públicas(f)'!O69</f>
        <v>0</v>
      </c>
      <c r="P69" s="79">
        <f>+'Total Adm. Nacional (1)'!P69+PROVINCIAS!P69+'Empresas Públicas(f)'!P69</f>
        <v>0</v>
      </c>
      <c r="Q69" s="79">
        <f>+'Total Adm. Nacional (1)'!Q69+PROVINCIAS!Q69+'Empresas Públicas(f)'!Q69</f>
        <v>0</v>
      </c>
      <c r="R69" s="79">
        <f>+'Total Adm. Nacional (1)'!R69+PROVINCIAS!R69+'Empresas Públicas(f)'!R69</f>
        <v>0</v>
      </c>
      <c r="S69" s="79">
        <f>+'Total Adm. Nacional (1)'!S69+PROVINCIAS!S69+'Empresas Públicas(f)'!S69</f>
        <v>0</v>
      </c>
      <c r="T69" s="79">
        <f>+'Total Adm. Nacional (1)'!T69+PROVINCIAS!T69+'Empresas Públicas(f)'!T69</f>
        <v>0</v>
      </c>
      <c r="U69" s="79">
        <f>+'Total Adm. Nacional (1)'!U69+PROVINCIAS!U69+'Empresas Públicas(f)'!U69</f>
        <v>111.36</v>
      </c>
      <c r="V69" s="79">
        <f>+'Total Adm. Nacional (1)'!V69+PROVINCIAS!V69+'Empresas Públicas(f)'!V69</f>
        <v>0</v>
      </c>
      <c r="W69" s="79">
        <f>+'Total Adm. Nacional (1)'!W69+PROVINCIAS!W69+'Empresas Públicas(f)'!W69</f>
        <v>0</v>
      </c>
      <c r="X69" s="79">
        <f>+'Total Adm. Nacional (1)'!X69+PROVINCIAS!X69+'Empresas Públicas(f)'!X69</f>
        <v>0</v>
      </c>
      <c r="Y69" s="79">
        <f>+'Total Adm. Nacional (1)'!Y69+PROVINCIAS!Y69+'Empresas Públicas(f)'!Y69</f>
        <v>0</v>
      </c>
      <c r="Z69" s="79">
        <f>+'Total Adm. Nacional (1)'!Z69+PROVINCIAS!Z69+'Empresas Públicas(f)'!Z69</f>
        <v>0</v>
      </c>
      <c r="AA69" s="79">
        <f>+'Total Adm. Nacional (1)'!AA69+PROVINCIAS!AA69+'Empresas Públicas(f)'!AA69</f>
        <v>0</v>
      </c>
      <c r="AB69" s="79">
        <f>+'Total Adm. Nacional (1)'!AB69+PROVINCIAS!AB69+'Empresas Públicas(f)'!AB69</f>
        <v>0</v>
      </c>
      <c r="AC69" s="79">
        <f>+'Total Adm. Nacional (1)'!AC69+PROVINCIAS!AC69+'Empresas Públicas(f)'!AC69</f>
        <v>0</v>
      </c>
      <c r="AD69" s="79">
        <f>+'Total Adm. Nacional (1)'!AD69+PROVINCIAS!AD69+'Empresas Públicas(f)'!AD69</f>
        <v>0</v>
      </c>
      <c r="AE69" s="79">
        <f>+'Total Adm. Nacional (1)'!AE69+PROVINCIAS!AE69+'Empresas Públicas(f)'!AE69</f>
        <v>0</v>
      </c>
      <c r="AF69" s="79">
        <f>+'Total Adm. Nacional (1)'!AF69+PROVINCIAS!AF69+'Empresas Públicas(f)'!AF69</f>
        <v>0</v>
      </c>
      <c r="AG69" s="79">
        <f>+'Total Adm. Nacional (1)'!AG69+PROVINCIAS!AG69+'Empresas Públicas(f)'!AG69</f>
        <v>0</v>
      </c>
      <c r="AH69" s="79">
        <f>+'Total Adm. Nacional (1)'!AH69+PROVINCIAS!AH69+'Empresas Públicas(f)'!AH69</f>
        <v>0</v>
      </c>
      <c r="AI69" s="79">
        <f>+'Total Adm. Nacional (1)'!AI69+PROVINCIAS!AI69+'Empresas Públicas(f)'!AI69</f>
        <v>0</v>
      </c>
      <c r="AJ69" s="79">
        <f>+'Total Adm. Nacional (1)'!AJ69+PROVINCIAS!AJ69+'Empresas Públicas(f)'!AJ69</f>
        <v>0</v>
      </c>
      <c r="AK69" s="79">
        <f>+'Total Adm. Nacional (1)'!AK69+PROVINCIAS!AK69+'Empresas Públicas(f)'!AK69</f>
        <v>13.2</v>
      </c>
      <c r="AL69" s="79">
        <f>+'Total Adm. Nacional (1)'!AL69+PROVINCIAS!AL69+'Empresas Públicas(f)'!AL69</f>
        <v>17.7</v>
      </c>
      <c r="AM69" s="79">
        <f>+'Total Adm. Nacional (1)'!AM69+PROVINCIAS!AM69+'Empresas Públicas(f)'!AM69</f>
        <v>13.7</v>
      </c>
      <c r="AN69" s="79">
        <f>+'Total Adm. Nacional (1)'!AN69+PROVINCIAS!AN69+'Empresas Públicas(f)'!AN69</f>
        <v>65.2</v>
      </c>
      <c r="AO69" s="79">
        <f>+'Total Adm. Nacional (1)'!AO69+PROVINCIAS!AO69+'Empresas Públicas(f)'!AO69</f>
        <v>34.5</v>
      </c>
      <c r="AP69" s="79">
        <f>+'Total Adm. Nacional (1)'!AP69+PROVINCIAS!AP69+'Empresas Públicas(f)'!AP69</f>
        <v>65.600000000000009</v>
      </c>
      <c r="AQ69" s="79">
        <f>+'Total Adm. Nacional (1)'!AQ69+PROVINCIAS!AQ69+'Empresas Públicas(f)'!AQ69+'Fondos Fidu.(g)'!D69+'Otros Entes(h)'!D69</f>
        <v>40</v>
      </c>
      <c r="AR69" s="79">
        <f>+'Total Adm. Nacional (1)'!AR69+PROVINCIAS!AR69+'Empresas Públicas(f)'!AR69+'Fondos Fidu.(g)'!E69+'Otros Entes(h)'!E69</f>
        <v>20.399999999999999</v>
      </c>
      <c r="AS69" s="79">
        <f>+'Total Adm. Nacional (1)'!AS69+PROVINCIAS!AS69+'Empresas Públicas(f)'!AS69+'Fondos Fidu.(g)'!F69+'Otros Entes(h)'!F69</f>
        <v>51.5</v>
      </c>
      <c r="AT69" s="79">
        <f>+'Total Adm. Nacional (1)'!AT69+PROVINCIAS!AT69+'Empresas Públicas(f)'!AT69+'Fondos Fidu.(g)'!G69+'Otros Entes(h)'!G69</f>
        <v>4</v>
      </c>
      <c r="AU69" s="79">
        <f>+'Total Adm. Nacional (1)'!AU69+PROVINCIAS!AU69+'Empresas Públicas(f)'!AU69+'Fondos Fidu.(g)'!H69+'Otros Entes(h)'!H69</f>
        <v>1.7</v>
      </c>
      <c r="AV69" s="79">
        <f>+'Total Adm. Nacional (1)'!AV69+PROVINCIAS!AV69+'Empresas Públicas(f)'!AV69+'Fondos Fidu.(g)'!I69+'Otros Entes(h)'!I69</f>
        <v>0</v>
      </c>
      <c r="AW69" s="79">
        <f>+'Total Adm. Nacional (1)'!AW69+PROVINCIAS!AW69+'Empresas Públicas(f)'!AW69+'Fondos Fidu.(g)'!J69+'Otros Entes(h)'!J69</f>
        <v>0.2</v>
      </c>
      <c r="AX69" s="79">
        <f>+'Total Adm. Nacional (1)'!AX69+PROVINCIAS!AX69+'Empresas Públicas(f)'!AX69+'Fondos Fidu.(g)'!K69+'Otros Entes(h)'!K69</f>
        <v>0</v>
      </c>
      <c r="AY69" s="79">
        <f>+'Total Adm. Nacional (1)'!AY69+PROVINCIAS!AY69+'Empresas Públicas(f)'!AY69+'Fondos Fidu.(g)'!L69+'Otros Entes(h)'!L69</f>
        <v>0.7</v>
      </c>
      <c r="AZ69" s="79">
        <f>+'Total Adm. Nacional (1)'!AZ69+PROVINCIAS!AZ69+'Empresas Públicas(f)'!AZ69+'Fondos Fidu.(g)'!M69+'Otros Entes(h)'!M69</f>
        <v>0.6</v>
      </c>
      <c r="BA69" s="79">
        <f>+'Total Adm. Nacional (1)'!BA69+PROVINCIAS!BA69+'Empresas Públicas(f)'!BA69+'Fondos Fidu.(g)'!N69+'Otros Entes(h)'!N69</f>
        <v>0</v>
      </c>
      <c r="BB69" s="79">
        <f>+'Total Adm. Nacional (1)'!BB69+PROVINCIAS!BB69+'Empresas Públicas(f)'!BB69+'Fondos Fidu.(g)'!O69+'Otros Entes(h)'!O69</f>
        <v>0</v>
      </c>
      <c r="BC69" s="79">
        <f>+'Total Adm. Nacional (1)'!BC69+PROVINCIAS!BC69+'Empresas Públicas(f)'!BC69+'Fondos Fidu.(g)'!P69+'Otros Entes(h)'!P69</f>
        <v>0</v>
      </c>
      <c r="BD69" s="79">
        <v>211</v>
      </c>
      <c r="BE69" s="79">
        <v>0</v>
      </c>
      <c r="BF69" s="79">
        <f>+'Total NACION (2)-(e)'!BF69+PROVINCIAS!BF69</f>
        <v>0</v>
      </c>
      <c r="BG69" s="79">
        <v>0</v>
      </c>
      <c r="BH69" s="79">
        <v>0</v>
      </c>
      <c r="BI69" s="348">
        <f>+'Total NACION (2)-(e)'!BI69+PROVINCIAS!BI69</f>
        <v>0</v>
      </c>
      <c r="BJ69" s="348">
        <f>+'Total NACION (2)-(e)'!BJ69+PROVINCIAS!BJ69</f>
        <v>0</v>
      </c>
      <c r="BK69" s="348">
        <f>+'Total NACION (2)-(e)'!BK69+PROVINCIAS!BK69</f>
        <v>0</v>
      </c>
      <c r="BL69" s="348">
        <f>+'Total NACION (2)-(e)'!BL69+PROVINCIAS!BL69</f>
        <v>0</v>
      </c>
    </row>
    <row r="70" spans="1:64" ht="10.5" customHeight="1" x14ac:dyDescent="0.2">
      <c r="A70" s="13"/>
      <c r="B70" s="78" t="s">
        <v>57</v>
      </c>
      <c r="C70" s="79">
        <f>+'Total Adm. Nacional (1)'!C70+PROVINCIAS!C70+'Empresas Públicas(f)'!C70</f>
        <v>0</v>
      </c>
      <c r="D70" s="79">
        <f>+'Total Adm. Nacional (1)'!D70+PROVINCIAS!D70+'Empresas Públicas(f)'!D70</f>
        <v>0</v>
      </c>
      <c r="E70" s="79">
        <f>+'Total Adm. Nacional (1)'!E70+PROVINCIAS!E70+'Empresas Públicas(f)'!E70</f>
        <v>0</v>
      </c>
      <c r="F70" s="79">
        <f>+'Total Adm. Nacional (1)'!F70+PROVINCIAS!F70+'Empresas Públicas(f)'!F70</f>
        <v>0</v>
      </c>
      <c r="G70" s="79">
        <f>+'Total Adm. Nacional (1)'!G70+PROVINCIAS!G70+'Empresas Públicas(f)'!G70</f>
        <v>0</v>
      </c>
      <c r="H70" s="79">
        <f>+'Total Adm. Nacional (1)'!H70+PROVINCIAS!H70+'Empresas Públicas(f)'!H70</f>
        <v>0</v>
      </c>
      <c r="I70" s="79">
        <f>+'Total Adm. Nacional (1)'!I70+PROVINCIAS!I70+'Empresas Públicas(f)'!I70</f>
        <v>0</v>
      </c>
      <c r="J70" s="79">
        <f>+'Total Adm. Nacional (1)'!J70+PROVINCIAS!J70+'Empresas Públicas(f)'!J70</f>
        <v>0</v>
      </c>
      <c r="K70" s="79">
        <f>+'Total Adm. Nacional (1)'!K70+PROVINCIAS!K70+'Empresas Públicas(f)'!K70</f>
        <v>0</v>
      </c>
      <c r="L70" s="79">
        <f>+'Total Adm. Nacional (1)'!L70+PROVINCIAS!L70+'Empresas Públicas(f)'!L70</f>
        <v>0</v>
      </c>
      <c r="M70" s="79">
        <f>+'Total Adm. Nacional (1)'!M70+PROVINCIAS!M70+'Empresas Públicas(f)'!M70</f>
        <v>0</v>
      </c>
      <c r="N70" s="79">
        <f>+'Total Adm. Nacional (1)'!N70+PROVINCIAS!N70+'Empresas Públicas(f)'!N70</f>
        <v>0</v>
      </c>
      <c r="O70" s="79">
        <f>+'Total Adm. Nacional (1)'!O70+PROVINCIAS!O70+'Empresas Públicas(f)'!O70</f>
        <v>0</v>
      </c>
      <c r="P70" s="79">
        <f>+'Total Adm. Nacional (1)'!P70+PROVINCIAS!P70+'Empresas Públicas(f)'!P70</f>
        <v>0</v>
      </c>
      <c r="Q70" s="79">
        <f>+'Total Adm. Nacional (1)'!Q70+PROVINCIAS!Q70+'Empresas Públicas(f)'!Q70</f>
        <v>0</v>
      </c>
      <c r="R70" s="79">
        <f>+'Total Adm. Nacional (1)'!R70+PROVINCIAS!R70+'Empresas Públicas(f)'!R70</f>
        <v>0</v>
      </c>
      <c r="S70" s="79">
        <f>+'Total Adm. Nacional (1)'!S70+PROVINCIAS!S70+'Empresas Públicas(f)'!S70</f>
        <v>0</v>
      </c>
      <c r="T70" s="79">
        <f>+'Total Adm. Nacional (1)'!T70+PROVINCIAS!T70+'Empresas Públicas(f)'!T70</f>
        <v>0</v>
      </c>
      <c r="U70" s="79">
        <f>+'Total Adm. Nacional (1)'!U70+PROVINCIAS!U70+'Empresas Públicas(f)'!U70</f>
        <v>0</v>
      </c>
      <c r="V70" s="79">
        <f>+'Total Adm. Nacional (1)'!V70+PROVINCIAS!V70+'Empresas Públicas(f)'!V70</f>
        <v>0</v>
      </c>
      <c r="W70" s="79">
        <f>+'Total Adm. Nacional (1)'!W70+PROVINCIAS!W70+'Empresas Públicas(f)'!W70</f>
        <v>0</v>
      </c>
      <c r="X70" s="79">
        <f>+'Total Adm. Nacional (1)'!X70+PROVINCIAS!X70+'Empresas Públicas(f)'!X70</f>
        <v>0</v>
      </c>
      <c r="Y70" s="79">
        <f>+'Total Adm. Nacional (1)'!Y70+PROVINCIAS!Y70+'Empresas Públicas(f)'!Y70</f>
        <v>0</v>
      </c>
      <c r="Z70" s="79">
        <f>+'Total Adm. Nacional (1)'!Z70+PROVINCIAS!Z70+'Empresas Públicas(f)'!Z70</f>
        <v>0</v>
      </c>
      <c r="AA70" s="79">
        <f>+'Total Adm. Nacional (1)'!AA70+PROVINCIAS!AA70+'Empresas Públicas(f)'!AA70</f>
        <v>0</v>
      </c>
      <c r="AB70" s="79">
        <f>+'Total Adm. Nacional (1)'!AB70+PROVINCIAS!AB70+'Empresas Públicas(f)'!AB70</f>
        <v>0</v>
      </c>
      <c r="AC70" s="79">
        <f>+'Total Adm. Nacional (1)'!AC70+PROVINCIAS!AC70+'Empresas Públicas(f)'!AC70</f>
        <v>0</v>
      </c>
      <c r="AD70" s="79">
        <f>+'Total Adm. Nacional (1)'!AD70+PROVINCIAS!AD70+'Empresas Públicas(f)'!AD70</f>
        <v>0</v>
      </c>
      <c r="AE70" s="79">
        <f>+'Total Adm. Nacional (1)'!AE70+PROVINCIAS!AE70+'Empresas Públicas(f)'!AE70</f>
        <v>0</v>
      </c>
      <c r="AF70" s="79">
        <f>+'Total Adm. Nacional (1)'!AF70+PROVINCIAS!AF70+'Empresas Públicas(f)'!AF70</f>
        <v>0</v>
      </c>
      <c r="AG70" s="79">
        <f>+'Total Adm. Nacional (1)'!AG70+PROVINCIAS!AG70+'Empresas Públicas(f)'!AG70</f>
        <v>0</v>
      </c>
      <c r="AH70" s="79">
        <f>+'Total Adm. Nacional (1)'!AH70+PROVINCIAS!AH70+'Empresas Públicas(f)'!AH70</f>
        <v>0</v>
      </c>
      <c r="AI70" s="79">
        <f>+'Total Adm. Nacional (1)'!AI70+PROVINCIAS!AI70+'Empresas Públicas(f)'!AI70</f>
        <v>0</v>
      </c>
      <c r="AJ70" s="79">
        <f>+'Total Adm. Nacional (1)'!AJ70+PROVINCIAS!AJ70+'Empresas Públicas(f)'!AJ70</f>
        <v>0</v>
      </c>
      <c r="AK70" s="79">
        <f>+'Total Adm. Nacional (1)'!AK70+PROVINCIAS!AK70+'Empresas Públicas(f)'!AK70</f>
        <v>0</v>
      </c>
      <c r="AL70" s="79">
        <f>+'Total Adm. Nacional (1)'!AL70+PROVINCIAS!AL70+'Empresas Públicas(f)'!AL70</f>
        <v>0</v>
      </c>
      <c r="AM70" s="79">
        <f>+'Total Adm. Nacional (1)'!AM70+PROVINCIAS!AM70+'Empresas Públicas(f)'!AM70</f>
        <v>0</v>
      </c>
      <c r="AN70" s="79">
        <f>+'Total Adm. Nacional (1)'!AN70+PROVINCIAS!AN70+'Empresas Públicas(f)'!AN70</f>
        <v>0</v>
      </c>
      <c r="AO70" s="79">
        <f>+'Total Adm. Nacional (1)'!AO70+PROVINCIAS!AO70+'Empresas Públicas(f)'!AO70</f>
        <v>0</v>
      </c>
      <c r="AP70" s="79">
        <f>+'Total Adm. Nacional (1)'!AP70+PROVINCIAS!AP70+'Empresas Públicas(f)'!AP70</f>
        <v>0</v>
      </c>
      <c r="AQ70" s="79">
        <f>+'Total Adm. Nacional (1)'!AQ70+PROVINCIAS!AQ70+'Empresas Públicas(f)'!AQ70+'Fondos Fidu.(g)'!D70+'Otros Entes(h)'!D70</f>
        <v>887</v>
      </c>
      <c r="AR70" s="79">
        <f>+'Total Adm. Nacional (1)'!AR70+PROVINCIAS!AR70+'Empresas Públicas(f)'!AR70+'Fondos Fidu.(g)'!E70+'Otros Entes(h)'!E70</f>
        <v>1239.8</v>
      </c>
      <c r="AS70" s="79">
        <f>+'Total Adm. Nacional (1)'!AS70+PROVINCIAS!AS70+'Empresas Públicas(f)'!AS70+'Fondos Fidu.(g)'!F70+'Otros Entes(h)'!F70</f>
        <v>80.5</v>
      </c>
      <c r="AT70" s="79">
        <f>+'Total Adm. Nacional (1)'!AT70+PROVINCIAS!AT70+'Empresas Públicas(f)'!AT70+'Fondos Fidu.(g)'!G70+'Otros Entes(h)'!G70</f>
        <v>609.5</v>
      </c>
      <c r="AU70" s="79">
        <f>+'Total Adm. Nacional (1)'!AU70+PROVINCIAS!AU70+'Empresas Públicas(f)'!AU70+'Fondos Fidu.(g)'!H70+'Otros Entes(h)'!H70</f>
        <v>1055.4000000000001</v>
      </c>
      <c r="AV70" s="79">
        <f>+'Total Adm. Nacional (1)'!AV70+PROVINCIAS!AV70+'Empresas Públicas(f)'!AV70+'Fondos Fidu.(g)'!I70+'Otros Entes(h)'!I70</f>
        <v>1201.5</v>
      </c>
      <c r="AW70" s="79">
        <f>+'Total Adm. Nacional (1)'!AW70+PROVINCIAS!AW70+'Empresas Públicas(f)'!AW70+'Fondos Fidu.(g)'!J70+'Otros Entes(h)'!J70</f>
        <v>753.4</v>
      </c>
      <c r="AX70" s="79">
        <f>+'Total Adm. Nacional (1)'!AX70+PROVINCIAS!AX70+'Empresas Públicas(f)'!AX70+'Fondos Fidu.(g)'!K70+'Otros Entes(h)'!K70</f>
        <v>1814.1</v>
      </c>
      <c r="AY70" s="79">
        <f>+'Total Adm. Nacional (1)'!AY70+PROVINCIAS!AY70+'Empresas Públicas(f)'!AY70+'Fondos Fidu.(g)'!L70+'Otros Entes(h)'!L70</f>
        <v>1628.1</v>
      </c>
      <c r="AZ70" s="79">
        <f>+'Total Adm. Nacional (1)'!AZ70+PROVINCIAS!AZ70+'Empresas Públicas(f)'!AZ70+'Fondos Fidu.(g)'!M70+'Otros Entes(h)'!M70</f>
        <v>1531.9</v>
      </c>
      <c r="BA70" s="79">
        <f>+'Total Adm. Nacional (1)'!BA70+PROVINCIAS!BA70+'Empresas Públicas(f)'!BA70+'Fondos Fidu.(g)'!N70+'Otros Entes(h)'!N70</f>
        <v>2432</v>
      </c>
      <c r="BB70" s="79">
        <f>+'Total Adm. Nacional (1)'!BB70+PROVINCIAS!BB70+'Empresas Públicas(f)'!BB70+'Fondos Fidu.(g)'!O70+'Otros Entes(h)'!O70</f>
        <v>1260</v>
      </c>
      <c r="BC70" s="79">
        <f>+'Total Adm. Nacional (1)'!BC70+PROVINCIAS!BC70+'Empresas Públicas(f)'!BC70+'Fondos Fidu.(g)'!P70+'Otros Entes(h)'!P70</f>
        <v>1946.1</v>
      </c>
      <c r="BD70" s="79">
        <v>5454</v>
      </c>
      <c r="BE70" s="79">
        <v>1257</v>
      </c>
      <c r="BF70" s="79">
        <f>+'Total NACION (2)-(e)'!BF70+PROVINCIAS!BF70</f>
        <v>3527</v>
      </c>
      <c r="BG70" s="79">
        <v>15750.9</v>
      </c>
      <c r="BH70" s="79">
        <v>24332.100000000002</v>
      </c>
      <c r="BI70" s="348">
        <f>+'Total NACION (2)-(e)'!BI70+PROVINCIAS!BI70</f>
        <v>31009.4</v>
      </c>
      <c r="BJ70" s="348">
        <f>+'Total NACION (2)-(e)'!BJ70+PROVINCIAS!BJ70</f>
        <v>5337.5</v>
      </c>
      <c r="BK70" s="348">
        <f>+'Total NACION (2)-(e)'!BK70+PROVINCIAS!BK70</f>
        <v>13805.3</v>
      </c>
      <c r="BL70" s="348">
        <f>+'Total NACION (2)-(e)'!BL70+PROVINCIAS!BL70</f>
        <v>199485.69999999998</v>
      </c>
    </row>
    <row r="71" spans="1:64" ht="10.5" customHeight="1" x14ac:dyDescent="0.2">
      <c r="A71" s="13"/>
      <c r="B71" s="78" t="s">
        <v>58</v>
      </c>
      <c r="C71" s="79">
        <f>+'Total Adm. Nacional (1)'!C71+PROVINCIAS!C71+'Empresas Públicas(f)'!C71</f>
        <v>5.87</v>
      </c>
      <c r="D71" s="79">
        <f>+'Total Adm. Nacional (1)'!D71+PROVINCIAS!D71+'Empresas Públicas(f)'!D71</f>
        <v>7.17</v>
      </c>
      <c r="E71" s="79">
        <f>+'Total Adm. Nacional (1)'!E71+PROVINCIAS!E71+'Empresas Públicas(f)'!E71</f>
        <v>8.67</v>
      </c>
      <c r="F71" s="79">
        <f>+'Total Adm. Nacional (1)'!F71+PROVINCIAS!F71+'Empresas Públicas(f)'!F71</f>
        <v>10.42</v>
      </c>
      <c r="G71" s="79">
        <f>+'Total Adm. Nacional (1)'!G71+PROVINCIAS!G71+'Empresas Públicas(f)'!G71</f>
        <v>12.91</v>
      </c>
      <c r="H71" s="79">
        <f>+'Total Adm. Nacional (1)'!H71+PROVINCIAS!H71+'Empresas Públicas(f)'!H71</f>
        <v>14.989999999999998</v>
      </c>
      <c r="I71" s="79">
        <f>+'Total Adm. Nacional (1)'!I71+PROVINCIAS!I71+'Empresas Públicas(f)'!I71</f>
        <v>21.439999999999998</v>
      </c>
      <c r="J71" s="79">
        <f>+'Total Adm. Nacional (1)'!J71+PROVINCIAS!J71+'Empresas Públicas(f)'!J71</f>
        <v>31.270000000000003</v>
      </c>
      <c r="K71" s="79">
        <f>+'Total Adm. Nacional (1)'!K71+PROVINCIAS!K71+'Empresas Públicas(f)'!K71</f>
        <v>40.669999999999995</v>
      </c>
      <c r="L71" s="79">
        <f>+'Total Adm. Nacional (1)'!L71+PROVINCIAS!L71+'Empresas Públicas(f)'!L71</f>
        <v>53.55</v>
      </c>
      <c r="M71" s="79">
        <f>+'Total Adm. Nacional (1)'!M71+PROVINCIAS!M71+'Empresas Públicas(f)'!M71</f>
        <v>61.31</v>
      </c>
      <c r="N71" s="79">
        <f>+'Total Adm. Nacional (1)'!N71+PROVINCIAS!N71+'Empresas Públicas(f)'!N71</f>
        <v>123.44</v>
      </c>
      <c r="O71" s="79">
        <f>+'Total Adm. Nacional (1)'!O71+PROVINCIAS!O71+'Empresas Públicas(f)'!O71</f>
        <v>333.19000000000005</v>
      </c>
      <c r="P71" s="79">
        <f>+'Total Adm. Nacional (1)'!P71+PROVINCIAS!P71+'Empresas Públicas(f)'!P71</f>
        <v>762.86</v>
      </c>
      <c r="Q71" s="79">
        <f>+'Total Adm. Nacional (1)'!Q71+PROVINCIAS!Q71+'Empresas Públicas(f)'!Q71</f>
        <v>2136.33</v>
      </c>
      <c r="R71" s="79">
        <f>+'Total Adm. Nacional (1)'!R71+PROVINCIAS!R71+'Empresas Públicas(f)'!R71</f>
        <v>10289</v>
      </c>
      <c r="S71" s="79">
        <f>+'Total Adm. Nacional (1)'!S71+PROVINCIAS!S71+'Empresas Públicas(f)'!S71</f>
        <v>34.58</v>
      </c>
      <c r="T71" s="79">
        <f>+'Total Adm. Nacional (1)'!T71+PROVINCIAS!T71+'Empresas Públicas(f)'!T71</f>
        <v>124.7</v>
      </c>
      <c r="U71" s="79">
        <f>+'Total Adm. Nacional (1)'!U71+PROVINCIAS!U71+'Empresas Públicas(f)'!U71</f>
        <v>322.75</v>
      </c>
      <c r="V71" s="79">
        <f>+'Total Adm. Nacional (1)'!V71+PROVINCIAS!V71+'Empresas Públicas(f)'!V71</f>
        <v>669.6</v>
      </c>
      <c r="W71" s="79">
        <f>+'Total Adm. Nacional (1)'!W71+PROVINCIAS!W71+'Empresas Públicas(f)'!W71</f>
        <v>1324.1999999999998</v>
      </c>
      <c r="X71" s="79">
        <f>+'Total Adm. Nacional (1)'!X71+PROVINCIAS!X71+'Empresas Públicas(f)'!X71</f>
        <v>3182.1000000000004</v>
      </c>
      <c r="Y71" s="79">
        <f>+'Total Adm. Nacional (1)'!Y71+PROVINCIAS!Y71+'Empresas Públicas(f)'!Y71</f>
        <v>16446</v>
      </c>
      <c r="Z71" s="79">
        <f>+'Total Adm. Nacional (1)'!Z71+PROVINCIAS!Z71+'Empresas Públicas(f)'!Z71</f>
        <v>103682</v>
      </c>
      <c r="AA71" s="79">
        <f>+'Total Adm. Nacional (1)'!AA71+PROVINCIAS!AA71+'Empresas Públicas(f)'!AA71</f>
        <v>1064.3999999999999</v>
      </c>
      <c r="AB71" s="79">
        <f>+'Total Adm. Nacional (1)'!AB71+PROVINCIAS!AB71+'Empresas Públicas(f)'!AB71</f>
        <v>1985.1999999999998</v>
      </c>
      <c r="AC71" s="79">
        <f>+'Total Adm. Nacional (1)'!AC71+PROVINCIAS!AC71+'Empresas Públicas(f)'!AC71</f>
        <v>474.9</v>
      </c>
      <c r="AD71" s="79">
        <f>+'Total Adm. Nacional (1)'!AD71+PROVINCIAS!AD71+'Empresas Públicas(f)'!AD71</f>
        <v>1904.4</v>
      </c>
      <c r="AE71" s="79">
        <f>+'Total Adm. Nacional (1)'!AE71+PROVINCIAS!AE71+'Empresas Públicas(f)'!AE71</f>
        <v>30141</v>
      </c>
      <c r="AF71" s="79">
        <f>+'Total Adm. Nacional (1)'!AF71+PROVINCIAS!AF71+'Empresas Públicas(f)'!AF71</f>
        <v>602.19999999999993</v>
      </c>
      <c r="AG71" s="79">
        <f>+'Total Adm. Nacional (1)'!AG71+PROVINCIAS!AG71+'Empresas Públicas(f)'!AG71</f>
        <v>1225.3</v>
      </c>
      <c r="AH71" s="79">
        <f>+'Total Adm. Nacional (1)'!AH71+PROVINCIAS!AH71+'Empresas Públicas(f)'!AH71</f>
        <v>1430.9</v>
      </c>
      <c r="AI71" s="79">
        <f>+'Total Adm. Nacional (1)'!AI71+PROVINCIAS!AI71+'Empresas Públicas(f)'!AI71</f>
        <v>0</v>
      </c>
      <c r="AJ71" s="79">
        <f>+'Total Adm. Nacional (1)'!AJ71+PROVINCIAS!AJ71+'Empresas Públicas(f)'!AJ71</f>
        <v>0</v>
      </c>
      <c r="AK71" s="79">
        <f>+'Total Adm. Nacional (1)'!AK71+PROVINCIAS!AK71+'Empresas Públicas(f)'!AK71</f>
        <v>0</v>
      </c>
      <c r="AL71" s="79">
        <f>+'Total Adm. Nacional (1)'!AL71+PROVINCIAS!AL71+'Empresas Públicas(f)'!AL71</f>
        <v>0</v>
      </c>
      <c r="AM71" s="79">
        <f>+'Total Adm. Nacional (1)'!AM71+PROVINCIAS!AM71+'Empresas Públicas(f)'!AM71</f>
        <v>0</v>
      </c>
      <c r="AN71" s="79">
        <f>+'Total Adm. Nacional (1)'!AN71+PROVINCIAS!AN71+'Empresas Públicas(f)'!AN71</f>
        <v>0</v>
      </c>
      <c r="AO71" s="79">
        <f>+'Total Adm. Nacional (1)'!AO71+PROVINCIAS!AO71+'Empresas Públicas(f)'!AO71</f>
        <v>0</v>
      </c>
      <c r="AP71" s="79">
        <f>+'Total Adm. Nacional (1)'!AP71+PROVINCIAS!AP71+'Empresas Públicas(f)'!AP71</f>
        <v>0</v>
      </c>
      <c r="AQ71" s="79">
        <f>+'Total Adm. Nacional (1)'!AQ71+PROVINCIAS!AQ71+'Empresas Públicas(f)'!AQ71+'Fondos Fidu.(g)'!D71+'Otros Entes(h)'!D71</f>
        <v>0</v>
      </c>
      <c r="AR71" s="79">
        <f>+'Total Adm. Nacional (1)'!AR71+PROVINCIAS!AR71+'Empresas Públicas(f)'!AR71+'Fondos Fidu.(g)'!E71+'Otros Entes(h)'!E71</f>
        <v>98.2</v>
      </c>
      <c r="AS71" s="79">
        <f>+'Total Adm. Nacional (1)'!AS71+PROVINCIAS!AS71+'Empresas Públicas(f)'!AS71+'Fondos Fidu.(g)'!F71+'Otros Entes(h)'!F71</f>
        <v>36.299999999999997</v>
      </c>
      <c r="AT71" s="79">
        <f>+'Total Adm. Nacional (1)'!AT71+PROVINCIAS!AT71+'Empresas Públicas(f)'!AT71+'Fondos Fidu.(g)'!G71+'Otros Entes(h)'!G71</f>
        <v>1.4</v>
      </c>
      <c r="AU71" s="79">
        <f>+'Total Adm. Nacional (1)'!AU71+PROVINCIAS!AU71+'Empresas Públicas(f)'!AU71+'Fondos Fidu.(g)'!H71+'Otros Entes(h)'!H71</f>
        <v>0</v>
      </c>
      <c r="AV71" s="79">
        <f>+'Total Adm. Nacional (1)'!AV71+PROVINCIAS!AV71+'Empresas Públicas(f)'!AV71+'Fondos Fidu.(g)'!I71+'Otros Entes(h)'!I71</f>
        <v>0</v>
      </c>
      <c r="AW71" s="79">
        <f>+'Total Adm. Nacional (1)'!AW71+PROVINCIAS!AW71+'Empresas Públicas(f)'!AW71+'Fondos Fidu.(g)'!J71+'Otros Entes(h)'!J71</f>
        <v>0</v>
      </c>
      <c r="AX71" s="79">
        <f>+'Total Adm. Nacional (1)'!AX71+PROVINCIAS!AX71+'Empresas Públicas(f)'!AX71+'Fondos Fidu.(g)'!K71+'Otros Entes(h)'!K71</f>
        <v>0</v>
      </c>
      <c r="AY71" s="79">
        <f>+'Total Adm. Nacional (1)'!AY71+PROVINCIAS!AY71+'Empresas Públicas(f)'!AY71+'Fondos Fidu.(g)'!L71+'Otros Entes(h)'!L71</f>
        <v>0</v>
      </c>
      <c r="AZ71" s="79">
        <f>+'Total Adm. Nacional (1)'!AZ71+PROVINCIAS!AZ71+'Empresas Públicas(f)'!AZ71+'Fondos Fidu.(g)'!M71+'Otros Entes(h)'!M71</f>
        <v>0</v>
      </c>
      <c r="BA71" s="79">
        <f>+'Total Adm. Nacional (1)'!BA71+PROVINCIAS!BA71+'Empresas Públicas(f)'!BA71+'Fondos Fidu.(g)'!N71+'Otros Entes(h)'!N71</f>
        <v>0</v>
      </c>
      <c r="BB71" s="79">
        <f>+'Total Adm. Nacional (1)'!BB71+PROVINCIAS!BB71+'Empresas Públicas(f)'!BB71+'Fondos Fidu.(g)'!O71+'Otros Entes(h)'!O71</f>
        <v>0</v>
      </c>
      <c r="BC71" s="79">
        <f>+'Total Adm. Nacional (1)'!BC71+PROVINCIAS!BC71+'Empresas Públicas(f)'!BC71+'Fondos Fidu.(g)'!P71+'Otros Entes(h)'!P71</f>
        <v>0</v>
      </c>
      <c r="BD71" s="79">
        <v>2.1</v>
      </c>
      <c r="BE71" s="79">
        <v>0</v>
      </c>
      <c r="BF71" s="79">
        <f>+'Total NACION (2)-(e)'!BF71+PROVINCIAS!BF71</f>
        <v>2.2000000000000002</v>
      </c>
      <c r="BG71" s="79">
        <v>0</v>
      </c>
      <c r="BH71" s="79">
        <v>106.4</v>
      </c>
      <c r="BI71" s="348">
        <f>+'Total NACION (2)-(e)'!BI71+PROVINCIAS!BI71</f>
        <v>348.5</v>
      </c>
      <c r="BJ71" s="348">
        <f>+'Total NACION (2)-(e)'!BJ71+PROVINCIAS!BJ71</f>
        <v>0</v>
      </c>
      <c r="BK71" s="348">
        <f>+'Total NACION (2)-(e)'!BK71+PROVINCIAS!BK71</f>
        <v>0</v>
      </c>
      <c r="BL71" s="348">
        <f>+'Total NACION (2)-(e)'!BL71+PROVINCIAS!BL71</f>
        <v>0</v>
      </c>
    </row>
    <row r="72" spans="1:64" ht="10.5" customHeight="1" x14ac:dyDescent="0.2">
      <c r="A72" s="18" t="s">
        <v>59</v>
      </c>
      <c r="B72" s="77" t="s">
        <v>60</v>
      </c>
      <c r="C72" s="76">
        <f>+'Total Adm. Nacional (1)'!C72+PROVINCIAS!C72+'Empresas Públicas(f)'!C72</f>
        <v>55.27</v>
      </c>
      <c r="D72" s="76">
        <f>+'Total Adm. Nacional (1)'!D72+PROVINCIAS!D72+'Empresas Públicas(f)'!D72</f>
        <v>61.6</v>
      </c>
      <c r="E72" s="76">
        <f>+'Total Adm. Nacional (1)'!E72+PROVINCIAS!E72+'Empresas Públicas(f)'!E72</f>
        <v>72.95</v>
      </c>
      <c r="F72" s="76">
        <f>+'Total Adm. Nacional (1)'!F72+PROVINCIAS!F72+'Empresas Públicas(f)'!F72</f>
        <v>106.76</v>
      </c>
      <c r="G72" s="76">
        <f>+'Total Adm. Nacional (1)'!G72+PROVINCIAS!G72+'Empresas Públicas(f)'!G72</f>
        <v>104.67999999999999</v>
      </c>
      <c r="H72" s="76">
        <f>+'Total Adm. Nacional (1)'!H72+PROVINCIAS!H72+'Empresas Públicas(f)'!H72</f>
        <v>169.26</v>
      </c>
      <c r="I72" s="76">
        <f>+'Total Adm. Nacional (1)'!I72+PROVINCIAS!I72+'Empresas Públicas(f)'!I72</f>
        <v>218.13</v>
      </c>
      <c r="J72" s="76">
        <f>+'Total Adm. Nacional (1)'!J72+PROVINCIAS!J72+'Empresas Públicas(f)'!J72</f>
        <v>270.07</v>
      </c>
      <c r="K72" s="76">
        <f>+'Total Adm. Nacional (1)'!K72+PROVINCIAS!K72+'Empresas Públicas(f)'!K72</f>
        <v>275.84999999999997</v>
      </c>
      <c r="L72" s="76">
        <f>+'Total Adm. Nacional (1)'!L72+PROVINCIAS!L72+'Empresas Públicas(f)'!L72</f>
        <v>299.86</v>
      </c>
      <c r="M72" s="76">
        <f>+'Total Adm. Nacional (1)'!M72+PROVINCIAS!M72+'Empresas Públicas(f)'!M72</f>
        <v>485.58</v>
      </c>
      <c r="N72" s="76">
        <f>+'Total Adm. Nacional (1)'!N72+PROVINCIAS!N72+'Empresas Públicas(f)'!N72</f>
        <v>895.79</v>
      </c>
      <c r="O72" s="76">
        <f>+'Total Adm. Nacional (1)'!O72+PROVINCIAS!O72+'Empresas Públicas(f)'!O72</f>
        <v>2111.8999999999996</v>
      </c>
      <c r="P72" s="76">
        <f>+'Total Adm. Nacional (1)'!P72+PROVINCIAS!P72+'Empresas Públicas(f)'!P72</f>
        <v>3641</v>
      </c>
      <c r="Q72" s="76">
        <f>+'Total Adm. Nacional (1)'!Q72+PROVINCIAS!Q72+'Empresas Públicas(f)'!Q72</f>
        <v>15844.44</v>
      </c>
      <c r="R72" s="76">
        <f>+'Total Adm. Nacional (1)'!R72+PROVINCIAS!R72+'Empresas Públicas(f)'!R72</f>
        <v>71999.899999999994</v>
      </c>
      <c r="S72" s="76">
        <f>+'Total Adm. Nacional (1)'!S72+PROVINCIAS!S72+'Empresas Públicas(f)'!S72</f>
        <v>115.51</v>
      </c>
      <c r="T72" s="76">
        <f>+'Total Adm. Nacional (1)'!T72+PROVINCIAS!T72+'Empresas Públicas(f)'!T72</f>
        <v>287.58999999999997</v>
      </c>
      <c r="U72" s="76">
        <f>+'Total Adm. Nacional (1)'!U72+PROVINCIAS!U72+'Empresas Públicas(f)'!U72</f>
        <v>959.91000000000008</v>
      </c>
      <c r="V72" s="76">
        <f>+'Total Adm. Nacional (1)'!V72+PROVINCIAS!V72+'Empresas Públicas(f)'!V72</f>
        <v>1688</v>
      </c>
      <c r="W72" s="76">
        <f>+'Total Adm. Nacional (1)'!W72+PROVINCIAS!W72+'Empresas Públicas(f)'!W72</f>
        <v>4077.7</v>
      </c>
      <c r="X72" s="76">
        <f>+'Total Adm. Nacional (1)'!X72+PROVINCIAS!X72+'Empresas Públicas(f)'!X72</f>
        <v>10573.4</v>
      </c>
      <c r="Y72" s="76">
        <f>+'Total Adm. Nacional (1)'!Y72+PROVINCIAS!Y72+'Empresas Públicas(f)'!Y72</f>
        <v>113857</v>
      </c>
      <c r="Z72" s="76">
        <f>+'Total Adm. Nacional (1)'!Z72+PROVINCIAS!Z72+'Empresas Públicas(f)'!Z72</f>
        <v>566242</v>
      </c>
      <c r="AA72" s="76">
        <f>+'Total Adm. Nacional (1)'!AA72+PROVINCIAS!AA72+'Empresas Públicas(f)'!AA72</f>
        <v>5135.2000000000007</v>
      </c>
      <c r="AB72" s="76">
        <f>+'Total Adm. Nacional (1)'!AB72+PROVINCIAS!AB72+'Empresas Públicas(f)'!AB72</f>
        <v>9512.4</v>
      </c>
      <c r="AC72" s="76">
        <f>+'Total Adm. Nacional (1)'!AC72+PROVINCIAS!AC72+'Empresas Públicas(f)'!AC72</f>
        <v>2482.6</v>
      </c>
      <c r="AD72" s="76">
        <f>+'Total Adm. Nacional (1)'!AD72+PROVINCIAS!AD72+'Empresas Públicas(f)'!AD72</f>
        <v>5004.7999999999993</v>
      </c>
      <c r="AE72" s="76">
        <f>+'Total Adm. Nacional (1)'!AE72+PROVINCIAS!AE72+'Empresas Públicas(f)'!AE72</f>
        <v>155013.19999999998</v>
      </c>
      <c r="AF72" s="76">
        <f>+'Total Adm. Nacional (1)'!AF72+PROVINCIAS!AF72+'Empresas Públicas(f)'!AF72</f>
        <v>2038.7</v>
      </c>
      <c r="AG72" s="76">
        <f>+'Total Adm. Nacional (1)'!AG72+PROVINCIAS!AG72+'Empresas Públicas(f)'!AG72</f>
        <v>5543.2</v>
      </c>
      <c r="AH72" s="76">
        <f>+'Total Adm. Nacional (1)'!AH72+PROVINCIAS!AH72+'Empresas Públicas(f)'!AH72</f>
        <v>6445</v>
      </c>
      <c r="AI72" s="76">
        <f>+'Total Adm. Nacional (1)'!AI72+PROVINCIAS!AI72+'Empresas Públicas(f)'!AI72</f>
        <v>11705.199999999999</v>
      </c>
      <c r="AJ72" s="76">
        <f>+'Total Adm. Nacional (1)'!AJ72+PROVINCIAS!AJ72+'Empresas Públicas(f)'!AJ72</f>
        <v>11294.2</v>
      </c>
      <c r="AK72" s="76">
        <f>+'Total Adm. Nacional (1)'!AK72+PROVINCIAS!AK72+'Empresas Públicas(f)'!AK72</f>
        <v>11929.1</v>
      </c>
      <c r="AL72" s="76">
        <f>+'Total Adm. Nacional (1)'!AL72+PROVINCIAS!AL72+'Empresas Públicas(f)'!AL72</f>
        <v>15285.8</v>
      </c>
      <c r="AM72" s="76">
        <f>+'Total Adm. Nacional (1)'!AM72+PROVINCIAS!AM72+'Empresas Públicas(f)'!AM72</f>
        <v>13758.700000000003</v>
      </c>
      <c r="AN72" s="76">
        <f>+'Total Adm. Nacional (1)'!AN72+PROVINCIAS!AN72+'Empresas Públicas(f)'!AN72</f>
        <v>15005.700000000003</v>
      </c>
      <c r="AO72" s="76">
        <f>+'Total Adm. Nacional (1)'!AO72+PROVINCIAS!AO72+'Empresas Públicas(f)'!AO72</f>
        <v>16224.2</v>
      </c>
      <c r="AP72" s="76">
        <f>+'Total Adm. Nacional (1)'!AP72+PROVINCIAS!AP72+'Empresas Públicas(f)'!AP72</f>
        <v>15234.300000000001</v>
      </c>
      <c r="AQ72" s="76">
        <f>+'Total Adm. Nacional (1)'!AQ72+PROVINCIAS!AQ72+'Empresas Públicas(f)'!AQ72+'Fondos Fidu.(g)'!D72+'Otros Entes(h)'!D72</f>
        <v>16193.1</v>
      </c>
      <c r="AR72" s="76">
        <f>+'Total Adm. Nacional (1)'!AR72+PROVINCIAS!AR72+'Empresas Públicas(f)'!AR72+'Fondos Fidu.(g)'!E72+'Otros Entes(h)'!E72</f>
        <v>17179.599999999999</v>
      </c>
      <c r="AS72" s="76">
        <f>+'Total Adm. Nacional (1)'!AS72+PROVINCIAS!AS72+'Empresas Públicas(f)'!AS72+'Fondos Fidu.(g)'!F72+'Otros Entes(h)'!F72</f>
        <v>22312.2</v>
      </c>
      <c r="AT72" s="76">
        <f>+'Total Adm. Nacional (1)'!AT72+PROVINCIAS!AT72+'Empresas Públicas(f)'!AT72+'Fondos Fidu.(g)'!G72+'Otros Entes(h)'!G72</f>
        <v>23860.400000000001</v>
      </c>
      <c r="AU72" s="76">
        <f>+'Total Adm. Nacional (1)'!AU72+PROVINCIAS!AU72+'Empresas Públicas(f)'!AU72+'Fondos Fidu.(g)'!H72+'Otros Entes(h)'!H72</f>
        <v>31026.2</v>
      </c>
      <c r="AV72" s="76">
        <f>+'Total Adm. Nacional (1)'!AV72+PROVINCIAS!AV72+'Empresas Públicas(f)'!AV72+'Fondos Fidu.(g)'!I72+'Otros Entes(h)'!I72</f>
        <v>41184.999999999993</v>
      </c>
      <c r="AW72" s="76">
        <f>+'Total Adm. Nacional (1)'!AW72+PROVINCIAS!AW72+'Empresas Públicas(f)'!AW72+'Fondos Fidu.(g)'!J72+'Otros Entes(h)'!J72</f>
        <v>48694.799999999996</v>
      </c>
      <c r="AX72" s="76">
        <f>+'Total Adm. Nacional (1)'!AX72+PROVINCIAS!AX72+'Empresas Públicas(f)'!AX72+'Fondos Fidu.(g)'!K72+'Otros Entes(h)'!K72</f>
        <v>67315</v>
      </c>
      <c r="AY72" s="76">
        <f>+'Total Adm. Nacional (1)'!AY72+PROVINCIAS!AY72+'Empresas Públicas(f)'!AY72+'Fondos Fidu.(g)'!L72+'Otros Entes(h)'!L72</f>
        <v>86211.3</v>
      </c>
      <c r="AZ72" s="76">
        <f>+'Total Adm. Nacional (1)'!AZ72+PROVINCIAS!AZ72+'Empresas Públicas(f)'!AZ72+'Fondos Fidu.(g)'!M72+'Otros Entes(h)'!M72</f>
        <v>118921.5</v>
      </c>
      <c r="BA72" s="76">
        <f>+'Total Adm. Nacional (1)'!BA72+PROVINCIAS!BA72+'Empresas Públicas(f)'!BA72+'Fondos Fidu.(g)'!N72+'Otros Entes(h)'!N72</f>
        <v>153963.4</v>
      </c>
      <c r="BB72" s="76">
        <f>+'Total Adm. Nacional (1)'!BB72+PROVINCIAS!BB72+'Empresas Públicas(f)'!BB72+'Fondos Fidu.(g)'!O72+'Otros Entes(h)'!O72</f>
        <v>196257.39999999997</v>
      </c>
      <c r="BC72" s="76">
        <f>+'Total Adm. Nacional (1)'!BC72+PROVINCIAS!BC72+'Empresas Públicas(f)'!BC72+'Fondos Fidu.(g)'!P72+'Otros Entes(h)'!P72</f>
        <v>272298.89999999997</v>
      </c>
      <c r="BD72" s="76">
        <v>425484.3</v>
      </c>
      <c r="BE72" s="76">
        <v>523832.9</v>
      </c>
      <c r="BF72" s="76">
        <f>+'Total NACION (2)-(e)'!BF72+PROVINCIAS!BF72</f>
        <v>754825.3</v>
      </c>
      <c r="BG72" s="76">
        <v>948697.20000000007</v>
      </c>
      <c r="BH72" s="76">
        <v>1025905.7000000001</v>
      </c>
      <c r="BI72" s="76">
        <f>+'Total NACION (2)-(e)'!BI72+PROVINCIAS!BI72</f>
        <v>1383281.5</v>
      </c>
      <c r="BJ72" s="76">
        <f>+'Total NACION (2)-(e)'!BJ72+PROVINCIAS!BJ72</f>
        <v>3007125.9000000004</v>
      </c>
      <c r="BK72" s="76">
        <f>+'Total NACION (2)-(e)'!BK72+PROVINCIAS!BK72</f>
        <v>4157196.9</v>
      </c>
      <c r="BL72" s="76">
        <f>+'Total NACION (2)-(e)'!BL72+PROVINCIAS!BL72</f>
        <v>6129105.0999999996</v>
      </c>
    </row>
    <row r="73" spans="1:64" ht="10.5" customHeight="1" x14ac:dyDescent="0.2">
      <c r="A73" s="18"/>
      <c r="B73" s="77"/>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76"/>
      <c r="BL73" s="76"/>
    </row>
    <row r="74" spans="1:64" ht="10.5" customHeight="1" x14ac:dyDescent="0.2">
      <c r="A74" s="18" t="s">
        <v>61</v>
      </c>
      <c r="B74" s="77" t="s">
        <v>62</v>
      </c>
      <c r="C74" s="76">
        <f>+'Total Adm. Nacional (1)'!C74+PROVINCIAS!C74+'Empresas Públicas(f)'!C74</f>
        <v>320.37000000000006</v>
      </c>
      <c r="D74" s="76">
        <f>+'Total Adm. Nacional (1)'!D74+PROVINCIAS!D74+'Empresas Públicas(f)'!D74</f>
        <v>329.57</v>
      </c>
      <c r="E74" s="76">
        <f>+'Total Adm. Nacional (1)'!E74+PROVINCIAS!E74+'Empresas Públicas(f)'!E74</f>
        <v>403.90999999999997</v>
      </c>
      <c r="F74" s="76">
        <f>+'Total Adm. Nacional (1)'!F74+PROVINCIAS!F74+'Empresas Públicas(f)'!F74</f>
        <v>549.29000000000008</v>
      </c>
      <c r="G74" s="76">
        <f>+'Total Adm. Nacional (1)'!G74+PROVINCIAS!G74+'Empresas Públicas(f)'!G74</f>
        <v>751.71</v>
      </c>
      <c r="H74" s="76">
        <f>+'Total Adm. Nacional (1)'!H74+PROVINCIAS!H74+'Empresas Públicas(f)'!H74</f>
        <v>1030.53</v>
      </c>
      <c r="I74" s="76">
        <f>+'Total Adm. Nacional (1)'!I74+PROVINCIAS!I74+'Empresas Públicas(f)'!I74</f>
        <v>1532.56</v>
      </c>
      <c r="J74" s="76">
        <f>+'Total Adm. Nacional (1)'!J74+PROVINCIAS!J74+'Empresas Públicas(f)'!J74</f>
        <v>1754.73</v>
      </c>
      <c r="K74" s="76">
        <f>+'Total Adm. Nacional (1)'!K74+PROVINCIAS!K74+'Empresas Públicas(f)'!K74</f>
        <v>1998.9500000000003</v>
      </c>
      <c r="L74" s="76">
        <f>+'Total Adm. Nacional (1)'!L74+PROVINCIAS!L74+'Empresas Públicas(f)'!L74</f>
        <v>2341.23</v>
      </c>
      <c r="M74" s="76">
        <f>+'Total Adm. Nacional (1)'!M74+PROVINCIAS!M74+'Empresas Públicas(f)'!M74</f>
        <v>3094.8</v>
      </c>
      <c r="N74" s="76">
        <f>+'Total Adm. Nacional (1)'!N74+PROVINCIAS!N74+'Empresas Públicas(f)'!N74</f>
        <v>4758.87</v>
      </c>
      <c r="O74" s="76">
        <f>+'Total Adm. Nacional (1)'!O74+PROVINCIAS!O74+'Empresas Públicas(f)'!O74</f>
        <v>8897.5</v>
      </c>
      <c r="P74" s="76">
        <f>+'Total Adm. Nacional (1)'!P74+PROVINCIAS!P74+'Empresas Públicas(f)'!P74</f>
        <v>14636.39</v>
      </c>
      <c r="Q74" s="76">
        <f>+'Total Adm. Nacional (1)'!Q74+PROVINCIAS!Q74+'Empresas Públicas(f)'!Q74</f>
        <v>38758.409999999996</v>
      </c>
      <c r="R74" s="76">
        <f>+'Total Adm. Nacional (1)'!R74+PROVINCIAS!R74+'Empresas Públicas(f)'!R74</f>
        <v>210754.4</v>
      </c>
      <c r="S74" s="76">
        <f>+'Total Adm. Nacional (1)'!S74+PROVINCIAS!S74+'Empresas Públicas(f)'!S74</f>
        <v>603.87</v>
      </c>
      <c r="T74" s="76">
        <f>+'Total Adm. Nacional (1)'!T74+PROVINCIAS!T74+'Empresas Públicas(f)'!T74</f>
        <v>1637.72</v>
      </c>
      <c r="U74" s="76">
        <f>+'Total Adm. Nacional (1)'!U74+PROVINCIAS!U74+'Empresas Públicas(f)'!U74</f>
        <v>4477.6000000000004</v>
      </c>
      <c r="V74" s="76">
        <f>+'Total Adm. Nacional (1)'!V74+PROVINCIAS!V74+'Empresas Públicas(f)'!V74</f>
        <v>9396.0000000000018</v>
      </c>
      <c r="W74" s="76">
        <f>+'Total Adm. Nacional (1)'!W74+PROVINCIAS!W74+'Empresas Públicas(f)'!W74</f>
        <v>17567.7</v>
      </c>
      <c r="X74" s="76">
        <f>+'Total Adm. Nacional (1)'!X74+PROVINCIAS!X74+'Empresas Públicas(f)'!X74</f>
        <v>44544.4</v>
      </c>
      <c r="Y74" s="76">
        <f>+'Total Adm. Nacional (1)'!Y74+PROVINCIAS!Y74+'Empresas Públicas(f)'!Y74</f>
        <v>273013</v>
      </c>
      <c r="Z74" s="76">
        <f>+'Total Adm. Nacional (1)'!Z74+PROVINCIAS!Z74+'Empresas Públicas(f)'!Z74</f>
        <v>1768007</v>
      </c>
      <c r="AA74" s="76">
        <f>+'Total Adm. Nacional (1)'!AA74+PROVINCIAS!AA74+'Empresas Públicas(f)'!AA74</f>
        <v>16167.599999999999</v>
      </c>
      <c r="AB74" s="76">
        <f>+'Total Adm. Nacional (1)'!AB74+PROVINCIAS!AB74+'Empresas Públicas(f)'!AB74</f>
        <v>29570.1</v>
      </c>
      <c r="AC74" s="76">
        <f>+'Total Adm. Nacional (1)'!AC74+PROVINCIAS!AC74+'Empresas Públicas(f)'!AC74</f>
        <v>6744.5999999999995</v>
      </c>
      <c r="AD74" s="76">
        <f>+'Total Adm. Nacional (1)'!AD74+PROVINCIAS!AD74+'Empresas Públicas(f)'!AD74</f>
        <v>22769.599999999999</v>
      </c>
      <c r="AE74" s="76">
        <f>+'Total Adm. Nacional (1)'!AE74+PROVINCIAS!AE74+'Empresas Públicas(f)'!AE74</f>
        <v>697194.70000000007</v>
      </c>
      <c r="AF74" s="76">
        <f>+'Total Adm. Nacional (1)'!AF74+PROVINCIAS!AF74+'Empresas Públicas(f)'!AF74</f>
        <v>13279.5</v>
      </c>
      <c r="AG74" s="76">
        <f>+'Total Adm. Nacional (1)'!AG74+PROVINCIAS!AG74+'Empresas Públicas(f)'!AG74</f>
        <v>39897.100000000006</v>
      </c>
      <c r="AH74" s="76">
        <f>+'Total Adm. Nacional (1)'!AH74+PROVINCIAS!AH74+'Empresas Públicas(f)'!AH74</f>
        <v>54285.9</v>
      </c>
      <c r="AI74" s="76">
        <f>+'Total Adm. Nacional (1)'!AI74+PROVINCIAS!AI74+'Empresas Públicas(f)'!AI74</f>
        <v>72102.100000000006</v>
      </c>
      <c r="AJ74" s="76">
        <f>+'Total Adm. Nacional (1)'!AJ74+PROVINCIAS!AJ74+'Empresas Públicas(f)'!AJ74</f>
        <v>74133.699999999983</v>
      </c>
      <c r="AK74" s="76">
        <f>+'Total Adm. Nacional (1)'!AK74+PROVINCIAS!AK74+'Empresas Públicas(f)'!AK74</f>
        <v>72296.800000000003</v>
      </c>
      <c r="AL74" s="76">
        <f>+'Total Adm. Nacional (1)'!AL74+PROVINCIAS!AL74+'Empresas Públicas(f)'!AL74</f>
        <v>75769.299999999988</v>
      </c>
      <c r="AM74" s="76">
        <f>+'Total Adm. Nacional (1)'!AM74+PROVINCIAS!AM74+'Empresas Públicas(f)'!AM74</f>
        <v>82416.099999999991</v>
      </c>
      <c r="AN74" s="76">
        <f>+'Total Adm. Nacional (1)'!AN74+PROVINCIAS!AN74+'Empresas Públicas(f)'!AN74</f>
        <v>84741.599999999991</v>
      </c>
      <c r="AO74" s="76">
        <f>+'Total Adm. Nacional (1)'!AO74+PROVINCIAS!AO74+'Empresas Públicas(f)'!AO74</f>
        <v>84128.2</v>
      </c>
      <c r="AP74" s="76">
        <f>+'Total Adm. Nacional (1)'!AP74+PROVINCIAS!AP74+'Empresas Públicas(f)'!AP74</f>
        <v>86164.900000000009</v>
      </c>
      <c r="AQ74" s="76">
        <f>+'Total Adm. Nacional (1)'!AQ74+PROVINCIAS!AQ74+'Empresas Públicas(f)'!AQ74+'Fondos Fidu.(g)'!D74+'Otros Entes(h)'!D74</f>
        <v>79648.900000000009</v>
      </c>
      <c r="AR74" s="76">
        <f>+'Total Adm. Nacional (1)'!AR74+PROVINCIAS!AR74+'Empresas Públicas(f)'!AR74+'Fondos Fidu.(g)'!E74+'Otros Entes(h)'!E74</f>
        <v>91547.5</v>
      </c>
      <c r="AS74" s="76">
        <f>+'Total Adm. Nacional (1)'!AS74+PROVINCIAS!AS74+'Empresas Públicas(f)'!AS74+'Fondos Fidu.(g)'!F74+'Otros Entes(h)'!F74</f>
        <v>122868.29999999999</v>
      </c>
      <c r="AT74" s="76">
        <f>+'Total Adm. Nacional (1)'!AT74+PROVINCIAS!AT74+'Empresas Públicas(f)'!AT74+'Fondos Fidu.(g)'!G74+'Otros Entes(h)'!G74</f>
        <v>152307.4</v>
      </c>
      <c r="AU74" s="76">
        <f>+'Total Adm. Nacional (1)'!AU74+PROVINCIAS!AU74+'Empresas Públicas(f)'!AU74+'Fondos Fidu.(g)'!H74+'Otros Entes(h)'!H74</f>
        <v>185586.19999999998</v>
      </c>
      <c r="AV74" s="76">
        <f>+'Total Adm. Nacional (1)'!AV74+PROVINCIAS!AV74+'Empresas Públicas(f)'!AV74+'Fondos Fidu.(g)'!I74+'Otros Entes(h)'!I74</f>
        <v>236840.7</v>
      </c>
      <c r="AW74" s="76">
        <f>+'Total Adm. Nacional (1)'!AW74+PROVINCIAS!AW74+'Empresas Públicas(f)'!AW74+'Fondos Fidu.(g)'!J74+'Otros Entes(h)'!J74</f>
        <v>312176.59999999998</v>
      </c>
      <c r="AX74" s="76">
        <f>+'Total Adm. Nacional (1)'!AX74+PROVINCIAS!AX74+'Empresas Públicas(f)'!AX74+'Fondos Fidu.(g)'!K74+'Otros Entes(h)'!K74</f>
        <v>416926.19999999995</v>
      </c>
      <c r="AY74" s="76">
        <f>+'Total Adm. Nacional (1)'!AY74+PROVINCIAS!AY74+'Empresas Públicas(f)'!AY74+'Fondos Fidu.(g)'!L74+'Otros Entes(h)'!L74</f>
        <v>493155.5</v>
      </c>
      <c r="AZ74" s="76">
        <f>+'Total Adm. Nacional (1)'!AZ74+PROVINCIAS!AZ74+'Empresas Públicas(f)'!AZ74+'Fondos Fidu.(g)'!M74+'Otros Entes(h)'!M74</f>
        <v>674655.20000000007</v>
      </c>
      <c r="BA74" s="76">
        <f>+'Total Adm. Nacional (1)'!BA74+PROVINCIAS!BA74+'Empresas Públicas(f)'!BA74+'Fondos Fidu.(g)'!N74+'Otros Entes(h)'!N74</f>
        <v>861806.70000000007</v>
      </c>
      <c r="BB74" s="76">
        <f>+'Total Adm. Nacional (1)'!BB74+PROVINCIAS!BB74+'Empresas Públicas(f)'!BB74+'Fondos Fidu.(g)'!O74+'Otros Entes(h)'!O74</f>
        <v>1088689.8999999999</v>
      </c>
      <c r="BC74" s="76">
        <f>+'Total Adm. Nacional (1)'!BC74+PROVINCIAS!BC74+'Empresas Públicas(f)'!BC74+'Fondos Fidu.(g)'!P74+'Otros Entes(h)'!P74</f>
        <v>1436184.8</v>
      </c>
      <c r="BD74" s="76">
        <v>2048999.9</v>
      </c>
      <c r="BE74" s="76">
        <v>2641804</v>
      </c>
      <c r="BF74" s="76">
        <f>+'Total NACION (2)-(e)'!BF74+PROVINCIAS!BF74</f>
        <v>3671853</v>
      </c>
      <c r="BG74" s="76">
        <f>BG60+BG64</f>
        <v>4584178.9000000004</v>
      </c>
      <c r="BH74" s="76">
        <f>BH60+BH64</f>
        <v>5896995.3000000007</v>
      </c>
      <c r="BI74" s="76">
        <f>BI60+BI64</f>
        <v>8762169.1999999993</v>
      </c>
      <c r="BJ74" s="76">
        <f t="shared" ref="BJ74:BK74" si="8">BJ60+BJ64</f>
        <v>13544988.9</v>
      </c>
      <c r="BK74" s="76">
        <f t="shared" si="8"/>
        <v>19971908.609999996</v>
      </c>
      <c r="BL74" s="76">
        <f t="shared" ref="BL74" si="9">BL60+BL64</f>
        <v>33284388.500000007</v>
      </c>
    </row>
    <row r="75" spans="1:64" ht="10.5" customHeight="1" thickBot="1" x14ac:dyDescent="0.25">
      <c r="A75" s="18" t="s">
        <v>63</v>
      </c>
      <c r="B75" s="77" t="s">
        <v>64</v>
      </c>
      <c r="C75" s="76">
        <f>+'Total Adm. Nacional (1)'!C75+PROVINCIAS!C75+'Empresas Públicas(f)'!C75</f>
        <v>358.65999999999997</v>
      </c>
      <c r="D75" s="76">
        <f>+'Total Adm. Nacional (1)'!D75+PROVINCIAS!D75+'Empresas Públicas(f)'!D75</f>
        <v>420.38</v>
      </c>
      <c r="E75" s="76">
        <f>+'Total Adm. Nacional (1)'!E75+PROVINCIAS!E75+'Empresas Públicas(f)'!E75</f>
        <v>505.94000000000005</v>
      </c>
      <c r="F75" s="76">
        <f>+'Total Adm. Nacional (1)'!F75+PROVINCIAS!F75+'Empresas Públicas(f)'!F75</f>
        <v>676.81000000000006</v>
      </c>
      <c r="G75" s="76">
        <f>+'Total Adm. Nacional (1)'!G75+PROVINCIAS!G75+'Empresas Públicas(f)'!G75</f>
        <v>855.85</v>
      </c>
      <c r="H75" s="76">
        <f>+'Total Adm. Nacional (1)'!H75+PROVINCIAS!H75+'Empresas Públicas(f)'!H75</f>
        <v>1197.22</v>
      </c>
      <c r="I75" s="76">
        <f>+'Total Adm. Nacional (1)'!I75+PROVINCIAS!I75+'Empresas Públicas(f)'!I75</f>
        <v>1595.63</v>
      </c>
      <c r="J75" s="76">
        <f>+'Total Adm. Nacional (1)'!J75+PROVINCIAS!J75+'Empresas Públicas(f)'!J75</f>
        <v>1837.3400000000001</v>
      </c>
      <c r="K75" s="76">
        <f>+'Total Adm. Nacional (1)'!K75+PROVINCIAS!K75+'Empresas Públicas(f)'!K75</f>
        <v>2071.3199999999997</v>
      </c>
      <c r="L75" s="76">
        <f>+'Total Adm. Nacional (1)'!L75+PROVINCIAS!L75+'Empresas Públicas(f)'!L75</f>
        <v>2438.29</v>
      </c>
      <c r="M75" s="76">
        <f>+'Total Adm. Nacional (1)'!M75+PROVINCIAS!M75+'Empresas Públicas(f)'!M75</f>
        <v>3539.5</v>
      </c>
      <c r="N75" s="76">
        <f>+'Total Adm. Nacional (1)'!N75+PROVINCIAS!N75+'Empresas Públicas(f)'!N75</f>
        <v>5742.43</v>
      </c>
      <c r="O75" s="76">
        <f>+'Total Adm. Nacional (1)'!O75+PROVINCIAS!O75+'Empresas Públicas(f)'!O75</f>
        <v>11204.56</v>
      </c>
      <c r="P75" s="76">
        <f>+'Total Adm. Nacional (1)'!P75+PROVINCIAS!P75+'Empresas Públicas(f)'!P75</f>
        <v>17996.84</v>
      </c>
      <c r="Q75" s="76">
        <f>+'Total Adm. Nacional (1)'!Q75+PROVINCIAS!Q75+'Empresas Públicas(f)'!Q75</f>
        <v>58509.86</v>
      </c>
      <c r="R75" s="76">
        <f>+'Total Adm. Nacional (1)'!R75+PROVINCIAS!R75+'Empresas Públicas(f)'!R75</f>
        <v>284137.2</v>
      </c>
      <c r="S75" s="76">
        <f>+'Total Adm. Nacional (1)'!S75+PROVINCIAS!S75+'Empresas Públicas(f)'!S75</f>
        <v>660.19999999999993</v>
      </c>
      <c r="T75" s="76">
        <f>+'Total Adm. Nacional (1)'!T75+PROVINCIAS!T75+'Empresas Públicas(f)'!T75</f>
        <v>1818.36</v>
      </c>
      <c r="U75" s="76">
        <f>+'Total Adm. Nacional (1)'!U75+PROVINCIAS!U75+'Empresas Públicas(f)'!U75</f>
        <v>5021.29</v>
      </c>
      <c r="V75" s="76">
        <f>+'Total Adm. Nacional (1)'!V75+PROVINCIAS!V75+'Empresas Públicas(f)'!V75</f>
        <v>10708.8</v>
      </c>
      <c r="W75" s="76">
        <f>+'Total Adm. Nacional (1)'!W75+PROVINCIAS!W75+'Empresas Públicas(f)'!W75</f>
        <v>21250.100000000002</v>
      </c>
      <c r="X75" s="76">
        <f>+'Total Adm. Nacional (1)'!X75+PROVINCIAS!X75+'Empresas Públicas(f)'!X75</f>
        <v>52033.4</v>
      </c>
      <c r="Y75" s="76">
        <f>+'Total Adm. Nacional (1)'!Y75+PROVINCIAS!Y75+'Empresas Públicas(f)'!Y75</f>
        <v>337453</v>
      </c>
      <c r="Z75" s="76">
        <f>+'Total Adm. Nacional (1)'!Z75+PROVINCIAS!Z75+'Empresas Públicas(f)'!Z75</f>
        <v>2140010</v>
      </c>
      <c r="AA75" s="76">
        <f>+'Total Adm. Nacional (1)'!AA75+PROVINCIAS!AA75+'Empresas Públicas(f)'!AA75</f>
        <v>16423.100000000002</v>
      </c>
      <c r="AB75" s="76">
        <f>+'Total Adm. Nacional (1)'!AB75+PROVINCIAS!AB75+'Empresas Públicas(f)'!AB75</f>
        <v>30459.700000000004</v>
      </c>
      <c r="AC75" s="76">
        <f>+'Total Adm. Nacional (1)'!AC75+PROVINCIAS!AC75+'Empresas Públicas(f)'!AC75</f>
        <v>7618.7999999999993</v>
      </c>
      <c r="AD75" s="76">
        <f>+'Total Adm. Nacional (1)'!AD75+PROVINCIAS!AD75+'Empresas Públicas(f)'!AD75</f>
        <v>28017.599999999999</v>
      </c>
      <c r="AE75" s="76">
        <f>+'Total Adm. Nacional (1)'!AE75+PROVINCIAS!AE75+'Empresas Públicas(f)'!AE75</f>
        <v>806202</v>
      </c>
      <c r="AF75" s="76">
        <f>+'Total Adm. Nacional (1)'!AF75+PROVINCIAS!AF75+'Empresas Públicas(f)'!AF75</f>
        <v>15226.7</v>
      </c>
      <c r="AG75" s="76">
        <f>+'Total Adm. Nacional (1)'!AG75+PROVINCIAS!AG75+'Empresas Públicas(f)'!AG75</f>
        <v>39848.199999999997</v>
      </c>
      <c r="AH75" s="76">
        <f>+'Total Adm. Nacional (1)'!AH75+PROVINCIAS!AH75+'Empresas Públicas(f)'!AH75</f>
        <v>50757.1</v>
      </c>
      <c r="AI75" s="76">
        <f>+'Total Adm. Nacional (1)'!AI75+PROVINCIAS!AI75+'Empresas Públicas(f)'!AI75</f>
        <v>68753.599999999991</v>
      </c>
      <c r="AJ75" s="76">
        <f>+'Total Adm. Nacional (1)'!AJ75+PROVINCIAS!AJ75+'Empresas Públicas(f)'!AJ75</f>
        <v>74571.600000000006</v>
      </c>
      <c r="AK75" s="76">
        <f>+'Total Adm. Nacional (1)'!AK75+PROVINCIAS!AK75+'Empresas Públicas(f)'!AK75</f>
        <v>74698.700000000012</v>
      </c>
      <c r="AL75" s="76">
        <f>+'Total Adm. Nacional (1)'!AL75+PROVINCIAS!AL75+'Empresas Públicas(f)'!AL75</f>
        <v>79141.5</v>
      </c>
      <c r="AM75" s="76">
        <f>+'Total Adm. Nacional (1)'!AM75+PROVINCIAS!AM75+'Empresas Públicas(f)'!AM75</f>
        <v>80068.599999999991</v>
      </c>
      <c r="AN75" s="76">
        <f>+'Total Adm. Nacional (1)'!AN75+PROVINCIAS!AN75+'Empresas Públicas(f)'!AN75</f>
        <v>84089.600000000006</v>
      </c>
      <c r="AO75" s="76">
        <f>+'Total Adm. Nacional (1)'!AO75+PROVINCIAS!AO75+'Empresas Públicas(f)'!AO75</f>
        <v>87279</v>
      </c>
      <c r="AP75" s="76">
        <f>+'Total Adm. Nacional (1)'!AP75+PROVINCIAS!AP75+'Empresas Públicas(f)'!AP75</f>
        <v>84009.7</v>
      </c>
      <c r="AQ75" s="76">
        <f>+'Total Adm. Nacional (1)'!AQ75+PROVINCIAS!AQ75+'Empresas Públicas(f)'!AQ75+'Fondos Fidu.(g)'!D75+'Otros Entes(h)'!D75</f>
        <v>84913.699999999983</v>
      </c>
      <c r="AR75" s="76">
        <f>+'Total Adm. Nacional (1)'!AR75+PROVINCIAS!AR75+'Empresas Públicas(f)'!AR75+'Fondos Fidu.(g)'!E75+'Otros Entes(h)'!E75</f>
        <v>85802.1</v>
      </c>
      <c r="AS75" s="76">
        <f>+'Total Adm. Nacional (1)'!AS75+PROVINCIAS!AS75+'Empresas Públicas(f)'!AS75+'Fondos Fidu.(g)'!F75+'Otros Entes(h)'!F75</f>
        <v>108007.99999999999</v>
      </c>
      <c r="AT75" s="76">
        <f>+'Total Adm. Nacional (1)'!AT75+PROVINCIAS!AT75+'Empresas Públicas(f)'!AT75+'Fondos Fidu.(g)'!G75+'Otros Entes(h)'!G75</f>
        <v>129054</v>
      </c>
      <c r="AU75" s="76">
        <f>+'Total Adm. Nacional (1)'!AU75+PROVINCIAS!AU75+'Empresas Públicas(f)'!AU75+'Fondos Fidu.(g)'!H75+'Otros Entes(h)'!H75</f>
        <v>168015.9</v>
      </c>
      <c r="AV75" s="76">
        <f>+'Total Adm. Nacional (1)'!AV75+PROVINCIAS!AV75+'Empresas Públicas(f)'!AV75+'Fondos Fidu.(g)'!I75+'Otros Entes(h)'!I75</f>
        <v>213864.90000000002</v>
      </c>
      <c r="AW75" s="76">
        <f>+'Total Adm. Nacional (1)'!AW75+PROVINCIAS!AW75+'Empresas Públicas(f)'!AW75+'Fondos Fidu.(g)'!J75+'Otros Entes(h)'!J75</f>
        <v>286131.60000000003</v>
      </c>
      <c r="AX75" s="76">
        <f>+'Total Adm. Nacional (1)'!AX75+PROVINCIAS!AX75+'Empresas Públicas(f)'!AX75+'Fondos Fidu.(g)'!K75+'Otros Entes(h)'!K75</f>
        <v>389749.2</v>
      </c>
      <c r="AY75" s="76">
        <f>+'Total Adm. Nacional (1)'!AY75+PROVINCIAS!AY75+'Empresas Públicas(f)'!AY75+'Fondos Fidu.(g)'!L75+'Otros Entes(h)'!L75</f>
        <v>487924.6</v>
      </c>
      <c r="AZ75" s="76">
        <f>+'Total Adm. Nacional (1)'!AZ75+PROVINCIAS!AZ75+'Empresas Públicas(f)'!AZ75+'Fondos Fidu.(g)'!M75+'Otros Entes(h)'!M75</f>
        <v>649131.89999999991</v>
      </c>
      <c r="BA75" s="76">
        <f>+'Total Adm. Nacional (1)'!BA75+PROVINCIAS!BA75+'Empresas Públicas(f)'!BA75+'Fondos Fidu.(g)'!N75+'Otros Entes(h)'!N75</f>
        <v>880683.2</v>
      </c>
      <c r="BB75" s="76">
        <f>+'Total Adm. Nacional (1)'!BB75+PROVINCIAS!BB75+'Empresas Públicas(f)'!BB75+'Fondos Fidu.(g)'!O75+'Otros Entes(h)'!O75</f>
        <v>1093902.8000000003</v>
      </c>
      <c r="BC75" s="76">
        <f>+'Total Adm. Nacional (1)'!BC75+PROVINCIAS!BC75+'Empresas Públicas(f)'!BC75+'Fondos Fidu.(g)'!P75+'Otros Entes(h)'!P75</f>
        <v>1467328.4</v>
      </c>
      <c r="BD75" s="76">
        <v>2116366.4</v>
      </c>
      <c r="BE75" s="76">
        <v>2793113.6000000001</v>
      </c>
      <c r="BF75" s="76">
        <f>+'Total NACION (2)-(e)'!BF75+PROVINCIAS!BF75</f>
        <v>3867818.5</v>
      </c>
      <c r="BG75" s="76">
        <f>BG61+BG72-BG31</f>
        <v>4901386.7</v>
      </c>
      <c r="BH75" s="76">
        <f>BH61+BH72-BH31</f>
        <v>6082370</v>
      </c>
      <c r="BI75" s="76">
        <f>BI61+BI72-BI31</f>
        <v>8476483.0999999996</v>
      </c>
      <c r="BJ75" s="76">
        <f t="shared" ref="BJ75:BK75" si="10">BJ61+BJ72-BJ31</f>
        <v>13428175.800000001</v>
      </c>
      <c r="BK75" s="76">
        <f t="shared" si="10"/>
        <v>20234256.699999996</v>
      </c>
      <c r="BL75" s="76">
        <f t="shared" ref="BL75" si="11">BL61+BL72-BL31</f>
        <v>34939133.920147471</v>
      </c>
    </row>
    <row r="76" spans="1:64" ht="10.5" customHeight="1" x14ac:dyDescent="0.2">
      <c r="A76" s="21" t="s">
        <v>65</v>
      </c>
      <c r="B76" s="75" t="s">
        <v>66</v>
      </c>
      <c r="C76" s="80">
        <f>+'Total Adm. Nacional (1)'!C76+PROVINCIAS!C76+'Empresas Públicas(f)'!C76</f>
        <v>-38.289999999999992</v>
      </c>
      <c r="D76" s="80">
        <f>+'Total Adm. Nacional (1)'!D76+PROVINCIAS!D76+'Empresas Públicas(f)'!D76</f>
        <v>-90.81</v>
      </c>
      <c r="E76" s="80">
        <f>+'Total Adm. Nacional (1)'!E76+PROVINCIAS!E76+'Empresas Públicas(f)'!E76</f>
        <v>-102.03</v>
      </c>
      <c r="F76" s="80">
        <f>+'Total Adm. Nacional (1)'!F76+PROVINCIAS!F76+'Empresas Públicas(f)'!F76</f>
        <v>-127.52000000000007</v>
      </c>
      <c r="G76" s="80">
        <f>+'Total Adm. Nacional (1)'!G76+PROVINCIAS!G76+'Empresas Públicas(f)'!G76</f>
        <v>-104.13999999999993</v>
      </c>
      <c r="H76" s="80">
        <f>+'Total Adm. Nacional (1)'!H76+PROVINCIAS!H76+'Empresas Públicas(f)'!H76</f>
        <v>-166.69000000000005</v>
      </c>
      <c r="I76" s="80">
        <f>+'Total Adm. Nacional (1)'!I76+PROVINCIAS!I76+'Empresas Públicas(f)'!I76</f>
        <v>-63.069999999999965</v>
      </c>
      <c r="J76" s="80">
        <f>+'Total Adm. Nacional (1)'!J76+PROVINCIAS!J76+'Empresas Públicas(f)'!J76</f>
        <v>-82.609999999999957</v>
      </c>
      <c r="K76" s="80">
        <f>+'Total Adm. Nacional (1)'!K76+PROVINCIAS!K76+'Empresas Públicas(f)'!K76</f>
        <v>-72.369999999999933</v>
      </c>
      <c r="L76" s="80">
        <f>+'Total Adm. Nacional (1)'!L76+PROVINCIAS!L76+'Empresas Públicas(f)'!L76</f>
        <v>-97.059999999999945</v>
      </c>
      <c r="M76" s="80">
        <f>+'Total Adm. Nacional (1)'!M76+PROVINCIAS!M76+'Empresas Públicas(f)'!M76</f>
        <v>-444.70000000000005</v>
      </c>
      <c r="N76" s="80">
        <f>+'Total Adm. Nacional (1)'!N76+PROVINCIAS!N76+'Empresas Públicas(f)'!N76</f>
        <v>-983.56000000000017</v>
      </c>
      <c r="O76" s="80">
        <f>+'Total Adm. Nacional (1)'!O76+PROVINCIAS!O76+'Empresas Públicas(f)'!O76</f>
        <v>-2307.0600000000004</v>
      </c>
      <c r="P76" s="80">
        <f>+'Total Adm. Nacional (1)'!P76+PROVINCIAS!P76+'Empresas Públicas(f)'!P76</f>
        <v>-3360.45</v>
      </c>
      <c r="Q76" s="80">
        <f>+'Total Adm. Nacional (1)'!Q76+PROVINCIAS!Q76+'Empresas Públicas(f)'!Q76</f>
        <v>-19751.449999999997</v>
      </c>
      <c r="R76" s="80">
        <f>+'Total Adm. Nacional (1)'!R76+PROVINCIAS!R76+'Empresas Públicas(f)'!R76</f>
        <v>-73382.800000000017</v>
      </c>
      <c r="S76" s="80">
        <f>+'Total Adm. Nacional (1)'!S76+PROVINCIAS!S76+'Empresas Públicas(f)'!S76</f>
        <v>-56.329999999999934</v>
      </c>
      <c r="T76" s="80">
        <f>+'Total Adm. Nacional (1)'!T76+PROVINCIAS!T76+'Empresas Públicas(f)'!T76</f>
        <v>-180.6399999999999</v>
      </c>
      <c r="U76" s="80">
        <f>+'Total Adm. Nacional (1)'!U76+PROVINCIAS!U76+'Empresas Públicas(f)'!U76</f>
        <v>-543.69000000000028</v>
      </c>
      <c r="V76" s="80">
        <f>+'Total Adm. Nacional (1)'!V76+PROVINCIAS!V76+'Empresas Públicas(f)'!V76</f>
        <v>-1312.8000000000006</v>
      </c>
      <c r="W76" s="80">
        <f>+'Total Adm. Nacional (1)'!W76+PROVINCIAS!W76+'Empresas Públicas(f)'!W76</f>
        <v>-3682.3999999999996</v>
      </c>
      <c r="X76" s="80">
        <f>+'Total Adm. Nacional (1)'!X76+PROVINCIAS!X76+'Empresas Públicas(f)'!X76</f>
        <v>-7489</v>
      </c>
      <c r="Y76" s="80">
        <f>+'Total Adm. Nacional (1)'!Y76+PROVINCIAS!Y76+'Empresas Públicas(f)'!Y76</f>
        <v>-64440</v>
      </c>
      <c r="Z76" s="80">
        <f>+'Total Adm. Nacional (1)'!Z76+PROVINCIAS!Z76+'Empresas Públicas(f)'!Z76</f>
        <v>-372003</v>
      </c>
      <c r="AA76" s="80">
        <f>+'Total Adm. Nacional (1)'!AA76+PROVINCIAS!AA76+'Empresas Públicas(f)'!AA76</f>
        <v>-255.50000000000034</v>
      </c>
      <c r="AB76" s="80">
        <f>+'Total Adm. Nacional (1)'!AB76+PROVINCIAS!AB76+'Empresas Públicas(f)'!AB76</f>
        <v>-889.60000000000082</v>
      </c>
      <c r="AC76" s="80">
        <f>+'Total Adm. Nacional (1)'!AC76+PROVINCIAS!AC76+'Empresas Públicas(f)'!AC76</f>
        <v>-874.20000000000016</v>
      </c>
      <c r="AD76" s="80">
        <f>+'Total Adm. Nacional (1)'!AD76+PROVINCIAS!AD76+'Empresas Públicas(f)'!AD76</f>
        <v>-5248</v>
      </c>
      <c r="AE76" s="80">
        <f>+'Total Adm. Nacional (1)'!AE76+PROVINCIAS!AE76+'Empresas Públicas(f)'!AE76</f>
        <v>-109007.30000000002</v>
      </c>
      <c r="AF76" s="80">
        <f>+'Total Adm. Nacional (1)'!AF76+PROVINCIAS!AF76+'Empresas Públicas(f)'!AF76</f>
        <v>-1947.2000000000005</v>
      </c>
      <c r="AG76" s="80">
        <f>+'Total Adm. Nacional (1)'!AG76+PROVINCIAS!AG76+'Empresas Públicas(f)'!AG76</f>
        <v>48.900000000001455</v>
      </c>
      <c r="AH76" s="80">
        <f>+'Total Adm. Nacional (1)'!AH76+PROVINCIAS!AH76+'Empresas Públicas(f)'!AH76</f>
        <v>3528.7999999999988</v>
      </c>
      <c r="AI76" s="80">
        <f>+'Total Adm. Nacional (1)'!AI76+PROVINCIAS!AI76+'Empresas Públicas(f)'!AI76</f>
        <v>3348.5</v>
      </c>
      <c r="AJ76" s="80">
        <f>+'Total Adm. Nacional (1)'!AJ76+PROVINCIAS!AJ76+'Empresas Públicas(f)'!AJ76</f>
        <v>-437.8999999999898</v>
      </c>
      <c r="AK76" s="80">
        <f>+'Total Adm. Nacional (1)'!AK76+PROVINCIAS!AK76+'Empresas Públicas(f)'!AK76</f>
        <v>-2401.9000000000069</v>
      </c>
      <c r="AL76" s="80">
        <f>+'Total Adm. Nacional (1)'!AL76+PROVINCIAS!AL76+'Empresas Públicas(f)'!AL76</f>
        <v>-3372.2000000000053</v>
      </c>
      <c r="AM76" s="80">
        <f>+'Total Adm. Nacional (1)'!AM76+PROVINCIAS!AM76+'Empresas Públicas(f)'!AM76</f>
        <v>2347.5000000000186</v>
      </c>
      <c r="AN76" s="80">
        <f>+'Total Adm. Nacional (1)'!AN76+PROVINCIAS!AN76+'Empresas Públicas(f)'!AN76</f>
        <v>652.00000000001023</v>
      </c>
      <c r="AO76" s="80">
        <f>+'Total Adm. Nacional (1)'!AO76+PROVINCIAS!AO76+'Empresas Públicas(f)'!AO76</f>
        <v>-3150.7999999999952</v>
      </c>
      <c r="AP76" s="80">
        <f>+'Total Adm. Nacional (1)'!AP76+PROVINCIAS!AP76+'Empresas Públicas(f)'!AP76</f>
        <v>2155.2000000000107</v>
      </c>
      <c r="AQ76" s="80">
        <f>+'Total Adm. Nacional (1)'!AQ76+PROVINCIAS!AQ76+'Empresas Públicas(f)'!AQ76+'Fondos Fidu.(g)'!D76+'Otros Entes(h)'!D76</f>
        <v>-5264.7999999999975</v>
      </c>
      <c r="AR76" s="80">
        <f>+'Total Adm. Nacional (1)'!AR76+PROVINCIAS!AR76+'Empresas Públicas(f)'!AR76+'Fondos Fidu.(g)'!E76+'Otros Entes(h)'!E76</f>
        <v>5745.4000000000005</v>
      </c>
      <c r="AS76" s="80">
        <f>+'Total Adm. Nacional (1)'!AS76+PROVINCIAS!AS76+'Empresas Públicas(f)'!AS76+'Fondos Fidu.(g)'!F76+'Otros Entes(h)'!F76</f>
        <v>14860.300000000012</v>
      </c>
      <c r="AT76" s="80">
        <f>+'Total Adm. Nacional (1)'!AT76+PROVINCIAS!AT76+'Empresas Públicas(f)'!AT76+'Fondos Fidu.(g)'!G76+'Otros Entes(h)'!G76</f>
        <v>23253.400000000016</v>
      </c>
      <c r="AU76" s="80">
        <f>+'Total Adm. Nacional (1)'!AU76+PROVINCIAS!AU76+'Empresas Públicas(f)'!AU76+'Fondos Fidu.(g)'!H76+'Otros Entes(h)'!H76</f>
        <v>17570.300000000003</v>
      </c>
      <c r="AV76" s="80">
        <f>+'Total Adm. Nacional (1)'!AV76+PROVINCIAS!AV76+'Empresas Públicas(f)'!AV76+'Fondos Fidu.(g)'!I76+'Otros Entes(h)'!I76</f>
        <v>22975.799999999992</v>
      </c>
      <c r="AW76" s="80">
        <f>+'Total Adm. Nacional (1)'!AW76+PROVINCIAS!AW76+'Empresas Públicas(f)'!AW76+'Fondos Fidu.(g)'!J76+'Otros Entes(h)'!J76</f>
        <v>26045.000000000004</v>
      </c>
      <c r="AX76" s="80">
        <f>+'Total Adm. Nacional (1)'!AX76+PROVINCIAS!AX76+'Empresas Públicas(f)'!AX76+'Fondos Fidu.(g)'!K76+'Otros Entes(h)'!K76</f>
        <v>27176.999999999996</v>
      </c>
      <c r="AY76" s="80">
        <f>+'Total Adm. Nacional (1)'!AY76+PROVINCIAS!AY76+'Empresas Públicas(f)'!AY76+'Fondos Fidu.(g)'!L76+'Otros Entes(h)'!L76</f>
        <v>5230.8999999999996</v>
      </c>
      <c r="AZ76" s="80">
        <f>+'Total Adm. Nacional (1)'!AZ76+PROVINCIAS!AZ76+'Empresas Públicas(f)'!AZ76+'Fondos Fidu.(g)'!M76+'Otros Entes(h)'!M76</f>
        <v>25523.300000000003</v>
      </c>
      <c r="BA76" s="80">
        <f>+'Total Adm. Nacional (1)'!BA76+PROVINCIAS!BA76+'Empresas Públicas(f)'!BA76+'Fondos Fidu.(g)'!N76+'Otros Entes(h)'!N76</f>
        <v>-18876.499999999996</v>
      </c>
      <c r="BB76" s="80">
        <f>+'Total Adm. Nacional (1)'!BB76+PROVINCIAS!BB76+'Empresas Públicas(f)'!BB76+'Fondos Fidu.(g)'!O76+'Otros Entes(h)'!O76</f>
        <v>-5212.9000000000005</v>
      </c>
      <c r="BC76" s="80">
        <f>+'Total Adm. Nacional (1)'!BC76+PROVINCIAS!BC76+'Empresas Públicas(f)'!BC76+'Fondos Fidu.(g)'!P76+'Otros Entes(h)'!P76</f>
        <v>-31143.599999999995</v>
      </c>
      <c r="BD76" s="80">
        <v>-67366.5</v>
      </c>
      <c r="BE76" s="80">
        <v>-151309.6</v>
      </c>
      <c r="BF76" s="80">
        <f>+'Total NACION (2)-(e)'!BF76+PROVINCIAS!BF76</f>
        <v>-195965.5</v>
      </c>
      <c r="BG76" s="80">
        <f>BG74-BG75</f>
        <v>-317207.79999999981</v>
      </c>
      <c r="BH76" s="80">
        <f>BH74-BH75</f>
        <v>-185374.69999999925</v>
      </c>
      <c r="BI76" s="80">
        <f>BI74-BI75</f>
        <v>285686.09999999963</v>
      </c>
      <c r="BJ76" s="80">
        <f t="shared" ref="BJ76" si="12">BJ74-BJ75</f>
        <v>116813.09999999963</v>
      </c>
      <c r="BK76" s="80">
        <f>BK74-BK75</f>
        <v>-262348.08999999985</v>
      </c>
      <c r="BL76" s="80">
        <f>BL74-BL75</f>
        <v>-1654745.4201474637</v>
      </c>
    </row>
    <row r="77" spans="1:64" ht="10.5" customHeight="1" thickBot="1" x14ac:dyDescent="0.25">
      <c r="A77" s="23" t="s">
        <v>67</v>
      </c>
      <c r="B77" s="81" t="s">
        <v>68</v>
      </c>
      <c r="C77" s="82">
        <f>+'Total Adm. Nacional (1)'!C77+PROVINCIAS!C77+'Empresas Públicas(f)'!C77</f>
        <v>-44.469999999999992</v>
      </c>
      <c r="D77" s="82">
        <f>+'Total Adm. Nacional (1)'!D77+PROVINCIAS!D77+'Empresas Públicas(f)'!D77</f>
        <v>-101.36000000000001</v>
      </c>
      <c r="E77" s="82">
        <f>+'Total Adm. Nacional (1)'!E77+PROVINCIAS!E77+'Empresas Públicas(f)'!E77</f>
        <v>-113.74000000000001</v>
      </c>
      <c r="F77" s="82">
        <f>+'Total Adm. Nacional (1)'!F77+PROVINCIAS!F77+'Empresas Públicas(f)'!F77</f>
        <v>-136.39000000000007</v>
      </c>
      <c r="G77" s="82">
        <f>+'Total Adm. Nacional (1)'!G77+PROVINCIAS!G77+'Empresas Públicas(f)'!G77</f>
        <v>-115.93999999999993</v>
      </c>
      <c r="H77" s="82">
        <f>+'Total Adm. Nacional (1)'!H77+PROVINCIAS!H77+'Empresas Públicas(f)'!H77</f>
        <v>-181.85000000000008</v>
      </c>
      <c r="I77" s="82">
        <f>+'Total Adm. Nacional (1)'!I77+PROVINCIAS!I77+'Empresas Públicas(f)'!I77</f>
        <v>-89.289999999999964</v>
      </c>
      <c r="J77" s="82">
        <f>+'Total Adm. Nacional (1)'!J77+PROVINCIAS!J77+'Empresas Públicas(f)'!J77</f>
        <v>-116.87999999999995</v>
      </c>
      <c r="K77" s="82">
        <f>+'Total Adm. Nacional (1)'!K77+PROVINCIAS!K77+'Empresas Públicas(f)'!K77</f>
        <v>-106.31999999999991</v>
      </c>
      <c r="L77" s="82">
        <f>+'Total Adm. Nacional (1)'!L77+PROVINCIAS!L77+'Empresas Públicas(f)'!L77</f>
        <v>-134.79999999999995</v>
      </c>
      <c r="M77" s="82">
        <f>+'Total Adm. Nacional (1)'!M77+PROVINCIAS!M77+'Empresas Públicas(f)'!M77</f>
        <v>-486.83000000000004</v>
      </c>
      <c r="N77" s="82">
        <f>+'Total Adm. Nacional (1)'!N77+PROVINCIAS!N77+'Empresas Públicas(f)'!N77</f>
        <v>-1049.3600000000001</v>
      </c>
      <c r="O77" s="82">
        <f>+'Total Adm. Nacional (1)'!O77+PROVINCIAS!O77+'Empresas Públicas(f)'!O77</f>
        <v>-2347.5100000000002</v>
      </c>
      <c r="P77" s="82">
        <f>+'Total Adm. Nacional (1)'!P77+PROVINCIAS!P77+'Empresas Públicas(f)'!P77</f>
        <v>-3596.9100000000003</v>
      </c>
      <c r="Q77" s="82">
        <f>+'Total Adm. Nacional (1)'!Q77+PROVINCIAS!Q77+'Empresas Públicas(f)'!Q77</f>
        <v>-19966.739999999998</v>
      </c>
      <c r="R77" s="82">
        <f>+'Total Adm. Nacional (1)'!R77+PROVINCIAS!R77+'Empresas Públicas(f)'!R77</f>
        <v>-74515.500000000029</v>
      </c>
      <c r="S77" s="82">
        <f>+'Total Adm. Nacional (1)'!S77+PROVINCIAS!S77+'Empresas Públicas(f)'!S77</f>
        <v>-64.729999999999933</v>
      </c>
      <c r="T77" s="82">
        <f>+'Total Adm. Nacional (1)'!T77+PROVINCIAS!T77+'Empresas Públicas(f)'!T77</f>
        <v>-199.1699999999999</v>
      </c>
      <c r="U77" s="82">
        <f>+'Total Adm. Nacional (1)'!U77+PROVINCIAS!U77+'Empresas Públicas(f)'!U77</f>
        <v>-578.9200000000003</v>
      </c>
      <c r="V77" s="82">
        <f>+'Total Adm. Nacional (1)'!V77+PROVINCIAS!V77+'Empresas Públicas(f)'!V77</f>
        <v>-1399.6000000000004</v>
      </c>
      <c r="W77" s="82">
        <f>+'Total Adm. Nacional (1)'!W77+PROVINCIAS!W77+'Empresas Públicas(f)'!W77</f>
        <v>-3817.9000000000005</v>
      </c>
      <c r="X77" s="82">
        <f>+'Total Adm. Nacional (1)'!X77+PROVINCIAS!X77+'Empresas Públicas(f)'!X77</f>
        <v>-8211.4</v>
      </c>
      <c r="Y77" s="82">
        <f>+'Total Adm. Nacional (1)'!Y77+PROVINCIAS!Y77+'Empresas Públicas(f)'!Y77</f>
        <v>-65995</v>
      </c>
      <c r="Z77" s="82">
        <f>+'Total Adm. Nacional (1)'!Z77+PROVINCIAS!Z77+'Empresas Públicas(f)'!Z77</f>
        <v>-384545</v>
      </c>
      <c r="AA77" s="82">
        <f>+'Total Adm. Nacional (1)'!AA77+PROVINCIAS!AA77+'Empresas Públicas(f)'!AA77</f>
        <v>-355.30000000000041</v>
      </c>
      <c r="AB77" s="82">
        <f>+'Total Adm. Nacional (1)'!AB77+PROVINCIAS!AB77+'Empresas Públicas(f)'!AB77</f>
        <v>-1048.5000000000009</v>
      </c>
      <c r="AC77" s="82">
        <f>+'Total Adm. Nacional (1)'!AC77+PROVINCIAS!AC77+'Empresas Públicas(f)'!AC77</f>
        <v>-913.59999999999968</v>
      </c>
      <c r="AD77" s="82">
        <f>+'Total Adm. Nacional (1)'!AD77+PROVINCIAS!AD77+'Empresas Públicas(f)'!AD77</f>
        <v>-5386.9000000000015</v>
      </c>
      <c r="AE77" s="82">
        <f>+'Total Adm. Nacional (1)'!AE77+PROVINCIAS!AE77+'Empresas Públicas(f)'!AE77</f>
        <v>-116074.90000000002</v>
      </c>
      <c r="AF77" s="82">
        <f>+'Total Adm. Nacional (1)'!AF77+PROVINCIAS!AF77+'Empresas Públicas(f)'!AF77</f>
        <v>-2287.7000000000003</v>
      </c>
      <c r="AG77" s="82">
        <f>+'Total Adm. Nacional (1)'!AG77+PROVINCIAS!AG77+'Empresas Públicas(f)'!AG77</f>
        <v>-1823.4999999999995</v>
      </c>
      <c r="AH77" s="82">
        <f>+'Total Adm. Nacional (1)'!AH77+PROVINCIAS!AH77+'Empresas Públicas(f)'!AH77</f>
        <v>1377.6999999999987</v>
      </c>
      <c r="AI77" s="82">
        <f>+'Total Adm. Nacional (1)'!AI77+PROVINCIAS!AI77+'Empresas Públicas(f)'!AI77</f>
        <v>-156.7999999999995</v>
      </c>
      <c r="AJ77" s="82">
        <f>+'Total Adm. Nacional (1)'!AJ77+PROVINCIAS!AJ77+'Empresas Públicas(f)'!AJ77</f>
        <v>-1882.0999999999904</v>
      </c>
      <c r="AK77" s="82">
        <f>+'Total Adm. Nacional (1)'!AK77+PROVINCIAS!AK77+'Empresas Públicas(f)'!AK77</f>
        <v>-4751.5000000000064</v>
      </c>
      <c r="AL77" s="82">
        <f>+'Total Adm. Nacional (1)'!AL77+PROVINCIAS!AL77+'Empresas Públicas(f)'!AL77</f>
        <v>-4843.6000000000004</v>
      </c>
      <c r="AM77" s="82">
        <f>+'Total Adm. Nacional (1)'!AM77+PROVINCIAS!AM77+'Empresas Públicas(f)'!AM77</f>
        <v>-126.39999999998182</v>
      </c>
      <c r="AN77" s="82">
        <f>+'Total Adm. Nacional (1)'!AN77+PROVINCIAS!AN77+'Empresas Públicas(f)'!AN77</f>
        <v>-608.89999999998815</v>
      </c>
      <c r="AO77" s="82">
        <f>+'Total Adm. Nacional (1)'!AO77+PROVINCIAS!AO77+'Empresas Públicas(f)'!AO77</f>
        <v>-4413.1999999999953</v>
      </c>
      <c r="AP77" s="82">
        <f>+'Total Adm. Nacional (1)'!AP77+PROVINCIAS!AP77+'Empresas Públicas(f)'!AP77</f>
        <v>1151.6000000000108</v>
      </c>
      <c r="AQ77" s="82">
        <f>+'Total Adm. Nacional (1)'!AQ77+PROVINCIAS!AQ77+'Empresas Públicas(f)'!AQ77+'Fondos Fidu.(g)'!D77+'Otros Entes(h)'!D77</f>
        <v>-6113.9999999999973</v>
      </c>
      <c r="AR77" s="82">
        <f>+'Total Adm. Nacional (1)'!AR77+PROVINCIAS!AR77+'Empresas Públicas(f)'!AR77+'Fondos Fidu.(g)'!E77+'Otros Entes(h)'!E77</f>
        <v>4991.1000000000022</v>
      </c>
      <c r="AS77" s="82">
        <f>+'Total Adm. Nacional (1)'!AS77+PROVINCIAS!AS77+'Empresas Públicas(f)'!AS77+'Fondos Fidu.(g)'!F77+'Otros Entes(h)'!F77</f>
        <v>13962.800000000012</v>
      </c>
      <c r="AT77" s="82">
        <f>+'Total Adm. Nacional (1)'!AT77+PROVINCIAS!AT77+'Empresas Públicas(f)'!AT77+'Fondos Fidu.(g)'!G77+'Otros Entes(h)'!G77</f>
        <v>22046.900000000016</v>
      </c>
      <c r="AU77" s="82">
        <f>+'Total Adm. Nacional (1)'!AU77+PROVINCIAS!AU77+'Empresas Públicas(f)'!AU77+'Fondos Fidu.(g)'!H77+'Otros Entes(h)'!H77</f>
        <v>16050.600000000004</v>
      </c>
      <c r="AV77" s="82">
        <f>+'Total Adm. Nacional (1)'!AV77+PROVINCIAS!AV77+'Empresas Públicas(f)'!AV77+'Fondos Fidu.(g)'!I77+'Otros Entes(h)'!I77</f>
        <v>21311.099999999991</v>
      </c>
      <c r="AW77" s="82">
        <f>+'Total Adm. Nacional (1)'!AW77+PROVINCIAS!AW77+'Empresas Públicas(f)'!AW77+'Fondos Fidu.(g)'!J77+'Otros Entes(h)'!J77</f>
        <v>23818.5</v>
      </c>
      <c r="AX77" s="82">
        <f>+'Total Adm. Nacional (1)'!AX77+PROVINCIAS!AX77+'Empresas Públicas(f)'!AX77+'Fondos Fidu.(g)'!K77+'Otros Entes(h)'!K77</f>
        <v>23554</v>
      </c>
      <c r="AY77" s="82">
        <f>+'Total Adm. Nacional (1)'!AY77+PROVINCIAS!AY77+'Empresas Públicas(f)'!AY77+'Fondos Fidu.(g)'!L77+'Otros Entes(h)'!L77</f>
        <v>1859.599999999999</v>
      </c>
      <c r="AZ77" s="82">
        <f>+'Total Adm. Nacional (1)'!AZ77+PROVINCIAS!AZ77+'Empresas Públicas(f)'!AZ77+'Fondos Fidu.(g)'!M77+'Otros Entes(h)'!M77</f>
        <v>21736.6</v>
      </c>
      <c r="BA77" s="82">
        <f>+'Total Adm. Nacional (1)'!BA77+PROVINCIAS!BA77+'Empresas Públicas(f)'!BA77+'Fondos Fidu.(g)'!N77+'Otros Entes(h)'!N77</f>
        <v>-24338.700000000004</v>
      </c>
      <c r="BB77" s="82">
        <f>+'Total Adm. Nacional (1)'!BB77+PROVINCIAS!BB77+'Empresas Públicas(f)'!BB77+'Fondos Fidu.(g)'!O77+'Otros Entes(h)'!O77</f>
        <v>-8034.4000000000015</v>
      </c>
      <c r="BC77" s="82">
        <f>+'Total Adm. Nacional (1)'!BC77+PROVINCIAS!BC77+'Empresas Públicas(f)'!BC77+'Fondos Fidu.(g)'!P77+'Otros Entes(h)'!P77</f>
        <v>-35671.499999999993</v>
      </c>
      <c r="BD77" s="82">
        <v>-73808.600000000006</v>
      </c>
      <c r="BE77" s="82">
        <v>-158900.79999999999</v>
      </c>
      <c r="BF77" s="82">
        <f>+BF76-BF48</f>
        <v>-205718.2</v>
      </c>
      <c r="BG77" s="82">
        <f>BG74-BG48-BG75</f>
        <v>-337187.70000000019</v>
      </c>
      <c r="BH77" s="82">
        <f>BH74-BH48-BH75</f>
        <v>-233427.59999999963</v>
      </c>
      <c r="BI77" s="82">
        <f>BI74-BI48-BI75</f>
        <v>180708.09999999963</v>
      </c>
      <c r="BJ77" s="82">
        <f t="shared" ref="BJ77:BK77" si="13">BJ74-BJ48-BJ75</f>
        <v>-31674.5</v>
      </c>
      <c r="BK77" s="82">
        <f t="shared" si="13"/>
        <v>-365982.78999999911</v>
      </c>
      <c r="BL77" s="82">
        <f t="shared" ref="BL77" si="14">BL74-BL48-BL75</f>
        <v>-1825929.0201474652</v>
      </c>
    </row>
    <row r="78" spans="1:64" ht="10.5" customHeight="1" x14ac:dyDescent="0.2">
      <c r="A78" s="25" t="s">
        <v>69</v>
      </c>
      <c r="B78" s="83" t="s">
        <v>70</v>
      </c>
      <c r="C78" s="84">
        <f>+'Total Adm. Nacional (1)'!C78+PROVINCIAS!C78+'Empresas Públicas(f)'!C78</f>
        <v>369.13</v>
      </c>
      <c r="D78" s="84">
        <f>+'Total Adm. Nacional (1)'!D78+PROVINCIAS!D78+'Empresas Públicas(f)'!D78</f>
        <v>436.83000000000004</v>
      </c>
      <c r="E78" s="84">
        <f>+'Total Adm. Nacional (1)'!E78+PROVINCIAS!E78+'Empresas Públicas(f)'!E78</f>
        <v>524.87</v>
      </c>
      <c r="F78" s="84">
        <f>+'Total Adm. Nacional (1)'!F78+PROVINCIAS!F78+'Empresas Públicas(f)'!F78</f>
        <v>708.95999999999992</v>
      </c>
      <c r="G78" s="84">
        <f>+'Total Adm. Nacional (1)'!G78+PROVINCIAS!G78+'Empresas Públicas(f)'!G78</f>
        <v>889.06</v>
      </c>
      <c r="H78" s="84">
        <f>+'Total Adm. Nacional (1)'!H78+PROVINCIAS!H78+'Empresas Públicas(f)'!H78</f>
        <v>1237.96</v>
      </c>
      <c r="I78" s="84">
        <f>+'Total Adm. Nacional (1)'!I78+PROVINCIAS!I78+'Empresas Públicas(f)'!I78</f>
        <v>1647.6000000000001</v>
      </c>
      <c r="J78" s="84">
        <f>+'Total Adm. Nacional (1)'!J78+PROVINCIAS!J78+'Empresas Públicas(f)'!J78</f>
        <v>1896.61</v>
      </c>
      <c r="K78" s="84">
        <f>+'Total Adm. Nacional (1)'!K78+PROVINCIAS!K78+'Empresas Públicas(f)'!K78</f>
        <v>2130.42</v>
      </c>
      <c r="L78" s="84">
        <f>+'Total Adm. Nacional (1)'!L78+PROVINCIAS!L78+'Empresas Públicas(f)'!L78</f>
        <v>2505.46</v>
      </c>
      <c r="M78" s="84">
        <f>+'Total Adm. Nacional (1)'!M78+PROVINCIAS!M78+'Empresas Públicas(f)'!M78</f>
        <v>3645.61</v>
      </c>
      <c r="N78" s="84">
        <f>+'Total Adm. Nacional (1)'!N78+PROVINCIAS!N78+'Empresas Públicas(f)'!N78</f>
        <v>5958.2000000000007</v>
      </c>
      <c r="O78" s="84">
        <f>+'Total Adm. Nacional (1)'!O78+PROVINCIAS!O78+'Empresas Públicas(f)'!O78</f>
        <v>11551.93</v>
      </c>
      <c r="P78" s="84">
        <f>+'Total Adm. Nacional (1)'!P78+PROVINCIAS!P78+'Empresas Públicas(f)'!P78</f>
        <v>18566.960000000003</v>
      </c>
      <c r="Q78" s="84">
        <f>+'Total Adm. Nacional (1)'!Q78+PROVINCIAS!Q78+'Empresas Públicas(f)'!Q78</f>
        <v>60319.98</v>
      </c>
      <c r="R78" s="84">
        <f>+'Total Adm. Nacional (1)'!R78+PROVINCIAS!R78+'Empresas Públicas(f)'!R78</f>
        <v>299436.80000000005</v>
      </c>
      <c r="S78" s="84">
        <f>+'Total Adm. Nacional (1)'!S78+PROVINCIAS!S78+'Empresas Públicas(f)'!S78</f>
        <v>702.42</v>
      </c>
      <c r="T78" s="84">
        <f>+'Total Adm. Nacional (1)'!T78+PROVINCIAS!T78+'Empresas Públicas(f)'!T78</f>
        <v>1977.8999999999999</v>
      </c>
      <c r="U78" s="84">
        <f>+'Total Adm. Nacional (1)'!U78+PROVINCIAS!U78+'Empresas Públicas(f)'!U78</f>
        <v>5465.37</v>
      </c>
      <c r="V78" s="84">
        <f>+'Total Adm. Nacional (1)'!V78+PROVINCIAS!V78+'Empresas Públicas(f)'!V78</f>
        <v>11679.4</v>
      </c>
      <c r="W78" s="84">
        <f>+'Total Adm. Nacional (1)'!W78+PROVINCIAS!W78+'Empresas Públicas(f)'!W78</f>
        <v>25301.000000000004</v>
      </c>
      <c r="X78" s="84">
        <f>+'Total Adm. Nacional (1)'!X78+PROVINCIAS!X78+'Empresas Públicas(f)'!X78</f>
        <v>67344.7</v>
      </c>
      <c r="Y78" s="84">
        <f>+'Total Adm. Nacional (1)'!Y78+PROVINCIAS!Y78+'Empresas Públicas(f)'!Y78</f>
        <v>377341</v>
      </c>
      <c r="Z78" s="84">
        <f>+'Total Adm. Nacional (1)'!Z78+PROVINCIAS!Z78+'Empresas Públicas(f)'!Z78</f>
        <v>2401939</v>
      </c>
      <c r="AA78" s="84">
        <f>+'Total Adm. Nacional (1)'!AA78+PROVINCIAS!AA78+'Empresas Públicas(f)'!AA78</f>
        <v>18580.599999999999</v>
      </c>
      <c r="AB78" s="84">
        <f>+'Total Adm. Nacional (1)'!AB78+PROVINCIAS!AB78+'Empresas Públicas(f)'!AB78</f>
        <v>33323.9</v>
      </c>
      <c r="AC78" s="84">
        <f>+'Total Adm. Nacional (1)'!AC78+PROVINCIAS!AC78+'Empresas Públicas(f)'!AC78</f>
        <v>8251.7999999999993</v>
      </c>
      <c r="AD78" s="84">
        <f>+'Total Adm. Nacional (1)'!AD78+PROVINCIAS!AD78+'Empresas Públicas(f)'!AD78</f>
        <v>30853.699999999997</v>
      </c>
      <c r="AE78" s="84">
        <f>+'Total Adm. Nacional (1)'!AE78+PROVINCIAS!AE78+'Empresas Públicas(f)'!AE78</f>
        <v>929862.2</v>
      </c>
      <c r="AF78" s="84">
        <f>+'Total Adm. Nacional (1)'!AF78+PROVINCIAS!AF78+'Empresas Públicas(f)'!AF78</f>
        <v>16275.4</v>
      </c>
      <c r="AG78" s="84">
        <f>+'Total Adm. Nacional (1)'!AG78+PROVINCIAS!AG78+'Empresas Públicas(f)'!AG78</f>
        <v>42259.5</v>
      </c>
      <c r="AH78" s="84">
        <f>+'Total Adm. Nacional (1)'!AH78+PROVINCIAS!AH78+'Empresas Públicas(f)'!AH78</f>
        <v>55222.7</v>
      </c>
      <c r="AI78" s="84">
        <f>+'Total Adm. Nacional (1)'!AI78+PROVINCIAS!AI78+'Empresas Públicas(f)'!AI78</f>
        <v>72135.099999999991</v>
      </c>
      <c r="AJ78" s="84">
        <f>+'Total Adm. Nacional (1)'!AJ78+PROVINCIAS!AJ78+'Empresas Públicas(f)'!AJ78</f>
        <v>78424.799999999988</v>
      </c>
      <c r="AK78" s="84">
        <f>+'Total Adm. Nacional (1)'!AK78+PROVINCIAS!AK78+'Empresas Públicas(f)'!AK78</f>
        <v>79742.7</v>
      </c>
      <c r="AL78" s="84">
        <f>+'Total Adm. Nacional (1)'!AL78+PROVINCIAS!AL78+'Empresas Públicas(f)'!AL78</f>
        <v>84357.4</v>
      </c>
      <c r="AM78" s="84">
        <f>+'Total Adm. Nacional (1)'!AM78+PROVINCIAS!AM78+'Empresas Públicas(f)'!AM78</f>
        <v>86821.000000000015</v>
      </c>
      <c r="AN78" s="84">
        <f>+'Total Adm. Nacional (1)'!AN78+PROVINCIAS!AN78+'Empresas Públicas(f)'!AN78</f>
        <v>91970.099999999991</v>
      </c>
      <c r="AO78" s="84">
        <f>+'Total Adm. Nacional (1)'!AO78+PROVINCIAS!AO78+'Empresas Públicas(f)'!AO78</f>
        <v>96903</v>
      </c>
      <c r="AP78" s="84">
        <f>+'Total Adm. Nacional (1)'!AP78+PROVINCIAS!AP78+'Empresas Públicas(f)'!AP78</f>
        <v>95546.200000000012</v>
      </c>
      <c r="AQ78" s="84">
        <f>+'Total Adm. Nacional (1)'!AQ78+PROVINCIAS!AQ78+'Empresas Públicas(f)'!AQ78+'Fondos Fidu.(g)'!D78+'Otros Entes(h)'!D78</f>
        <v>98536.2</v>
      </c>
      <c r="AR78" s="84">
        <f>+'Total Adm. Nacional (1)'!AR78+PROVINCIAS!AR78+'Empresas Públicas(f)'!AR78+'Fondos Fidu.(g)'!E78+'Otros Entes(h)'!E78</f>
        <v>94084.799999999988</v>
      </c>
      <c r="AS78" s="84">
        <f>+'Total Adm. Nacional (1)'!AS78+PROVINCIAS!AS78+'Empresas Públicas(f)'!AS78+'Fondos Fidu.(g)'!F78+'Otros Entes(h)'!F78</f>
        <v>116898.2</v>
      </c>
      <c r="AT78" s="84">
        <f>+'Total Adm. Nacional (1)'!AT78+PROVINCIAS!AT78+'Empresas Públicas(f)'!AT78+'Fondos Fidu.(g)'!G78+'Otros Entes(h)'!G78</f>
        <v>136456</v>
      </c>
      <c r="AU78" s="84">
        <f>+'Total Adm. Nacional (1)'!AU78+PROVINCIAS!AU78+'Empresas Públicas(f)'!AU78+'Fondos Fidu.(g)'!H78+'Otros Entes(h)'!H78</f>
        <v>180211.69999999998</v>
      </c>
      <c r="AV78" s="84">
        <f>+'Total Adm. Nacional (1)'!AV78+PROVINCIAS!AV78+'Empresas Públicas(f)'!AV78+'Fondos Fidu.(g)'!I78+'Otros Entes(h)'!I78</f>
        <v>227591.40000000005</v>
      </c>
      <c r="AW78" s="84">
        <f>+'Total Adm. Nacional (1)'!AW78+PROVINCIAS!AW78+'Empresas Públicas(f)'!AW78+'Fondos Fidu.(g)'!J78+'Otros Entes(h)'!J78</f>
        <v>305953.2</v>
      </c>
      <c r="AX78" s="84">
        <f>+'Total Adm. Nacional (1)'!AX78+PROVINCIAS!AX78+'Empresas Públicas(f)'!AX78+'Fondos Fidu.(g)'!K78+'Otros Entes(h)'!K78</f>
        <v>414818.8</v>
      </c>
      <c r="AY78" s="84">
        <f>+'Total Adm. Nacional (1)'!AY78+PROVINCIAS!AY78+'Empresas Públicas(f)'!AY78+'Fondos Fidu.(g)'!L78+'Otros Entes(h)'!L78</f>
        <v>518308.7</v>
      </c>
      <c r="AZ78" s="84">
        <f>+'Total Adm. Nacional (1)'!AZ78+PROVINCIAS!AZ78+'Empresas Públicas(f)'!AZ78+'Fondos Fidu.(g)'!M78+'Otros Entes(h)'!M78</f>
        <v>677694.00000000012</v>
      </c>
      <c r="BA78" s="84">
        <f>+'Total Adm. Nacional (1)'!BA78+PROVINCIAS!BA78+'Empresas Públicas(f)'!BA78+'Fondos Fidu.(g)'!N78+'Otros Entes(h)'!N78</f>
        <v>927181.89999999991</v>
      </c>
      <c r="BB78" s="84">
        <f>+'Total Adm. Nacional (1)'!BB78+PROVINCIAS!BB78+'Empresas Públicas(f)'!BB78+'Fondos Fidu.(g)'!O78+'Otros Entes(h)'!O78</f>
        <v>1149398.8</v>
      </c>
      <c r="BC78" s="84">
        <f>+'Total Adm. Nacional (1)'!BC78+PROVINCIAS!BC78+'Empresas Públicas(f)'!BC78+'Fondos Fidu.(g)'!P78+'Otros Entes(h)'!P78</f>
        <v>1517979.4000000001</v>
      </c>
      <c r="BD78" s="84">
        <v>2215302.1</v>
      </c>
      <c r="BE78" s="84">
        <v>2918830.4</v>
      </c>
      <c r="BF78" s="84">
        <f>+'Total NACION (2)-(e)'!BF78+PROVINCIAS!BF78</f>
        <v>4194363.8</v>
      </c>
      <c r="BG78" s="84">
        <f>BG61+BG72</f>
        <v>5273891.2</v>
      </c>
      <c r="BH78" s="84">
        <f>BH61+BH72</f>
        <v>6739949.0999999996</v>
      </c>
      <c r="BI78" s="84">
        <f>BI61+BI72</f>
        <v>9592497</v>
      </c>
      <c r="BJ78" s="84">
        <f t="shared" ref="BJ78" si="15">BJ61+BJ72</f>
        <v>14209793.4</v>
      </c>
      <c r="BK78" s="84">
        <f>BK61+BK72</f>
        <v>21196944.399999995</v>
      </c>
      <c r="BL78" s="84">
        <f>BL61+BL72</f>
        <v>36808612.100000001</v>
      </c>
    </row>
    <row r="79" spans="1:64" ht="10.5" customHeight="1" thickBot="1" x14ac:dyDescent="0.25">
      <c r="A79" s="23" t="s">
        <v>71</v>
      </c>
      <c r="B79" s="81" t="s">
        <v>72</v>
      </c>
      <c r="C79" s="82">
        <f>+'Total Adm. Nacional (1)'!C79+PROVINCIAS!C79+'Empresas Públicas(f)'!C79</f>
        <v>-48.759999999999991</v>
      </c>
      <c r="D79" s="82">
        <f>+'Total Adm. Nacional (1)'!D79+PROVINCIAS!D79+'Empresas Públicas(f)'!D79</f>
        <v>-107.25999999999999</v>
      </c>
      <c r="E79" s="82">
        <f>+'Total Adm. Nacional (1)'!E79+PROVINCIAS!E79+'Empresas Públicas(f)'!E79</f>
        <v>-120.96000000000001</v>
      </c>
      <c r="F79" s="82">
        <f>+'Total Adm. Nacional (1)'!F79+PROVINCIAS!F79+'Empresas Públicas(f)'!F79</f>
        <v>-159.66999999999996</v>
      </c>
      <c r="G79" s="82">
        <f>+'Total Adm. Nacional (1)'!G79+PROVINCIAS!G79+'Empresas Públicas(f)'!G79</f>
        <v>-137.35000000000002</v>
      </c>
      <c r="H79" s="82">
        <f>+'Total Adm. Nacional (1)'!H79+PROVINCIAS!H79+'Empresas Públicas(f)'!H79</f>
        <v>-207.43</v>
      </c>
      <c r="I79" s="82">
        <f>+'Total Adm. Nacional (1)'!I79+PROVINCIAS!I79+'Empresas Públicas(f)'!I79</f>
        <v>-115.03999999999996</v>
      </c>
      <c r="J79" s="82">
        <f>+'Total Adm. Nacional (1)'!J79+PROVINCIAS!J79+'Empresas Públicas(f)'!J79</f>
        <v>-141.87999999999991</v>
      </c>
      <c r="K79" s="82">
        <f>+'Total Adm. Nacional (1)'!K79+PROVINCIAS!K79+'Empresas Públicas(f)'!K79</f>
        <v>-131.46999999999991</v>
      </c>
      <c r="L79" s="82">
        <f>+'Total Adm. Nacional (1)'!L79+PROVINCIAS!L79+'Empresas Públicas(f)'!L79</f>
        <v>-164.23000000000002</v>
      </c>
      <c r="M79" s="82">
        <f>+'Total Adm. Nacional (1)'!M79+PROVINCIAS!M79+'Empresas Públicas(f)'!M79</f>
        <v>-550.80999999999972</v>
      </c>
      <c r="N79" s="82">
        <f>+'Total Adm. Nacional (1)'!N79+PROVINCIAS!N79+'Empresas Públicas(f)'!N79</f>
        <v>-1199.3300000000004</v>
      </c>
      <c r="O79" s="82">
        <f>+'Total Adm. Nacional (1)'!O79+PROVINCIAS!O79+'Empresas Públicas(f)'!O79</f>
        <v>-2654.4300000000003</v>
      </c>
      <c r="P79" s="82">
        <f>+'Total Adm. Nacional (1)'!P79+PROVINCIAS!P79+'Empresas Públicas(f)'!P79</f>
        <v>-3930.5699999999997</v>
      </c>
      <c r="Q79" s="82">
        <f>+'Total Adm. Nacional (1)'!Q79+PROVINCIAS!Q79+'Empresas Públicas(f)'!Q79</f>
        <v>-21561.57</v>
      </c>
      <c r="R79" s="82">
        <f>+'Total Adm. Nacional (1)'!R79+PROVINCIAS!R79+'Empresas Públicas(f)'!R79</f>
        <v>-88682.4</v>
      </c>
      <c r="S79" s="82">
        <f>+'Total Adm. Nacional (1)'!S79+PROVINCIAS!S79+'Empresas Públicas(f)'!S79</f>
        <v>-98.550000000000011</v>
      </c>
      <c r="T79" s="82">
        <f>+'Total Adm. Nacional (1)'!T79+PROVINCIAS!T79+'Empresas Públicas(f)'!T79</f>
        <v>-340.17999999999995</v>
      </c>
      <c r="U79" s="82">
        <f>+'Total Adm. Nacional (1)'!U79+PROVINCIAS!U79+'Empresas Públicas(f)'!U79</f>
        <v>-987.7700000000001</v>
      </c>
      <c r="V79" s="82">
        <f>+'Total Adm. Nacional (1)'!V79+PROVINCIAS!V79+'Empresas Públicas(f)'!V79</f>
        <v>-2283.4</v>
      </c>
      <c r="W79" s="82">
        <f>+'Total Adm. Nacional (1)'!W79+PROVINCIAS!W79+'Empresas Públicas(f)'!W79</f>
        <v>-7733.3</v>
      </c>
      <c r="X79" s="82">
        <f>+'Total Adm. Nacional (1)'!X79+PROVINCIAS!X79+'Empresas Públicas(f)'!X79</f>
        <v>-22800.300000000003</v>
      </c>
      <c r="Y79" s="82">
        <f>+'Total Adm. Nacional (1)'!Y79+PROVINCIAS!Y79+'Empresas Públicas(f)'!Y79</f>
        <v>-104328</v>
      </c>
      <c r="Z79" s="82">
        <f>+'Total Adm. Nacional (1)'!Z79+PROVINCIAS!Z79+'Empresas Públicas(f)'!Z79</f>
        <v>-633932</v>
      </c>
      <c r="AA79" s="82">
        <f>+'Total Adm. Nacional (1)'!AA79+PROVINCIAS!AA79+'Empresas Públicas(f)'!AA79</f>
        <v>-2413</v>
      </c>
      <c r="AB79" s="82">
        <f>+'Total Adm. Nacional (1)'!AB79+PROVINCIAS!AB79+'Empresas Públicas(f)'!AB79</f>
        <v>-3753.8000000000011</v>
      </c>
      <c r="AC79" s="82">
        <f>+'Total Adm. Nacional (1)'!AC79+PROVINCIAS!AC79+'Empresas Públicas(f)'!AC79</f>
        <v>-1507.1999999999996</v>
      </c>
      <c r="AD79" s="82">
        <f>+'Total Adm. Nacional (1)'!AD79+PROVINCIAS!AD79+'Empresas Públicas(f)'!AD79</f>
        <v>-8084.0999999999985</v>
      </c>
      <c r="AE79" s="82">
        <f>+'Total Adm. Nacional (1)'!AE79+PROVINCIAS!AE79+'Empresas Públicas(f)'!AE79</f>
        <v>-232667.49999999997</v>
      </c>
      <c r="AF79" s="82">
        <f>+'Total Adm. Nacional (1)'!AF79+PROVINCIAS!AF79+'Empresas Públicas(f)'!AF79</f>
        <v>-2995.8999999999996</v>
      </c>
      <c r="AG79" s="82">
        <f>+'Total Adm. Nacional (1)'!AG79+PROVINCIAS!AG79+'Empresas Públicas(f)'!AG79</f>
        <v>-2362.3999999999992</v>
      </c>
      <c r="AH79" s="82">
        <f>+'Total Adm. Nacional (1)'!AH79+PROVINCIAS!AH79+'Empresas Públicas(f)'!AH79</f>
        <v>-936.80000000000086</v>
      </c>
      <c r="AI79" s="82">
        <f>+'Total Adm. Nacional (1)'!AI79+PROVINCIAS!AI79+'Empresas Públicas(f)'!AI79</f>
        <v>-32.999999999995907</v>
      </c>
      <c r="AJ79" s="82">
        <f>+'Total Adm. Nacional (1)'!AJ79+PROVINCIAS!AJ79+'Empresas Públicas(f)'!AJ79</f>
        <v>-4291.1000000000067</v>
      </c>
      <c r="AK79" s="82">
        <f>+'Total Adm. Nacional (1)'!AK79+PROVINCIAS!AK79+'Empresas Públicas(f)'!AK79</f>
        <v>-7445.9000000000033</v>
      </c>
      <c r="AL79" s="82">
        <f>+'Total Adm. Nacional (1)'!AL79+PROVINCIAS!AL79+'Empresas Públicas(f)'!AL79</f>
        <v>-8588.1</v>
      </c>
      <c r="AM79" s="82">
        <f>+'Total Adm. Nacional (1)'!AM79+PROVINCIAS!AM79+'Empresas Públicas(f)'!AM79</f>
        <v>-4404.9000000000051</v>
      </c>
      <c r="AN79" s="82">
        <f>+'Total Adm. Nacional (1)'!AN79+PROVINCIAS!AN79+'Empresas Públicas(f)'!AN79</f>
        <v>-7228.4999999999991</v>
      </c>
      <c r="AO79" s="82">
        <f>+'Total Adm. Nacional (1)'!AO79+PROVINCIAS!AO79+'Empresas Públicas(f)'!AO79</f>
        <v>-12774.800000000003</v>
      </c>
      <c r="AP79" s="82">
        <f>+'Total Adm. Nacional (1)'!AP79+PROVINCIAS!AP79+'Empresas Públicas(f)'!AP79</f>
        <v>-9381.3000000000047</v>
      </c>
      <c r="AQ79" s="82">
        <f>+'Total Adm. Nacional (1)'!AQ79+PROVINCIAS!AQ79+'Empresas Públicas(f)'!AQ79+'Fondos Fidu.(g)'!D79+'Otros Entes(h)'!D79</f>
        <v>-18887.300000000003</v>
      </c>
      <c r="AR79" s="82">
        <f>+'Total Adm. Nacional (1)'!AR79+PROVINCIAS!AR79+'Empresas Públicas(f)'!AR79+'Fondos Fidu.(g)'!E79+'Otros Entes(h)'!E79</f>
        <v>-2537.3000000000011</v>
      </c>
      <c r="AS79" s="82">
        <f>+'Total Adm. Nacional (1)'!AS79+PROVINCIAS!AS79+'Empresas Públicas(f)'!AS79+'Fondos Fidu.(g)'!F79+'Otros Entes(h)'!F79</f>
        <v>5970.0999999999958</v>
      </c>
      <c r="AT79" s="82">
        <f>+'Total Adm. Nacional (1)'!AT79+PROVINCIAS!AT79+'Empresas Públicas(f)'!AT79+'Fondos Fidu.(g)'!G79+'Otros Entes(h)'!G79</f>
        <v>15851.4</v>
      </c>
      <c r="AU79" s="82">
        <f>+'Total Adm. Nacional (1)'!AU79+PROVINCIAS!AU79+'Empresas Públicas(f)'!AU79+'Fondos Fidu.(g)'!H79+'Otros Entes(h)'!H79</f>
        <v>5374.4999999999873</v>
      </c>
      <c r="AV79" s="82">
        <f>+'Total Adm. Nacional (1)'!AV79+PROVINCIAS!AV79+'Empresas Públicas(f)'!AV79+'Fondos Fidu.(g)'!I79+'Otros Entes(h)'!I79</f>
        <v>9249.2999999999938</v>
      </c>
      <c r="AW79" s="82">
        <f>+'Total Adm. Nacional (1)'!AW79+PROVINCIAS!AW79+'Empresas Públicas(f)'!AW79+'Fondos Fidu.(g)'!J79+'Otros Entes(h)'!J79</f>
        <v>6223.4</v>
      </c>
      <c r="AX79" s="82">
        <f>+'Total Adm. Nacional (1)'!AX79+PROVINCIAS!AX79+'Empresas Públicas(f)'!AX79+'Fondos Fidu.(g)'!K79+'Otros Entes(h)'!K79</f>
        <v>2107.3999999999996</v>
      </c>
      <c r="AY79" s="82">
        <f>+'Total Adm. Nacional (1)'!AY79+PROVINCIAS!AY79+'Empresas Públicas(f)'!AY79+'Fondos Fidu.(g)'!L79+'Otros Entes(h)'!L79</f>
        <v>-25153.200000000004</v>
      </c>
      <c r="AZ79" s="82">
        <f>+'Total Adm. Nacional (1)'!AZ79+PROVINCIAS!AZ79+'Empresas Públicas(f)'!AZ79+'Fondos Fidu.(g)'!M79+'Otros Entes(h)'!M79</f>
        <v>-3038.8000000000006</v>
      </c>
      <c r="BA79" s="82">
        <f>+'Total Adm. Nacional (1)'!BA79+PROVINCIAS!BA79+'Empresas Públicas(f)'!BA79+'Fondos Fidu.(g)'!N79+'Otros Entes(h)'!N79</f>
        <v>-65375.200000000004</v>
      </c>
      <c r="BB79" s="82">
        <f>+'Total Adm. Nacional (1)'!BB79+PROVINCIAS!BB79+'Empresas Públicas(f)'!BB79+'Fondos Fidu.(g)'!O79+'Otros Entes(h)'!O79</f>
        <v>-60708.900000000009</v>
      </c>
      <c r="BC79" s="82">
        <f>+'Total Adm. Nacional (1)'!BC79+PROVINCIAS!BC79+'Empresas Públicas(f)'!BC79+'Fondos Fidu.(g)'!P79+'Otros Entes(h)'!P79</f>
        <v>-81794.600000000006</v>
      </c>
      <c r="BD79" s="82">
        <v>-166302.20000000001</v>
      </c>
      <c r="BE79" s="82">
        <v>-277026.40000000002</v>
      </c>
      <c r="BF79" s="82">
        <f>+'Total NACION (2)-(e)'!BF79+PROVINCIAS!BF79</f>
        <v>-522510.80000000005</v>
      </c>
      <c r="BG79" s="82">
        <f>BG74-BG78</f>
        <v>-689712.29999999981</v>
      </c>
      <c r="BH79" s="82">
        <f>BH74-BH78</f>
        <v>-842953.79999999888</v>
      </c>
      <c r="BI79" s="82">
        <f>BI74-BI78</f>
        <v>-830327.80000000075</v>
      </c>
      <c r="BJ79" s="82">
        <f t="shared" ref="BJ79" si="16">BJ74-BJ78</f>
        <v>-664804.5</v>
      </c>
      <c r="BK79" s="82">
        <f>BK74-BK78</f>
        <v>-1225035.7899999991</v>
      </c>
      <c r="BL79" s="82">
        <f>BL74-BL78</f>
        <v>-3524223.599999994</v>
      </c>
    </row>
    <row r="80" spans="1:64" ht="10.5" customHeight="1" x14ac:dyDescent="0.2">
      <c r="A80" s="21" t="s">
        <v>73</v>
      </c>
      <c r="B80" s="77" t="s">
        <v>74</v>
      </c>
      <c r="C80" s="76">
        <f>+'Total Adm. Nacional (1)'!C80+PROVINCIAS!C80+'Empresas Públicas(f)'!C80</f>
        <v>0</v>
      </c>
      <c r="D80" s="76">
        <f>+'Total Adm. Nacional (1)'!D80+PROVINCIAS!D80+'Empresas Públicas(f)'!D80</f>
        <v>0</v>
      </c>
      <c r="E80" s="76">
        <f>+'Total Adm. Nacional (1)'!E80+PROVINCIAS!E80+'Empresas Públicas(f)'!E80</f>
        <v>0</v>
      </c>
      <c r="F80" s="76">
        <f>+'Total Adm. Nacional (1)'!F80+PROVINCIAS!F80+'Empresas Públicas(f)'!F80</f>
        <v>0</v>
      </c>
      <c r="G80" s="76">
        <f>+'Total Adm. Nacional (1)'!G80+PROVINCIAS!G80+'Empresas Públicas(f)'!G80</f>
        <v>0</v>
      </c>
      <c r="H80" s="76">
        <f>+'Total Adm. Nacional (1)'!H80+PROVINCIAS!H80+'Empresas Públicas(f)'!H80</f>
        <v>0</v>
      </c>
      <c r="I80" s="76">
        <f>+'Total Adm. Nacional (1)'!I80+PROVINCIAS!I80+'Empresas Públicas(f)'!I80</f>
        <v>0</v>
      </c>
      <c r="J80" s="76">
        <f>+'Total Adm. Nacional (1)'!J80+PROVINCIAS!J80+'Empresas Públicas(f)'!J80</f>
        <v>0</v>
      </c>
      <c r="K80" s="76">
        <f>+'Total Adm. Nacional (1)'!K80+PROVINCIAS!K80+'Empresas Públicas(f)'!K80</f>
        <v>0</v>
      </c>
      <c r="L80" s="76">
        <f>+'Total Adm. Nacional (1)'!L80+PROVINCIAS!L80+'Empresas Públicas(f)'!L80</f>
        <v>0</v>
      </c>
      <c r="M80" s="76">
        <f>+'Total Adm. Nacional (1)'!M80+PROVINCIAS!M80+'Empresas Públicas(f)'!M80</f>
        <v>0</v>
      </c>
      <c r="N80" s="76">
        <f>+'Total Adm. Nacional (1)'!N80+PROVINCIAS!N80+'Empresas Públicas(f)'!N80</f>
        <v>0</v>
      </c>
      <c r="O80" s="76">
        <f>+'Total Adm. Nacional (1)'!O80+PROVINCIAS!O80+'Empresas Públicas(f)'!O80</f>
        <v>0</v>
      </c>
      <c r="P80" s="76">
        <f>+'Total Adm. Nacional (1)'!P80+PROVINCIAS!P80+'Empresas Públicas(f)'!P80</f>
        <v>0</v>
      </c>
      <c r="Q80" s="76">
        <f>+'Total Adm. Nacional (1)'!Q80+PROVINCIAS!Q80+'Empresas Públicas(f)'!Q80</f>
        <v>0</v>
      </c>
      <c r="R80" s="76">
        <f>+'Total Adm. Nacional (1)'!R80+PROVINCIAS!R80+'Empresas Públicas(f)'!R80</f>
        <v>0</v>
      </c>
      <c r="S80" s="76">
        <f>+'Total Adm. Nacional (1)'!S80+PROVINCIAS!S80+'Empresas Públicas(f)'!S80</f>
        <v>0</v>
      </c>
      <c r="T80" s="76">
        <f>+'Total Adm. Nacional (1)'!T80+PROVINCIAS!T80+'Empresas Públicas(f)'!T80</f>
        <v>0</v>
      </c>
      <c r="U80" s="76">
        <f>+'Total Adm. Nacional (1)'!U80+PROVINCIAS!U80+'Empresas Públicas(f)'!U80</f>
        <v>0</v>
      </c>
      <c r="V80" s="76">
        <f>+'Total Adm. Nacional (1)'!V80+PROVINCIAS!V80+'Empresas Públicas(f)'!V80</f>
        <v>0</v>
      </c>
      <c r="W80" s="76">
        <f>+'Total Adm. Nacional (1)'!W80+PROVINCIAS!W80+'Empresas Públicas(f)'!W80</f>
        <v>0</v>
      </c>
      <c r="X80" s="76">
        <f>+'Total Adm. Nacional (1)'!X80+PROVINCIAS!X80+'Empresas Públicas(f)'!X80</f>
        <v>0</v>
      </c>
      <c r="Y80" s="76">
        <f>+'Total Adm. Nacional (1)'!Y80+PROVINCIAS!Y80+'Empresas Públicas(f)'!Y80</f>
        <v>0</v>
      </c>
      <c r="Z80" s="76">
        <f>+'Total Adm. Nacional (1)'!Z80+PROVINCIAS!Z80+'Empresas Públicas(f)'!Z80</f>
        <v>0</v>
      </c>
      <c r="AA80" s="76">
        <f>+'Total Adm. Nacional (1)'!AA80+PROVINCIAS!AA80+'Empresas Públicas(f)'!AA80</f>
        <v>0</v>
      </c>
      <c r="AB80" s="76">
        <f>+'Total Adm. Nacional (1)'!AB80+PROVINCIAS!AB80+'Empresas Públicas(f)'!AB80</f>
        <v>0</v>
      </c>
      <c r="AC80" s="76">
        <f>+'Total Adm. Nacional (1)'!AC80+PROVINCIAS!AC80+'Empresas Públicas(f)'!AC80</f>
        <v>0</v>
      </c>
      <c r="AD80" s="76">
        <f>+'Total Adm. Nacional (1)'!AD80+PROVINCIAS!AD80+'Empresas Públicas(f)'!AD80</f>
        <v>0</v>
      </c>
      <c r="AE80" s="76">
        <f>+'Total Adm. Nacional (1)'!AE80+PROVINCIAS!AE80+'Empresas Públicas(f)'!AE80</f>
        <v>0</v>
      </c>
      <c r="AF80" s="76">
        <f>+'Total Adm. Nacional (1)'!AF80+PROVINCIAS!AF80+'Empresas Públicas(f)'!AF80</f>
        <v>0</v>
      </c>
      <c r="AG80" s="76">
        <f>+'Total Adm. Nacional (1)'!AG80+PROVINCIAS!AG80+'Empresas Públicas(f)'!AG80</f>
        <v>0</v>
      </c>
      <c r="AH80" s="76">
        <f>+'Total Adm. Nacional (1)'!AH80+PROVINCIAS!AH80+'Empresas Públicas(f)'!AH80</f>
        <v>0</v>
      </c>
      <c r="AI80" s="76">
        <f>+'Total Adm. Nacional (1)'!AI80+PROVINCIAS!AI80+'Empresas Públicas(f)'!AI80</f>
        <v>10119.699999999999</v>
      </c>
      <c r="AJ80" s="76">
        <f>+'Total Adm. Nacional (1)'!AJ80+PROVINCIAS!AJ80+'Empresas Públicas(f)'!AJ80</f>
        <v>11837.5</v>
      </c>
      <c r="AK80" s="76">
        <f>+'Total Adm. Nacional (1)'!AK80+PROVINCIAS!AK80+'Empresas Públicas(f)'!AK80</f>
        <v>10090.999999999998</v>
      </c>
      <c r="AL80" s="76">
        <f>+'Total Adm. Nacional (1)'!AL80+PROVINCIAS!AL80+'Empresas Públicas(f)'!AL80</f>
        <v>10545.9</v>
      </c>
      <c r="AM80" s="76">
        <f>+'Total Adm. Nacional (1)'!AM80+PROVINCIAS!AM80+'Empresas Públicas(f)'!AM80</f>
        <v>10928.300000000001</v>
      </c>
      <c r="AN80" s="76">
        <f>+'Total Adm. Nacional (1)'!AN80+PROVINCIAS!AN80+'Empresas Públicas(f)'!AN80</f>
        <v>10557</v>
      </c>
      <c r="AO80" s="76">
        <f>+'Total Adm. Nacional (1)'!AO80+PROVINCIAS!AO80+'Empresas Públicas(f)'!AO80</f>
        <v>8290.9000000000015</v>
      </c>
      <c r="AP80" s="76">
        <f>+'Total Adm. Nacional (1)'!AP80+PROVINCIAS!AP80+'Empresas Públicas(f)'!AP80</f>
        <v>8771</v>
      </c>
      <c r="AQ80" s="76">
        <f>+'Total Adm. Nacional (1)'!AQ80+PROVINCIAS!AQ80+'Empresas Públicas(f)'!AQ80+'Fondos Fidu.(g)'!D80+'Otros Entes(h)'!D80</f>
        <v>13351.9</v>
      </c>
      <c r="AR80" s="76">
        <f>+'Total Adm. Nacional (1)'!AR80+PROVINCIAS!AR80+'Empresas Públicas(f)'!AR80+'Fondos Fidu.(g)'!E80+'Otros Entes(h)'!E80</f>
        <v>22101.300000000003</v>
      </c>
      <c r="AS80" s="76">
        <f>+'Total Adm. Nacional (1)'!AS80+PROVINCIAS!AS80+'Empresas Públicas(f)'!AS80+'Fondos Fidu.(g)'!F80+'Otros Entes(h)'!F80</f>
        <v>13941.1</v>
      </c>
      <c r="AT80" s="76">
        <f>+'Total Adm. Nacional (1)'!AT80+PROVINCIAS!AT80+'Empresas Públicas(f)'!AT80+'Fondos Fidu.(g)'!G80+'Otros Entes(h)'!G80</f>
        <v>17180.600000000002</v>
      </c>
      <c r="AU80" s="76">
        <f>+'Total Adm. Nacional (1)'!AU80+PROVINCIAS!AU80+'Empresas Públicas(f)'!AU80+'Fondos Fidu.(g)'!H80+'Otros Entes(h)'!H80</f>
        <v>31040.399999999998</v>
      </c>
      <c r="AV80" s="76">
        <f>+'Total Adm. Nacional (1)'!AV80+PROVINCIAS!AV80+'Empresas Públicas(f)'!AV80+'Fondos Fidu.(g)'!I80+'Otros Entes(h)'!I80</f>
        <v>40990.999999999993</v>
      </c>
      <c r="AW80" s="76">
        <f>+'Total Adm. Nacional (1)'!AW80+PROVINCIAS!AW80+'Empresas Públicas(f)'!AW80+'Fondos Fidu.(g)'!J80+'Otros Entes(h)'!J80</f>
        <v>54898.7</v>
      </c>
      <c r="AX80" s="76">
        <f>+'Total Adm. Nacional (1)'!AX80+PROVINCIAS!AX80+'Empresas Públicas(f)'!AX80+'Fondos Fidu.(g)'!K80+'Otros Entes(h)'!K80</f>
        <v>79173.200000000012</v>
      </c>
      <c r="AY80" s="76">
        <f>+'Total Adm. Nacional (1)'!AY80+PROVINCIAS!AY80+'Empresas Públicas(f)'!AY80+'Fondos Fidu.(g)'!L80+'Otros Entes(h)'!L80</f>
        <v>80841.599999999991</v>
      </c>
      <c r="AZ80" s="76">
        <f>+'Total Adm. Nacional (1)'!AZ80+PROVINCIAS!AZ80+'Empresas Públicas(f)'!AZ80+'Fondos Fidu.(g)'!M80+'Otros Entes(h)'!M80</f>
        <v>112755.1</v>
      </c>
      <c r="BA80" s="76">
        <f>+'Total Adm. Nacional (1)'!BA80+PROVINCIAS!BA80+'Empresas Públicas(f)'!BA80+'Fondos Fidu.(g)'!N80+'Otros Entes(h)'!N80</f>
        <v>136979.5</v>
      </c>
      <c r="BB80" s="76">
        <f>+'Total Adm. Nacional (1)'!BB80+PROVINCIAS!BB80+'Empresas Públicas(f)'!BB80+'Fondos Fidu.(g)'!O80+'Otros Entes(h)'!O80</f>
        <v>121477.4</v>
      </c>
      <c r="BC80" s="76">
        <f>+'Total Adm. Nacional (1)'!BC80+PROVINCIAS!BC80+'Empresas Públicas(f)'!BC80+'Fondos Fidu.(g)'!P80+'Otros Entes(h)'!P80</f>
        <v>164151.69999999998</v>
      </c>
      <c r="BD80" s="76">
        <v>189171.3</v>
      </c>
      <c r="BE80" s="76">
        <v>299233.2</v>
      </c>
      <c r="BF80" s="76">
        <f>+'Total NACION (2)-(e)'!BF80+PROVINCIAS!BF80</f>
        <v>306764.2</v>
      </c>
      <c r="BG80" s="76">
        <v>833468.69999999984</v>
      </c>
      <c r="BH80" s="76">
        <v>827541.70000000007</v>
      </c>
      <c r="BI80" s="76">
        <v>1345356.5999999999</v>
      </c>
      <c r="BJ80" s="76">
        <v>1345356.5999999999</v>
      </c>
      <c r="BK80" s="76">
        <v>1345356.5999999999</v>
      </c>
      <c r="BL80" s="76">
        <v>1345356.5999999999</v>
      </c>
    </row>
    <row r="81" spans="1:64" ht="10.5" customHeight="1" x14ac:dyDescent="0.2">
      <c r="A81" s="18"/>
      <c r="B81" s="78" t="s">
        <v>75</v>
      </c>
      <c r="C81" s="79">
        <f>+'Total Adm. Nacional (1)'!C81+PROVINCIAS!C81+'Empresas Públicas(f)'!C81</f>
        <v>0</v>
      </c>
      <c r="D81" s="79">
        <f>+'Total Adm. Nacional (1)'!D81+PROVINCIAS!D81+'Empresas Públicas(f)'!D81</f>
        <v>0</v>
      </c>
      <c r="E81" s="79">
        <f>+'Total Adm. Nacional (1)'!E81+PROVINCIAS!E81+'Empresas Públicas(f)'!E81</f>
        <v>0</v>
      </c>
      <c r="F81" s="79">
        <f>+'Total Adm. Nacional (1)'!F81+PROVINCIAS!F81+'Empresas Públicas(f)'!F81</f>
        <v>0</v>
      </c>
      <c r="G81" s="79">
        <f>+'Total Adm. Nacional (1)'!G81+PROVINCIAS!G81+'Empresas Públicas(f)'!G81</f>
        <v>0</v>
      </c>
      <c r="H81" s="79">
        <f>+'Total Adm. Nacional (1)'!H81+PROVINCIAS!H81+'Empresas Públicas(f)'!H81</f>
        <v>0</v>
      </c>
      <c r="I81" s="79">
        <f>+'Total Adm. Nacional (1)'!I81+PROVINCIAS!I81+'Empresas Públicas(f)'!I81</f>
        <v>0</v>
      </c>
      <c r="J81" s="79">
        <f>+'Total Adm. Nacional (1)'!J81+PROVINCIAS!J81+'Empresas Públicas(f)'!J81</f>
        <v>0</v>
      </c>
      <c r="K81" s="79">
        <f>+'Total Adm. Nacional (1)'!K81+PROVINCIAS!K81+'Empresas Públicas(f)'!K81</f>
        <v>0</v>
      </c>
      <c r="L81" s="79">
        <f>+'Total Adm. Nacional (1)'!L81+PROVINCIAS!L81+'Empresas Públicas(f)'!L81</f>
        <v>0</v>
      </c>
      <c r="M81" s="79">
        <f>+'Total Adm. Nacional (1)'!M81+PROVINCIAS!M81+'Empresas Públicas(f)'!M81</f>
        <v>0</v>
      </c>
      <c r="N81" s="79">
        <f>+'Total Adm. Nacional (1)'!N81+PROVINCIAS!N81+'Empresas Públicas(f)'!N81</f>
        <v>0</v>
      </c>
      <c r="O81" s="79">
        <f>+'Total Adm. Nacional (1)'!O81+PROVINCIAS!O81+'Empresas Públicas(f)'!O81</f>
        <v>0</v>
      </c>
      <c r="P81" s="79">
        <f>+'Total Adm. Nacional (1)'!P81+PROVINCIAS!P81+'Empresas Públicas(f)'!P81</f>
        <v>0</v>
      </c>
      <c r="Q81" s="79">
        <f>+'Total Adm. Nacional (1)'!Q81+PROVINCIAS!Q81+'Empresas Públicas(f)'!Q81</f>
        <v>0</v>
      </c>
      <c r="R81" s="79">
        <f>+'Total Adm. Nacional (1)'!R81+PROVINCIAS!R81+'Empresas Públicas(f)'!R81</f>
        <v>0</v>
      </c>
      <c r="S81" s="79">
        <f>+'Total Adm. Nacional (1)'!S81+PROVINCIAS!S81+'Empresas Públicas(f)'!S81</f>
        <v>0</v>
      </c>
      <c r="T81" s="79">
        <f>+'Total Adm. Nacional (1)'!T81+PROVINCIAS!T81+'Empresas Públicas(f)'!T81</f>
        <v>0</v>
      </c>
      <c r="U81" s="79">
        <f>+'Total Adm. Nacional (1)'!U81+PROVINCIAS!U81+'Empresas Públicas(f)'!U81</f>
        <v>0</v>
      </c>
      <c r="V81" s="79">
        <f>+'Total Adm. Nacional (1)'!V81+PROVINCIAS!V81+'Empresas Públicas(f)'!V81</f>
        <v>0</v>
      </c>
      <c r="W81" s="79">
        <f>+'Total Adm. Nacional (1)'!W81+PROVINCIAS!W81+'Empresas Públicas(f)'!W81</f>
        <v>0</v>
      </c>
      <c r="X81" s="79">
        <f>+'Total Adm. Nacional (1)'!X81+PROVINCIAS!X81+'Empresas Públicas(f)'!X81</f>
        <v>0</v>
      </c>
      <c r="Y81" s="79">
        <f>+'Total Adm. Nacional (1)'!Y81+PROVINCIAS!Y81+'Empresas Públicas(f)'!Y81</f>
        <v>0</v>
      </c>
      <c r="Z81" s="79">
        <f>+'Total Adm. Nacional (1)'!Z81+PROVINCIAS!Z81+'Empresas Públicas(f)'!Z81</f>
        <v>0</v>
      </c>
      <c r="AA81" s="79">
        <f>+'Total Adm. Nacional (1)'!AA81+PROVINCIAS!AA81+'Empresas Públicas(f)'!AA81</f>
        <v>0</v>
      </c>
      <c r="AB81" s="79">
        <f>+'Total Adm. Nacional (1)'!AB81+PROVINCIAS!AB81+'Empresas Públicas(f)'!AB81</f>
        <v>0</v>
      </c>
      <c r="AC81" s="79">
        <f>+'Total Adm. Nacional (1)'!AC81+PROVINCIAS!AC81+'Empresas Públicas(f)'!AC81</f>
        <v>0</v>
      </c>
      <c r="AD81" s="79">
        <f>+'Total Adm. Nacional (1)'!AD81+PROVINCIAS!AD81+'Empresas Públicas(f)'!AD81</f>
        <v>0</v>
      </c>
      <c r="AE81" s="79">
        <f>+'Total Adm. Nacional (1)'!AE81+PROVINCIAS!AE81+'Empresas Públicas(f)'!AE81</f>
        <v>0</v>
      </c>
      <c r="AF81" s="79">
        <f>+'Total Adm. Nacional (1)'!AF81+PROVINCIAS!AF81+'Empresas Públicas(f)'!AF81</f>
        <v>0</v>
      </c>
      <c r="AG81" s="79">
        <f>+'Total Adm. Nacional (1)'!AG81+PROVINCIAS!AG81+'Empresas Públicas(f)'!AG81</f>
        <v>0</v>
      </c>
      <c r="AH81" s="79">
        <f>+'Total Adm. Nacional (1)'!AH81+PROVINCIAS!AH81+'Empresas Públicas(f)'!AH81</f>
        <v>0</v>
      </c>
      <c r="AI81" s="79">
        <f>+'Total Adm. Nacional (1)'!AI81+PROVINCIAS!AI81+'Empresas Públicas(f)'!AI81</f>
        <v>4020.3</v>
      </c>
      <c r="AJ81" s="79">
        <f>+'Total Adm. Nacional (1)'!AJ81+PROVINCIAS!AJ81+'Empresas Públicas(f)'!AJ81</f>
        <v>6862.4</v>
      </c>
      <c r="AK81" s="79">
        <f>+'Total Adm. Nacional (1)'!AK81+PROVINCIAS!AK81+'Empresas Públicas(f)'!AK81</f>
        <v>5033.5</v>
      </c>
      <c r="AL81" s="79">
        <f>+'Total Adm. Nacional (1)'!AL81+PROVINCIAS!AL81+'Empresas Públicas(f)'!AL81</f>
        <v>5538.5</v>
      </c>
      <c r="AM81" s="79">
        <f>+'Total Adm. Nacional (1)'!AM81+PROVINCIAS!AM81+'Empresas Públicas(f)'!AM81</f>
        <v>6596.5</v>
      </c>
      <c r="AN81" s="79">
        <f>+'Total Adm. Nacional (1)'!AN81+PROVINCIAS!AN81+'Empresas Públicas(f)'!AN81</f>
        <v>5425.7000000000007</v>
      </c>
      <c r="AO81" s="79">
        <f>+'Total Adm. Nacional (1)'!AO81+PROVINCIAS!AO81+'Empresas Públicas(f)'!AO81</f>
        <v>3600</v>
      </c>
      <c r="AP81" s="79">
        <f>+'Total Adm. Nacional (1)'!AP81+PROVINCIAS!AP81+'Empresas Públicas(f)'!AP81</f>
        <v>3488.5</v>
      </c>
      <c r="AQ81" s="79">
        <f>+'Total Adm. Nacional (1)'!AQ81+PROVINCIAS!AQ81+'Empresas Públicas(f)'!AQ81+'Fondos Fidu.(g)'!D81+'Otros Entes(h)'!D81</f>
        <v>3841.2</v>
      </c>
      <c r="AR81" s="79">
        <f>+'Total Adm. Nacional (1)'!AR81+PROVINCIAS!AR81+'Empresas Públicas(f)'!AR81+'Fondos Fidu.(g)'!E81+'Otros Entes(h)'!E81</f>
        <v>12533.6</v>
      </c>
      <c r="AS81" s="79">
        <f>+'Total Adm. Nacional (1)'!AS81+PROVINCIAS!AS81+'Empresas Públicas(f)'!AS81+'Fondos Fidu.(g)'!F81+'Otros Entes(h)'!F81</f>
        <v>4909.1000000000004</v>
      </c>
      <c r="AT81" s="79">
        <f>+'Total Adm. Nacional (1)'!AT81+PROVINCIAS!AT81+'Empresas Públicas(f)'!AT81+'Fondos Fidu.(g)'!G81+'Otros Entes(h)'!G81</f>
        <v>5114.7</v>
      </c>
      <c r="AU81" s="79">
        <f>+'Total Adm. Nacional (1)'!AU81+PROVINCIAS!AU81+'Empresas Públicas(f)'!AU81+'Fondos Fidu.(g)'!H81+'Otros Entes(h)'!H81</f>
        <v>14834.3</v>
      </c>
      <c r="AV81" s="79">
        <f>+'Total Adm. Nacional (1)'!AV81+PROVINCIAS!AV81+'Empresas Públicas(f)'!AV81+'Fondos Fidu.(g)'!I81+'Otros Entes(h)'!I81</f>
        <v>18202.300000000003</v>
      </c>
      <c r="AW81" s="79">
        <f>+'Total Adm. Nacional (1)'!AW81+PROVINCIAS!AW81+'Empresas Públicas(f)'!AW81+'Fondos Fidu.(g)'!J81+'Otros Entes(h)'!J81</f>
        <v>32737.799999999996</v>
      </c>
      <c r="AX81" s="79">
        <f>+'Total Adm. Nacional (1)'!AX81+PROVINCIAS!AX81+'Empresas Públicas(f)'!AX81+'Fondos Fidu.(g)'!K81+'Otros Entes(h)'!K81</f>
        <v>43382.400000000001</v>
      </c>
      <c r="AY81" s="79">
        <f>+'Total Adm. Nacional (1)'!AY81+PROVINCIAS!AY81+'Empresas Públicas(f)'!AY81+'Fondos Fidu.(g)'!L81+'Otros Entes(h)'!L81</f>
        <v>40719.599999999999</v>
      </c>
      <c r="AZ81" s="79">
        <f>+'Total Adm. Nacional (1)'!AZ81+PROVINCIAS!AZ81+'Empresas Públicas(f)'!AZ81+'Fondos Fidu.(g)'!M81+'Otros Entes(h)'!M81</f>
        <v>62663.200000000012</v>
      </c>
      <c r="BA81" s="79">
        <f>+'Total Adm. Nacional (1)'!BA81+PROVINCIAS!BA81+'Empresas Públicas(f)'!BA81+'Fondos Fidu.(g)'!N81+'Otros Entes(h)'!N81</f>
        <v>52543.000000000007</v>
      </c>
      <c r="BB81" s="79">
        <f>+'Total Adm. Nacional (1)'!BB81+PROVINCIAS!BB81+'Empresas Públicas(f)'!BB81+'Fondos Fidu.(g)'!O81+'Otros Entes(h)'!O81</f>
        <v>57972.799999999996</v>
      </c>
      <c r="BC81" s="79">
        <f>+'Total Adm. Nacional (1)'!BC81+PROVINCIAS!BC81+'Empresas Públicas(f)'!BC81+'Fondos Fidu.(g)'!P81+'Otros Entes(h)'!P81</f>
        <v>76150</v>
      </c>
      <c r="BD81" s="79">
        <v>64447</v>
      </c>
      <c r="BE81" s="79">
        <v>96057.9</v>
      </c>
      <c r="BF81" s="79">
        <f>+'Total NACION (2)-(e)'!BF81+PROVINCIAS!BF81</f>
        <v>90746.5</v>
      </c>
      <c r="BG81" s="79">
        <v>528186</v>
      </c>
      <c r="BH81" s="79">
        <v>450090.60000000003</v>
      </c>
      <c r="BI81" s="79">
        <v>1270876.5999999999</v>
      </c>
      <c r="BJ81" s="79">
        <v>1270876.5999999999</v>
      </c>
      <c r="BK81" s="79">
        <v>1270876.5999999999</v>
      </c>
      <c r="BL81" s="79">
        <v>1270876.5999999999</v>
      </c>
    </row>
    <row r="82" spans="1:64" ht="10.5" customHeight="1" x14ac:dyDescent="0.2">
      <c r="A82" s="18"/>
      <c r="B82" s="78" t="s">
        <v>76</v>
      </c>
      <c r="C82" s="79">
        <f>+'Total Adm. Nacional (1)'!C82+PROVINCIAS!C82+'Empresas Públicas(f)'!C82</f>
        <v>0</v>
      </c>
      <c r="D82" s="79">
        <f>+'Total Adm. Nacional (1)'!D82+PROVINCIAS!D82+'Empresas Públicas(f)'!D82</f>
        <v>0</v>
      </c>
      <c r="E82" s="79">
        <f>+'Total Adm. Nacional (1)'!E82+PROVINCIAS!E82+'Empresas Públicas(f)'!E82</f>
        <v>0</v>
      </c>
      <c r="F82" s="79">
        <f>+'Total Adm. Nacional (1)'!F82+PROVINCIAS!F82+'Empresas Públicas(f)'!F82</f>
        <v>0</v>
      </c>
      <c r="G82" s="79">
        <f>+'Total Adm. Nacional (1)'!G82+PROVINCIAS!G82+'Empresas Públicas(f)'!G82</f>
        <v>0</v>
      </c>
      <c r="H82" s="79">
        <f>+'Total Adm. Nacional (1)'!H82+PROVINCIAS!H82+'Empresas Públicas(f)'!H82</f>
        <v>0</v>
      </c>
      <c r="I82" s="79">
        <f>+'Total Adm. Nacional (1)'!I82+PROVINCIAS!I82+'Empresas Públicas(f)'!I82</f>
        <v>0</v>
      </c>
      <c r="J82" s="79">
        <f>+'Total Adm. Nacional (1)'!J82+PROVINCIAS!J82+'Empresas Públicas(f)'!J82</f>
        <v>0</v>
      </c>
      <c r="K82" s="79">
        <f>+'Total Adm. Nacional (1)'!K82+PROVINCIAS!K82+'Empresas Públicas(f)'!K82</f>
        <v>0</v>
      </c>
      <c r="L82" s="79">
        <f>+'Total Adm. Nacional (1)'!L82+PROVINCIAS!L82+'Empresas Públicas(f)'!L82</f>
        <v>0</v>
      </c>
      <c r="M82" s="79">
        <f>+'Total Adm. Nacional (1)'!M82+PROVINCIAS!M82+'Empresas Públicas(f)'!M82</f>
        <v>0</v>
      </c>
      <c r="N82" s="79">
        <f>+'Total Adm. Nacional (1)'!N82+PROVINCIAS!N82+'Empresas Públicas(f)'!N82</f>
        <v>0</v>
      </c>
      <c r="O82" s="79">
        <f>+'Total Adm. Nacional (1)'!O82+PROVINCIAS!O82+'Empresas Públicas(f)'!O82</f>
        <v>0</v>
      </c>
      <c r="P82" s="79">
        <f>+'Total Adm. Nacional (1)'!P82+PROVINCIAS!P82+'Empresas Públicas(f)'!P82</f>
        <v>0</v>
      </c>
      <c r="Q82" s="79">
        <f>+'Total Adm. Nacional (1)'!Q82+PROVINCIAS!Q82+'Empresas Públicas(f)'!Q82</f>
        <v>0</v>
      </c>
      <c r="R82" s="79">
        <f>+'Total Adm. Nacional (1)'!R82+PROVINCIAS!R82+'Empresas Públicas(f)'!R82</f>
        <v>0</v>
      </c>
      <c r="S82" s="79">
        <f>+'Total Adm. Nacional (1)'!S82+PROVINCIAS!S82+'Empresas Públicas(f)'!S82</f>
        <v>0</v>
      </c>
      <c r="T82" s="79">
        <f>+'Total Adm. Nacional (1)'!T82+PROVINCIAS!T82+'Empresas Públicas(f)'!T82</f>
        <v>0</v>
      </c>
      <c r="U82" s="79">
        <f>+'Total Adm. Nacional (1)'!U82+PROVINCIAS!U82+'Empresas Públicas(f)'!U82</f>
        <v>0</v>
      </c>
      <c r="V82" s="79">
        <f>+'Total Adm. Nacional (1)'!V82+PROVINCIAS!V82+'Empresas Públicas(f)'!V82</f>
        <v>0</v>
      </c>
      <c r="W82" s="79">
        <f>+'Total Adm. Nacional (1)'!W82+PROVINCIAS!W82+'Empresas Públicas(f)'!W82</f>
        <v>0</v>
      </c>
      <c r="X82" s="79">
        <f>+'Total Adm. Nacional (1)'!X82+PROVINCIAS!X82+'Empresas Públicas(f)'!X82</f>
        <v>0</v>
      </c>
      <c r="Y82" s="79">
        <f>+'Total Adm. Nacional (1)'!Y82+PROVINCIAS!Y82+'Empresas Públicas(f)'!Y82</f>
        <v>0</v>
      </c>
      <c r="Z82" s="79">
        <f>+'Total Adm. Nacional (1)'!Z82+PROVINCIAS!Z82+'Empresas Públicas(f)'!Z82</f>
        <v>0</v>
      </c>
      <c r="AA82" s="79">
        <f>+'Total Adm. Nacional (1)'!AA82+PROVINCIAS!AA82+'Empresas Públicas(f)'!AA82</f>
        <v>0</v>
      </c>
      <c r="AB82" s="79">
        <f>+'Total Adm. Nacional (1)'!AB82+PROVINCIAS!AB82+'Empresas Públicas(f)'!AB82</f>
        <v>0</v>
      </c>
      <c r="AC82" s="79">
        <f>+'Total Adm. Nacional (1)'!AC82+PROVINCIAS!AC82+'Empresas Públicas(f)'!AC82</f>
        <v>0</v>
      </c>
      <c r="AD82" s="79">
        <f>+'Total Adm. Nacional (1)'!AD82+PROVINCIAS!AD82+'Empresas Públicas(f)'!AD82</f>
        <v>0</v>
      </c>
      <c r="AE82" s="79">
        <f>+'Total Adm. Nacional (1)'!AE82+PROVINCIAS!AE82+'Empresas Públicas(f)'!AE82</f>
        <v>0</v>
      </c>
      <c r="AF82" s="79">
        <f>+'Total Adm. Nacional (1)'!AF82+PROVINCIAS!AF82+'Empresas Públicas(f)'!AF82</f>
        <v>0</v>
      </c>
      <c r="AG82" s="79">
        <f>+'Total Adm. Nacional (1)'!AG82+PROVINCIAS!AG82+'Empresas Públicas(f)'!AG82</f>
        <v>0</v>
      </c>
      <c r="AH82" s="79">
        <f>+'Total Adm. Nacional (1)'!AH82+PROVINCIAS!AH82+'Empresas Públicas(f)'!AH82</f>
        <v>0</v>
      </c>
      <c r="AI82" s="79">
        <f>+'Total Adm. Nacional (1)'!AI82+PROVINCIAS!AI82+'Empresas Públicas(f)'!AI82</f>
        <v>4574.5</v>
      </c>
      <c r="AJ82" s="79">
        <f>+'Total Adm. Nacional (1)'!AJ82+PROVINCIAS!AJ82+'Empresas Públicas(f)'!AJ82</f>
        <v>4817.3</v>
      </c>
      <c r="AK82" s="79">
        <f>+'Total Adm. Nacional (1)'!AK82+PROVINCIAS!AK82+'Empresas Públicas(f)'!AK82</f>
        <v>4827.7</v>
      </c>
      <c r="AL82" s="79">
        <f>+'Total Adm. Nacional (1)'!AL82+PROVINCIAS!AL82+'Empresas Públicas(f)'!AL82</f>
        <v>4666.8</v>
      </c>
      <c r="AM82" s="79">
        <f>+'Total Adm. Nacional (1)'!AM82+PROVINCIAS!AM82+'Empresas Públicas(f)'!AM82</f>
        <v>4290.9000000000005</v>
      </c>
      <c r="AN82" s="79">
        <f>+'Total Adm. Nacional (1)'!AN82+PROVINCIAS!AN82+'Empresas Públicas(f)'!AN82</f>
        <v>4817.8</v>
      </c>
      <c r="AO82" s="79">
        <f>+'Total Adm. Nacional (1)'!AO82+PROVINCIAS!AO82+'Empresas Públicas(f)'!AO82</f>
        <v>4250.3999999999996</v>
      </c>
      <c r="AP82" s="79">
        <f>+'Total Adm. Nacional (1)'!AP82+PROVINCIAS!AP82+'Empresas Públicas(f)'!AP82</f>
        <v>4674.6000000000004</v>
      </c>
      <c r="AQ82" s="79">
        <f>+'Total Adm. Nacional (1)'!AQ82+PROVINCIAS!AQ82+'Empresas Públicas(f)'!AQ82+'Fondos Fidu.(g)'!D82+'Otros Entes(h)'!D82</f>
        <v>9076.1</v>
      </c>
      <c r="AR82" s="79">
        <f>+'Total Adm. Nacional (1)'!AR82+PROVINCIAS!AR82+'Empresas Públicas(f)'!AR82+'Fondos Fidu.(g)'!E82+'Otros Entes(h)'!E82</f>
        <v>9397.7999999999993</v>
      </c>
      <c r="AS82" s="79">
        <f>+'Total Adm. Nacional (1)'!AS82+PROVINCIAS!AS82+'Empresas Públicas(f)'!AS82+'Fondos Fidu.(g)'!F82+'Otros Entes(h)'!F82</f>
        <v>8078.2</v>
      </c>
      <c r="AT82" s="79">
        <f>+'Total Adm. Nacional (1)'!AT82+PROVINCIAS!AT82+'Empresas Públicas(f)'!AT82+'Fondos Fidu.(g)'!G82+'Otros Entes(h)'!G82</f>
        <v>10840.400000000001</v>
      </c>
      <c r="AU82" s="79">
        <f>+'Total Adm. Nacional (1)'!AU82+PROVINCIAS!AU82+'Empresas Públicas(f)'!AU82+'Fondos Fidu.(g)'!H82+'Otros Entes(h)'!H82</f>
        <v>14780.599999999999</v>
      </c>
      <c r="AV82" s="79">
        <f>+'Total Adm. Nacional (1)'!AV82+PROVINCIAS!AV82+'Empresas Públicas(f)'!AV82+'Fondos Fidu.(g)'!I82+'Otros Entes(h)'!I82</f>
        <v>20672.100000000002</v>
      </c>
      <c r="AW82" s="79">
        <f>+'Total Adm. Nacional (1)'!AW82+PROVINCIAS!AW82+'Empresas Públicas(f)'!AW82+'Fondos Fidu.(g)'!J82+'Otros Entes(h)'!J82</f>
        <v>19703.8</v>
      </c>
      <c r="AX82" s="79">
        <f>+'Total Adm. Nacional (1)'!AX82+PROVINCIAS!AX82+'Empresas Públicas(f)'!AX82+'Fondos Fidu.(g)'!K82+'Otros Entes(h)'!K82</f>
        <v>33555</v>
      </c>
      <c r="AY82" s="79">
        <f>+'Total Adm. Nacional (1)'!AY82+PROVINCIAS!AY82+'Empresas Públicas(f)'!AY82+'Fondos Fidu.(g)'!L82+'Otros Entes(h)'!L82</f>
        <v>37698.400000000009</v>
      </c>
      <c r="AZ82" s="79">
        <f>+'Total Adm. Nacional (1)'!AZ82+PROVINCIAS!AZ82+'Empresas Públicas(f)'!AZ82+'Fondos Fidu.(g)'!M82+'Otros Entes(h)'!M82</f>
        <v>47272.7</v>
      </c>
      <c r="BA82" s="79">
        <f>+'Total Adm. Nacional (1)'!BA82+PROVINCIAS!BA82+'Empresas Públicas(f)'!BA82+'Fondos Fidu.(g)'!N82+'Otros Entes(h)'!N82</f>
        <v>81158.8</v>
      </c>
      <c r="BB82" s="79">
        <f>+'Total Adm. Nacional (1)'!BB82+PROVINCIAS!BB82+'Empresas Públicas(f)'!BB82+'Fondos Fidu.(g)'!O82+'Otros Entes(h)'!O82</f>
        <v>60013.8</v>
      </c>
      <c r="BC82" s="79">
        <f>+'Total Adm. Nacional (1)'!BC82+PROVINCIAS!BC82+'Empresas Públicas(f)'!BC82+'Fondos Fidu.(g)'!P82+'Otros Entes(h)'!P82</f>
        <v>84136.499999999985</v>
      </c>
      <c r="BD82" s="79">
        <v>118648.9</v>
      </c>
      <c r="BE82" s="79">
        <v>194915.4</v>
      </c>
      <c r="BF82" s="79">
        <f>+'Total NACION (2)-(e)'!BF82+PROVINCIAS!BF82</f>
        <v>203082.4</v>
      </c>
      <c r="BG82" s="79">
        <v>126592.29999999992</v>
      </c>
      <c r="BH82" s="79">
        <v>36921.100000000006</v>
      </c>
      <c r="BI82" s="79">
        <v>48412.800000000003</v>
      </c>
      <c r="BJ82" s="79">
        <v>48412.800000000003</v>
      </c>
      <c r="BK82" s="79">
        <v>48412.800000000003</v>
      </c>
      <c r="BL82" s="79">
        <v>48412.800000000003</v>
      </c>
    </row>
    <row r="83" spans="1:64" ht="10.5" customHeight="1" x14ac:dyDescent="0.2">
      <c r="A83" s="18"/>
      <c r="B83" s="78" t="s">
        <v>523</v>
      </c>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v>158604.29999999999</v>
      </c>
      <c r="BH83" s="79">
        <v>316273.5</v>
      </c>
      <c r="BI83" s="79"/>
      <c r="BJ83" s="79"/>
      <c r="BK83" s="79"/>
      <c r="BL83" s="79"/>
    </row>
    <row r="84" spans="1:64" ht="10.5" customHeight="1" x14ac:dyDescent="0.2">
      <c r="A84" s="18"/>
      <c r="B84" s="78" t="s">
        <v>77</v>
      </c>
      <c r="C84" s="79">
        <f>+'Total Adm. Nacional (1)'!C83+PROVINCIAS!C84+'Empresas Públicas(f)'!C83</f>
        <v>0</v>
      </c>
      <c r="D84" s="79">
        <f>+'Total Adm. Nacional (1)'!D83+PROVINCIAS!D84+'Empresas Públicas(f)'!D83</f>
        <v>0</v>
      </c>
      <c r="E84" s="79">
        <f>+'Total Adm. Nacional (1)'!E83+PROVINCIAS!E84+'Empresas Públicas(f)'!E83</f>
        <v>0</v>
      </c>
      <c r="F84" s="79">
        <f>+'Total Adm. Nacional (1)'!F83+PROVINCIAS!F84+'Empresas Públicas(f)'!F83</f>
        <v>0</v>
      </c>
      <c r="G84" s="79">
        <f>+'Total Adm. Nacional (1)'!G83+PROVINCIAS!G84+'Empresas Públicas(f)'!G83</f>
        <v>0</v>
      </c>
      <c r="H84" s="79">
        <f>+'Total Adm. Nacional (1)'!H83+PROVINCIAS!H84+'Empresas Públicas(f)'!H83</f>
        <v>0</v>
      </c>
      <c r="I84" s="79">
        <f>+'Total Adm. Nacional (1)'!I83+PROVINCIAS!I84+'Empresas Públicas(f)'!I83</f>
        <v>0</v>
      </c>
      <c r="J84" s="79">
        <f>+'Total Adm. Nacional (1)'!J83+PROVINCIAS!J84+'Empresas Públicas(f)'!J83</f>
        <v>0</v>
      </c>
      <c r="K84" s="79">
        <f>+'Total Adm. Nacional (1)'!K83+PROVINCIAS!K84+'Empresas Públicas(f)'!K83</f>
        <v>0</v>
      </c>
      <c r="L84" s="79">
        <f>+'Total Adm. Nacional (1)'!L83+PROVINCIAS!L84+'Empresas Públicas(f)'!L83</f>
        <v>0</v>
      </c>
      <c r="M84" s="79">
        <f>+'Total Adm. Nacional (1)'!M83+PROVINCIAS!M84+'Empresas Públicas(f)'!M83</f>
        <v>0</v>
      </c>
      <c r="N84" s="79">
        <f>+'Total Adm. Nacional (1)'!N83+PROVINCIAS!N84+'Empresas Públicas(f)'!N83</f>
        <v>0</v>
      </c>
      <c r="O84" s="79">
        <f>+'Total Adm. Nacional (1)'!O83+PROVINCIAS!O84+'Empresas Públicas(f)'!O83</f>
        <v>0</v>
      </c>
      <c r="P84" s="79">
        <f>+'Total Adm. Nacional (1)'!P83+PROVINCIAS!P84+'Empresas Públicas(f)'!P83</f>
        <v>0</v>
      </c>
      <c r="Q84" s="79">
        <f>+'Total Adm. Nacional (1)'!Q83+PROVINCIAS!Q84+'Empresas Públicas(f)'!Q83</f>
        <v>0</v>
      </c>
      <c r="R84" s="79">
        <f>+'Total Adm. Nacional (1)'!R83+PROVINCIAS!R84+'Empresas Públicas(f)'!R83</f>
        <v>0</v>
      </c>
      <c r="S84" s="79">
        <f>+'Total Adm. Nacional (1)'!S83+PROVINCIAS!S84+'Empresas Públicas(f)'!S83</f>
        <v>0</v>
      </c>
      <c r="T84" s="79">
        <f>+'Total Adm. Nacional (1)'!T83+PROVINCIAS!T84+'Empresas Públicas(f)'!T83</f>
        <v>0</v>
      </c>
      <c r="U84" s="79">
        <f>+'Total Adm. Nacional (1)'!U83+PROVINCIAS!U84+'Empresas Públicas(f)'!U83</f>
        <v>0</v>
      </c>
      <c r="V84" s="79">
        <f>+'Total Adm. Nacional (1)'!V83+PROVINCIAS!V84+'Empresas Públicas(f)'!V83</f>
        <v>0</v>
      </c>
      <c r="W84" s="79">
        <f>+'Total Adm. Nacional (1)'!W83+PROVINCIAS!W84+'Empresas Públicas(f)'!W83</f>
        <v>0</v>
      </c>
      <c r="X84" s="79">
        <f>+'Total Adm. Nacional (1)'!X83+PROVINCIAS!X84+'Empresas Públicas(f)'!X83</f>
        <v>0</v>
      </c>
      <c r="Y84" s="79">
        <f>+'Total Adm. Nacional (1)'!Y83+PROVINCIAS!Y84+'Empresas Públicas(f)'!Y83</f>
        <v>0</v>
      </c>
      <c r="Z84" s="79">
        <f>+'Total Adm. Nacional (1)'!Z83+PROVINCIAS!Z84+'Empresas Públicas(f)'!Z83</f>
        <v>0</v>
      </c>
      <c r="AA84" s="79">
        <f>+'Total Adm. Nacional (1)'!AA83+PROVINCIAS!AA84+'Empresas Públicas(f)'!AA83</f>
        <v>0</v>
      </c>
      <c r="AB84" s="79">
        <f>+'Total Adm. Nacional (1)'!AB83+PROVINCIAS!AB84+'Empresas Públicas(f)'!AB83</f>
        <v>0</v>
      </c>
      <c r="AC84" s="79">
        <f>+'Total Adm. Nacional (1)'!AC83+PROVINCIAS!AC84+'Empresas Públicas(f)'!AC83</f>
        <v>0</v>
      </c>
      <c r="AD84" s="79">
        <f>+'Total Adm. Nacional (1)'!AD83+PROVINCIAS!AD84+'Empresas Públicas(f)'!AD83</f>
        <v>0</v>
      </c>
      <c r="AE84" s="79">
        <f>+'Total Adm. Nacional (1)'!AE83+PROVINCIAS!AE84+'Empresas Públicas(f)'!AE83</f>
        <v>0</v>
      </c>
      <c r="AF84" s="79">
        <f>+'Total Adm. Nacional (1)'!AF83+PROVINCIAS!AF84+'Empresas Públicas(f)'!AF83</f>
        <v>0</v>
      </c>
      <c r="AG84" s="79">
        <f>+'Total Adm. Nacional (1)'!AG83+PROVINCIAS!AG84+'Empresas Públicas(f)'!AG83</f>
        <v>0</v>
      </c>
      <c r="AH84" s="79">
        <f>+'Total Adm. Nacional (1)'!AH83+PROVINCIAS!AH84+'Empresas Públicas(f)'!AH83</f>
        <v>0</v>
      </c>
      <c r="AI84" s="79">
        <f>+'Total Adm. Nacional (1)'!AI83+PROVINCIAS!AI84+'Empresas Públicas(f)'!AI83</f>
        <v>1524.9</v>
      </c>
      <c r="AJ84" s="79">
        <f>+'Total Adm. Nacional (1)'!AJ83+PROVINCIAS!AJ84+'Empresas Públicas(f)'!AJ83</f>
        <v>157.80000000000001</v>
      </c>
      <c r="AK84" s="79">
        <f>+'Total Adm. Nacional (1)'!AK83+PROVINCIAS!AK84+'Empresas Públicas(f)'!AK83</f>
        <v>229.8</v>
      </c>
      <c r="AL84" s="79">
        <f>+'Total Adm. Nacional (1)'!AL83+PROVINCIAS!AL84+'Empresas Públicas(f)'!AL83</f>
        <v>340.6</v>
      </c>
      <c r="AM84" s="79">
        <f>+'Total Adm. Nacional (1)'!AM83+PROVINCIAS!AM84+'Empresas Públicas(f)'!AM83</f>
        <v>40.9</v>
      </c>
      <c r="AN84" s="79">
        <f>+'Total Adm. Nacional (1)'!AN83+PROVINCIAS!AN84+'Empresas Públicas(f)'!AN83</f>
        <v>313.5</v>
      </c>
      <c r="AO84" s="79">
        <f>+'Total Adm. Nacional (1)'!AO83+PROVINCIAS!AO84+'Empresas Públicas(f)'!AO83</f>
        <v>440.5</v>
      </c>
      <c r="AP84" s="79">
        <f>+'Total Adm. Nacional (1)'!AP83+PROVINCIAS!AP84+'Empresas Públicas(f)'!AP83</f>
        <v>607.9</v>
      </c>
      <c r="AQ84" s="79">
        <f>+'Total Adm. Nacional (1)'!AQ83+PROVINCIAS!AQ84+'Empresas Públicas(f)'!AQ83+'Fondos Fidu.(g)'!D83+'Otros Entes(h)'!D83</f>
        <v>434.6</v>
      </c>
      <c r="AR84" s="79">
        <f>+'Total Adm. Nacional (1)'!AR83+PROVINCIAS!AR84+'Empresas Públicas(f)'!AR83+'Fondos Fidu.(g)'!E83+'Otros Entes(h)'!E83</f>
        <v>169.9</v>
      </c>
      <c r="AS84" s="79">
        <f>+'Total Adm. Nacional (1)'!AS83+PROVINCIAS!AS84+'Empresas Públicas(f)'!AS83+'Fondos Fidu.(g)'!F83+'Otros Entes(h)'!F83</f>
        <v>953.8</v>
      </c>
      <c r="AT84" s="79">
        <f>+'Total Adm. Nacional (1)'!AT83+PROVINCIAS!AT84+'Empresas Públicas(f)'!AT83+'Fondos Fidu.(g)'!G83+'Otros Entes(h)'!G83</f>
        <v>1225.5</v>
      </c>
      <c r="AU84" s="79">
        <f>+'Total Adm. Nacional (1)'!AU83+PROVINCIAS!AU84+'Empresas Públicas(f)'!AU83+'Fondos Fidu.(g)'!H83+'Otros Entes(h)'!H83</f>
        <v>1425.5</v>
      </c>
      <c r="AV84" s="79">
        <f>+'Total Adm. Nacional (1)'!AV83+PROVINCIAS!AV84+'Empresas Públicas(f)'!AV83+'Fondos Fidu.(g)'!I83+'Otros Entes(h)'!I83</f>
        <v>2116.6000000000004</v>
      </c>
      <c r="AW84" s="79">
        <f>+'Total Adm. Nacional (1)'!AW83+PROVINCIAS!AW84+'Empresas Públicas(f)'!AW83+'Fondos Fidu.(g)'!J83+'Otros Entes(h)'!J83</f>
        <v>2457.1</v>
      </c>
      <c r="AX84" s="79">
        <f>+'Total Adm. Nacional (1)'!AX83+PROVINCIAS!AX84+'Empresas Públicas(f)'!AX83+'Fondos Fidu.(g)'!K83+'Otros Entes(h)'!K83</f>
        <v>2235.7999999999997</v>
      </c>
      <c r="AY84" s="79">
        <f>+'Total Adm. Nacional (1)'!AY83+PROVINCIAS!AY84+'Empresas Públicas(f)'!AY83+'Fondos Fidu.(g)'!L83+'Otros Entes(h)'!L83</f>
        <v>2423.6</v>
      </c>
      <c r="AZ84" s="79">
        <f>+'Total Adm. Nacional (1)'!AZ83+PROVINCIAS!AZ84+'Empresas Públicas(f)'!AZ83+'Fondos Fidu.(g)'!M83+'Otros Entes(h)'!M83</f>
        <v>2819.2</v>
      </c>
      <c r="BA84" s="79">
        <f>+'Total Adm. Nacional (1)'!BA83+PROVINCIAS!BA84+'Empresas Públicas(f)'!BA83+'Fondos Fidu.(g)'!N83+'Otros Entes(h)'!N83</f>
        <v>3277.7</v>
      </c>
      <c r="BB84" s="79">
        <f>+'Total Adm. Nacional (1)'!BB83+PROVINCIAS!BB84+'Empresas Públicas(f)'!BB83+'Fondos Fidu.(g)'!O83+'Otros Entes(h)'!O83</f>
        <v>3490.8</v>
      </c>
      <c r="BC84" s="79">
        <f>+'Total Adm. Nacional (1)'!BC83+PROVINCIAS!BC84+'Empresas Públicas(f)'!BC83+'Fondos Fidu.(g)'!P83+'Otros Entes(h)'!P83</f>
        <v>3865.2000000000003</v>
      </c>
      <c r="BD84" s="79">
        <v>6075.4</v>
      </c>
      <c r="BE84" s="79">
        <v>8259.9</v>
      </c>
      <c r="BF84" s="79">
        <f>+'Total NACION (2)-(e)'!BF84+PROVINCIAS!BF84</f>
        <v>12935.3</v>
      </c>
      <c r="BG84" s="79">
        <v>20086.100000000002</v>
      </c>
      <c r="BH84" s="79">
        <v>24256.500000000004</v>
      </c>
      <c r="BI84" s="79">
        <v>26067.199999999997</v>
      </c>
      <c r="BJ84" s="79">
        <v>26067.199999999997</v>
      </c>
      <c r="BK84" s="79">
        <v>26067.199999999997</v>
      </c>
      <c r="BL84" s="79">
        <v>26067.199999999997</v>
      </c>
    </row>
    <row r="85" spans="1:64" ht="10.5" customHeight="1" x14ac:dyDescent="0.2">
      <c r="A85" s="18" t="s">
        <v>78</v>
      </c>
      <c r="B85" s="77" t="s">
        <v>79</v>
      </c>
      <c r="C85" s="76">
        <f>+'Total Adm. Nacional (1)'!C84+PROVINCIAS!C85+'Empresas Públicas(f)'!C84</f>
        <v>0</v>
      </c>
      <c r="D85" s="76">
        <f>+'Total Adm. Nacional (1)'!D84+PROVINCIAS!D85+'Empresas Públicas(f)'!D84</f>
        <v>0</v>
      </c>
      <c r="E85" s="76">
        <f>+'Total Adm. Nacional (1)'!E84+PROVINCIAS!E85+'Empresas Públicas(f)'!E84</f>
        <v>0</v>
      </c>
      <c r="F85" s="76">
        <f>+'Total Adm. Nacional (1)'!F84+PROVINCIAS!F85+'Empresas Públicas(f)'!F84</f>
        <v>0</v>
      </c>
      <c r="G85" s="76">
        <f>+'Total Adm. Nacional (1)'!G84+PROVINCIAS!G85+'Empresas Públicas(f)'!G84</f>
        <v>0</v>
      </c>
      <c r="H85" s="76">
        <f>+'Total Adm. Nacional (1)'!H84+PROVINCIAS!H85+'Empresas Públicas(f)'!H84</f>
        <v>0</v>
      </c>
      <c r="I85" s="76">
        <f>+'Total Adm. Nacional (1)'!I84+PROVINCIAS!I85+'Empresas Públicas(f)'!I84</f>
        <v>0</v>
      </c>
      <c r="J85" s="76">
        <f>+'Total Adm. Nacional (1)'!J84+PROVINCIAS!J85+'Empresas Públicas(f)'!J84</f>
        <v>0</v>
      </c>
      <c r="K85" s="76">
        <f>+'Total Adm. Nacional (1)'!K84+PROVINCIAS!K85+'Empresas Públicas(f)'!K84</f>
        <v>0</v>
      </c>
      <c r="L85" s="76">
        <f>+'Total Adm. Nacional (1)'!L84+PROVINCIAS!L85+'Empresas Públicas(f)'!L84</f>
        <v>0</v>
      </c>
      <c r="M85" s="76">
        <f>+'Total Adm. Nacional (1)'!M84+PROVINCIAS!M85+'Empresas Públicas(f)'!M84</f>
        <v>0</v>
      </c>
      <c r="N85" s="76">
        <f>+'Total Adm. Nacional (1)'!N84+PROVINCIAS!N85+'Empresas Públicas(f)'!N84</f>
        <v>0</v>
      </c>
      <c r="O85" s="76">
        <f>+'Total Adm. Nacional (1)'!O84+PROVINCIAS!O85+'Empresas Públicas(f)'!O84</f>
        <v>0</v>
      </c>
      <c r="P85" s="76">
        <f>+'Total Adm. Nacional (1)'!P84+PROVINCIAS!P85+'Empresas Públicas(f)'!P84</f>
        <v>0</v>
      </c>
      <c r="Q85" s="76">
        <f>+'Total Adm. Nacional (1)'!Q84+PROVINCIAS!Q85+'Empresas Públicas(f)'!Q84</f>
        <v>0</v>
      </c>
      <c r="R85" s="76">
        <f>+'Total Adm. Nacional (1)'!R84+PROVINCIAS!R85+'Empresas Públicas(f)'!R84</f>
        <v>0</v>
      </c>
      <c r="S85" s="76">
        <f>+'Total Adm. Nacional (1)'!S84+PROVINCIAS!S85+'Empresas Públicas(f)'!S84</f>
        <v>0</v>
      </c>
      <c r="T85" s="76">
        <f>+'Total Adm. Nacional (1)'!T84+PROVINCIAS!T85+'Empresas Públicas(f)'!T84</f>
        <v>0</v>
      </c>
      <c r="U85" s="76">
        <f>+'Total Adm. Nacional (1)'!U84+PROVINCIAS!U85+'Empresas Públicas(f)'!U84</f>
        <v>0</v>
      </c>
      <c r="V85" s="76">
        <f>+'Total Adm. Nacional (1)'!V84+PROVINCIAS!V85+'Empresas Públicas(f)'!V84</f>
        <v>0</v>
      </c>
      <c r="W85" s="76">
        <f>+'Total Adm. Nacional (1)'!W84+PROVINCIAS!W85+'Empresas Públicas(f)'!W84</f>
        <v>0</v>
      </c>
      <c r="X85" s="76">
        <f>+'Total Adm. Nacional (1)'!X84+PROVINCIAS!X85+'Empresas Públicas(f)'!X84</f>
        <v>0</v>
      </c>
      <c r="Y85" s="76">
        <f>+'Total Adm. Nacional (1)'!Y84+PROVINCIAS!Y85+'Empresas Públicas(f)'!Y84</f>
        <v>0</v>
      </c>
      <c r="Z85" s="76">
        <f>+'Total Adm. Nacional (1)'!Z84+PROVINCIAS!Z85+'Empresas Públicas(f)'!Z84</f>
        <v>0</v>
      </c>
      <c r="AA85" s="76">
        <f>+'Total Adm. Nacional (1)'!AA84+PROVINCIAS!AA85+'Empresas Públicas(f)'!AA84</f>
        <v>0</v>
      </c>
      <c r="AB85" s="76">
        <f>+'Total Adm. Nacional (1)'!AB84+PROVINCIAS!AB85+'Empresas Públicas(f)'!AB84</f>
        <v>0</v>
      </c>
      <c r="AC85" s="76">
        <f>+'Total Adm. Nacional (1)'!AC84+PROVINCIAS!AC85+'Empresas Públicas(f)'!AC84</f>
        <v>0</v>
      </c>
      <c r="AD85" s="76">
        <f>+'Total Adm. Nacional (1)'!AD84+PROVINCIAS!AD85+'Empresas Públicas(f)'!AD84</f>
        <v>0</v>
      </c>
      <c r="AE85" s="76">
        <f>+'Total Adm. Nacional (1)'!AE84+PROVINCIAS!AE85+'Empresas Públicas(f)'!AE84</f>
        <v>0</v>
      </c>
      <c r="AF85" s="76">
        <f>+'Total Adm. Nacional (1)'!AF84+PROVINCIAS!AF85+'Empresas Públicas(f)'!AF84</f>
        <v>0</v>
      </c>
      <c r="AG85" s="76">
        <f>+'Total Adm. Nacional (1)'!AG84+PROVINCIAS!AG85+'Empresas Públicas(f)'!AG84</f>
        <v>0</v>
      </c>
      <c r="AH85" s="76">
        <f>+'Total Adm. Nacional (1)'!AH84+PROVINCIAS!AH85+'Empresas Públicas(f)'!AH84</f>
        <v>0</v>
      </c>
      <c r="AI85" s="76">
        <f>+'Total Adm. Nacional (1)'!AI84+PROVINCIAS!AI85+'Empresas Públicas(f)'!AI84</f>
        <v>15440.800000000001</v>
      </c>
      <c r="AJ85" s="76">
        <f>+'Total Adm. Nacional (1)'!AJ84+PROVINCIAS!AJ85+'Empresas Públicas(f)'!AJ84</f>
        <v>9585.7000000000007</v>
      </c>
      <c r="AK85" s="76">
        <f>+'Total Adm. Nacional (1)'!AK84+PROVINCIAS!AK85+'Empresas Públicas(f)'!AK84</f>
        <v>11770.199999999999</v>
      </c>
      <c r="AL85" s="76">
        <f>+'Total Adm. Nacional (1)'!AL84+PROVINCIAS!AL85+'Empresas Públicas(f)'!AL84</f>
        <v>13428.8</v>
      </c>
      <c r="AM85" s="76">
        <f>+'Total Adm. Nacional (1)'!AM84+PROVINCIAS!AM85+'Empresas Públicas(f)'!AM84</f>
        <v>13127.6</v>
      </c>
      <c r="AN85" s="76">
        <f>+'Total Adm. Nacional (1)'!AN84+PROVINCIAS!AN85+'Empresas Públicas(f)'!AN84</f>
        <v>15107.7</v>
      </c>
      <c r="AO85" s="76">
        <f>+'Total Adm. Nacional (1)'!AO84+PROVINCIAS!AO85+'Empresas Públicas(f)'!AO84</f>
        <v>11000.5</v>
      </c>
      <c r="AP85" s="76">
        <f>+'Total Adm. Nacional (1)'!AP84+PROVINCIAS!AP85+'Empresas Públicas(f)'!AP84</f>
        <v>12877.3</v>
      </c>
      <c r="AQ85" s="76">
        <f>+'Total Adm. Nacional (1)'!AQ84+PROVINCIAS!AQ85+'Empresas Públicas(f)'!AQ84+'Fondos Fidu.(g)'!D84+'Otros Entes(h)'!D84</f>
        <v>12865.900000000001</v>
      </c>
      <c r="AR85" s="76">
        <f>+'Total Adm. Nacional (1)'!AR84+PROVINCIAS!AR85+'Empresas Públicas(f)'!AR84+'Fondos Fidu.(g)'!E84+'Otros Entes(h)'!E84</f>
        <v>13163.399999999998</v>
      </c>
      <c r="AS85" s="76">
        <f>+'Total Adm. Nacional (1)'!AS84+PROVINCIAS!AS85+'Empresas Públicas(f)'!AS84+'Fondos Fidu.(g)'!F84+'Otros Entes(h)'!F84</f>
        <v>28200.700000000004</v>
      </c>
      <c r="AT85" s="76">
        <f>+'Total Adm. Nacional (1)'!AT84+PROVINCIAS!AT85+'Empresas Públicas(f)'!AT84+'Fondos Fidu.(g)'!G84+'Otros Entes(h)'!G84</f>
        <v>29530.700000000004</v>
      </c>
      <c r="AU85" s="76">
        <f>+'Total Adm. Nacional (1)'!AU84+PROVINCIAS!AU85+'Empresas Públicas(f)'!AU84+'Fondos Fidu.(g)'!H84+'Otros Entes(h)'!H84</f>
        <v>35630.400000000001</v>
      </c>
      <c r="AV85" s="76">
        <f>+'Total Adm. Nacional (1)'!AV84+PROVINCIAS!AV85+'Empresas Públicas(f)'!AV84+'Fondos Fidu.(g)'!I84+'Otros Entes(h)'!I84</f>
        <v>52314.9</v>
      </c>
      <c r="AW85" s="76">
        <f>+'Total Adm. Nacional (1)'!AW84+PROVINCIAS!AW85+'Empresas Públicas(f)'!AW84+'Fondos Fidu.(g)'!J84+'Otros Entes(h)'!J84</f>
        <v>72198.7</v>
      </c>
      <c r="AX85" s="76">
        <f>+'Total Adm. Nacional (1)'!AX84+PROVINCIAS!AX85+'Empresas Públicas(f)'!AX84+'Fondos Fidu.(g)'!K84+'Otros Entes(h)'!K84</f>
        <v>92796.7</v>
      </c>
      <c r="AY85" s="76">
        <f>+'Total Adm. Nacional (1)'!AY84+PROVINCIAS!AY85+'Empresas Públicas(f)'!AY84+'Fondos Fidu.(g)'!L84+'Otros Entes(h)'!L84</f>
        <v>81359.7</v>
      </c>
      <c r="AZ85" s="76">
        <f>+'Total Adm. Nacional (1)'!AZ84+PROVINCIAS!AZ85+'Empresas Públicas(f)'!AZ84+'Fondos Fidu.(g)'!M84+'Otros Entes(h)'!M84</f>
        <v>144130.70000000001</v>
      </c>
      <c r="BA85" s="76">
        <f>+'Total Adm. Nacional (1)'!BA84+PROVINCIAS!BA85+'Empresas Públicas(f)'!BA84+'Fondos Fidu.(g)'!N84+'Otros Entes(h)'!N84</f>
        <v>146301.4</v>
      </c>
      <c r="BB85" s="76">
        <f>+'Total Adm. Nacional (1)'!BB84+PROVINCIAS!BB85+'Empresas Públicas(f)'!BB84+'Fondos Fidu.(g)'!O84+'Otros Entes(h)'!O84</f>
        <v>185429.4</v>
      </c>
      <c r="BC85" s="76">
        <f>+'Total Adm. Nacional (1)'!BC84+PROVINCIAS!BC85+'Empresas Públicas(f)'!BC84+'Fondos Fidu.(g)'!P84+'Otros Entes(h)'!P84</f>
        <v>221270.50000000003</v>
      </c>
      <c r="BD85" s="76">
        <v>327458.2</v>
      </c>
      <c r="BE85" s="76">
        <v>364864.1</v>
      </c>
      <c r="BF85" s="76">
        <f>+'Total NACION (2)-(e)'!BF85+PROVINCIAS!BF85</f>
        <v>645477.6</v>
      </c>
      <c r="BG85" s="76">
        <v>1124011.7000000002</v>
      </c>
      <c r="BH85" s="76">
        <v>1693947.7000000002</v>
      </c>
      <c r="BI85" s="76">
        <v>1409034.3999999997</v>
      </c>
      <c r="BJ85" s="76">
        <v>1409034.3999999997</v>
      </c>
      <c r="BK85" s="76">
        <v>1409034.3999999997</v>
      </c>
      <c r="BL85" s="76">
        <v>1409034.3999999997</v>
      </c>
    </row>
    <row r="86" spans="1:64" ht="10.5" customHeight="1" x14ac:dyDescent="0.2">
      <c r="A86" s="18"/>
      <c r="B86" s="78" t="s">
        <v>43</v>
      </c>
      <c r="C86" s="79">
        <f>+'Total Adm. Nacional (1)'!C85+PROVINCIAS!C86+'Empresas Públicas(f)'!C85</f>
        <v>0</v>
      </c>
      <c r="D86" s="79">
        <f>+'Total Adm. Nacional (1)'!D85+PROVINCIAS!D86+'Empresas Públicas(f)'!D85</f>
        <v>0</v>
      </c>
      <c r="E86" s="79">
        <f>+'Total Adm. Nacional (1)'!E85+PROVINCIAS!E86+'Empresas Públicas(f)'!E85</f>
        <v>0</v>
      </c>
      <c r="F86" s="79">
        <f>+'Total Adm. Nacional (1)'!F85+PROVINCIAS!F86+'Empresas Públicas(f)'!F85</f>
        <v>0</v>
      </c>
      <c r="G86" s="79">
        <f>+'Total Adm. Nacional (1)'!G85+PROVINCIAS!G86+'Empresas Públicas(f)'!G85</f>
        <v>0</v>
      </c>
      <c r="H86" s="79">
        <f>+'Total Adm. Nacional (1)'!H85+PROVINCIAS!H86+'Empresas Públicas(f)'!H85</f>
        <v>0</v>
      </c>
      <c r="I86" s="79">
        <f>+'Total Adm. Nacional (1)'!I85+PROVINCIAS!I86+'Empresas Públicas(f)'!I85</f>
        <v>0</v>
      </c>
      <c r="J86" s="79">
        <f>+'Total Adm. Nacional (1)'!J85+PROVINCIAS!J86+'Empresas Públicas(f)'!J85</f>
        <v>0</v>
      </c>
      <c r="K86" s="79">
        <f>+'Total Adm. Nacional (1)'!K85+PROVINCIAS!K86+'Empresas Públicas(f)'!K85</f>
        <v>0</v>
      </c>
      <c r="L86" s="79">
        <f>+'Total Adm. Nacional (1)'!L85+PROVINCIAS!L86+'Empresas Públicas(f)'!L85</f>
        <v>0</v>
      </c>
      <c r="M86" s="79">
        <f>+'Total Adm. Nacional (1)'!M85+PROVINCIAS!M86+'Empresas Públicas(f)'!M85</f>
        <v>0</v>
      </c>
      <c r="N86" s="79">
        <f>+'Total Adm. Nacional (1)'!N85+PROVINCIAS!N86+'Empresas Públicas(f)'!N85</f>
        <v>0</v>
      </c>
      <c r="O86" s="79">
        <f>+'Total Adm. Nacional (1)'!O85+PROVINCIAS!O86+'Empresas Públicas(f)'!O85</f>
        <v>0</v>
      </c>
      <c r="P86" s="79">
        <f>+'Total Adm. Nacional (1)'!P85+PROVINCIAS!P86+'Empresas Públicas(f)'!P85</f>
        <v>0</v>
      </c>
      <c r="Q86" s="79">
        <f>+'Total Adm. Nacional (1)'!Q85+PROVINCIAS!Q86+'Empresas Públicas(f)'!Q85</f>
        <v>0</v>
      </c>
      <c r="R86" s="79">
        <f>+'Total Adm. Nacional (1)'!R85+PROVINCIAS!R86+'Empresas Públicas(f)'!R85</f>
        <v>0</v>
      </c>
      <c r="S86" s="79">
        <f>+'Total Adm. Nacional (1)'!S85+PROVINCIAS!S86+'Empresas Públicas(f)'!S85</f>
        <v>0</v>
      </c>
      <c r="T86" s="79">
        <f>+'Total Adm. Nacional (1)'!T85+PROVINCIAS!T86+'Empresas Públicas(f)'!T85</f>
        <v>0</v>
      </c>
      <c r="U86" s="79">
        <f>+'Total Adm. Nacional (1)'!U85+PROVINCIAS!U86+'Empresas Públicas(f)'!U85</f>
        <v>0</v>
      </c>
      <c r="V86" s="79">
        <f>+'Total Adm. Nacional (1)'!V85+PROVINCIAS!V86+'Empresas Públicas(f)'!V85</f>
        <v>0</v>
      </c>
      <c r="W86" s="79">
        <f>+'Total Adm. Nacional (1)'!W85+PROVINCIAS!W86+'Empresas Públicas(f)'!W85</f>
        <v>0</v>
      </c>
      <c r="X86" s="79">
        <f>+'Total Adm. Nacional (1)'!X85+PROVINCIAS!X86+'Empresas Públicas(f)'!X85</f>
        <v>0</v>
      </c>
      <c r="Y86" s="79">
        <f>+'Total Adm. Nacional (1)'!Y85+PROVINCIAS!Y86+'Empresas Públicas(f)'!Y85</f>
        <v>0</v>
      </c>
      <c r="Z86" s="79">
        <f>+'Total Adm. Nacional (1)'!Z85+PROVINCIAS!Z86+'Empresas Públicas(f)'!Z85</f>
        <v>0</v>
      </c>
      <c r="AA86" s="79">
        <f>+'Total Adm. Nacional (1)'!AA85+PROVINCIAS!AA86+'Empresas Públicas(f)'!AA85</f>
        <v>0</v>
      </c>
      <c r="AB86" s="79">
        <f>+'Total Adm. Nacional (1)'!AB85+PROVINCIAS!AB86+'Empresas Públicas(f)'!AB85</f>
        <v>0</v>
      </c>
      <c r="AC86" s="79">
        <f>+'Total Adm. Nacional (1)'!AC85+PROVINCIAS!AC86+'Empresas Públicas(f)'!AC85</f>
        <v>0</v>
      </c>
      <c r="AD86" s="79">
        <f>+'Total Adm. Nacional (1)'!AD85+PROVINCIAS!AD86+'Empresas Públicas(f)'!AD85</f>
        <v>0</v>
      </c>
      <c r="AE86" s="79">
        <f>+'Total Adm. Nacional (1)'!AE85+PROVINCIAS!AE86+'Empresas Públicas(f)'!AE85</f>
        <v>0</v>
      </c>
      <c r="AF86" s="79">
        <f>+'Total Adm. Nacional (1)'!AF85+PROVINCIAS!AF86+'Empresas Públicas(f)'!AF85</f>
        <v>0</v>
      </c>
      <c r="AG86" s="79">
        <f>+'Total Adm. Nacional (1)'!AG85+PROVINCIAS!AG86+'Empresas Públicas(f)'!AG85</f>
        <v>0</v>
      </c>
      <c r="AH86" s="79">
        <f>+'Total Adm. Nacional (1)'!AH85+PROVINCIAS!AH86+'Empresas Públicas(f)'!AH85</f>
        <v>0</v>
      </c>
      <c r="AI86" s="79">
        <f>+'Total Adm. Nacional (1)'!AI85+PROVINCIAS!AI86+'Empresas Públicas(f)'!AI85</f>
        <v>10934.7</v>
      </c>
      <c r="AJ86" s="79">
        <f>+'Total Adm. Nacional (1)'!AJ85+PROVINCIAS!AJ86+'Empresas Públicas(f)'!AJ85</f>
        <v>6286.3</v>
      </c>
      <c r="AK86" s="79">
        <f>+'Total Adm. Nacional (1)'!AK85+PROVINCIAS!AK86+'Empresas Públicas(f)'!AK85</f>
        <v>10743.5</v>
      </c>
      <c r="AL86" s="79">
        <f>+'Total Adm. Nacional (1)'!AL85+PROVINCIAS!AL86+'Empresas Públicas(f)'!AL85</f>
        <v>12277.300000000001</v>
      </c>
      <c r="AM86" s="79">
        <f>+'Total Adm. Nacional (1)'!AM85+PROVINCIAS!AM86+'Empresas Públicas(f)'!AM85</f>
        <v>11814.2</v>
      </c>
      <c r="AN86" s="79">
        <f>+'Total Adm. Nacional (1)'!AN85+PROVINCIAS!AN86+'Empresas Públicas(f)'!AN85</f>
        <v>12303.599999999999</v>
      </c>
      <c r="AO86" s="79">
        <f>+'Total Adm. Nacional (1)'!AO85+PROVINCIAS!AO86+'Empresas Públicas(f)'!AO85</f>
        <v>8035.2</v>
      </c>
      <c r="AP86" s="79">
        <f>+'Total Adm. Nacional (1)'!AP85+PROVINCIAS!AP86+'Empresas Públicas(f)'!AP85</f>
        <v>9758.7000000000007</v>
      </c>
      <c r="AQ86" s="79">
        <f>+'Total Adm. Nacional (1)'!AQ85+PROVINCIAS!AQ86+'Empresas Públicas(f)'!AQ85+'Fondos Fidu.(g)'!D85+'Otros Entes(h)'!D85</f>
        <v>10237.199999999999</v>
      </c>
      <c r="AR86" s="79">
        <f>+'Total Adm. Nacional (1)'!AR85+PROVINCIAS!AR86+'Empresas Públicas(f)'!AR85+'Fondos Fidu.(g)'!E85+'Otros Entes(h)'!E85</f>
        <v>10096.5</v>
      </c>
      <c r="AS86" s="79">
        <f>+'Total Adm. Nacional (1)'!AS85+PROVINCIAS!AS86+'Empresas Públicas(f)'!AS85+'Fondos Fidu.(g)'!F85+'Otros Entes(h)'!F85</f>
        <v>20555.800000000003</v>
      </c>
      <c r="AT86" s="79">
        <f>+'Total Adm. Nacional (1)'!AT85+PROVINCIAS!AT86+'Empresas Públicas(f)'!AT85+'Fondos Fidu.(g)'!G85+'Otros Entes(h)'!G85</f>
        <v>23726</v>
      </c>
      <c r="AU86" s="79">
        <f>+'Total Adm. Nacional (1)'!AU85+PROVINCIAS!AU86+'Empresas Públicas(f)'!AU85+'Fondos Fidu.(g)'!H85+'Otros Entes(h)'!H85</f>
        <v>27692.799999999999</v>
      </c>
      <c r="AV86" s="79">
        <f>+'Total Adm. Nacional (1)'!AV85+PROVINCIAS!AV86+'Empresas Públicas(f)'!AV85+'Fondos Fidu.(g)'!I85+'Otros Entes(h)'!I85</f>
        <v>42437.2</v>
      </c>
      <c r="AW86" s="79">
        <f>+'Total Adm. Nacional (1)'!AW85+PROVINCIAS!AW86+'Empresas Públicas(f)'!AW85+'Fondos Fidu.(g)'!J85+'Otros Entes(h)'!J85</f>
        <v>63062.6</v>
      </c>
      <c r="AX86" s="79">
        <f>+'Total Adm. Nacional (1)'!AX85+PROVINCIAS!AX86+'Empresas Públicas(f)'!AX85+'Fondos Fidu.(g)'!K85+'Otros Entes(h)'!K85</f>
        <v>72915.399999999994</v>
      </c>
      <c r="AY86" s="79">
        <f>+'Total Adm. Nacional (1)'!AY85+PROVINCIAS!AY86+'Empresas Públicas(f)'!AY85+'Fondos Fidu.(g)'!L85+'Otros Entes(h)'!L85</f>
        <v>69886.700000000012</v>
      </c>
      <c r="AZ86" s="79">
        <f>+'Total Adm. Nacional (1)'!AZ85+PROVINCIAS!AZ86+'Empresas Públicas(f)'!AZ85+'Fondos Fidu.(g)'!M85+'Otros Entes(h)'!M85</f>
        <v>116166.20000000001</v>
      </c>
      <c r="BA86" s="79">
        <f>+'Total Adm. Nacional (1)'!BA85+PROVINCIAS!BA86+'Empresas Públicas(f)'!BA85+'Fondos Fidu.(g)'!N85+'Otros Entes(h)'!N85</f>
        <v>108546.2</v>
      </c>
      <c r="BB86" s="79">
        <f>+'Total Adm. Nacional (1)'!BB85+PROVINCIAS!BB86+'Empresas Públicas(f)'!BB85+'Fondos Fidu.(g)'!O85+'Otros Entes(h)'!O85</f>
        <v>145635.90000000002</v>
      </c>
      <c r="BC86" s="79">
        <f>+'Total Adm. Nacional (1)'!BC85+PROVINCIAS!BC86+'Empresas Públicas(f)'!BC85+'Fondos Fidu.(g)'!P85+'Otros Entes(h)'!P85</f>
        <v>172854.6</v>
      </c>
      <c r="BD86" s="79">
        <v>256781.6</v>
      </c>
      <c r="BE86" s="79">
        <v>274856.40000000002</v>
      </c>
      <c r="BF86" s="79">
        <f>+'Total NACION (2)-(e)'!BF86+PROVINCIAS!BF86</f>
        <v>529198.9</v>
      </c>
      <c r="BG86" s="79">
        <v>1002596.7000000001</v>
      </c>
      <c r="BH86" s="79">
        <v>1632160</v>
      </c>
      <c r="BI86" s="79">
        <v>1300752.0999999999</v>
      </c>
      <c r="BJ86" s="79">
        <v>1300752.0999999999</v>
      </c>
      <c r="BK86" s="79">
        <v>1300752.0999999999</v>
      </c>
      <c r="BL86" s="79">
        <v>1300752.0999999999</v>
      </c>
    </row>
    <row r="87" spans="1:64" ht="10.5" customHeight="1" x14ac:dyDescent="0.2">
      <c r="A87" s="18"/>
      <c r="B87" s="78" t="s">
        <v>80</v>
      </c>
      <c r="C87" s="79">
        <f>+'Total Adm. Nacional (1)'!C86+PROVINCIAS!C87+'Empresas Públicas(f)'!C86</f>
        <v>0</v>
      </c>
      <c r="D87" s="79">
        <f>+'Total Adm. Nacional (1)'!D86+PROVINCIAS!D87+'Empresas Públicas(f)'!D86</f>
        <v>0</v>
      </c>
      <c r="E87" s="79">
        <f>+'Total Adm. Nacional (1)'!E86+PROVINCIAS!E87+'Empresas Públicas(f)'!E86</f>
        <v>0</v>
      </c>
      <c r="F87" s="79">
        <f>+'Total Adm. Nacional (1)'!F86+PROVINCIAS!F87+'Empresas Públicas(f)'!F86</f>
        <v>0</v>
      </c>
      <c r="G87" s="79">
        <f>+'Total Adm. Nacional (1)'!G86+PROVINCIAS!G87+'Empresas Públicas(f)'!G86</f>
        <v>0</v>
      </c>
      <c r="H87" s="79">
        <f>+'Total Adm. Nacional (1)'!H86+PROVINCIAS!H87+'Empresas Públicas(f)'!H86</f>
        <v>0</v>
      </c>
      <c r="I87" s="79">
        <f>+'Total Adm. Nacional (1)'!I86+PROVINCIAS!I87+'Empresas Públicas(f)'!I86</f>
        <v>0</v>
      </c>
      <c r="J87" s="79">
        <f>+'Total Adm. Nacional (1)'!J86+PROVINCIAS!J87+'Empresas Públicas(f)'!J86</f>
        <v>0</v>
      </c>
      <c r="K87" s="79">
        <f>+'Total Adm. Nacional (1)'!K86+PROVINCIAS!K87+'Empresas Públicas(f)'!K86</f>
        <v>0</v>
      </c>
      <c r="L87" s="79">
        <f>+'Total Adm. Nacional (1)'!L86+PROVINCIAS!L87+'Empresas Públicas(f)'!L86</f>
        <v>0</v>
      </c>
      <c r="M87" s="79">
        <f>+'Total Adm. Nacional (1)'!M86+PROVINCIAS!M87+'Empresas Públicas(f)'!M86</f>
        <v>0</v>
      </c>
      <c r="N87" s="79">
        <f>+'Total Adm. Nacional (1)'!N86+PROVINCIAS!N87+'Empresas Públicas(f)'!N86</f>
        <v>0</v>
      </c>
      <c r="O87" s="79">
        <f>+'Total Adm. Nacional (1)'!O86+PROVINCIAS!O87+'Empresas Públicas(f)'!O86</f>
        <v>0</v>
      </c>
      <c r="P87" s="79">
        <f>+'Total Adm. Nacional (1)'!P86+PROVINCIAS!P87+'Empresas Públicas(f)'!P86</f>
        <v>0</v>
      </c>
      <c r="Q87" s="79">
        <f>+'Total Adm. Nacional (1)'!Q86+PROVINCIAS!Q87+'Empresas Públicas(f)'!Q86</f>
        <v>0</v>
      </c>
      <c r="R87" s="79">
        <f>+'Total Adm. Nacional (1)'!R86+PROVINCIAS!R87+'Empresas Públicas(f)'!R86</f>
        <v>0</v>
      </c>
      <c r="S87" s="79">
        <f>+'Total Adm. Nacional (1)'!S86+PROVINCIAS!S87+'Empresas Públicas(f)'!S86</f>
        <v>0</v>
      </c>
      <c r="T87" s="79">
        <f>+'Total Adm. Nacional (1)'!T86+PROVINCIAS!T87+'Empresas Públicas(f)'!T86</f>
        <v>0</v>
      </c>
      <c r="U87" s="79">
        <f>+'Total Adm. Nacional (1)'!U86+PROVINCIAS!U87+'Empresas Públicas(f)'!U86</f>
        <v>0</v>
      </c>
      <c r="V87" s="79">
        <f>+'Total Adm. Nacional (1)'!V86+PROVINCIAS!V87+'Empresas Públicas(f)'!V86</f>
        <v>0</v>
      </c>
      <c r="W87" s="79">
        <f>+'Total Adm. Nacional (1)'!W86+PROVINCIAS!W87+'Empresas Públicas(f)'!W86</f>
        <v>0</v>
      </c>
      <c r="X87" s="79">
        <f>+'Total Adm. Nacional (1)'!X86+PROVINCIAS!X87+'Empresas Públicas(f)'!X86</f>
        <v>0</v>
      </c>
      <c r="Y87" s="79">
        <f>+'Total Adm. Nacional (1)'!Y86+PROVINCIAS!Y87+'Empresas Públicas(f)'!Y86</f>
        <v>0</v>
      </c>
      <c r="Z87" s="79">
        <f>+'Total Adm. Nacional (1)'!Z86+PROVINCIAS!Z87+'Empresas Públicas(f)'!Z86</f>
        <v>0</v>
      </c>
      <c r="AA87" s="79">
        <f>+'Total Adm. Nacional (1)'!AA86+PROVINCIAS!AA87+'Empresas Públicas(f)'!AA86</f>
        <v>0</v>
      </c>
      <c r="AB87" s="79">
        <f>+'Total Adm. Nacional (1)'!AB86+PROVINCIAS!AB87+'Empresas Públicas(f)'!AB86</f>
        <v>0</v>
      </c>
      <c r="AC87" s="79">
        <f>+'Total Adm. Nacional (1)'!AC86+PROVINCIAS!AC87+'Empresas Públicas(f)'!AC86</f>
        <v>0</v>
      </c>
      <c r="AD87" s="79">
        <f>+'Total Adm. Nacional (1)'!AD86+PROVINCIAS!AD87+'Empresas Públicas(f)'!AD86</f>
        <v>0</v>
      </c>
      <c r="AE87" s="79">
        <f>+'Total Adm. Nacional (1)'!AE86+PROVINCIAS!AE87+'Empresas Públicas(f)'!AE86</f>
        <v>0</v>
      </c>
      <c r="AF87" s="79">
        <f>+'Total Adm. Nacional (1)'!AF86+PROVINCIAS!AF87+'Empresas Públicas(f)'!AF86</f>
        <v>0</v>
      </c>
      <c r="AG87" s="79">
        <f>+'Total Adm. Nacional (1)'!AG86+PROVINCIAS!AG87+'Empresas Públicas(f)'!AG86</f>
        <v>0</v>
      </c>
      <c r="AH87" s="79">
        <f>+'Total Adm. Nacional (1)'!AH86+PROVINCIAS!AH87+'Empresas Públicas(f)'!AH86</f>
        <v>0</v>
      </c>
      <c r="AI87" s="79">
        <f>+'Total Adm. Nacional (1)'!AI86+PROVINCIAS!AI87+'Empresas Públicas(f)'!AI86</f>
        <v>2981.2</v>
      </c>
      <c r="AJ87" s="79">
        <f>+'Total Adm. Nacional (1)'!AJ86+PROVINCIAS!AJ87+'Empresas Públicas(f)'!AJ86</f>
        <v>3095.5</v>
      </c>
      <c r="AK87" s="79">
        <f>+'Total Adm. Nacional (1)'!AK86+PROVINCIAS!AK87+'Empresas Públicas(f)'!AK86</f>
        <v>778.8</v>
      </c>
      <c r="AL87" s="79">
        <f>+'Total Adm. Nacional (1)'!AL86+PROVINCIAS!AL87+'Empresas Públicas(f)'!AL86</f>
        <v>740.6</v>
      </c>
      <c r="AM87" s="79">
        <f>+'Total Adm. Nacional (1)'!AM86+PROVINCIAS!AM87+'Empresas Públicas(f)'!AM86</f>
        <v>1236.7</v>
      </c>
      <c r="AN87" s="79">
        <f>+'Total Adm. Nacional (1)'!AN86+PROVINCIAS!AN87+'Empresas Públicas(f)'!AN86</f>
        <v>2034.3</v>
      </c>
      <c r="AO87" s="79">
        <f>+'Total Adm. Nacional (1)'!AO86+PROVINCIAS!AO87+'Empresas Públicas(f)'!AO86</f>
        <v>2502.6999999999998</v>
      </c>
      <c r="AP87" s="79">
        <f>+'Total Adm. Nacional (1)'!AP86+PROVINCIAS!AP87+'Empresas Públicas(f)'!AP86</f>
        <v>2465.8000000000002</v>
      </c>
      <c r="AQ87" s="79">
        <f>+'Total Adm. Nacional (1)'!AQ86+PROVINCIAS!AQ87+'Empresas Públicas(f)'!AQ86+'Fondos Fidu.(g)'!D86+'Otros Entes(h)'!D86</f>
        <v>1778</v>
      </c>
      <c r="AR87" s="79">
        <f>+'Total Adm. Nacional (1)'!AR86+PROVINCIAS!AR87+'Empresas Públicas(f)'!AR86+'Fondos Fidu.(g)'!E86+'Otros Entes(h)'!E86</f>
        <v>632.29999999999995</v>
      </c>
      <c r="AS87" s="79">
        <f>+'Total Adm. Nacional (1)'!AS86+PROVINCIAS!AS87+'Empresas Públicas(f)'!AS86+'Fondos Fidu.(g)'!F86+'Otros Entes(h)'!F86</f>
        <v>5312.5000000000009</v>
      </c>
      <c r="AT87" s="79">
        <f>+'Total Adm. Nacional (1)'!AT86+PROVINCIAS!AT87+'Empresas Públicas(f)'!AT86+'Fondos Fidu.(g)'!G86+'Otros Entes(h)'!G86</f>
        <v>2040.7</v>
      </c>
      <c r="AU87" s="79">
        <f>+'Total Adm. Nacional (1)'!AU86+PROVINCIAS!AU87+'Empresas Públicas(f)'!AU86+'Fondos Fidu.(g)'!H86+'Otros Entes(h)'!H86</f>
        <v>2519.3000000000002</v>
      </c>
      <c r="AV87" s="79">
        <f>+'Total Adm. Nacional (1)'!AV86+PROVINCIAS!AV87+'Empresas Públicas(f)'!AV86+'Fondos Fidu.(g)'!I86+'Otros Entes(h)'!I86</f>
        <v>3492.2999999999997</v>
      </c>
      <c r="AW87" s="79">
        <f>+'Total Adm. Nacional (1)'!AW86+PROVINCIAS!AW87+'Empresas Públicas(f)'!AW86+'Fondos Fidu.(g)'!J86+'Otros Entes(h)'!J86</f>
        <v>4825.1000000000004</v>
      </c>
      <c r="AX87" s="79">
        <f>+'Total Adm. Nacional (1)'!AX86+PROVINCIAS!AX87+'Empresas Públicas(f)'!AX86+'Fondos Fidu.(g)'!K86+'Otros Entes(h)'!K86</f>
        <v>5303.5</v>
      </c>
      <c r="AY87" s="79">
        <f>+'Total Adm. Nacional (1)'!AY86+PROVINCIAS!AY87+'Empresas Públicas(f)'!AY86+'Fondos Fidu.(g)'!L86+'Otros Entes(h)'!L86</f>
        <v>3673.7</v>
      </c>
      <c r="AZ87" s="79">
        <f>+'Total Adm. Nacional (1)'!AZ86+PROVINCIAS!AZ87+'Empresas Públicas(f)'!AZ86+'Fondos Fidu.(g)'!M86+'Otros Entes(h)'!M86</f>
        <v>3386.8</v>
      </c>
      <c r="BA87" s="79">
        <f>+'Total Adm. Nacional (1)'!BA86+PROVINCIAS!BA87+'Empresas Públicas(f)'!BA86+'Fondos Fidu.(g)'!N86+'Otros Entes(h)'!N86</f>
        <v>4376.8999999999996</v>
      </c>
      <c r="BB87" s="79">
        <f>+'Total Adm. Nacional (1)'!BB86+PROVINCIAS!BB87+'Empresas Públicas(f)'!BB86+'Fondos Fidu.(g)'!O86+'Otros Entes(h)'!O86</f>
        <v>4954.8999999999996</v>
      </c>
      <c r="BC87" s="79">
        <f>+'Total Adm. Nacional (1)'!BC86+PROVINCIAS!BC87+'Empresas Públicas(f)'!BC86+'Fondos Fidu.(g)'!P86+'Otros Entes(h)'!P86</f>
        <v>7310.7</v>
      </c>
      <c r="BD87" s="79">
        <v>10208.700000000001</v>
      </c>
      <c r="BE87" s="79">
        <v>13306</v>
      </c>
      <c r="BF87" s="79">
        <f>+'Total NACION (2)-(e)'!BF87+PROVINCIAS!BF87</f>
        <v>18938.7</v>
      </c>
      <c r="BG87" s="79">
        <v>25952.5</v>
      </c>
      <c r="BH87" s="79">
        <v>32934.400000000118</v>
      </c>
      <c r="BI87" s="79">
        <v>51550.899999999994</v>
      </c>
      <c r="BJ87" s="79">
        <v>51550.899999999994</v>
      </c>
      <c r="BK87" s="79">
        <v>51550.899999999994</v>
      </c>
      <c r="BL87" s="79">
        <v>51550.899999999994</v>
      </c>
    </row>
    <row r="88" spans="1:64" ht="10.5" customHeight="1" x14ac:dyDescent="0.2">
      <c r="A88" s="18"/>
      <c r="B88" s="78" t="s">
        <v>81</v>
      </c>
      <c r="C88" s="79">
        <f>+'Total Adm. Nacional (1)'!C87+PROVINCIAS!C88+'Empresas Públicas(f)'!C87</f>
        <v>0</v>
      </c>
      <c r="D88" s="79">
        <f>+'Total Adm. Nacional (1)'!D87+PROVINCIAS!D88+'Empresas Públicas(f)'!D87</f>
        <v>0</v>
      </c>
      <c r="E88" s="79">
        <f>+'Total Adm. Nacional (1)'!E87+PROVINCIAS!E88+'Empresas Públicas(f)'!E87</f>
        <v>0</v>
      </c>
      <c r="F88" s="79">
        <f>+'Total Adm. Nacional (1)'!F87+PROVINCIAS!F88+'Empresas Públicas(f)'!F87</f>
        <v>0</v>
      </c>
      <c r="G88" s="79">
        <f>+'Total Adm. Nacional (1)'!G87+PROVINCIAS!G88+'Empresas Públicas(f)'!G87</f>
        <v>0</v>
      </c>
      <c r="H88" s="79">
        <f>+'Total Adm. Nacional (1)'!H87+PROVINCIAS!H88+'Empresas Públicas(f)'!H87</f>
        <v>0</v>
      </c>
      <c r="I88" s="79">
        <f>+'Total Adm. Nacional (1)'!I87+PROVINCIAS!I88+'Empresas Públicas(f)'!I87</f>
        <v>0</v>
      </c>
      <c r="J88" s="79">
        <f>+'Total Adm. Nacional (1)'!J87+PROVINCIAS!J88+'Empresas Públicas(f)'!J87</f>
        <v>0</v>
      </c>
      <c r="K88" s="79">
        <f>+'Total Adm. Nacional (1)'!K87+PROVINCIAS!K88+'Empresas Públicas(f)'!K87</f>
        <v>0</v>
      </c>
      <c r="L88" s="79">
        <f>+'Total Adm. Nacional (1)'!L87+PROVINCIAS!L88+'Empresas Públicas(f)'!L87</f>
        <v>0</v>
      </c>
      <c r="M88" s="79">
        <f>+'Total Adm. Nacional (1)'!M87+PROVINCIAS!M88+'Empresas Públicas(f)'!M87</f>
        <v>0</v>
      </c>
      <c r="N88" s="79">
        <f>+'Total Adm. Nacional (1)'!N87+PROVINCIAS!N88+'Empresas Públicas(f)'!N87</f>
        <v>0</v>
      </c>
      <c r="O88" s="79">
        <f>+'Total Adm. Nacional (1)'!O87+PROVINCIAS!O88+'Empresas Públicas(f)'!O87</f>
        <v>0</v>
      </c>
      <c r="P88" s="79">
        <f>+'Total Adm. Nacional (1)'!P87+PROVINCIAS!P88+'Empresas Públicas(f)'!P87</f>
        <v>0</v>
      </c>
      <c r="Q88" s="79">
        <f>+'Total Adm. Nacional (1)'!Q87+PROVINCIAS!Q88+'Empresas Públicas(f)'!Q87</f>
        <v>0</v>
      </c>
      <c r="R88" s="79">
        <f>+'Total Adm. Nacional (1)'!R87+PROVINCIAS!R88+'Empresas Públicas(f)'!R87</f>
        <v>0</v>
      </c>
      <c r="S88" s="79">
        <f>+'Total Adm. Nacional (1)'!S87+PROVINCIAS!S88+'Empresas Públicas(f)'!S87</f>
        <v>0</v>
      </c>
      <c r="T88" s="79">
        <f>+'Total Adm. Nacional (1)'!T87+PROVINCIAS!T88+'Empresas Públicas(f)'!T87</f>
        <v>0</v>
      </c>
      <c r="U88" s="79">
        <f>+'Total Adm. Nacional (1)'!U87+PROVINCIAS!U88+'Empresas Públicas(f)'!U87</f>
        <v>0</v>
      </c>
      <c r="V88" s="79">
        <f>+'Total Adm. Nacional (1)'!V87+PROVINCIAS!V88+'Empresas Públicas(f)'!V87</f>
        <v>0</v>
      </c>
      <c r="W88" s="79">
        <f>+'Total Adm. Nacional (1)'!W87+PROVINCIAS!W88+'Empresas Públicas(f)'!W87</f>
        <v>0</v>
      </c>
      <c r="X88" s="79">
        <f>+'Total Adm. Nacional (1)'!X87+PROVINCIAS!X88+'Empresas Públicas(f)'!X87</f>
        <v>0</v>
      </c>
      <c r="Y88" s="79">
        <f>+'Total Adm. Nacional (1)'!Y87+PROVINCIAS!Y88+'Empresas Públicas(f)'!Y87</f>
        <v>0</v>
      </c>
      <c r="Z88" s="79">
        <f>+'Total Adm. Nacional (1)'!Z87+PROVINCIAS!Z88+'Empresas Públicas(f)'!Z87</f>
        <v>0</v>
      </c>
      <c r="AA88" s="79">
        <f>+'Total Adm. Nacional (1)'!AA87+PROVINCIAS!AA88+'Empresas Públicas(f)'!AA87</f>
        <v>0</v>
      </c>
      <c r="AB88" s="79">
        <f>+'Total Adm. Nacional (1)'!AB87+PROVINCIAS!AB88+'Empresas Públicas(f)'!AB87</f>
        <v>0</v>
      </c>
      <c r="AC88" s="79">
        <f>+'Total Adm. Nacional (1)'!AC87+PROVINCIAS!AC88+'Empresas Públicas(f)'!AC87</f>
        <v>0</v>
      </c>
      <c r="AD88" s="79">
        <f>+'Total Adm. Nacional (1)'!AD87+PROVINCIAS!AD88+'Empresas Públicas(f)'!AD87</f>
        <v>0</v>
      </c>
      <c r="AE88" s="79">
        <f>+'Total Adm. Nacional (1)'!AE87+PROVINCIAS!AE88+'Empresas Públicas(f)'!AE87</f>
        <v>0</v>
      </c>
      <c r="AF88" s="79">
        <f>+'Total Adm. Nacional (1)'!AF87+PROVINCIAS!AF88+'Empresas Públicas(f)'!AF87</f>
        <v>0</v>
      </c>
      <c r="AG88" s="79">
        <f>+'Total Adm. Nacional (1)'!AG87+PROVINCIAS!AG88+'Empresas Públicas(f)'!AG87</f>
        <v>0</v>
      </c>
      <c r="AH88" s="79">
        <f>+'Total Adm. Nacional (1)'!AH87+PROVINCIAS!AH88+'Empresas Públicas(f)'!AH87</f>
        <v>0</v>
      </c>
      <c r="AI88" s="79">
        <f>+'Total Adm. Nacional (1)'!AI87+PROVINCIAS!AI88+'Empresas Públicas(f)'!AI87</f>
        <v>0</v>
      </c>
      <c r="AJ88" s="79">
        <f>+'Total Adm. Nacional (1)'!AJ87+PROVINCIAS!AJ88+'Empresas Públicas(f)'!AJ87</f>
        <v>46.1</v>
      </c>
      <c r="AK88" s="79">
        <f>+'Total Adm. Nacional (1)'!AK87+PROVINCIAS!AK88+'Empresas Públicas(f)'!AK87</f>
        <v>18.100000000000001</v>
      </c>
      <c r="AL88" s="79">
        <f>+'Total Adm. Nacional (1)'!AL87+PROVINCIAS!AL88+'Empresas Públicas(f)'!AL87</f>
        <v>70.3</v>
      </c>
      <c r="AM88" s="79">
        <f>+'Total Adm. Nacional (1)'!AM87+PROVINCIAS!AM88+'Empresas Públicas(f)'!AM87</f>
        <v>35.799999999999997</v>
      </c>
      <c r="AN88" s="79">
        <f>+'Total Adm. Nacional (1)'!AN87+PROVINCIAS!AN88+'Empresas Públicas(f)'!AN87</f>
        <v>456.3</v>
      </c>
      <c r="AO88" s="79">
        <f>+'Total Adm. Nacional (1)'!AO87+PROVINCIAS!AO88+'Empresas Públicas(f)'!AO87</f>
        <v>22.1</v>
      </c>
      <c r="AP88" s="79">
        <f>+'Total Adm. Nacional (1)'!AP87+PROVINCIAS!AP88+'Empresas Públicas(f)'!AP87</f>
        <v>44.9</v>
      </c>
      <c r="AQ88" s="79">
        <f>+'Total Adm. Nacional (1)'!AQ87+PROVINCIAS!AQ88+'Empresas Públicas(f)'!AQ87+'Fondos Fidu.(g)'!D87+'Otros Entes(h)'!D87</f>
        <v>416.09999999999997</v>
      </c>
      <c r="AR88" s="79">
        <f>+'Total Adm. Nacional (1)'!AR87+PROVINCIAS!AR88+'Empresas Públicas(f)'!AR87+'Fondos Fidu.(g)'!E87+'Otros Entes(h)'!E87</f>
        <v>2264.7000000000007</v>
      </c>
      <c r="AS88" s="79">
        <f>+'Total Adm. Nacional (1)'!AS87+PROVINCIAS!AS88+'Empresas Públicas(f)'!AS87+'Fondos Fidu.(g)'!F87+'Otros Entes(h)'!F87</f>
        <v>1378.6</v>
      </c>
      <c r="AT88" s="79">
        <f>+'Total Adm. Nacional (1)'!AT87+PROVINCIAS!AT88+'Empresas Públicas(f)'!AT87+'Fondos Fidu.(g)'!G87+'Otros Entes(h)'!G87</f>
        <v>2538.4</v>
      </c>
      <c r="AU88" s="79">
        <f>+'Total Adm. Nacional (1)'!AU87+PROVINCIAS!AU88+'Empresas Públicas(f)'!AU87+'Fondos Fidu.(g)'!H87+'Otros Entes(h)'!H87</f>
        <v>3992.7999999999993</v>
      </c>
      <c r="AV88" s="79">
        <f>+'Total Adm. Nacional (1)'!AV87+PROVINCIAS!AV88+'Empresas Públicas(f)'!AV87+'Fondos Fidu.(g)'!I87+'Otros Entes(h)'!I87</f>
        <v>4268.7999999999984</v>
      </c>
      <c r="AW88" s="79">
        <f>+'Total Adm. Nacional (1)'!AW87+PROVINCIAS!AW88+'Empresas Públicas(f)'!AW87+'Fondos Fidu.(g)'!J87+'Otros Entes(h)'!J87</f>
        <v>1853.8999999999999</v>
      </c>
      <c r="AX88" s="79">
        <f>+'Total Adm. Nacional (1)'!AX87+PROVINCIAS!AX88+'Empresas Públicas(f)'!AX87+'Fondos Fidu.(g)'!K87+'Otros Entes(h)'!K87</f>
        <v>12342.000000000002</v>
      </c>
      <c r="AY88" s="79">
        <f>+'Total Adm. Nacional (1)'!AY87+PROVINCIAS!AY88+'Empresas Públicas(f)'!AY87+'Fondos Fidu.(g)'!L87+'Otros Entes(h)'!L87</f>
        <v>5375.7000000000007</v>
      </c>
      <c r="AZ88" s="79">
        <f>+'Total Adm. Nacional (1)'!AZ87+PROVINCIAS!AZ88+'Empresas Públicas(f)'!AZ87+'Fondos Fidu.(g)'!M87+'Otros Entes(h)'!M87</f>
        <v>21758.5</v>
      </c>
      <c r="BA88" s="79">
        <f>+'Total Adm. Nacional (1)'!BA87+PROVINCIAS!BA88+'Empresas Públicas(f)'!BA87+'Fondos Fidu.(g)'!N87+'Otros Entes(h)'!N87</f>
        <v>30100.6</v>
      </c>
      <c r="BB88" s="79">
        <f>+'Total Adm. Nacional (1)'!BB87+PROVINCIAS!BB88+'Empresas Públicas(f)'!BB87+'Fondos Fidu.(g)'!O87+'Otros Entes(h)'!O87</f>
        <v>31347.800000000003</v>
      </c>
      <c r="BC88" s="79">
        <f>+'Total Adm. Nacional (1)'!BC87+PROVINCIAS!BC88+'Empresas Públicas(f)'!BC87+'Fondos Fidu.(g)'!P87+'Otros Entes(h)'!P87</f>
        <v>37240.000000000007</v>
      </c>
      <c r="BD88" s="79">
        <v>54392.5</v>
      </c>
      <c r="BE88" s="79">
        <v>68441.8</v>
      </c>
      <c r="BF88" s="79">
        <f>+'Total NACION (2)-(e)'!BF88+PROVINCIAS!BF88</f>
        <v>84404.7</v>
      </c>
      <c r="BG88" s="79">
        <v>75376.39999999998</v>
      </c>
      <c r="BH88" s="79">
        <v>4596.8</v>
      </c>
      <c r="BI88" s="79">
        <v>30664.2</v>
      </c>
      <c r="BJ88" s="79">
        <v>30664.2</v>
      </c>
      <c r="BK88" s="79">
        <v>30664.2</v>
      </c>
      <c r="BL88" s="79">
        <v>30664.2</v>
      </c>
    </row>
    <row r="89" spans="1:64" ht="10.5" customHeight="1" x14ac:dyDescent="0.2">
      <c r="A89" s="18"/>
      <c r="B89" s="78" t="s">
        <v>82</v>
      </c>
      <c r="C89" s="79">
        <f>+'Total Adm. Nacional (1)'!C88+PROVINCIAS!C89+'Empresas Públicas(f)'!C88</f>
        <v>0</v>
      </c>
      <c r="D89" s="79">
        <f>+'Total Adm. Nacional (1)'!D88+PROVINCIAS!D89+'Empresas Públicas(f)'!D88</f>
        <v>0</v>
      </c>
      <c r="E89" s="79">
        <f>+'Total Adm. Nacional (1)'!E88+PROVINCIAS!E89+'Empresas Públicas(f)'!E88</f>
        <v>0</v>
      </c>
      <c r="F89" s="79">
        <f>+'Total Adm. Nacional (1)'!F88+PROVINCIAS!F89+'Empresas Públicas(f)'!F88</f>
        <v>0</v>
      </c>
      <c r="G89" s="79">
        <f>+'Total Adm. Nacional (1)'!G88+PROVINCIAS!G89+'Empresas Públicas(f)'!G88</f>
        <v>0</v>
      </c>
      <c r="H89" s="79">
        <f>+'Total Adm. Nacional (1)'!H88+PROVINCIAS!H89+'Empresas Públicas(f)'!H88</f>
        <v>0</v>
      </c>
      <c r="I89" s="79">
        <f>+'Total Adm. Nacional (1)'!I88+PROVINCIAS!I89+'Empresas Públicas(f)'!I88</f>
        <v>0</v>
      </c>
      <c r="J89" s="79">
        <f>+'Total Adm. Nacional (1)'!J88+PROVINCIAS!J89+'Empresas Públicas(f)'!J88</f>
        <v>0</v>
      </c>
      <c r="K89" s="79">
        <f>+'Total Adm. Nacional (1)'!K88+PROVINCIAS!K89+'Empresas Públicas(f)'!K88</f>
        <v>0</v>
      </c>
      <c r="L89" s="79">
        <f>+'Total Adm. Nacional (1)'!L88+PROVINCIAS!L89+'Empresas Públicas(f)'!L88</f>
        <v>0</v>
      </c>
      <c r="M89" s="79">
        <f>+'Total Adm. Nacional (1)'!M88+PROVINCIAS!M89+'Empresas Públicas(f)'!M88</f>
        <v>0</v>
      </c>
      <c r="N89" s="79">
        <f>+'Total Adm. Nacional (1)'!N88+PROVINCIAS!N89+'Empresas Públicas(f)'!N88</f>
        <v>0</v>
      </c>
      <c r="O89" s="79">
        <f>+'Total Adm. Nacional (1)'!O88+PROVINCIAS!O89+'Empresas Públicas(f)'!O88</f>
        <v>0</v>
      </c>
      <c r="P89" s="79">
        <f>+'Total Adm. Nacional (1)'!P88+PROVINCIAS!P89+'Empresas Públicas(f)'!P88</f>
        <v>0</v>
      </c>
      <c r="Q89" s="79">
        <f>+'Total Adm. Nacional (1)'!Q88+PROVINCIAS!Q89+'Empresas Públicas(f)'!Q88</f>
        <v>0</v>
      </c>
      <c r="R89" s="79">
        <f>+'Total Adm. Nacional (1)'!R88+PROVINCIAS!R89+'Empresas Públicas(f)'!R88</f>
        <v>0</v>
      </c>
      <c r="S89" s="79">
        <f>+'Total Adm. Nacional (1)'!S88+PROVINCIAS!S89+'Empresas Públicas(f)'!S88</f>
        <v>0</v>
      </c>
      <c r="T89" s="79">
        <f>+'Total Adm. Nacional (1)'!T88+PROVINCIAS!T89+'Empresas Públicas(f)'!T88</f>
        <v>0</v>
      </c>
      <c r="U89" s="79">
        <f>+'Total Adm. Nacional (1)'!U88+PROVINCIAS!U89+'Empresas Públicas(f)'!U88</f>
        <v>0</v>
      </c>
      <c r="V89" s="79">
        <f>+'Total Adm. Nacional (1)'!V88+PROVINCIAS!V89+'Empresas Públicas(f)'!V88</f>
        <v>0</v>
      </c>
      <c r="W89" s="79">
        <f>+'Total Adm. Nacional (1)'!W88+PROVINCIAS!W89+'Empresas Públicas(f)'!W88</f>
        <v>0</v>
      </c>
      <c r="X89" s="79">
        <f>+'Total Adm. Nacional (1)'!X88+PROVINCIAS!X89+'Empresas Públicas(f)'!X88</f>
        <v>0</v>
      </c>
      <c r="Y89" s="79">
        <f>+'Total Adm. Nacional (1)'!Y88+PROVINCIAS!Y89+'Empresas Públicas(f)'!Y88</f>
        <v>0</v>
      </c>
      <c r="Z89" s="79">
        <f>+'Total Adm. Nacional (1)'!Z88+PROVINCIAS!Z89+'Empresas Públicas(f)'!Z88</f>
        <v>0</v>
      </c>
      <c r="AA89" s="79">
        <f>+'Total Adm. Nacional (1)'!AA88+PROVINCIAS!AA89+'Empresas Públicas(f)'!AA88</f>
        <v>0</v>
      </c>
      <c r="AB89" s="79">
        <f>+'Total Adm. Nacional (1)'!AB88+PROVINCIAS!AB89+'Empresas Públicas(f)'!AB88</f>
        <v>0</v>
      </c>
      <c r="AC89" s="79">
        <f>+'Total Adm. Nacional (1)'!AC88+PROVINCIAS!AC89+'Empresas Públicas(f)'!AC88</f>
        <v>0</v>
      </c>
      <c r="AD89" s="79">
        <f>+'Total Adm. Nacional (1)'!AD88+PROVINCIAS!AD89+'Empresas Públicas(f)'!AD88</f>
        <v>0</v>
      </c>
      <c r="AE89" s="79">
        <f>+'Total Adm. Nacional (1)'!AE88+PROVINCIAS!AE89+'Empresas Públicas(f)'!AE88</f>
        <v>0</v>
      </c>
      <c r="AF89" s="79">
        <f>+'Total Adm. Nacional (1)'!AF88+PROVINCIAS!AF89+'Empresas Públicas(f)'!AF88</f>
        <v>0</v>
      </c>
      <c r="AG89" s="79">
        <f>+'Total Adm. Nacional (1)'!AG88+PROVINCIAS!AG89+'Empresas Públicas(f)'!AG88</f>
        <v>0</v>
      </c>
      <c r="AH89" s="79">
        <f>+'Total Adm. Nacional (1)'!AH88+PROVINCIAS!AH89+'Empresas Públicas(f)'!AH88</f>
        <v>0</v>
      </c>
      <c r="AI89" s="79">
        <f>+'Total Adm. Nacional (1)'!AI88+PROVINCIAS!AI89+'Empresas Públicas(f)'!AI88</f>
        <v>1524.9</v>
      </c>
      <c r="AJ89" s="79">
        <f>+'Total Adm. Nacional (1)'!AJ88+PROVINCIAS!AJ89+'Empresas Públicas(f)'!AJ88</f>
        <v>157.80000000000001</v>
      </c>
      <c r="AK89" s="79">
        <f>+'Total Adm. Nacional (1)'!AK88+PROVINCIAS!AK89+'Empresas Públicas(f)'!AK88</f>
        <v>229.79999999999998</v>
      </c>
      <c r="AL89" s="79">
        <f>+'Total Adm. Nacional (1)'!AL88+PROVINCIAS!AL89+'Empresas Públicas(f)'!AL88</f>
        <v>340.6</v>
      </c>
      <c r="AM89" s="79">
        <f>+'Total Adm. Nacional (1)'!AM88+PROVINCIAS!AM89+'Empresas Públicas(f)'!AM88</f>
        <v>40.9</v>
      </c>
      <c r="AN89" s="79">
        <f>+'Total Adm. Nacional (1)'!AN88+PROVINCIAS!AN89+'Empresas Públicas(f)'!AN88</f>
        <v>313.5</v>
      </c>
      <c r="AO89" s="79">
        <f>+'Total Adm. Nacional (1)'!AO88+PROVINCIAS!AO89+'Empresas Públicas(f)'!AO88</f>
        <v>440.5</v>
      </c>
      <c r="AP89" s="79">
        <f>+'Total Adm. Nacional (1)'!AP88+PROVINCIAS!AP89+'Empresas Públicas(f)'!AP88</f>
        <v>607.9</v>
      </c>
      <c r="AQ89" s="79">
        <f>+'Total Adm. Nacional (1)'!AQ88+PROVINCIAS!AQ89+'Empresas Públicas(f)'!AQ88+'Fondos Fidu.(g)'!D88+'Otros Entes(h)'!D88</f>
        <v>434.6</v>
      </c>
      <c r="AR89" s="79">
        <f>+'Total Adm. Nacional (1)'!AR88+PROVINCIAS!AR89+'Empresas Públicas(f)'!AR88+'Fondos Fidu.(g)'!E88+'Otros Entes(h)'!E88</f>
        <v>169.9</v>
      </c>
      <c r="AS89" s="79">
        <f>+'Total Adm. Nacional (1)'!AS88+PROVINCIAS!AS89+'Empresas Públicas(f)'!AS88+'Fondos Fidu.(g)'!F88+'Otros Entes(h)'!F88</f>
        <v>953.80000000000007</v>
      </c>
      <c r="AT89" s="79">
        <f>+'Total Adm. Nacional (1)'!AT88+PROVINCIAS!AT89+'Empresas Públicas(f)'!AT88+'Fondos Fidu.(g)'!G88+'Otros Entes(h)'!G88</f>
        <v>1225.5999999999999</v>
      </c>
      <c r="AU89" s="79">
        <f>+'Total Adm. Nacional (1)'!AU88+PROVINCIAS!AU89+'Empresas Públicas(f)'!AU88+'Fondos Fidu.(g)'!H88+'Otros Entes(h)'!H88</f>
        <v>1425.4999999999998</v>
      </c>
      <c r="AV89" s="79">
        <f>+'Total Adm. Nacional (1)'!AV88+PROVINCIAS!AV89+'Empresas Públicas(f)'!AV88+'Fondos Fidu.(g)'!I88+'Otros Entes(h)'!I88</f>
        <v>2116.6</v>
      </c>
      <c r="AW89" s="79">
        <f>+'Total Adm. Nacional (1)'!AW88+PROVINCIAS!AW89+'Empresas Públicas(f)'!AW88+'Fondos Fidu.(g)'!J88+'Otros Entes(h)'!J88</f>
        <v>2457.1000000000004</v>
      </c>
      <c r="AX89" s="79">
        <f>+'Total Adm. Nacional (1)'!AX88+PROVINCIAS!AX89+'Empresas Públicas(f)'!AX88+'Fondos Fidu.(g)'!K88+'Otros Entes(h)'!K88</f>
        <v>2235.8000000000002</v>
      </c>
      <c r="AY89" s="79">
        <f>+'Total Adm. Nacional (1)'!AY88+PROVINCIAS!AY89+'Empresas Públicas(f)'!AY88+'Fondos Fidu.(g)'!L88+'Otros Entes(h)'!L88</f>
        <v>2423.6</v>
      </c>
      <c r="AZ89" s="79">
        <f>+'Total Adm. Nacional (1)'!AZ88+PROVINCIAS!AZ89+'Empresas Públicas(f)'!AZ88+'Fondos Fidu.(g)'!M88+'Otros Entes(h)'!M88</f>
        <v>2819.2000000000003</v>
      </c>
      <c r="BA89" s="79">
        <f>+'Total Adm. Nacional (1)'!BA88+PROVINCIAS!BA89+'Empresas Públicas(f)'!BA88+'Fondos Fidu.(g)'!N88+'Otros Entes(h)'!N88</f>
        <v>3277.7</v>
      </c>
      <c r="BB89" s="79">
        <f>+'Total Adm. Nacional (1)'!BB88+PROVINCIAS!BB89+'Empresas Públicas(f)'!BB88+'Fondos Fidu.(g)'!O88+'Otros Entes(h)'!O88</f>
        <v>3490.8</v>
      </c>
      <c r="BC89" s="79">
        <f>+'Total Adm. Nacional (1)'!BC88+PROVINCIAS!BC89+'Empresas Públicas(f)'!BC88+'Fondos Fidu.(g)'!P88+'Otros Entes(h)'!P88</f>
        <v>3865.2</v>
      </c>
      <c r="BD89" s="79">
        <v>6075.4</v>
      </c>
      <c r="BE89" s="79">
        <v>8259.9</v>
      </c>
      <c r="BF89" s="79">
        <f>+'Total NACION (2)-(e)'!BF89+PROVINCIAS!BF89</f>
        <v>12935.3</v>
      </c>
      <c r="BG89" s="79">
        <v>20086.099999999999</v>
      </c>
      <c r="BH89" s="79">
        <v>24256.5</v>
      </c>
      <c r="BI89" s="79">
        <v>26067.200000000001</v>
      </c>
      <c r="BJ89" s="79">
        <v>26067.200000000001</v>
      </c>
      <c r="BK89" s="79">
        <v>26067.200000000001</v>
      </c>
      <c r="BL89" s="79">
        <v>26067.200000000001</v>
      </c>
    </row>
    <row r="90" spans="1:64" ht="10.5" customHeight="1" x14ac:dyDescent="0.2">
      <c r="A90" s="18"/>
      <c r="B90" s="77"/>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c r="BJ90" s="76"/>
      <c r="BK90" s="76"/>
      <c r="BL90" s="76"/>
    </row>
    <row r="91" spans="1:64" ht="10.5" customHeight="1" x14ac:dyDescent="0.2">
      <c r="A91" s="18" t="s">
        <v>83</v>
      </c>
      <c r="B91" s="77" t="s">
        <v>84</v>
      </c>
      <c r="C91" s="76">
        <f>+'Total Adm. Nacional (1)'!C90+PROVINCIAS!C91+'Empresas Públicas(f)'!C90</f>
        <v>31.990000000000002</v>
      </c>
      <c r="D91" s="76">
        <f>+'Total Adm. Nacional (1)'!D90+PROVINCIAS!D91+'Empresas Públicas(f)'!D90</f>
        <v>62.49</v>
      </c>
      <c r="E91" s="76">
        <f>+'Total Adm. Nacional (1)'!E90+PROVINCIAS!E91+'Empresas Públicas(f)'!E90</f>
        <v>54.3</v>
      </c>
      <c r="F91" s="76">
        <f>+'Total Adm. Nacional (1)'!F90+PROVINCIAS!F91+'Empresas Públicas(f)'!F90</f>
        <v>26.310000000000002</v>
      </c>
      <c r="G91" s="76">
        <f>+'Total Adm. Nacional (1)'!G90+PROVINCIAS!G91+'Empresas Públicas(f)'!G90</f>
        <v>40.57</v>
      </c>
      <c r="H91" s="76">
        <f>+'Total Adm. Nacional (1)'!H90+PROVINCIAS!H91+'Empresas Públicas(f)'!H90</f>
        <v>12.67</v>
      </c>
      <c r="I91" s="76">
        <f>+'Total Adm. Nacional (1)'!I90+PROVINCIAS!I91+'Empresas Públicas(f)'!I90</f>
        <v>-9.7699999999999942</v>
      </c>
      <c r="J91" s="76">
        <f>+'Total Adm. Nacional (1)'!J90+PROVINCIAS!J91+'Empresas Públicas(f)'!J90</f>
        <v>26.71</v>
      </c>
      <c r="K91" s="76">
        <f>+'Total Adm. Nacional (1)'!K90+PROVINCIAS!K91+'Empresas Públicas(f)'!K90</f>
        <v>69.75</v>
      </c>
      <c r="L91" s="76">
        <f>+'Total Adm. Nacional (1)'!L90+PROVINCIAS!L91+'Empresas Públicas(f)'!L90</f>
        <v>74.94</v>
      </c>
      <c r="M91" s="76">
        <f>+'Total Adm. Nacional (1)'!M90+PROVINCIAS!M91+'Empresas Públicas(f)'!M90</f>
        <v>239.39</v>
      </c>
      <c r="N91" s="76">
        <f>+'Total Adm. Nacional (1)'!N90+PROVINCIAS!N91+'Empresas Públicas(f)'!N90</f>
        <v>400</v>
      </c>
      <c r="O91" s="76">
        <f>+'Total Adm. Nacional (1)'!O90+PROVINCIAS!O91+'Empresas Públicas(f)'!O90</f>
        <v>324.36</v>
      </c>
      <c r="P91" s="76">
        <f>+'Total Adm. Nacional (1)'!P90+PROVINCIAS!P91+'Empresas Públicas(f)'!P90</f>
        <v>906.75000000000011</v>
      </c>
      <c r="Q91" s="76">
        <f>+'Total Adm. Nacional (1)'!Q90+PROVINCIAS!Q91+'Empresas Públicas(f)'!Q90</f>
        <v>2687.35</v>
      </c>
      <c r="R91" s="76">
        <f>+'Total Adm. Nacional (1)'!R90+PROVINCIAS!R91+'Empresas Públicas(f)'!R90</f>
        <v>31460</v>
      </c>
      <c r="S91" s="76">
        <f>+'Total Adm. Nacional (1)'!S90+PROVINCIAS!S91+'Empresas Públicas(f)'!S90</f>
        <v>59.16</v>
      </c>
      <c r="T91" s="76">
        <f>+'Total Adm. Nacional (1)'!T90+PROVINCIAS!T91+'Empresas Públicas(f)'!T90</f>
        <v>286.85999999999996</v>
      </c>
      <c r="U91" s="76">
        <f>+'Total Adm. Nacional (1)'!U90+PROVINCIAS!U91+'Empresas Públicas(f)'!U90</f>
        <v>788.61</v>
      </c>
      <c r="V91" s="76">
        <f>+'Total Adm. Nacional (1)'!V90+PROVINCIAS!V91+'Empresas Públicas(f)'!V90</f>
        <v>846.8</v>
      </c>
      <c r="W91" s="76">
        <f>+'Total Adm. Nacional (1)'!W90+PROVINCIAS!W91+'Empresas Públicas(f)'!W90</f>
        <v>4399.8</v>
      </c>
      <c r="X91" s="76">
        <f>+'Total Adm. Nacional (1)'!X90+PROVINCIAS!X91+'Empresas Públicas(f)'!X90</f>
        <v>9305.7000000000007</v>
      </c>
      <c r="Y91" s="76">
        <f>+'Total Adm. Nacional (1)'!Y90+PROVINCIAS!Y91+'Empresas Públicas(f)'!Y90</f>
        <v>-11554</v>
      </c>
      <c r="Z91" s="76">
        <f>+'Total Adm. Nacional (1)'!Z90+PROVINCIAS!Z91+'Empresas Públicas(f)'!Z90</f>
        <v>-77483</v>
      </c>
      <c r="AA91" s="76">
        <f>+'Total Adm. Nacional (1)'!AA90+PROVINCIAS!AA91+'Empresas Públicas(f)'!AA90</f>
        <v>236.29999999999998</v>
      </c>
      <c r="AB91" s="76">
        <f>+'Total Adm. Nacional (1)'!AB90+PROVINCIAS!AB91+'Empresas Públicas(f)'!AB90</f>
        <v>8.8000000000003311</v>
      </c>
      <c r="AC91" s="76">
        <f>+'Total Adm. Nacional (1)'!AC90+PROVINCIAS!AC91+'Empresas Públicas(f)'!AC90</f>
        <v>647.1</v>
      </c>
      <c r="AD91" s="76">
        <f>+'Total Adm. Nacional (1)'!AD90+PROVINCIAS!AD91+'Empresas Públicas(f)'!AD90</f>
        <v>2428.1000000000004</v>
      </c>
      <c r="AE91" s="76">
        <f>+'Total Adm. Nacional (1)'!AE90+PROVINCIAS!AE91+'Empresas Públicas(f)'!AE90</f>
        <v>87998</v>
      </c>
      <c r="AF91" s="76">
        <f>+'Total Adm. Nacional (1)'!AF90+PROVINCIAS!AF91+'Empresas Públicas(f)'!AF90</f>
        <v>334.50000000000006</v>
      </c>
      <c r="AG91" s="76">
        <f>+'Total Adm. Nacional (1)'!AG90+PROVINCIAS!AG91+'Empresas Públicas(f)'!AG90</f>
        <v>1699.8000000000004</v>
      </c>
      <c r="AH91" s="76">
        <f>+'Total Adm. Nacional (1)'!AH90+PROVINCIAS!AH91+'Empresas Públicas(f)'!AH90</f>
        <v>-1705</v>
      </c>
      <c r="AI91" s="76">
        <f>+'Total Adm. Nacional (1)'!AI90+PROVINCIAS!AI91+'Empresas Públicas(f)'!AI90</f>
        <v>5354.1</v>
      </c>
      <c r="AJ91" s="76">
        <f>+'Total Adm. Nacional (1)'!AJ90+PROVINCIAS!AJ91+'Empresas Públicas(f)'!AJ90</f>
        <v>2039.2999999999997</v>
      </c>
      <c r="AK91" s="76">
        <f>+'Total Adm. Nacional (1)'!AK90+PROVINCIAS!AK91+'Empresas Públicas(f)'!AK90</f>
        <v>9125.1000000000022</v>
      </c>
      <c r="AL91" s="76">
        <f>+'Total Adm. Nacional (1)'!AL90+PROVINCIAS!AL91+'Empresas Públicas(f)'!AL90</f>
        <v>11471</v>
      </c>
      <c r="AM91" s="76">
        <f>+'Total Adm. Nacional (1)'!AM90+PROVINCIAS!AM91+'Empresas Públicas(f)'!AM90</f>
        <v>6604.2</v>
      </c>
      <c r="AN91" s="76">
        <f>+'Total Adm. Nacional (1)'!AN90+PROVINCIAS!AN91+'Empresas Públicas(f)'!AN90</f>
        <v>11779.2</v>
      </c>
      <c r="AO91" s="76">
        <f>+'Total Adm. Nacional (1)'!AO90+PROVINCIAS!AO91+'Empresas Públicas(f)'!AO90</f>
        <v>15484.4</v>
      </c>
      <c r="AP91" s="76">
        <f>+'Total Adm. Nacional (1)'!AP90+PROVINCIAS!AP91+'Empresas Públicas(f)'!AP90</f>
        <v>13487.6</v>
      </c>
      <c r="AQ91" s="76">
        <f>+'Total Adm. Nacional (1)'!AQ90+PROVINCIAS!AQ91+'Empresas Públicas(f)'!AQ90+'Fondos Fidu.(g)'!D90+'Otros Entes(h)'!D90</f>
        <v>18401.3</v>
      </c>
      <c r="AR91" s="76">
        <f>+'Total Adm. Nacional (1)'!AR90+PROVINCIAS!AR91+'Empresas Públicas(f)'!AR90+'Fondos Fidu.(g)'!E90+'Otros Entes(h)'!E90</f>
        <v>-6400.5999999999985</v>
      </c>
      <c r="AS91" s="76">
        <f>+'Total Adm. Nacional (1)'!AS90+PROVINCIAS!AS91+'Empresas Públicas(f)'!AS90+'Fondos Fidu.(g)'!F90+'Otros Entes(h)'!F90</f>
        <v>8289.5</v>
      </c>
      <c r="AT91" s="76">
        <f>+'Total Adm. Nacional (1)'!AT90+PROVINCIAS!AT91+'Empresas Públicas(f)'!AT90+'Fondos Fidu.(g)'!G90+'Otros Entes(h)'!G90</f>
        <v>-3501.2999999999997</v>
      </c>
      <c r="AU91" s="76">
        <f>+'Total Adm. Nacional (1)'!AU90+PROVINCIAS!AU91+'Empresas Públicas(f)'!AU90+'Fondos Fidu.(g)'!H90+'Otros Entes(h)'!H90</f>
        <v>-784.50000000000409</v>
      </c>
      <c r="AV91" s="76">
        <f>+'Total Adm. Nacional (1)'!AV90+PROVINCIAS!AV91+'Empresas Públicas(f)'!AV90+'Fondos Fidu.(g)'!I90+'Otros Entes(h)'!I90</f>
        <v>2074.6000000000085</v>
      </c>
      <c r="AW91" s="76">
        <f>+'Total Adm. Nacional (1)'!AW90+PROVINCIAS!AW91+'Empresas Públicas(f)'!AW90+'Fondos Fidu.(g)'!J90+'Otros Entes(h)'!J90</f>
        <v>11076.6</v>
      </c>
      <c r="AX91" s="76">
        <f>+'Total Adm. Nacional (1)'!AX90+PROVINCIAS!AX91+'Empresas Públicas(f)'!AX90+'Fondos Fidu.(g)'!K90+'Otros Entes(h)'!K90</f>
        <v>11516.100000000002</v>
      </c>
      <c r="AY91" s="76">
        <f>+'Total Adm. Nacional (1)'!AY90+PROVINCIAS!AY91+'Empresas Públicas(f)'!AY90+'Fondos Fidu.(g)'!L90+'Otros Entes(h)'!L90</f>
        <v>25671.300000000003</v>
      </c>
      <c r="AZ91" s="76">
        <f>+'Total Adm. Nacional (1)'!AZ90+PROVINCIAS!AZ91+'Empresas Públicas(f)'!AZ90+'Fondos Fidu.(g)'!M90+'Otros Entes(h)'!M90</f>
        <v>34414.399999999994</v>
      </c>
      <c r="BA91" s="76">
        <f>+'Total Adm. Nacional (1)'!BA90+PROVINCIAS!BA91+'Empresas Públicas(f)'!BA90+'Fondos Fidu.(g)'!N90+'Otros Entes(h)'!N90</f>
        <v>74697.099999999991</v>
      </c>
      <c r="BB91" s="76">
        <f>+'Total Adm. Nacional (1)'!BB90+PROVINCIAS!BB91+'Empresas Públicas(f)'!BB90+'Fondos Fidu.(g)'!O90+'Otros Entes(h)'!O90</f>
        <v>124660.9</v>
      </c>
      <c r="BC91" s="76">
        <f>+'Total Adm. Nacional (1)'!BC90+PROVINCIAS!BC91+'Empresas Públicas(f)'!BC90+'Fondos Fidu.(g)'!P90+'Otros Entes(h)'!P90</f>
        <v>138913.39999999997</v>
      </c>
      <c r="BD91" s="76">
        <v>304589.09999999998</v>
      </c>
      <c r="BE91" s="76">
        <v>342657.3</v>
      </c>
      <c r="BF91" s="76">
        <f>+'Total NACION (2)-(e)'!BF91+PROVINCIAS!BF91</f>
        <v>861224.2</v>
      </c>
      <c r="BG91" s="76">
        <v>980255.3</v>
      </c>
      <c r="BH91" s="76">
        <v>1709359.8000000007</v>
      </c>
      <c r="BI91" s="76">
        <v>992406</v>
      </c>
      <c r="BJ91" s="76">
        <v>992406</v>
      </c>
      <c r="BK91" s="76">
        <v>992406</v>
      </c>
      <c r="BL91" s="76">
        <v>992406</v>
      </c>
    </row>
    <row r="92" spans="1:64" ht="10.5" customHeight="1" x14ac:dyDescent="0.2">
      <c r="A92" s="18"/>
      <c r="B92" s="78" t="s">
        <v>85</v>
      </c>
      <c r="C92" s="79">
        <f>+'Total Adm. Nacional (1)'!C91+PROVINCIAS!C92+'Empresas Públicas(f)'!C91</f>
        <v>0</v>
      </c>
      <c r="D92" s="79">
        <f>+'Total Adm. Nacional (1)'!D91+PROVINCIAS!D92+'Empresas Públicas(f)'!D91</f>
        <v>0</v>
      </c>
      <c r="E92" s="79">
        <f>+'Total Adm. Nacional (1)'!E91+PROVINCIAS!E92+'Empresas Públicas(f)'!E91</f>
        <v>0</v>
      </c>
      <c r="F92" s="79">
        <f>+'Total Adm. Nacional (1)'!F91+PROVINCIAS!F92+'Empresas Públicas(f)'!F91</f>
        <v>0</v>
      </c>
      <c r="G92" s="79">
        <f>+'Total Adm. Nacional (1)'!G91+PROVINCIAS!G92+'Empresas Públicas(f)'!G91</f>
        <v>0</v>
      </c>
      <c r="H92" s="79">
        <f>+'Total Adm. Nacional (1)'!H91+PROVINCIAS!H92+'Empresas Públicas(f)'!H91</f>
        <v>0</v>
      </c>
      <c r="I92" s="79">
        <f>+'Total Adm. Nacional (1)'!I91+PROVINCIAS!I92+'Empresas Públicas(f)'!I91</f>
        <v>0</v>
      </c>
      <c r="J92" s="79">
        <f>+'Total Adm. Nacional (1)'!J91+PROVINCIAS!J92+'Empresas Públicas(f)'!J91</f>
        <v>0</v>
      </c>
      <c r="K92" s="79">
        <f>+'Total Adm. Nacional (1)'!K91+PROVINCIAS!K92+'Empresas Públicas(f)'!K91</f>
        <v>0</v>
      </c>
      <c r="L92" s="79">
        <f>+'Total Adm. Nacional (1)'!L91+PROVINCIAS!L92+'Empresas Públicas(f)'!L91</f>
        <v>0</v>
      </c>
      <c r="M92" s="79">
        <f>+'Total Adm. Nacional (1)'!M91+PROVINCIAS!M92+'Empresas Públicas(f)'!M91</f>
        <v>0</v>
      </c>
      <c r="N92" s="79">
        <f>+'Total Adm. Nacional (1)'!N91+PROVINCIAS!N92+'Empresas Públicas(f)'!N91</f>
        <v>0</v>
      </c>
      <c r="O92" s="79">
        <f>+'Total Adm. Nacional (1)'!O91+PROVINCIAS!O92+'Empresas Públicas(f)'!O91</f>
        <v>0</v>
      </c>
      <c r="P92" s="79">
        <f>+'Total Adm. Nacional (1)'!P91+PROVINCIAS!P92+'Empresas Públicas(f)'!P91</f>
        <v>0</v>
      </c>
      <c r="Q92" s="79">
        <f>+'Total Adm. Nacional (1)'!Q91+PROVINCIAS!Q92+'Empresas Públicas(f)'!Q91</f>
        <v>0</v>
      </c>
      <c r="R92" s="79">
        <f>+'Total Adm. Nacional (1)'!R91+PROVINCIAS!R92+'Empresas Públicas(f)'!R91</f>
        <v>0</v>
      </c>
      <c r="S92" s="79">
        <f>+'Total Adm. Nacional (1)'!S91+PROVINCIAS!S92+'Empresas Públicas(f)'!S91</f>
        <v>0</v>
      </c>
      <c r="T92" s="79">
        <f>+'Total Adm. Nacional (1)'!T91+PROVINCIAS!T92+'Empresas Públicas(f)'!T91</f>
        <v>0</v>
      </c>
      <c r="U92" s="79">
        <f>+'Total Adm. Nacional (1)'!U91+PROVINCIAS!U92+'Empresas Públicas(f)'!U91</f>
        <v>0</v>
      </c>
      <c r="V92" s="79">
        <f>+'Total Adm. Nacional (1)'!V91+PROVINCIAS!V92+'Empresas Públicas(f)'!V91</f>
        <v>0</v>
      </c>
      <c r="W92" s="79">
        <f>+'Total Adm. Nacional (1)'!W91+PROVINCIAS!W92+'Empresas Públicas(f)'!W91</f>
        <v>0</v>
      </c>
      <c r="X92" s="79">
        <f>+'Total Adm. Nacional (1)'!X91+PROVINCIAS!X92+'Empresas Públicas(f)'!X91</f>
        <v>0</v>
      </c>
      <c r="Y92" s="79">
        <f>+'Total Adm. Nacional (1)'!Y91+PROVINCIAS!Y92+'Empresas Públicas(f)'!Y91</f>
        <v>0</v>
      </c>
      <c r="Z92" s="79">
        <f>+'Total Adm. Nacional (1)'!Z91+PROVINCIAS!Z92+'Empresas Públicas(f)'!Z91</f>
        <v>0</v>
      </c>
      <c r="AA92" s="79">
        <f>+'Total Adm. Nacional (1)'!AA91+PROVINCIAS!AA92+'Empresas Públicas(f)'!AA91</f>
        <v>0</v>
      </c>
      <c r="AB92" s="79">
        <f>+'Total Adm. Nacional (1)'!AB91+PROVINCIAS!AB92+'Empresas Públicas(f)'!AB91</f>
        <v>0</v>
      </c>
      <c r="AC92" s="79">
        <f>+'Total Adm. Nacional (1)'!AC91+PROVINCIAS!AC92+'Empresas Públicas(f)'!AC91</f>
        <v>0</v>
      </c>
      <c r="AD92" s="79">
        <f>+'Total Adm. Nacional (1)'!AD91+PROVINCIAS!AD92+'Empresas Públicas(f)'!AD91</f>
        <v>0</v>
      </c>
      <c r="AE92" s="79">
        <f>+'Total Adm. Nacional (1)'!AE91+PROVINCIAS!AE92+'Empresas Públicas(f)'!AE91</f>
        <v>0</v>
      </c>
      <c r="AF92" s="79">
        <f>+'Total Adm. Nacional (1)'!AF91+PROVINCIAS!AF92+'Empresas Públicas(f)'!AF91</f>
        <v>0</v>
      </c>
      <c r="AG92" s="79">
        <f>+'Total Adm. Nacional (1)'!AG91+PROVINCIAS!AG92+'Empresas Públicas(f)'!AG91</f>
        <v>0</v>
      </c>
      <c r="AH92" s="79">
        <f>+'Total Adm. Nacional (1)'!AH91+PROVINCIAS!AH92+'Empresas Públicas(f)'!AH91</f>
        <v>0</v>
      </c>
      <c r="AI92" s="79">
        <f>+'Total Adm. Nacional (1)'!AI91+PROVINCIAS!AI92+'Empresas Públicas(f)'!AI91</f>
        <v>11057.599999999999</v>
      </c>
      <c r="AJ92" s="79">
        <f>+'Total Adm. Nacional (1)'!AJ91+PROVINCIAS!AJ92+'Empresas Públicas(f)'!AJ91</f>
        <v>8938.9</v>
      </c>
      <c r="AK92" s="79">
        <f>+'Total Adm. Nacional (1)'!AK91+PROVINCIAS!AK92+'Empresas Públicas(f)'!AK91</f>
        <v>17788.100000000002</v>
      </c>
      <c r="AL92" s="79">
        <f>+'Total Adm. Nacional (1)'!AL91+PROVINCIAS!AL92+'Empresas Públicas(f)'!AL91</f>
        <v>21094.2</v>
      </c>
      <c r="AM92" s="79">
        <f>+'Total Adm. Nacional (1)'!AM91+PROVINCIAS!AM92+'Empresas Públicas(f)'!AM91</f>
        <v>24227</v>
      </c>
      <c r="AN92" s="79">
        <f>+'Total Adm. Nacional (1)'!AN91+PROVINCIAS!AN92+'Empresas Públicas(f)'!AN91</f>
        <v>28434.999999999996</v>
      </c>
      <c r="AO92" s="79">
        <f>+'Total Adm. Nacional (1)'!AO91+PROVINCIAS!AO92+'Empresas Públicas(f)'!AO91</f>
        <v>32699</v>
      </c>
      <c r="AP92" s="79">
        <f>+'Total Adm. Nacional (1)'!AP91+PROVINCIAS!AP92+'Empresas Públicas(f)'!AP91</f>
        <v>32795.4</v>
      </c>
      <c r="AQ92" s="79">
        <f>+'Total Adm. Nacional (1)'!AQ91+PROVINCIAS!AQ92+'Empresas Públicas(f)'!AQ91+'Fondos Fidu.(g)'!D91+'Otros Entes(h)'!D91</f>
        <v>39588.6</v>
      </c>
      <c r="AR92" s="79">
        <f>+'Total Adm. Nacional (1)'!AR91+PROVINCIAS!AR92+'Empresas Públicas(f)'!AR91+'Fondos Fidu.(g)'!E91+'Otros Entes(h)'!E91</f>
        <v>10859.9</v>
      </c>
      <c r="AS92" s="79">
        <f>+'Total Adm. Nacional (1)'!AS91+PROVINCIAS!AS92+'Empresas Públicas(f)'!AS91+'Fondos Fidu.(g)'!F91+'Otros Entes(h)'!F91</f>
        <v>56982.100000000006</v>
      </c>
      <c r="AT92" s="79">
        <f>+'Total Adm. Nacional (1)'!AT91+PROVINCIAS!AT92+'Empresas Públicas(f)'!AT91+'Fondos Fidu.(g)'!G91+'Otros Entes(h)'!G91</f>
        <v>31283.5</v>
      </c>
      <c r="AU92" s="79">
        <f>+'Total Adm. Nacional (1)'!AU91+PROVINCIAS!AU92+'Empresas Públicas(f)'!AU91+'Fondos Fidu.(g)'!H91+'Otros Entes(h)'!H91</f>
        <v>45693.8</v>
      </c>
      <c r="AV92" s="79">
        <f>+'Total Adm. Nacional (1)'!AV91+PROVINCIAS!AV92+'Empresas Públicas(f)'!AV91+'Fondos Fidu.(g)'!I91+'Otros Entes(h)'!I91</f>
        <v>55680.3</v>
      </c>
      <c r="AW92" s="79">
        <f>+'Total Adm. Nacional (1)'!AW91+PROVINCIAS!AW92+'Empresas Públicas(f)'!AW91+'Fondos Fidu.(g)'!J91+'Otros Entes(h)'!J91</f>
        <v>72488.3</v>
      </c>
      <c r="AX92" s="79">
        <f>+'Total Adm. Nacional (1)'!AX91+PROVINCIAS!AX92+'Empresas Públicas(f)'!AX91+'Fondos Fidu.(g)'!K91+'Otros Entes(h)'!K91</f>
        <v>77166.3</v>
      </c>
      <c r="AY92" s="79">
        <f>+'Total Adm. Nacional (1)'!AY91+PROVINCIAS!AY92+'Empresas Públicas(f)'!AY91+'Fondos Fidu.(g)'!L91+'Otros Entes(h)'!L91</f>
        <v>114661.2</v>
      </c>
      <c r="AZ92" s="79">
        <f>+'Total Adm. Nacional (1)'!AZ91+PROVINCIAS!AZ92+'Empresas Públicas(f)'!AZ91+'Fondos Fidu.(g)'!M91+'Otros Entes(h)'!M91</f>
        <v>146821.6</v>
      </c>
      <c r="BA92" s="79">
        <f>+'Total Adm. Nacional (1)'!BA91+PROVINCIAS!BA92+'Empresas Públicas(f)'!BA91+'Fondos Fidu.(g)'!N91+'Otros Entes(h)'!N91</f>
        <v>195329.1</v>
      </c>
      <c r="BB92" s="79">
        <f>+'Total Adm. Nacional (1)'!BB91+PROVINCIAS!BB92+'Empresas Públicas(f)'!BB91+'Fondos Fidu.(g)'!O91+'Otros Entes(h)'!O91</f>
        <v>253792.8</v>
      </c>
      <c r="BC92" s="79">
        <f>+'Total Adm. Nacional (1)'!BC91+PROVINCIAS!BC92+'Empresas Públicas(f)'!BC91+'Fondos Fidu.(g)'!P91+'Otros Entes(h)'!P91</f>
        <v>314924</v>
      </c>
      <c r="BD92" s="79">
        <v>581618.9</v>
      </c>
      <c r="BE92" s="79">
        <v>767279.1</v>
      </c>
      <c r="BF92" s="79">
        <f>+'Total NACION (2)-(e)'!BF92+PROVINCIAS!BF92</f>
        <v>1499780.6</v>
      </c>
      <c r="BG92" s="79">
        <v>2123560.9</v>
      </c>
      <c r="BH92" s="79">
        <v>3599574.3000000007</v>
      </c>
      <c r="BI92" s="79">
        <v>4425300.5</v>
      </c>
      <c r="BJ92" s="79">
        <v>4425300.5</v>
      </c>
      <c r="BK92" s="79">
        <v>4425300.5</v>
      </c>
      <c r="BL92" s="79">
        <v>4425300.5</v>
      </c>
    </row>
    <row r="93" spans="1:64" ht="10.5" customHeight="1" x14ac:dyDescent="0.2">
      <c r="A93" s="18"/>
      <c r="B93" s="78" t="s">
        <v>86</v>
      </c>
      <c r="C93" s="79">
        <f>+'Total Adm. Nacional (1)'!C92+PROVINCIAS!C93+'Empresas Públicas(f)'!C92</f>
        <v>0</v>
      </c>
      <c r="D93" s="79">
        <f>+'Total Adm. Nacional (1)'!D92+PROVINCIAS!D93+'Empresas Públicas(f)'!D92</f>
        <v>0</v>
      </c>
      <c r="E93" s="79">
        <f>+'Total Adm. Nacional (1)'!E92+PROVINCIAS!E93+'Empresas Públicas(f)'!E92</f>
        <v>0</v>
      </c>
      <c r="F93" s="79">
        <f>+'Total Adm. Nacional (1)'!F92+PROVINCIAS!F93+'Empresas Públicas(f)'!F92</f>
        <v>0</v>
      </c>
      <c r="G93" s="79">
        <f>+'Total Adm. Nacional (1)'!G92+PROVINCIAS!G93+'Empresas Públicas(f)'!G92</f>
        <v>0</v>
      </c>
      <c r="H93" s="79">
        <f>+'Total Adm. Nacional (1)'!H92+PROVINCIAS!H93+'Empresas Públicas(f)'!H92</f>
        <v>0</v>
      </c>
      <c r="I93" s="79">
        <f>+'Total Adm. Nacional (1)'!I92+PROVINCIAS!I93+'Empresas Públicas(f)'!I92</f>
        <v>0</v>
      </c>
      <c r="J93" s="79">
        <f>+'Total Adm. Nacional (1)'!J92+PROVINCIAS!J93+'Empresas Públicas(f)'!J92</f>
        <v>0</v>
      </c>
      <c r="K93" s="79">
        <f>+'Total Adm. Nacional (1)'!K92+PROVINCIAS!K93+'Empresas Públicas(f)'!K92</f>
        <v>0</v>
      </c>
      <c r="L93" s="79">
        <f>+'Total Adm. Nacional (1)'!L92+PROVINCIAS!L93+'Empresas Públicas(f)'!L92</f>
        <v>0</v>
      </c>
      <c r="M93" s="79">
        <f>+'Total Adm. Nacional (1)'!M92+PROVINCIAS!M93+'Empresas Públicas(f)'!M92</f>
        <v>0</v>
      </c>
      <c r="N93" s="79">
        <f>+'Total Adm. Nacional (1)'!N92+PROVINCIAS!N93+'Empresas Públicas(f)'!N92</f>
        <v>0</v>
      </c>
      <c r="O93" s="79">
        <f>+'Total Adm. Nacional (1)'!O92+PROVINCIAS!O93+'Empresas Públicas(f)'!O92</f>
        <v>0</v>
      </c>
      <c r="P93" s="79">
        <f>+'Total Adm. Nacional (1)'!P92+PROVINCIAS!P93+'Empresas Públicas(f)'!P92</f>
        <v>0</v>
      </c>
      <c r="Q93" s="79">
        <f>+'Total Adm. Nacional (1)'!Q92+PROVINCIAS!Q93+'Empresas Públicas(f)'!Q92</f>
        <v>0</v>
      </c>
      <c r="R93" s="79">
        <f>+'Total Adm. Nacional (1)'!R92+PROVINCIAS!R93+'Empresas Públicas(f)'!R92</f>
        <v>0</v>
      </c>
      <c r="S93" s="79">
        <f>+'Total Adm. Nacional (1)'!S92+PROVINCIAS!S93+'Empresas Públicas(f)'!S92</f>
        <v>0</v>
      </c>
      <c r="T93" s="79">
        <f>+'Total Adm. Nacional (1)'!T92+PROVINCIAS!T93+'Empresas Públicas(f)'!T92</f>
        <v>0</v>
      </c>
      <c r="U93" s="79">
        <f>+'Total Adm. Nacional (1)'!U92+PROVINCIAS!U93+'Empresas Públicas(f)'!U92</f>
        <v>0</v>
      </c>
      <c r="V93" s="79">
        <f>+'Total Adm. Nacional (1)'!V92+PROVINCIAS!V93+'Empresas Públicas(f)'!V92</f>
        <v>0</v>
      </c>
      <c r="W93" s="79">
        <f>+'Total Adm. Nacional (1)'!W92+PROVINCIAS!W93+'Empresas Públicas(f)'!W92</f>
        <v>0</v>
      </c>
      <c r="X93" s="79">
        <f>+'Total Adm. Nacional (1)'!X92+PROVINCIAS!X93+'Empresas Públicas(f)'!X92</f>
        <v>0</v>
      </c>
      <c r="Y93" s="79">
        <f>+'Total Adm. Nacional (1)'!Y92+PROVINCIAS!Y93+'Empresas Públicas(f)'!Y92</f>
        <v>0</v>
      </c>
      <c r="Z93" s="79">
        <f>+'Total Adm. Nacional (1)'!Z92+PROVINCIAS!Z93+'Empresas Públicas(f)'!Z92</f>
        <v>0</v>
      </c>
      <c r="AA93" s="79">
        <f>+'Total Adm. Nacional (1)'!AA92+PROVINCIAS!AA93+'Empresas Públicas(f)'!AA92</f>
        <v>0</v>
      </c>
      <c r="AB93" s="79">
        <f>+'Total Adm. Nacional (1)'!AB92+PROVINCIAS!AB93+'Empresas Públicas(f)'!AB92</f>
        <v>0</v>
      </c>
      <c r="AC93" s="79">
        <f>+'Total Adm. Nacional (1)'!AC92+PROVINCIAS!AC93+'Empresas Públicas(f)'!AC92</f>
        <v>0</v>
      </c>
      <c r="AD93" s="79">
        <f>+'Total Adm. Nacional (1)'!AD92+PROVINCIAS!AD93+'Empresas Públicas(f)'!AD92</f>
        <v>0</v>
      </c>
      <c r="AE93" s="79">
        <f>+'Total Adm. Nacional (1)'!AE92+PROVINCIAS!AE93+'Empresas Públicas(f)'!AE92</f>
        <v>0</v>
      </c>
      <c r="AF93" s="79">
        <f>+'Total Adm. Nacional (1)'!AF92+PROVINCIAS!AF93+'Empresas Públicas(f)'!AF92</f>
        <v>0</v>
      </c>
      <c r="AG93" s="79">
        <f>+'Total Adm. Nacional (1)'!AG92+PROVINCIAS!AG93+'Empresas Públicas(f)'!AG92</f>
        <v>0</v>
      </c>
      <c r="AH93" s="79">
        <f>+'Total Adm. Nacional (1)'!AH92+PROVINCIAS!AH93+'Empresas Públicas(f)'!AH92</f>
        <v>0</v>
      </c>
      <c r="AI93" s="79">
        <f>+'Total Adm. Nacional (1)'!AI92+PROVINCIAS!AI93+'Empresas Públicas(f)'!AI92</f>
        <v>4066.9</v>
      </c>
      <c r="AJ93" s="79">
        <f>+'Total Adm. Nacional (1)'!AJ92+PROVINCIAS!AJ93+'Empresas Públicas(f)'!AJ92</f>
        <v>4627.8</v>
      </c>
      <c r="AK93" s="79">
        <f>+'Total Adm. Nacional (1)'!AK92+PROVINCIAS!AK93+'Empresas Públicas(f)'!AK92</f>
        <v>7196.0999999999995</v>
      </c>
      <c r="AL93" s="79">
        <f>+'Total Adm. Nacional (1)'!AL92+PROVINCIAS!AL93+'Empresas Públicas(f)'!AL92</f>
        <v>14875.1</v>
      </c>
      <c r="AM93" s="79">
        <f>+'Total Adm. Nacional (1)'!AM92+PROVINCIAS!AM93+'Empresas Públicas(f)'!AM92</f>
        <v>18706.5</v>
      </c>
      <c r="AN93" s="79">
        <f>+'Total Adm. Nacional (1)'!AN92+PROVINCIAS!AN93+'Empresas Públicas(f)'!AN92</f>
        <v>18996.900000000001</v>
      </c>
      <c r="AO93" s="79">
        <f>+'Total Adm. Nacional (1)'!AO92+PROVINCIAS!AO93+'Empresas Públicas(f)'!AO92</f>
        <v>24288</v>
      </c>
      <c r="AP93" s="79">
        <f>+'Total Adm. Nacional (1)'!AP92+PROVINCIAS!AP93+'Empresas Públicas(f)'!AP92</f>
        <v>21980.7</v>
      </c>
      <c r="AQ93" s="79">
        <f>+'Total Adm. Nacional (1)'!AQ92+PROVINCIAS!AQ93+'Empresas Públicas(f)'!AQ92+'Fondos Fidu.(g)'!D92+'Otros Entes(h)'!D92</f>
        <v>19770.8</v>
      </c>
      <c r="AR93" s="79">
        <f>+'Total Adm. Nacional (1)'!AR92+PROVINCIAS!AR93+'Empresas Públicas(f)'!AR92+'Fondos Fidu.(g)'!E92+'Otros Entes(h)'!E92</f>
        <v>4891.2</v>
      </c>
      <c r="AS93" s="79">
        <f>+'Total Adm. Nacional (1)'!AS92+PROVINCIAS!AS93+'Empresas Públicas(f)'!AS92+'Fondos Fidu.(g)'!F92+'Otros Entes(h)'!F92</f>
        <v>12628.6</v>
      </c>
      <c r="AT93" s="79">
        <f>+'Total Adm. Nacional (1)'!AT92+PROVINCIAS!AT93+'Empresas Públicas(f)'!AT92+'Fondos Fidu.(g)'!G92+'Otros Entes(h)'!G92</f>
        <v>2787.8999999999996</v>
      </c>
      <c r="AU93" s="79">
        <f>+'Total Adm. Nacional (1)'!AU92+PROVINCIAS!AU93+'Empresas Públicas(f)'!AU92+'Fondos Fidu.(g)'!H92+'Otros Entes(h)'!H92</f>
        <v>22866.3</v>
      </c>
      <c r="AV93" s="79">
        <f>+'Total Adm. Nacional (1)'!AV92+PROVINCIAS!AV93+'Empresas Públicas(f)'!AV92+'Fondos Fidu.(g)'!I92+'Otros Entes(h)'!I92</f>
        <v>28207.599999999999</v>
      </c>
      <c r="AW93" s="79">
        <f>+'Total Adm. Nacional (1)'!AW92+PROVINCIAS!AW93+'Empresas Públicas(f)'!AW92+'Fondos Fidu.(g)'!J92+'Otros Entes(h)'!J92</f>
        <v>32425.300000000003</v>
      </c>
      <c r="AX93" s="79">
        <f>+'Total Adm. Nacional (1)'!AX92+PROVINCIAS!AX93+'Empresas Públicas(f)'!AX92+'Fondos Fidu.(g)'!K92+'Otros Entes(h)'!K92</f>
        <v>29071.4</v>
      </c>
      <c r="AY93" s="79">
        <f>+'Total Adm. Nacional (1)'!AY92+PROVINCIAS!AY93+'Empresas Públicas(f)'!AY92+'Fondos Fidu.(g)'!L92+'Otros Entes(h)'!L92</f>
        <v>38125.1</v>
      </c>
      <c r="AZ93" s="79">
        <f>+'Total Adm. Nacional (1)'!AZ92+PROVINCIAS!AZ93+'Empresas Públicas(f)'!AZ92+'Fondos Fidu.(g)'!M92+'Otros Entes(h)'!M92</f>
        <v>71567.399999999994</v>
      </c>
      <c r="BA93" s="79">
        <f>+'Total Adm. Nacional (1)'!BA92+PROVINCIAS!BA93+'Empresas Públicas(f)'!BA92+'Fondos Fidu.(g)'!N92+'Otros Entes(h)'!N92</f>
        <v>94462.6</v>
      </c>
      <c r="BB93" s="79">
        <f>+'Total Adm. Nacional (1)'!BB92+PROVINCIAS!BB93+'Empresas Públicas(f)'!BB92+'Fondos Fidu.(g)'!O92+'Otros Entes(h)'!O92</f>
        <v>82197.100000000006</v>
      </c>
      <c r="BC93" s="79">
        <f>+'Total Adm. Nacional (1)'!BC92+PROVINCIAS!BC93+'Empresas Públicas(f)'!BC92+'Fondos Fidu.(g)'!P92+'Otros Entes(h)'!P92</f>
        <v>131394.20000000001</v>
      </c>
      <c r="BD93" s="79">
        <v>300197.2</v>
      </c>
      <c r="BE93" s="79">
        <v>374146.9</v>
      </c>
      <c r="BF93" s="79">
        <f>+'Total NACION (2)-(e)'!BF93+PROVINCIAS!BF93</f>
        <v>1104309.5</v>
      </c>
      <c r="BG93" s="79">
        <v>1570272.5</v>
      </c>
      <c r="BH93" s="79">
        <v>1901363.8000000003</v>
      </c>
      <c r="BI93" s="79">
        <v>1987238.3</v>
      </c>
      <c r="BJ93" s="79">
        <v>1987238.3</v>
      </c>
      <c r="BK93" s="79">
        <v>1987238.3</v>
      </c>
      <c r="BL93" s="79">
        <v>1987238.3</v>
      </c>
    </row>
    <row r="94" spans="1:64" ht="10.5" customHeight="1" x14ac:dyDescent="0.2">
      <c r="A94" s="18"/>
      <c r="B94" s="78" t="s">
        <v>87</v>
      </c>
      <c r="C94" s="79">
        <f>+'Total Adm. Nacional (1)'!C93+PROVINCIAS!C94+'Empresas Públicas(f)'!C93</f>
        <v>0</v>
      </c>
      <c r="D94" s="79">
        <f>+'Total Adm. Nacional (1)'!D93+PROVINCIAS!D94+'Empresas Públicas(f)'!D93</f>
        <v>0</v>
      </c>
      <c r="E94" s="79">
        <f>+'Total Adm. Nacional (1)'!E93+PROVINCIAS!E94+'Empresas Públicas(f)'!E93</f>
        <v>0</v>
      </c>
      <c r="F94" s="79">
        <f>+'Total Adm. Nacional (1)'!F93+PROVINCIAS!F94+'Empresas Públicas(f)'!F93</f>
        <v>0</v>
      </c>
      <c r="G94" s="79">
        <f>+'Total Adm. Nacional (1)'!G93+PROVINCIAS!G94+'Empresas Públicas(f)'!G93</f>
        <v>0</v>
      </c>
      <c r="H94" s="79">
        <f>+'Total Adm. Nacional (1)'!H93+PROVINCIAS!H94+'Empresas Públicas(f)'!H93</f>
        <v>0</v>
      </c>
      <c r="I94" s="79">
        <f>+'Total Adm. Nacional (1)'!I93+PROVINCIAS!I94+'Empresas Públicas(f)'!I93</f>
        <v>0</v>
      </c>
      <c r="J94" s="79">
        <f>+'Total Adm. Nacional (1)'!J93+PROVINCIAS!J94+'Empresas Públicas(f)'!J93</f>
        <v>0</v>
      </c>
      <c r="K94" s="79">
        <f>+'Total Adm. Nacional (1)'!K93+PROVINCIAS!K94+'Empresas Públicas(f)'!K93</f>
        <v>0</v>
      </c>
      <c r="L94" s="79">
        <f>+'Total Adm. Nacional (1)'!L93+PROVINCIAS!L94+'Empresas Públicas(f)'!L93</f>
        <v>0</v>
      </c>
      <c r="M94" s="79">
        <f>+'Total Adm. Nacional (1)'!M93+PROVINCIAS!M94+'Empresas Públicas(f)'!M93</f>
        <v>0</v>
      </c>
      <c r="N94" s="79">
        <f>+'Total Adm. Nacional (1)'!N93+PROVINCIAS!N94+'Empresas Públicas(f)'!N93</f>
        <v>0</v>
      </c>
      <c r="O94" s="79">
        <f>+'Total Adm. Nacional (1)'!O93+PROVINCIAS!O94+'Empresas Públicas(f)'!O93</f>
        <v>0</v>
      </c>
      <c r="P94" s="79">
        <f>+'Total Adm. Nacional (1)'!P93+PROVINCIAS!P94+'Empresas Públicas(f)'!P93</f>
        <v>0</v>
      </c>
      <c r="Q94" s="79">
        <f>+'Total Adm. Nacional (1)'!Q93+PROVINCIAS!Q94+'Empresas Públicas(f)'!Q93</f>
        <v>0</v>
      </c>
      <c r="R94" s="79">
        <f>+'Total Adm. Nacional (1)'!R93+PROVINCIAS!R94+'Empresas Públicas(f)'!R93</f>
        <v>0</v>
      </c>
      <c r="S94" s="79">
        <f>+'Total Adm. Nacional (1)'!S93+PROVINCIAS!S94+'Empresas Públicas(f)'!S93</f>
        <v>0</v>
      </c>
      <c r="T94" s="79">
        <f>+'Total Adm. Nacional (1)'!T93+PROVINCIAS!T94+'Empresas Públicas(f)'!T93</f>
        <v>0</v>
      </c>
      <c r="U94" s="79">
        <f>+'Total Adm. Nacional (1)'!U93+PROVINCIAS!U94+'Empresas Públicas(f)'!U93</f>
        <v>0</v>
      </c>
      <c r="V94" s="79">
        <f>+'Total Adm. Nacional (1)'!V93+PROVINCIAS!V94+'Empresas Públicas(f)'!V93</f>
        <v>0</v>
      </c>
      <c r="W94" s="79">
        <f>+'Total Adm. Nacional (1)'!W93+PROVINCIAS!W94+'Empresas Públicas(f)'!W93</f>
        <v>0</v>
      </c>
      <c r="X94" s="79">
        <f>+'Total Adm. Nacional (1)'!X93+PROVINCIAS!X94+'Empresas Públicas(f)'!X93</f>
        <v>0</v>
      </c>
      <c r="Y94" s="79">
        <f>+'Total Adm. Nacional (1)'!Y93+PROVINCIAS!Y94+'Empresas Públicas(f)'!Y93</f>
        <v>0</v>
      </c>
      <c r="Z94" s="79">
        <f>+'Total Adm. Nacional (1)'!Z93+PROVINCIAS!Z94+'Empresas Públicas(f)'!Z93</f>
        <v>0</v>
      </c>
      <c r="AA94" s="79">
        <f>+'Total Adm. Nacional (1)'!AA93+PROVINCIAS!AA94+'Empresas Públicas(f)'!AA93</f>
        <v>0</v>
      </c>
      <c r="AB94" s="79">
        <f>+'Total Adm. Nacional (1)'!AB93+PROVINCIAS!AB94+'Empresas Públicas(f)'!AB93</f>
        <v>0</v>
      </c>
      <c r="AC94" s="79">
        <f>+'Total Adm. Nacional (1)'!AC93+PROVINCIAS!AC94+'Empresas Públicas(f)'!AC93</f>
        <v>0</v>
      </c>
      <c r="AD94" s="79">
        <f>+'Total Adm. Nacional (1)'!AD93+PROVINCIAS!AD94+'Empresas Públicas(f)'!AD93</f>
        <v>0</v>
      </c>
      <c r="AE94" s="79">
        <f>+'Total Adm. Nacional (1)'!AE93+PROVINCIAS!AE94+'Empresas Públicas(f)'!AE93</f>
        <v>0</v>
      </c>
      <c r="AF94" s="79">
        <f>+'Total Adm. Nacional (1)'!AF93+PROVINCIAS!AF94+'Empresas Públicas(f)'!AF93</f>
        <v>0</v>
      </c>
      <c r="AG94" s="79">
        <f>+'Total Adm. Nacional (1)'!AG93+PROVINCIAS!AG94+'Empresas Públicas(f)'!AG93</f>
        <v>0</v>
      </c>
      <c r="AH94" s="79">
        <f>+'Total Adm. Nacional (1)'!AH93+PROVINCIAS!AH94+'Empresas Públicas(f)'!AH93</f>
        <v>0</v>
      </c>
      <c r="AI94" s="79">
        <f>+'Total Adm. Nacional (1)'!AI93+PROVINCIAS!AI94+'Empresas Públicas(f)'!AI93</f>
        <v>6990.7</v>
      </c>
      <c r="AJ94" s="79">
        <f>+'Total Adm. Nacional (1)'!AJ93+PROVINCIAS!AJ94+'Empresas Públicas(f)'!AJ93</f>
        <v>4311.1000000000004</v>
      </c>
      <c r="AK94" s="79">
        <f>+'Total Adm. Nacional (1)'!AK93+PROVINCIAS!AK94+'Empresas Públicas(f)'!AK93</f>
        <v>9214</v>
      </c>
      <c r="AL94" s="79">
        <f>+'Total Adm. Nacional (1)'!AL93+PROVINCIAS!AL94+'Empresas Públicas(f)'!AL93</f>
        <v>5957.4</v>
      </c>
      <c r="AM94" s="79">
        <f>+'Total Adm. Nacional (1)'!AM93+PROVINCIAS!AM94+'Empresas Públicas(f)'!AM93</f>
        <v>4732.3</v>
      </c>
      <c r="AN94" s="79">
        <f>+'Total Adm. Nacional (1)'!AN93+PROVINCIAS!AN94+'Empresas Públicas(f)'!AN93</f>
        <v>7616.6</v>
      </c>
      <c r="AO94" s="79">
        <f>+'Total Adm. Nacional (1)'!AO93+PROVINCIAS!AO94+'Empresas Públicas(f)'!AO93</f>
        <v>7465.1</v>
      </c>
      <c r="AP94" s="79">
        <f>+'Total Adm. Nacional (1)'!AP93+PROVINCIAS!AP94+'Empresas Públicas(f)'!AP93</f>
        <v>7913.7000000000007</v>
      </c>
      <c r="AQ94" s="79">
        <f>+'Total Adm. Nacional (1)'!AQ93+PROVINCIAS!AQ94+'Empresas Públicas(f)'!AQ93+'Fondos Fidu.(g)'!D93+'Otros Entes(h)'!D93</f>
        <v>16411.7</v>
      </c>
      <c r="AR94" s="79">
        <f>+'Total Adm. Nacional (1)'!AR93+PROVINCIAS!AR94+'Empresas Públicas(f)'!AR93+'Fondos Fidu.(g)'!E93+'Otros Entes(h)'!E93</f>
        <v>2048.2000000000003</v>
      </c>
      <c r="AS94" s="79">
        <f>+'Total Adm. Nacional (1)'!AS93+PROVINCIAS!AS94+'Empresas Públicas(f)'!AS93+'Fondos Fidu.(g)'!F93+'Otros Entes(h)'!F93</f>
        <v>36657.800000000003</v>
      </c>
      <c r="AT94" s="79">
        <f>+'Total Adm. Nacional (1)'!AT93+PROVINCIAS!AT94+'Empresas Públicas(f)'!AT93+'Fondos Fidu.(g)'!G93+'Otros Entes(h)'!G93</f>
        <v>15186.400000000001</v>
      </c>
      <c r="AU94" s="79">
        <f>+'Total Adm. Nacional (1)'!AU93+PROVINCIAS!AU94+'Empresas Públicas(f)'!AU93+'Fondos Fidu.(g)'!H93+'Otros Entes(h)'!H93</f>
        <v>3909.7000000000003</v>
      </c>
      <c r="AV94" s="79">
        <f>+'Total Adm. Nacional (1)'!AV93+PROVINCIAS!AV94+'Empresas Públicas(f)'!AV93+'Fondos Fidu.(g)'!I93+'Otros Entes(h)'!I93</f>
        <v>5642.7</v>
      </c>
      <c r="AW94" s="79">
        <f>+'Total Adm. Nacional (1)'!AW93+PROVINCIAS!AW94+'Empresas Públicas(f)'!AW93+'Fondos Fidu.(g)'!J93+'Otros Entes(h)'!J93</f>
        <v>13733</v>
      </c>
      <c r="AX94" s="79">
        <f>+'Total Adm. Nacional (1)'!AX93+PROVINCIAS!AX94+'Empresas Públicas(f)'!AX93+'Fondos Fidu.(g)'!K93+'Otros Entes(h)'!K93</f>
        <v>14514.9</v>
      </c>
      <c r="AY94" s="79">
        <f>+'Total Adm. Nacional (1)'!AY93+PROVINCIAS!AY94+'Empresas Públicas(f)'!AY93+'Fondos Fidu.(g)'!L93+'Otros Entes(h)'!L93</f>
        <v>30956.1</v>
      </c>
      <c r="AZ94" s="79">
        <f>+'Total Adm. Nacional (1)'!AZ93+PROVINCIAS!AZ94+'Empresas Públicas(f)'!AZ93+'Fondos Fidu.(g)'!M93+'Otros Entes(h)'!M93</f>
        <v>29074.2</v>
      </c>
      <c r="BA94" s="79">
        <f>+'Total Adm. Nacional (1)'!BA93+PROVINCIAS!BA94+'Empresas Públicas(f)'!BA93+'Fondos Fidu.(g)'!N93+'Otros Entes(h)'!N93</f>
        <v>33736.5</v>
      </c>
      <c r="BB94" s="79">
        <f>+'Total Adm. Nacional (1)'!BB93+PROVINCIAS!BB94+'Empresas Públicas(f)'!BB93+'Fondos Fidu.(g)'!O93+'Otros Entes(h)'!O93</f>
        <v>40859.799999999996</v>
      </c>
      <c r="BC94" s="79">
        <f>+'Total Adm. Nacional (1)'!BC93+PROVINCIAS!BC94+'Empresas Públicas(f)'!BC93+'Fondos Fidu.(g)'!P93+'Otros Entes(h)'!P93</f>
        <v>41229.799999999996</v>
      </c>
      <c r="BD94" s="79">
        <v>49771.7</v>
      </c>
      <c r="BE94" s="79">
        <v>90082.2</v>
      </c>
      <c r="BF94" s="79">
        <f>+'Total NACION (2)-(e)'!BF94+PROVINCIAS!BF94</f>
        <v>76561.100000000006</v>
      </c>
      <c r="BG94" s="79">
        <v>115345.9</v>
      </c>
      <c r="BH94" s="79">
        <v>1114426.8</v>
      </c>
      <c r="BI94" s="79">
        <v>1070471.2</v>
      </c>
      <c r="BJ94" s="79">
        <v>1070471.2</v>
      </c>
      <c r="BK94" s="79">
        <v>1070471.2</v>
      </c>
      <c r="BL94" s="79">
        <v>1070471.2</v>
      </c>
    </row>
    <row r="95" spans="1:64" ht="10.5" customHeight="1" x14ac:dyDescent="0.2">
      <c r="A95" s="18"/>
      <c r="B95" s="78" t="s">
        <v>88</v>
      </c>
      <c r="C95" s="79">
        <f>+'Total Adm. Nacional (1)'!C94+PROVINCIAS!C95+'Empresas Públicas(f)'!C94</f>
        <v>0</v>
      </c>
      <c r="D95" s="79">
        <f>+'Total Adm. Nacional (1)'!D94+PROVINCIAS!D95+'Empresas Públicas(f)'!D94</f>
        <v>0</v>
      </c>
      <c r="E95" s="79">
        <f>+'Total Adm. Nacional (1)'!E94+PROVINCIAS!E95+'Empresas Públicas(f)'!E94</f>
        <v>0</v>
      </c>
      <c r="F95" s="79">
        <f>+'Total Adm. Nacional (1)'!F94+PROVINCIAS!F95+'Empresas Públicas(f)'!F94</f>
        <v>0</v>
      </c>
      <c r="G95" s="79">
        <f>+'Total Adm. Nacional (1)'!G94+PROVINCIAS!G95+'Empresas Públicas(f)'!G94</f>
        <v>0</v>
      </c>
      <c r="H95" s="79">
        <f>+'Total Adm. Nacional (1)'!H94+PROVINCIAS!H95+'Empresas Públicas(f)'!H94</f>
        <v>0</v>
      </c>
      <c r="I95" s="79">
        <f>+'Total Adm. Nacional (1)'!I94+PROVINCIAS!I95+'Empresas Públicas(f)'!I94</f>
        <v>0</v>
      </c>
      <c r="J95" s="79">
        <f>+'Total Adm. Nacional (1)'!J94+PROVINCIAS!J95+'Empresas Públicas(f)'!J94</f>
        <v>0</v>
      </c>
      <c r="K95" s="79">
        <f>+'Total Adm. Nacional (1)'!K94+PROVINCIAS!K95+'Empresas Públicas(f)'!K94</f>
        <v>0</v>
      </c>
      <c r="L95" s="79">
        <f>+'Total Adm. Nacional (1)'!L94+PROVINCIAS!L95+'Empresas Públicas(f)'!L94</f>
        <v>0</v>
      </c>
      <c r="M95" s="79">
        <f>+'Total Adm. Nacional (1)'!M94+PROVINCIAS!M95+'Empresas Públicas(f)'!M94</f>
        <v>0</v>
      </c>
      <c r="N95" s="79">
        <f>+'Total Adm. Nacional (1)'!N94+PROVINCIAS!N95+'Empresas Públicas(f)'!N94</f>
        <v>0</v>
      </c>
      <c r="O95" s="79">
        <f>+'Total Adm. Nacional (1)'!O94+PROVINCIAS!O95+'Empresas Públicas(f)'!O94</f>
        <v>0</v>
      </c>
      <c r="P95" s="79">
        <f>+'Total Adm. Nacional (1)'!P94+PROVINCIAS!P95+'Empresas Públicas(f)'!P94</f>
        <v>0</v>
      </c>
      <c r="Q95" s="79">
        <f>+'Total Adm. Nacional (1)'!Q94+PROVINCIAS!Q95+'Empresas Públicas(f)'!Q94</f>
        <v>0</v>
      </c>
      <c r="R95" s="79">
        <f>+'Total Adm. Nacional (1)'!R94+PROVINCIAS!R95+'Empresas Públicas(f)'!R94</f>
        <v>0</v>
      </c>
      <c r="S95" s="79">
        <f>+'Total Adm. Nacional (1)'!S94+PROVINCIAS!S95+'Empresas Públicas(f)'!S94</f>
        <v>0</v>
      </c>
      <c r="T95" s="79">
        <f>+'Total Adm. Nacional (1)'!T94+PROVINCIAS!T95+'Empresas Públicas(f)'!T94</f>
        <v>0</v>
      </c>
      <c r="U95" s="79">
        <f>+'Total Adm. Nacional (1)'!U94+PROVINCIAS!U95+'Empresas Públicas(f)'!U94</f>
        <v>0</v>
      </c>
      <c r="V95" s="79">
        <f>+'Total Adm. Nacional (1)'!V94+PROVINCIAS!V95+'Empresas Públicas(f)'!V94</f>
        <v>0</v>
      </c>
      <c r="W95" s="79">
        <f>+'Total Adm. Nacional (1)'!W94+PROVINCIAS!W95+'Empresas Públicas(f)'!W94</f>
        <v>0</v>
      </c>
      <c r="X95" s="79">
        <f>+'Total Adm. Nacional (1)'!X94+PROVINCIAS!X95+'Empresas Públicas(f)'!X94</f>
        <v>0</v>
      </c>
      <c r="Y95" s="79">
        <f>+'Total Adm. Nacional (1)'!Y94+PROVINCIAS!Y95+'Empresas Públicas(f)'!Y94</f>
        <v>0</v>
      </c>
      <c r="Z95" s="79">
        <f>+'Total Adm. Nacional (1)'!Z94+PROVINCIAS!Z95+'Empresas Públicas(f)'!Z94</f>
        <v>0</v>
      </c>
      <c r="AA95" s="79">
        <f>+'Total Adm. Nacional (1)'!AA94+PROVINCIAS!AA95+'Empresas Públicas(f)'!AA94</f>
        <v>0</v>
      </c>
      <c r="AB95" s="79">
        <f>+'Total Adm. Nacional (1)'!AB94+PROVINCIAS!AB95+'Empresas Públicas(f)'!AB94</f>
        <v>0</v>
      </c>
      <c r="AC95" s="79">
        <f>+'Total Adm. Nacional (1)'!AC94+PROVINCIAS!AC95+'Empresas Públicas(f)'!AC94</f>
        <v>0</v>
      </c>
      <c r="AD95" s="79">
        <f>+'Total Adm. Nacional (1)'!AD94+PROVINCIAS!AD95+'Empresas Públicas(f)'!AD94</f>
        <v>0</v>
      </c>
      <c r="AE95" s="79">
        <f>+'Total Adm. Nacional (1)'!AE94+PROVINCIAS!AE95+'Empresas Públicas(f)'!AE94</f>
        <v>0</v>
      </c>
      <c r="AF95" s="79">
        <f>+'Total Adm. Nacional (1)'!AF94+PROVINCIAS!AF95+'Empresas Públicas(f)'!AF94</f>
        <v>0</v>
      </c>
      <c r="AG95" s="79">
        <f>+'Total Adm. Nacional (1)'!AG94+PROVINCIAS!AG95+'Empresas Públicas(f)'!AG94</f>
        <v>0</v>
      </c>
      <c r="AH95" s="79">
        <f>+'Total Adm. Nacional (1)'!AH94+PROVINCIAS!AH95+'Empresas Públicas(f)'!AH94</f>
        <v>0</v>
      </c>
      <c r="AI95" s="79">
        <f>+'Total Adm. Nacional (1)'!AI94+PROVINCIAS!AI95+'Empresas Públicas(f)'!AI94</f>
        <v>0</v>
      </c>
      <c r="AJ95" s="79">
        <f>+'Total Adm. Nacional (1)'!AJ94+PROVINCIAS!AJ95+'Empresas Públicas(f)'!AJ94</f>
        <v>0</v>
      </c>
      <c r="AK95" s="79">
        <f>+'Total Adm. Nacional (1)'!AK94+PROVINCIAS!AK95+'Empresas Públicas(f)'!AK94</f>
        <v>0</v>
      </c>
      <c r="AL95" s="79">
        <f>+'Total Adm. Nacional (1)'!AL94+PROVINCIAS!AL95+'Empresas Públicas(f)'!AL94</f>
        <v>0</v>
      </c>
      <c r="AM95" s="79">
        <f>+'Total Adm. Nacional (1)'!AM94+PROVINCIAS!AM95+'Empresas Públicas(f)'!AM94</f>
        <v>0</v>
      </c>
      <c r="AN95" s="79">
        <f>+'Total Adm. Nacional (1)'!AN94+PROVINCIAS!AN95+'Empresas Públicas(f)'!AN94</f>
        <v>0</v>
      </c>
      <c r="AO95" s="79">
        <f>+'Total Adm. Nacional (1)'!AO94+PROVINCIAS!AO95+'Empresas Públicas(f)'!AO94</f>
        <v>0</v>
      </c>
      <c r="AP95" s="79">
        <f>+'Total Adm. Nacional (1)'!AP94+PROVINCIAS!AP95+'Empresas Públicas(f)'!AP94</f>
        <v>0</v>
      </c>
      <c r="AQ95" s="79">
        <f>+'Total Adm. Nacional (1)'!AQ94+PROVINCIAS!AQ95+'Empresas Públicas(f)'!AQ94+'Fondos Fidu.(g)'!D94+'Otros Entes(h)'!D94</f>
        <v>0</v>
      </c>
      <c r="AR95" s="79">
        <f>+'Total Adm. Nacional (1)'!AR94+PROVINCIAS!AR95+'Empresas Públicas(f)'!AR94+'Fondos Fidu.(g)'!E94+'Otros Entes(h)'!E94</f>
        <v>3825</v>
      </c>
      <c r="AS95" s="79">
        <f>+'Total Adm. Nacional (1)'!AS94+PROVINCIAS!AS95+'Empresas Públicas(f)'!AS94+'Fondos Fidu.(g)'!F94+'Otros Entes(h)'!F94</f>
        <v>7433</v>
      </c>
      <c r="AT95" s="79">
        <f>+'Total Adm. Nacional (1)'!AT94+PROVINCIAS!AT95+'Empresas Públicas(f)'!AT94+'Fondos Fidu.(g)'!G94+'Otros Entes(h)'!G94</f>
        <v>13309.2</v>
      </c>
      <c r="AU95" s="79">
        <f>+'Total Adm. Nacional (1)'!AU94+PROVINCIAS!AU95+'Empresas Públicas(f)'!AU94+'Fondos Fidu.(g)'!H94+'Otros Entes(h)'!H94</f>
        <v>15998.2</v>
      </c>
      <c r="AV95" s="79">
        <f>+'Total Adm. Nacional (1)'!AV94+PROVINCIAS!AV95+'Empresas Públicas(f)'!AV94+'Fondos Fidu.(g)'!I94+'Otros Entes(h)'!I94</f>
        <v>18330</v>
      </c>
      <c r="AW95" s="79">
        <f>+'Total Adm. Nacional (1)'!AW94+PROVINCIAS!AW95+'Empresas Públicas(f)'!AW94+'Fondos Fidu.(g)'!J94+'Otros Entes(h)'!J94</f>
        <v>21330</v>
      </c>
      <c r="AX95" s="79">
        <f>+'Total Adm. Nacional (1)'!AX94+PROVINCIAS!AX95+'Empresas Públicas(f)'!AX94+'Fondos Fidu.(g)'!K94+'Otros Entes(h)'!K94</f>
        <v>26580</v>
      </c>
      <c r="AY95" s="79">
        <f>+'Total Adm. Nacional (1)'!AY94+PROVINCIAS!AY95+'Empresas Públicas(f)'!AY94+'Fondos Fidu.(g)'!L94+'Otros Entes(h)'!L94</f>
        <v>36580</v>
      </c>
      <c r="AZ95" s="79">
        <f>+'Total Adm. Nacional (1)'!AZ94+PROVINCIAS!AZ95+'Empresas Públicas(f)'!AZ94+'Fondos Fidu.(g)'!M94+'Otros Entes(h)'!M94</f>
        <v>46180</v>
      </c>
      <c r="BA95" s="79">
        <f>+'Total Adm. Nacional (1)'!BA94+PROVINCIAS!BA95+'Empresas Públicas(f)'!BA94+'Fondos Fidu.(g)'!N94+'Otros Entes(h)'!N94</f>
        <v>67130</v>
      </c>
      <c r="BB95" s="79">
        <f>+'Total Adm. Nacional (1)'!BB94+PROVINCIAS!BB95+'Empresas Públicas(f)'!BB94+'Fondos Fidu.(g)'!O94+'Otros Entes(h)'!O94</f>
        <v>130735.9</v>
      </c>
      <c r="BC95" s="79">
        <f>+'Total Adm. Nacional (1)'!BC94+PROVINCIAS!BC95+'Empresas Públicas(f)'!BC94+'Fondos Fidu.(g)'!P94+'Otros Entes(h)'!P94</f>
        <v>142300</v>
      </c>
      <c r="BD95" s="79">
        <v>231650</v>
      </c>
      <c r="BE95" s="79">
        <v>303050</v>
      </c>
      <c r="BF95" s="79">
        <f>+'Total NACION (2)-(e)'!BF95+PROVINCIAS!BF95</f>
        <v>318780</v>
      </c>
      <c r="BG95" s="79">
        <v>437730</v>
      </c>
      <c r="BH95" s="79">
        <v>455230</v>
      </c>
      <c r="BI95" s="79">
        <v>852730</v>
      </c>
      <c r="BJ95" s="79">
        <v>852730</v>
      </c>
      <c r="BK95" s="79">
        <v>852730</v>
      </c>
      <c r="BL95" s="79">
        <v>852730</v>
      </c>
    </row>
    <row r="96" spans="1:64" ht="10.5" customHeight="1" x14ac:dyDescent="0.2">
      <c r="A96" s="18"/>
      <c r="B96" s="78" t="s">
        <v>89</v>
      </c>
      <c r="C96" s="79">
        <f>+'Total Adm. Nacional (1)'!C95+PROVINCIAS!C96+'Empresas Públicas(f)'!C95</f>
        <v>0</v>
      </c>
      <c r="D96" s="79">
        <f>+'Total Adm. Nacional (1)'!D95+PROVINCIAS!D96+'Empresas Públicas(f)'!D95</f>
        <v>0</v>
      </c>
      <c r="E96" s="79">
        <f>+'Total Adm. Nacional (1)'!E95+PROVINCIAS!E96+'Empresas Públicas(f)'!E95</f>
        <v>0</v>
      </c>
      <c r="F96" s="79">
        <f>+'Total Adm. Nacional (1)'!F95+PROVINCIAS!F96+'Empresas Públicas(f)'!F95</f>
        <v>0</v>
      </c>
      <c r="G96" s="79">
        <f>+'Total Adm. Nacional (1)'!G95+PROVINCIAS!G96+'Empresas Públicas(f)'!G95</f>
        <v>0</v>
      </c>
      <c r="H96" s="79">
        <f>+'Total Adm. Nacional (1)'!H95+PROVINCIAS!H96+'Empresas Públicas(f)'!H95</f>
        <v>0</v>
      </c>
      <c r="I96" s="79">
        <f>+'Total Adm. Nacional (1)'!I95+PROVINCIAS!I96+'Empresas Públicas(f)'!I95</f>
        <v>0</v>
      </c>
      <c r="J96" s="79">
        <f>+'Total Adm. Nacional (1)'!J95+PROVINCIAS!J96+'Empresas Públicas(f)'!J95</f>
        <v>0</v>
      </c>
      <c r="K96" s="79">
        <f>+'Total Adm. Nacional (1)'!K95+PROVINCIAS!K96+'Empresas Públicas(f)'!K95</f>
        <v>0</v>
      </c>
      <c r="L96" s="79">
        <f>+'Total Adm. Nacional (1)'!L95+PROVINCIAS!L96+'Empresas Públicas(f)'!L95</f>
        <v>0</v>
      </c>
      <c r="M96" s="79">
        <f>+'Total Adm. Nacional (1)'!M95+PROVINCIAS!M96+'Empresas Públicas(f)'!M95</f>
        <v>0</v>
      </c>
      <c r="N96" s="79">
        <f>+'Total Adm. Nacional (1)'!N95+PROVINCIAS!N96+'Empresas Públicas(f)'!N95</f>
        <v>0</v>
      </c>
      <c r="O96" s="79">
        <f>+'Total Adm. Nacional (1)'!O95+PROVINCIAS!O96+'Empresas Públicas(f)'!O95</f>
        <v>0</v>
      </c>
      <c r="P96" s="79">
        <f>+'Total Adm. Nacional (1)'!P95+PROVINCIAS!P96+'Empresas Públicas(f)'!P95</f>
        <v>0</v>
      </c>
      <c r="Q96" s="79">
        <f>+'Total Adm. Nacional (1)'!Q95+PROVINCIAS!Q96+'Empresas Públicas(f)'!Q95</f>
        <v>0</v>
      </c>
      <c r="R96" s="79">
        <f>+'Total Adm. Nacional (1)'!R95+PROVINCIAS!R96+'Empresas Públicas(f)'!R95</f>
        <v>0</v>
      </c>
      <c r="S96" s="79">
        <f>+'Total Adm. Nacional (1)'!S95+PROVINCIAS!S96+'Empresas Públicas(f)'!S95</f>
        <v>0</v>
      </c>
      <c r="T96" s="79">
        <f>+'Total Adm. Nacional (1)'!T95+PROVINCIAS!T96+'Empresas Públicas(f)'!T95</f>
        <v>0</v>
      </c>
      <c r="U96" s="79">
        <f>+'Total Adm. Nacional (1)'!U95+PROVINCIAS!U96+'Empresas Públicas(f)'!U95</f>
        <v>0</v>
      </c>
      <c r="V96" s="79">
        <f>+'Total Adm. Nacional (1)'!V95+PROVINCIAS!V96+'Empresas Públicas(f)'!V95</f>
        <v>0</v>
      </c>
      <c r="W96" s="79">
        <f>+'Total Adm. Nacional (1)'!W95+PROVINCIAS!W96+'Empresas Públicas(f)'!W95</f>
        <v>0</v>
      </c>
      <c r="X96" s="79">
        <f>+'Total Adm. Nacional (1)'!X95+PROVINCIAS!X96+'Empresas Públicas(f)'!X95</f>
        <v>0</v>
      </c>
      <c r="Y96" s="79">
        <f>+'Total Adm. Nacional (1)'!Y95+PROVINCIAS!Y96+'Empresas Públicas(f)'!Y95</f>
        <v>0</v>
      </c>
      <c r="Z96" s="79">
        <f>+'Total Adm. Nacional (1)'!Z95+PROVINCIAS!Z96+'Empresas Públicas(f)'!Z95</f>
        <v>0</v>
      </c>
      <c r="AA96" s="79">
        <f>+'Total Adm. Nacional (1)'!AA95+PROVINCIAS!AA96+'Empresas Públicas(f)'!AA95</f>
        <v>0</v>
      </c>
      <c r="AB96" s="79">
        <f>+'Total Adm. Nacional (1)'!AB95+PROVINCIAS!AB96+'Empresas Públicas(f)'!AB95</f>
        <v>0</v>
      </c>
      <c r="AC96" s="79">
        <f>+'Total Adm. Nacional (1)'!AC95+PROVINCIAS!AC96+'Empresas Públicas(f)'!AC95</f>
        <v>0</v>
      </c>
      <c r="AD96" s="79">
        <f>+'Total Adm. Nacional (1)'!AD95+PROVINCIAS!AD96+'Empresas Públicas(f)'!AD95</f>
        <v>0</v>
      </c>
      <c r="AE96" s="79">
        <f>+'Total Adm. Nacional (1)'!AE95+PROVINCIAS!AE96+'Empresas Públicas(f)'!AE95</f>
        <v>0</v>
      </c>
      <c r="AF96" s="79">
        <f>+'Total Adm. Nacional (1)'!AF95+PROVINCIAS!AF96+'Empresas Públicas(f)'!AF95</f>
        <v>0</v>
      </c>
      <c r="AG96" s="79">
        <f>+'Total Adm. Nacional (1)'!AG95+PROVINCIAS!AG96+'Empresas Públicas(f)'!AG95</f>
        <v>0</v>
      </c>
      <c r="AH96" s="79">
        <f>+'Total Adm. Nacional (1)'!AH95+PROVINCIAS!AH96+'Empresas Públicas(f)'!AH95</f>
        <v>0</v>
      </c>
      <c r="AI96" s="79">
        <f>+'Total Adm. Nacional (1)'!AI95+PROVINCIAS!AI96+'Empresas Públicas(f)'!AI95</f>
        <v>-9.2370555648813024E-14</v>
      </c>
      <c r="AJ96" s="79">
        <f>+'Total Adm. Nacional (1)'!AJ95+PROVINCIAS!AJ96+'Empresas Públicas(f)'!AJ95</f>
        <v>0</v>
      </c>
      <c r="AK96" s="79">
        <f>+'Total Adm. Nacional (1)'!AK95+PROVINCIAS!AK96+'Empresas Públicas(f)'!AK95</f>
        <v>1378</v>
      </c>
      <c r="AL96" s="79">
        <f>+'Total Adm. Nacional (1)'!AL95+PROVINCIAS!AL96+'Empresas Públicas(f)'!AL95</f>
        <v>261.7</v>
      </c>
      <c r="AM96" s="79">
        <f>+'Total Adm. Nacional (1)'!AM95+PROVINCIAS!AM96+'Empresas Públicas(f)'!AM95</f>
        <v>788.2</v>
      </c>
      <c r="AN96" s="79">
        <f>+'Total Adm. Nacional (1)'!AN95+PROVINCIAS!AN96+'Empresas Públicas(f)'!AN95</f>
        <v>1821.5</v>
      </c>
      <c r="AO96" s="79">
        <f>+'Total Adm. Nacional (1)'!AO95+PROVINCIAS!AO96+'Empresas Públicas(f)'!AO95</f>
        <v>945.9</v>
      </c>
      <c r="AP96" s="79">
        <f>+'Total Adm. Nacional (1)'!AP95+PROVINCIAS!AP96+'Empresas Públicas(f)'!AP95</f>
        <v>2901</v>
      </c>
      <c r="AQ96" s="79">
        <f>+'Total Adm. Nacional (1)'!AQ95+PROVINCIAS!AQ96+'Empresas Públicas(f)'!AQ95+'Fondos Fidu.(g)'!D95+'Otros Entes(h)'!D95</f>
        <v>3406.1000000000004</v>
      </c>
      <c r="AR96" s="79">
        <f>+'Total Adm. Nacional (1)'!AR95+PROVINCIAS!AR96+'Empresas Públicas(f)'!AR95+'Fondos Fidu.(g)'!E95+'Otros Entes(h)'!E95</f>
        <v>95.499999999999915</v>
      </c>
      <c r="AS96" s="79">
        <f>+'Total Adm. Nacional (1)'!AS95+PROVINCIAS!AS96+'Empresas Públicas(f)'!AS95+'Fondos Fidu.(g)'!F95+'Otros Entes(h)'!F95</f>
        <v>262.7</v>
      </c>
      <c r="AT96" s="79">
        <f>+'Total Adm. Nacional (1)'!AT95+PROVINCIAS!AT96+'Empresas Públicas(f)'!AT95+'Fondos Fidu.(g)'!G95+'Otros Entes(h)'!G95</f>
        <v>0</v>
      </c>
      <c r="AU96" s="79">
        <f>+'Total Adm. Nacional (1)'!AU95+PROVINCIAS!AU96+'Empresas Públicas(f)'!AU95+'Fondos Fidu.(g)'!H95+'Otros Entes(h)'!H95</f>
        <v>2919.6</v>
      </c>
      <c r="AV96" s="79">
        <f>+'Total Adm. Nacional (1)'!AV95+PROVINCIAS!AV96+'Empresas Públicas(f)'!AV95+'Fondos Fidu.(g)'!I95+'Otros Entes(h)'!I95</f>
        <v>3500</v>
      </c>
      <c r="AW96" s="79">
        <f>+'Total Adm. Nacional (1)'!AW95+PROVINCIAS!AW96+'Empresas Públicas(f)'!AW95+'Fondos Fidu.(g)'!J95+'Otros Entes(h)'!J95</f>
        <v>5000</v>
      </c>
      <c r="AX96" s="79">
        <f>+'Total Adm. Nacional (1)'!AX95+PROVINCIAS!AX96+'Empresas Públicas(f)'!AX95+'Fondos Fidu.(g)'!K95+'Otros Entes(h)'!K95</f>
        <v>7000</v>
      </c>
      <c r="AY96" s="79">
        <f>+'Total Adm. Nacional (1)'!AY95+PROVINCIAS!AY96+'Empresas Públicas(f)'!AY95+'Fondos Fidu.(g)'!L95+'Otros Entes(h)'!L95</f>
        <v>9000</v>
      </c>
      <c r="AZ96" s="79">
        <f>+'Total Adm. Nacional (1)'!AZ95+PROVINCIAS!AZ96+'Empresas Públicas(f)'!AZ95+'Fondos Fidu.(g)'!M95+'Otros Entes(h)'!M95</f>
        <v>0</v>
      </c>
      <c r="BA96" s="79">
        <f>+'Total Adm. Nacional (1)'!BA95+PROVINCIAS!BA96+'Empresas Públicas(f)'!BA95+'Fondos Fidu.(g)'!N95+'Otros Entes(h)'!N95</f>
        <v>0</v>
      </c>
      <c r="BB96" s="79">
        <f>+'Total Adm. Nacional (1)'!BB95+PROVINCIAS!BB96+'Empresas Públicas(f)'!BB95+'Fondos Fidu.(g)'!O95+'Otros Entes(h)'!O95</f>
        <v>0</v>
      </c>
      <c r="BC96" s="79">
        <f>+'Total Adm. Nacional (1)'!BC95+PROVINCIAS!BC96+'Empresas Públicas(f)'!BC95+'Fondos Fidu.(g)'!P95+'Otros Entes(h)'!P95</f>
        <v>0</v>
      </c>
      <c r="BD96" s="79">
        <v>0</v>
      </c>
      <c r="BE96" s="79">
        <v>0</v>
      </c>
      <c r="BF96" s="79">
        <f>+'Total NACION (2)-(e)'!BF96+PROVINCIAS!BF96</f>
        <v>130</v>
      </c>
      <c r="BG96" s="79">
        <v>212.5</v>
      </c>
      <c r="BH96" s="79">
        <v>128553.69999999997</v>
      </c>
      <c r="BI96" s="79">
        <v>157300</v>
      </c>
      <c r="BJ96" s="79">
        <v>157300</v>
      </c>
      <c r="BK96" s="79">
        <v>157300</v>
      </c>
      <c r="BL96" s="79">
        <v>157300</v>
      </c>
    </row>
    <row r="97" spans="1:257" ht="10.5" customHeight="1" x14ac:dyDescent="0.2">
      <c r="A97" s="18"/>
      <c r="B97" s="78" t="s">
        <v>533</v>
      </c>
      <c r="C97" s="79"/>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v>357561</v>
      </c>
      <c r="BJ97" s="79">
        <v>357561</v>
      </c>
      <c r="BK97" s="79">
        <v>357561</v>
      </c>
      <c r="BL97" s="79">
        <v>357561</v>
      </c>
    </row>
    <row r="98" spans="1:257" ht="10.5" customHeight="1" x14ac:dyDescent="0.2">
      <c r="A98" s="18"/>
      <c r="B98" s="78" t="s">
        <v>90</v>
      </c>
      <c r="C98" s="79">
        <f>+'Total Adm. Nacional (1)'!C96+PROVINCIAS!C98+'Empresas Públicas(f)'!C96</f>
        <v>0</v>
      </c>
      <c r="D98" s="79">
        <f>+'Total Adm. Nacional (1)'!D96+PROVINCIAS!D98+'Empresas Públicas(f)'!D96</f>
        <v>0</v>
      </c>
      <c r="E98" s="79">
        <f>+'Total Adm. Nacional (1)'!E96+PROVINCIAS!E98+'Empresas Públicas(f)'!E96</f>
        <v>0</v>
      </c>
      <c r="F98" s="79">
        <f>+'Total Adm. Nacional (1)'!F96+PROVINCIAS!F98+'Empresas Públicas(f)'!F96</f>
        <v>0</v>
      </c>
      <c r="G98" s="79">
        <f>+'Total Adm. Nacional (1)'!G96+PROVINCIAS!G98+'Empresas Públicas(f)'!G96</f>
        <v>0</v>
      </c>
      <c r="H98" s="79">
        <f>+'Total Adm. Nacional (1)'!H96+PROVINCIAS!H98+'Empresas Públicas(f)'!H96</f>
        <v>0</v>
      </c>
      <c r="I98" s="79">
        <f>+'Total Adm. Nacional (1)'!I96+PROVINCIAS!I98+'Empresas Públicas(f)'!I96</f>
        <v>0</v>
      </c>
      <c r="J98" s="79">
        <f>+'Total Adm. Nacional (1)'!J96+PROVINCIAS!J98+'Empresas Públicas(f)'!J96</f>
        <v>0</v>
      </c>
      <c r="K98" s="79">
        <f>+'Total Adm. Nacional (1)'!K96+PROVINCIAS!K98+'Empresas Públicas(f)'!K96</f>
        <v>0</v>
      </c>
      <c r="L98" s="79">
        <f>+'Total Adm. Nacional (1)'!L96+PROVINCIAS!L98+'Empresas Públicas(f)'!L96</f>
        <v>0</v>
      </c>
      <c r="M98" s="79">
        <f>+'Total Adm. Nacional (1)'!M96+PROVINCIAS!M98+'Empresas Públicas(f)'!M96</f>
        <v>0</v>
      </c>
      <c r="N98" s="79">
        <f>+'Total Adm. Nacional (1)'!N96+PROVINCIAS!N98+'Empresas Públicas(f)'!N96</f>
        <v>0</v>
      </c>
      <c r="O98" s="79">
        <f>+'Total Adm. Nacional (1)'!O96+PROVINCIAS!O98+'Empresas Públicas(f)'!O96</f>
        <v>0</v>
      </c>
      <c r="P98" s="79">
        <f>+'Total Adm. Nacional (1)'!P96+PROVINCIAS!P98+'Empresas Públicas(f)'!P96</f>
        <v>0</v>
      </c>
      <c r="Q98" s="79">
        <f>+'Total Adm. Nacional (1)'!Q96+PROVINCIAS!Q98+'Empresas Públicas(f)'!Q96</f>
        <v>0</v>
      </c>
      <c r="R98" s="79">
        <f>+'Total Adm. Nacional (1)'!R96+PROVINCIAS!R98+'Empresas Públicas(f)'!R96</f>
        <v>0</v>
      </c>
      <c r="S98" s="79">
        <f>+'Total Adm. Nacional (1)'!S96+PROVINCIAS!S98+'Empresas Públicas(f)'!S96</f>
        <v>0</v>
      </c>
      <c r="T98" s="79">
        <f>+'Total Adm. Nacional (1)'!T96+PROVINCIAS!T98+'Empresas Públicas(f)'!T96</f>
        <v>0</v>
      </c>
      <c r="U98" s="79">
        <f>+'Total Adm. Nacional (1)'!U96+PROVINCIAS!U98+'Empresas Públicas(f)'!U96</f>
        <v>0</v>
      </c>
      <c r="V98" s="79">
        <f>+'Total Adm. Nacional (1)'!V96+PROVINCIAS!V98+'Empresas Públicas(f)'!V96</f>
        <v>0</v>
      </c>
      <c r="W98" s="79">
        <f>+'Total Adm. Nacional (1)'!W96+PROVINCIAS!W98+'Empresas Públicas(f)'!W96</f>
        <v>0</v>
      </c>
      <c r="X98" s="79">
        <f>+'Total Adm. Nacional (1)'!X96+PROVINCIAS!X98+'Empresas Públicas(f)'!X96</f>
        <v>0</v>
      </c>
      <c r="Y98" s="79">
        <f>+'Total Adm. Nacional (1)'!Y96+PROVINCIAS!Y98+'Empresas Públicas(f)'!Y96</f>
        <v>0</v>
      </c>
      <c r="Z98" s="79">
        <f>+'Total Adm. Nacional (1)'!Z96+PROVINCIAS!Z98+'Empresas Públicas(f)'!Z96</f>
        <v>0</v>
      </c>
      <c r="AA98" s="79">
        <f>+'Total Adm. Nacional (1)'!AA96+PROVINCIAS!AA98+'Empresas Públicas(f)'!AA96</f>
        <v>0</v>
      </c>
      <c r="AB98" s="79">
        <f>+'Total Adm. Nacional (1)'!AB96+PROVINCIAS!AB98+'Empresas Públicas(f)'!AB96</f>
        <v>0</v>
      </c>
      <c r="AC98" s="79">
        <f>+'Total Adm. Nacional (1)'!AC96+PROVINCIAS!AC98+'Empresas Públicas(f)'!AC96</f>
        <v>0</v>
      </c>
      <c r="AD98" s="79">
        <f>+'Total Adm. Nacional (1)'!AD96+PROVINCIAS!AD98+'Empresas Públicas(f)'!AD96</f>
        <v>0</v>
      </c>
      <c r="AE98" s="79">
        <f>+'Total Adm. Nacional (1)'!AE96+PROVINCIAS!AE98+'Empresas Públicas(f)'!AE96</f>
        <v>0</v>
      </c>
      <c r="AF98" s="79">
        <f>+'Total Adm. Nacional (1)'!AF96+PROVINCIAS!AF98+'Empresas Públicas(f)'!AF96</f>
        <v>0</v>
      </c>
      <c r="AG98" s="79">
        <f>+'Total Adm. Nacional (1)'!AG96+PROVINCIAS!AG98+'Empresas Públicas(f)'!AG96</f>
        <v>0</v>
      </c>
      <c r="AH98" s="79">
        <f>+'Total Adm. Nacional (1)'!AH96+PROVINCIAS!AH98+'Empresas Públicas(f)'!AH96</f>
        <v>0</v>
      </c>
      <c r="AI98" s="79">
        <f>+'Total Adm. Nacional (1)'!AI96+PROVINCIAS!AI98+'Empresas Públicas(f)'!AI96</f>
        <v>5703.5</v>
      </c>
      <c r="AJ98" s="79">
        <f>+'Total Adm. Nacional (1)'!AJ96+PROVINCIAS!AJ98+'Empresas Públicas(f)'!AJ96</f>
        <v>6899.5999999999995</v>
      </c>
      <c r="AK98" s="79">
        <f>+'Total Adm. Nacional (1)'!AK96+PROVINCIAS!AK98+'Empresas Públicas(f)'!AK96</f>
        <v>8663</v>
      </c>
      <c r="AL98" s="79">
        <f>+'Total Adm. Nacional (1)'!AL96+PROVINCIAS!AL98+'Empresas Públicas(f)'!AL96</f>
        <v>9623.2000000000007</v>
      </c>
      <c r="AM98" s="79">
        <f>+'Total Adm. Nacional (1)'!AM96+PROVINCIAS!AM98+'Empresas Públicas(f)'!AM96</f>
        <v>17622.800000000003</v>
      </c>
      <c r="AN98" s="79">
        <f>+'Total Adm. Nacional (1)'!AN96+PROVINCIAS!AN98+'Empresas Públicas(f)'!AN96</f>
        <v>16655.8</v>
      </c>
      <c r="AO98" s="79">
        <f>+'Total Adm. Nacional (1)'!AO96+PROVINCIAS!AO98+'Empresas Públicas(f)'!AO96</f>
        <v>17214.599999999999</v>
      </c>
      <c r="AP98" s="79">
        <f>+'Total Adm. Nacional (1)'!AP96+PROVINCIAS!AP98+'Empresas Públicas(f)'!AP96</f>
        <v>19307.8</v>
      </c>
      <c r="AQ98" s="79">
        <f>+'Total Adm. Nacional (1)'!AQ96+PROVINCIAS!AQ98+'Empresas Públicas(f)'!AQ96+'Fondos Fidu.(g)'!D96+'Otros Entes(h)'!D96</f>
        <v>21187.300000000003</v>
      </c>
      <c r="AR98" s="79">
        <f>+'Total Adm. Nacional (1)'!AR96+PROVINCIAS!AR98+'Empresas Públicas(f)'!AR96+'Fondos Fidu.(g)'!E96+'Otros Entes(h)'!E96</f>
        <v>17260.5</v>
      </c>
      <c r="AS98" s="79">
        <f>+'Total Adm. Nacional (1)'!AS96+PROVINCIAS!AS98+'Empresas Públicas(f)'!AS96+'Fondos Fidu.(g)'!F96+'Otros Entes(h)'!F96</f>
        <v>48692.600000000006</v>
      </c>
      <c r="AT98" s="79">
        <f>+'Total Adm. Nacional (1)'!AT96+PROVINCIAS!AT98+'Empresas Públicas(f)'!AT96+'Fondos Fidu.(g)'!G96+'Otros Entes(h)'!G96</f>
        <v>34784.799999999996</v>
      </c>
      <c r="AU98" s="79">
        <f>+'Total Adm. Nacional (1)'!AU96+PROVINCIAS!AU98+'Empresas Públicas(f)'!AU96+'Fondos Fidu.(g)'!H96+'Otros Entes(h)'!H96</f>
        <v>46478.3</v>
      </c>
      <c r="AV98" s="79">
        <f>+'Total Adm. Nacional (1)'!AV96+PROVINCIAS!AV98+'Empresas Públicas(f)'!AV96+'Fondos Fidu.(g)'!I96+'Otros Entes(h)'!I96</f>
        <v>53605.7</v>
      </c>
      <c r="AW98" s="79">
        <f>+'Total Adm. Nacional (1)'!AW96+PROVINCIAS!AW98+'Empresas Públicas(f)'!AW96+'Fondos Fidu.(g)'!J96+'Otros Entes(h)'!J96</f>
        <v>61411.700000000004</v>
      </c>
      <c r="AX98" s="79">
        <f>+'Total Adm. Nacional (1)'!AX96+PROVINCIAS!AX98+'Empresas Públicas(f)'!AX96+'Fondos Fidu.(g)'!K96+'Otros Entes(h)'!K96</f>
        <v>65650.2</v>
      </c>
      <c r="AY98" s="79">
        <f>+'Total Adm. Nacional (1)'!AY96+PROVINCIAS!AY98+'Empresas Públicas(f)'!AY96+'Fondos Fidu.(g)'!L96+'Otros Entes(h)'!L96</f>
        <v>88989.900000000009</v>
      </c>
      <c r="AZ98" s="79">
        <f>+'Total Adm. Nacional (1)'!AZ96+PROVINCIAS!AZ98+'Empresas Públicas(f)'!AZ96+'Fondos Fidu.(g)'!M96+'Otros Entes(h)'!M96</f>
        <v>112407.2</v>
      </c>
      <c r="BA98" s="79">
        <f>+'Total Adm. Nacional (1)'!BA96+PROVINCIAS!BA98+'Empresas Públicas(f)'!BA96+'Fondos Fidu.(g)'!N96+'Otros Entes(h)'!N96</f>
        <v>120632</v>
      </c>
      <c r="BB98" s="79">
        <f>+'Total Adm. Nacional (1)'!BB96+PROVINCIAS!BB98+'Empresas Públicas(f)'!BB96+'Fondos Fidu.(g)'!O96+'Otros Entes(h)'!O96</f>
        <v>129131.90000000001</v>
      </c>
      <c r="BC98" s="79">
        <f>+'Total Adm. Nacional (1)'!BC96+PROVINCIAS!BC98+'Empresas Públicas(f)'!BC96+'Fondos Fidu.(g)'!P96+'Otros Entes(h)'!P96</f>
        <v>176010.60000000003</v>
      </c>
      <c r="BD98" s="79">
        <v>277029.8</v>
      </c>
      <c r="BE98" s="79">
        <v>424621.8</v>
      </c>
      <c r="BF98" s="79">
        <f>+'Total NACION (2)-(e)'!BF98+PROVINCIAS!BF98</f>
        <v>638556.4</v>
      </c>
      <c r="BG98" s="79">
        <v>1143305.5999999999</v>
      </c>
      <c r="BH98" s="79">
        <v>1890214.5</v>
      </c>
      <c r="BI98" s="79">
        <v>3432894.5</v>
      </c>
      <c r="BJ98" s="79">
        <v>3432894.5</v>
      </c>
      <c r="BK98" s="79">
        <v>3432894.5</v>
      </c>
      <c r="BL98" s="79">
        <v>3432894.5</v>
      </c>
    </row>
    <row r="99" spans="1:257" ht="10.5" customHeight="1" x14ac:dyDescent="0.2">
      <c r="A99" s="18"/>
      <c r="B99" s="78" t="s">
        <v>91</v>
      </c>
      <c r="C99" s="79">
        <f>+'Total Adm. Nacional (1)'!C97+PROVINCIAS!C99+'Empresas Públicas(f)'!C97</f>
        <v>0</v>
      </c>
      <c r="D99" s="79">
        <f>+'Total Adm. Nacional (1)'!D97+PROVINCIAS!D99+'Empresas Públicas(f)'!D97</f>
        <v>0</v>
      </c>
      <c r="E99" s="79">
        <f>+'Total Adm. Nacional (1)'!E97+PROVINCIAS!E99+'Empresas Públicas(f)'!E97</f>
        <v>0</v>
      </c>
      <c r="F99" s="79">
        <f>+'Total Adm. Nacional (1)'!F97+PROVINCIAS!F99+'Empresas Públicas(f)'!F97</f>
        <v>0</v>
      </c>
      <c r="G99" s="79">
        <f>+'Total Adm. Nacional (1)'!G97+PROVINCIAS!G99+'Empresas Públicas(f)'!G97</f>
        <v>0</v>
      </c>
      <c r="H99" s="79">
        <f>+'Total Adm. Nacional (1)'!H97+PROVINCIAS!H99+'Empresas Públicas(f)'!H97</f>
        <v>0</v>
      </c>
      <c r="I99" s="79">
        <f>+'Total Adm. Nacional (1)'!I97+PROVINCIAS!I99+'Empresas Públicas(f)'!I97</f>
        <v>0</v>
      </c>
      <c r="J99" s="79">
        <f>+'Total Adm. Nacional (1)'!J97+PROVINCIAS!J99+'Empresas Públicas(f)'!J97</f>
        <v>0</v>
      </c>
      <c r="K99" s="79">
        <f>+'Total Adm. Nacional (1)'!K97+PROVINCIAS!K99+'Empresas Públicas(f)'!K97</f>
        <v>0</v>
      </c>
      <c r="L99" s="79">
        <f>+'Total Adm. Nacional (1)'!L97+PROVINCIAS!L99+'Empresas Públicas(f)'!L97</f>
        <v>0</v>
      </c>
      <c r="M99" s="79">
        <f>+'Total Adm. Nacional (1)'!M97+PROVINCIAS!M99+'Empresas Públicas(f)'!M97</f>
        <v>0</v>
      </c>
      <c r="N99" s="79">
        <f>+'Total Adm. Nacional (1)'!N97+PROVINCIAS!N99+'Empresas Públicas(f)'!N97</f>
        <v>0</v>
      </c>
      <c r="O99" s="79">
        <f>+'Total Adm. Nacional (1)'!O97+PROVINCIAS!O99+'Empresas Públicas(f)'!O97</f>
        <v>0</v>
      </c>
      <c r="P99" s="79">
        <f>+'Total Adm. Nacional (1)'!P97+PROVINCIAS!P99+'Empresas Públicas(f)'!P97</f>
        <v>0</v>
      </c>
      <c r="Q99" s="79">
        <f>+'Total Adm. Nacional (1)'!Q97+PROVINCIAS!Q99+'Empresas Públicas(f)'!Q97</f>
        <v>0</v>
      </c>
      <c r="R99" s="79">
        <f>+'Total Adm. Nacional (1)'!R97+PROVINCIAS!R99+'Empresas Públicas(f)'!R97</f>
        <v>0</v>
      </c>
      <c r="S99" s="79">
        <f>+'Total Adm. Nacional (1)'!S97+PROVINCIAS!S99+'Empresas Públicas(f)'!S97</f>
        <v>0</v>
      </c>
      <c r="T99" s="79">
        <f>+'Total Adm. Nacional (1)'!T97+PROVINCIAS!T99+'Empresas Públicas(f)'!T97</f>
        <v>0</v>
      </c>
      <c r="U99" s="79">
        <f>+'Total Adm. Nacional (1)'!U97+PROVINCIAS!U99+'Empresas Públicas(f)'!U97</f>
        <v>0</v>
      </c>
      <c r="V99" s="79">
        <f>+'Total Adm. Nacional (1)'!V97+PROVINCIAS!V99+'Empresas Públicas(f)'!V97</f>
        <v>0</v>
      </c>
      <c r="W99" s="79">
        <f>+'Total Adm. Nacional (1)'!W97+PROVINCIAS!W99+'Empresas Públicas(f)'!W97</f>
        <v>0</v>
      </c>
      <c r="X99" s="79">
        <f>+'Total Adm. Nacional (1)'!X97+PROVINCIAS!X99+'Empresas Públicas(f)'!X97</f>
        <v>0</v>
      </c>
      <c r="Y99" s="79">
        <f>+'Total Adm. Nacional (1)'!Y97+PROVINCIAS!Y99+'Empresas Públicas(f)'!Y97</f>
        <v>0</v>
      </c>
      <c r="Z99" s="79">
        <f>+'Total Adm. Nacional (1)'!Z97+PROVINCIAS!Z99+'Empresas Públicas(f)'!Z97</f>
        <v>0</v>
      </c>
      <c r="AA99" s="79">
        <f>+'Total Adm. Nacional (1)'!AA97+PROVINCIAS!AA99+'Empresas Públicas(f)'!AA97</f>
        <v>0</v>
      </c>
      <c r="AB99" s="79">
        <f>+'Total Adm. Nacional (1)'!AB97+PROVINCIAS!AB99+'Empresas Públicas(f)'!AB97</f>
        <v>0</v>
      </c>
      <c r="AC99" s="79">
        <f>+'Total Adm. Nacional (1)'!AC97+PROVINCIAS!AC99+'Empresas Públicas(f)'!AC97</f>
        <v>0</v>
      </c>
      <c r="AD99" s="79">
        <f>+'Total Adm. Nacional (1)'!AD97+PROVINCIAS!AD99+'Empresas Públicas(f)'!AD97</f>
        <v>0</v>
      </c>
      <c r="AE99" s="79">
        <f>+'Total Adm. Nacional (1)'!AE97+PROVINCIAS!AE99+'Empresas Públicas(f)'!AE97</f>
        <v>0</v>
      </c>
      <c r="AF99" s="79">
        <f>+'Total Adm. Nacional (1)'!AF97+PROVINCIAS!AF99+'Empresas Públicas(f)'!AF97</f>
        <v>0</v>
      </c>
      <c r="AG99" s="79">
        <f>+'Total Adm. Nacional (1)'!AG97+PROVINCIAS!AG99+'Empresas Públicas(f)'!AG97</f>
        <v>0</v>
      </c>
      <c r="AH99" s="79">
        <f>+'Total Adm. Nacional (1)'!AH97+PROVINCIAS!AH99+'Empresas Públicas(f)'!AH97</f>
        <v>0</v>
      </c>
      <c r="AI99" s="79">
        <f>+'Total Adm. Nacional (1)'!AI97+PROVINCIAS!AI99+'Empresas Públicas(f)'!AI97</f>
        <v>3489.8999999999996</v>
      </c>
      <c r="AJ99" s="79">
        <f>+'Total Adm. Nacional (1)'!AJ97+PROVINCIAS!AJ99+'Empresas Públicas(f)'!AJ97</f>
        <v>2428.1</v>
      </c>
      <c r="AK99" s="79">
        <f>+'Total Adm. Nacional (1)'!AK97+PROVINCIAS!AK99+'Empresas Públicas(f)'!AK97</f>
        <v>4637</v>
      </c>
      <c r="AL99" s="79">
        <f>+'Total Adm. Nacional (1)'!AL97+PROVINCIAS!AL99+'Empresas Públicas(f)'!AL97</f>
        <v>4509.7</v>
      </c>
      <c r="AM99" s="79">
        <f>+'Total Adm. Nacional (1)'!AM97+PROVINCIAS!AM99+'Empresas Públicas(f)'!AM97</f>
        <v>12302.8</v>
      </c>
      <c r="AN99" s="79">
        <f>+'Total Adm. Nacional (1)'!AN97+PROVINCIAS!AN99+'Empresas Públicas(f)'!AN97</f>
        <v>11759.3</v>
      </c>
      <c r="AO99" s="79">
        <f>+'Total Adm. Nacional (1)'!AO97+PROVINCIAS!AO99+'Empresas Públicas(f)'!AO97</f>
        <v>11922.2</v>
      </c>
      <c r="AP99" s="79">
        <f>+'Total Adm. Nacional (1)'!AP97+PROVINCIAS!AP99+'Empresas Públicas(f)'!AP97</f>
        <v>12452.6</v>
      </c>
      <c r="AQ99" s="79">
        <f>+'Total Adm. Nacional (1)'!AQ97+PROVINCIAS!AQ99+'Empresas Públicas(f)'!AQ97+'Fondos Fidu.(g)'!D97+'Otros Entes(h)'!D97</f>
        <v>14372.8</v>
      </c>
      <c r="AR99" s="79">
        <f>+'Total Adm. Nacional (1)'!AR97+PROVINCIAS!AR99+'Empresas Públicas(f)'!AR97+'Fondos Fidu.(g)'!E97+'Otros Entes(h)'!E97</f>
        <v>7085.5</v>
      </c>
      <c r="AS99" s="79">
        <f>+'Total Adm. Nacional (1)'!AS97+PROVINCIAS!AS99+'Empresas Públicas(f)'!AS97+'Fondos Fidu.(g)'!F97+'Otros Entes(h)'!F97</f>
        <v>10797.1</v>
      </c>
      <c r="AT99" s="79">
        <f>+'Total Adm. Nacional (1)'!AT97+PROVINCIAS!AT99+'Empresas Públicas(f)'!AT97+'Fondos Fidu.(g)'!G97+'Otros Entes(h)'!G97</f>
        <v>4196.2000000000007</v>
      </c>
      <c r="AU99" s="79">
        <f>+'Total Adm. Nacional (1)'!AU97+PROVINCIAS!AU99+'Empresas Públicas(f)'!AU97+'Fondos Fidu.(g)'!H97+'Otros Entes(h)'!H97</f>
        <v>14236.6</v>
      </c>
      <c r="AV99" s="79">
        <f>+'Total Adm. Nacional (1)'!AV97+PROVINCIAS!AV99+'Empresas Públicas(f)'!AV97+'Fondos Fidu.(g)'!I97+'Otros Entes(h)'!I97</f>
        <v>22815.699999999997</v>
      </c>
      <c r="AW99" s="79">
        <f>+'Total Adm. Nacional (1)'!AW97+PROVINCIAS!AW99+'Empresas Públicas(f)'!AW97+'Fondos Fidu.(g)'!J97+'Otros Entes(h)'!J97</f>
        <v>23841</v>
      </c>
      <c r="AX99" s="79">
        <f>+'Total Adm. Nacional (1)'!AX97+PROVINCIAS!AX99+'Empresas Públicas(f)'!AX97+'Fondos Fidu.(g)'!K97+'Otros Entes(h)'!K97</f>
        <v>23077.4</v>
      </c>
      <c r="AY99" s="79">
        <f>+'Total Adm. Nacional (1)'!AY97+PROVINCIAS!AY99+'Empresas Públicas(f)'!AY97+'Fondos Fidu.(g)'!L97+'Otros Entes(h)'!L97</f>
        <v>41511.1</v>
      </c>
      <c r="AZ99" s="79">
        <f>+'Total Adm. Nacional (1)'!AZ97+PROVINCIAS!AZ99+'Empresas Públicas(f)'!AZ97+'Fondos Fidu.(g)'!M97+'Otros Entes(h)'!M97</f>
        <v>38013.200000000004</v>
      </c>
      <c r="BA99" s="79">
        <f>+'Total Adm. Nacional (1)'!BA97+PROVINCIAS!BA99+'Empresas Públicas(f)'!BA97+'Fondos Fidu.(g)'!N97+'Otros Entes(h)'!N97</f>
        <v>50483.7</v>
      </c>
      <c r="BB99" s="79">
        <f>+'Total Adm. Nacional (1)'!BB97+PROVINCIAS!BB99+'Empresas Públicas(f)'!BB97+'Fondos Fidu.(g)'!O97+'Otros Entes(h)'!O97</f>
        <v>30243.5</v>
      </c>
      <c r="BC99" s="79">
        <f>+'Total Adm. Nacional (1)'!BC97+PROVINCIAS!BC99+'Empresas Públicas(f)'!BC97+'Fondos Fidu.(g)'!P97+'Otros Entes(h)'!P97</f>
        <v>59426.2</v>
      </c>
      <c r="BD99" s="79">
        <v>57080.5</v>
      </c>
      <c r="BE99" s="79">
        <v>145393.5</v>
      </c>
      <c r="BF99" s="79">
        <f>+'Total NACION (2)-(e)'!BF99+PROVINCIAS!BF99</f>
        <v>259870.9</v>
      </c>
      <c r="BG99" s="79">
        <v>658083.29999999993</v>
      </c>
      <c r="BH99" s="79">
        <v>1229246.3999999999</v>
      </c>
      <c r="BI99" s="79">
        <v>2336646.6</v>
      </c>
      <c r="BJ99" s="79">
        <v>2336646.6</v>
      </c>
      <c r="BK99" s="79">
        <v>2336646.6</v>
      </c>
      <c r="BL99" s="79">
        <v>2336646.6</v>
      </c>
    </row>
    <row r="100" spans="1:257" ht="10.5" customHeight="1" x14ac:dyDescent="0.2">
      <c r="A100" s="18"/>
      <c r="B100" s="78" t="s">
        <v>92</v>
      </c>
      <c r="C100" s="79">
        <f>+'Total Adm. Nacional (1)'!C98+PROVINCIAS!C100+'Empresas Públicas(f)'!C98</f>
        <v>0</v>
      </c>
      <c r="D100" s="79">
        <f>+'Total Adm. Nacional (1)'!D98+PROVINCIAS!D100+'Empresas Públicas(f)'!D98</f>
        <v>0</v>
      </c>
      <c r="E100" s="79">
        <f>+'Total Adm. Nacional (1)'!E98+PROVINCIAS!E100+'Empresas Públicas(f)'!E98</f>
        <v>0</v>
      </c>
      <c r="F100" s="79">
        <f>+'Total Adm. Nacional (1)'!F98+PROVINCIAS!F100+'Empresas Públicas(f)'!F98</f>
        <v>0</v>
      </c>
      <c r="G100" s="79">
        <f>+'Total Adm. Nacional (1)'!G98+PROVINCIAS!G100+'Empresas Públicas(f)'!G98</f>
        <v>0</v>
      </c>
      <c r="H100" s="79">
        <f>+'Total Adm. Nacional (1)'!H98+PROVINCIAS!H100+'Empresas Públicas(f)'!H98</f>
        <v>0</v>
      </c>
      <c r="I100" s="79">
        <f>+'Total Adm. Nacional (1)'!I98+PROVINCIAS!I100+'Empresas Públicas(f)'!I98</f>
        <v>0</v>
      </c>
      <c r="J100" s="79">
        <f>+'Total Adm. Nacional (1)'!J98+PROVINCIAS!J100+'Empresas Públicas(f)'!J98</f>
        <v>0</v>
      </c>
      <c r="K100" s="79">
        <f>+'Total Adm. Nacional (1)'!K98+PROVINCIAS!K100+'Empresas Públicas(f)'!K98</f>
        <v>0</v>
      </c>
      <c r="L100" s="79">
        <f>+'Total Adm. Nacional (1)'!L98+PROVINCIAS!L100+'Empresas Públicas(f)'!L98</f>
        <v>0</v>
      </c>
      <c r="M100" s="79">
        <f>+'Total Adm. Nacional (1)'!M98+PROVINCIAS!M100+'Empresas Públicas(f)'!M98</f>
        <v>0</v>
      </c>
      <c r="N100" s="79">
        <f>+'Total Adm. Nacional (1)'!N98+PROVINCIAS!N100+'Empresas Públicas(f)'!N98</f>
        <v>0</v>
      </c>
      <c r="O100" s="79">
        <f>+'Total Adm. Nacional (1)'!O98+PROVINCIAS!O100+'Empresas Públicas(f)'!O98</f>
        <v>0</v>
      </c>
      <c r="P100" s="79">
        <f>+'Total Adm. Nacional (1)'!P98+PROVINCIAS!P100+'Empresas Públicas(f)'!P98</f>
        <v>0</v>
      </c>
      <c r="Q100" s="79">
        <f>+'Total Adm. Nacional (1)'!Q98+PROVINCIAS!Q100+'Empresas Públicas(f)'!Q98</f>
        <v>0</v>
      </c>
      <c r="R100" s="79">
        <f>+'Total Adm. Nacional (1)'!R98+PROVINCIAS!R100+'Empresas Públicas(f)'!R98</f>
        <v>0</v>
      </c>
      <c r="S100" s="79">
        <f>+'Total Adm. Nacional (1)'!S98+PROVINCIAS!S100+'Empresas Públicas(f)'!S98</f>
        <v>0</v>
      </c>
      <c r="T100" s="79">
        <f>+'Total Adm. Nacional (1)'!T98+PROVINCIAS!T100+'Empresas Públicas(f)'!T98</f>
        <v>0</v>
      </c>
      <c r="U100" s="79">
        <f>+'Total Adm. Nacional (1)'!U98+PROVINCIAS!U100+'Empresas Públicas(f)'!U98</f>
        <v>0</v>
      </c>
      <c r="V100" s="79">
        <f>+'Total Adm. Nacional (1)'!V98+PROVINCIAS!V100+'Empresas Públicas(f)'!V98</f>
        <v>0</v>
      </c>
      <c r="W100" s="79">
        <f>+'Total Adm. Nacional (1)'!W98+PROVINCIAS!W100+'Empresas Públicas(f)'!W98</f>
        <v>0</v>
      </c>
      <c r="X100" s="79">
        <f>+'Total Adm. Nacional (1)'!X98+PROVINCIAS!X100+'Empresas Públicas(f)'!X98</f>
        <v>0</v>
      </c>
      <c r="Y100" s="79">
        <f>+'Total Adm. Nacional (1)'!Y98+PROVINCIAS!Y100+'Empresas Públicas(f)'!Y98</f>
        <v>0</v>
      </c>
      <c r="Z100" s="79">
        <f>+'Total Adm. Nacional (1)'!Z98+PROVINCIAS!Z100+'Empresas Públicas(f)'!Z98</f>
        <v>0</v>
      </c>
      <c r="AA100" s="79">
        <f>+'Total Adm. Nacional (1)'!AA98+PROVINCIAS!AA100+'Empresas Públicas(f)'!AA98</f>
        <v>0</v>
      </c>
      <c r="AB100" s="79">
        <f>+'Total Adm. Nacional (1)'!AB98+PROVINCIAS!AB100+'Empresas Públicas(f)'!AB98</f>
        <v>0</v>
      </c>
      <c r="AC100" s="79">
        <f>+'Total Adm. Nacional (1)'!AC98+PROVINCIAS!AC100+'Empresas Públicas(f)'!AC98</f>
        <v>0</v>
      </c>
      <c r="AD100" s="79">
        <f>+'Total Adm. Nacional (1)'!AD98+PROVINCIAS!AD100+'Empresas Públicas(f)'!AD98</f>
        <v>0</v>
      </c>
      <c r="AE100" s="79">
        <f>+'Total Adm. Nacional (1)'!AE98+PROVINCIAS!AE100+'Empresas Públicas(f)'!AE98</f>
        <v>0</v>
      </c>
      <c r="AF100" s="79">
        <f>+'Total Adm. Nacional (1)'!AF98+PROVINCIAS!AF100+'Empresas Públicas(f)'!AF98</f>
        <v>0</v>
      </c>
      <c r="AG100" s="79">
        <f>+'Total Adm. Nacional (1)'!AG98+PROVINCIAS!AG100+'Empresas Públicas(f)'!AG98</f>
        <v>0</v>
      </c>
      <c r="AH100" s="79">
        <f>+'Total Adm. Nacional (1)'!AH98+PROVINCIAS!AH100+'Empresas Públicas(f)'!AH98</f>
        <v>0</v>
      </c>
      <c r="AI100" s="79">
        <f>+'Total Adm. Nacional (1)'!AI98+PROVINCIAS!AI100+'Empresas Públicas(f)'!AI98</f>
        <v>2165.2999999999997</v>
      </c>
      <c r="AJ100" s="79">
        <f>+'Total Adm. Nacional (1)'!AJ98+PROVINCIAS!AJ100+'Empresas Públicas(f)'!AJ98</f>
        <v>2226.8000000000002</v>
      </c>
      <c r="AK100" s="79">
        <f>+'Total Adm. Nacional (1)'!AK98+PROVINCIAS!AK100+'Empresas Públicas(f)'!AK98</f>
        <v>4026</v>
      </c>
      <c r="AL100" s="79">
        <f>+'Total Adm. Nacional (1)'!AL98+PROVINCIAS!AL100+'Empresas Públicas(f)'!AL98</f>
        <v>5113.5</v>
      </c>
      <c r="AM100" s="79">
        <f>+'Total Adm. Nacional (1)'!AM98+PROVINCIAS!AM100+'Empresas Públicas(f)'!AM98</f>
        <v>5320</v>
      </c>
      <c r="AN100" s="79">
        <f>+'Total Adm. Nacional (1)'!AN98+PROVINCIAS!AN100+'Empresas Públicas(f)'!AN98</f>
        <v>4896.5</v>
      </c>
      <c r="AO100" s="79">
        <f>+'Total Adm. Nacional (1)'!AO98+PROVINCIAS!AO100+'Empresas Públicas(f)'!AO98</f>
        <v>5292.4</v>
      </c>
      <c r="AP100" s="79">
        <f>+'Total Adm. Nacional (1)'!AP98+PROVINCIAS!AP100+'Empresas Públicas(f)'!AP98</f>
        <v>6116</v>
      </c>
      <c r="AQ100" s="79">
        <f>+'Total Adm. Nacional (1)'!AQ98+PROVINCIAS!AQ100+'Empresas Públicas(f)'!AQ98+'Fondos Fidu.(g)'!D98+'Otros Entes(h)'!D98</f>
        <v>6130.1</v>
      </c>
      <c r="AR100" s="79">
        <f>+'Total Adm. Nacional (1)'!AR98+PROVINCIAS!AR100+'Empresas Públicas(f)'!AR98+'Fondos Fidu.(g)'!E98+'Otros Entes(h)'!E98</f>
        <v>9530.7000000000007</v>
      </c>
      <c r="AS100" s="79">
        <f>+'Total Adm. Nacional (1)'!AS98+PROVINCIAS!AS100+'Empresas Públicas(f)'!AS98+'Fondos Fidu.(g)'!F98+'Otros Entes(h)'!F98</f>
        <v>33364.699999999997</v>
      </c>
      <c r="AT100" s="79">
        <f>+'Total Adm. Nacional (1)'!AT98+PROVINCIAS!AT100+'Empresas Públicas(f)'!AT98+'Fondos Fidu.(g)'!G98+'Otros Entes(h)'!G98</f>
        <v>22565.8</v>
      </c>
      <c r="AU100" s="79">
        <f>+'Total Adm. Nacional (1)'!AU98+PROVINCIAS!AU100+'Empresas Públicas(f)'!AU98+'Fondos Fidu.(g)'!H98+'Otros Entes(h)'!H98</f>
        <v>16855.5</v>
      </c>
      <c r="AV100" s="79">
        <f>+'Total Adm. Nacional (1)'!AV98+PROVINCIAS!AV100+'Empresas Públicas(f)'!AV98+'Fondos Fidu.(g)'!I98+'Otros Entes(h)'!I98</f>
        <v>11434.300000000001</v>
      </c>
      <c r="AW100" s="79">
        <f>+'Total Adm. Nacional (1)'!AW98+PROVINCIAS!AW100+'Empresas Públicas(f)'!AW98+'Fondos Fidu.(g)'!J98+'Otros Entes(h)'!J98</f>
        <v>15740.699999999999</v>
      </c>
      <c r="AX100" s="79">
        <f>+'Total Adm. Nacional (1)'!AX98+PROVINCIAS!AX100+'Empresas Públicas(f)'!AX98+'Fondos Fidu.(g)'!K98+'Otros Entes(h)'!K98</f>
        <v>16242.800000000001</v>
      </c>
      <c r="AY100" s="79">
        <f>+'Total Adm. Nacional (1)'!AY98+PROVINCIAS!AY100+'Empresas Públicas(f)'!AY98+'Fondos Fidu.(g)'!L98+'Otros Entes(h)'!L98</f>
        <v>13898.8</v>
      </c>
      <c r="AZ100" s="79">
        <f>+'Total Adm. Nacional (1)'!AZ98+PROVINCIAS!AZ100+'Empresas Públicas(f)'!AZ98+'Fondos Fidu.(g)'!M98+'Otros Entes(h)'!M98</f>
        <v>18683.400000000001</v>
      </c>
      <c r="BA100" s="79">
        <f>+'Total Adm. Nacional (1)'!BA98+PROVINCIAS!BA100+'Empresas Públicas(f)'!BA98+'Fondos Fidu.(g)'!N98+'Otros Entes(h)'!N98</f>
        <v>18906.099999999999</v>
      </c>
      <c r="BB100" s="79">
        <f>+'Total Adm. Nacional (1)'!BB98+PROVINCIAS!BB100+'Empresas Públicas(f)'!BB98+'Fondos Fidu.(g)'!O98+'Otros Entes(h)'!O98</f>
        <v>30674.799999999996</v>
      </c>
      <c r="BC100" s="79">
        <f>+'Total Adm. Nacional (1)'!BC98+PROVINCIAS!BC100+'Empresas Públicas(f)'!BC98+'Fondos Fidu.(g)'!P98+'Otros Entes(h)'!P98</f>
        <v>29154.400000000001</v>
      </c>
      <c r="BD100" s="79">
        <v>57149.3</v>
      </c>
      <c r="BE100" s="79">
        <v>56578.3</v>
      </c>
      <c r="BF100" s="79">
        <f>+'Total NACION (2)-(e)'!BF100+PROVINCIAS!BF100</f>
        <v>107215.2</v>
      </c>
      <c r="BG100" s="79">
        <v>137251.5</v>
      </c>
      <c r="BH100" s="79">
        <v>141228.1</v>
      </c>
      <c r="BI100" s="79">
        <v>399572.69999999995</v>
      </c>
      <c r="BJ100" s="79">
        <v>399572.69999999995</v>
      </c>
      <c r="BK100" s="79">
        <v>399572.69999999995</v>
      </c>
      <c r="BL100" s="79">
        <v>399572.69999999995</v>
      </c>
    </row>
    <row r="101" spans="1:257" ht="10.5" customHeight="1" x14ac:dyDescent="0.2">
      <c r="A101" s="18"/>
      <c r="B101" s="78" t="s">
        <v>93</v>
      </c>
      <c r="C101" s="79">
        <f>+'Total Adm. Nacional (1)'!C99+PROVINCIAS!C101+'Empresas Públicas(f)'!C99</f>
        <v>0</v>
      </c>
      <c r="D101" s="79">
        <f>+'Total Adm. Nacional (1)'!D99+PROVINCIAS!D101+'Empresas Públicas(f)'!D99</f>
        <v>0</v>
      </c>
      <c r="E101" s="79">
        <f>+'Total Adm. Nacional (1)'!E99+PROVINCIAS!E101+'Empresas Públicas(f)'!E99</f>
        <v>0</v>
      </c>
      <c r="F101" s="79">
        <f>+'Total Adm. Nacional (1)'!F99+PROVINCIAS!F101+'Empresas Públicas(f)'!F99</f>
        <v>0</v>
      </c>
      <c r="G101" s="79">
        <f>+'Total Adm. Nacional (1)'!G99+PROVINCIAS!G101+'Empresas Públicas(f)'!G99</f>
        <v>0</v>
      </c>
      <c r="H101" s="79">
        <f>+'Total Adm. Nacional (1)'!H99+PROVINCIAS!H101+'Empresas Públicas(f)'!H99</f>
        <v>0</v>
      </c>
      <c r="I101" s="79">
        <f>+'Total Adm. Nacional (1)'!I99+PROVINCIAS!I101+'Empresas Públicas(f)'!I99</f>
        <v>0</v>
      </c>
      <c r="J101" s="79">
        <f>+'Total Adm. Nacional (1)'!J99+PROVINCIAS!J101+'Empresas Públicas(f)'!J99</f>
        <v>0</v>
      </c>
      <c r="K101" s="79">
        <f>+'Total Adm. Nacional (1)'!K99+PROVINCIAS!K101+'Empresas Públicas(f)'!K99</f>
        <v>0</v>
      </c>
      <c r="L101" s="79">
        <f>+'Total Adm. Nacional (1)'!L99+PROVINCIAS!L101+'Empresas Públicas(f)'!L99</f>
        <v>0</v>
      </c>
      <c r="M101" s="79">
        <f>+'Total Adm. Nacional (1)'!M99+PROVINCIAS!M101+'Empresas Públicas(f)'!M99</f>
        <v>0</v>
      </c>
      <c r="N101" s="79">
        <f>+'Total Adm. Nacional (1)'!N99+PROVINCIAS!N101+'Empresas Públicas(f)'!N99</f>
        <v>0</v>
      </c>
      <c r="O101" s="79">
        <f>+'Total Adm. Nacional (1)'!O99+PROVINCIAS!O101+'Empresas Públicas(f)'!O99</f>
        <v>0</v>
      </c>
      <c r="P101" s="79">
        <f>+'Total Adm. Nacional (1)'!P99+PROVINCIAS!P101+'Empresas Públicas(f)'!P99</f>
        <v>0</v>
      </c>
      <c r="Q101" s="79">
        <f>+'Total Adm. Nacional (1)'!Q99+PROVINCIAS!Q101+'Empresas Públicas(f)'!Q99</f>
        <v>0</v>
      </c>
      <c r="R101" s="79">
        <f>+'Total Adm. Nacional (1)'!R99+PROVINCIAS!R101+'Empresas Públicas(f)'!R99</f>
        <v>0</v>
      </c>
      <c r="S101" s="79">
        <f>+'Total Adm. Nacional (1)'!S99+PROVINCIAS!S101+'Empresas Públicas(f)'!S99</f>
        <v>0</v>
      </c>
      <c r="T101" s="79">
        <f>+'Total Adm. Nacional (1)'!T99+PROVINCIAS!T101+'Empresas Públicas(f)'!T99</f>
        <v>0</v>
      </c>
      <c r="U101" s="79">
        <f>+'Total Adm. Nacional (1)'!U99+PROVINCIAS!U101+'Empresas Públicas(f)'!U99</f>
        <v>0</v>
      </c>
      <c r="V101" s="79">
        <f>+'Total Adm. Nacional (1)'!V99+PROVINCIAS!V101+'Empresas Públicas(f)'!V99</f>
        <v>0</v>
      </c>
      <c r="W101" s="79">
        <f>+'Total Adm. Nacional (1)'!W99+PROVINCIAS!W101+'Empresas Públicas(f)'!W99</f>
        <v>0</v>
      </c>
      <c r="X101" s="79">
        <f>+'Total Adm. Nacional (1)'!X99+PROVINCIAS!X101+'Empresas Públicas(f)'!X99</f>
        <v>0</v>
      </c>
      <c r="Y101" s="79">
        <f>+'Total Adm. Nacional (1)'!Y99+PROVINCIAS!Y101+'Empresas Públicas(f)'!Y99</f>
        <v>0</v>
      </c>
      <c r="Z101" s="79">
        <f>+'Total Adm. Nacional (1)'!Z99+PROVINCIAS!Z101+'Empresas Públicas(f)'!Z99</f>
        <v>0</v>
      </c>
      <c r="AA101" s="79">
        <f>+'Total Adm. Nacional (1)'!AA99+PROVINCIAS!AA101+'Empresas Públicas(f)'!AA99</f>
        <v>0</v>
      </c>
      <c r="AB101" s="79">
        <f>+'Total Adm. Nacional (1)'!AB99+PROVINCIAS!AB101+'Empresas Públicas(f)'!AB99</f>
        <v>0</v>
      </c>
      <c r="AC101" s="79">
        <f>+'Total Adm. Nacional (1)'!AC99+PROVINCIAS!AC101+'Empresas Públicas(f)'!AC99</f>
        <v>0</v>
      </c>
      <c r="AD101" s="79">
        <f>+'Total Adm. Nacional (1)'!AD99+PROVINCIAS!AD101+'Empresas Públicas(f)'!AD99</f>
        <v>0</v>
      </c>
      <c r="AE101" s="79">
        <f>+'Total Adm. Nacional (1)'!AE99+PROVINCIAS!AE101+'Empresas Públicas(f)'!AE99</f>
        <v>0</v>
      </c>
      <c r="AF101" s="79">
        <f>+'Total Adm. Nacional (1)'!AF99+PROVINCIAS!AF101+'Empresas Públicas(f)'!AF99</f>
        <v>0</v>
      </c>
      <c r="AG101" s="79">
        <f>+'Total Adm. Nacional (1)'!AG99+PROVINCIAS!AG101+'Empresas Públicas(f)'!AG99</f>
        <v>0</v>
      </c>
      <c r="AH101" s="79">
        <f>+'Total Adm. Nacional (1)'!AH99+PROVINCIAS!AH101+'Empresas Públicas(f)'!AH99</f>
        <v>0</v>
      </c>
      <c r="AI101" s="79">
        <f>+'Total Adm. Nacional (1)'!AI99+PROVINCIAS!AI101+'Empresas Públicas(f)'!AI99</f>
        <v>0</v>
      </c>
      <c r="AJ101" s="79">
        <f>+'Total Adm. Nacional (1)'!AJ99+PROVINCIAS!AJ101+'Empresas Públicas(f)'!AJ99</f>
        <v>0</v>
      </c>
      <c r="AK101" s="79">
        <f>+'Total Adm. Nacional (1)'!AK99+PROVINCIAS!AK101+'Empresas Públicas(f)'!AK99</f>
        <v>0</v>
      </c>
      <c r="AL101" s="79">
        <f>+'Total Adm. Nacional (1)'!AL99+PROVINCIAS!AL101+'Empresas Públicas(f)'!AL99</f>
        <v>0</v>
      </c>
      <c r="AM101" s="79">
        <f>+'Total Adm. Nacional (1)'!AM99+PROVINCIAS!AM101+'Empresas Públicas(f)'!AM99</f>
        <v>0</v>
      </c>
      <c r="AN101" s="79">
        <f>+'Total Adm. Nacional (1)'!AN99+PROVINCIAS!AN101+'Empresas Públicas(f)'!AN99</f>
        <v>0</v>
      </c>
      <c r="AO101" s="79">
        <f>+'Total Adm. Nacional (1)'!AO99+PROVINCIAS!AO101+'Empresas Públicas(f)'!AO99</f>
        <v>0</v>
      </c>
      <c r="AP101" s="79">
        <f>+'Total Adm. Nacional (1)'!AP99+PROVINCIAS!AP101+'Empresas Públicas(f)'!AP99</f>
        <v>0</v>
      </c>
      <c r="AQ101" s="79">
        <f>+'Total Adm. Nacional (1)'!AQ99+PROVINCIAS!AQ101+'Empresas Públicas(f)'!AQ99+'Fondos Fidu.(g)'!D99+'Otros Entes(h)'!D99</f>
        <v>0</v>
      </c>
      <c r="AR101" s="79">
        <f>+'Total Adm. Nacional (1)'!AR99+PROVINCIAS!AR101+'Empresas Públicas(f)'!AR99+'Fondos Fidu.(g)'!E99+'Otros Entes(h)'!E99</f>
        <v>0</v>
      </c>
      <c r="AS101" s="79">
        <f>+'Total Adm. Nacional (1)'!AS99+PROVINCIAS!AS101+'Empresas Públicas(f)'!AS99+'Fondos Fidu.(g)'!F99+'Otros Entes(h)'!F99</f>
        <v>3667.5</v>
      </c>
      <c r="AT101" s="79">
        <f>+'Total Adm. Nacional (1)'!AT99+PROVINCIAS!AT101+'Empresas Públicas(f)'!AT99+'Fondos Fidu.(g)'!G99+'Otros Entes(h)'!G99</f>
        <v>7368.8</v>
      </c>
      <c r="AU101" s="79">
        <f>+'Total Adm. Nacional (1)'!AU99+PROVINCIAS!AU101+'Empresas Públicas(f)'!AU99+'Fondos Fidu.(g)'!H99+'Otros Entes(h)'!H99</f>
        <v>13309.2</v>
      </c>
      <c r="AV101" s="79">
        <f>+'Total Adm. Nacional (1)'!AV99+PROVINCIAS!AV101+'Empresas Públicas(f)'!AV99+'Fondos Fidu.(g)'!I99+'Otros Entes(h)'!I99</f>
        <v>16436.100000000002</v>
      </c>
      <c r="AW101" s="79">
        <f>+'Total Adm. Nacional (1)'!AW99+PROVINCIAS!AW101+'Empresas Públicas(f)'!AW99+'Fondos Fidu.(g)'!J99+'Otros Entes(h)'!J99</f>
        <v>18330</v>
      </c>
      <c r="AX101" s="79">
        <f>+'Total Adm. Nacional (1)'!AX99+PROVINCIAS!AX101+'Empresas Públicas(f)'!AX99+'Fondos Fidu.(g)'!K99+'Otros Entes(h)'!K99</f>
        <v>21330</v>
      </c>
      <c r="AY101" s="79">
        <f>+'Total Adm. Nacional (1)'!AY99+PROVINCIAS!AY101+'Empresas Públicas(f)'!AY99+'Fondos Fidu.(g)'!L99+'Otros Entes(h)'!L99</f>
        <v>26580</v>
      </c>
      <c r="AZ101" s="79">
        <f>+'Total Adm. Nacional (1)'!AZ99+PROVINCIAS!AZ101+'Empresas Públicas(f)'!AZ99+'Fondos Fidu.(g)'!M99+'Otros Entes(h)'!M99</f>
        <v>36580</v>
      </c>
      <c r="BA101" s="79">
        <f>+'Total Adm. Nacional (1)'!BA99+PROVINCIAS!BA101+'Empresas Públicas(f)'!BA99+'Fondos Fidu.(g)'!N99+'Otros Entes(h)'!N99</f>
        <v>46180</v>
      </c>
      <c r="BB101" s="79">
        <f>+'Total Adm. Nacional (1)'!BB99+PROVINCIAS!BB101+'Empresas Públicas(f)'!BB99+'Fondos Fidu.(g)'!O99+'Otros Entes(h)'!O99</f>
        <v>67130</v>
      </c>
      <c r="BC101" s="79">
        <f>+'Total Adm. Nacional (1)'!BC99+PROVINCIAS!BC101+'Empresas Públicas(f)'!BC99+'Fondos Fidu.(g)'!P99+'Otros Entes(h)'!P99</f>
        <v>87430</v>
      </c>
      <c r="BD101" s="79">
        <v>162800</v>
      </c>
      <c r="BE101" s="79">
        <v>222650</v>
      </c>
      <c r="BF101" s="79">
        <f>+'Total NACION (2)-(e)'!BF101+PROVINCIAS!BF101</f>
        <v>268400</v>
      </c>
      <c r="BG101" s="79">
        <v>347730</v>
      </c>
      <c r="BH101" s="79">
        <v>424730</v>
      </c>
      <c r="BI101" s="79">
        <v>502730</v>
      </c>
      <c r="BJ101" s="79">
        <v>502730</v>
      </c>
      <c r="BK101" s="79">
        <v>502730</v>
      </c>
      <c r="BL101" s="79">
        <v>502730</v>
      </c>
    </row>
    <row r="102" spans="1:257" ht="10.5" customHeight="1" thickBot="1" x14ac:dyDescent="0.25">
      <c r="A102" s="23"/>
      <c r="B102" s="85" t="s">
        <v>94</v>
      </c>
      <c r="C102" s="86">
        <f>+'Total Adm. Nacional (1)'!C100+PROVINCIAS!C102+'Empresas Públicas(f)'!C100</f>
        <v>0</v>
      </c>
      <c r="D102" s="86">
        <f>+'Total Adm. Nacional (1)'!D100+PROVINCIAS!D102+'Empresas Públicas(f)'!D100</f>
        <v>0</v>
      </c>
      <c r="E102" s="86">
        <f>+'Total Adm. Nacional (1)'!E100+PROVINCIAS!E102+'Empresas Públicas(f)'!E100</f>
        <v>0</v>
      </c>
      <c r="F102" s="86">
        <f>+'Total Adm. Nacional (1)'!F100+PROVINCIAS!F102+'Empresas Públicas(f)'!F100</f>
        <v>0</v>
      </c>
      <c r="G102" s="86">
        <f>+'Total Adm. Nacional (1)'!G100+PROVINCIAS!G102+'Empresas Públicas(f)'!G100</f>
        <v>0</v>
      </c>
      <c r="H102" s="86">
        <f>+'Total Adm. Nacional (1)'!H100+PROVINCIAS!H102+'Empresas Públicas(f)'!H100</f>
        <v>0</v>
      </c>
      <c r="I102" s="86">
        <f>+'Total Adm. Nacional (1)'!I100+PROVINCIAS!I102+'Empresas Públicas(f)'!I100</f>
        <v>0</v>
      </c>
      <c r="J102" s="86">
        <f>+'Total Adm. Nacional (1)'!J100+PROVINCIAS!J102+'Empresas Públicas(f)'!J100</f>
        <v>0</v>
      </c>
      <c r="K102" s="86">
        <f>+'Total Adm. Nacional (1)'!K100+PROVINCIAS!K102+'Empresas Públicas(f)'!K100</f>
        <v>0</v>
      </c>
      <c r="L102" s="86">
        <f>+'Total Adm. Nacional (1)'!L100+PROVINCIAS!L102+'Empresas Públicas(f)'!L100</f>
        <v>0</v>
      </c>
      <c r="M102" s="86">
        <f>+'Total Adm. Nacional (1)'!M100+PROVINCIAS!M102+'Empresas Públicas(f)'!M100</f>
        <v>0</v>
      </c>
      <c r="N102" s="86">
        <f>+'Total Adm. Nacional (1)'!N100+PROVINCIAS!N102+'Empresas Públicas(f)'!N100</f>
        <v>0</v>
      </c>
      <c r="O102" s="86">
        <f>+'Total Adm. Nacional (1)'!O100+PROVINCIAS!O102+'Empresas Públicas(f)'!O100</f>
        <v>0</v>
      </c>
      <c r="P102" s="86">
        <f>+'Total Adm. Nacional (1)'!P100+PROVINCIAS!P102+'Empresas Públicas(f)'!P100</f>
        <v>0</v>
      </c>
      <c r="Q102" s="86">
        <f>+'Total Adm. Nacional (1)'!Q100+PROVINCIAS!Q102+'Empresas Públicas(f)'!Q100</f>
        <v>0</v>
      </c>
      <c r="R102" s="86">
        <f>+'Total Adm. Nacional (1)'!R100+PROVINCIAS!R102+'Empresas Públicas(f)'!R100</f>
        <v>0</v>
      </c>
      <c r="S102" s="86">
        <f>+'Total Adm. Nacional (1)'!S100+PROVINCIAS!S102+'Empresas Públicas(f)'!S100</f>
        <v>0</v>
      </c>
      <c r="T102" s="86">
        <f>+'Total Adm. Nacional (1)'!T100+PROVINCIAS!T102+'Empresas Públicas(f)'!T100</f>
        <v>0</v>
      </c>
      <c r="U102" s="86">
        <f>+'Total Adm. Nacional (1)'!U100+PROVINCIAS!U102+'Empresas Públicas(f)'!U100</f>
        <v>0</v>
      </c>
      <c r="V102" s="86">
        <f>+'Total Adm. Nacional (1)'!V100+PROVINCIAS!V102+'Empresas Públicas(f)'!V100</f>
        <v>0</v>
      </c>
      <c r="W102" s="86">
        <f>+'Total Adm. Nacional (1)'!W100+PROVINCIAS!W102+'Empresas Públicas(f)'!W100</f>
        <v>0</v>
      </c>
      <c r="X102" s="86">
        <f>+'Total Adm. Nacional (1)'!X100+PROVINCIAS!X102+'Empresas Públicas(f)'!X100</f>
        <v>0</v>
      </c>
      <c r="Y102" s="86">
        <f>+'Total Adm. Nacional (1)'!Y100+PROVINCIAS!Y102+'Empresas Públicas(f)'!Y100</f>
        <v>0</v>
      </c>
      <c r="Z102" s="86">
        <f>+'Total Adm. Nacional (1)'!Z100+PROVINCIAS!Z102+'Empresas Públicas(f)'!Z100</f>
        <v>0</v>
      </c>
      <c r="AA102" s="86">
        <f>+'Total Adm. Nacional (1)'!AA100+PROVINCIAS!AA102+'Empresas Públicas(f)'!AA100</f>
        <v>0</v>
      </c>
      <c r="AB102" s="86">
        <f>+'Total Adm. Nacional (1)'!AB100+PROVINCIAS!AB102+'Empresas Públicas(f)'!AB100</f>
        <v>0</v>
      </c>
      <c r="AC102" s="86">
        <f>+'Total Adm. Nacional (1)'!AC100+PROVINCIAS!AC102+'Empresas Públicas(f)'!AC100</f>
        <v>0</v>
      </c>
      <c r="AD102" s="86">
        <f>+'Total Adm. Nacional (1)'!AD100+PROVINCIAS!AD102+'Empresas Públicas(f)'!AD100</f>
        <v>0</v>
      </c>
      <c r="AE102" s="86">
        <f>+'Total Adm. Nacional (1)'!AE100+PROVINCIAS!AE102+'Empresas Públicas(f)'!AE100</f>
        <v>0</v>
      </c>
      <c r="AF102" s="86">
        <f>+'Total Adm. Nacional (1)'!AF100+PROVINCIAS!AF102+'Empresas Públicas(f)'!AF100</f>
        <v>0</v>
      </c>
      <c r="AG102" s="86">
        <f>+'Total Adm. Nacional (1)'!AG100+PROVINCIAS!AG102+'Empresas Públicas(f)'!AG100</f>
        <v>0</v>
      </c>
      <c r="AH102" s="86">
        <f>+'Total Adm. Nacional (1)'!AH100+PROVINCIAS!AH102+'Empresas Públicas(f)'!AH100</f>
        <v>0</v>
      </c>
      <c r="AI102" s="86">
        <f>+'Total Adm. Nacional (1)'!AI100+PROVINCIAS!AI102+'Empresas Públicas(f)'!AI100</f>
        <v>48.3</v>
      </c>
      <c r="AJ102" s="86">
        <f>+'Total Adm. Nacional (1)'!AJ100+PROVINCIAS!AJ102+'Empresas Públicas(f)'!AJ100</f>
        <v>2244.6999999999998</v>
      </c>
      <c r="AK102" s="86">
        <f>+'Total Adm. Nacional (1)'!AK100+PROVINCIAS!AK102+'Empresas Públicas(f)'!AK100</f>
        <v>0</v>
      </c>
      <c r="AL102" s="86">
        <f>+'Total Adm. Nacional (1)'!AL100+PROVINCIAS!AL102+'Empresas Públicas(f)'!AL100</f>
        <v>0</v>
      </c>
      <c r="AM102" s="86">
        <f>+'Total Adm. Nacional (1)'!AM100+PROVINCIAS!AM102+'Empresas Públicas(f)'!AM100</f>
        <v>0</v>
      </c>
      <c r="AN102" s="86">
        <f>+'Total Adm. Nacional (1)'!AN100+PROVINCIAS!AN102+'Empresas Públicas(f)'!AN100</f>
        <v>0</v>
      </c>
      <c r="AO102" s="86">
        <f>+'Total Adm. Nacional (1)'!AO100+PROVINCIAS!AO102+'Empresas Públicas(f)'!AO100</f>
        <v>0</v>
      </c>
      <c r="AP102" s="86">
        <f>+'Total Adm. Nacional (1)'!AP100+PROVINCIAS!AP102+'Empresas Públicas(f)'!AP100</f>
        <v>739.2</v>
      </c>
      <c r="AQ102" s="86">
        <f>+'Total Adm. Nacional (1)'!AQ100+PROVINCIAS!AQ102+'Empresas Públicas(f)'!AQ100+'Fondos Fidu.(g)'!D100+'Otros Entes(h)'!D100</f>
        <v>684.4</v>
      </c>
      <c r="AR102" s="86">
        <f>+'Total Adm. Nacional (1)'!AR100+PROVINCIAS!AR102+'Empresas Públicas(f)'!AR100+'Fondos Fidu.(g)'!E100+'Otros Entes(h)'!E100</f>
        <v>644.29999999999995</v>
      </c>
      <c r="AS102" s="86">
        <f>+'Total Adm. Nacional (1)'!AS100+PROVINCIAS!AS102+'Empresas Públicas(f)'!AS100+'Fondos Fidu.(g)'!F100+'Otros Entes(h)'!F100</f>
        <v>863.30000000000007</v>
      </c>
      <c r="AT102" s="86">
        <f>+'Total Adm. Nacional (1)'!AT100+PROVINCIAS!AT102+'Empresas Públicas(f)'!AT100+'Fondos Fidu.(g)'!G100+'Otros Entes(h)'!G100</f>
        <v>654</v>
      </c>
      <c r="AU102" s="86">
        <f>+'Total Adm. Nacional (1)'!AU100+PROVINCIAS!AU102+'Empresas Públicas(f)'!AU100+'Fondos Fidu.(g)'!H100+'Otros Entes(h)'!H100</f>
        <v>2077</v>
      </c>
      <c r="AV102" s="86">
        <f>+'Total Adm. Nacional (1)'!AV100+PROVINCIAS!AV102+'Empresas Públicas(f)'!AV100+'Fondos Fidu.(g)'!I100+'Otros Entes(h)'!I100</f>
        <v>2919.6</v>
      </c>
      <c r="AW102" s="86">
        <f>+'Total Adm. Nacional (1)'!AW100+PROVINCIAS!AW102+'Empresas Públicas(f)'!AW100+'Fondos Fidu.(g)'!J100+'Otros Entes(h)'!J100</f>
        <v>3500</v>
      </c>
      <c r="AX102" s="86">
        <f>+'Total Adm. Nacional (1)'!AX100+PROVINCIAS!AX102+'Empresas Públicas(f)'!AX100+'Fondos Fidu.(g)'!K100+'Otros Entes(h)'!K100</f>
        <v>5000</v>
      </c>
      <c r="AY102" s="86">
        <f>+'Total Adm. Nacional (1)'!AY100+PROVINCIAS!AY102+'Empresas Públicas(f)'!AY100+'Fondos Fidu.(g)'!L100+'Otros Entes(h)'!L100</f>
        <v>7000</v>
      </c>
      <c r="AZ102" s="86">
        <f>+'Total Adm. Nacional (1)'!AZ100+PROVINCIAS!AZ102+'Empresas Públicas(f)'!AZ100+'Fondos Fidu.(g)'!M100+'Otros Entes(h)'!M100</f>
        <v>19130.599999999999</v>
      </c>
      <c r="BA102" s="86">
        <f>+'Total Adm. Nacional (1)'!BA100+PROVINCIAS!BA102+'Empresas Públicas(f)'!BA100+'Fondos Fidu.(g)'!N100+'Otros Entes(h)'!N100</f>
        <v>5062.2</v>
      </c>
      <c r="BB102" s="86">
        <f>+'Total Adm. Nacional (1)'!BB100+PROVINCIAS!BB102+'Empresas Públicas(f)'!BB100+'Fondos Fidu.(g)'!O100+'Otros Entes(h)'!O100</f>
        <v>1083.5999999999999</v>
      </c>
      <c r="BC102" s="86">
        <f>+'Total Adm. Nacional (1)'!BC100+PROVINCIAS!BC102+'Empresas Públicas(f)'!BC100+'Fondos Fidu.(g)'!P100+'Otros Entes(h)'!P100</f>
        <v>0</v>
      </c>
      <c r="BD102" s="86">
        <v>0</v>
      </c>
      <c r="BE102" s="86">
        <v>0</v>
      </c>
      <c r="BF102" s="86">
        <f>+'Total NACION (2)-(e)'!BF102+PROVINCIAS!BF102</f>
        <v>3070.3</v>
      </c>
      <c r="BG102" s="86">
        <v>240.8</v>
      </c>
      <c r="BH102" s="86">
        <v>95010</v>
      </c>
      <c r="BI102" s="86">
        <v>193945.19999999998</v>
      </c>
      <c r="BJ102" s="86">
        <v>193945.19999999998</v>
      </c>
      <c r="BK102" s="86">
        <v>193945.19999999998</v>
      </c>
      <c r="BL102" s="86">
        <v>193945.19999999998</v>
      </c>
    </row>
    <row r="103" spans="1:257" ht="6" customHeight="1" thickBot="1" x14ac:dyDescent="0.25"/>
    <row r="104" spans="1:257" s="119" customFormat="1" ht="10.5" customHeight="1" thickBot="1" x14ac:dyDescent="0.25">
      <c r="A104" s="120" t="s">
        <v>112</v>
      </c>
      <c r="B104" s="121"/>
      <c r="C104" s="122">
        <f t="shared" ref="C104:AU104" si="17">+C53+C25-C30</f>
        <v>303.39</v>
      </c>
      <c r="D104" s="122">
        <f t="shared" si="17"/>
        <v>358.78000000000003</v>
      </c>
      <c r="E104" s="122">
        <f t="shared" si="17"/>
        <v>432.98999999999995</v>
      </c>
      <c r="F104" s="122">
        <f t="shared" si="17"/>
        <v>570.05000000000007</v>
      </c>
      <c r="G104" s="122">
        <f t="shared" si="17"/>
        <v>751.17000000000007</v>
      </c>
      <c r="H104" s="122">
        <f t="shared" si="17"/>
        <v>1027.96</v>
      </c>
      <c r="I104" s="122">
        <f t="shared" si="17"/>
        <v>1377.4999999999998</v>
      </c>
      <c r="J104" s="122">
        <f t="shared" si="17"/>
        <v>1567.27</v>
      </c>
      <c r="K104" s="122">
        <f t="shared" si="17"/>
        <v>1795.4699999999998</v>
      </c>
      <c r="L104" s="122">
        <f t="shared" si="17"/>
        <v>2138.4299999999998</v>
      </c>
      <c r="M104" s="122">
        <f t="shared" si="17"/>
        <v>3053.92</v>
      </c>
      <c r="N104" s="122">
        <f t="shared" si="17"/>
        <v>4846.6399999999994</v>
      </c>
      <c r="O104" s="122">
        <f t="shared" si="17"/>
        <v>9092.659999999998</v>
      </c>
      <c r="P104" s="122">
        <f t="shared" si="17"/>
        <v>14355.839999999998</v>
      </c>
      <c r="Q104" s="122">
        <f t="shared" si="17"/>
        <v>42665.42</v>
      </c>
      <c r="R104" s="122">
        <f t="shared" si="17"/>
        <v>212137.30000000002</v>
      </c>
      <c r="S104" s="122">
        <f t="shared" si="17"/>
        <v>544.68999999999994</v>
      </c>
      <c r="T104" s="122">
        <f t="shared" si="17"/>
        <v>1530.7699999999998</v>
      </c>
      <c r="U104" s="122">
        <f t="shared" si="17"/>
        <v>4061.3799999999992</v>
      </c>
      <c r="V104" s="122">
        <f t="shared" si="17"/>
        <v>9020.8000000000011</v>
      </c>
      <c r="W104" s="122">
        <f t="shared" si="17"/>
        <v>17172.400000000001</v>
      </c>
      <c r="X104" s="122">
        <f t="shared" si="17"/>
        <v>41460</v>
      </c>
      <c r="Y104" s="122">
        <f t="shared" si="17"/>
        <v>223596</v>
      </c>
      <c r="Z104" s="122">
        <f t="shared" si="17"/>
        <v>1573768</v>
      </c>
      <c r="AA104" s="122">
        <f t="shared" si="17"/>
        <v>11287.9</v>
      </c>
      <c r="AB104" s="122">
        <f t="shared" si="17"/>
        <v>20947.3</v>
      </c>
      <c r="AC104" s="122">
        <f t="shared" si="17"/>
        <v>5136.1999999999989</v>
      </c>
      <c r="AD104" s="122">
        <f t="shared" si="17"/>
        <v>23012.800000000003</v>
      </c>
      <c r="AE104" s="122">
        <f t="shared" si="17"/>
        <v>651188.80000000016</v>
      </c>
      <c r="AF104" s="122">
        <f t="shared" si="17"/>
        <v>13188</v>
      </c>
      <c r="AG104" s="122">
        <f t="shared" si="17"/>
        <v>34305</v>
      </c>
      <c r="AH104" s="122">
        <f t="shared" si="17"/>
        <v>44312.1</v>
      </c>
      <c r="AI104" s="122">
        <f t="shared" si="17"/>
        <v>57047.8</v>
      </c>
      <c r="AJ104" s="122">
        <f t="shared" si="17"/>
        <v>63275.8</v>
      </c>
      <c r="AK104" s="122">
        <f t="shared" si="17"/>
        <v>62765.700000000004</v>
      </c>
      <c r="AL104" s="122">
        <f t="shared" si="17"/>
        <v>63853.600000000006</v>
      </c>
      <c r="AM104" s="122">
        <f t="shared" si="17"/>
        <v>66307.499999999985</v>
      </c>
      <c r="AN104" s="122">
        <f t="shared" si="17"/>
        <v>69083.199999999997</v>
      </c>
      <c r="AO104" s="122">
        <f t="shared" si="17"/>
        <v>71054.299999999988</v>
      </c>
      <c r="AP104" s="122">
        <f t="shared" si="17"/>
        <v>68773.900000000009</v>
      </c>
      <c r="AQ104" s="122">
        <f t="shared" si="17"/>
        <v>68718.999999999985</v>
      </c>
      <c r="AR104" s="122">
        <f t="shared" si="17"/>
        <v>68620.899999999994</v>
      </c>
      <c r="AS104" s="122">
        <f t="shared" si="17"/>
        <v>85683.39999999998</v>
      </c>
      <c r="AT104" s="122">
        <f t="shared" si="17"/>
        <v>105169.59999999999</v>
      </c>
      <c r="AU104" s="122">
        <f t="shared" si="17"/>
        <v>136969.79999999999</v>
      </c>
      <c r="AV104" s="122">
        <f t="shared" ref="AV104:BA104" si="18">+AV53+AV25-AV30</f>
        <v>172669.30000000002</v>
      </c>
      <c r="AW104" s="122">
        <f>+AW53+AW25-AW30</f>
        <v>237434.6</v>
      </c>
      <c r="AX104" s="122">
        <f>+AX53+AX25-AX30</f>
        <v>322423.60000000003</v>
      </c>
      <c r="AY104" s="122">
        <f t="shared" si="18"/>
        <v>401704.7</v>
      </c>
      <c r="AZ104" s="122">
        <f t="shared" si="18"/>
        <v>530187.9</v>
      </c>
      <c r="BA104" s="122">
        <f t="shared" si="18"/>
        <v>726690.1</v>
      </c>
      <c r="BB104" s="122">
        <f t="shared" ref="BB104:BI104" si="19">+BB53+BB25-BB30</f>
        <v>897617.59999999986</v>
      </c>
      <c r="BC104" s="122">
        <f t="shared" si="19"/>
        <v>1194963.1000000001</v>
      </c>
      <c r="BD104" s="122">
        <f t="shared" si="19"/>
        <v>1690796.8</v>
      </c>
      <c r="BE104" s="122">
        <f t="shared" si="19"/>
        <v>2269176.5</v>
      </c>
      <c r="BF104" s="122">
        <f>+BF53+BF25-BF30</f>
        <v>3093673.2</v>
      </c>
      <c r="BG104" s="122">
        <f t="shared" si="19"/>
        <v>3952576.1</v>
      </c>
      <c r="BH104" s="122">
        <f t="shared" si="19"/>
        <v>5056235.0999999996</v>
      </c>
      <c r="BI104" s="122">
        <f t="shared" si="19"/>
        <v>7092987.2000000002</v>
      </c>
      <c r="BJ104" s="122">
        <f>+BJ53+BJ25-BJ30</f>
        <v>10420902.5</v>
      </c>
      <c r="BK104" s="122">
        <f>+BK53+BK25-BK30</f>
        <v>16076741.724263441</v>
      </c>
      <c r="BL104" s="122">
        <f>+BL53+BL25-BL30</f>
        <v>28808791.920147471</v>
      </c>
      <c r="BM104" s="10"/>
      <c r="BN104" s="310"/>
      <c r="BO104" s="310"/>
      <c r="BP104" s="310"/>
      <c r="BQ104" s="310"/>
      <c r="BR104" s="310"/>
      <c r="BS104" s="310"/>
      <c r="BT104" s="310"/>
      <c r="BU104" s="310"/>
      <c r="BV104" s="310"/>
      <c r="BW104" s="310"/>
      <c r="BX104" s="310"/>
      <c r="BY104" s="310"/>
      <c r="BZ104" s="310"/>
      <c r="CA104" s="310"/>
      <c r="CB104" s="310"/>
      <c r="CC104" s="3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c r="HJ104" s="10"/>
      <c r="HK104" s="10"/>
      <c r="HL104" s="10"/>
      <c r="HM104" s="10"/>
      <c r="HN104" s="10"/>
      <c r="HO104" s="10"/>
      <c r="HP104" s="10"/>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c r="IU104" s="10"/>
      <c r="IV104" s="10"/>
      <c r="IW104" s="10"/>
    </row>
    <row r="105" spans="1:257" x14ac:dyDescent="0.2">
      <c r="B105" s="142"/>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row>
    <row r="106" spans="1:257" x14ac:dyDescent="0.2">
      <c r="A106" s="320"/>
      <c r="B106" s="297" t="s">
        <v>524</v>
      </c>
      <c r="C106" s="357">
        <f>+C30-C112</f>
        <v>10.469999999999999</v>
      </c>
      <c r="D106" s="358">
        <f t="shared" ref="D106:BH106" si="20">+D30-D112</f>
        <v>16.45</v>
      </c>
      <c r="E106" s="358">
        <f t="shared" si="20"/>
        <v>18.93</v>
      </c>
      <c r="F106" s="358">
        <f t="shared" si="20"/>
        <v>32.15</v>
      </c>
      <c r="G106" s="358">
        <f t="shared" si="20"/>
        <v>33.21</v>
      </c>
      <c r="H106" s="358">
        <f t="shared" si="20"/>
        <v>40.74</v>
      </c>
      <c r="I106" s="358">
        <f t="shared" si="20"/>
        <v>51.97</v>
      </c>
      <c r="J106" s="358">
        <f t="shared" si="20"/>
        <v>59.269999999999996</v>
      </c>
      <c r="K106" s="358">
        <f t="shared" si="20"/>
        <v>59.099999999999994</v>
      </c>
      <c r="L106" s="358">
        <f t="shared" si="20"/>
        <v>67.17</v>
      </c>
      <c r="M106" s="358">
        <f t="shared" si="20"/>
        <v>106.10999999999999</v>
      </c>
      <c r="N106" s="358">
        <f t="shared" si="20"/>
        <v>215.76999999999998</v>
      </c>
      <c r="O106" s="358">
        <f t="shared" si="20"/>
        <v>347.37</v>
      </c>
      <c r="P106" s="358">
        <f t="shared" si="20"/>
        <v>570.12</v>
      </c>
      <c r="Q106" s="358">
        <f t="shared" si="20"/>
        <v>1810.12</v>
      </c>
      <c r="R106" s="358">
        <f t="shared" si="20"/>
        <v>15299.600000000002</v>
      </c>
      <c r="S106" s="358">
        <f t="shared" si="20"/>
        <v>42.22</v>
      </c>
      <c r="T106" s="358">
        <f t="shared" si="20"/>
        <v>159.54</v>
      </c>
      <c r="U106" s="358">
        <f t="shared" si="20"/>
        <v>444.08</v>
      </c>
      <c r="V106" s="358">
        <f t="shared" si="20"/>
        <v>970.6</v>
      </c>
      <c r="W106" s="358">
        <f t="shared" si="20"/>
        <v>4050.8999999999996</v>
      </c>
      <c r="X106" s="358">
        <f t="shared" si="20"/>
        <v>15311.3</v>
      </c>
      <c r="Y106" s="358">
        <f t="shared" si="20"/>
        <v>39888</v>
      </c>
      <c r="Z106" s="358">
        <f t="shared" si="20"/>
        <v>261929</v>
      </c>
      <c r="AA106" s="358">
        <f t="shared" si="20"/>
        <v>2157.5</v>
      </c>
      <c r="AB106" s="358">
        <f t="shared" si="20"/>
        <v>2864.2</v>
      </c>
      <c r="AC106" s="358">
        <f t="shared" si="20"/>
        <v>633</v>
      </c>
      <c r="AD106" s="358">
        <f t="shared" si="20"/>
        <v>2836.1</v>
      </c>
      <c r="AE106" s="358">
        <f t="shared" si="20"/>
        <v>123660.2</v>
      </c>
      <c r="AF106" s="358">
        <f t="shared" si="20"/>
        <v>1048.6999999999998</v>
      </c>
      <c r="AG106" s="358">
        <f t="shared" si="20"/>
        <v>2411.2999999999997</v>
      </c>
      <c r="AH106" s="358">
        <f t="shared" si="20"/>
        <v>4465.6000000000004</v>
      </c>
      <c r="AI106" s="358">
        <f t="shared" si="20"/>
        <v>3382.1</v>
      </c>
      <c r="AJ106" s="358">
        <f t="shared" si="20"/>
        <v>3854.8000000000006</v>
      </c>
      <c r="AK106" s="358">
        <f t="shared" si="20"/>
        <v>5047.8999999999996</v>
      </c>
      <c r="AL106" s="358">
        <f t="shared" si="20"/>
        <v>5218.0000000000009</v>
      </c>
      <c r="AM106" s="358">
        <f t="shared" si="20"/>
        <v>6754.8</v>
      </c>
      <c r="AN106" s="358">
        <f t="shared" si="20"/>
        <v>7881.2</v>
      </c>
      <c r="AO106" s="358">
        <f t="shared" si="20"/>
        <v>9624.5</v>
      </c>
      <c r="AP106" s="358">
        <f t="shared" si="20"/>
        <v>11538.000000000002</v>
      </c>
      <c r="AQ106" s="358">
        <f t="shared" si="20"/>
        <v>13624.1</v>
      </c>
      <c r="AR106" s="358">
        <f t="shared" si="20"/>
        <v>8284.2999999999993</v>
      </c>
      <c r="AS106" s="358">
        <f t="shared" si="20"/>
        <v>8902.6</v>
      </c>
      <c r="AT106" s="358">
        <f t="shared" si="20"/>
        <v>7426</v>
      </c>
      <c r="AU106" s="358">
        <f t="shared" si="20"/>
        <v>12215.699999999999</v>
      </c>
      <c r="AV106" s="358">
        <f t="shared" si="20"/>
        <v>13737.099999999999</v>
      </c>
      <c r="AW106" s="358">
        <f t="shared" si="20"/>
        <v>19823.8</v>
      </c>
      <c r="AX106" s="358">
        <f t="shared" si="20"/>
        <v>25080.2</v>
      </c>
      <c r="AY106" s="358">
        <f t="shared" si="20"/>
        <v>22692.699999999997</v>
      </c>
      <c r="AZ106" s="358">
        <f t="shared" si="20"/>
        <v>20584.599999999999</v>
      </c>
      <c r="BA106" s="358">
        <f t="shared" si="20"/>
        <v>36028.399999999994</v>
      </c>
      <c r="BB106" s="358">
        <f t="shared" si="20"/>
        <v>38773.799999999996</v>
      </c>
      <c r="BC106" s="358">
        <f t="shared" si="20"/>
        <v>28517.4</v>
      </c>
      <c r="BD106" s="358">
        <f>+BD30-BD112</f>
        <v>52171</v>
      </c>
      <c r="BE106" s="358">
        <f t="shared" si="20"/>
        <v>84131</v>
      </c>
      <c r="BF106" s="358">
        <f>+BF30-BF112</f>
        <v>272700.5</v>
      </c>
      <c r="BG106" s="358">
        <f t="shared" si="20"/>
        <v>289550.2</v>
      </c>
      <c r="BH106" s="358">
        <f t="shared" si="20"/>
        <v>532876.10000000009</v>
      </c>
      <c r="BI106" s="358">
        <f>+BI30-BI112</f>
        <v>925755.3</v>
      </c>
      <c r="BJ106" s="358">
        <f>+BJ30-BJ112</f>
        <v>672711.2</v>
      </c>
      <c r="BK106" s="358">
        <f>+BK30-BK112</f>
        <v>871799.27573655511</v>
      </c>
      <c r="BL106" s="358">
        <f>+BL30-BL112</f>
        <v>1699820.3798525336</v>
      </c>
    </row>
    <row r="107" spans="1:257" s="315" customFormat="1" x14ac:dyDescent="0.2">
      <c r="B107" s="316" t="s">
        <v>492</v>
      </c>
      <c r="C107" s="396">
        <f t="shared" ref="C107:AW107" si="21">+C76-C110</f>
        <v>-38.289999999999992</v>
      </c>
      <c r="D107" s="396">
        <f t="shared" si="21"/>
        <v>-90.81</v>
      </c>
      <c r="E107" s="396">
        <f t="shared" si="21"/>
        <v>-102.03</v>
      </c>
      <c r="F107" s="396">
        <f t="shared" si="21"/>
        <v>-127.52000000000007</v>
      </c>
      <c r="G107" s="396">
        <f t="shared" si="21"/>
        <v>-104.13999999999993</v>
      </c>
      <c r="H107" s="396">
        <f t="shared" si="21"/>
        <v>-166.69000000000005</v>
      </c>
      <c r="I107" s="396">
        <f t="shared" si="21"/>
        <v>-63.069999999999965</v>
      </c>
      <c r="J107" s="396">
        <f t="shared" si="21"/>
        <v>-82.609999999999957</v>
      </c>
      <c r="K107" s="396">
        <f t="shared" si="21"/>
        <v>-72.369999999999933</v>
      </c>
      <c r="L107" s="396">
        <f t="shared" si="21"/>
        <v>-97.059999999999945</v>
      </c>
      <c r="M107" s="396">
        <f t="shared" si="21"/>
        <v>-444.70000000000005</v>
      </c>
      <c r="N107" s="396">
        <f t="shared" si="21"/>
        <v>-983.56000000000017</v>
      </c>
      <c r="O107" s="396">
        <f t="shared" si="21"/>
        <v>-2307.0600000000004</v>
      </c>
      <c r="P107" s="396">
        <f t="shared" si="21"/>
        <v>-3360.45</v>
      </c>
      <c r="Q107" s="396">
        <f t="shared" si="21"/>
        <v>-19751.449999999997</v>
      </c>
      <c r="R107" s="396">
        <f t="shared" si="21"/>
        <v>-73382.800000000017</v>
      </c>
      <c r="S107" s="396">
        <f t="shared" si="21"/>
        <v>-56.329999999999934</v>
      </c>
      <c r="T107" s="396">
        <f t="shared" si="21"/>
        <v>-180.6399999999999</v>
      </c>
      <c r="U107" s="396">
        <f t="shared" si="21"/>
        <v>-543.69000000000028</v>
      </c>
      <c r="V107" s="396">
        <f t="shared" si="21"/>
        <v>-1312.8000000000006</v>
      </c>
      <c r="W107" s="396">
        <f t="shared" si="21"/>
        <v>-3682.3999999999996</v>
      </c>
      <c r="X107" s="396">
        <f t="shared" si="21"/>
        <v>-7489</v>
      </c>
      <c r="Y107" s="396">
        <f t="shared" si="21"/>
        <v>-64440</v>
      </c>
      <c r="Z107" s="396">
        <f t="shared" si="21"/>
        <v>-372003</v>
      </c>
      <c r="AA107" s="396">
        <f t="shared" si="21"/>
        <v>-255.50000000000034</v>
      </c>
      <c r="AB107" s="396">
        <f t="shared" si="21"/>
        <v>-889.60000000000082</v>
      </c>
      <c r="AC107" s="396">
        <f t="shared" si="21"/>
        <v>-874.20000000000016</v>
      </c>
      <c r="AD107" s="396">
        <f t="shared" si="21"/>
        <v>-5248</v>
      </c>
      <c r="AE107" s="396">
        <f t="shared" si="21"/>
        <v>-109007.30000000002</v>
      </c>
      <c r="AF107" s="396">
        <f t="shared" si="21"/>
        <v>-1947.2000000000005</v>
      </c>
      <c r="AG107" s="396">
        <f t="shared" si="21"/>
        <v>48.900000000001455</v>
      </c>
      <c r="AH107" s="396">
        <f t="shared" si="21"/>
        <v>3528.7999999999988</v>
      </c>
      <c r="AI107" s="396">
        <f>+AI76-AI110</f>
        <v>3348.5</v>
      </c>
      <c r="AJ107" s="396">
        <f t="shared" si="21"/>
        <v>-437.8999999999898</v>
      </c>
      <c r="AK107" s="396">
        <f t="shared" si="21"/>
        <v>-2401.9000000000069</v>
      </c>
      <c r="AL107" s="396">
        <f t="shared" si="21"/>
        <v>-3372.2000000000053</v>
      </c>
      <c r="AM107" s="396">
        <f t="shared" si="21"/>
        <v>2347.5000000000186</v>
      </c>
      <c r="AN107" s="396">
        <f t="shared" si="21"/>
        <v>652.00000000001023</v>
      </c>
      <c r="AO107" s="396">
        <f t="shared" si="21"/>
        <v>-3150.7999999999952</v>
      </c>
      <c r="AP107" s="396">
        <f t="shared" si="21"/>
        <v>2155.2000000000107</v>
      </c>
      <c r="AQ107" s="396">
        <f t="shared" si="21"/>
        <v>-5264.7999999999975</v>
      </c>
      <c r="AR107" s="396">
        <f t="shared" si="21"/>
        <v>5745.4000000000005</v>
      </c>
      <c r="AS107" s="396">
        <f t="shared" si="21"/>
        <v>14860.300000000012</v>
      </c>
      <c r="AT107" s="396">
        <f t="shared" si="21"/>
        <v>23253.400000000016</v>
      </c>
      <c r="AU107" s="396">
        <f t="shared" si="21"/>
        <v>17570.300000000003</v>
      </c>
      <c r="AV107" s="396">
        <f t="shared" si="21"/>
        <v>22975.799999999992</v>
      </c>
      <c r="AW107" s="396">
        <f t="shared" si="21"/>
        <v>24895.000000000004</v>
      </c>
      <c r="AX107" s="396">
        <f>+AX76-AX110</f>
        <v>22676.999999999996</v>
      </c>
      <c r="AY107" s="396">
        <f t="shared" ref="AY107:BD107" si="22">+AY76-AY110</f>
        <v>-6869.1</v>
      </c>
      <c r="AZ107" s="396">
        <f t="shared" si="22"/>
        <v>-2731.9098369999992</v>
      </c>
      <c r="BA107" s="396">
        <f t="shared" si="22"/>
        <v>-38072.460890980001</v>
      </c>
      <c r="BB107" s="396">
        <f t="shared" si="22"/>
        <v>-29685.100000000002</v>
      </c>
      <c r="BC107" s="396">
        <f t="shared" si="22"/>
        <v>-85524.305812639999</v>
      </c>
      <c r="BD107" s="396">
        <f t="shared" si="22"/>
        <v>-193216.5</v>
      </c>
      <c r="BE107" s="396">
        <f t="shared" ref="BE107:BJ107" si="23">+BE76-BE110</f>
        <v>-271123.59999999998</v>
      </c>
      <c r="BF107" s="396">
        <f t="shared" si="23"/>
        <v>-359675.7</v>
      </c>
      <c r="BG107" s="396">
        <f t="shared" si="23"/>
        <v>-460275.49999999983</v>
      </c>
      <c r="BH107" s="396">
        <f t="shared" si="23"/>
        <v>-310306.89999999927</v>
      </c>
      <c r="BI107" s="396">
        <f t="shared" si="23"/>
        <v>-109030.90000000037</v>
      </c>
      <c r="BJ107" s="396">
        <f t="shared" si="23"/>
        <v>-1599222.3000000005</v>
      </c>
      <c r="BK107" s="396">
        <f>+BK76-BK110</f>
        <v>-1141266.8899999999</v>
      </c>
      <c r="BL107" s="396">
        <f>+BL76-BL110</f>
        <v>-1825640.1201474636</v>
      </c>
      <c r="BM107" s="10"/>
      <c r="BN107" s="310"/>
      <c r="BO107" s="310"/>
      <c r="BP107" s="310"/>
      <c r="BQ107" s="310"/>
      <c r="BR107" s="310"/>
      <c r="BS107" s="310"/>
      <c r="BT107" s="310"/>
      <c r="BU107" s="310"/>
      <c r="BV107" s="310"/>
      <c r="BW107" s="310"/>
      <c r="BX107" s="310"/>
      <c r="BY107" s="310"/>
      <c r="BZ107" s="310"/>
      <c r="CA107" s="310"/>
      <c r="CB107" s="310"/>
      <c r="CC107" s="3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c r="HJ107" s="10"/>
      <c r="HK107" s="10"/>
      <c r="HL107" s="10"/>
      <c r="HM107" s="10"/>
      <c r="HN107" s="10"/>
      <c r="HO107" s="10"/>
      <c r="HP107" s="10"/>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c r="IU107" s="10"/>
      <c r="IV107" s="10"/>
      <c r="IW107" s="10"/>
    </row>
    <row r="108" spans="1:257" s="317" customFormat="1" ht="10.5" customHeight="1" x14ac:dyDescent="0.2">
      <c r="B108" s="318" t="s">
        <v>493</v>
      </c>
      <c r="C108" s="319">
        <f t="shared" ref="C108:AV108" si="24">+C79</f>
        <v>-48.759999999999991</v>
      </c>
      <c r="D108" s="319">
        <f t="shared" si="24"/>
        <v>-107.25999999999999</v>
      </c>
      <c r="E108" s="319">
        <f t="shared" si="24"/>
        <v>-120.96000000000001</v>
      </c>
      <c r="F108" s="319">
        <f t="shared" si="24"/>
        <v>-159.66999999999996</v>
      </c>
      <c r="G108" s="319">
        <f t="shared" si="24"/>
        <v>-137.35000000000002</v>
      </c>
      <c r="H108" s="319">
        <f t="shared" si="24"/>
        <v>-207.43</v>
      </c>
      <c r="I108" s="319">
        <f t="shared" si="24"/>
        <v>-115.03999999999996</v>
      </c>
      <c r="J108" s="319">
        <f t="shared" si="24"/>
        <v>-141.87999999999991</v>
      </c>
      <c r="K108" s="319">
        <f t="shared" si="24"/>
        <v>-131.46999999999991</v>
      </c>
      <c r="L108" s="319">
        <f t="shared" si="24"/>
        <v>-164.23000000000002</v>
      </c>
      <c r="M108" s="319">
        <f t="shared" si="24"/>
        <v>-550.80999999999972</v>
      </c>
      <c r="N108" s="319">
        <f t="shared" si="24"/>
        <v>-1199.3300000000004</v>
      </c>
      <c r="O108" s="319">
        <f t="shared" si="24"/>
        <v>-2654.4300000000003</v>
      </c>
      <c r="P108" s="319">
        <f t="shared" si="24"/>
        <v>-3930.5699999999997</v>
      </c>
      <c r="Q108" s="319">
        <f t="shared" si="24"/>
        <v>-21561.57</v>
      </c>
      <c r="R108" s="319">
        <f t="shared" si="24"/>
        <v>-88682.4</v>
      </c>
      <c r="S108" s="319">
        <f t="shared" si="24"/>
        <v>-98.550000000000011</v>
      </c>
      <c r="T108" s="319">
        <f t="shared" si="24"/>
        <v>-340.17999999999995</v>
      </c>
      <c r="U108" s="319">
        <f t="shared" si="24"/>
        <v>-987.7700000000001</v>
      </c>
      <c r="V108" s="319">
        <f t="shared" si="24"/>
        <v>-2283.4</v>
      </c>
      <c r="W108" s="319">
        <f t="shared" si="24"/>
        <v>-7733.3</v>
      </c>
      <c r="X108" s="319">
        <f t="shared" si="24"/>
        <v>-22800.300000000003</v>
      </c>
      <c r="Y108" s="319">
        <f t="shared" si="24"/>
        <v>-104328</v>
      </c>
      <c r="Z108" s="319">
        <f t="shared" si="24"/>
        <v>-633932</v>
      </c>
      <c r="AA108" s="319">
        <f t="shared" si="24"/>
        <v>-2413</v>
      </c>
      <c r="AB108" s="319">
        <f t="shared" si="24"/>
        <v>-3753.8000000000011</v>
      </c>
      <c r="AC108" s="319">
        <f t="shared" si="24"/>
        <v>-1507.1999999999996</v>
      </c>
      <c r="AD108" s="319">
        <f t="shared" si="24"/>
        <v>-8084.0999999999985</v>
      </c>
      <c r="AE108" s="319">
        <f t="shared" si="24"/>
        <v>-232667.49999999997</v>
      </c>
      <c r="AF108" s="319">
        <f t="shared" si="24"/>
        <v>-2995.8999999999996</v>
      </c>
      <c r="AG108" s="319">
        <f t="shared" si="24"/>
        <v>-2362.3999999999992</v>
      </c>
      <c r="AH108" s="319">
        <f t="shared" si="24"/>
        <v>-936.80000000000086</v>
      </c>
      <c r="AI108" s="319">
        <f>+AI79</f>
        <v>-32.999999999995907</v>
      </c>
      <c r="AJ108" s="319">
        <f t="shared" si="24"/>
        <v>-4291.1000000000067</v>
      </c>
      <c r="AK108" s="319">
        <f t="shared" si="24"/>
        <v>-7445.9000000000033</v>
      </c>
      <c r="AL108" s="319">
        <f t="shared" si="24"/>
        <v>-8588.1</v>
      </c>
      <c r="AM108" s="319">
        <f t="shared" si="24"/>
        <v>-4404.9000000000051</v>
      </c>
      <c r="AN108" s="319">
        <f t="shared" si="24"/>
        <v>-7228.4999999999991</v>
      </c>
      <c r="AO108" s="319">
        <f t="shared" si="24"/>
        <v>-12774.800000000003</v>
      </c>
      <c r="AP108" s="319">
        <f t="shared" si="24"/>
        <v>-9381.3000000000047</v>
      </c>
      <c r="AQ108" s="319">
        <f>+AQ79</f>
        <v>-18887.300000000003</v>
      </c>
      <c r="AR108" s="319">
        <f t="shared" si="24"/>
        <v>-2537.3000000000011</v>
      </c>
      <c r="AS108" s="319">
        <f t="shared" si="24"/>
        <v>5970.0999999999958</v>
      </c>
      <c r="AT108" s="319">
        <f t="shared" si="24"/>
        <v>15851.4</v>
      </c>
      <c r="AU108" s="319">
        <f t="shared" si="24"/>
        <v>5374.4999999999873</v>
      </c>
      <c r="AV108" s="319">
        <f t="shared" si="24"/>
        <v>9249.2999999999938</v>
      </c>
      <c r="AW108" s="319">
        <f>+AW79</f>
        <v>6223.4</v>
      </c>
      <c r="AX108" s="319">
        <f>+AX79-AX111</f>
        <v>-2392.6000000000004</v>
      </c>
      <c r="AY108" s="319">
        <f>+AY79-AY111</f>
        <v>-29553.200000000004</v>
      </c>
      <c r="AZ108" s="319">
        <f t="shared" ref="AZ108:BF108" si="25">+AZ79-AZ111</f>
        <v>-23294.009837000001</v>
      </c>
      <c r="BA108" s="319">
        <f t="shared" si="25"/>
        <v>-74071.160890980012</v>
      </c>
      <c r="BB108" s="319">
        <f t="shared" si="25"/>
        <v>-68431.100000000006</v>
      </c>
      <c r="BC108" s="319">
        <f t="shared" si="25"/>
        <v>-113975.30581264</v>
      </c>
      <c r="BD108" s="319">
        <f t="shared" si="25"/>
        <v>-245302.2</v>
      </c>
      <c r="BE108" s="319">
        <f t="shared" si="25"/>
        <v>-355150.4</v>
      </c>
      <c r="BF108" s="319">
        <f t="shared" si="25"/>
        <v>-632227.70000000007</v>
      </c>
      <c r="BG108" s="319">
        <f t="shared" ref="BG108:BL108" si="26">+BG79-BG111</f>
        <v>-749712.29999999981</v>
      </c>
      <c r="BH108" s="319">
        <f t="shared" si="26"/>
        <v>-842953.79999999888</v>
      </c>
      <c r="BI108" s="319">
        <f t="shared" si="26"/>
        <v>-1034571.8000000007</v>
      </c>
      <c r="BJ108" s="319">
        <f t="shared" si="26"/>
        <v>-2271786.1</v>
      </c>
      <c r="BK108" s="319">
        <f t="shared" si="26"/>
        <v>-2012748.0899999992</v>
      </c>
      <c r="BL108" s="319">
        <f t="shared" si="26"/>
        <v>-3524223.599999994</v>
      </c>
      <c r="BM108" s="10"/>
      <c r="BN108" s="310"/>
      <c r="BO108" s="310"/>
      <c r="BP108" s="310"/>
      <c r="BQ108" s="310"/>
      <c r="BR108" s="310"/>
      <c r="BS108" s="310"/>
      <c r="BT108" s="310"/>
      <c r="BU108" s="310"/>
      <c r="BV108" s="310"/>
      <c r="BW108" s="310"/>
      <c r="BX108" s="310"/>
      <c r="BY108" s="310"/>
      <c r="BZ108" s="310"/>
      <c r="CA108" s="310"/>
      <c r="CB108" s="310"/>
      <c r="CC108" s="3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c r="IV108" s="10"/>
      <c r="IW108" s="10"/>
    </row>
    <row r="109" spans="1:257" x14ac:dyDescent="0.2">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c r="AC109" s="174"/>
      <c r="AD109" s="174"/>
      <c r="AE109" s="174"/>
      <c r="AF109" s="174"/>
      <c r="AG109" s="174"/>
      <c r="AH109" s="174"/>
      <c r="AI109" s="174"/>
      <c r="AJ109" s="174"/>
      <c r="AK109" s="174"/>
      <c r="AL109" s="174"/>
      <c r="AM109" s="174"/>
      <c r="AN109" s="174"/>
      <c r="AO109" s="174"/>
      <c r="AP109" s="174"/>
      <c r="AQ109" s="174"/>
      <c r="AR109" s="89"/>
      <c r="AS109" s="89"/>
      <c r="AT109" s="89"/>
      <c r="AU109" s="89"/>
      <c r="AV109" s="89"/>
      <c r="AW109" s="89"/>
      <c r="AX109" s="89"/>
      <c r="AY109" s="89"/>
      <c r="AZ109" s="89"/>
      <c r="BA109" s="89"/>
      <c r="BB109" s="89"/>
      <c r="BC109" s="174"/>
      <c r="BD109" s="174"/>
      <c r="BE109" s="174"/>
      <c r="BF109" s="174"/>
      <c r="BG109" s="174"/>
      <c r="BH109" s="174"/>
      <c r="BI109" s="174"/>
      <c r="BJ109" s="174"/>
      <c r="BK109" s="174"/>
      <c r="BL109" s="174"/>
    </row>
    <row r="110" spans="1:257" s="320" customFormat="1" x14ac:dyDescent="0.2">
      <c r="B110" s="297" t="s">
        <v>494</v>
      </c>
      <c r="AT110" s="321"/>
      <c r="AU110" s="321"/>
      <c r="AV110" s="321"/>
      <c r="AW110" s="343">
        <f>+AW111+AW112</f>
        <v>1150</v>
      </c>
      <c r="AX110" s="343">
        <f t="shared" ref="AX110:BI110" si="27">+AX111+AX112</f>
        <v>4500</v>
      </c>
      <c r="AY110" s="343">
        <f t="shared" si="27"/>
        <v>12100</v>
      </c>
      <c r="AZ110" s="343">
        <f t="shared" si="27"/>
        <v>28255.209837000002</v>
      </c>
      <c r="BA110" s="343">
        <f t="shared" si="27"/>
        <v>19195.960890980001</v>
      </c>
      <c r="BB110" s="343">
        <f t="shared" si="27"/>
        <v>24472.2</v>
      </c>
      <c r="BC110" s="343">
        <f t="shared" si="27"/>
        <v>54380.705812640001</v>
      </c>
      <c r="BD110" s="343">
        <f t="shared" si="27"/>
        <v>125850</v>
      </c>
      <c r="BE110" s="343">
        <f>+BE111+BE112</f>
        <v>119814</v>
      </c>
      <c r="BF110" s="343">
        <f t="shared" si="27"/>
        <v>163710.20000000001</v>
      </c>
      <c r="BG110" s="343">
        <f t="shared" si="27"/>
        <v>143067.70000000001</v>
      </c>
      <c r="BH110" s="343">
        <f t="shared" si="27"/>
        <v>124932.2</v>
      </c>
      <c r="BI110" s="343">
        <f t="shared" si="27"/>
        <v>394717</v>
      </c>
      <c r="BJ110" s="343">
        <f>+BJ111+BJ112</f>
        <v>1716035.4000000001</v>
      </c>
      <c r="BK110" s="343">
        <f>+BK111+BK112</f>
        <v>878918.8</v>
      </c>
      <c r="BL110" s="343">
        <f>+BL111+BL112</f>
        <v>170894.69999999998</v>
      </c>
      <c r="BM110" s="10"/>
      <c r="BN110" s="310"/>
      <c r="BO110" s="310"/>
      <c r="BP110" s="310"/>
      <c r="BQ110" s="310"/>
      <c r="BR110" s="310"/>
      <c r="BS110" s="310"/>
      <c r="BT110" s="310"/>
      <c r="BU110" s="310"/>
      <c r="BV110" s="310"/>
      <c r="BW110" s="310"/>
      <c r="BX110" s="310"/>
      <c r="BY110" s="310"/>
      <c r="BZ110" s="310"/>
      <c r="CA110" s="310"/>
      <c r="CB110" s="310"/>
      <c r="CC110" s="3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c r="HJ110" s="10"/>
      <c r="HK110" s="10"/>
      <c r="HL110" s="10"/>
      <c r="HM110" s="10"/>
      <c r="HN110" s="10"/>
      <c r="HO110" s="10"/>
      <c r="HP110" s="10"/>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c r="IU110" s="10"/>
      <c r="IV110" s="10"/>
      <c r="IW110" s="10"/>
    </row>
    <row r="111" spans="1:257" x14ac:dyDescent="0.2">
      <c r="B111" s="10" t="s">
        <v>413</v>
      </c>
      <c r="AG111" s="102"/>
      <c r="AH111" s="102"/>
      <c r="AI111" s="102"/>
      <c r="AJ111" s="102"/>
      <c r="AK111" s="102"/>
      <c r="AL111" s="102"/>
      <c r="AM111" s="102"/>
      <c r="AN111" s="102"/>
      <c r="AO111" s="102"/>
      <c r="AP111" s="102"/>
      <c r="AQ111" s="102"/>
      <c r="AR111" s="102"/>
      <c r="AS111" s="102"/>
      <c r="AT111" s="102"/>
      <c r="AU111" s="102"/>
      <c r="AV111" s="102"/>
      <c r="AW111" s="262">
        <v>1150</v>
      </c>
      <c r="AX111" s="262">
        <v>4500</v>
      </c>
      <c r="AY111" s="262">
        <f>+'Total NACION (2)-(e)'!AY106</f>
        <v>4400</v>
      </c>
      <c r="AZ111" s="262">
        <f>+'Total NACION (2)-(e)'!AZ106</f>
        <v>20255.209837000002</v>
      </c>
      <c r="BA111" s="262">
        <f>+'Total NACION (2)-(e)'!BA106</f>
        <v>8695.9608909800008</v>
      </c>
      <c r="BB111" s="262">
        <f>+'Total NACION (2)-(e)'!BB106</f>
        <v>7722.2</v>
      </c>
      <c r="BC111" s="262">
        <f>+'Total NACION (2)-(e)'!BC106</f>
        <v>32180.705812640001</v>
      </c>
      <c r="BD111" s="262">
        <f>+'Total NACION (2)-(e)'!BD106</f>
        <v>79000</v>
      </c>
      <c r="BE111" s="262">
        <f>+'Total NACION (2)-(e)'!BE106</f>
        <v>78124</v>
      </c>
      <c r="BF111" s="262">
        <f>+'Total NACION (2)-(e)'!BF106</f>
        <v>109716.9</v>
      </c>
      <c r="BG111" s="262">
        <f>+'Total NACION (2)-(e)'!BG106</f>
        <v>60000</v>
      </c>
      <c r="BH111" s="262">
        <f>+'Total NACION (2)-(e)'!BH106</f>
        <v>0</v>
      </c>
      <c r="BI111" s="262">
        <f>+'Total NACION (2)-(e)'!BI106</f>
        <v>204244</v>
      </c>
      <c r="BJ111" s="262">
        <f>+'Total NACION (2)-(e)'!BJ106</f>
        <v>1606981.6</v>
      </c>
      <c r="BK111" s="262">
        <f>+'Total NACION (2)-(e)'!BK106</f>
        <v>787712.3</v>
      </c>
      <c r="BL111" s="262">
        <f>+'Total NACION (2)-(e)'!BL106</f>
        <v>0</v>
      </c>
    </row>
    <row r="112" spans="1:257" x14ac:dyDescent="0.2">
      <c r="B112" s="10" t="s">
        <v>458</v>
      </c>
      <c r="AG112" s="102"/>
      <c r="AH112" s="102"/>
      <c r="AI112" s="102"/>
      <c r="AJ112" s="102"/>
      <c r="AK112" s="102"/>
      <c r="AL112" s="102"/>
      <c r="AM112" s="102"/>
      <c r="AN112" s="102"/>
      <c r="AO112" s="102"/>
      <c r="AP112" s="102"/>
      <c r="AQ112" s="102"/>
      <c r="AR112" s="102"/>
      <c r="AS112" s="102"/>
      <c r="AT112" s="102"/>
      <c r="AU112" s="102"/>
      <c r="AV112" s="102"/>
      <c r="AW112" s="262">
        <v>0</v>
      </c>
      <c r="AX112" s="262">
        <v>0</v>
      </c>
      <c r="AY112" s="262">
        <f>+'Total NACION (2)-(e)'!AY107</f>
        <v>7700</v>
      </c>
      <c r="AZ112" s="262">
        <f>+'Total NACION (2)-(e)'!AZ107</f>
        <v>8000</v>
      </c>
      <c r="BA112" s="262">
        <f>+'Total NACION (2)-(e)'!BA107</f>
        <v>10500</v>
      </c>
      <c r="BB112" s="262">
        <f>+'Total NACION (2)-(e)'!BB107</f>
        <v>16750</v>
      </c>
      <c r="BC112" s="262">
        <f>+'Total NACION (2)-(e)'!BC107</f>
        <v>22200</v>
      </c>
      <c r="BD112" s="262">
        <f>+'Total NACION (2)-(e)'!BD107</f>
        <v>46850</v>
      </c>
      <c r="BE112" s="262">
        <f>+'Total NACION (2)-(e)'!BE107</f>
        <v>41690</v>
      </c>
      <c r="BF112" s="262">
        <f>+'Total NACION (2)-(e)'!BF107</f>
        <v>53993.3</v>
      </c>
      <c r="BG112" s="262">
        <f>+'Total NACION (2)-(e)'!BG107</f>
        <v>83067.7</v>
      </c>
      <c r="BH112" s="262">
        <f>+'Total NACION (2)-(e)'!BH107</f>
        <v>124932.2</v>
      </c>
      <c r="BI112" s="262">
        <f>+'Total NACION (2)-(e)'!BI107</f>
        <v>190473</v>
      </c>
      <c r="BJ112" s="262">
        <f>+'Total NACION (2)-(e)'!BJ107</f>
        <v>109053.8</v>
      </c>
      <c r="BK112" s="262">
        <f>+'Total NACION (2)-(e)'!BK107</f>
        <v>91206.500000000015</v>
      </c>
      <c r="BL112" s="262">
        <f>+'Total NACION (2)-(e)'!BL107</f>
        <v>170894.69999999998</v>
      </c>
    </row>
    <row r="113" spans="1:257" x14ac:dyDescent="0.2">
      <c r="A113" s="320"/>
      <c r="B113" s="320" t="s">
        <v>534</v>
      </c>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426"/>
      <c r="AH113" s="426"/>
      <c r="AI113" s="426"/>
      <c r="AJ113" s="426"/>
      <c r="AK113" s="426"/>
      <c r="AL113" s="426"/>
      <c r="AM113" s="426"/>
      <c r="AN113" s="426"/>
      <c r="AO113" s="426"/>
      <c r="AP113" s="426"/>
      <c r="AQ113" s="426"/>
      <c r="AR113" s="426"/>
      <c r="AS113" s="426"/>
      <c r="AT113" s="426"/>
      <c r="AU113" s="426"/>
      <c r="AV113" s="426"/>
      <c r="AW113" s="427"/>
      <c r="AX113" s="427"/>
      <c r="AY113" s="427">
        <f>AY61-AY112</f>
        <v>424397.39999999997</v>
      </c>
      <c r="AZ113" s="427">
        <f t="shared" ref="AZ113:BI113" si="28">AZ61-AZ112</f>
        <v>550772.5</v>
      </c>
      <c r="BA113" s="427">
        <f t="shared" si="28"/>
        <v>762718.5</v>
      </c>
      <c r="BB113" s="427">
        <f t="shared" si="28"/>
        <v>936391.39999999991</v>
      </c>
      <c r="BC113" s="427">
        <f t="shared" si="28"/>
        <v>1223480.5</v>
      </c>
      <c r="BD113" s="427">
        <f t="shared" si="28"/>
        <v>1742967.8</v>
      </c>
      <c r="BE113" s="427">
        <f t="shared" si="28"/>
        <v>2353307.5</v>
      </c>
      <c r="BF113" s="427">
        <f t="shared" si="28"/>
        <v>3366373.7</v>
      </c>
      <c r="BG113" s="427">
        <f t="shared" si="28"/>
        <v>4242126.3</v>
      </c>
      <c r="BH113" s="427">
        <f t="shared" si="28"/>
        <v>5589111.1999999993</v>
      </c>
      <c r="BI113" s="427">
        <f t="shared" si="28"/>
        <v>8018742.5</v>
      </c>
      <c r="BJ113" s="427">
        <f>BJ61-BJ112</f>
        <v>11093613.699999999</v>
      </c>
      <c r="BK113" s="427">
        <f>BK61-BK112</f>
        <v>16948540.999999996</v>
      </c>
      <c r="BL113" s="427">
        <f>BL61-BL112</f>
        <v>30508612.300000004</v>
      </c>
    </row>
    <row r="114" spans="1:257" x14ac:dyDescent="0.2">
      <c r="AG114" s="102"/>
      <c r="AH114" s="102"/>
      <c r="AI114" s="102"/>
      <c r="AJ114" s="102"/>
      <c r="AK114" s="102"/>
      <c r="AL114" s="102"/>
      <c r="AM114" s="102"/>
      <c r="AN114" s="102"/>
      <c r="AO114" s="102"/>
      <c r="AP114" s="102"/>
      <c r="AQ114" s="102"/>
      <c r="AR114" s="102"/>
      <c r="AS114" s="102"/>
      <c r="AT114" s="102"/>
      <c r="AU114" s="102"/>
      <c r="AV114" s="102"/>
      <c r="AW114" s="262"/>
      <c r="AX114" s="262"/>
      <c r="AY114" s="262"/>
      <c r="AZ114" s="262"/>
      <c r="BA114" s="262"/>
      <c r="BB114" s="262"/>
      <c r="BC114" s="262"/>
      <c r="BD114" s="262"/>
      <c r="BE114" s="262"/>
      <c r="BF114" s="262"/>
      <c r="BG114" s="262"/>
      <c r="BH114" s="278">
        <f>+BH113/BG113-1</f>
        <v>0.3175258831874006</v>
      </c>
      <c r="BI114" s="278">
        <f>+BI113/BH113-1</f>
        <v>0.43470799078035904</v>
      </c>
      <c r="BJ114" s="278">
        <f>+BJ113/BI113-1</f>
        <v>0.38346052389137064</v>
      </c>
      <c r="BK114" s="278">
        <f>+BK113/BJ113-1</f>
        <v>0.5277745789904329</v>
      </c>
      <c r="BL114" s="383"/>
    </row>
    <row r="115" spans="1:257" x14ac:dyDescent="0.2">
      <c r="A115" s="315"/>
      <c r="B115" s="315" t="s">
        <v>542</v>
      </c>
      <c r="C115" s="315"/>
      <c r="D115" s="315"/>
      <c r="E115" s="315"/>
      <c r="F115" s="315"/>
      <c r="G115" s="315"/>
      <c r="H115" s="315"/>
      <c r="I115" s="315"/>
      <c r="J115" s="315"/>
      <c r="K115" s="315"/>
      <c r="L115" s="315"/>
      <c r="M115" s="315"/>
      <c r="N115" s="315"/>
      <c r="O115" s="315"/>
      <c r="P115" s="315"/>
      <c r="Q115" s="315"/>
      <c r="R115" s="315"/>
      <c r="S115" s="315"/>
      <c r="T115" s="315"/>
      <c r="U115" s="315"/>
      <c r="V115" s="315"/>
      <c r="W115" s="315"/>
      <c r="X115" s="315"/>
      <c r="Y115" s="315"/>
      <c r="Z115" s="315"/>
      <c r="AA115" s="315"/>
      <c r="AB115" s="315"/>
      <c r="AC115" s="315"/>
      <c r="AD115" s="315"/>
      <c r="AE115" s="315"/>
      <c r="AF115" s="428">
        <f t="shared" ref="AF115:BK115" si="29">+AF15+AF16</f>
        <v>9637.2000000000007</v>
      </c>
      <c r="AG115" s="428">
        <f t="shared" si="29"/>
        <v>29267.399999999998</v>
      </c>
      <c r="AH115" s="428">
        <f t="shared" si="29"/>
        <v>41508.899999999994</v>
      </c>
      <c r="AI115" s="428">
        <f t="shared" si="29"/>
        <v>50979.8</v>
      </c>
      <c r="AJ115" s="428">
        <f t="shared" si="29"/>
        <v>55348.800000000003</v>
      </c>
      <c r="AK115" s="428">
        <f t="shared" si="29"/>
        <v>52507</v>
      </c>
      <c r="AL115" s="428">
        <f t="shared" si="29"/>
        <v>53565.5</v>
      </c>
      <c r="AM115" s="428">
        <f t="shared" si="29"/>
        <v>60185.799999999996</v>
      </c>
      <c r="AN115" s="428">
        <f t="shared" si="29"/>
        <v>62468.5</v>
      </c>
      <c r="AO115" s="428">
        <f t="shared" si="29"/>
        <v>59438.5</v>
      </c>
      <c r="AP115" s="428">
        <f t="shared" si="29"/>
        <v>60856.9</v>
      </c>
      <c r="AQ115" s="428">
        <f t="shared" si="29"/>
        <v>55221.4</v>
      </c>
      <c r="AR115" s="428">
        <f t="shared" si="29"/>
        <v>60877.7</v>
      </c>
      <c r="AS115" s="428">
        <f t="shared" si="29"/>
        <v>85279.900000000009</v>
      </c>
      <c r="AT115" s="428">
        <f t="shared" si="29"/>
        <v>114752.6</v>
      </c>
      <c r="AU115" s="428">
        <f t="shared" si="29"/>
        <v>140491</v>
      </c>
      <c r="AV115" s="428">
        <f t="shared" si="29"/>
        <v>175732.9</v>
      </c>
      <c r="AW115" s="428">
        <f t="shared" si="29"/>
        <v>240962.50000000003</v>
      </c>
      <c r="AX115" s="428">
        <f t="shared" si="29"/>
        <v>317271.3</v>
      </c>
      <c r="AY115" s="428">
        <f t="shared" si="29"/>
        <v>354729.7</v>
      </c>
      <c r="AZ115" s="428">
        <f t="shared" si="29"/>
        <v>479822.10000000009</v>
      </c>
      <c r="BA115" s="428">
        <f t="shared" si="29"/>
        <v>630760.5</v>
      </c>
      <c r="BB115" s="428">
        <f t="shared" si="29"/>
        <v>800143.29999999993</v>
      </c>
      <c r="BC115" s="428">
        <f t="shared" si="29"/>
        <v>1033907.8999999999</v>
      </c>
      <c r="BD115" s="428">
        <f t="shared" si="29"/>
        <v>1407589.5</v>
      </c>
      <c r="BE115" s="428">
        <f t="shared" si="29"/>
        <v>1855106.0999999999</v>
      </c>
      <c r="BF115" s="428">
        <f t="shared" si="29"/>
        <v>2527003.5</v>
      </c>
      <c r="BG115" s="428">
        <f t="shared" si="29"/>
        <v>3177757.2</v>
      </c>
      <c r="BH115" s="428">
        <f t="shared" si="29"/>
        <v>4158860.7</v>
      </c>
      <c r="BI115" s="428">
        <f t="shared" si="29"/>
        <v>6091423.4000000004</v>
      </c>
      <c r="BJ115" s="428">
        <f t="shared" si="29"/>
        <v>7958196.0000000009</v>
      </c>
      <c r="BK115" s="428">
        <f t="shared" si="29"/>
        <v>13378072.1</v>
      </c>
      <c r="BL115" s="428">
        <f t="shared" ref="BL115" si="30">+BL15+BL16</f>
        <v>24131034.099999998</v>
      </c>
    </row>
    <row r="116" spans="1:257" x14ac:dyDescent="0.2">
      <c r="A116" s="318"/>
      <c r="B116" s="318" t="s">
        <v>543</v>
      </c>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c r="AA116" s="318"/>
      <c r="AB116" s="318"/>
      <c r="AC116" s="318"/>
      <c r="AD116" s="318"/>
      <c r="AE116" s="318"/>
      <c r="AF116" s="429">
        <f t="shared" ref="AF116:BJ116" si="31">+AF14+AF48-AF110</f>
        <v>11238.1</v>
      </c>
      <c r="AG116" s="429">
        <f t="shared" si="31"/>
        <v>34343.799999999996</v>
      </c>
      <c r="AH116" s="429">
        <f t="shared" si="31"/>
        <v>47829.2</v>
      </c>
      <c r="AI116" s="429">
        <f t="shared" si="31"/>
        <v>60396.9</v>
      </c>
      <c r="AJ116" s="429">
        <f t="shared" si="31"/>
        <v>62839.5</v>
      </c>
      <c r="AK116" s="429">
        <f t="shared" si="31"/>
        <v>60367.700000000004</v>
      </c>
      <c r="AL116" s="429">
        <f t="shared" si="31"/>
        <v>60483.5</v>
      </c>
      <c r="AM116" s="429">
        <f t="shared" si="31"/>
        <v>68657.399999999994</v>
      </c>
      <c r="AN116" s="429">
        <f t="shared" si="31"/>
        <v>69735.89999999998</v>
      </c>
      <c r="AO116" s="429">
        <f t="shared" si="31"/>
        <v>67904</v>
      </c>
      <c r="AP116" s="429">
        <f t="shared" si="31"/>
        <v>70930.600000000006</v>
      </c>
      <c r="AQ116" s="429">
        <f t="shared" si="31"/>
        <v>63455.799999999988</v>
      </c>
      <c r="AR116" s="429">
        <f t="shared" si="31"/>
        <v>74367.899999999994</v>
      </c>
      <c r="AS116" s="429">
        <f t="shared" si="31"/>
        <v>100556.1</v>
      </c>
      <c r="AT116" s="429">
        <f>+AT14+AT48-AT110</f>
        <v>128447</v>
      </c>
      <c r="AU116" s="429">
        <f t="shared" si="31"/>
        <v>154560.00000000003</v>
      </c>
      <c r="AV116" s="429">
        <f t="shared" si="31"/>
        <v>195655.70000000004</v>
      </c>
      <c r="AW116" s="429">
        <f t="shared" si="31"/>
        <v>262331.80000000005</v>
      </c>
      <c r="AX116" s="429">
        <f t="shared" si="31"/>
        <v>345111.19999999995</v>
      </c>
      <c r="AY116" s="429">
        <f>+AY14+AY48-AY110</f>
        <v>394844.19999999995</v>
      </c>
      <c r="AZ116" s="429">
        <f t="shared" si="31"/>
        <v>527478.49016300007</v>
      </c>
      <c r="BA116" s="429">
        <f t="shared" si="31"/>
        <v>688647.33910901996</v>
      </c>
      <c r="BB116" s="429">
        <f t="shared" si="31"/>
        <v>867960.30000000016</v>
      </c>
      <c r="BC116" s="429">
        <f t="shared" si="31"/>
        <v>1109505.1941873601</v>
      </c>
      <c r="BD116" s="429">
        <f t="shared" si="31"/>
        <v>1497665.6</v>
      </c>
      <c r="BE116" s="429">
        <f t="shared" si="31"/>
        <v>1998157.1</v>
      </c>
      <c r="BF116" s="429">
        <f t="shared" si="31"/>
        <v>2734146</v>
      </c>
      <c r="BG116" s="429">
        <f t="shared" si="31"/>
        <v>3492414</v>
      </c>
      <c r="BH116" s="429">
        <f t="shared" si="31"/>
        <v>4746157.4000000004</v>
      </c>
      <c r="BI116" s="429">
        <f t="shared" si="31"/>
        <v>6984170.7000000002</v>
      </c>
      <c r="BJ116" s="429">
        <f t="shared" si="31"/>
        <v>8821827.5999999996</v>
      </c>
      <c r="BK116" s="429">
        <f>+BK14+BK48-BK110</f>
        <v>14935792.909999996</v>
      </c>
      <c r="BL116" s="429">
        <f>+BL14+BL48-BL110</f>
        <v>26984388.700000007</v>
      </c>
    </row>
    <row r="117" spans="1:257" x14ac:dyDescent="0.2">
      <c r="A117" s="320"/>
      <c r="B117" s="297" t="s">
        <v>544</v>
      </c>
      <c r="C117" s="430">
        <f t="shared" ref="C117:BJ117" si="32">+C25+C53-C112</f>
        <v>313.86</v>
      </c>
      <c r="D117" s="430">
        <f t="shared" si="32"/>
        <v>375.23</v>
      </c>
      <c r="E117" s="430">
        <f t="shared" si="32"/>
        <v>451.91999999999996</v>
      </c>
      <c r="F117" s="430">
        <f t="shared" si="32"/>
        <v>602.20000000000005</v>
      </c>
      <c r="G117" s="430">
        <f t="shared" si="32"/>
        <v>784.38000000000011</v>
      </c>
      <c r="H117" s="430">
        <f t="shared" si="32"/>
        <v>1068.7</v>
      </c>
      <c r="I117" s="430">
        <f t="shared" si="32"/>
        <v>1429.4699999999998</v>
      </c>
      <c r="J117" s="430">
        <f t="shared" si="32"/>
        <v>1626.54</v>
      </c>
      <c r="K117" s="430">
        <f t="shared" si="32"/>
        <v>1854.5699999999997</v>
      </c>
      <c r="L117" s="430">
        <f t="shared" si="32"/>
        <v>2205.6</v>
      </c>
      <c r="M117" s="430">
        <f t="shared" si="32"/>
        <v>3160.03</v>
      </c>
      <c r="N117" s="430">
        <f t="shared" si="32"/>
        <v>5062.41</v>
      </c>
      <c r="O117" s="430">
        <f t="shared" si="32"/>
        <v>9440.0299999999988</v>
      </c>
      <c r="P117" s="430">
        <f t="shared" si="32"/>
        <v>14925.96</v>
      </c>
      <c r="Q117" s="430">
        <f t="shared" si="32"/>
        <v>44475.54</v>
      </c>
      <c r="R117" s="430">
        <f t="shared" si="32"/>
        <v>227436.90000000002</v>
      </c>
      <c r="S117" s="430">
        <f t="shared" si="32"/>
        <v>586.91</v>
      </c>
      <c r="T117" s="430">
        <f t="shared" si="32"/>
        <v>1690.3099999999997</v>
      </c>
      <c r="U117" s="430">
        <f t="shared" si="32"/>
        <v>4505.4599999999991</v>
      </c>
      <c r="V117" s="430">
        <f t="shared" si="32"/>
        <v>9991.4000000000015</v>
      </c>
      <c r="W117" s="430">
        <f t="shared" si="32"/>
        <v>21223.3</v>
      </c>
      <c r="X117" s="430">
        <f t="shared" si="32"/>
        <v>56771.299999999996</v>
      </c>
      <c r="Y117" s="430">
        <f t="shared" si="32"/>
        <v>263484</v>
      </c>
      <c r="Z117" s="430">
        <f t="shared" si="32"/>
        <v>1835697</v>
      </c>
      <c r="AA117" s="430">
        <f t="shared" si="32"/>
        <v>13445.4</v>
      </c>
      <c r="AB117" s="430">
        <f t="shared" si="32"/>
        <v>23811.5</v>
      </c>
      <c r="AC117" s="430">
        <f t="shared" si="32"/>
        <v>5769.1999999999989</v>
      </c>
      <c r="AD117" s="430">
        <f t="shared" si="32"/>
        <v>25848.9</v>
      </c>
      <c r="AE117" s="430">
        <f t="shared" si="32"/>
        <v>774849.00000000012</v>
      </c>
      <c r="AF117" s="430">
        <f t="shared" si="32"/>
        <v>14236.7</v>
      </c>
      <c r="AG117" s="430">
        <f t="shared" si="32"/>
        <v>36716.300000000003</v>
      </c>
      <c r="AH117" s="430">
        <f t="shared" si="32"/>
        <v>48777.7</v>
      </c>
      <c r="AI117" s="430">
        <f t="shared" si="32"/>
        <v>60429.9</v>
      </c>
      <c r="AJ117" s="430">
        <f t="shared" si="32"/>
        <v>67130.600000000006</v>
      </c>
      <c r="AK117" s="430">
        <f t="shared" si="32"/>
        <v>67813.600000000006</v>
      </c>
      <c r="AL117" s="430">
        <f t="shared" si="32"/>
        <v>69071.600000000006</v>
      </c>
      <c r="AM117" s="430">
        <f t="shared" si="32"/>
        <v>73062.299999999988</v>
      </c>
      <c r="AN117" s="430">
        <f t="shared" si="32"/>
        <v>76964.399999999994</v>
      </c>
      <c r="AO117" s="430">
        <f t="shared" si="32"/>
        <v>80678.799999999988</v>
      </c>
      <c r="AP117" s="430">
        <f t="shared" si="32"/>
        <v>80311.900000000009</v>
      </c>
      <c r="AQ117" s="430">
        <f t="shared" si="32"/>
        <v>82343.099999999991</v>
      </c>
      <c r="AR117" s="430">
        <f t="shared" si="32"/>
        <v>76905.2</v>
      </c>
      <c r="AS117" s="430">
        <f t="shared" si="32"/>
        <v>94585.999999999985</v>
      </c>
      <c r="AT117" s="430">
        <f t="shared" si="32"/>
        <v>112595.59999999999</v>
      </c>
      <c r="AU117" s="430">
        <f t="shared" si="32"/>
        <v>149185.5</v>
      </c>
      <c r="AV117" s="430">
        <f t="shared" si="32"/>
        <v>186406.40000000002</v>
      </c>
      <c r="AW117" s="430">
        <f t="shared" si="32"/>
        <v>257258.4</v>
      </c>
      <c r="AX117" s="430">
        <f t="shared" si="32"/>
        <v>347503.80000000005</v>
      </c>
      <c r="AY117" s="430">
        <f t="shared" si="32"/>
        <v>424397.4</v>
      </c>
      <c r="AZ117" s="430">
        <f t="shared" si="32"/>
        <v>550772.5</v>
      </c>
      <c r="BA117" s="430">
        <f t="shared" si="32"/>
        <v>762718.5</v>
      </c>
      <c r="BB117" s="430">
        <f t="shared" si="32"/>
        <v>936391.39999999991</v>
      </c>
      <c r="BC117" s="430">
        <f t="shared" si="32"/>
        <v>1223480.5</v>
      </c>
      <c r="BD117" s="430">
        <f t="shared" si="32"/>
        <v>1742967.8</v>
      </c>
      <c r="BE117" s="430">
        <f t="shared" si="32"/>
        <v>2353307.5</v>
      </c>
      <c r="BF117" s="430">
        <f t="shared" si="32"/>
        <v>3366373.7</v>
      </c>
      <c r="BG117" s="430">
        <f t="shared" si="32"/>
        <v>4242126.3</v>
      </c>
      <c r="BH117" s="430">
        <f t="shared" si="32"/>
        <v>5589111.1999999993</v>
      </c>
      <c r="BI117" s="430">
        <f t="shared" si="32"/>
        <v>8018742.5</v>
      </c>
      <c r="BJ117" s="430">
        <f t="shared" si="32"/>
        <v>11093613.699999999</v>
      </c>
      <c r="BK117" s="430">
        <f>+BK25+BK53-BK112</f>
        <v>16948540.999999996</v>
      </c>
      <c r="BL117" s="430">
        <f>+BL25+BL53-BL112</f>
        <v>30508612.300000004</v>
      </c>
    </row>
    <row r="118" spans="1:257" x14ac:dyDescent="0.2">
      <c r="AG118" s="102"/>
      <c r="AH118" s="102"/>
      <c r="AI118" s="102"/>
      <c r="AJ118" s="102"/>
      <c r="AK118" s="102"/>
      <c r="AL118" s="102"/>
      <c r="AM118" s="102"/>
      <c r="AN118" s="102"/>
      <c r="AO118" s="102"/>
      <c r="AP118" s="102"/>
      <c r="AQ118" s="102"/>
      <c r="AR118" s="102"/>
      <c r="AS118" s="102"/>
      <c r="AT118" s="102"/>
      <c r="AU118" s="102"/>
      <c r="AV118" s="102"/>
      <c r="AW118" s="262"/>
      <c r="AX118" s="262"/>
      <c r="AY118" s="262"/>
      <c r="AZ118" s="262"/>
      <c r="BA118" s="262"/>
      <c r="BB118" s="262"/>
      <c r="BC118" s="262"/>
      <c r="BD118" s="262"/>
      <c r="BE118" s="262"/>
      <c r="BF118" s="262"/>
      <c r="BG118" s="262"/>
      <c r="BH118" s="262"/>
      <c r="BI118" s="262"/>
      <c r="BJ118" s="262"/>
      <c r="BK118" s="262"/>
      <c r="BL118" s="262"/>
    </row>
    <row r="119" spans="1:257" x14ac:dyDescent="0.2">
      <c r="BF119" s="262">
        <v>8228159.5565364202</v>
      </c>
      <c r="BG119" s="262">
        <v>10660228.4948084</v>
      </c>
      <c r="BH119" s="262">
        <v>14744810.677265801</v>
      </c>
      <c r="BI119" s="262">
        <v>21558444.1492006</v>
      </c>
      <c r="BJ119" s="262">
        <v>27209814.143287607</v>
      </c>
      <c r="BK119" s="262">
        <v>46346227.353578709</v>
      </c>
      <c r="BL119" s="262">
        <v>82436433.708724469</v>
      </c>
    </row>
    <row r="120" spans="1:257" x14ac:dyDescent="0.2">
      <c r="AG120" s="102"/>
      <c r="AH120" s="102"/>
      <c r="AI120" s="102"/>
      <c r="AJ120" s="102"/>
      <c r="AK120" s="102"/>
      <c r="AL120" s="102"/>
      <c r="AM120" s="102"/>
      <c r="AN120" s="102"/>
      <c r="AO120" s="102"/>
      <c r="AP120" s="102"/>
      <c r="AQ120" s="102"/>
      <c r="AR120" s="102"/>
      <c r="AS120" s="102"/>
      <c r="AT120" s="102"/>
      <c r="AU120" s="102"/>
      <c r="AV120" s="102"/>
      <c r="AW120" s="262"/>
      <c r="AX120" s="262"/>
      <c r="AY120" s="262"/>
      <c r="AZ120" s="262"/>
      <c r="BA120" s="262"/>
      <c r="BB120" s="262"/>
      <c r="BC120" s="262"/>
      <c r="BD120" s="262"/>
      <c r="BE120" s="262"/>
      <c r="BF120" s="262"/>
      <c r="BG120" s="262"/>
      <c r="BH120" s="262"/>
      <c r="BI120" s="262"/>
      <c r="BJ120" s="262"/>
      <c r="BK120" s="262"/>
      <c r="BL120" s="262"/>
    </row>
    <row r="121" spans="1:257" x14ac:dyDescent="0.2">
      <c r="AG121" s="102"/>
      <c r="AH121" s="102"/>
      <c r="AI121" s="102"/>
      <c r="AJ121" s="102"/>
      <c r="AK121" s="102"/>
      <c r="AL121" s="102"/>
      <c r="AM121" s="102"/>
      <c r="AN121" s="102"/>
      <c r="AO121" s="102"/>
      <c r="AP121" s="102"/>
      <c r="AQ121" s="102"/>
      <c r="AR121" s="102"/>
      <c r="AS121" s="102"/>
      <c r="AT121" s="102"/>
      <c r="AU121" s="102"/>
      <c r="AV121" s="102"/>
      <c r="AW121" s="262"/>
      <c r="AX121" s="262"/>
      <c r="AY121" s="262"/>
      <c r="AZ121" s="262"/>
      <c r="BA121" s="262"/>
      <c r="BB121" s="262"/>
      <c r="BC121" s="262"/>
      <c r="BD121" s="262"/>
      <c r="BE121" s="262"/>
      <c r="BF121" s="262"/>
      <c r="BG121" s="262"/>
      <c r="BH121" s="278"/>
      <c r="BI121" s="278"/>
      <c r="BJ121" s="278"/>
      <c r="BK121" s="278"/>
      <c r="BL121" s="262"/>
    </row>
    <row r="122" spans="1:257" x14ac:dyDescent="0.2">
      <c r="AG122" s="102"/>
      <c r="AH122" s="102"/>
      <c r="AI122" s="102"/>
      <c r="AJ122" s="102"/>
      <c r="AK122" s="102"/>
      <c r="AL122" s="102"/>
      <c r="AM122" s="102"/>
      <c r="AN122" s="102"/>
      <c r="AO122" s="102"/>
      <c r="AP122" s="102"/>
      <c r="AQ122" s="102"/>
      <c r="AR122" s="102"/>
      <c r="AS122" s="102"/>
      <c r="AT122" s="102"/>
      <c r="AU122" s="102"/>
      <c r="AV122" s="102"/>
      <c r="AW122" s="262"/>
      <c r="AX122" s="262"/>
      <c r="AY122" s="262"/>
      <c r="AZ122" s="262"/>
      <c r="BA122" s="262"/>
      <c r="BB122" s="262"/>
      <c r="BC122" s="262"/>
      <c r="BD122" s="262"/>
      <c r="BE122" s="262"/>
      <c r="BF122" s="262"/>
      <c r="BG122" s="262"/>
      <c r="BH122" s="262"/>
      <c r="BI122" s="262"/>
      <c r="BJ122" s="432"/>
      <c r="BK122" s="432"/>
      <c r="BL122" s="262"/>
    </row>
    <row r="123" spans="1:257" x14ac:dyDescent="0.2">
      <c r="AG123" s="102"/>
      <c r="AH123" s="102"/>
      <c r="AI123" s="102"/>
      <c r="AJ123" s="102"/>
      <c r="AK123" s="102"/>
      <c r="AL123" s="102"/>
      <c r="AM123" s="102"/>
      <c r="AN123" s="102"/>
      <c r="AO123" s="102"/>
      <c r="AP123" s="102"/>
      <c r="AQ123" s="102"/>
      <c r="AR123" s="102"/>
      <c r="AS123" s="102"/>
      <c r="AT123" s="102"/>
      <c r="AU123" s="102"/>
      <c r="AV123" s="102"/>
      <c r="AW123" s="262"/>
      <c r="AX123" s="262"/>
      <c r="AY123" s="262"/>
      <c r="AZ123" s="262"/>
      <c r="BA123" s="262"/>
      <c r="BB123" s="262"/>
      <c r="BC123" s="262"/>
      <c r="BD123" s="262"/>
      <c r="BE123" s="262"/>
      <c r="BF123" s="262"/>
      <c r="BG123" s="262"/>
      <c r="BH123" s="262"/>
      <c r="BI123" s="262"/>
      <c r="BJ123" s="262"/>
      <c r="BK123" s="262"/>
      <c r="BL123" s="262"/>
    </row>
    <row r="124" spans="1:257" x14ac:dyDescent="0.2">
      <c r="AG124" s="102"/>
      <c r="AH124" s="102"/>
      <c r="AI124" s="102"/>
      <c r="AJ124" s="102"/>
      <c r="AK124" s="102"/>
      <c r="AL124" s="102"/>
      <c r="AM124" s="102"/>
      <c r="AN124" s="102"/>
      <c r="AO124" s="102"/>
      <c r="AP124" s="102"/>
      <c r="AQ124" s="102"/>
      <c r="AR124" s="102"/>
      <c r="AS124" s="102"/>
      <c r="AT124" s="102"/>
      <c r="AU124" s="102"/>
      <c r="AV124" s="102"/>
      <c r="AW124" s="262"/>
      <c r="AX124" s="262"/>
      <c r="AY124" s="262"/>
      <c r="AZ124" s="262"/>
      <c r="BA124" s="262"/>
      <c r="BB124" s="262"/>
      <c r="BC124" s="262"/>
      <c r="BD124" s="262"/>
      <c r="BE124" s="262"/>
      <c r="BF124" s="262"/>
      <c r="BG124" s="262"/>
      <c r="BH124" s="262"/>
      <c r="BI124" s="262"/>
      <c r="BJ124" s="262"/>
      <c r="BK124" s="262"/>
      <c r="BL124" s="262"/>
    </row>
    <row r="125" spans="1:257" x14ac:dyDescent="0.2">
      <c r="AG125" s="102"/>
      <c r="AH125" s="102"/>
      <c r="AI125" s="102"/>
      <c r="AJ125" s="102"/>
      <c r="AK125" s="102"/>
      <c r="AL125" s="102"/>
      <c r="AM125" s="102"/>
      <c r="AN125" s="102"/>
      <c r="AO125" s="102"/>
      <c r="AP125" s="102"/>
      <c r="AQ125" s="102"/>
      <c r="AR125" s="102"/>
      <c r="AS125" s="102"/>
      <c r="AT125" s="102"/>
      <c r="AU125" s="102"/>
      <c r="AV125" s="102"/>
      <c r="AW125" s="262"/>
      <c r="AX125" s="262"/>
      <c r="AY125" s="262"/>
      <c r="AZ125" s="262"/>
      <c r="BA125" s="262"/>
      <c r="BB125" s="262"/>
      <c r="BC125" s="262"/>
      <c r="BD125" s="262"/>
      <c r="BE125" s="262"/>
      <c r="BF125" s="262"/>
      <c r="BG125" s="262"/>
      <c r="BH125" s="262"/>
      <c r="BI125" s="262"/>
      <c r="BJ125" s="262"/>
      <c r="BK125" s="262"/>
      <c r="BL125" s="262"/>
    </row>
    <row r="126" spans="1:257" x14ac:dyDescent="0.2">
      <c r="AG126" s="102"/>
      <c r="AH126" s="102"/>
      <c r="AI126" s="102"/>
      <c r="AJ126" s="102"/>
      <c r="AK126" s="102"/>
      <c r="AL126" s="102"/>
      <c r="AM126" s="102"/>
      <c r="AN126" s="102"/>
      <c r="AO126" s="102"/>
      <c r="AP126" s="102"/>
      <c r="AQ126" s="102"/>
      <c r="AR126" s="102"/>
      <c r="AS126" s="102"/>
      <c r="AT126" s="102"/>
      <c r="AU126" s="102"/>
      <c r="AV126" s="102"/>
      <c r="AW126" s="262"/>
      <c r="AX126" s="262"/>
      <c r="AY126" s="262"/>
      <c r="AZ126" s="262"/>
      <c r="BA126" s="262"/>
      <c r="BB126" s="262"/>
      <c r="BC126" s="262"/>
      <c r="BD126" s="262"/>
      <c r="BE126" s="262"/>
      <c r="BF126" s="262"/>
      <c r="BG126" s="262"/>
      <c r="BH126" s="262"/>
      <c r="BI126" s="262"/>
      <c r="BJ126" s="262"/>
      <c r="BK126" s="383"/>
      <c r="BL126" s="383"/>
    </row>
    <row r="127" spans="1:257" s="322" customFormat="1" x14ac:dyDescent="0.2">
      <c r="AG127" s="323"/>
      <c r="AH127" s="323"/>
      <c r="AI127" s="323"/>
      <c r="AJ127" s="323"/>
      <c r="AK127" s="323"/>
      <c r="AL127" s="323"/>
      <c r="AM127" s="323"/>
      <c r="AN127" s="323"/>
      <c r="AO127" s="323"/>
      <c r="AP127" s="323"/>
      <c r="AQ127" s="323"/>
      <c r="AR127" s="323"/>
      <c r="AS127" s="323"/>
      <c r="AT127" s="323"/>
      <c r="AU127" s="323"/>
      <c r="AV127" s="323"/>
      <c r="AW127" s="323"/>
      <c r="AX127" s="323"/>
      <c r="AY127" s="323"/>
      <c r="AZ127" s="323"/>
      <c r="BA127" s="323"/>
      <c r="BB127" s="323"/>
      <c r="BC127" s="323"/>
      <c r="BD127" s="323"/>
      <c r="BE127" s="323"/>
      <c r="BF127" s="323"/>
      <c r="BG127" s="323"/>
      <c r="BH127" s="323"/>
      <c r="BI127" s="323"/>
      <c r="BJ127" s="323"/>
      <c r="BK127" s="323"/>
      <c r="BL127" s="323"/>
      <c r="BM127" s="10"/>
      <c r="BN127" s="310"/>
      <c r="BO127" s="310"/>
      <c r="BP127" s="310"/>
      <c r="BQ127" s="310"/>
      <c r="BR127" s="310"/>
      <c r="BS127" s="310"/>
      <c r="BT127" s="310"/>
      <c r="BU127" s="310"/>
      <c r="BV127" s="310"/>
      <c r="BW127" s="310"/>
      <c r="BX127" s="310"/>
      <c r="BY127" s="310"/>
      <c r="BZ127" s="310"/>
      <c r="CA127" s="310"/>
      <c r="CB127" s="310"/>
      <c r="CC127" s="3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c r="IV127" s="10"/>
      <c r="IW127" s="10"/>
    </row>
    <row r="128" spans="1:257" x14ac:dyDescent="0.2">
      <c r="A128" s="18" t="s">
        <v>3</v>
      </c>
      <c r="B128" s="77" t="s">
        <v>4</v>
      </c>
      <c r="C128" s="101">
        <f>+C14/Cálculos!E$3</f>
        <v>0.21447978793903244</v>
      </c>
      <c r="D128" s="101">
        <f>+D14/Cálculos!F$3</f>
        <v>0.17242949963158949</v>
      </c>
      <c r="E128" s="101">
        <f>+E14/Cálculos!G$3</f>
        <v>0.17098709228214878</v>
      </c>
      <c r="F128" s="101">
        <f>+F14/Cálculos!H$3</f>
        <v>0.16850588290150609</v>
      </c>
      <c r="G128" s="101">
        <f>+G14/Cálculos!I$3</f>
        <v>0.17843539325842697</v>
      </c>
      <c r="H128" s="101">
        <f>+H14/Cálculos!J$3</f>
        <v>0.19259055245361698</v>
      </c>
      <c r="I128" s="101">
        <f>+I14/Cálculos!K$3</f>
        <v>0.22588405690368352</v>
      </c>
      <c r="J128" s="101">
        <f>+J14/Cálculos!L$3</f>
        <v>0.22299763532316738</v>
      </c>
      <c r="K128" s="101">
        <f>+K14/Cálculos!M$3</f>
        <v>0.22284771182505173</v>
      </c>
      <c r="L128" s="101">
        <f>+L14/Cálculos!N$3</f>
        <v>0.22833390313390314</v>
      </c>
      <c r="M128" s="101">
        <f>+M14/Cálculos!O$3</f>
        <v>0.20492456294404085</v>
      </c>
      <c r="N128" s="101">
        <f>+N14/Cálculos!P$3</f>
        <v>0.18355875670711072</v>
      </c>
      <c r="O128" s="101">
        <f>+O14/Cálculos!Q$3</f>
        <v>0.19035813060901957</v>
      </c>
      <c r="P128" s="101">
        <f>+P14/Cálculos!R$3</f>
        <v>0.21206982600660401</v>
      </c>
      <c r="Q128" s="101">
        <f>+Q14/Cálculos!S$3</f>
        <v>0.1456498968328096</v>
      </c>
      <c r="R128" s="101">
        <f>+R14/Cálculos!T$3</f>
        <v>0.15928625137002381</v>
      </c>
      <c r="S128" s="101">
        <f>+S14/Cálculos!U$3</f>
        <v>0.19287818325758216</v>
      </c>
      <c r="T128" s="101">
        <f>+T14/Cálculos!V$3</f>
        <v>0.20445514454346128</v>
      </c>
      <c r="U128" s="101">
        <f>+U14/Cálculos!W$3</f>
        <v>0.19638367918686919</v>
      </c>
      <c r="V128" s="101">
        <f>+V14/Cálculos!X$3</f>
        <v>0.21614594190333333</v>
      </c>
      <c r="W128" s="101">
        <f>+W14/Cálculos!Y$3</f>
        <v>0.19459400386142578</v>
      </c>
      <c r="X128" s="101">
        <f>+X14/Cálculos!Z$3</f>
        <v>0.16570561668509023</v>
      </c>
      <c r="Y128" s="101">
        <f>+Y14/Cálculos!AA$3</f>
        <v>0.15674721360223001</v>
      </c>
      <c r="Z128" s="101">
        <f>+Z14/Cálculos!AB$3</f>
        <v>0.16375166705529168</v>
      </c>
      <c r="AA128" s="101">
        <f>+AA14/Cálculos!AC$3</f>
        <v>0.219078170234553</v>
      </c>
      <c r="AB128" s="101">
        <f>+AB14/Cálculos!AD$3</f>
        <v>0.21236066636676876</v>
      </c>
      <c r="AC128" s="101">
        <f>+AC14/Cálculos!AE$3</f>
        <v>0.1961856040627144</v>
      </c>
      <c r="AD128" s="101">
        <f>+AD14/Cálculos!AF$3</f>
        <v>0.16690210743512338</v>
      </c>
      <c r="AE128" s="101">
        <f>+AE14/Cálculos!AG$3</f>
        <v>0.17907924682735538</v>
      </c>
      <c r="AF128" s="101">
        <f>+AF14/Cálculos!AH$3</f>
        <v>0.16409841761035504</v>
      </c>
      <c r="AG128" s="101">
        <f>+AG14/Cálculos!AI$3</f>
        <v>0.19032075530320983</v>
      </c>
      <c r="AH128" s="101">
        <f>+AH14/Cálculos!AJ$3</f>
        <v>0.21711718002637162</v>
      </c>
      <c r="AI128" s="101">
        <f>+AI14/Cálculos!AK$3</f>
        <v>0.24055138289265621</v>
      </c>
      <c r="AJ128" s="101">
        <f>+AJ14/Cálculos!AL$3</f>
        <v>0.23674743901989179</v>
      </c>
      <c r="AK128" s="101">
        <f>+AK14/Cálculos!AM$3</f>
        <v>0.22158602653991666</v>
      </c>
      <c r="AL128" s="101">
        <f>+AL14/Cálculos!AN$3</f>
        <v>0.2121345868228309</v>
      </c>
      <c r="AM128" s="101">
        <f>+AM14/Cálculos!AO$3</f>
        <v>0.21948044033433506</v>
      </c>
      <c r="AN128" s="101">
        <f>+AN14/Cálculos!AP$3</f>
        <v>0.22076307563899428</v>
      </c>
      <c r="AO128" s="101">
        <f>+AO14/Cálculos!AQ$3</f>
        <v>0.22496440709005705</v>
      </c>
      <c r="AP128" s="101">
        <f>+AP14/Cálculos!AR$3</f>
        <v>0.23377494187770634</v>
      </c>
      <c r="AQ128" s="101">
        <f>+AQ14/Cálculos!AS$3</f>
        <v>0.21976915725963395</v>
      </c>
      <c r="AR128" s="101">
        <f>+AR14/Cálculos!AT$3</f>
        <v>0.2205117631521008</v>
      </c>
      <c r="AS128" s="101">
        <f>+AS14/Cálculos!AU$3</f>
        <v>0.24642958913680782</v>
      </c>
      <c r="AT128" s="101">
        <f>+AT14/Cálculos!AV$3</f>
        <v>0.26228924878799953</v>
      </c>
      <c r="AU128" s="101">
        <f>+AU14/Cálculos!AW$3</f>
        <v>0.26271291240596306</v>
      </c>
      <c r="AV128" s="101">
        <f>+AV14/Cálculos!AX$3</f>
        <v>0.27097337962542567</v>
      </c>
      <c r="AW128" s="101">
        <f>+AW14/Cálculos!AY$3</f>
        <v>0.29126095264069624</v>
      </c>
      <c r="AX128" s="101">
        <f>+AX14/Cálculos!AZ$3</f>
        <v>0.30095192149468697</v>
      </c>
      <c r="AY128" s="101">
        <f>+AY14/Cálculos!BA$3</f>
        <v>0.32339404968651969</v>
      </c>
      <c r="AZ128" s="101">
        <f>+AZ14/Cálculos!BB$3</f>
        <v>0.33215384808749021</v>
      </c>
      <c r="BA128" s="101">
        <f>+BA14/Cálculos!BC$3</f>
        <v>0.32233746236659999</v>
      </c>
      <c r="BB128" s="101">
        <f>+BB14/Cálculos!BD$3</f>
        <v>0.33724035400238289</v>
      </c>
      <c r="BC128" s="101">
        <f>+BC14/Cálculos!BE$3</f>
        <v>0.34625184748548471</v>
      </c>
      <c r="BD128" s="101">
        <f>+BD14/Cálculos!BF$3</f>
        <v>0.35314325823381737</v>
      </c>
      <c r="BE128" s="101">
        <f>+BE14/Cálculos!BG$3</f>
        <v>0.35441700199536247</v>
      </c>
      <c r="BF128" s="174">
        <f>+BF14/Cálculos!BH$3</f>
        <v>0.35100236938231233</v>
      </c>
      <c r="BG128" s="174">
        <f>+BG14/Cálculos!BI$3</f>
        <v>0.339158002266159</v>
      </c>
      <c r="BH128" s="174">
        <f>+BH14/Cálculos!BJ$3</f>
        <v>0.32710061902906429</v>
      </c>
      <c r="BI128" s="174">
        <f>+BI14/Cálculos!BK$3</f>
        <v>0.33740420457334913</v>
      </c>
      <c r="BJ128" s="174">
        <f>+BJ14/Cálculos!BL$3</f>
        <v>0.38182456319948649</v>
      </c>
      <c r="BK128" s="174">
        <f>+BK14/Cálculos!BM$3</f>
        <v>0.33899365508521456</v>
      </c>
      <c r="BL128" s="174">
        <f>+BL14/Cálculos!BN$3</f>
        <v>0.32733220720517664</v>
      </c>
    </row>
    <row r="129" spans="1:65" x14ac:dyDescent="0.2">
      <c r="A129" s="13"/>
      <c r="B129" s="78" t="s">
        <v>5</v>
      </c>
      <c r="C129" s="101">
        <f>+C15/Cálculos!E$3</f>
        <v>0.18493207422133862</v>
      </c>
      <c r="D129" s="101">
        <f>+D15/Cálculos!F$3</f>
        <v>0.14512023578270478</v>
      </c>
      <c r="E129" s="101">
        <f>+E15/Cálculos!G$3</f>
        <v>0.14625890418295753</v>
      </c>
      <c r="F129" s="101">
        <f>+F15/Cálculos!H$3</f>
        <v>0.1454794137303968</v>
      </c>
      <c r="G129" s="101">
        <f>+G15/Cálculos!I$3</f>
        <v>0.15101685393258427</v>
      </c>
      <c r="H129" s="101">
        <f>+H15/Cálculos!J$3</f>
        <v>0.16394700123597014</v>
      </c>
      <c r="I129" s="101">
        <f>+I15/Cálculos!K$3</f>
        <v>0.19752339570434349</v>
      </c>
      <c r="J129" s="101">
        <f>+J15/Cálculos!L$3</f>
        <v>0.19334077483910048</v>
      </c>
      <c r="K129" s="101">
        <f>+K15/Cálculos!M$3</f>
        <v>0.18363712162789717</v>
      </c>
      <c r="L129" s="101">
        <f>+L15/Cálculos!N$3</f>
        <v>0.19397720797720797</v>
      </c>
      <c r="M129" s="101">
        <f>+M15/Cálculos!O$3</f>
        <v>0.1693110880498124</v>
      </c>
      <c r="N129" s="101">
        <f>+N15/Cálculos!P$3</f>
        <v>0.15304442403441776</v>
      </c>
      <c r="O129" s="101">
        <f>+O15/Cálculos!Q$3</f>
        <v>0.16419173675001411</v>
      </c>
      <c r="P129" s="101">
        <f>+P15/Cálculos!R$3</f>
        <v>0.18909304720244985</v>
      </c>
      <c r="Q129" s="101">
        <f>+Q15/Cálculos!S$3</f>
        <v>0.12355211091698551</v>
      </c>
      <c r="R129" s="101">
        <f>+R15/Cálculos!T$3</f>
        <v>0.13908093544321007</v>
      </c>
      <c r="S129" s="101">
        <f>+S15/Cálculos!U$3</f>
        <v>0.16151679184700271</v>
      </c>
      <c r="T129" s="101">
        <f>+T15/Cálculos!V$3</f>
        <v>0.16780338158613956</v>
      </c>
      <c r="U129" s="101">
        <f>+U15/Cálculos!W$3</f>
        <v>0.16529126021968157</v>
      </c>
      <c r="V129" s="101">
        <f>+V15/Cálculos!X$3</f>
        <v>0.18690560362296582</v>
      </c>
      <c r="W129" s="101">
        <f>+W15/Cálculos!Y$3</f>
        <v>0.1623183126297767</v>
      </c>
      <c r="X129" s="101">
        <f>+X15/Cálculos!Z$3</f>
        <v>0.13761521386144734</v>
      </c>
      <c r="Y129" s="101">
        <f>+Y15/Cálculos!AA$3</f>
        <v>0.12495339137253295</v>
      </c>
      <c r="Z129" s="101">
        <f>+Z15/Cálculos!AB$3</f>
        <v>0.13244474940820175</v>
      </c>
      <c r="AA129" s="101">
        <f>+AA15/Cálculos!AC$3</f>
        <v>0.17919426630902269</v>
      </c>
      <c r="AB129" s="101">
        <f>+AB15/Cálculos!AD$3</f>
        <v>0.18101209874291579</v>
      </c>
      <c r="AC129" s="101">
        <f>+AC15/Cálculos!AE$3</f>
        <v>0.17197921966383653</v>
      </c>
      <c r="AD129" s="101">
        <f>+AD15/Cálculos!AF$3</f>
        <v>0.14471517354465538</v>
      </c>
      <c r="AE129" s="101">
        <f>+AE15/Cálculos!AG$3</f>
        <v>0.15928388591842149</v>
      </c>
      <c r="AF129" s="101">
        <f>+AF15/Cálculos!AH$3</f>
        <v>0.14511904182521965</v>
      </c>
      <c r="AG129" s="101">
        <f>+AG15/Cálculos!AI$3</f>
        <v>0.17154153112465625</v>
      </c>
      <c r="AH129" s="101">
        <f>+AH15/Cálculos!AJ$3</f>
        <v>0.19730013538209024</v>
      </c>
      <c r="AI129" s="101">
        <f>+AI15/Cálculos!AK$3</f>
        <v>0.15950996042451199</v>
      </c>
      <c r="AJ129" s="101">
        <f>+AJ15/Cálculos!AL$3</f>
        <v>0.15938718347288144</v>
      </c>
      <c r="AK129" s="101">
        <f>+AK15/Cálculos!AM$3</f>
        <v>0.15267288342637725</v>
      </c>
      <c r="AL129" s="101">
        <f>+AL15/Cálculos!AN$3</f>
        <v>0.1543465948020572</v>
      </c>
      <c r="AM129" s="101">
        <f>+AM15/Cálculos!AO$3</f>
        <v>0.1634495629729853</v>
      </c>
      <c r="AN129" s="101">
        <f>+AN15/Cálculos!AP$3</f>
        <v>0.16733470373980516</v>
      </c>
      <c r="AO129" s="101">
        <f>+AO15/Cálculos!AQ$3</f>
        <v>0.16805626000589066</v>
      </c>
      <c r="AP129" s="101">
        <f>+AP15/Cálculos!AR$3</f>
        <v>0.17190132379327508</v>
      </c>
      <c r="AQ129" s="101">
        <f>+AQ15/Cálculos!AS$3</f>
        <v>0.16378974410295227</v>
      </c>
      <c r="AR129" s="101">
        <f>+AR15/Cálculos!AT$3</f>
        <v>0.15569867406779106</v>
      </c>
      <c r="AS129" s="101">
        <f>+AS15/Cálculos!AU$3</f>
        <v>0.1849862580068487</v>
      </c>
      <c r="AT129" s="101">
        <f>+AT15/Cálculos!AV$3</f>
        <v>0.20875783958377067</v>
      </c>
      <c r="AU129" s="101">
        <f>+AU15/Cálculos!AW$3</f>
        <v>0.21205837786925844</v>
      </c>
      <c r="AV129" s="101">
        <f>+AV15/Cálculos!AX$3</f>
        <v>0.2117949368185493</v>
      </c>
      <c r="AW129" s="101">
        <f>+AW15/Cálculos!AY$3</f>
        <v>0.22116363965932842</v>
      </c>
      <c r="AX129" s="101">
        <f>+AX15/Cálculos!AZ$3</f>
        <v>0.23031948890077761</v>
      </c>
      <c r="AY129" s="101">
        <f>+AY15/Cálculos!BA$3</f>
        <v>0.22358574876631457</v>
      </c>
      <c r="AZ129" s="101">
        <f>+AZ15/Cálculos!BB$3</f>
        <v>0.2284408254558262</v>
      </c>
      <c r="BA129" s="101">
        <f>+BA15/Cálculos!BC$3</f>
        <v>0.2279583319763806</v>
      </c>
      <c r="BB129" s="101">
        <f>+BB15/Cálculos!BD$3</f>
        <v>0.23715683528603276</v>
      </c>
      <c r="BC129" s="101">
        <f>+BC15/Cálculos!BE$3</f>
        <v>0.24027780081457284</v>
      </c>
      <c r="BD129" s="101">
        <f>+BD15/Cálculos!BF$3</f>
        <v>0.24207592891264762</v>
      </c>
      <c r="BE129" s="101">
        <f>+BE15/Cálculos!BG$3</f>
        <v>0.24264090289014573</v>
      </c>
      <c r="BF129" s="101">
        <f>+BF15/Cálculos!BH$3</f>
        <v>0.23805787752911933</v>
      </c>
      <c r="BG129" s="101">
        <f>+BG15/Cálculos!BI$3</f>
        <v>0.23014858463820353</v>
      </c>
      <c r="BH129" s="101">
        <f>+BH15/Cálculos!BJ$3</f>
        <v>0.2211645758889261</v>
      </c>
      <c r="BI129" s="101">
        <f>+BI15/Cálculos!BK$3</f>
        <v>0.22628710895080498</v>
      </c>
      <c r="BJ129" s="101">
        <f>+BJ15/Cálculos!BL$3</f>
        <v>0.23662245784167929</v>
      </c>
      <c r="BK129" s="101">
        <f>+BK15/Cálculos!BM$3</f>
        <v>0.23757356809215655</v>
      </c>
      <c r="BL129" s="101">
        <f>+BL15/Cálculos!BN$3</f>
        <v>0.24098353126473915</v>
      </c>
    </row>
    <row r="130" spans="1:65" x14ac:dyDescent="0.2">
      <c r="A130" s="13"/>
      <c r="B130" s="78" t="s">
        <v>6</v>
      </c>
      <c r="C130" s="101">
        <f>+C16/Cálculos!E$3</f>
        <v>0</v>
      </c>
      <c r="D130" s="101">
        <f>+D16/Cálculos!F$3</f>
        <v>0</v>
      </c>
      <c r="E130" s="101">
        <f>+E16/Cálculos!G$3</f>
        <v>0</v>
      </c>
      <c r="F130" s="101">
        <f>+F16/Cálculos!H$3</f>
        <v>0</v>
      </c>
      <c r="G130" s="101">
        <f>+G16/Cálculos!I$3</f>
        <v>0</v>
      </c>
      <c r="H130" s="101">
        <f>+H16/Cálculos!J$3</f>
        <v>0</v>
      </c>
      <c r="I130" s="101">
        <f>+I16/Cálculos!K$3</f>
        <v>0</v>
      </c>
      <c r="J130" s="101">
        <f>+J16/Cálculos!L$3</f>
        <v>0</v>
      </c>
      <c r="K130" s="101">
        <f>+K16/Cálculos!M$3</f>
        <v>0</v>
      </c>
      <c r="L130" s="101">
        <f>+L16/Cálculos!N$3</f>
        <v>0</v>
      </c>
      <c r="M130" s="101">
        <f>+M16/Cálculos!O$3</f>
        <v>0</v>
      </c>
      <c r="N130" s="101">
        <f>+N16/Cálculos!P$3</f>
        <v>0</v>
      </c>
      <c r="O130" s="101">
        <f>+O16/Cálculos!Q$3</f>
        <v>0</v>
      </c>
      <c r="P130" s="101">
        <f>+P16/Cálculos!R$3</f>
        <v>0</v>
      </c>
      <c r="Q130" s="101">
        <f>+Q16/Cálculos!S$3</f>
        <v>0</v>
      </c>
      <c r="R130" s="101">
        <f>+R16/Cálculos!T$3</f>
        <v>0</v>
      </c>
      <c r="S130" s="101">
        <f>+S16/Cálculos!U$3</f>
        <v>0</v>
      </c>
      <c r="T130" s="101">
        <f>+T16/Cálculos!V$3</f>
        <v>0</v>
      </c>
      <c r="U130" s="101">
        <f>+U16/Cálculos!W$3</f>
        <v>0</v>
      </c>
      <c r="V130" s="101">
        <f>+V16/Cálculos!X$3</f>
        <v>0</v>
      </c>
      <c r="W130" s="101">
        <f>+W16/Cálculos!Y$3</f>
        <v>0</v>
      </c>
      <c r="X130" s="101">
        <f>+X16/Cálculos!Z$3</f>
        <v>0</v>
      </c>
      <c r="Y130" s="101">
        <f>+Y16/Cálculos!AA$3</f>
        <v>0</v>
      </c>
      <c r="Z130" s="101">
        <f>+Z16/Cálculos!AB$3</f>
        <v>0</v>
      </c>
      <c r="AA130" s="101">
        <f>+AA16/Cálculos!AC$3</f>
        <v>0</v>
      </c>
      <c r="AB130" s="101">
        <f>+AB16/Cálculos!AD$3</f>
        <v>0</v>
      </c>
      <c r="AC130" s="101">
        <f>+AC16/Cálculos!AE$3</f>
        <v>0</v>
      </c>
      <c r="AD130" s="101">
        <f>+AD16/Cálculos!AF$3</f>
        <v>0</v>
      </c>
      <c r="AE130" s="101">
        <f>+AE16/Cálculos!AG$3</f>
        <v>0</v>
      </c>
      <c r="AF130" s="101">
        <f>+AF16/Cálculos!AH$3</f>
        <v>0</v>
      </c>
      <c r="AG130" s="101">
        <f>+AG16/Cálculos!AI$3</f>
        <v>0</v>
      </c>
      <c r="AH130" s="101">
        <f>+AH16/Cálculos!AJ$3</f>
        <v>0</v>
      </c>
      <c r="AI130" s="101">
        <f>+AI16/Cálculos!AK$3</f>
        <v>5.6044908652663462E-2</v>
      </c>
      <c r="AJ130" s="101">
        <f>+AJ16/Cálculos!AL$3</f>
        <v>5.4044246177664859E-2</v>
      </c>
      <c r="AK130" s="101">
        <f>+AK16/Cálculos!AM$3</f>
        <v>4.7864836621873262E-2</v>
      </c>
      <c r="AL130" s="101">
        <f>+AL16/Cálculos!AN$3</f>
        <v>3.8208749109756635E-2</v>
      </c>
      <c r="AM130" s="101">
        <f>+AM16/Cálculos!AO$3</f>
        <v>3.614105834311649E-2</v>
      </c>
      <c r="AN130" s="101">
        <f>+AN16/Cálculos!AP$3</f>
        <v>3.4063444351534994E-2</v>
      </c>
      <c r="AO130" s="101">
        <f>+AO16/Cálculos!AQ$3</f>
        <v>3.25923875479249E-2</v>
      </c>
      <c r="AP130" s="101">
        <f>+AP16/Cálculos!AR$3</f>
        <v>3.1551108891630437E-2</v>
      </c>
      <c r="AQ130" s="101">
        <f>+AQ16/Cálculos!AS$3</f>
        <v>3.0055002947632685E-2</v>
      </c>
      <c r="AR130" s="101">
        <f>+AR16/Cálculos!AT$3</f>
        <v>2.6662315798818479E-2</v>
      </c>
      <c r="AS130" s="101">
        <f>+AS16/Cálculos!AU$3</f>
        <v>2.5888575862260989E-2</v>
      </c>
      <c r="AT130" s="101">
        <f>+AT16/Cálculos!AV$3</f>
        <v>2.7789275921668188E-2</v>
      </c>
      <c r="AU130" s="101">
        <f>+AU16/Cálculos!AW$3</f>
        <v>2.9112083615893895E-2</v>
      </c>
      <c r="AV130" s="101">
        <f>+AV16/Cálculos!AX$3</f>
        <v>3.3674893350772776E-2</v>
      </c>
      <c r="AW130" s="101">
        <f>+AW16/Cálculos!AY$3</f>
        <v>4.7473847506228704E-2</v>
      </c>
      <c r="AX130" s="101">
        <f>+AX16/Cálculos!AZ$3</f>
        <v>4.5653528011698793E-2</v>
      </c>
      <c r="AY130" s="101">
        <f>+AY16/Cálculos!BA$3</f>
        <v>6.0668903186490597E-2</v>
      </c>
      <c r="AZ130" s="101">
        <f>+AZ16/Cálculos!BB$3</f>
        <v>6.0309284450415737E-2</v>
      </c>
      <c r="BA130" s="101">
        <f>+BA16/Cálculos!BC$3</f>
        <v>6.151093040993328E-2</v>
      </c>
      <c r="BB130" s="101">
        <f>+BB16/Cálculos!BD$3</f>
        <v>6.6167437620478969E-2</v>
      </c>
      <c r="BC130" s="101">
        <f>+BC16/Cálculos!BE$3</f>
        <v>6.8507337602411136E-2</v>
      </c>
      <c r="BD130" s="101">
        <f>+BD16/Cálculos!BF$3</f>
        <v>6.5319339320806177E-2</v>
      </c>
      <c r="BE130" s="101">
        <f>+BE16/Cálculos!BG$3</f>
        <v>6.8905441133178744E-2</v>
      </c>
      <c r="BF130" s="101">
        <f>+BF16/Cálculos!BH$3</f>
        <v>6.9058614638628862E-2</v>
      </c>
      <c r="BG130" s="101">
        <f>+BG16/Cálculos!BI$3</f>
        <v>6.7946076423478996E-2</v>
      </c>
      <c r="BH130" s="101">
        <f>+BH16/Cálculos!BJ$3</f>
        <v>6.089131421567287E-2</v>
      </c>
      <c r="BI130" s="101">
        <f>+BI16/Cálculos!BK$3</f>
        <v>5.6266834081576317E-2</v>
      </c>
      <c r="BJ130" s="101">
        <f>+BJ16/Cálculos!BL$3</f>
        <v>5.5852748276669348E-2</v>
      </c>
      <c r="BK130" s="101">
        <f>+BK16/Cálculos!BM$3</f>
        <v>5.1081471679208734E-2</v>
      </c>
      <c r="BL130" s="101">
        <f>+BL16/Cálculos!BN$3</f>
        <v>5.1739394926646379E-2</v>
      </c>
    </row>
    <row r="131" spans="1:65" x14ac:dyDescent="0.2">
      <c r="A131" s="13"/>
      <c r="B131" s="78" t="s">
        <v>7</v>
      </c>
      <c r="C131" s="101">
        <f>+C17/Cálculos!E$3</f>
        <v>2.9547713717693838E-2</v>
      </c>
      <c r="D131" s="101">
        <f>+D17/Cálculos!F$3</f>
        <v>2.730926384888472E-2</v>
      </c>
      <c r="E131" s="101">
        <f>+E17/Cálculos!G$3</f>
        <v>2.4728188099191261E-2</v>
      </c>
      <c r="F131" s="101">
        <f>+F17/Cálculos!H$3</f>
        <v>2.302646917110928E-2</v>
      </c>
      <c r="G131" s="101">
        <f>+G17/Cálculos!I$3</f>
        <v>2.7418539325842695E-2</v>
      </c>
      <c r="H131" s="101">
        <f>+H17/Cálculos!J$3</f>
        <v>2.8643551217646834E-2</v>
      </c>
      <c r="I131" s="101">
        <f>+I17/Cálculos!K$3</f>
        <v>2.8360661199339995E-2</v>
      </c>
      <c r="J131" s="101">
        <f>+J17/Cálculos!L$3</f>
        <v>2.965686048406687E-2</v>
      </c>
      <c r="K131" s="101">
        <f>+K17/Cálculos!M$3</f>
        <v>3.921059019715456E-2</v>
      </c>
      <c r="L131" s="101">
        <f>+L17/Cálculos!N$3</f>
        <v>3.4356695156695156E-2</v>
      </c>
      <c r="M131" s="101">
        <f>+M17/Cálculos!O$3</f>
        <v>3.5613474894228468E-2</v>
      </c>
      <c r="N131" s="101">
        <f>+N17/Cálculos!P$3</f>
        <v>3.0514332672692997E-2</v>
      </c>
      <c r="O131" s="101">
        <f>+O17/Cálculos!Q$3</f>
        <v>2.6166393859005477E-2</v>
      </c>
      <c r="P131" s="101">
        <f>+P17/Cálculos!R$3</f>
        <v>2.2976778804154142E-2</v>
      </c>
      <c r="Q131" s="101">
        <f>+Q17/Cálculos!S$3</f>
        <v>2.2097785915824095E-2</v>
      </c>
      <c r="R131" s="101">
        <f>+R17/Cálculos!T$3</f>
        <v>2.0205315926813773E-2</v>
      </c>
      <c r="S131" s="101">
        <f>+S17/Cálculos!U$3</f>
        <v>3.1361391410579448E-2</v>
      </c>
      <c r="T131" s="101">
        <f>+T17/Cálculos!V$3</f>
        <v>3.6651762957321754E-2</v>
      </c>
      <c r="U131" s="101">
        <f>+U17/Cálculos!W$3</f>
        <v>3.1092418967187622E-2</v>
      </c>
      <c r="V131" s="101">
        <f>+V17/Cálculos!X$3</f>
        <v>2.924033828036748E-2</v>
      </c>
      <c r="W131" s="101">
        <f>+W17/Cálculos!Y$3</f>
        <v>3.2275691231649119E-2</v>
      </c>
      <c r="X131" s="101">
        <f>+X17/Cálculos!Z$3</f>
        <v>2.8090402823642925E-2</v>
      </c>
      <c r="Y131" s="101">
        <f>+Y17/Cálculos!AA$3</f>
        <v>3.1793822229697059E-2</v>
      </c>
      <c r="Z131" s="101">
        <f>+Z17/Cálculos!AB$3</f>
        <v>3.1306917647089927E-2</v>
      </c>
      <c r="AA131" s="101">
        <f>+AA17/Cálculos!AC$3</f>
        <v>3.9883903925530345E-2</v>
      </c>
      <c r="AB131" s="101">
        <f>+AB17/Cálculos!AD$3</f>
        <v>3.134856762385297E-2</v>
      </c>
      <c r="AC131" s="101">
        <f>+AC17/Cálculos!AE$3</f>
        <v>2.4206384398877897E-2</v>
      </c>
      <c r="AD131" s="101">
        <f>+AD17/Cálculos!AF$3</f>
        <v>2.2186933890467973E-2</v>
      </c>
      <c r="AE131" s="101">
        <f>+AE17/Cálculos!AG$3</f>
        <v>1.9795360908933881E-2</v>
      </c>
      <c r="AF131" s="101">
        <f>+AF17/Cálculos!AH$3</f>
        <v>1.8979375785135397E-2</v>
      </c>
      <c r="AG131" s="101">
        <f>+AG17/Cálculos!AI$3</f>
        <v>1.8779224178553568E-2</v>
      </c>
      <c r="AH131" s="101">
        <f>+AH17/Cálculos!AJ$3</f>
        <v>1.9817044644281363E-2</v>
      </c>
      <c r="AI131" s="101">
        <f>+AI17/Cálculos!AK$3</f>
        <v>1.7908713803827723E-2</v>
      </c>
      <c r="AJ131" s="101">
        <f>+AJ17/Cálculos!AL$3</f>
        <v>1.6774107459960764E-2</v>
      </c>
      <c r="AK131" s="101">
        <f>+AK17/Cálculos!AM$3</f>
        <v>1.4600637057391529E-2</v>
      </c>
      <c r="AL131" s="101">
        <f>+AL17/Cálculos!AN$3</f>
        <v>1.1384258872489256E-2</v>
      </c>
      <c r="AM131" s="101">
        <f>+AM17/Cálculos!AO$3</f>
        <v>1.225815346199334E-2</v>
      </c>
      <c r="AN131" s="101">
        <f>+AN17/Cálculos!AP$3</f>
        <v>1.2665787790512641E-2</v>
      </c>
      <c r="AO131" s="101">
        <f>+AO17/Cálculos!AQ$3</f>
        <v>1.7563276049917E-2</v>
      </c>
      <c r="AP131" s="101">
        <f>+AP17/Cálculos!AR$3</f>
        <v>1.9856511322988785E-2</v>
      </c>
      <c r="AQ131" s="101">
        <f>+AQ17/Cálculos!AS$3</f>
        <v>1.5735006331861326E-2</v>
      </c>
      <c r="AR131" s="101">
        <f>+AR17/Cálculos!AT$3</f>
        <v>2.3291745199109402E-2</v>
      </c>
      <c r="AS131" s="101">
        <f>+AS17/Cálculos!AU$3</f>
        <v>1.9024502952498412E-2</v>
      </c>
      <c r="AT131" s="101">
        <f>+AT17/Cálculos!AV$3</f>
        <v>1.8939212994993758E-2</v>
      </c>
      <c r="AU131" s="101">
        <f>+AU17/Cálculos!AW$3</f>
        <v>1.7011074055514341E-2</v>
      </c>
      <c r="AV131" s="101">
        <f>+AV17/Cálculos!AX$3</f>
        <v>1.6491730062464689E-2</v>
      </c>
      <c r="AW131" s="101">
        <f>+AW17/Cálculos!AY$3</f>
        <v>1.3231173155281621E-2</v>
      </c>
      <c r="AX131" s="101">
        <f>+AX17/Cálculos!AZ$3</f>
        <v>1.3053495439089015E-2</v>
      </c>
      <c r="AY131" s="101">
        <f>+AY17/Cálculos!BA$3</f>
        <v>1.4328456303779791E-2</v>
      </c>
      <c r="AZ131" s="101">
        <f>+AZ17/Cálculos!BB$3</f>
        <v>1.3582064020269005E-2</v>
      </c>
      <c r="BA131" s="101">
        <f>+BA17/Cálculos!BC$3</f>
        <v>1.2708257771843433E-2</v>
      </c>
      <c r="BB131" s="101">
        <f>+BB17/Cálculos!BD$3</f>
        <v>1.3286370221570682E-2</v>
      </c>
      <c r="BC131" s="101">
        <f>+BC17/Cálculos!BE$3</f>
        <v>1.3442787651812605E-2</v>
      </c>
      <c r="BD131" s="101">
        <f>+BD17/Cálculos!BF$3</f>
        <v>1.5038261697361324E-2</v>
      </c>
      <c r="BE131" s="101">
        <f>+BE17/Cálculos!BG$3</f>
        <v>1.3927306785179299E-2</v>
      </c>
      <c r="BF131" s="101">
        <f>+BF17/Cálculos!BH$3</f>
        <v>1.3672778125775281E-2</v>
      </c>
      <c r="BG131" s="101">
        <f>+BG17/Cálculos!BI$3</f>
        <v>1.3858183253008711E-2</v>
      </c>
      <c r="BH131" s="101">
        <f>+BH17/Cálculos!BJ$3</f>
        <v>1.4788463871984731E-2</v>
      </c>
      <c r="BI131" s="101">
        <f>+BI17/Cálculos!BK$3</f>
        <v>1.7081775356857336E-2</v>
      </c>
      <c r="BJ131" s="101">
        <f>+BJ17/Cálculos!BL$3</f>
        <v>1.4171842481883582E-2</v>
      </c>
      <c r="BK131" s="101">
        <f>+BK17/Cálculos!BM$3</f>
        <v>1.7778443835652916E-2</v>
      </c>
      <c r="BL131" s="101">
        <f>+BL17/Cálculos!BN$3</f>
        <v>1.3469879154688402E-2</v>
      </c>
    </row>
    <row r="132" spans="1:65" x14ac:dyDescent="0.2">
      <c r="A132" s="13"/>
      <c r="B132" s="78" t="s">
        <v>8</v>
      </c>
      <c r="C132" s="101">
        <f>+C18/Cálculos!E$3</f>
        <v>0</v>
      </c>
      <c r="D132" s="101">
        <f>+D18/Cálculos!F$3</f>
        <v>0</v>
      </c>
      <c r="E132" s="101">
        <f>+E18/Cálculos!G$3</f>
        <v>0</v>
      </c>
      <c r="F132" s="101">
        <f>+F18/Cálculos!H$3</f>
        <v>0</v>
      </c>
      <c r="G132" s="101">
        <f>+G18/Cálculos!I$3</f>
        <v>0</v>
      </c>
      <c r="H132" s="101">
        <f>+H18/Cálculos!J$3</f>
        <v>0</v>
      </c>
      <c r="I132" s="101">
        <f>+I18/Cálculos!K$3</f>
        <v>0</v>
      </c>
      <c r="J132" s="101">
        <f>+J18/Cálculos!L$3</f>
        <v>0</v>
      </c>
      <c r="K132" s="101">
        <f>+K18/Cálculos!M$3</f>
        <v>0</v>
      </c>
      <c r="L132" s="101">
        <f>+L18/Cálculos!N$3</f>
        <v>0</v>
      </c>
      <c r="M132" s="101">
        <f>+M18/Cálculos!O$3</f>
        <v>0</v>
      </c>
      <c r="N132" s="101">
        <f>+N18/Cálculos!P$3</f>
        <v>0</v>
      </c>
      <c r="O132" s="101">
        <f>+O18/Cálculos!Q$3</f>
        <v>0</v>
      </c>
      <c r="P132" s="101">
        <f>+P18/Cálculos!R$3</f>
        <v>0</v>
      </c>
      <c r="Q132" s="101">
        <f>+Q18/Cálculos!S$3</f>
        <v>0</v>
      </c>
      <c r="R132" s="101">
        <f>+R18/Cálculos!T$3</f>
        <v>0</v>
      </c>
      <c r="S132" s="101">
        <f>+S18/Cálculos!U$3</f>
        <v>0</v>
      </c>
      <c r="T132" s="101">
        <f>+T18/Cálculos!V$3</f>
        <v>0</v>
      </c>
      <c r="U132" s="101">
        <f>+U18/Cálculos!W$3</f>
        <v>0</v>
      </c>
      <c r="V132" s="101">
        <f>+V18/Cálculos!X$3</f>
        <v>0</v>
      </c>
      <c r="W132" s="101">
        <f>+W18/Cálculos!Y$3</f>
        <v>0</v>
      </c>
      <c r="X132" s="101">
        <f>+X18/Cálculos!Z$3</f>
        <v>0</v>
      </c>
      <c r="Y132" s="101">
        <f>+Y18/Cálculos!AA$3</f>
        <v>0</v>
      </c>
      <c r="Z132" s="101">
        <f>+Z18/Cálculos!AB$3</f>
        <v>0</v>
      </c>
      <c r="AA132" s="101">
        <f>+AA18/Cálculos!AC$3</f>
        <v>0</v>
      </c>
      <c r="AB132" s="101">
        <f>+AB18/Cálculos!AD$3</f>
        <v>0</v>
      </c>
      <c r="AC132" s="101">
        <f>+AC18/Cálculos!AE$3</f>
        <v>0</v>
      </c>
      <c r="AD132" s="101">
        <f>+AD18/Cálculos!AF$3</f>
        <v>0</v>
      </c>
      <c r="AE132" s="101">
        <f>+AE18/Cálculos!AG$3</f>
        <v>0</v>
      </c>
      <c r="AF132" s="101">
        <f>+AF18/Cálculos!AH$3</f>
        <v>0</v>
      </c>
      <c r="AG132" s="101">
        <f>+AG18/Cálculos!AI$3</f>
        <v>0</v>
      </c>
      <c r="AH132" s="101">
        <f>+AH18/Cálculos!AJ$3</f>
        <v>0</v>
      </c>
      <c r="AI132" s="101">
        <f>+AI18/Cálculos!AK$3</f>
        <v>1.654933439456539E-3</v>
      </c>
      <c r="AJ132" s="101">
        <f>+AJ18/Cálculos!AL$3</f>
        <v>1.5308783130125111E-3</v>
      </c>
      <c r="AK132" s="101">
        <f>+AK18/Cálculos!AM$3</f>
        <v>1.2389669260032465E-3</v>
      </c>
      <c r="AL132" s="101">
        <f>+AL18/Cálculos!AN$3</f>
        <v>2.449831829739312E-3</v>
      </c>
      <c r="AM132" s="101">
        <f>+AM18/Cálculos!AO$3</f>
        <v>1.6087085392308647E-3</v>
      </c>
      <c r="AN132" s="101">
        <f>+AN18/Cálculos!AP$3</f>
        <v>1.6793791325352631E-3</v>
      </c>
      <c r="AO132" s="101">
        <f>+AO18/Cálculos!AQ$3</f>
        <v>1.8107444593633193E-3</v>
      </c>
      <c r="AP132" s="101">
        <f>+AP18/Cálculos!AR$3</f>
        <v>1.8885332513437776E-3</v>
      </c>
      <c r="AQ132" s="101">
        <f>+AQ18/Cálculos!AS$3</f>
        <v>1.7281301990352104E-3</v>
      </c>
      <c r="AR132" s="101">
        <f>+AR18/Cálculos!AT$3</f>
        <v>1.500760638512483E-3</v>
      </c>
      <c r="AS132" s="101">
        <f>+AS18/Cálculos!AU$3</f>
        <v>2.2333767974702114E-3</v>
      </c>
      <c r="AT132" s="101">
        <f>+AT18/Cálculos!AV$3</f>
        <v>2.0997074737639058E-3</v>
      </c>
      <c r="AU132" s="101">
        <f>+AU18/Cálculos!AW$3</f>
        <v>1.6083066201069049E-3</v>
      </c>
      <c r="AV132" s="101">
        <f>+AV18/Cálculos!AX$3</f>
        <v>1.643795192267687E-3</v>
      </c>
      <c r="AW132" s="101">
        <f>+AW18/Cálculos!AY$3</f>
        <v>1.6576732050276157E-3</v>
      </c>
      <c r="AX132" s="101">
        <f>+AX18/Cálculos!AZ$3</f>
        <v>1.7469724086830976E-3</v>
      </c>
      <c r="AY132" s="101">
        <f>+AY18/Cálculos!BA$3</f>
        <v>2.0058829152683347E-3</v>
      </c>
      <c r="AZ132" s="101">
        <f>+AZ18/Cálculos!BB$3</f>
        <v>1.7929605106864757E-3</v>
      </c>
      <c r="BA132" s="101">
        <f>+BA18/Cálculos!BC$3</f>
        <v>1.6405050288538301E-3</v>
      </c>
      <c r="BB132" s="101">
        <f>+BB18/Cálculos!BD$3</f>
        <v>1.7432335794858177E-3</v>
      </c>
      <c r="BC132" s="101">
        <f>+BC18/Cálculos!BE$3</f>
        <v>1.6124559666419963E-3</v>
      </c>
      <c r="BD132" s="101">
        <f>+BD18/Cálculos!BF$3</f>
        <v>1.6840913849592528E-3</v>
      </c>
      <c r="BE132" s="101">
        <f>+BE18/Cálculos!BG$3</f>
        <v>1.6254903500138118E-3</v>
      </c>
      <c r="BF132" s="101">
        <f>+BF18/Cálculos!BH$3</f>
        <v>1.6363805183267173E-3</v>
      </c>
      <c r="BG132" s="101">
        <f>+BG18/Cálculos!BI$3</f>
        <v>1.5789248802872422E-3</v>
      </c>
      <c r="BH132" s="101">
        <f>+BH18/Cálculos!BJ$3</f>
        <v>1.4060811260171778E-3</v>
      </c>
      <c r="BI132" s="101">
        <f>+BI18/Cálculos!BK$3</f>
        <v>1.4407718750497935E-3</v>
      </c>
      <c r="BJ132" s="101">
        <f>+BJ18/Cálculos!BL$3</f>
        <v>1.5706097724501565E-3</v>
      </c>
      <c r="BK132" s="101">
        <f>+BK18/Cálculos!BM$3</f>
        <v>1.1560315274693636E-3</v>
      </c>
      <c r="BL132" s="101">
        <f>+BL18/Cálculos!BN$3</f>
        <v>1.1442210168053071E-3</v>
      </c>
    </row>
    <row r="133" spans="1:65" x14ac:dyDescent="0.2">
      <c r="A133" s="13"/>
      <c r="B133" s="78" t="s">
        <v>9</v>
      </c>
      <c r="C133" s="101">
        <f>+C19/Cálculos!E$3</f>
        <v>0</v>
      </c>
      <c r="D133" s="101">
        <f>+D19/Cálculos!F$3</f>
        <v>0</v>
      </c>
      <c r="E133" s="101">
        <f>+E19/Cálculos!G$3</f>
        <v>0</v>
      </c>
      <c r="F133" s="101">
        <f>+F19/Cálculos!H$3</f>
        <v>0</v>
      </c>
      <c r="G133" s="101">
        <f>+G19/Cálculos!I$3</f>
        <v>0</v>
      </c>
      <c r="H133" s="101">
        <f>+H19/Cálculos!J$3</f>
        <v>0</v>
      </c>
      <c r="I133" s="101">
        <f>+I19/Cálculos!K$3</f>
        <v>0</v>
      </c>
      <c r="J133" s="101">
        <f>+J19/Cálculos!L$3</f>
        <v>0</v>
      </c>
      <c r="K133" s="101">
        <f>+K19/Cálculos!M$3</f>
        <v>0</v>
      </c>
      <c r="L133" s="101">
        <f>+L19/Cálculos!N$3</f>
        <v>0</v>
      </c>
      <c r="M133" s="101">
        <f>+M19/Cálculos!O$3</f>
        <v>0</v>
      </c>
      <c r="N133" s="101">
        <f>+N19/Cálculos!P$3</f>
        <v>0</v>
      </c>
      <c r="O133" s="101">
        <f>+O19/Cálculos!Q$3</f>
        <v>0</v>
      </c>
      <c r="P133" s="101">
        <f>+P19/Cálculos!R$3</f>
        <v>0</v>
      </c>
      <c r="Q133" s="101">
        <f>+Q19/Cálculos!S$3</f>
        <v>0</v>
      </c>
      <c r="R133" s="101">
        <f>+R19/Cálculos!T$3</f>
        <v>0</v>
      </c>
      <c r="S133" s="101">
        <f>+S19/Cálculos!U$3</f>
        <v>0</v>
      </c>
      <c r="T133" s="101">
        <f>+T19/Cálculos!V$3</f>
        <v>0</v>
      </c>
      <c r="U133" s="101">
        <f>+U19/Cálculos!W$3</f>
        <v>0</v>
      </c>
      <c r="V133" s="101">
        <f>+V19/Cálculos!X$3</f>
        <v>0</v>
      </c>
      <c r="W133" s="101">
        <f>+W19/Cálculos!Y$3</f>
        <v>0</v>
      </c>
      <c r="X133" s="101">
        <f>+X19/Cálculos!Z$3</f>
        <v>0</v>
      </c>
      <c r="Y133" s="101">
        <f>+Y19/Cálculos!AA$3</f>
        <v>0</v>
      </c>
      <c r="Z133" s="101">
        <f>+Z19/Cálculos!AB$3</f>
        <v>0</v>
      </c>
      <c r="AA133" s="101">
        <f>+AA19/Cálculos!AC$3</f>
        <v>0</v>
      </c>
      <c r="AB133" s="101">
        <f>+AB19/Cálculos!AD$3</f>
        <v>0</v>
      </c>
      <c r="AC133" s="101">
        <f>+AC19/Cálculos!AE$3</f>
        <v>0</v>
      </c>
      <c r="AD133" s="101">
        <f>+AD19/Cálculos!AF$3</f>
        <v>0</v>
      </c>
      <c r="AE133" s="101">
        <f>+AE19/Cálculos!AG$3</f>
        <v>0</v>
      </c>
      <c r="AF133" s="101">
        <f>+AF19/Cálculos!AH$3</f>
        <v>0</v>
      </c>
      <c r="AG133" s="101">
        <f>+AG19/Cálculos!AI$3</f>
        <v>0</v>
      </c>
      <c r="AH133" s="101">
        <f>+AH19/Cálculos!AJ$3</f>
        <v>0</v>
      </c>
      <c r="AI133" s="101">
        <f>+AI19/Cálculos!AK$3</f>
        <v>0</v>
      </c>
      <c r="AJ133" s="101">
        <f>+AJ19/Cálculos!AL$3</f>
        <v>0</v>
      </c>
      <c r="AK133" s="101">
        <f>+AK19/Cálculos!AM$3</f>
        <v>0</v>
      </c>
      <c r="AL133" s="101">
        <f>+AL19/Cálculos!AN$3</f>
        <v>0</v>
      </c>
      <c r="AM133" s="101">
        <f>+AM19/Cálculos!AO$3</f>
        <v>0</v>
      </c>
      <c r="AN133" s="101">
        <f>+AN19/Cálculos!AP$3</f>
        <v>0</v>
      </c>
      <c r="AO133" s="101">
        <f>+AO19/Cálculos!AQ$3</f>
        <v>0</v>
      </c>
      <c r="AP133" s="101">
        <f>+AP19/Cálculos!AR$3</f>
        <v>0</v>
      </c>
      <c r="AQ133" s="101">
        <f>+AQ19/Cálculos!AS$3</f>
        <v>0</v>
      </c>
      <c r="AR133" s="101">
        <f>+AR19/Cálculos!AT$3</f>
        <v>0</v>
      </c>
      <c r="AS133" s="101">
        <f>+AS19/Cálculos!AU$3</f>
        <v>0</v>
      </c>
      <c r="AT133" s="101">
        <f>+AT19/Cálculos!AV$3</f>
        <v>-6.236369783923349E-21</v>
      </c>
      <c r="AU133" s="101">
        <f>+AU19/Cálculos!AW$3</f>
        <v>-5.193406857526759E-21</v>
      </c>
      <c r="AV133" s="101">
        <f>+AV19/Cálculos!AX$3</f>
        <v>0</v>
      </c>
      <c r="AW133" s="101">
        <f>+AW19/Cálculos!AY$3</f>
        <v>0</v>
      </c>
      <c r="AX133" s="101">
        <f>+AX19/Cálculos!AZ$3</f>
        <v>0</v>
      </c>
      <c r="AY133" s="101">
        <f>+AY19/Cálculos!BA$3</f>
        <v>0</v>
      </c>
      <c r="AZ133" s="101">
        <f>+AZ19/Cálculos!BB$3</f>
        <v>0</v>
      </c>
      <c r="BA133" s="101">
        <f>+BA19/Cálculos!BC$3</f>
        <v>0</v>
      </c>
      <c r="BB133" s="101">
        <f>+BB19/Cálculos!BD$3</f>
        <v>0</v>
      </c>
      <c r="BC133" s="101">
        <f>+BC19/Cálculos!BE$3</f>
        <v>0</v>
      </c>
      <c r="BD133" s="101">
        <f>+BD19/Cálculos!BF$3</f>
        <v>0</v>
      </c>
      <c r="BE133" s="101">
        <f>+BE19/Cálculos!BG$3</f>
        <v>0</v>
      </c>
      <c r="BF133" s="101">
        <f>+BF19/Cálculos!BH$3</f>
        <v>0</v>
      </c>
      <c r="BG133" s="101">
        <f>+BG19/Cálculos!BI$3</f>
        <v>0</v>
      </c>
      <c r="BH133" s="101">
        <f>+BH19/Cálculos!BJ$3</f>
        <v>0</v>
      </c>
      <c r="BI133" s="101">
        <f>+BI19/Cálculos!BK$3</f>
        <v>0</v>
      </c>
      <c r="BJ133" s="101">
        <f>+BJ19/Cálculos!BL$3</f>
        <v>0</v>
      </c>
      <c r="BK133" s="101">
        <f>+BK19/Cálculos!BM$3</f>
        <v>0</v>
      </c>
      <c r="BL133" s="101">
        <f>+BL19/Cálculos!BN$3</f>
        <v>0</v>
      </c>
    </row>
    <row r="134" spans="1:65" x14ac:dyDescent="0.2">
      <c r="A134" s="13"/>
      <c r="B134" s="78" t="s">
        <v>10</v>
      </c>
      <c r="C134" s="101">
        <f>+C20/Cálculos!E$3</f>
        <v>0</v>
      </c>
      <c r="D134" s="101">
        <f>+D20/Cálculos!F$3</f>
        <v>0</v>
      </c>
      <c r="E134" s="101">
        <f>+E20/Cálculos!G$3</f>
        <v>0</v>
      </c>
      <c r="F134" s="101">
        <f>+F20/Cálculos!H$3</f>
        <v>0</v>
      </c>
      <c r="G134" s="101">
        <f>+G20/Cálculos!I$3</f>
        <v>0</v>
      </c>
      <c r="H134" s="101">
        <f>+H20/Cálculos!J$3</f>
        <v>0</v>
      </c>
      <c r="I134" s="101">
        <f>+I20/Cálculos!K$3</f>
        <v>0</v>
      </c>
      <c r="J134" s="101">
        <f>+J20/Cálculos!L$3</f>
        <v>0</v>
      </c>
      <c r="K134" s="101">
        <f>+K20/Cálculos!M$3</f>
        <v>0</v>
      </c>
      <c r="L134" s="101">
        <f>+L20/Cálculos!N$3</f>
        <v>0</v>
      </c>
      <c r="M134" s="101">
        <f>+M20/Cálculos!O$3</f>
        <v>0</v>
      </c>
      <c r="N134" s="101">
        <f>+N20/Cálculos!P$3</f>
        <v>0</v>
      </c>
      <c r="O134" s="101">
        <f>+O20/Cálculos!Q$3</f>
        <v>0</v>
      </c>
      <c r="P134" s="101">
        <f>+P20/Cálculos!R$3</f>
        <v>0</v>
      </c>
      <c r="Q134" s="101">
        <f>+Q20/Cálculos!S$3</f>
        <v>0</v>
      </c>
      <c r="R134" s="101">
        <f>+R20/Cálculos!T$3</f>
        <v>0</v>
      </c>
      <c r="S134" s="101">
        <f>+S20/Cálculos!U$3</f>
        <v>0</v>
      </c>
      <c r="T134" s="101">
        <f>+T20/Cálculos!V$3</f>
        <v>0</v>
      </c>
      <c r="U134" s="101">
        <f>+U20/Cálculos!W$3</f>
        <v>0</v>
      </c>
      <c r="V134" s="101">
        <f>+V20/Cálculos!X$3</f>
        <v>0</v>
      </c>
      <c r="W134" s="101">
        <f>+W20/Cálculos!Y$3</f>
        <v>0</v>
      </c>
      <c r="X134" s="101">
        <f>+X20/Cálculos!Z$3</f>
        <v>0</v>
      </c>
      <c r="Y134" s="101">
        <f>+Y20/Cálculos!AA$3</f>
        <v>0</v>
      </c>
      <c r="Z134" s="101">
        <f>+Z20/Cálculos!AB$3</f>
        <v>0</v>
      </c>
      <c r="AA134" s="101">
        <f>+AA20/Cálculos!AC$3</f>
        <v>0</v>
      </c>
      <c r="AB134" s="101">
        <f>+AB20/Cálculos!AD$3</f>
        <v>0</v>
      </c>
      <c r="AC134" s="101">
        <f>+AC20/Cálculos!AE$3</f>
        <v>0</v>
      </c>
      <c r="AD134" s="101">
        <f>+AD20/Cálculos!AF$3</f>
        <v>0</v>
      </c>
      <c r="AE134" s="101">
        <f>+AE20/Cálculos!AG$3</f>
        <v>0</v>
      </c>
      <c r="AF134" s="101">
        <f>+AF20/Cálculos!AH$3</f>
        <v>0</v>
      </c>
      <c r="AG134" s="101">
        <f>+AG20/Cálculos!AI$3</f>
        <v>0</v>
      </c>
      <c r="AH134" s="101">
        <f>+AH20/Cálculos!AJ$3</f>
        <v>0</v>
      </c>
      <c r="AI134" s="101">
        <f>+AI20/Cálculos!AK$3</f>
        <v>3.7166236414979512E-3</v>
      </c>
      <c r="AJ134" s="101">
        <f>+AJ20/Cálculos!AL$3</f>
        <v>3.7728245376610603E-3</v>
      </c>
      <c r="AK134" s="101">
        <f>+AK20/Cálculos!AM$3</f>
        <v>3.9769921703057352E-3</v>
      </c>
      <c r="AL134" s="101">
        <f>+AL20/Cálculos!AN$3</f>
        <v>4.4064620057145251E-3</v>
      </c>
      <c r="AM134" s="101">
        <f>+AM20/Cálculos!AO$3</f>
        <v>5.4542216748567377E-3</v>
      </c>
      <c r="AN134" s="101">
        <f>+AN20/Cálculos!AP$3</f>
        <v>4.3066128724142914E-3</v>
      </c>
      <c r="AO134" s="101">
        <f>+AO20/Cálculos!AQ$3</f>
        <v>4.3118268045204472E-3</v>
      </c>
      <c r="AP134" s="101">
        <f>+AP20/Cálculos!AR$3</f>
        <v>4.2614858125117946E-3</v>
      </c>
      <c r="AQ134" s="101">
        <f>+AQ20/Cálculos!AS$3</f>
        <v>6.1311237165039582E-3</v>
      </c>
      <c r="AR134" s="101">
        <f>+AR20/Cálculos!AT$3</f>
        <v>1.1321306900586981E-2</v>
      </c>
      <c r="AS134" s="101">
        <f>+AS20/Cálculos!AU$3</f>
        <v>1.168863166700807E-2</v>
      </c>
      <c r="AT134" s="101">
        <f>+AT20/Cálculos!AV$3</f>
        <v>3.8881486717194966E-3</v>
      </c>
      <c r="AU134" s="101">
        <f>+AU20/Cálculos!AW$3</f>
        <v>2.3546954752915379E-3</v>
      </c>
      <c r="AV134" s="101">
        <f>+AV20/Cálculos!AX$3</f>
        <v>5.8672648925910884E-3</v>
      </c>
      <c r="AW134" s="101">
        <f>+AW20/Cálculos!AY$3</f>
        <v>5.641261809644387E-3</v>
      </c>
      <c r="AX134" s="101">
        <f>+AX20/Cálculos!AZ$3</f>
        <v>8.2896815620551977E-3</v>
      </c>
      <c r="AY134" s="101">
        <f>+AY20/Cálculos!BA$3</f>
        <v>1.4109613772555842E-2</v>
      </c>
      <c r="AZ134" s="101">
        <f>+AZ20/Cálculos!BB$3</f>
        <v>2.0646968732428553E-2</v>
      </c>
      <c r="BA134" s="101">
        <f>+BA20/Cálculos!BC$3</f>
        <v>1.1458661681803406E-2</v>
      </c>
      <c r="BB134" s="101">
        <f>+BB20/Cálculos!BD$3</f>
        <v>1.2778203512143536E-2</v>
      </c>
      <c r="BC134" s="101">
        <f>+BC20/Cálculos!BE$3</f>
        <v>1.9287171485860372E-2</v>
      </c>
      <c r="BD134" s="101">
        <f>+BD20/Cálculos!BF$3</f>
        <v>2.7828564076265185E-2</v>
      </c>
      <c r="BE134" s="101">
        <f>+BE20/Cálculos!BG$3</f>
        <v>2.5731433308962832E-2</v>
      </c>
      <c r="BF134" s="101">
        <f>+BF20/Cálculos!BH$3</f>
        <v>2.6447275177974579E-2</v>
      </c>
      <c r="BG134" s="101">
        <f>+BG20/Cálculos!BI$3</f>
        <v>2.2793291918492518E-2</v>
      </c>
      <c r="BH134" s="101">
        <f>+BH20/Cálculos!BJ$3</f>
        <v>2.4215658499469488E-2</v>
      </c>
      <c r="BI134" s="101">
        <f>+BI20/Cálculos!BK$3</f>
        <v>3.2251752268763895E-2</v>
      </c>
      <c r="BJ134" s="101">
        <f>+BJ20/Cálculos!BL$3</f>
        <v>7.0676344567182858E-2</v>
      </c>
      <c r="BK134" s="101">
        <f>+BK20/Cálculos!BM$3</f>
        <v>2.8437130166933253E-2</v>
      </c>
      <c r="BL134" s="101">
        <f>+BL20/Cálculos!BN$3</f>
        <v>1.6052274952548715E-2</v>
      </c>
    </row>
    <row r="135" spans="1:65" x14ac:dyDescent="0.2">
      <c r="A135" s="13"/>
      <c r="B135" s="78" t="s">
        <v>11</v>
      </c>
      <c r="C135" s="101">
        <f>+C21/Cálculos!E$3</f>
        <v>0</v>
      </c>
      <c r="D135" s="101">
        <f>+D21/Cálculos!F$3</f>
        <v>0</v>
      </c>
      <c r="E135" s="101">
        <f>+E21/Cálculos!G$3</f>
        <v>0</v>
      </c>
      <c r="F135" s="101">
        <f>+F21/Cálculos!H$3</f>
        <v>0</v>
      </c>
      <c r="G135" s="101">
        <f>+G21/Cálculos!I$3</f>
        <v>0</v>
      </c>
      <c r="H135" s="101">
        <f>+H21/Cálculos!J$3</f>
        <v>0</v>
      </c>
      <c r="I135" s="101">
        <f>+I21/Cálculos!K$3</f>
        <v>0</v>
      </c>
      <c r="J135" s="101">
        <f>+J21/Cálculos!L$3</f>
        <v>0</v>
      </c>
      <c r="K135" s="101">
        <f>+K21/Cálculos!M$3</f>
        <v>0</v>
      </c>
      <c r="L135" s="101">
        <f>+L21/Cálculos!N$3</f>
        <v>0</v>
      </c>
      <c r="M135" s="101">
        <f>+M21/Cálculos!O$3</f>
        <v>0</v>
      </c>
      <c r="N135" s="101">
        <f>+N21/Cálculos!P$3</f>
        <v>0</v>
      </c>
      <c r="O135" s="101">
        <f>+O21/Cálculos!Q$3</f>
        <v>0</v>
      </c>
      <c r="P135" s="101">
        <f>+P21/Cálculos!R$3</f>
        <v>0</v>
      </c>
      <c r="Q135" s="101">
        <f>+Q21/Cálculos!S$3</f>
        <v>0</v>
      </c>
      <c r="R135" s="101">
        <f>+R21/Cálculos!T$3</f>
        <v>0</v>
      </c>
      <c r="S135" s="101">
        <f>+S21/Cálculos!U$3</f>
        <v>0</v>
      </c>
      <c r="T135" s="101">
        <f>+T21/Cálculos!V$3</f>
        <v>0</v>
      </c>
      <c r="U135" s="101">
        <f>+U21/Cálculos!W$3</f>
        <v>0</v>
      </c>
      <c r="V135" s="101">
        <f>+V21/Cálculos!X$3</f>
        <v>0</v>
      </c>
      <c r="W135" s="101">
        <f>+W21/Cálculos!Y$3</f>
        <v>0</v>
      </c>
      <c r="X135" s="101">
        <f>+X21/Cálculos!Z$3</f>
        <v>0</v>
      </c>
      <c r="Y135" s="101">
        <f>+Y21/Cálculos!AA$3</f>
        <v>0</v>
      </c>
      <c r="Z135" s="101">
        <f>+Z21/Cálculos!AB$3</f>
        <v>0</v>
      </c>
      <c r="AA135" s="101">
        <f>+AA21/Cálculos!AC$3</f>
        <v>0</v>
      </c>
      <c r="AB135" s="101">
        <f>+AB21/Cálculos!AD$3</f>
        <v>0</v>
      </c>
      <c r="AC135" s="101">
        <f>+AC21/Cálculos!AE$3</f>
        <v>0</v>
      </c>
      <c r="AD135" s="101">
        <f>+AD21/Cálculos!AF$3</f>
        <v>0</v>
      </c>
      <c r="AE135" s="101">
        <f>+AE21/Cálculos!AG$3</f>
        <v>0</v>
      </c>
      <c r="AF135" s="101">
        <f>+AF21/Cálculos!AH$3</f>
        <v>0</v>
      </c>
      <c r="AG135" s="101">
        <f>+AG21/Cálculos!AI$3</f>
        <v>0</v>
      </c>
      <c r="AH135" s="101">
        <f>+AH21/Cálculos!AJ$3</f>
        <v>0</v>
      </c>
      <c r="AI135" s="101">
        <f>+AI21/Cálculos!AK$3</f>
        <v>4.228240775310509E-7</v>
      </c>
      <c r="AJ135" s="101">
        <f>+AJ21/Cálculos!AL$3</f>
        <v>4.6273399889546912E-6</v>
      </c>
      <c r="AK135" s="101">
        <f>+AK21/Cálculos!AM$3</f>
        <v>8.8606759196286429E-5</v>
      </c>
      <c r="AL135" s="101">
        <f>+AL21/Cálculos!AN$3</f>
        <v>9.2385440974762013E-5</v>
      </c>
      <c r="AM135" s="101">
        <f>+AM21/Cálculos!AO$3</f>
        <v>3.2200700713114195E-4</v>
      </c>
      <c r="AN135" s="101">
        <f>+AN21/Cálculos!AP$3</f>
        <v>3.9848581451595031E-4</v>
      </c>
      <c r="AO135" s="101">
        <f>+AO21/Cálculos!AQ$3</f>
        <v>5.7049927970246272E-4</v>
      </c>
      <c r="AP135" s="101">
        <f>+AP21/Cálculos!AR$3</f>
        <v>4.0699245533473444E-3</v>
      </c>
      <c r="AQ135" s="101">
        <f>+AQ21/Cálculos!AS$3</f>
        <v>1.0172905376404711E-3</v>
      </c>
      <c r="AR135" s="101">
        <f>+AR21/Cálculos!AT$3</f>
        <v>6.4403899656723324E-4</v>
      </c>
      <c r="AS135" s="101">
        <f>+AS21/Cálculos!AU$3</f>
        <v>6.1670081187895336E-4</v>
      </c>
      <c r="AT135" s="101">
        <f>+AT21/Cálculos!AV$3</f>
        <v>5.1451696981295013E-4</v>
      </c>
      <c r="AU135" s="101">
        <f>+AU21/Cálculos!AW$3</f>
        <v>3.2203898167579818E-4</v>
      </c>
      <c r="AV135" s="101">
        <f>+AV21/Cálculos!AX$3</f>
        <v>1.2772657408307046E-3</v>
      </c>
      <c r="AW135" s="101">
        <f>+AW21/Cálculos!AY$3</f>
        <v>1.8905657549840814E-3</v>
      </c>
      <c r="AX135" s="101">
        <f>+AX21/Cálculos!AZ$3</f>
        <v>1.7536701220603433E-3</v>
      </c>
      <c r="AY135" s="101">
        <f>+AY21/Cálculos!BA$3</f>
        <v>7.8816165666765574E-3</v>
      </c>
      <c r="AZ135" s="101">
        <f>+AZ21/Cálculos!BB$3</f>
        <v>6.7135220034967857E-3</v>
      </c>
      <c r="BA135" s="101">
        <f>+BA21/Cálculos!BC$3</f>
        <v>4.9669482691660537E-3</v>
      </c>
      <c r="BB135" s="101">
        <f>+BB21/Cálculos!BD$3</f>
        <v>4.5793383313756063E-3</v>
      </c>
      <c r="BC135" s="101">
        <f>+BC21/Cálculos!BE$3</f>
        <v>2.4393511018228993E-3</v>
      </c>
      <c r="BD135" s="101">
        <f>+BD21/Cálculos!BF$3</f>
        <v>6.4386205589960128E-4</v>
      </c>
      <c r="BE135" s="101">
        <f>+BE21/Cálculos!BG$3</f>
        <v>9.473490096526411E-4</v>
      </c>
      <c r="BF135" s="101">
        <f>+BF21/Cálculos!BH$3</f>
        <v>1.4690891586317642E-3</v>
      </c>
      <c r="BG135" s="101">
        <f>+BG21/Cálculos!BI$3</f>
        <v>2.2762176262748211E-3</v>
      </c>
      <c r="BH135" s="101">
        <f>+BH21/Cálculos!BJ$3</f>
        <v>1.791328527583228E-3</v>
      </c>
      <c r="BI135" s="101">
        <f>+BI21/Cálculos!BK$3</f>
        <v>1.4233030819683612E-3</v>
      </c>
      <c r="BJ135" s="101">
        <f>+BJ21/Cálculos!BL$3</f>
        <v>1.3856287221021273E-3</v>
      </c>
      <c r="BK135" s="101">
        <f>+BK21/Cálculos!BM$3</f>
        <v>1.5283274183164033E-3</v>
      </c>
      <c r="BL135" s="101">
        <f>+BL21/Cálculos!BN$3</f>
        <v>1.3800463567113267E-3</v>
      </c>
    </row>
    <row r="136" spans="1:65" x14ac:dyDescent="0.2">
      <c r="A136" s="13"/>
      <c r="B136" s="78" t="s">
        <v>12</v>
      </c>
      <c r="C136" s="101">
        <f>+C22/Cálculos!E$3</f>
        <v>0</v>
      </c>
      <c r="D136" s="101">
        <f>+D22/Cálculos!F$3</f>
        <v>0</v>
      </c>
      <c r="E136" s="101">
        <f>+E22/Cálculos!G$3</f>
        <v>0</v>
      </c>
      <c r="F136" s="101">
        <f>+F22/Cálculos!H$3</f>
        <v>0</v>
      </c>
      <c r="G136" s="101">
        <f>+G22/Cálculos!I$3</f>
        <v>0</v>
      </c>
      <c r="H136" s="101">
        <f>+H22/Cálculos!J$3</f>
        <v>0</v>
      </c>
      <c r="I136" s="101">
        <f>+I22/Cálculos!K$3</f>
        <v>0</v>
      </c>
      <c r="J136" s="101">
        <f>+J22/Cálculos!L$3</f>
        <v>0</v>
      </c>
      <c r="K136" s="101">
        <f>+K22/Cálculos!M$3</f>
        <v>0</v>
      </c>
      <c r="L136" s="101">
        <f>+L22/Cálculos!N$3</f>
        <v>0</v>
      </c>
      <c r="M136" s="101">
        <f>+M22/Cálculos!O$3</f>
        <v>0</v>
      </c>
      <c r="N136" s="101">
        <f>+N22/Cálculos!P$3</f>
        <v>0</v>
      </c>
      <c r="O136" s="101">
        <f>+O22/Cálculos!Q$3</f>
        <v>0</v>
      </c>
      <c r="P136" s="101">
        <f>+P22/Cálculos!R$3</f>
        <v>0</v>
      </c>
      <c r="Q136" s="101">
        <f>+Q22/Cálculos!S$3</f>
        <v>0</v>
      </c>
      <c r="R136" s="101">
        <f>+R22/Cálculos!T$3</f>
        <v>0</v>
      </c>
      <c r="S136" s="101">
        <f>+S22/Cálculos!U$3</f>
        <v>0</v>
      </c>
      <c r="T136" s="101">
        <f>+T22/Cálculos!V$3</f>
        <v>0</v>
      </c>
      <c r="U136" s="101">
        <f>+U22/Cálculos!W$3</f>
        <v>0</v>
      </c>
      <c r="V136" s="101">
        <f>+V22/Cálculos!X$3</f>
        <v>0</v>
      </c>
      <c r="W136" s="101">
        <f>+W22/Cálculos!Y$3</f>
        <v>0</v>
      </c>
      <c r="X136" s="101">
        <f>+X22/Cálculos!Z$3</f>
        <v>0</v>
      </c>
      <c r="Y136" s="101">
        <f>+Y22/Cálculos!AA$3</f>
        <v>0</v>
      </c>
      <c r="Z136" s="101">
        <f>+Z22/Cálculos!AB$3</f>
        <v>0</v>
      </c>
      <c r="AA136" s="101">
        <f>+AA22/Cálculos!AC$3</f>
        <v>5.358090860903551E-3</v>
      </c>
      <c r="AB136" s="101">
        <f>+AB22/Cálculos!AD$3</f>
        <v>4.6959039500569615E-3</v>
      </c>
      <c r="AC136" s="101">
        <f>+AC22/Cálculos!AE$3</f>
        <v>9.1018992629795419E-4</v>
      </c>
      <c r="AD136" s="101">
        <f>+AD22/Cálculos!AF$3</f>
        <v>5.9365198343893357E-3</v>
      </c>
      <c r="AE136" s="101">
        <f>+AE22/Cálculos!AG$3</f>
        <v>5.6614861785275815E-4</v>
      </c>
      <c r="AF136" s="101">
        <f>+AF22/Cálculos!AH$3</f>
        <v>4.0657183925631209E-5</v>
      </c>
      <c r="AG136" s="101">
        <f>+AG22/Cálculos!AI$3</f>
        <v>5.9197928902431654E-5</v>
      </c>
      <c r="AH136" s="101">
        <f>+AH22/Cálculos!AJ$3</f>
        <v>5.5612448992154832E-5</v>
      </c>
      <c r="AI136" s="101">
        <f>+AI22/Cálculos!AK$3</f>
        <v>1.3179426496642904E-3</v>
      </c>
      <c r="AJ136" s="101">
        <f>+AJ22/Cálculos!AL$3</f>
        <v>1.233571718722172E-3</v>
      </c>
      <c r="AK136" s="101">
        <f>+AK22/Cálculos!AM$3</f>
        <v>1.1431035787693332E-3</v>
      </c>
      <c r="AL136" s="101">
        <f>+AL22/Cálculos!AN$3</f>
        <v>1.1115011030893547E-3</v>
      </c>
      <c r="AM136" s="101">
        <f>+AM22/Cálculos!AO$3</f>
        <v>2.4672833502118396E-4</v>
      </c>
      <c r="AN136" s="101">
        <f>+AN22/Cálculos!AP$3</f>
        <v>3.1466193767602552E-4</v>
      </c>
      <c r="AO136" s="101">
        <f>+AO22/Cálculos!AQ$3</f>
        <v>5.941294273824464E-5</v>
      </c>
      <c r="AP136" s="101">
        <f>+AP22/Cálculos!AR$3</f>
        <v>2.4605425260913793E-4</v>
      </c>
      <c r="AQ136" s="101">
        <f>+AQ22/Cálculos!AS$3</f>
        <v>1.226505568846034E-3</v>
      </c>
      <c r="AR136" s="101">
        <f>+AR22/Cálculos!AT$3</f>
        <v>1.0897738927960904E-3</v>
      </c>
      <c r="AS136" s="101">
        <f>+AS22/Cálculos!AU$3</f>
        <v>1.8869462291292273E-3</v>
      </c>
      <c r="AT136" s="101">
        <f>+AT22/Cálculos!AV$3</f>
        <v>3.005471722705448E-4</v>
      </c>
      <c r="AU136" s="101">
        <f>+AU22/Cálculos!AW$3</f>
        <v>1.419649455468471E-4</v>
      </c>
      <c r="AV136" s="101">
        <f>+AV22/Cálculos!AX$3</f>
        <v>2.2349356794937962E-4</v>
      </c>
      <c r="AW136" s="101">
        <f>+AW22/Cálculos!AY$3</f>
        <v>2.0279155020144144E-4</v>
      </c>
      <c r="AX136" s="101">
        <f>+AX22/Cálculos!AZ$3</f>
        <v>1.3508505032288641E-4</v>
      </c>
      <c r="AY136" s="101">
        <f>+AY22/Cálculos!BA$3</f>
        <v>8.1382817543405276E-4</v>
      </c>
      <c r="AZ136" s="101">
        <f>+AZ22/Cálculos!BB$3</f>
        <v>6.6822291436741024E-4</v>
      </c>
      <c r="BA136" s="101">
        <f>+BA22/Cálculos!BC$3</f>
        <v>2.0938272286193525E-3</v>
      </c>
      <c r="BB136" s="101">
        <f>+BB22/Cálculos!BD$3</f>
        <v>1.5289354512954656E-3</v>
      </c>
      <c r="BC136" s="101">
        <f>+BC22/Cálculos!BE$3</f>
        <v>6.8494286236279957E-4</v>
      </c>
      <c r="BD136" s="101">
        <f>+BD22/Cálculos!BF$3</f>
        <v>5.5321078587825857E-4</v>
      </c>
      <c r="BE136" s="101">
        <f>+BE22/Cálculos!BG$3</f>
        <v>6.3907851822942038E-4</v>
      </c>
      <c r="BF136" s="101">
        <f>+BF22/Cálculos!BH$3</f>
        <v>6.6035423385581377E-4</v>
      </c>
      <c r="BG136" s="101">
        <f>+BG22/Cálculos!BI$3</f>
        <v>5.5672352641318015E-4</v>
      </c>
      <c r="BH136" s="101">
        <f>+BH22/Cálculos!BJ$3</f>
        <v>2.8431968994107057E-3</v>
      </c>
      <c r="BI136" s="101">
        <f>+BI22/Cálculos!BK$3</f>
        <v>2.6526589583284257E-3</v>
      </c>
      <c r="BJ136" s="101">
        <f>+BJ22/Cálculos!BL$3</f>
        <v>1.5449205120855304E-3</v>
      </c>
      <c r="BK136" s="101">
        <f>+BK22/Cálculos!BM$3</f>
        <v>1.4386823654774E-3</v>
      </c>
      <c r="BL136" s="101">
        <f>+BL22/Cálculos!BN$3</f>
        <v>2.5628595330372764E-3</v>
      </c>
    </row>
    <row r="137" spans="1:65" x14ac:dyDescent="0.2">
      <c r="A137" s="13"/>
      <c r="B137" s="78" t="s">
        <v>13</v>
      </c>
      <c r="C137" s="101">
        <f>+C23/Cálculos!E$3</f>
        <v>0</v>
      </c>
      <c r="D137" s="101">
        <f>+D23/Cálculos!F$3</f>
        <v>0</v>
      </c>
      <c r="E137" s="101">
        <f>+E23/Cálculos!G$3</f>
        <v>0</v>
      </c>
      <c r="F137" s="101">
        <f>+F23/Cálculos!H$3</f>
        <v>0</v>
      </c>
      <c r="G137" s="101">
        <f>+G23/Cálculos!I$3</f>
        <v>0</v>
      </c>
      <c r="H137" s="101">
        <f>+H23/Cálculos!J$3</f>
        <v>0</v>
      </c>
      <c r="I137" s="101">
        <f>+I23/Cálculos!K$3</f>
        <v>0</v>
      </c>
      <c r="J137" s="101">
        <f>+J23/Cálculos!L$3</f>
        <v>0</v>
      </c>
      <c r="K137" s="101">
        <f>+K23/Cálculos!M$3</f>
        <v>0</v>
      </c>
      <c r="L137" s="101">
        <f>+L23/Cálculos!N$3</f>
        <v>0</v>
      </c>
      <c r="M137" s="101">
        <f>+M23/Cálculos!O$3</f>
        <v>0</v>
      </c>
      <c r="N137" s="101">
        <f>+N23/Cálculos!P$3</f>
        <v>0</v>
      </c>
      <c r="O137" s="101">
        <f>+O23/Cálculos!Q$3</f>
        <v>0</v>
      </c>
      <c r="P137" s="101">
        <f>+P23/Cálculos!R$3</f>
        <v>0</v>
      </c>
      <c r="Q137" s="101">
        <f>+Q23/Cálculos!S$3</f>
        <v>0</v>
      </c>
      <c r="R137" s="101">
        <f>+R23/Cálculos!T$3</f>
        <v>0</v>
      </c>
      <c r="S137" s="101">
        <f>+S23/Cálculos!U$3</f>
        <v>0</v>
      </c>
      <c r="T137" s="101">
        <f>+T23/Cálculos!V$3</f>
        <v>0</v>
      </c>
      <c r="U137" s="101">
        <f>+U23/Cálculos!W$3</f>
        <v>0</v>
      </c>
      <c r="V137" s="101">
        <f>+V23/Cálculos!X$3</f>
        <v>0</v>
      </c>
      <c r="W137" s="101">
        <f>+W23/Cálculos!Y$3</f>
        <v>0</v>
      </c>
      <c r="X137" s="101">
        <f>+X23/Cálculos!Z$3</f>
        <v>0</v>
      </c>
      <c r="Y137" s="101">
        <f>+Y23/Cálculos!AA$3</f>
        <v>0</v>
      </c>
      <c r="Z137" s="101">
        <f>+Z23/Cálculos!AB$3</f>
        <v>0</v>
      </c>
      <c r="AA137" s="101">
        <f>+AA23/Cálculos!AC$3</f>
        <v>0</v>
      </c>
      <c r="AB137" s="101">
        <f>+AB23/Cálculos!AD$3</f>
        <v>0</v>
      </c>
      <c r="AC137" s="101">
        <f>+AC23/Cálculos!AE$3</f>
        <v>0</v>
      </c>
      <c r="AD137" s="101">
        <f>+AD23/Cálculos!AF$3</f>
        <v>0</v>
      </c>
      <c r="AE137" s="101">
        <f>+AE23/Cálculos!AG$3</f>
        <v>0</v>
      </c>
      <c r="AF137" s="101">
        <f>+AF23/Cálculos!AH$3</f>
        <v>0</v>
      </c>
      <c r="AG137" s="101">
        <f>+AG23/Cálculos!AI$3</f>
        <v>0</v>
      </c>
      <c r="AH137" s="101">
        <f>+AH23/Cálculos!AJ$3</f>
        <v>0</v>
      </c>
      <c r="AI137" s="101">
        <f>+AI23/Cálculos!AK$3</f>
        <v>3.9787745695672185E-4</v>
      </c>
      <c r="AJ137" s="101">
        <f>+AJ23/Cálculos!AL$3</f>
        <v>0</v>
      </c>
      <c r="AK137" s="101">
        <f>+AK23/Cálculos!AM$3</f>
        <v>0</v>
      </c>
      <c r="AL137" s="101">
        <f>+AL23/Cálculos!AN$3</f>
        <v>1.3480365900986758E-4</v>
      </c>
      <c r="AM137" s="101">
        <f>+AM23/Cálculos!AO$3</f>
        <v>0</v>
      </c>
      <c r="AN137" s="101">
        <f>+AN23/Cálculos!AP$3</f>
        <v>0</v>
      </c>
      <c r="AO137" s="101">
        <f>+AO23/Cálculos!AQ$3</f>
        <v>0</v>
      </c>
      <c r="AP137" s="101">
        <f>+AP23/Cálculos!AR$3</f>
        <v>0</v>
      </c>
      <c r="AQ137" s="101">
        <f>+AQ23/Cálculos!AS$3</f>
        <v>8.6353855162027581E-5</v>
      </c>
      <c r="AR137" s="101">
        <f>+AR23/Cálculos!AT$3</f>
        <v>3.0314765791908838E-4</v>
      </c>
      <c r="AS137" s="101">
        <f>+AS23/Cálculos!AU$3</f>
        <v>1.0459680971323083E-4</v>
      </c>
      <c r="AT137" s="101">
        <f>+AT23/Cálculos!AV$3</f>
        <v>0</v>
      </c>
      <c r="AU137" s="101">
        <f>+AU23/Cálculos!AW$3</f>
        <v>1.0437084267531201E-4</v>
      </c>
      <c r="AV137" s="101">
        <f>+AV23/Cálculos!AX$3</f>
        <v>0</v>
      </c>
      <c r="AW137" s="101">
        <f>+AW23/Cálculos!AY$3</f>
        <v>0</v>
      </c>
      <c r="AX137" s="101">
        <f>+AX23/Cálculos!AZ$3</f>
        <v>0</v>
      </c>
      <c r="AY137" s="101">
        <f>+AY23/Cálculos!BA$3</f>
        <v>0</v>
      </c>
      <c r="AZ137" s="101">
        <f>+AZ23/Cálculos!BB$3</f>
        <v>0</v>
      </c>
      <c r="BA137" s="101">
        <f>+BA23/Cálculos!BC$3</f>
        <v>0</v>
      </c>
      <c r="BB137" s="101">
        <f>+BB23/Cálculos!BD$3</f>
        <v>0</v>
      </c>
      <c r="BC137" s="101">
        <f>+BC23/Cálculos!BE$3</f>
        <v>0</v>
      </c>
      <c r="BD137" s="101">
        <f>+BD23/Cálculos!BF$3</f>
        <v>0</v>
      </c>
      <c r="BE137" s="101">
        <f>+BE23/Cálculos!BG$3</f>
        <v>0</v>
      </c>
      <c r="BF137" s="101">
        <f>+BF23/Cálculos!BH$3</f>
        <v>0</v>
      </c>
      <c r="BG137" s="101">
        <f>+BG23/Cálculos!BI$3</f>
        <v>0</v>
      </c>
      <c r="BH137" s="101">
        <f>+BH23/Cálculos!BJ$3</f>
        <v>0</v>
      </c>
      <c r="BI137" s="101">
        <f>+BI23/Cálculos!BK$3</f>
        <v>0</v>
      </c>
      <c r="BJ137" s="101">
        <f>+BJ23/Cálculos!BL$3</f>
        <v>0</v>
      </c>
      <c r="BK137" s="101">
        <f>+BK23/Cálculos!BM$3</f>
        <v>0</v>
      </c>
      <c r="BL137" s="101">
        <f>+BL23/Cálculos!BN$3</f>
        <v>0</v>
      </c>
    </row>
    <row r="138" spans="1:65" x14ac:dyDescent="0.2">
      <c r="A138" s="13"/>
      <c r="B138" s="78"/>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P138" s="101"/>
      <c r="AQ138" s="101"/>
      <c r="AR138" s="101"/>
      <c r="AS138" s="101"/>
      <c r="AT138" s="101"/>
      <c r="AU138" s="101"/>
      <c r="AV138" s="101"/>
      <c r="AW138" s="101"/>
      <c r="AX138" s="101"/>
      <c r="AY138" s="101"/>
      <c r="AZ138" s="101"/>
      <c r="BA138" s="101"/>
      <c r="BB138" s="101"/>
      <c r="BC138" s="101"/>
      <c r="BD138" s="101"/>
      <c r="BE138" s="101"/>
      <c r="BF138" s="101"/>
      <c r="BG138" s="101"/>
      <c r="BH138" s="101"/>
      <c r="BI138" s="101"/>
      <c r="BJ138" s="101"/>
      <c r="BK138" s="101"/>
      <c r="BL138" s="101"/>
    </row>
    <row r="139" spans="1:65" x14ac:dyDescent="0.2">
      <c r="A139" s="18" t="s">
        <v>14</v>
      </c>
      <c r="B139" s="77" t="s">
        <v>15</v>
      </c>
      <c r="C139" s="101">
        <f>+C25/Cálculos!E$3</f>
        <v>0.16715540092776673</v>
      </c>
      <c r="D139" s="101">
        <f>+D25/Cálculos!F$3</f>
        <v>0.16745930738830464</v>
      </c>
      <c r="E139" s="101">
        <f>+E25/Cálculos!G$3</f>
        <v>0.16818595683144985</v>
      </c>
      <c r="F139" s="101">
        <f>+F25/Cálculos!H$3</f>
        <v>0.17150173300797339</v>
      </c>
      <c r="G139" s="101">
        <f>+G25/Cálculos!I$3</f>
        <v>0.16178370786516855</v>
      </c>
      <c r="H139" s="101">
        <f>+H25/Cálculos!J$3</f>
        <v>0.18218154421153981</v>
      </c>
      <c r="I139" s="101">
        <f>+I25/Cálculos!K$3</f>
        <v>0.17739353354480206</v>
      </c>
      <c r="J139" s="101">
        <f>+J25/Cálculos!L$3</f>
        <v>0.16892986842064803</v>
      </c>
      <c r="K139" s="101">
        <f>+K25/Cálculos!M$3</f>
        <v>0.1640061003926204</v>
      </c>
      <c r="L139" s="101">
        <f>+L25/Cálculos!N$3</f>
        <v>0.16705071225071225</v>
      </c>
      <c r="M139" s="101">
        <f>+M25/Cálculos!O$3</f>
        <v>0.17059072403608208</v>
      </c>
      <c r="N139" s="101">
        <f>+N25/Cálculos!P$3</f>
        <v>0.15686614782230388</v>
      </c>
      <c r="O139" s="101">
        <f>+O25/Cálculos!Q$3</f>
        <v>0.19133092510018626</v>
      </c>
      <c r="P139" s="101">
        <f>+P25/Cálculos!R$3</f>
        <v>0.20974234501594227</v>
      </c>
      <c r="Q139" s="101">
        <f>+Q25/Cálculos!S$3</f>
        <v>0.20336776260791875</v>
      </c>
      <c r="R139" s="101">
        <f>+R25/Cálculos!T$3</f>
        <v>0.15422554728469515</v>
      </c>
      <c r="S139" s="101">
        <f>+S25/Cálculos!U$3</f>
        <v>0.13036838784605431</v>
      </c>
      <c r="T139" s="101">
        <f>+T25/Cálculos!V$3</f>
        <v>0.15872450452331668</v>
      </c>
      <c r="U139" s="101">
        <f>+U25/Cálculos!W$3</f>
        <v>0.16960808529211738</v>
      </c>
      <c r="V139" s="101">
        <f>+V25/Cálculos!X$3</f>
        <v>0.20697111219072528</v>
      </c>
      <c r="W139" s="101">
        <f>+W25/Cálculos!Y$3</f>
        <v>0.23227423408983278</v>
      </c>
      <c r="X139" s="101">
        <f>+X25/Cálculos!Z$3</f>
        <v>0.2199601691713772</v>
      </c>
      <c r="Y139" s="101">
        <f>+Y25/Cálculos!AA$3</f>
        <v>0.19631867182642862</v>
      </c>
      <c r="Z139" s="101">
        <f>+Z25/Cálculos!AB$3</f>
        <v>0.19563415544755819</v>
      </c>
      <c r="AA139" s="101">
        <f>+AA25/Cálculos!AC$3</f>
        <v>0.21866142983426048</v>
      </c>
      <c r="AB139" s="101">
        <f>+AB25/Cálculos!AD$3</f>
        <v>0.19914123315637608</v>
      </c>
      <c r="AC139" s="101">
        <f>+AC25/Cálculos!AE$3</f>
        <v>0.20128266764998295</v>
      </c>
      <c r="AD139" s="101">
        <f>+AD25/Cálculos!AF$3</f>
        <v>0.18500290354067223</v>
      </c>
      <c r="AE139" s="101">
        <f>+AE25/Cálculos!AG$3</f>
        <v>0.21026089581282206</v>
      </c>
      <c r="AF139" s="101">
        <f>+AF25/Cálculos!AH$3</f>
        <v>0.17671569702194259</v>
      </c>
      <c r="AG139" s="101">
        <f>+AG25/Cálculos!AI$3</f>
        <v>0.18911804094570697</v>
      </c>
      <c r="AH139" s="101">
        <f>+AH25/Cálculos!AJ$3</f>
        <v>0.20996884139053384</v>
      </c>
      <c r="AI139" s="101">
        <f>+AI25/Cálculos!AK$3</f>
        <v>0.22755757616604944</v>
      </c>
      <c r="AJ139" s="101">
        <f>+AJ25/Cálculos!AL$3</f>
        <v>0.23293065475233563</v>
      </c>
      <c r="AK139" s="101">
        <f>+AK25/Cálculos!AM$3</f>
        <v>0.23414259732481452</v>
      </c>
      <c r="AL139" s="101">
        <f>+AL25/Cálculos!AN$3</f>
        <v>0.22582740329041714</v>
      </c>
      <c r="AM139" s="101">
        <f>+AM25/Cálculos!AO$3</f>
        <v>0.22054362721884835</v>
      </c>
      <c r="AN139" s="101">
        <f>+AN25/Cálculos!AP$3</f>
        <v>0.22583828898212546</v>
      </c>
      <c r="AO139" s="101">
        <f>+AO25/Cálculos!AQ$3</f>
        <v>0.25035905165465888</v>
      </c>
      <c r="AP139" s="101">
        <f>+AP25/Cálculos!AR$3</f>
        <v>0.25365786391530948</v>
      </c>
      <c r="AQ139" s="101">
        <f>+AQ25/Cálculos!AS$3</f>
        <v>0.27543299270984956</v>
      </c>
      <c r="AR139" s="101">
        <f>+AR25/Cálculos!AT$3</f>
        <v>0.22128790503121976</v>
      </c>
      <c r="AS139" s="101">
        <f>+AS25/Cálculos!AU$3</f>
        <v>0.21985062487568308</v>
      </c>
      <c r="AT139" s="101">
        <f>+AT25/Cálculos!AV$3</f>
        <v>0.20656722586654219</v>
      </c>
      <c r="AU139" s="101">
        <f>+AU25/Cálculos!AW$3</f>
        <v>0.22369023362530965</v>
      </c>
      <c r="AV139" s="101">
        <f>+AV25/Cálculos!AX$3</f>
        <v>0.22157738997117365</v>
      </c>
      <c r="AW139" s="101">
        <f>+AW25/Cálculos!AY$3</f>
        <v>0.2482597792425113</v>
      </c>
      <c r="AX139" s="101">
        <f>+AX25/Cálculos!AZ$3</f>
        <v>0.26394557636946525</v>
      </c>
      <c r="AY139" s="101">
        <f>+AY25/Cálculos!BA$3</f>
        <v>0.3031280773836299</v>
      </c>
      <c r="AZ139" s="101">
        <f>+AZ25/Cálculos!BB$3</f>
        <v>0.29284225311382328</v>
      </c>
      <c r="BA139" s="101">
        <f>+BA25/Cálculos!BC$3</f>
        <v>0.31239828823634919</v>
      </c>
      <c r="BB139" s="101">
        <f>+BB25/Cálculos!BD$3</f>
        <v>0.32749917158378994</v>
      </c>
      <c r="BC139" s="101">
        <f>+BC25/Cálculos!BE$3</f>
        <v>0.33217647176496595</v>
      </c>
      <c r="BD139" s="101">
        <f>+BD25/Cálculos!BF$3</f>
        <v>0.34410896707684574</v>
      </c>
      <c r="BE139" s="101">
        <f>+BE25/Cálculos!BG$3</f>
        <v>0.36361062023856744</v>
      </c>
      <c r="BF139" s="101">
        <f>+BF25/Cálculos!BH$3</f>
        <v>0.37988511021482452</v>
      </c>
      <c r="BG139" s="101">
        <f>+BG25/Cálculos!BI$3</f>
        <v>0.36700634530538911</v>
      </c>
      <c r="BH139" s="101">
        <f>+BH25/Cálculos!BJ$3</f>
        <v>0.35283466257192531</v>
      </c>
      <c r="BI139" s="101">
        <f>+BI25/Cálculos!BK$3</f>
        <v>0.3496051221432635</v>
      </c>
      <c r="BJ139" s="101">
        <f>+BJ25/Cálculos!BL$3</f>
        <v>0.38384329069651169</v>
      </c>
      <c r="BK139" s="101">
        <f>+BK25/Cálculos!BM$3</f>
        <v>0.33480532690654541</v>
      </c>
      <c r="BL139" s="101">
        <f>+BL25/Cálculos!BN$3</f>
        <v>0.33376024971211393</v>
      </c>
    </row>
    <row r="140" spans="1:65" x14ac:dyDescent="0.2">
      <c r="A140" s="13"/>
      <c r="B140" s="78" t="s">
        <v>16</v>
      </c>
      <c r="C140" s="101">
        <f>+C26/Cálculos!E$3</f>
        <v>0.10243538767395625</v>
      </c>
      <c r="D140" s="101">
        <f>+D26/Cálculos!F$3</f>
        <v>0.10856051979369012</v>
      </c>
      <c r="E140" s="101">
        <f>+E26/Cálculos!G$3</f>
        <v>0.10748219163408496</v>
      </c>
      <c r="F140" s="101">
        <f>+F26/Cálculos!H$3</f>
        <v>0.11148758917608294</v>
      </c>
      <c r="G140" s="101">
        <f>+G26/Cálculos!I$3</f>
        <v>0.10399438202247192</v>
      </c>
      <c r="H140" s="101">
        <f>+H26/Cálculos!J$3</f>
        <v>0.11672292644953347</v>
      </c>
      <c r="I140" s="101">
        <f>+I26/Cálculos!K$3</f>
        <v>0.11321469339659862</v>
      </c>
      <c r="J140" s="101">
        <f>+J26/Cálculos!L$3</f>
        <v>0.10745595827836765</v>
      </c>
      <c r="K140" s="101">
        <f>+K26/Cálculos!M$3</f>
        <v>0.11008411787056191</v>
      </c>
      <c r="L140" s="101">
        <f>+L26/Cálculos!N$3</f>
        <v>0.11293219373219374</v>
      </c>
      <c r="M140" s="101">
        <f>+M26/Cálculos!O$3</f>
        <v>0.1046962560868524</v>
      </c>
      <c r="N140" s="101">
        <f>+N26/Cálculos!P$3</f>
        <v>0.10262967080775368</v>
      </c>
      <c r="O140" s="101">
        <f>+O26/Cálculos!Q$3</f>
        <v>0.12655443923914883</v>
      </c>
      <c r="P140" s="101">
        <f>+P26/Cálculos!R$3</f>
        <v>0.13054274775215166</v>
      </c>
      <c r="Q140" s="101">
        <f>+Q26/Cálculos!S$3</f>
        <v>0.12489062789151106</v>
      </c>
      <c r="R140" s="101">
        <f>+R26/Cálculos!T$3</f>
        <v>8.9646708479243026E-2</v>
      </c>
      <c r="S140" s="101">
        <f>+S26/Cálculos!U$3</f>
        <v>7.989037176349556E-2</v>
      </c>
      <c r="T140" s="101">
        <f>+T26/Cálculos!V$3</f>
        <v>9.5665231570478362E-2</v>
      </c>
      <c r="U140" s="101">
        <f>+U26/Cálculos!W$3</f>
        <v>9.1714064334509696E-2</v>
      </c>
      <c r="V140" s="101">
        <f>+V26/Cálculos!X$3</f>
        <v>0.10694703358044397</v>
      </c>
      <c r="W140" s="101">
        <f>+W26/Cálculos!Y$3</f>
        <v>0.10035189974864303</v>
      </c>
      <c r="X140" s="101">
        <f>+X26/Cálculos!Z$3</f>
        <v>8.1884448732759657E-2</v>
      </c>
      <c r="Y140" s="101">
        <f>+Y26/Cálculos!AA$3</f>
        <v>9.1926286708925151E-2</v>
      </c>
      <c r="Z140" s="101">
        <f>+Z26/Cálculos!AB$3</f>
        <v>9.7716077450672151E-2</v>
      </c>
      <c r="AA140" s="101">
        <f>+AA26/Cálculos!AC$3</f>
        <v>0.10530393513794929</v>
      </c>
      <c r="AB140" s="101">
        <f>+AB26/Cálculos!AD$3</f>
        <v>0.10337424423761862</v>
      </c>
      <c r="AC140" s="101">
        <f>+AC26/Cálculos!AE$3</f>
        <v>0.109376823297128</v>
      </c>
      <c r="AD140" s="101">
        <f>+AD26/Cálculos!AF$3</f>
        <v>0.10197399580736964</v>
      </c>
      <c r="AE140" s="101">
        <f>+AE26/Cálculos!AG$3</f>
        <v>9.7949350888989622E-2</v>
      </c>
      <c r="AF140" s="101">
        <f>+AF26/Cálculos!AH$3</f>
        <v>9.3244992600994864E-2</v>
      </c>
      <c r="AG140" s="101">
        <f>+AG26/Cálculos!AI$3</f>
        <v>0.1003656925682633</v>
      </c>
      <c r="AH140" s="101">
        <f>+AH26/Cálculos!AJ$3</f>
        <v>0.10396580977056449</v>
      </c>
      <c r="AI140" s="101">
        <f>+AI26/Cálculos!AK$3</f>
        <v>0.10507262891462159</v>
      </c>
      <c r="AJ140" s="101">
        <f>+AJ26/Cálculos!AL$3</f>
        <v>0.10523689408713639</v>
      </c>
      <c r="AK140" s="101">
        <f>+AK26/Cálculos!AM$3</f>
        <v>0.10496005322760794</v>
      </c>
      <c r="AL140" s="101">
        <f>+AL26/Cálculos!AN$3</f>
        <v>9.6699517539501803E-2</v>
      </c>
      <c r="AM140" s="101">
        <f>+AM26/Cálculos!AO$3</f>
        <v>9.3791919463308296E-2</v>
      </c>
      <c r="AN140" s="101">
        <f>+AN26/Cálculos!AP$3</f>
        <v>9.6632165221065339E-2</v>
      </c>
      <c r="AO140" s="101">
        <f>+AO26/Cálculos!AQ$3</f>
        <v>0.10671610993757422</v>
      </c>
      <c r="AP140" s="101">
        <f>+AP26/Cálculos!AR$3</f>
        <v>0.10540883946693096</v>
      </c>
      <c r="AQ140" s="101">
        <f>+AQ26/Cálculos!AS$3</f>
        <v>0.11105000464257282</v>
      </c>
      <c r="AR140" s="101">
        <f>+AR26/Cálculos!AT$3</f>
        <v>9.4121656276465418E-2</v>
      </c>
      <c r="AS140" s="101">
        <f>+AS26/Cálculos!AU$3</f>
        <v>8.896465577363015E-2</v>
      </c>
      <c r="AT140" s="101">
        <f>+AT26/Cálculos!AV$3</f>
        <v>8.885456582009725E-2</v>
      </c>
      <c r="AU140" s="101">
        <f>+AU26/Cálculos!AW$3</f>
        <v>9.3695662422927747E-2</v>
      </c>
      <c r="AV140" s="101">
        <f>+AV26/Cálculos!AX$3</f>
        <v>9.6175568045216625E-2</v>
      </c>
      <c r="AW140" s="101">
        <f>+AW26/Cálculos!AY$3</f>
        <v>0.10081047788326193</v>
      </c>
      <c r="AX140" s="101">
        <f>+AX26/Cálculos!AZ$3</f>
        <v>0.10589789414079098</v>
      </c>
      <c r="AY140" s="101">
        <f>+AY26/Cálculos!BA$3</f>
        <v>0.12367535872681996</v>
      </c>
      <c r="AZ140" s="101">
        <f>+AZ26/Cálculos!BB$3</f>
        <v>0.1178037159812047</v>
      </c>
      <c r="BA140" s="101">
        <f>+BA26/Cálculos!BC$3</f>
        <v>0.12214857997968251</v>
      </c>
      <c r="BB140" s="101">
        <f>+BB26/Cálculos!BD$3</f>
        <v>0.1283267079510548</v>
      </c>
      <c r="BC140" s="101">
        <f>+BC26/Cálculos!BE$3</f>
        <v>0.13251279013270309</v>
      </c>
      <c r="BD140" s="101">
        <f>+BD26/Cálculos!BF$3</f>
        <v>0.1332062650349993</v>
      </c>
      <c r="BE140" s="101">
        <f>+BE26/Cálculos!BG$3</f>
        <v>0.14372965554889461</v>
      </c>
      <c r="BF140" s="101">
        <f>+BF26/Cálculos!BH$3</f>
        <v>0.14013034045797632</v>
      </c>
      <c r="BG140" s="101">
        <f>+BG26/Cálculos!BI$3</f>
        <v>0.13844568160229911</v>
      </c>
      <c r="BH140" s="101">
        <f>+BH26/Cálculos!BJ$3</f>
        <v>0.12501610501124583</v>
      </c>
      <c r="BI140" s="101">
        <f>+BI26/Cálculos!BK$3</f>
        <v>0.12203307816615111</v>
      </c>
      <c r="BJ140" s="101">
        <f>+BJ26/Cálculos!BL$3</f>
        <v>0.12946771637060367</v>
      </c>
      <c r="BK140" s="101">
        <f>+BK26/Cálculos!BM$3</f>
        <v>0.11922004432238556</v>
      </c>
      <c r="BL140" s="101">
        <f>+BL26/Cálculos!BN$3</f>
        <v>0.11855778883561344</v>
      </c>
    </row>
    <row r="141" spans="1:65" x14ac:dyDescent="0.2">
      <c r="A141" s="13"/>
      <c r="B141" s="78" t="s">
        <v>17</v>
      </c>
      <c r="C141" s="101">
        <f>+C27/Cálculos!E$3</f>
        <v>7.592776673293572E-2</v>
      </c>
      <c r="D141" s="101">
        <f>+D27/Cálculos!F$3</f>
        <v>8.3361243217898048E-2</v>
      </c>
      <c r="E141" s="101">
        <f>+E27/Cálculos!G$3</f>
        <v>7.8003320657704461E-2</v>
      </c>
      <c r="F141" s="101">
        <f>+F27/Cálculos!H$3</f>
        <v>8.8538833367009129E-2</v>
      </c>
      <c r="G141" s="101">
        <f>+G27/Cálculos!I$3</f>
        <v>8.3292134831460668E-2</v>
      </c>
      <c r="H141" s="101">
        <f>+H27/Cálculos!J$3</f>
        <v>9.3849512099077909E-2</v>
      </c>
      <c r="I141" s="101">
        <f>+I27/Cálculos!K$3</f>
        <v>8.9605942166976163E-2</v>
      </c>
      <c r="J141" s="101">
        <f>+J27/Cálculos!L$3</f>
        <v>8.4030590123707338E-2</v>
      </c>
      <c r="K141" s="101">
        <f>+K27/Cálculos!M$3</f>
        <v>8.606382192763963E-2</v>
      </c>
      <c r="L141" s="101">
        <f>+L27/Cálculos!N$3</f>
        <v>8.7957834757834766E-2</v>
      </c>
      <c r="M141" s="101">
        <f>+M27/Cálculos!O$3</f>
        <v>8.3507623533168346E-2</v>
      </c>
      <c r="N141" s="101">
        <f>+N27/Cálculos!P$3</f>
        <v>8.0951805481703484E-2</v>
      </c>
      <c r="O141" s="101">
        <f>+O27/Cálculos!Q$3</f>
        <v>0.10401140147880567</v>
      </c>
      <c r="P141" s="101">
        <f>+P27/Cálculos!R$3</f>
        <v>0.10708600483788054</v>
      </c>
      <c r="Q141" s="101">
        <f>+Q27/Cálculos!S$3</f>
        <v>0.10380988387627328</v>
      </c>
      <c r="R141" s="101">
        <f>+R27/Cálculos!T$3</f>
        <v>6.4337748177656362E-2</v>
      </c>
      <c r="S141" s="101">
        <f>+S27/Cálculos!U$3</f>
        <v>5.6542129311488054E-2</v>
      </c>
      <c r="T141" s="101">
        <f>+T27/Cálculos!V$3</f>
        <v>6.9254650755728606E-2</v>
      </c>
      <c r="U141" s="101">
        <f>+U27/Cálculos!W$3</f>
        <v>6.7300176958812255E-2</v>
      </c>
      <c r="V141" s="101">
        <f>+V27/Cálculos!X$3</f>
        <v>8.0494595642423838E-2</v>
      </c>
      <c r="W141" s="101">
        <f>+W27/Cálculos!Y$3</f>
        <v>7.6459145386324728E-2</v>
      </c>
      <c r="X141" s="101">
        <f>+X27/Cálculos!Z$3</f>
        <v>5.6344275514506451E-2</v>
      </c>
      <c r="Y141" s="101">
        <f>+Y27/Cálculos!AA$3</f>
        <v>6.626605542271799E-2</v>
      </c>
      <c r="Z141" s="101">
        <f>+Z27/Cálculos!AB$3</f>
        <v>7.6858660451897945E-2</v>
      </c>
      <c r="AA141" s="101">
        <f>+AA27/Cálculos!AC$3</f>
        <v>7.8765988563658032E-2</v>
      </c>
      <c r="AB141" s="101">
        <f>+AB27/Cálculos!AD$3</f>
        <v>7.6308166487847801E-2</v>
      </c>
      <c r="AC141" s="101">
        <f>+AC27/Cálculos!AE$3</f>
        <v>8.2663915870444971E-2</v>
      </c>
      <c r="AD141" s="101">
        <f>+AD27/Cálculos!AF$3</f>
        <v>7.7101213250500539E-2</v>
      </c>
      <c r="AE141" s="101">
        <f>+AE27/Cálculos!AG$3</f>
        <v>7.4151469651849072E-2</v>
      </c>
      <c r="AF141" s="101">
        <f>+AF27/Cálculos!AH$3</f>
        <v>7.4196349021023206E-2</v>
      </c>
      <c r="AG141" s="101">
        <f>+AG27/Cálculos!AI$3</f>
        <v>7.9533882775686793E-2</v>
      </c>
      <c r="AH141" s="101">
        <f>+AH27/Cálculos!AJ$3</f>
        <v>8.3046022547977133E-2</v>
      </c>
      <c r="AI141" s="101">
        <f>+AI27/Cálculos!AK$3</f>
        <v>8.3968210732814172E-2</v>
      </c>
      <c r="AJ141" s="101">
        <f>+AJ27/Cálculos!AL$3</f>
        <v>8.3469501167427754E-2</v>
      </c>
      <c r="AK141" s="101">
        <f>+AK27/Cálculos!AM$3</f>
        <v>8.3823903828117927E-2</v>
      </c>
      <c r="AL141" s="101">
        <f>+AL27/Cálculos!AN$3</f>
        <v>7.7569620158517608E-2</v>
      </c>
      <c r="AM141" s="101">
        <f>+AM27/Cálculos!AO$3</f>
        <v>7.4045030434852083E-2</v>
      </c>
      <c r="AN141" s="101">
        <f>+AN27/Cálculos!AP$3</f>
        <v>7.6141096128019406E-2</v>
      </c>
      <c r="AO141" s="101">
        <f>+AO27/Cálculos!AQ$3</f>
        <v>8.5046589367952619E-2</v>
      </c>
      <c r="AP141" s="101">
        <f>+AP27/Cálculos!AR$3</f>
        <v>8.6173481406642952E-2</v>
      </c>
      <c r="AQ141" s="101">
        <f>+AQ27/Cálculos!AS$3</f>
        <v>8.9809764528166441E-2</v>
      </c>
      <c r="AR141" s="101">
        <f>+AR27/Cálculos!AT$3</f>
        <v>7.5552963569856274E-2</v>
      </c>
      <c r="AS141" s="101">
        <f>+AS27/Cálculos!AU$3</f>
        <v>6.9136513030190846E-2</v>
      </c>
      <c r="AT141" s="101">
        <f>+AT27/Cálculos!AV$3</f>
        <v>6.7244234678133841E-2</v>
      </c>
      <c r="AU141" s="101">
        <f>+AU27/Cálculos!AW$3</f>
        <v>7.2332770550535413E-2</v>
      </c>
      <c r="AV141" s="101">
        <f>+AV27/Cálculos!AX$3</f>
        <v>7.635238698550649E-2</v>
      </c>
      <c r="AW141" s="101">
        <f>+AW27/Cálculos!AY$3</f>
        <v>8.0407908764122168E-2</v>
      </c>
      <c r="AX141" s="101">
        <f>+AX27/Cálculos!AZ$3</f>
        <v>8.6336482864575292E-2</v>
      </c>
      <c r="AY141" s="101">
        <f>+AY27/Cálculos!BA$3</f>
        <v>0.10019149571490051</v>
      </c>
      <c r="AZ141" s="101">
        <f>+AZ27/Cálculos!BB$3</f>
        <v>9.4645675783735714E-2</v>
      </c>
      <c r="BA141" s="101">
        <f>+BA27/Cálculos!BC$3</f>
        <v>9.8614420851037402E-2</v>
      </c>
      <c r="BB141" s="101">
        <f>+BB27/Cálculos!BD$3</f>
        <v>0.1054178096787023</v>
      </c>
      <c r="BC141" s="101">
        <f>+BC27/Cálculos!BE$3</f>
        <v>0.10726532554058642</v>
      </c>
      <c r="BD141" s="101">
        <f>+BD27/Cálculos!BF$3</f>
        <v>0.10846884156736843</v>
      </c>
      <c r="BE141" s="101">
        <f>+BE27/Cálculos!BG$3</f>
        <v>0.11700853557998069</v>
      </c>
      <c r="BF141" s="101">
        <f>+BF27/Cálculos!BH$3</f>
        <v>0.11636663015842695</v>
      </c>
      <c r="BG141" s="101">
        <f>+BG27/Cálculos!BI$3</f>
        <v>0.11383777567160031</v>
      </c>
      <c r="BH141" s="101">
        <f>+BH27/Cálculos!BJ$3</f>
        <v>0.10255513163905922</v>
      </c>
      <c r="BI141" s="101">
        <f>+BI27/Cálculos!BK$3</f>
        <v>0.10033647071327312</v>
      </c>
      <c r="BJ141" s="101">
        <f>+BJ27/Cálculos!BL$3</f>
        <v>0.10539765118930335</v>
      </c>
      <c r="BK141" s="101">
        <f>+BK27/Cálculos!BM$3</f>
        <v>9.3453119236423757E-2</v>
      </c>
      <c r="BL141" s="101">
        <f>+BL27/Cálculos!BN$3</f>
        <v>9.566533200435344E-2</v>
      </c>
      <c r="BM141" s="102"/>
    </row>
    <row r="142" spans="1:65" x14ac:dyDescent="0.2">
      <c r="A142" s="13"/>
      <c r="B142" s="78" t="s">
        <v>18</v>
      </c>
      <c r="C142" s="101">
        <f>+C28/Cálculos!E$3</f>
        <v>2.6507620941020542E-2</v>
      </c>
      <c r="D142" s="101">
        <f>+D28/Cálculos!F$3</f>
        <v>2.519927657579208E-2</v>
      </c>
      <c r="E142" s="101">
        <f>+E28/Cálculos!G$3</f>
        <v>2.9478870976380481E-2</v>
      </c>
      <c r="F142" s="101">
        <f>+F28/Cálculos!H$3</f>
        <v>2.2948755809073809E-2</v>
      </c>
      <c r="G142" s="101">
        <f>+G28/Cálculos!I$3</f>
        <v>2.0702247191011238E-2</v>
      </c>
      <c r="H142" s="101">
        <f>+H28/Cálculos!J$3</f>
        <v>2.2873414350455579E-2</v>
      </c>
      <c r="I142" s="101">
        <f>+I28/Cálculos!K$3</f>
        <v>2.3608751229622457E-2</v>
      </c>
      <c r="J142" s="101">
        <f>+J28/Cálculos!L$3</f>
        <v>2.3425368154660318E-2</v>
      </c>
      <c r="K142" s="101">
        <f>+K28/Cálculos!M$3</f>
        <v>2.4020295942922276E-2</v>
      </c>
      <c r="L142" s="101">
        <f>+L28/Cálculos!N$3</f>
        <v>2.4974358974358978E-2</v>
      </c>
      <c r="M142" s="101">
        <f>+M28/Cálculos!O$3</f>
        <v>2.1188632553684039E-2</v>
      </c>
      <c r="N142" s="101">
        <f>+N28/Cálculos!P$3</f>
        <v>2.1677865326050177E-2</v>
      </c>
      <c r="O142" s="101">
        <f>+O28/Cálculos!Q$3</f>
        <v>2.2543037760343172E-2</v>
      </c>
      <c r="P142" s="101">
        <f>+P28/Cálculos!R$3</f>
        <v>2.3456742914271116E-2</v>
      </c>
      <c r="Q142" s="101">
        <f>+Q28/Cálculos!S$3</f>
        <v>2.1080744015237792E-2</v>
      </c>
      <c r="R142" s="101">
        <f>+R28/Cálculos!T$3</f>
        <v>2.5308960301586671E-2</v>
      </c>
      <c r="S142" s="101">
        <f>+S28/Cálculos!U$3</f>
        <v>2.3348242452007506E-2</v>
      </c>
      <c r="T142" s="101">
        <f>+T28/Cálculos!V$3</f>
        <v>2.641058081474976E-2</v>
      </c>
      <c r="U142" s="101">
        <f>+U28/Cálculos!W$3</f>
        <v>2.4413887375697434E-2</v>
      </c>
      <c r="V142" s="101">
        <f>+V28/Cálculos!X$3</f>
        <v>2.6452437938020126E-2</v>
      </c>
      <c r="W142" s="101">
        <f>+W28/Cálculos!Y$3</f>
        <v>2.3892754362318309E-2</v>
      </c>
      <c r="X142" s="101">
        <f>+X28/Cálculos!Z$3</f>
        <v>2.5540173218253207E-2</v>
      </c>
      <c r="Y142" s="101">
        <f>+Y28/Cálculos!AA$3</f>
        <v>2.5660231286207157E-2</v>
      </c>
      <c r="Z142" s="101">
        <f>+Z28/Cálculos!AB$3</f>
        <v>2.0857416998774199E-2</v>
      </c>
      <c r="AA142" s="101">
        <f>+AA28/Cálculos!AC$3</f>
        <v>2.653794657429126E-2</v>
      </c>
      <c r="AB142" s="101">
        <f>+AB28/Cálculos!AD$3</f>
        <v>2.7066077749770826E-2</v>
      </c>
      <c r="AC142" s="101">
        <f>+AC28/Cálculos!AE$3</f>
        <v>2.6712907426683034E-2</v>
      </c>
      <c r="AD142" s="101">
        <f>+AD28/Cálculos!AF$3</f>
        <v>2.4872782556869096E-2</v>
      </c>
      <c r="AE142" s="101">
        <f>+AE28/Cálculos!AG$3</f>
        <v>2.3797881237140547E-2</v>
      </c>
      <c r="AF142" s="101">
        <f>+AF28/Cálculos!AH$3</f>
        <v>1.9048643579971658E-2</v>
      </c>
      <c r="AG142" s="101">
        <f>+AG28/Cálculos!AI$3</f>
        <v>2.0831809792576494E-2</v>
      </c>
      <c r="AH142" s="101">
        <f>+AH28/Cálculos!AJ$3</f>
        <v>2.091978722258734E-2</v>
      </c>
      <c r="AI142" s="101">
        <f>+AI28/Cálculos!AK$3</f>
        <v>2.1076934616767899E-2</v>
      </c>
      <c r="AJ142" s="101">
        <f>+AJ28/Cálculos!AL$3</f>
        <v>2.1749654783084302E-2</v>
      </c>
      <c r="AK142" s="101">
        <f>+AK28/Cálculos!AM$3</f>
        <v>2.1134621696745272E-2</v>
      </c>
      <c r="AL142" s="101">
        <f>+AL28/Cálculos!AN$3</f>
        <v>1.8928590583529453E-2</v>
      </c>
      <c r="AM142" s="101">
        <f>+AM28/Cálculos!AO$3</f>
        <v>1.9732960815995335E-2</v>
      </c>
      <c r="AN142" s="101">
        <f>+AN28/Cálculos!AP$3</f>
        <v>2.0477528312941022E-2</v>
      </c>
      <c r="AO142" s="101">
        <f>+AO28/Cálculos!AQ$3</f>
        <v>2.1659730937011307E-2</v>
      </c>
      <c r="AP142" s="101">
        <f>+AP28/Cálculos!AR$3</f>
        <v>1.9229340429110058E-2</v>
      </c>
      <c r="AQ142" s="101">
        <f>+AQ28/Cálculos!AS$3</f>
        <v>2.1210753432155914E-2</v>
      </c>
      <c r="AR142" s="101">
        <f>+AR28/Cálculos!AT$3</f>
        <v>1.8344327493386416E-2</v>
      </c>
      <c r="AS142" s="101">
        <f>+AS28/Cálculos!AU$3</f>
        <v>1.9608316351394248E-2</v>
      </c>
      <c r="AT142" s="101">
        <f>+AT28/Cálculos!AV$3</f>
        <v>2.1380694962327324E-2</v>
      </c>
      <c r="AU142" s="101">
        <f>+AU28/Cálculos!AW$3</f>
        <v>2.1260237655418946E-2</v>
      </c>
      <c r="AV142" s="101">
        <f>+AV28/Cálculos!AX$3</f>
        <v>1.973364394905041E-2</v>
      </c>
      <c r="AW142" s="101">
        <f>+AW28/Cálculos!AY$3</f>
        <v>2.0340806327049803E-2</v>
      </c>
      <c r="AX142" s="101">
        <f>+AX28/Cálculos!AZ$3</f>
        <v>1.9464424907181543E-2</v>
      </c>
      <c r="AY142" s="101">
        <f>+AY28/Cálculos!BA$3</f>
        <v>2.3420397876537085E-2</v>
      </c>
      <c r="AZ142" s="101">
        <f>+AZ28/Cálculos!BB$3</f>
        <v>2.3054894117207295E-2</v>
      </c>
      <c r="BA142" s="101">
        <f>+BA28/Cálculos!BC$3</f>
        <v>2.3427505879783494E-2</v>
      </c>
      <c r="BB142" s="101">
        <f>+BB28/Cálculos!BD$3</f>
        <v>2.2809880633783058E-2</v>
      </c>
      <c r="BC142" s="101">
        <f>+BC28/Cálculos!BE$3</f>
        <v>2.5117040528283983E-2</v>
      </c>
      <c r="BD142" s="101">
        <f>+BD28/Cálculos!BF$3</f>
        <v>2.4603139039936057E-2</v>
      </c>
      <c r="BE142" s="101">
        <f>+BE28/Cálculos!BG$3</f>
        <v>2.6586197048446794E-2</v>
      </c>
      <c r="BF142" s="101">
        <f>+BF28/Cálculos!BH$3</f>
        <v>2.3717539585747606E-2</v>
      </c>
      <c r="BG142" s="101">
        <f>+BG28/Cálculos!BI$3</f>
        <v>2.4550393092179573E-2</v>
      </c>
      <c r="BH142" s="101">
        <f>+BH28/Cálculos!BJ$3</f>
        <v>2.2408697353397952E-2</v>
      </c>
      <c r="BI142" s="101">
        <f>+BI28/Cálculos!BK$3</f>
        <v>2.1549286988654354E-2</v>
      </c>
      <c r="BJ142" s="101">
        <f>+BJ28/Cálculos!BL$3</f>
        <v>2.3913875213312299E-2</v>
      </c>
      <c r="BK142" s="101">
        <f>+BK28/Cálculos!BM$3</f>
        <v>2.5601979621432853E-2</v>
      </c>
      <c r="BL142" s="101">
        <f>+BL28/Cálculos!BN$3</f>
        <v>2.2712772930178846E-2</v>
      </c>
    </row>
    <row r="143" spans="1:65" x14ac:dyDescent="0.2">
      <c r="A143" s="13"/>
      <c r="B143" s="78" t="s">
        <v>19</v>
      </c>
      <c r="C143" s="101">
        <f>+C29/Cálculos!E$3</f>
        <v>0</v>
      </c>
      <c r="D143" s="101">
        <f>+D29/Cálculos!F$3</f>
        <v>0</v>
      </c>
      <c r="E143" s="101">
        <f>+E29/Cálculos!G$3</f>
        <v>0</v>
      </c>
      <c r="F143" s="101">
        <f>+F29/Cálculos!H$3</f>
        <v>0</v>
      </c>
      <c r="G143" s="101">
        <f>+G29/Cálculos!I$3</f>
        <v>0</v>
      </c>
      <c r="H143" s="101">
        <f>+H29/Cálculos!J$3</f>
        <v>0</v>
      </c>
      <c r="I143" s="101">
        <f>+I29/Cálculos!K$3</f>
        <v>0</v>
      </c>
      <c r="J143" s="101">
        <f>+J29/Cálculos!L$3</f>
        <v>0</v>
      </c>
      <c r="K143" s="101">
        <f>+K29/Cálculos!M$3</f>
        <v>0</v>
      </c>
      <c r="L143" s="101">
        <f>+L29/Cálculos!N$3</f>
        <v>0</v>
      </c>
      <c r="M143" s="101">
        <f>+M29/Cálculos!O$3</f>
        <v>0</v>
      </c>
      <c r="N143" s="101">
        <f>+N29/Cálculos!P$3</f>
        <v>0</v>
      </c>
      <c r="O143" s="101">
        <f>+O29/Cálculos!Q$3</f>
        <v>0</v>
      </c>
      <c r="P143" s="101">
        <f>+P29/Cálculos!R$3</f>
        <v>0</v>
      </c>
      <c r="Q143" s="101">
        <f>+Q29/Cálculos!S$3</f>
        <v>0</v>
      </c>
      <c r="R143" s="101">
        <f>+R29/Cálculos!T$3</f>
        <v>0</v>
      </c>
      <c r="S143" s="101">
        <f>+S29/Cálculos!U$3</f>
        <v>0</v>
      </c>
      <c r="T143" s="101">
        <f>+T29/Cálculos!V$3</f>
        <v>0</v>
      </c>
      <c r="U143" s="101">
        <f>+U29/Cálculos!W$3</f>
        <v>0</v>
      </c>
      <c r="V143" s="101">
        <f>+V29/Cálculos!X$3</f>
        <v>0</v>
      </c>
      <c r="W143" s="101">
        <f>+W29/Cálculos!Y$3</f>
        <v>0</v>
      </c>
      <c r="X143" s="101">
        <f>+X29/Cálculos!Z$3</f>
        <v>0</v>
      </c>
      <c r="Y143" s="101">
        <f>+Y29/Cálculos!AA$3</f>
        <v>0</v>
      </c>
      <c r="Z143" s="101">
        <f>+Z29/Cálculos!AB$3</f>
        <v>0</v>
      </c>
      <c r="AA143" s="101">
        <f>+AA29/Cálculos!AC$3</f>
        <v>0</v>
      </c>
      <c r="AB143" s="101">
        <f>+AB29/Cálculos!AD$3</f>
        <v>0</v>
      </c>
      <c r="AC143" s="101">
        <f>+AC29/Cálculos!AE$3</f>
        <v>0</v>
      </c>
      <c r="AD143" s="101">
        <f>+AD29/Cálculos!AF$3</f>
        <v>0</v>
      </c>
      <c r="AE143" s="101">
        <f>+AE29/Cálculos!AG$3</f>
        <v>0</v>
      </c>
      <c r="AF143" s="101">
        <f>+AF29/Cálculos!AH$3</f>
        <v>0</v>
      </c>
      <c r="AG143" s="101">
        <f>+AG29/Cálculos!AI$3</f>
        <v>0</v>
      </c>
      <c r="AH143" s="101">
        <f>+AH29/Cálculos!AJ$3</f>
        <v>0</v>
      </c>
      <c r="AI143" s="101">
        <f>+AI29/Cálculos!AK$3</f>
        <v>2.7483565039518407E-5</v>
      </c>
      <c r="AJ143" s="101">
        <f>+AJ29/Cálculos!AL$3</f>
        <v>1.7738136624326326E-5</v>
      </c>
      <c r="AK143" s="101">
        <f>+AK29/Cálculos!AM$3</f>
        <v>1.5277027447635593E-6</v>
      </c>
      <c r="AL143" s="101">
        <f>+AL29/Cálculos!AN$3</f>
        <v>2.0130679745473438E-4</v>
      </c>
      <c r="AM143" s="101">
        <f>+AM29/Cálculos!AO$3</f>
        <v>1.3928212460873289E-5</v>
      </c>
      <c r="AN143" s="101">
        <f>+AN29/Cálculos!AP$3</f>
        <v>1.3540780104910935E-5</v>
      </c>
      <c r="AO143" s="101">
        <f>+AO29/Cálculos!AQ$3</f>
        <v>9.7896326102789472E-6</v>
      </c>
      <c r="AP143" s="101">
        <f>+AP29/Cálculos!AR$3</f>
        <v>6.0176311779408729E-6</v>
      </c>
      <c r="AQ143" s="101">
        <f>+AQ29/Cálculos!AS$3</f>
        <v>2.9486682250448443E-5</v>
      </c>
      <c r="AR143" s="101">
        <f>+AR29/Cálculos!AT$3</f>
        <v>2.2436521322272452E-4</v>
      </c>
      <c r="AS143" s="101">
        <f>+AS29/Cálculos!AU$3</f>
        <v>2.1982639204506395E-4</v>
      </c>
      <c r="AT143" s="101">
        <f>+AT29/Cálculos!AV$3</f>
        <v>2.2963617963606828E-4</v>
      </c>
      <c r="AU143" s="101">
        <f>+AU29/Cálculos!AW$3</f>
        <v>1.0265421697341544E-4</v>
      </c>
      <c r="AV143" s="101">
        <f>+AV29/Cálculos!AX$3</f>
        <v>8.9537110659720204E-5</v>
      </c>
      <c r="AW143" s="101">
        <f>+AW29/Cálculos!AY$3</f>
        <v>6.1762792089938733E-5</v>
      </c>
      <c r="AX143" s="101">
        <f>+AX29/Cálculos!AZ$3</f>
        <v>9.6986369034139316E-5</v>
      </c>
      <c r="AY143" s="101">
        <f>+AY29/Cálculos!BA$3</f>
        <v>6.3465135382411366E-5</v>
      </c>
      <c r="AZ143" s="101">
        <f>+AZ29/Cálculos!BB$3</f>
        <v>1.031460802616842E-4</v>
      </c>
      <c r="BA143" s="101">
        <f>+BA29/Cálculos!BC$3</f>
        <v>1.066532488616192E-4</v>
      </c>
      <c r="BB143" s="101">
        <f>+BB29/Cálculos!BD$3</f>
        <v>9.9017638569467328E-5</v>
      </c>
      <c r="BC143" s="101">
        <f>+BC29/Cálculos!BE$3</f>
        <v>1.3042406383266528E-4</v>
      </c>
      <c r="BD143" s="101">
        <f>+BD29/Cálculos!BF$3</f>
        <v>1.3428442769482915E-4</v>
      </c>
      <c r="BE143" s="101">
        <f>+BE29/Cálculos!BG$3</f>
        <v>1.3492292046710368E-4</v>
      </c>
      <c r="BF143" s="101">
        <f>+BF29/Cálculos!BH$3</f>
        <v>4.6170713801752759E-5</v>
      </c>
      <c r="BG143" s="101">
        <f>+BG29/Cálculos!BI$3</f>
        <v>5.7512838519229082E-5</v>
      </c>
      <c r="BH143" s="101">
        <f>+BH29/Cálculos!BJ$3</f>
        <v>5.2276018788661245E-5</v>
      </c>
      <c r="BI143" s="101">
        <f>+BI29/Cálculos!BK$3</f>
        <v>1.4732046422365633E-4</v>
      </c>
      <c r="BJ143" s="101">
        <f>+BJ29/Cálculos!BL$3</f>
        <v>1.5618996798801761E-4</v>
      </c>
      <c r="BK143" s="101">
        <f>+BK29/Cálculos!BM$3</f>
        <v>1.6494546452894203E-4</v>
      </c>
      <c r="BL143" s="101">
        <f>+BL29/Cálculos!BN$3</f>
        <v>1.7968390108113512E-4</v>
      </c>
    </row>
    <row r="144" spans="1:65" x14ac:dyDescent="0.2">
      <c r="A144" s="13"/>
      <c r="B144" s="78" t="s">
        <v>10</v>
      </c>
      <c r="C144" s="101">
        <f>+C30/Cálculos!E$3</f>
        <v>8.6729622266401574E-3</v>
      </c>
      <c r="D144" s="101">
        <f>+D30/Cálculos!F$3</f>
        <v>1.1018822426150444E-2</v>
      </c>
      <c r="E144" s="101">
        <f>+E30/Cálculos!G$3</f>
        <v>1.0138717797654117E-2</v>
      </c>
      <c r="F144" s="101">
        <f>+F30/Cálculos!H$3</f>
        <v>1.2492422947201541E-2</v>
      </c>
      <c r="G144" s="101">
        <f>+G30/Cálculos!I$3</f>
        <v>9.3286516853932581E-3</v>
      </c>
      <c r="H144" s="101">
        <f>+H30/Cálculos!J$3</f>
        <v>9.2731903735452301E-3</v>
      </c>
      <c r="I144" s="101">
        <f>+I30/Cálculos!K$3</f>
        <v>9.1127956135136599E-3</v>
      </c>
      <c r="J144" s="101">
        <f>+J30/Cálculos!L$3</f>
        <v>9.1127695623964104E-3</v>
      </c>
      <c r="K144" s="101">
        <f>+K30/Cálculos!M$3</f>
        <v>7.7969983535272503E-3</v>
      </c>
      <c r="L144" s="101">
        <f>+L30/Cálculos!N$3</f>
        <v>7.6547008547008548E-3</v>
      </c>
      <c r="M144" s="101">
        <f>+M30/Cálculos!O$3</f>
        <v>8.4705037119821181E-3</v>
      </c>
      <c r="N144" s="101">
        <f>+N30/Cálculos!P$3</f>
        <v>1.0430221878474403E-2</v>
      </c>
      <c r="O144" s="101">
        <f>+O30/Cálculos!Q$3</f>
        <v>9.8032962691200539E-3</v>
      </c>
      <c r="P144" s="101">
        <f>+P30/Cálculos!R$3</f>
        <v>1.1237664823814735E-2</v>
      </c>
      <c r="Q144" s="101">
        <f>+Q30/Cálculos!S$3</f>
        <v>1.1614939338102714E-2</v>
      </c>
      <c r="R144" s="101">
        <f>+R30/Cálculos!T$3</f>
        <v>1.7708066101888052E-2</v>
      </c>
      <c r="S144" s="101">
        <f>+S30/Cálculos!U$3</f>
        <v>1.6966657423816815E-2</v>
      </c>
      <c r="T144" s="101">
        <f>+T30/Cálculos!V$3</f>
        <v>2.4495925022877601E-2</v>
      </c>
      <c r="U144" s="101">
        <f>+U30/Cálculos!W$3</f>
        <v>2.5042660720670122E-2</v>
      </c>
      <c r="V144" s="101">
        <f>+V30/Cálculos!X$3</f>
        <v>2.7527325252109287E-2</v>
      </c>
      <c r="W144" s="101">
        <f>+W30/Cálculos!Y$3</f>
        <v>5.9027357837601539E-2</v>
      </c>
      <c r="X144" s="101">
        <f>+X30/Cálculos!Z$3</f>
        <v>7.6309029816305718E-2</v>
      </c>
      <c r="Y144" s="101">
        <f>+Y30/Cálculos!AA$3</f>
        <v>3.9671911067605856E-2</v>
      </c>
      <c r="Z144" s="101">
        <f>+Z30/Cálculos!AB$3</f>
        <v>3.6066667395539348E-2</v>
      </c>
      <c r="AA144" s="101">
        <f>+AA30/Cálculos!AC$3</f>
        <v>4.4291498208426865E-2</v>
      </c>
      <c r="AB144" s="101">
        <f>+AB30/Cálculos!AD$3</f>
        <v>3.1242759799658883E-2</v>
      </c>
      <c r="AC144" s="101">
        <f>+AC30/Cálculos!AE$3</f>
        <v>2.9546165299825899E-2</v>
      </c>
      <c r="AD144" s="101">
        <f>+AD30/Cálculos!AF$3</f>
        <v>2.7810644040818622E-2</v>
      </c>
      <c r="AE144" s="101">
        <f>+AE30/Cálculos!AG$3</f>
        <v>4.1514499118474636E-2</v>
      </c>
      <c r="AF144" s="101">
        <f>+AF30/Cálculos!AH$3</f>
        <v>1.5791551401040532E-2</v>
      </c>
      <c r="AG144" s="101">
        <f>+AG30/Cálculos!AI$3</f>
        <v>1.4133065936874599E-2</v>
      </c>
      <c r="AH144" s="101">
        <f>+AH30/Cálculos!AJ$3</f>
        <v>2.1225893352082619E-2</v>
      </c>
      <c r="AI144" s="101">
        <f>+AI30/Cálculos!AK$3</f>
        <v>1.4300333126177723E-2</v>
      </c>
      <c r="AJ144" s="101">
        <f>+AJ30/Cálculos!AL$3</f>
        <v>1.4864558491185464E-2</v>
      </c>
      <c r="AK144" s="101">
        <f>+AK30/Cálculos!AM$3</f>
        <v>1.9279226713229927E-2</v>
      </c>
      <c r="AL144" s="101">
        <f>+AL30/Cálculos!AN$3</f>
        <v>1.8757479805692933E-2</v>
      </c>
      <c r="AM144" s="101">
        <f>+AM30/Cálculos!AO$3</f>
        <v>2.2400545126358782E-2</v>
      </c>
      <c r="AN144" s="101">
        <f>+AN30/Cálculos!AP$3</f>
        <v>2.5408951467339059E-2</v>
      </c>
      <c r="AO144" s="101">
        <f>+AO30/Cálculos!AQ$3</f>
        <v>3.2489765192286107E-2</v>
      </c>
      <c r="AP144" s="101">
        <f>+AP30/Cálculos!AR$3</f>
        <v>3.8573015850601002E-2</v>
      </c>
      <c r="AQ144" s="101">
        <f>+AQ30/Cálculos!AS$3</f>
        <v>4.7824941386706503E-2</v>
      </c>
      <c r="AR144" s="101">
        <f>+AR30/Cálculos!AT$3</f>
        <v>2.48158709733113E-2</v>
      </c>
      <c r="AS144" s="101">
        <f>+AS30/Cálculos!AU$3</f>
        <v>2.2013795701016723E-2</v>
      </c>
      <c r="AT144" s="101">
        <f>+AT30/Cálculos!AV$3</f>
        <v>1.5307704398361247E-2</v>
      </c>
      <c r="AU144" s="101">
        <f>+AU30/Cálculos!AW$3</f>
        <v>2.096978458665804E-2</v>
      </c>
      <c r="AV144" s="101">
        <f>+AV30/Cálculos!AX$3</f>
        <v>1.9188459326733891E-2</v>
      </c>
      <c r="AW144" s="101">
        <f>+AW30/Cálculos!AY$3</f>
        <v>2.2100599960875947E-2</v>
      </c>
      <c r="AX144" s="101">
        <f>+AX30/Cálculos!AZ$3</f>
        <v>2.1815583252466554E-2</v>
      </c>
      <c r="AY144" s="101">
        <f>+AY30/Cálculos!BA$3</f>
        <v>2.4354505304760271E-2</v>
      </c>
      <c r="AZ144" s="101">
        <f>+AZ30/Cálculos!BB$3</f>
        <v>1.7201805401681085E-2</v>
      </c>
      <c r="BA144" s="101">
        <f>+BA30/Cálculos!BC$3</f>
        <v>2.1352861550486067E-2</v>
      </c>
      <c r="BB144" s="101">
        <f>+BB30/Cálculos!BD$3</f>
        <v>2.104837503982921E-2</v>
      </c>
      <c r="BC144" s="101">
        <f>+BC30/Cálculos!BE$3</f>
        <v>1.5147170632074235E-2</v>
      </c>
      <c r="BD144" s="101">
        <f>+BD30/Cálculos!BF$3</f>
        <v>2.1624619149080627E-2</v>
      </c>
      <c r="BE144" s="101">
        <f>+BE30/Cálculos!BG$3</f>
        <v>2.1130366910743655E-2</v>
      </c>
      <c r="BF144" s="101">
        <f>+BF30/Cálculos!BH$3</f>
        <v>3.9704358885514761E-2</v>
      </c>
      <c r="BG144" s="101">
        <f>+BG30/Cálculos!BI$3</f>
        <v>3.4954025627261867E-2</v>
      </c>
      <c r="BH144" s="101">
        <f>+BH30/Cálculos!BJ$3</f>
        <v>4.4612868513411154E-2</v>
      </c>
      <c r="BI144" s="101">
        <f>+BI30/Cálculos!BK$3</f>
        <v>5.1776848657299347E-2</v>
      </c>
      <c r="BJ144" s="101">
        <f>+BJ30/Cálculos!BL$3</f>
        <v>2.8730993746712296E-2</v>
      </c>
      <c r="BK144" s="101">
        <f>+BK30/Cálculos!BM$3</f>
        <v>2.0778514902404344E-2</v>
      </c>
      <c r="BL144" s="101">
        <f>+BL30/Cálculos!BN$3</f>
        <v>2.2692819129735725E-2</v>
      </c>
    </row>
    <row r="145" spans="1:65" x14ac:dyDescent="0.2">
      <c r="A145" s="13"/>
      <c r="B145" s="78" t="s">
        <v>20</v>
      </c>
      <c r="C145" s="101">
        <f>+C31/Cálculos!E$3</f>
        <v>8.6729622266401574E-3</v>
      </c>
      <c r="D145" s="101">
        <f>+D31/Cálculos!F$3</f>
        <v>1.1018822426150444E-2</v>
      </c>
      <c r="E145" s="101">
        <f>+E31/Cálculos!G$3</f>
        <v>1.0138717797654117E-2</v>
      </c>
      <c r="F145" s="101">
        <f>+F31/Cálculos!H$3</f>
        <v>1.2492422947201541E-2</v>
      </c>
      <c r="G145" s="101">
        <f>+G31/Cálculos!I$3</f>
        <v>9.3286516853932581E-3</v>
      </c>
      <c r="H145" s="101">
        <f>+H31/Cálculos!J$3</f>
        <v>9.2731903735452301E-3</v>
      </c>
      <c r="I145" s="101">
        <f>+I31/Cálculos!K$3</f>
        <v>9.1127956135136599E-3</v>
      </c>
      <c r="J145" s="101">
        <f>+J31/Cálculos!L$3</f>
        <v>9.1127695623964104E-3</v>
      </c>
      <c r="K145" s="101">
        <f>+K31/Cálculos!M$3</f>
        <v>7.7969983535272503E-3</v>
      </c>
      <c r="L145" s="101">
        <f>+L31/Cálculos!N$3</f>
        <v>7.6547008547008548E-3</v>
      </c>
      <c r="M145" s="101">
        <f>+M31/Cálculos!O$3</f>
        <v>8.4705037119821181E-3</v>
      </c>
      <c r="N145" s="101">
        <f>+N31/Cálculos!P$3</f>
        <v>1.0430221878474403E-2</v>
      </c>
      <c r="O145" s="101">
        <f>+O31/Cálculos!Q$3</f>
        <v>9.8032962691200539E-3</v>
      </c>
      <c r="P145" s="101">
        <f>+P31/Cálculos!R$3</f>
        <v>1.1237664823814735E-2</v>
      </c>
      <c r="Q145" s="101">
        <f>+Q31/Cálculos!S$3</f>
        <v>1.1614939338102714E-2</v>
      </c>
      <c r="R145" s="101">
        <f>+R31/Cálculos!T$3</f>
        <v>1.7708066101888052E-2</v>
      </c>
      <c r="S145" s="101">
        <f>+S31/Cálculos!U$3</f>
        <v>1.6966657423816815E-2</v>
      </c>
      <c r="T145" s="101">
        <f>+T31/Cálculos!V$3</f>
        <v>2.4495925022877601E-2</v>
      </c>
      <c r="U145" s="101">
        <f>+U31/Cálculos!W$3</f>
        <v>2.5042660720670122E-2</v>
      </c>
      <c r="V145" s="101">
        <f>+V31/Cálculos!X$3</f>
        <v>2.7527325252109287E-2</v>
      </c>
      <c r="W145" s="101">
        <f>+W31/Cálculos!Y$3</f>
        <v>5.9027357837601539E-2</v>
      </c>
      <c r="X145" s="101">
        <f>+X31/Cálculos!Z$3</f>
        <v>7.6309029816305718E-2</v>
      </c>
      <c r="Y145" s="101">
        <f>+Y31/Cálculos!AA$3</f>
        <v>3.9671911067605856E-2</v>
      </c>
      <c r="Z145" s="101">
        <f>+Z31/Cálculos!AB$3</f>
        <v>3.6066667395539348E-2</v>
      </c>
      <c r="AA145" s="101">
        <f>+AA31/Cálculos!AC$3</f>
        <v>4.4291498208426865E-2</v>
      </c>
      <c r="AB145" s="101">
        <f>+AB31/Cálculos!AD$3</f>
        <v>3.1242759799658883E-2</v>
      </c>
      <c r="AC145" s="101">
        <f>+AC31/Cálculos!AE$3</f>
        <v>2.9546165299825899E-2</v>
      </c>
      <c r="AD145" s="101">
        <f>+AD31/Cálculos!AF$3</f>
        <v>2.7810644040818622E-2</v>
      </c>
      <c r="AE145" s="101">
        <f>+AE31/Cálculos!AG$3</f>
        <v>4.1514499118474636E-2</v>
      </c>
      <c r="AF145" s="101">
        <f>+AF31/Cálculos!AH$3</f>
        <v>1.5791551401040532E-2</v>
      </c>
      <c r="AG145" s="101">
        <f>+AG31/Cálculos!AI$3</f>
        <v>1.4133065936874599E-2</v>
      </c>
      <c r="AH145" s="101">
        <f>+AH31/Cálculos!AJ$3</f>
        <v>2.1225893352082619E-2</v>
      </c>
      <c r="AI145" s="101">
        <f>+AI31/Cálculos!AK$3</f>
        <v>1.4297796181712537E-2</v>
      </c>
      <c r="AJ145" s="101">
        <f>+AJ31/Cálculos!AL$3</f>
        <v>1.4858388704533524E-2</v>
      </c>
      <c r="AK145" s="101">
        <f>+AK31/Cálculos!AM$3</f>
        <v>1.9264331611468483E-2</v>
      </c>
      <c r="AL145" s="101">
        <f>+AL31/Cálculos!AN$3</f>
        <v>1.8749930800788378E-2</v>
      </c>
      <c r="AM145" s="101">
        <f>+AM31/Cálculos!AO$3</f>
        <v>2.2392586147809711E-2</v>
      </c>
      <c r="AN145" s="101">
        <f>+AN31/Cálculos!AP$3</f>
        <v>2.5406694670654907E-2</v>
      </c>
      <c r="AO145" s="101">
        <f>+AO31/Cálculos!AQ$3</f>
        <v>3.2488077324594682E-2</v>
      </c>
      <c r="AP145" s="101">
        <f>+AP31/Cálculos!AR$3</f>
        <v>3.8568001157952718E-2</v>
      </c>
      <c r="AQ145" s="101">
        <f>+AQ31/Cálculos!AS$3</f>
        <v>4.7819324875801664E-2</v>
      </c>
      <c r="AR145" s="101">
        <f>+AR31/Cálculos!AT$3</f>
        <v>2.4811078124964751E-2</v>
      </c>
      <c r="AS145" s="101">
        <f>+AS31/Cálculos!AU$3</f>
        <v>2.1983133752070054E-2</v>
      </c>
      <c r="AT145" s="101">
        <f>+AT31/Cálculos!AV$3</f>
        <v>1.5258231612802311E-2</v>
      </c>
      <c r="AU145" s="101">
        <f>+AU31/Cálculos!AW$3</f>
        <v>2.0935623735190301E-2</v>
      </c>
      <c r="AV145" s="101">
        <f>+AV31/Cálculos!AX$3</f>
        <v>1.9173652877857248E-2</v>
      </c>
      <c r="AW145" s="101">
        <f>+AW31/Cálculos!AY$3</f>
        <v>2.2098147286821832E-2</v>
      </c>
      <c r="AX145" s="101">
        <f>+AX31/Cálculos!AZ$3</f>
        <v>2.1806363023661516E-2</v>
      </c>
      <c r="AY145" s="101">
        <f>+AY31/Cálculos!BA$3</f>
        <v>2.4347613888544506E-2</v>
      </c>
      <c r="AZ145" s="101">
        <f>+AZ31/Cálculos!BB$3</f>
        <v>1.7188265221950116E-2</v>
      </c>
      <c r="BA145" s="101">
        <f>+BA31/Cálculos!BC$3</f>
        <v>2.1339231595704701E-2</v>
      </c>
      <c r="BB145" s="101">
        <f>+BB31/Cálculos!BD$3</f>
        <v>2.1037836409077946E-2</v>
      </c>
      <c r="BC145" s="101">
        <f>+BC31/Cálculos!BE$3</f>
        <v>1.5127339723353171E-2</v>
      </c>
      <c r="BD145" s="101">
        <f>+BD31/Cálculos!BF$3</f>
        <v>2.1605990979162968E-2</v>
      </c>
      <c r="BE145" s="101">
        <f>+BE31/Cálculos!BG$3</f>
        <v>2.1112867572540179E-2</v>
      </c>
      <c r="BF145" s="101">
        <f>+BF31/Cálculos!BH$3</f>
        <v>3.9686311107153191E-2</v>
      </c>
      <c r="BG145" s="101">
        <f>+BG31/Cálculos!BI$3</f>
        <v>3.4943387956591368E-2</v>
      </c>
      <c r="BH145" s="101">
        <f>+BH31/Cálculos!BJ$3</f>
        <v>4.4597324061534716E-2</v>
      </c>
      <c r="BI145" s="101">
        <f>+BI31/Cálculos!BK$3</f>
        <v>5.1766903598253526E-2</v>
      </c>
      <c r="BJ145" s="101">
        <f>+BJ31/Cálculos!BL$3</f>
        <v>2.8725576583654006E-2</v>
      </c>
      <c r="BK145" s="101">
        <f>+BK31/Cálculos!BM$3</f>
        <v>2.0771651868351362E-2</v>
      </c>
      <c r="BL145" s="101">
        <f>+BL31/Cálculos!BN$3</f>
        <v>2.2677814841651524E-2</v>
      </c>
    </row>
    <row r="146" spans="1:65" x14ac:dyDescent="0.2">
      <c r="A146" s="13"/>
      <c r="B146" s="78" t="s">
        <v>21</v>
      </c>
      <c r="C146" s="101">
        <f>+C32/Cálculos!E$3</f>
        <v>7.7700463883366468E-3</v>
      </c>
      <c r="D146" s="101">
        <f>+D32/Cálculos!F$3</f>
        <v>9.2236586509478191E-3</v>
      </c>
      <c r="E146" s="101">
        <f>+E32/Cálculos!G$3</f>
        <v>8.6872690268330558E-3</v>
      </c>
      <c r="F146" s="101">
        <f>+F32/Cálculos!H$3</f>
        <v>1.1062497085748923E-2</v>
      </c>
      <c r="G146" s="101">
        <f>+G32/Cálculos!I$3</f>
        <v>8.0589887640449432E-3</v>
      </c>
      <c r="H146" s="101">
        <f>+H32/Cálculos!J$3</f>
        <v>7.0561831512003471E-3</v>
      </c>
      <c r="I146" s="101">
        <f>+I32/Cálculos!K$3</f>
        <v>5.7057989082881372E-3</v>
      </c>
      <c r="J146" s="101">
        <f>+J32/Cálculos!L$3</f>
        <v>5.6856794064015399E-3</v>
      </c>
      <c r="K146" s="101">
        <f>+K32/Cálculos!M$3</f>
        <v>4.3813589732764804E-3</v>
      </c>
      <c r="L146" s="101">
        <f>+L32/Cálculos!N$3</f>
        <v>4.2165242165242162E-3</v>
      </c>
      <c r="M146" s="101">
        <f>+M32/Cálculos!O$3</f>
        <v>4.1119182565658181E-3</v>
      </c>
      <c r="N146" s="101">
        <f>+N32/Cálculos!P$3</f>
        <v>5.3676221781795326E-3</v>
      </c>
      <c r="O146" s="101">
        <f>+O32/Cálculos!Q$3</f>
        <v>6.4943274820793593E-3</v>
      </c>
      <c r="P146" s="101">
        <f>+P32/Cálculos!R$3</f>
        <v>7.2103027302172001E-3</v>
      </c>
      <c r="Q146" s="101">
        <f>+Q32/Cálculos!S$3</f>
        <v>6.6488231958960007E-3</v>
      </c>
      <c r="R146" s="101">
        <f>+R32/Cálculos!T$3</f>
        <v>1.3600960519876117E-2</v>
      </c>
      <c r="S146" s="101">
        <f>+S32/Cálculos!U$3</f>
        <v>1.1658046704522165E-2</v>
      </c>
      <c r="T146" s="101">
        <f>+T32/Cálculos!V$3</f>
        <v>1.981446110193277E-2</v>
      </c>
      <c r="U146" s="101">
        <f>+U32/Cálculos!W$3</f>
        <v>2.0959863395466294E-2</v>
      </c>
      <c r="V146" s="101">
        <f>+V32/Cálculos!X$3</f>
        <v>2.1185773710411741E-2</v>
      </c>
      <c r="W146" s="101">
        <f>+W32/Cálculos!Y$3</f>
        <v>4.1231284834796551E-2</v>
      </c>
      <c r="X146" s="101">
        <f>+X32/Cálculos!Z$3</f>
        <v>4.2058603947398583E-2</v>
      </c>
      <c r="Y146" s="101">
        <f>+Y32/Cálculos!AA$3</f>
        <v>6.5045702562711166E-3</v>
      </c>
      <c r="Z146" s="101">
        <f>+Z32/Cálculos!AB$3</f>
        <v>5.8072058868604724E-3</v>
      </c>
      <c r="AA146" s="101">
        <f>+AA32/Cálculos!AC$3</f>
        <v>6.3578572399303835E-3</v>
      </c>
      <c r="AB146" s="101">
        <f>+AB32/Cálculos!AD$3</f>
        <v>2.9626190774343104E-3</v>
      </c>
      <c r="AC146" s="101">
        <f>+AC32/Cálculos!AE$3</f>
        <v>5.181081118926816E-3</v>
      </c>
      <c r="AD146" s="101">
        <f>+AD32/Cálculos!AF$3</f>
        <v>8.3968317380039448E-3</v>
      </c>
      <c r="AE146" s="101">
        <f>+AE32/Cálculos!AG$3</f>
        <v>1.5303503397744419E-2</v>
      </c>
      <c r="AF146" s="101">
        <f>+AF32/Cálculos!AH$3</f>
        <v>5.4601092190495835E-3</v>
      </c>
      <c r="AG146" s="101">
        <f>+AG32/Cálculos!AI$3</f>
        <v>4.2804205423213702E-3</v>
      </c>
      <c r="AH146" s="101">
        <f>+AH32/Cálculos!AJ$3</f>
        <v>3.8809884275294382E-3</v>
      </c>
      <c r="AI146" s="101">
        <f>+AI32/Cálculos!AK$3</f>
        <v>3.3255113697817276E-3</v>
      </c>
      <c r="AJ146" s="101">
        <f>+AJ32/Cálculos!AL$3</f>
        <v>2.8581536665110161E-3</v>
      </c>
      <c r="AK146" s="101">
        <f>+AK32/Cálculos!AM$3</f>
        <v>2.8923232215236081E-3</v>
      </c>
      <c r="AL146" s="101">
        <f>+AL32/Cálculos!AN$3</f>
        <v>3.548032305139693E-3</v>
      </c>
      <c r="AM146" s="101">
        <f>+AM32/Cálculos!AO$3</f>
        <v>3.543071950761196E-3</v>
      </c>
      <c r="AN146" s="101">
        <f>+AN32/Cálculos!AP$3</f>
        <v>4.2563185463103375E-3</v>
      </c>
      <c r="AO146" s="101">
        <f>+AO32/Cálculos!AQ$3</f>
        <v>5.1355062379370205E-3</v>
      </c>
      <c r="AP146" s="101">
        <f>+AP32/Cálculos!AR$3</f>
        <v>1.3686767801383297E-3</v>
      </c>
      <c r="AQ146" s="101">
        <f>+AQ32/Cálculos!AS$3</f>
        <v>2.5291850668390597E-3</v>
      </c>
      <c r="AR146" s="101">
        <f>+AR32/Cálculos!AT$3</f>
        <v>2.6783035666547127E-3</v>
      </c>
      <c r="AS146" s="101">
        <f>+AS32/Cálculos!AU$3</f>
        <v>6.8551710536167692E-3</v>
      </c>
      <c r="AT146" s="101">
        <f>+AT32/Cálculos!AV$3</f>
        <v>5.8511875753768381E-3</v>
      </c>
      <c r="AU146" s="101">
        <f>+AU32/Cálculos!AW$3</f>
        <v>7.5919488292078121E-3</v>
      </c>
      <c r="AV146" s="101">
        <f>+AV32/Cálculos!AX$3</f>
        <v>6.5751807690707497E-3</v>
      </c>
      <c r="AW146" s="101">
        <f>+AW32/Cálculos!AY$3</f>
        <v>6.554882894801513E-3</v>
      </c>
      <c r="AX146" s="101">
        <f>+AX32/Cálculos!AZ$3</f>
        <v>8.7989687285976951E-3</v>
      </c>
      <c r="AY146" s="101">
        <f>+AY32/Cálculos!BA$3</f>
        <v>1.0603645839157783E-2</v>
      </c>
      <c r="AZ146" s="101">
        <f>+AZ32/Cálculos!BB$3</f>
        <v>7.930453179139596E-3</v>
      </c>
      <c r="BA146" s="101">
        <f>+BA32/Cálculos!BC$3</f>
        <v>7.914460409714769E-3</v>
      </c>
      <c r="BB146" s="101">
        <f>+BB32/Cálculos!BD$3</f>
        <v>8.6484628811637487E-3</v>
      </c>
      <c r="BC146" s="101">
        <f>+BC32/Cálculos!BE$3</f>
        <v>7.931646708592607E-3</v>
      </c>
      <c r="BD146" s="101">
        <f>+BD32/Cálculos!BF$3</f>
        <v>0</v>
      </c>
      <c r="BE146" s="101">
        <f>+BE32/Cálculos!BG$3</f>
        <v>0</v>
      </c>
      <c r="BF146" s="101">
        <f>+BF32/Cálculos!BH$3</f>
        <v>0</v>
      </c>
      <c r="BG146" s="101">
        <f>+BG32/Cálculos!BI$3</f>
        <v>0</v>
      </c>
      <c r="BH146" s="101">
        <f>+BH32/Cálculos!BJ$3</f>
        <v>0</v>
      </c>
      <c r="BI146" s="101">
        <f>+BI32/Cálculos!BK$3</f>
        <v>0</v>
      </c>
      <c r="BJ146" s="101">
        <f>+BJ32/Cálculos!BL$3</f>
        <v>0</v>
      </c>
      <c r="BK146" s="101">
        <f>+BK32/Cálculos!BM$3</f>
        <v>0</v>
      </c>
      <c r="BL146" s="101">
        <f>+BL32/Cálculos!BN$3</f>
        <v>0</v>
      </c>
    </row>
    <row r="147" spans="1:65" x14ac:dyDescent="0.2">
      <c r="A147" s="13"/>
      <c r="B147" s="78" t="s">
        <v>22</v>
      </c>
      <c r="C147" s="101">
        <f>+C33/Cálculos!E$3</f>
        <v>9.0291583830351234E-4</v>
      </c>
      <c r="D147" s="101">
        <f>+D33/Cálculos!F$3</f>
        <v>1.7951637752026254E-3</v>
      </c>
      <c r="E147" s="101">
        <f>+E33/Cálculos!G$3</f>
        <v>1.4514487708210595E-3</v>
      </c>
      <c r="F147" s="101">
        <f>+F33/Cálculos!H$3</f>
        <v>1.4299258614526181E-3</v>
      </c>
      <c r="G147" s="101">
        <f>+G33/Cálculos!I$3</f>
        <v>1.2696629213483144E-3</v>
      </c>
      <c r="H147" s="101">
        <f>+H33/Cálculos!J$3</f>
        <v>2.2170072223448834E-3</v>
      </c>
      <c r="I147" s="101">
        <f>+I33/Cálculos!K$3</f>
        <v>3.4069967052255228E-3</v>
      </c>
      <c r="J147" s="101">
        <f>+J33/Cálculos!L$3</f>
        <v>3.4270901559948705E-3</v>
      </c>
      <c r="K147" s="101">
        <f>+K33/Cálculos!M$3</f>
        <v>3.4156393802507704E-3</v>
      </c>
      <c r="L147" s="101">
        <f>+L33/Cálculos!N$3</f>
        <v>3.4381766381766385E-3</v>
      </c>
      <c r="M147" s="101">
        <f>+M33/Cálculos!O$3</f>
        <v>4.3585854554163009E-3</v>
      </c>
      <c r="N147" s="101">
        <f>+N33/Cálculos!P$3</f>
        <v>5.0625997002948717E-3</v>
      </c>
      <c r="O147" s="101">
        <f>+O33/Cálculos!Q$3</f>
        <v>3.3089687870406954E-3</v>
      </c>
      <c r="P147" s="101">
        <f>+P33/Cálculos!R$3</f>
        <v>4.0273620935975347E-3</v>
      </c>
      <c r="Q147" s="101">
        <f>+Q33/Cálculos!S$3</f>
        <v>4.966116142206713E-3</v>
      </c>
      <c r="R147" s="101">
        <f>+R33/Cálculos!T$3</f>
        <v>4.1071055820119306E-3</v>
      </c>
      <c r="S147" s="101">
        <f>+S33/Cálculos!U$3</f>
        <v>5.3086107192946508E-3</v>
      </c>
      <c r="T147" s="101">
        <f>+T33/Cálculos!V$3</f>
        <v>4.6814639209448302E-3</v>
      </c>
      <c r="U147" s="101">
        <f>+U33/Cálculos!W$3</f>
        <v>4.08279732520383E-3</v>
      </c>
      <c r="V147" s="101">
        <f>+V33/Cálculos!X$3</f>
        <v>6.3415515416975444E-3</v>
      </c>
      <c r="W147" s="101">
        <f>+W33/Cálculos!Y$3</f>
        <v>1.7796073002805002E-2</v>
      </c>
      <c r="X147" s="101">
        <f>+X33/Cálculos!Z$3</f>
        <v>3.4250425868907135E-2</v>
      </c>
      <c r="Y147" s="101">
        <f>+Y33/Cálculos!AA$3</f>
        <v>3.3167340811334739E-2</v>
      </c>
      <c r="Z147" s="101">
        <f>+Z33/Cálculos!AB$3</f>
        <v>3.0259461508678878E-2</v>
      </c>
      <c r="AA147" s="101">
        <f>+AA33/Cálculos!AC$3</f>
        <v>3.7933640968496482E-2</v>
      </c>
      <c r="AB147" s="101">
        <f>+AB33/Cálculos!AD$3</f>
        <v>2.8280140722224578E-2</v>
      </c>
      <c r="AC147" s="101">
        <f>+AC33/Cálculos!AE$3</f>
        <v>2.4365084180899083E-2</v>
      </c>
      <c r="AD147" s="101">
        <f>+AD33/Cálculos!AF$3</f>
        <v>1.9413812302814682E-2</v>
      </c>
      <c r="AE147" s="101">
        <f>+AE33/Cálculos!AG$3</f>
        <v>2.6210995720730219E-2</v>
      </c>
      <c r="AF147" s="101">
        <f>+AF33/Cálculos!AH$3</f>
        <v>1.0331442181990952E-2</v>
      </c>
      <c r="AG147" s="101">
        <f>+AG33/Cálculos!AI$3</f>
        <v>9.8526453945532288E-3</v>
      </c>
      <c r="AH147" s="101">
        <f>+AH33/Cálculos!AJ$3</f>
        <v>1.7344904924553182E-2</v>
      </c>
      <c r="AI147" s="101">
        <f>+AI33/Cálculos!AK$3</f>
        <v>1.097228481193081E-2</v>
      </c>
      <c r="AJ147" s="101">
        <f>+AJ33/Cálculos!AL$3</f>
        <v>1.2000235038022505E-2</v>
      </c>
      <c r="AK147" s="101">
        <f>+AK33/Cálculos!AM$3</f>
        <v>1.6372008389944872E-2</v>
      </c>
      <c r="AL147" s="101">
        <f>+AL33/Cálculos!AN$3</f>
        <v>1.5201898495648682E-2</v>
      </c>
      <c r="AM147" s="101">
        <f>+AM33/Cálculos!AO$3</f>
        <v>1.8849514197048514E-2</v>
      </c>
      <c r="AN147" s="101">
        <f>+AN33/Cálculos!AP$3</f>
        <v>2.1150376124344568E-2</v>
      </c>
      <c r="AO147" s="101">
        <f>+AO33/Cálculos!AQ$3</f>
        <v>2.7352571086657659E-2</v>
      </c>
      <c r="AP147" s="101">
        <f>+AP33/Cálculos!AR$3</f>
        <v>3.7199324377814383E-2</v>
      </c>
      <c r="AQ147" s="101">
        <f>+AQ33/Cálculos!AS$3</f>
        <v>4.5290139808962591E-2</v>
      </c>
      <c r="AR147" s="101">
        <f>+AR33/Cálculos!AT$3</f>
        <v>2.2132774558310045E-2</v>
      </c>
      <c r="AS147" s="101">
        <f>+AS33/Cálculos!AU$3</f>
        <v>1.5127962698453283E-2</v>
      </c>
      <c r="AT147" s="101">
        <f>+AT33/Cálculos!AV$3</f>
        <v>9.4070440374254705E-3</v>
      </c>
      <c r="AU147" s="101">
        <f>+AU33/Cálculos!AW$3</f>
        <v>1.334367490598249E-2</v>
      </c>
      <c r="AV147" s="101">
        <f>+AV33/Cálculos!AX$3</f>
        <v>1.2598472108786498E-2</v>
      </c>
      <c r="AW147" s="101">
        <f>+AW33/Cálculos!AY$3</f>
        <v>1.554326439202032E-2</v>
      </c>
      <c r="AX147" s="101">
        <f>+AX33/Cálculos!AZ$3</f>
        <v>1.3007394295063819E-2</v>
      </c>
      <c r="AY147" s="101">
        <f>+AY33/Cálculos!BA$3</f>
        <v>1.3743968049386723E-2</v>
      </c>
      <c r="AZ147" s="101">
        <f>+AZ33/Cálculos!BB$3</f>
        <v>9.2578120428105214E-3</v>
      </c>
      <c r="BA147" s="101">
        <f>+BA33/Cálculos!BC$3</f>
        <v>1.3424771185989932E-2</v>
      </c>
      <c r="BB147" s="101">
        <f>+BB33/Cálculos!BD$3</f>
        <v>1.2389373527914197E-2</v>
      </c>
      <c r="BC147" s="101">
        <f>+BC33/Cálculos!BE$3</f>
        <v>7.195693014760563E-3</v>
      </c>
      <c r="BD147" s="101">
        <f>+BD33/Cálculos!BF$3</f>
        <v>0</v>
      </c>
      <c r="BE147" s="101">
        <f>+BE33/Cálculos!BG$3</f>
        <v>0</v>
      </c>
      <c r="BF147" s="101">
        <f>+BF33/Cálculos!BH$3</f>
        <v>0</v>
      </c>
      <c r="BG147" s="101">
        <f>+BG33/Cálculos!BI$3</f>
        <v>0</v>
      </c>
      <c r="BH147" s="101">
        <f>+BH33/Cálculos!BJ$3</f>
        <v>0</v>
      </c>
      <c r="BI147" s="101">
        <f>+BI33/Cálculos!BK$3</f>
        <v>0</v>
      </c>
      <c r="BJ147" s="101">
        <f>+BJ33/Cálculos!BL$3</f>
        <v>0</v>
      </c>
      <c r="BK147" s="101">
        <f>+BK33/Cálculos!BM$3</f>
        <v>0</v>
      </c>
      <c r="BL147" s="101">
        <f>+BL33/Cálculos!BN$3</f>
        <v>0</v>
      </c>
    </row>
    <row r="148" spans="1:65" x14ac:dyDescent="0.2">
      <c r="A148" s="13"/>
      <c r="B148" s="78" t="s">
        <v>23</v>
      </c>
      <c r="C148" s="101">
        <f>+C34/Cálculos!E$3</f>
        <v>0</v>
      </c>
      <c r="D148" s="101">
        <f>+D34/Cálculos!F$3</f>
        <v>0</v>
      </c>
      <c r="E148" s="101">
        <f>+E34/Cálculos!G$3</f>
        <v>0</v>
      </c>
      <c r="F148" s="101">
        <f>+F34/Cálculos!H$3</f>
        <v>0</v>
      </c>
      <c r="G148" s="101">
        <f>+G34/Cálculos!I$3</f>
        <v>0</v>
      </c>
      <c r="H148" s="101">
        <f>+H34/Cálculos!J$3</f>
        <v>0</v>
      </c>
      <c r="I148" s="101">
        <f>+I34/Cálculos!K$3</f>
        <v>0</v>
      </c>
      <c r="J148" s="101">
        <f>+J34/Cálculos!L$3</f>
        <v>0</v>
      </c>
      <c r="K148" s="101">
        <f>+K34/Cálculos!M$3</f>
        <v>0</v>
      </c>
      <c r="L148" s="101">
        <f>+L34/Cálculos!N$3</f>
        <v>0</v>
      </c>
      <c r="M148" s="101">
        <f>+M34/Cálculos!O$3</f>
        <v>0</v>
      </c>
      <c r="N148" s="101">
        <f>+N34/Cálculos!P$3</f>
        <v>0</v>
      </c>
      <c r="O148" s="101">
        <f>+O34/Cálculos!Q$3</f>
        <v>0</v>
      </c>
      <c r="P148" s="101">
        <f>+P34/Cálculos!R$3</f>
        <v>0</v>
      </c>
      <c r="Q148" s="101">
        <f>+Q34/Cálculos!S$3</f>
        <v>0</v>
      </c>
      <c r="R148" s="101">
        <f>+R34/Cálculos!T$3</f>
        <v>0</v>
      </c>
      <c r="S148" s="101">
        <f>+S34/Cálculos!U$3</f>
        <v>0</v>
      </c>
      <c r="T148" s="101">
        <f>+T34/Cálculos!V$3</f>
        <v>0</v>
      </c>
      <c r="U148" s="101">
        <f>+U34/Cálculos!W$3</f>
        <v>0</v>
      </c>
      <c r="V148" s="101">
        <f>+V34/Cálculos!X$3</f>
        <v>0</v>
      </c>
      <c r="W148" s="101">
        <f>+W34/Cálculos!Y$3</f>
        <v>0</v>
      </c>
      <c r="X148" s="101">
        <f>+X34/Cálculos!Z$3</f>
        <v>0</v>
      </c>
      <c r="Y148" s="101">
        <f>+Y34/Cálculos!AA$3</f>
        <v>0</v>
      </c>
      <c r="Z148" s="101">
        <f>+Z34/Cálculos!AB$3</f>
        <v>0</v>
      </c>
      <c r="AA148" s="101">
        <f>+AA34/Cálculos!AC$3</f>
        <v>0</v>
      </c>
      <c r="AB148" s="101">
        <f>+AB34/Cálculos!AD$3</f>
        <v>0</v>
      </c>
      <c r="AC148" s="101">
        <f>+AC34/Cálculos!AE$3</f>
        <v>0</v>
      </c>
      <c r="AD148" s="101">
        <f>+AD34/Cálculos!AF$3</f>
        <v>0</v>
      </c>
      <c r="AE148" s="101">
        <f>+AE34/Cálculos!AG$3</f>
        <v>0</v>
      </c>
      <c r="AF148" s="101">
        <f>+AF34/Cálculos!AH$3</f>
        <v>0</v>
      </c>
      <c r="AG148" s="101">
        <f>+AG34/Cálculos!AI$3</f>
        <v>0</v>
      </c>
      <c r="AH148" s="101">
        <f>+AH34/Cálculos!AJ$3</f>
        <v>0</v>
      </c>
      <c r="AI148" s="101">
        <f>+AI34/Cálculos!AK$3</f>
        <v>2.5369444651863143E-6</v>
      </c>
      <c r="AJ148" s="101">
        <f>+AJ34/Cálculos!AL$3</f>
        <v>6.1697866519395922E-6</v>
      </c>
      <c r="AK148" s="101">
        <f>+AK34/Cálculos!AM$3</f>
        <v>1.4895101761444701E-5</v>
      </c>
      <c r="AL148" s="101">
        <f>+AL34/Cálculos!AN$3</f>
        <v>7.5490049045525391E-6</v>
      </c>
      <c r="AM148" s="101">
        <f>+AM34/Cálculos!AO$3</f>
        <v>7.9589785490704506E-6</v>
      </c>
      <c r="AN148" s="101">
        <f>+AN34/Cálculos!AP$3</f>
        <v>2.2567966841518222E-6</v>
      </c>
      <c r="AO148" s="101">
        <f>+AO34/Cálculos!AQ$3</f>
        <v>1.6878676914274043E-6</v>
      </c>
      <c r="AP148" s="101">
        <f>+AP34/Cálculos!AR$3</f>
        <v>5.014692648284061E-6</v>
      </c>
      <c r="AQ148" s="101">
        <f>+AQ34/Cálculos!AS$3</f>
        <v>5.6165109048473227E-6</v>
      </c>
      <c r="AR148" s="101">
        <f>+AR34/Cálculos!AT$3</f>
        <v>4.792848346546852E-6</v>
      </c>
      <c r="AS148" s="101">
        <f>+AS34/Cálculos!AU$3</f>
        <v>3.0661948946668094E-5</v>
      </c>
      <c r="AT148" s="101">
        <f>+AT34/Cálculos!AV$3</f>
        <v>4.947278555893751E-5</v>
      </c>
      <c r="AU148" s="101">
        <f>+AU34/Cálculos!AW$3</f>
        <v>3.4160851467741927E-5</v>
      </c>
      <c r="AV148" s="101">
        <f>+AV34/Cálculos!AX$3</f>
        <v>1.4806448876646399E-5</v>
      </c>
      <c r="AW148" s="101">
        <f>+AW34/Cálculos!AY$3</f>
        <v>2.4526740541130907E-6</v>
      </c>
      <c r="AX148" s="101">
        <f>+AX34/Cálculos!AZ$3</f>
        <v>9.2202288050392528E-6</v>
      </c>
      <c r="AY148" s="101">
        <f>+AY34/Cálculos!BA$3</f>
        <v>6.8914162157668899E-6</v>
      </c>
      <c r="AZ148" s="101">
        <f>+AZ34/Cálculos!BB$3</f>
        <v>1.3540179730967879E-5</v>
      </c>
      <c r="BA148" s="101">
        <f>+BA34/Cálculos!BC$3</f>
        <v>1.362995478136872E-5</v>
      </c>
      <c r="BB148" s="101">
        <f>+BB34/Cálculos!BD$3</f>
        <v>1.0538630751267961E-5</v>
      </c>
      <c r="BC148" s="101">
        <f>+BC34/Cálculos!BE$3</f>
        <v>1.9830908721064747E-5</v>
      </c>
      <c r="BD148" s="101">
        <f>+BD34/Cálculos!BF$3</f>
        <v>1.8628169917659663E-5</v>
      </c>
      <c r="BE148" s="101">
        <f>+BE34/Cálculos!BG$3</f>
        <v>1.7499338203475482E-5</v>
      </c>
      <c r="BF148" s="101">
        <f>+BF34/Cálculos!BH$3</f>
        <v>1.8047778361569586E-5</v>
      </c>
      <c r="BG148" s="101">
        <f>+BG34/Cálculos!BI$3</f>
        <v>1.0637670670495151E-5</v>
      </c>
      <c r="BH148" s="101">
        <f>+BH34/Cálculos!BJ$3</f>
        <v>1.5544451876441565E-5</v>
      </c>
      <c r="BI148" s="101">
        <f>+BI34/Cálculos!BK$3</f>
        <v>9.945059045828689E-6</v>
      </c>
      <c r="BJ148" s="101">
        <f>+BJ34/Cálculos!BL$3</f>
        <v>5.4171630582916758E-6</v>
      </c>
      <c r="BK148" s="101">
        <f>+BK34/Cálculos!BM$3</f>
        <v>6.8635575787688635E-6</v>
      </c>
      <c r="BL148" s="101">
        <f>+BL34/Cálculos!BN$3</f>
        <v>1.500428808420322E-5</v>
      </c>
    </row>
    <row r="149" spans="1:65" x14ac:dyDescent="0.2">
      <c r="A149" s="13"/>
      <c r="B149" s="78" t="s">
        <v>24</v>
      </c>
      <c r="C149" s="101">
        <f>+C35/Cálculos!E$3</f>
        <v>3.683730947647449E-2</v>
      </c>
      <c r="D149" s="101">
        <f>+D35/Cálculos!F$3</f>
        <v>3.4409538482148838E-2</v>
      </c>
      <c r="E149" s="101">
        <f>+E35/Cálculos!G$3</f>
        <v>3.6104118686733438E-2</v>
      </c>
      <c r="F149" s="101">
        <f>+F35/Cálculos!H$3</f>
        <v>3.561603382085516E-2</v>
      </c>
      <c r="G149" s="101">
        <f>+G35/Cálculos!I$3</f>
        <v>3.6589887640449438E-2</v>
      </c>
      <c r="H149" s="101">
        <f>+H35/Cálculos!J$3</f>
        <v>4.5794628651290255E-2</v>
      </c>
      <c r="I149" s="101">
        <f>+I35/Cálculos!K$3</f>
        <v>5.1773023529844982E-2</v>
      </c>
      <c r="J149" s="101">
        <f>+J35/Cálculos!L$3</f>
        <v>5.6126480998022775E-2</v>
      </c>
      <c r="K149" s="101">
        <f>+K35/Cálculos!M$3</f>
        <v>4.8793905939967075E-2</v>
      </c>
      <c r="L149" s="101">
        <f>+L35/Cálculos!N$3</f>
        <v>4.8355555555555561E-2</v>
      </c>
      <c r="M149" s="101">
        <f>+M35/Cálculos!O$3</f>
        <v>4.9507463878023468E-2</v>
      </c>
      <c r="N149" s="101">
        <f>+N35/Cálculos!P$3</f>
        <v>3.9087832938560448E-2</v>
      </c>
      <c r="O149" s="101">
        <f>+O35/Cálculos!Q$3</f>
        <v>4.6655189930575151E-2</v>
      </c>
      <c r="P149" s="101">
        <f>+P35/Cálculos!R$3</f>
        <v>5.2715039690173805E-2</v>
      </c>
      <c r="Q149" s="101">
        <f>+Q35/Cálculos!S$3</f>
        <v>4.4631520265249656E-2</v>
      </c>
      <c r="R149" s="101">
        <f>+R35/Cálculos!T$3</f>
        <v>3.4999229447501418E-2</v>
      </c>
      <c r="S149" s="101">
        <f>+S35/Cálculos!U$3</f>
        <v>3.4086022801708721E-2</v>
      </c>
      <c r="T149" s="101">
        <f>+T35/Cálculos!V$3</f>
        <v>4.453609133844727E-2</v>
      </c>
      <c r="U149" s="101">
        <f>+U35/Cálculos!W$3</f>
        <v>4.659520643502995E-2</v>
      </c>
      <c r="V149" s="101">
        <f>+V35/Cálculos!X$3</f>
        <v>5.6251490732571158E-2</v>
      </c>
      <c r="W149" s="101">
        <f>+W35/Cálculos!Y$3</f>
        <v>5.778733015190704E-2</v>
      </c>
      <c r="X149" s="101">
        <f>+X35/Cálculos!Z$3</f>
        <v>4.173066744547433E-2</v>
      </c>
      <c r="Y149" s="101">
        <f>+Y35/Cálculos!AA$3</f>
        <v>4.8851908539376869E-2</v>
      </c>
      <c r="Z149" s="101">
        <f>+Z35/Cálculos!AB$3</f>
        <v>4.8933014388194598E-2</v>
      </c>
      <c r="AA149" s="101">
        <f>+AA35/Cálculos!AC$3</f>
        <v>5.4512929011660112E-2</v>
      </c>
      <c r="AB149" s="101">
        <f>+AB35/Cálculos!AD$3</f>
        <v>5.4609926911881934E-2</v>
      </c>
      <c r="AC149" s="101">
        <f>+AC35/Cálculos!AE$3</f>
        <v>5.1115332732763571E-2</v>
      </c>
      <c r="AD149" s="101">
        <f>+AD35/Cálculos!AF$3</f>
        <v>4.5072051150953328E-2</v>
      </c>
      <c r="AE149" s="101">
        <f>+AE35/Cálculos!AG$3</f>
        <v>3.5561881487502854E-2</v>
      </c>
      <c r="AF149" s="101">
        <f>+AF35/Cálculos!AH$3</f>
        <v>4.5990804128023269E-2</v>
      </c>
      <c r="AG149" s="101">
        <f>+AG35/Cálculos!AI$3</f>
        <v>5.0175812866836304E-2</v>
      </c>
      <c r="AH149" s="101">
        <f>+AH35/Cálculos!AJ$3</f>
        <v>5.8438226849063898E-2</v>
      </c>
      <c r="AI149" s="101">
        <f>+AI35/Cálculos!AK$3</f>
        <v>5.99315075733289E-2</v>
      </c>
      <c r="AJ149" s="101">
        <f>+AJ35/Cálculos!AL$3</f>
        <v>6.3905493305793051E-2</v>
      </c>
      <c r="AK149" s="101">
        <f>+AK35/Cálculos!AM$3</f>
        <v>6.0857566540401149E-2</v>
      </c>
      <c r="AL149" s="101">
        <f>+AL35/Cálculos!AN$3</f>
        <v>6.1195109567695097E-2</v>
      </c>
      <c r="AM149" s="101">
        <f>+AM35/Cálculos!AO$3</f>
        <v>5.7365332764743905E-2</v>
      </c>
      <c r="AN149" s="101">
        <f>+AN35/Cálculos!AP$3</f>
        <v>5.5916329043703396E-2</v>
      </c>
      <c r="AO149" s="101">
        <f>+AO35/Cálculos!AQ$3</f>
        <v>5.8586900290060064E-2</v>
      </c>
      <c r="AP149" s="101">
        <f>+AP35/Cálculos!AR$3</f>
        <v>5.8498061306449661E-2</v>
      </c>
      <c r="AQ149" s="101">
        <f>+AQ35/Cálculos!AS$3</f>
        <v>5.9159762456551496E-2</v>
      </c>
      <c r="AR149" s="101">
        <f>+AR35/Cálculos!AT$3</f>
        <v>4.952000866954373E-2</v>
      </c>
      <c r="AS149" s="101">
        <f>+AS35/Cálculos!AU$3</f>
        <v>4.6654380786391954E-2</v>
      </c>
      <c r="AT149" s="101">
        <f>+AT35/Cálculos!AV$3</f>
        <v>4.4303497877848028E-2</v>
      </c>
      <c r="AU149" s="101">
        <f>+AU35/Cálculos!AW$3</f>
        <v>4.154852183842405E-2</v>
      </c>
      <c r="AV149" s="101">
        <f>+AV35/Cálculos!AX$3</f>
        <v>4.374048491729296E-2</v>
      </c>
      <c r="AW149" s="101">
        <f>+AW35/Cálculos!AY$3</f>
        <v>5.6449742662808389E-2</v>
      </c>
      <c r="AX149" s="101">
        <f>+AX35/Cálculos!AZ$3</f>
        <v>5.6031069498351703E-2</v>
      </c>
      <c r="AY149" s="101">
        <f>+AY35/Cálculos!BA$3</f>
        <v>6.6583661485539264E-2</v>
      </c>
      <c r="AZ149" s="101">
        <f>+AZ35/Cálculos!BB$3</f>
        <v>6.3724177957142428E-2</v>
      </c>
      <c r="BA149" s="101">
        <f>+BA35/Cálculos!BC$3</f>
        <v>6.7194346201142188E-2</v>
      </c>
      <c r="BB149" s="101">
        <f>+BB35/Cálculos!BD$3</f>
        <v>7.7469095565133692E-2</v>
      </c>
      <c r="BC149" s="101">
        <f>+BC35/Cálculos!BE$3</f>
        <v>8.1196819515260754E-2</v>
      </c>
      <c r="BD149" s="101">
        <f>+BD35/Cálculos!BF$3</f>
        <v>7.9398807147048001E-2</v>
      </c>
      <c r="BE149" s="101">
        <f>+BE35/Cálculos!BG$3</f>
        <v>8.8658314553074338E-2</v>
      </c>
      <c r="BF149" s="101">
        <f>+BF35/Cálculos!BH$3</f>
        <v>8.8773946953876956E-2</v>
      </c>
      <c r="BG149" s="101">
        <f>+BG35/Cálculos!BI$3</f>
        <v>9.5121544579821443E-2</v>
      </c>
      <c r="BH149" s="101">
        <f>+BH35/Cálculos!BJ$3</f>
        <v>8.7769373803854023E-2</v>
      </c>
      <c r="BI149" s="101">
        <f>+BI35/Cálculos!BK$3</f>
        <v>8.6508334603967924E-2</v>
      </c>
      <c r="BJ149" s="101">
        <f>+BJ35/Cálculos!BL$3</f>
        <v>9.6099179003214755E-2</v>
      </c>
      <c r="BK149" s="101">
        <f>+BK35/Cálculos!BM$3</f>
        <v>7.9779738527401223E-2</v>
      </c>
      <c r="BL149" s="101">
        <f>+BL35/Cálculos!BN$3</f>
        <v>7.6344596883427943E-2</v>
      </c>
      <c r="BM149" s="102"/>
    </row>
    <row r="150" spans="1:65" x14ac:dyDescent="0.2">
      <c r="A150" s="13"/>
      <c r="B150" s="78" t="s">
        <v>25</v>
      </c>
      <c r="C150" s="101">
        <f>+C36/Cálculos!E$3</f>
        <v>0</v>
      </c>
      <c r="D150" s="101">
        <f>+D36/Cálculos!F$3</f>
        <v>0</v>
      </c>
      <c r="E150" s="101">
        <f>+E36/Cálculos!G$3</f>
        <v>0</v>
      </c>
      <c r="F150" s="101">
        <f>+F36/Cálculos!H$3</f>
        <v>0</v>
      </c>
      <c r="G150" s="101">
        <f>+G36/Cálculos!I$3</f>
        <v>0</v>
      </c>
      <c r="H150" s="101">
        <f>+H36/Cálculos!J$3</f>
        <v>0</v>
      </c>
      <c r="I150" s="101">
        <f>+I36/Cálculos!K$3</f>
        <v>0</v>
      </c>
      <c r="J150" s="101">
        <f>+J36/Cálculos!L$3</f>
        <v>0</v>
      </c>
      <c r="K150" s="101">
        <f>+K36/Cálculos!M$3</f>
        <v>0</v>
      </c>
      <c r="L150" s="101">
        <f>+L36/Cálculos!N$3</f>
        <v>0</v>
      </c>
      <c r="M150" s="101">
        <f>+M36/Cálculos!O$3</f>
        <v>0</v>
      </c>
      <c r="N150" s="101">
        <f>+N36/Cálculos!P$3</f>
        <v>0</v>
      </c>
      <c r="O150" s="101">
        <f>+O36/Cálculos!Q$3</f>
        <v>0</v>
      </c>
      <c r="P150" s="101">
        <f>+P36/Cálculos!R$3</f>
        <v>0</v>
      </c>
      <c r="Q150" s="101">
        <f>+Q36/Cálculos!S$3</f>
        <v>0</v>
      </c>
      <c r="R150" s="101">
        <f>+R36/Cálculos!T$3</f>
        <v>0</v>
      </c>
      <c r="S150" s="101">
        <f>+S36/Cálculos!U$3</f>
        <v>0</v>
      </c>
      <c r="T150" s="101">
        <f>+T36/Cálculos!V$3</f>
        <v>0</v>
      </c>
      <c r="U150" s="101">
        <f>+U36/Cálculos!W$3</f>
        <v>0</v>
      </c>
      <c r="V150" s="101">
        <f>+V36/Cálculos!X$3</f>
        <v>0</v>
      </c>
      <c r="W150" s="101">
        <f>+W36/Cálculos!Y$3</f>
        <v>0</v>
      </c>
      <c r="X150" s="101">
        <f>+X36/Cálculos!Z$3</f>
        <v>0</v>
      </c>
      <c r="Y150" s="101">
        <f>+Y36/Cálculos!AA$3</f>
        <v>0</v>
      </c>
      <c r="Z150" s="101">
        <f>+Z36/Cálculos!AB$3</f>
        <v>0</v>
      </c>
      <c r="AA150" s="101">
        <f>+AA36/Cálculos!AC$3</f>
        <v>0</v>
      </c>
      <c r="AB150" s="101">
        <f>+AB36/Cálculos!AD$3</f>
        <v>0</v>
      </c>
      <c r="AC150" s="101">
        <f>+AC36/Cálculos!AE$3</f>
        <v>0</v>
      </c>
      <c r="AD150" s="101">
        <f>+AD36/Cálculos!AF$3</f>
        <v>0</v>
      </c>
      <c r="AE150" s="101">
        <f>+AE36/Cálculos!AG$3</f>
        <v>0</v>
      </c>
      <c r="AF150" s="101">
        <f>+AF36/Cálculos!AH$3</f>
        <v>0</v>
      </c>
      <c r="AG150" s="101">
        <f>+AG36/Cálculos!AI$3</f>
        <v>0</v>
      </c>
      <c r="AH150" s="101">
        <f>+AH36/Cálculos!AJ$3</f>
        <v>0</v>
      </c>
      <c r="AI150" s="101">
        <f>+AI36/Cálculos!AK$3</f>
        <v>2.3361030283590646E-3</v>
      </c>
      <c r="AJ150" s="101">
        <f>+AJ36/Cálculos!AL$3</f>
        <v>4.372836289562186E-4</v>
      </c>
      <c r="AK150" s="101">
        <f>+AK36/Cálculos!AM$3</f>
        <v>4.8695524989338448E-4</v>
      </c>
      <c r="AL150" s="101">
        <f>+AL36/Cálculos!AN$3</f>
        <v>4.1052207623804764E-4</v>
      </c>
      <c r="AM150" s="101">
        <f>+AM36/Cálculos!AO$3</f>
        <v>2.0759669048825424E-4</v>
      </c>
      <c r="AN150" s="101">
        <f>+AN36/Cálculos!AP$3</f>
        <v>2.4470124046731902E-4</v>
      </c>
      <c r="AO150" s="101">
        <f>+AO36/Cálculos!AQ$3</f>
        <v>1.1690171630826202E-3</v>
      </c>
      <c r="AP150" s="101">
        <f>+AP36/Cálculos!AR$3</f>
        <v>1.3105063454182345E-3</v>
      </c>
      <c r="AQ150" s="101">
        <f>+AQ36/Cálculos!AS$3</f>
        <v>2.8272111767275207E-3</v>
      </c>
      <c r="AR150" s="101">
        <f>+AR36/Cálculos!AT$3</f>
        <v>1.9387071561782017E-3</v>
      </c>
      <c r="AS150" s="101">
        <f>+AS36/Cálculos!AU$3</f>
        <v>8.1872349163240367E-4</v>
      </c>
      <c r="AT150" s="101">
        <f>+AT36/Cálculos!AV$3</f>
        <v>2.9353852764969589E-4</v>
      </c>
      <c r="AU150" s="101">
        <f>+AU36/Cálculos!AW$3</f>
        <v>2.7514076749998377E-3</v>
      </c>
      <c r="AV150" s="101">
        <f>+AV36/Cálculos!AX$3</f>
        <v>2.1832527919055022E-3</v>
      </c>
      <c r="AW150" s="101">
        <f>+AW36/Cálculos!AY$3</f>
        <v>9.9299853636296807E-4</v>
      </c>
      <c r="AX150" s="101">
        <f>+AX36/Cálculos!AZ$3</f>
        <v>3.2242966164641039E-3</v>
      </c>
      <c r="AY150" s="101">
        <f>+AY36/Cálculos!BA$3</f>
        <v>2.3022939452930057E-3</v>
      </c>
      <c r="AZ150" s="101">
        <f>+AZ36/Cálculos!BB$3</f>
        <v>3.0910124075619297E-3</v>
      </c>
      <c r="BA150" s="101">
        <f>+BA36/Cálculos!BC$3</f>
        <v>5.0652491551650154E-3</v>
      </c>
      <c r="BB150" s="101">
        <f>+BB36/Cálculos!BD$3</f>
        <v>7.4503570362219346E-3</v>
      </c>
      <c r="BC150" s="101">
        <f>+BC36/Cálculos!BE$3</f>
        <v>8.3810975298927604E-3</v>
      </c>
      <c r="BD150" s="101">
        <f>+BD36/Cálculos!BF$3</f>
        <v>8.8448865641277009E-3</v>
      </c>
      <c r="BE150" s="101">
        <f>+BE36/Cálculos!BG$3</f>
        <v>5.8639073152523258E-3</v>
      </c>
      <c r="BF150" s="101">
        <f>+BF36/Cálculos!BH$3</f>
        <v>8.4033372864132476E-4</v>
      </c>
      <c r="BG150" s="101">
        <f>+BG36/Cálculos!BI$3</f>
        <v>7.9048962262899948E-4</v>
      </c>
      <c r="BH150" s="101">
        <f>+BH36/Cálculos!BJ$3</f>
        <v>2.6953482733607821E-3</v>
      </c>
      <c r="BI150" s="101">
        <f>+BI36/Cálculos!BK$3</f>
        <v>3.7231350947455211E-3</v>
      </c>
      <c r="BJ150" s="101">
        <f>+BJ36/Cálculos!BL$3</f>
        <v>2.0809146178592296E-3</v>
      </c>
      <c r="BK150" s="101">
        <f>+BK36/Cálculos!BM$3</f>
        <v>9.2669031445304128E-4</v>
      </c>
      <c r="BL150" s="101">
        <f>+BL36/Cálculos!BN$3</f>
        <v>1.3104351454806707E-3</v>
      </c>
    </row>
    <row r="151" spans="1:65" x14ac:dyDescent="0.2">
      <c r="A151" s="13"/>
      <c r="B151" s="78" t="s">
        <v>11</v>
      </c>
      <c r="C151" s="101">
        <f>+C37/Cálculos!E$3</f>
        <v>1.578860172299535E-2</v>
      </c>
      <c r="D151" s="101">
        <f>+D37/Cálculos!F$3</f>
        <v>1.0060955187889339E-2</v>
      </c>
      <c r="E151" s="101">
        <f>+E37/Cálculos!G$3</f>
        <v>9.3888918643886248E-3</v>
      </c>
      <c r="F151" s="101">
        <f>+F37/Cálculos!H$3</f>
        <v>1.0021138034473645E-2</v>
      </c>
      <c r="G151" s="101">
        <f>+G37/Cálculos!I$3</f>
        <v>1.2292134831460688E-2</v>
      </c>
      <c r="H151" s="101">
        <f>+H37/Cálculos!J$3</f>
        <v>1.3402195611054091E-2</v>
      </c>
      <c r="I151" s="101">
        <f>+I37/Cálculos!K$3</f>
        <v>1.3038820123549651E-2</v>
      </c>
      <c r="J151" s="101">
        <f>+J37/Cálculos!L$3</f>
        <v>1.2435309637364967E-2</v>
      </c>
      <c r="K151" s="101">
        <f>+K37/Cálculos!M$3</f>
        <v>1.4678410098366191E-2</v>
      </c>
      <c r="L151" s="101">
        <f>+L37/Cálculos!N$3</f>
        <v>1.3978347578347575E-2</v>
      </c>
      <c r="M151" s="101">
        <f>+M37/Cálculos!O$3</f>
        <v>1.5534445597509381E-2</v>
      </c>
      <c r="N151" s="101">
        <f>+N37/Cálculos!P$3</f>
        <v>1.5558079953594046E-2</v>
      </c>
      <c r="O151" s="101">
        <f>+O37/Cálculos!Q$3</f>
        <v>1.5976745498673586E-2</v>
      </c>
      <c r="P151" s="101">
        <f>+P37/Cálculos!R$3</f>
        <v>2.0541675470936455E-2</v>
      </c>
      <c r="Q151" s="101">
        <f>+Q37/Cálculos!S$3</f>
        <v>1.9486394481870731E-2</v>
      </c>
      <c r="R151" s="101">
        <f>+R37/Cálculos!T$3</f>
        <v>2.0011679527244777E-2</v>
      </c>
      <c r="S151" s="101">
        <f>+S37/Cálculos!U$3</f>
        <v>2.2126578819406773E-2</v>
      </c>
      <c r="T151" s="101">
        <f>+T37/Cálculos!V$3</f>
        <v>1.5552164006313599E-2</v>
      </c>
      <c r="U151" s="101">
        <f>+U37/Cálculos!W$3</f>
        <v>1.5639256660204114E-2</v>
      </c>
      <c r="V151" s="101">
        <f>+V37/Cálculos!X$3</f>
        <v>1.9024654625092625E-2</v>
      </c>
      <c r="W151" s="101">
        <f>+W37/Cálculos!Y$3</f>
        <v>2.7972751448034676E-2</v>
      </c>
      <c r="X151" s="101">
        <f>+X37/Cálculos!Z$3</f>
        <v>2.1648792964416394E-2</v>
      </c>
      <c r="Y151" s="101">
        <f>+Y37/Cálculos!AA$3</f>
        <v>1.5156444363198096E-2</v>
      </c>
      <c r="Z151" s="101">
        <f>+Z37/Cálculos!AB$3</f>
        <v>1.7186845382943603E-2</v>
      </c>
      <c r="AA151" s="101">
        <f>+AA37/Cálculos!AC$3</f>
        <v>2.2735960262263141E-2</v>
      </c>
      <c r="AB151" s="101">
        <f>+AB37/Cálculos!AD$3</f>
        <v>2.5606584257279262E-2</v>
      </c>
      <c r="AC151" s="101">
        <f>+AC37/Cálculos!AE$3</f>
        <v>2.6166793470904271E-2</v>
      </c>
      <c r="AD151" s="101">
        <f>+AD37/Cálculos!AF$3</f>
        <v>2.513852369910885E-2</v>
      </c>
      <c r="AE151" s="101">
        <f>+AE37/Cálculos!AG$3</f>
        <v>3.217613549558597E-2</v>
      </c>
      <c r="AF151" s="101">
        <f>+AF37/Cálculos!AH$3</f>
        <v>2.7065637921455374E-2</v>
      </c>
      <c r="AG151" s="101">
        <f>+AG37/Cálculos!AI$3</f>
        <v>2.8733854123889204E-2</v>
      </c>
      <c r="AH151" s="101">
        <f>+AH37/Cálculos!AJ$3</f>
        <v>3.0245567130502523E-2</v>
      </c>
      <c r="AI151" s="101">
        <f>+AI37/Cálculos!AK$3</f>
        <v>4.5917003523562157E-2</v>
      </c>
      <c r="AJ151" s="101">
        <f>+AJ37/Cálculos!AL$3</f>
        <v>4.6363247407665807E-2</v>
      </c>
      <c r="AK151" s="101">
        <f>+AK37/Cálculos!AM$3</f>
        <v>4.7851469222856581E-2</v>
      </c>
      <c r="AL151" s="101">
        <f>+AL37/Cálculos!AN$3</f>
        <v>4.8764774301289275E-2</v>
      </c>
      <c r="AM151" s="101">
        <f>+AM37/Cálculos!AO$3</f>
        <v>4.6188273888999307E-2</v>
      </c>
      <c r="AN151" s="101">
        <f>+AN37/Cálculos!AP$3</f>
        <v>4.7473652648291426E-2</v>
      </c>
      <c r="AO151" s="101">
        <f>+AO37/Cálculos!AQ$3</f>
        <v>5.0909127735295087E-2</v>
      </c>
      <c r="AP151" s="101">
        <f>+AP37/Cálculos!AR$3</f>
        <v>4.9749762825096508E-2</v>
      </c>
      <c r="AQ151" s="101">
        <f>+AQ37/Cálculos!AS$3</f>
        <v>5.4571073047291238E-2</v>
      </c>
      <c r="AR151" s="101">
        <f>+AR37/Cálculos!AT$3</f>
        <v>5.0891661955721111E-2</v>
      </c>
      <c r="AS151" s="101">
        <f>+AS37/Cálculos!AU$3</f>
        <v>6.1399069123011886E-2</v>
      </c>
      <c r="AT151" s="101">
        <f>+AT37/Cálculos!AV$3</f>
        <v>5.7797200139048231E-2</v>
      </c>
      <c r="AU151" s="101">
        <f>+AU37/Cálculos!AW$3</f>
        <v>6.4724857102299943E-2</v>
      </c>
      <c r="AV151" s="101">
        <f>+AV37/Cálculos!AX$3</f>
        <v>6.008233460575161E-2</v>
      </c>
      <c r="AW151" s="101">
        <f>+AW37/Cálculos!AY$3</f>
        <v>6.7542072557719129E-2</v>
      </c>
      <c r="AX151" s="101">
        <f>+AX37/Cálculos!AZ$3</f>
        <v>7.6122295997694683E-2</v>
      </c>
      <c r="AY151" s="101">
        <f>+AY37/Cálculos!BA$3</f>
        <v>8.4511280107123346E-2</v>
      </c>
      <c r="AZ151" s="101">
        <f>+AZ37/Cálculos!BB$3</f>
        <v>8.90394997679258E-2</v>
      </c>
      <c r="BA151" s="101">
        <f>+BA37/Cálculos!BC$3</f>
        <v>9.3612594583104197E-2</v>
      </c>
      <c r="BB151" s="101">
        <f>+BB37/Cálculos!BD$3</f>
        <v>9.0612739366637746E-2</v>
      </c>
      <c r="BC151" s="101">
        <f>+BC37/Cálculos!BE$3</f>
        <v>9.2417171562300282E-2</v>
      </c>
      <c r="BD151" s="101">
        <f>+BD37/Cálculos!BF$3</f>
        <v>9.7124832047945031E-2</v>
      </c>
      <c r="BE151" s="101">
        <f>+BE37/Cálculos!BG$3</f>
        <v>0.10029920348824195</v>
      </c>
      <c r="BF151" s="101">
        <f>+BF37/Cálculos!BH$3</f>
        <v>0.10530996561821042</v>
      </c>
      <c r="BG151" s="101">
        <f>+BG37/Cálculos!BI$3</f>
        <v>9.3252119359742397E-2</v>
      </c>
      <c r="BH151" s="101">
        <f>+BH37/Cálculos!BJ$3</f>
        <v>8.6134927589013324E-2</v>
      </c>
      <c r="BI151" s="101">
        <f>+BI37/Cálculos!BK$3</f>
        <v>8.2268306920736931E-2</v>
      </c>
      <c r="BJ151" s="101">
        <f>+BJ37/Cálculos!BL$3</f>
        <v>0.12167430040372862</v>
      </c>
      <c r="BK151" s="101">
        <f>+BK37/Cálculos!BM$3</f>
        <v>0.10738682702327214</v>
      </c>
      <c r="BL151" s="101">
        <f>+BL37/Cálculos!BN$3</f>
        <v>0.10459932474113599</v>
      </c>
    </row>
    <row r="152" spans="1:65" x14ac:dyDescent="0.2">
      <c r="A152" s="13"/>
      <c r="B152" s="78" t="s">
        <v>26</v>
      </c>
      <c r="C152" s="101">
        <f>+C38/Cálculos!E$3</f>
        <v>0</v>
      </c>
      <c r="D152" s="101">
        <f>+D38/Cálculos!F$3</f>
        <v>0</v>
      </c>
      <c r="E152" s="101">
        <f>+E38/Cálculos!G$3</f>
        <v>0</v>
      </c>
      <c r="F152" s="101">
        <f>+F38/Cálculos!H$3</f>
        <v>0</v>
      </c>
      <c r="G152" s="101">
        <f>+G38/Cálculos!I$3</f>
        <v>0</v>
      </c>
      <c r="H152" s="101">
        <f>+H38/Cálculos!J$3</f>
        <v>0</v>
      </c>
      <c r="I152" s="101">
        <f>+I38/Cálculos!K$3</f>
        <v>0</v>
      </c>
      <c r="J152" s="101">
        <f>+J38/Cálculos!L$3</f>
        <v>0</v>
      </c>
      <c r="K152" s="101">
        <f>+K38/Cálculos!M$3</f>
        <v>0</v>
      </c>
      <c r="L152" s="101">
        <f>+L38/Cálculos!N$3</f>
        <v>0</v>
      </c>
      <c r="M152" s="101">
        <f>+M38/Cálculos!O$3</f>
        <v>0</v>
      </c>
      <c r="N152" s="101">
        <f>+N38/Cálculos!P$3</f>
        <v>0</v>
      </c>
      <c r="O152" s="101">
        <f>+O38/Cálculos!Q$3</f>
        <v>0</v>
      </c>
      <c r="P152" s="101">
        <f>+P38/Cálculos!R$3</f>
        <v>0</v>
      </c>
      <c r="Q152" s="101">
        <f>+Q38/Cálculos!S$3</f>
        <v>0</v>
      </c>
      <c r="R152" s="101">
        <f>+R38/Cálculos!T$3</f>
        <v>0</v>
      </c>
      <c r="S152" s="101">
        <f>+S38/Cálculos!U$3</f>
        <v>0</v>
      </c>
      <c r="T152" s="101">
        <f>+T38/Cálculos!V$3</f>
        <v>0</v>
      </c>
      <c r="U152" s="101">
        <f>+U38/Cálculos!W$3</f>
        <v>0</v>
      </c>
      <c r="V152" s="101">
        <f>+V38/Cálculos!X$3</f>
        <v>0</v>
      </c>
      <c r="W152" s="101">
        <f>+W38/Cálculos!Y$3</f>
        <v>0</v>
      </c>
      <c r="X152" s="101">
        <f>+X38/Cálculos!Z$3</f>
        <v>0</v>
      </c>
      <c r="Y152" s="101">
        <f>+Y38/Cálculos!AA$3</f>
        <v>0</v>
      </c>
      <c r="Z152" s="101">
        <f>+Z38/Cálculos!AB$3</f>
        <v>0</v>
      </c>
      <c r="AA152" s="101">
        <f>+AA38/Cálculos!AC$3</f>
        <v>0</v>
      </c>
      <c r="AB152" s="101">
        <f>+AB38/Cálculos!AD$3</f>
        <v>0</v>
      </c>
      <c r="AC152" s="101">
        <f>+AC38/Cálculos!AE$3</f>
        <v>0</v>
      </c>
      <c r="AD152" s="101">
        <f>+AD38/Cálculos!AF$3</f>
        <v>0</v>
      </c>
      <c r="AE152" s="101">
        <f>+AE38/Cálculos!AG$3</f>
        <v>0</v>
      </c>
      <c r="AF152" s="101">
        <f>+AF38/Cálculos!AH$3</f>
        <v>0</v>
      </c>
      <c r="AG152" s="101">
        <f>+AG38/Cálculos!AI$3</f>
        <v>0</v>
      </c>
      <c r="AH152" s="101">
        <f>+AH38/Cálculos!AJ$3</f>
        <v>0</v>
      </c>
      <c r="AI152" s="101">
        <f>+AI38/Cálculos!AK$3</f>
        <v>2.1257903321951193E-2</v>
      </c>
      <c r="AJ152" s="101">
        <f>+AJ38/Cálculos!AL$3</f>
        <v>2.2950449510218046E-2</v>
      </c>
      <c r="AK152" s="101">
        <f>+AK38/Cálculos!AM$3</f>
        <v>2.6638170834755989E-2</v>
      </c>
      <c r="AL152" s="101">
        <f>+AL38/Cálculos!AN$3</f>
        <v>2.5543675738461634E-2</v>
      </c>
      <c r="AM152" s="101">
        <f>+AM38/Cálculos!AO$3</f>
        <v>2.5116878180335284E-2</v>
      </c>
      <c r="AN152" s="101">
        <f>+AN38/Cálculos!AP$3</f>
        <v>2.553436488307264E-2</v>
      </c>
      <c r="AO152" s="101">
        <f>+AO38/Cálculos!AQ$3</f>
        <v>2.85978798693928E-2</v>
      </c>
      <c r="AP152" s="101">
        <f>+AP38/Cálculos!AR$3</f>
        <v>2.7215071315080819E-2</v>
      </c>
      <c r="AQ152" s="101">
        <f>+AQ38/Cálculos!AS$3</f>
        <v>2.7299051253010409E-2</v>
      </c>
      <c r="AR152" s="101">
        <f>+AR38/Cálculos!AT$3</f>
        <v>3.098965874970697E-2</v>
      </c>
      <c r="AS152" s="101">
        <f>+AS38/Cálculos!AU$3</f>
        <v>3.4210822263463093E-2</v>
      </c>
      <c r="AT152" s="101">
        <f>+AT38/Cálculos!AV$3</f>
        <v>3.3619849836395474E-2</v>
      </c>
      <c r="AU152" s="101">
        <f>+AU38/Cálculos!AW$3</f>
        <v>3.8931525955882708E-2</v>
      </c>
      <c r="AV152" s="101">
        <f>+AV38/Cálculos!AX$3</f>
        <v>3.5075778971375475E-2</v>
      </c>
      <c r="AW152" s="101">
        <f>+AW38/Cálculos!AY$3</f>
        <v>4.0432554752422856E-2</v>
      </c>
      <c r="AX152" s="101">
        <f>+AX38/Cálculos!AZ$3</f>
        <v>4.5773217019583076E-2</v>
      </c>
      <c r="AY152" s="101">
        <f>+AY38/Cálculos!BA$3</f>
        <v>5.5827362763927579E-2</v>
      </c>
      <c r="AZ152" s="101">
        <f>+AZ38/Cálculos!BB$3</f>
        <v>6.000592424586549E-2</v>
      </c>
      <c r="BA152" s="101">
        <f>+BA38/Cálculos!BC$3</f>
        <v>6.3131839510532417E-2</v>
      </c>
      <c r="BB152" s="101">
        <f>+BB38/Cálculos!BD$3</f>
        <v>5.9677043701215161E-2</v>
      </c>
      <c r="BC152" s="101">
        <f>+BC38/Cálculos!BE$3</f>
        <v>6.0463634313213957E-2</v>
      </c>
      <c r="BD152" s="101">
        <f>+BD38/Cálculos!BF$3</f>
        <v>6.552409632097965E-2</v>
      </c>
      <c r="BE152" s="101">
        <f>+BE38/Cálculos!BG$3</f>
        <v>6.7096022998131846E-2</v>
      </c>
      <c r="BF152" s="101">
        <f>+BF38/Cálculos!BH$3</f>
        <v>7.2570226172346222E-2</v>
      </c>
      <c r="BG152" s="101">
        <f>+BG38/Cálculos!BI$3</f>
        <v>5.88228854855583E-2</v>
      </c>
      <c r="BH152" s="101">
        <f>+BH38/Cálculos!BJ$3</f>
        <v>5.3782033378203448E-2</v>
      </c>
      <c r="BI152" s="101">
        <f>+BI38/Cálculos!BK$3</f>
        <v>5.3139637168226714E-2</v>
      </c>
      <c r="BJ152" s="101">
        <f>+BJ38/Cálculos!BL$3</f>
        <v>8.8075779841046781E-2</v>
      </c>
      <c r="BK152" s="101">
        <f>+BK38/Cálculos!BM$3</f>
        <v>7.4395017607269437E-2</v>
      </c>
      <c r="BL152" s="101">
        <f>+BL38/Cálculos!BN$3</f>
        <v>7.2721320298521658E-2</v>
      </c>
    </row>
    <row r="153" spans="1:65" x14ac:dyDescent="0.2">
      <c r="A153" s="13"/>
      <c r="B153" s="78" t="s">
        <v>27</v>
      </c>
      <c r="C153" s="101">
        <f>+C39/Cálculos!E$3</f>
        <v>0</v>
      </c>
      <c r="D153" s="101">
        <f>+D39/Cálculos!F$3</f>
        <v>0</v>
      </c>
      <c r="E153" s="101">
        <f>+E39/Cálculos!G$3</f>
        <v>0</v>
      </c>
      <c r="F153" s="101">
        <f>+F39/Cálculos!H$3</f>
        <v>0</v>
      </c>
      <c r="G153" s="101">
        <f>+G39/Cálculos!I$3</f>
        <v>0</v>
      </c>
      <c r="H153" s="101">
        <f>+H39/Cálculos!J$3</f>
        <v>0</v>
      </c>
      <c r="I153" s="101">
        <f>+I39/Cálculos!K$3</f>
        <v>0</v>
      </c>
      <c r="J153" s="101">
        <f>+J39/Cálculos!L$3</f>
        <v>0</v>
      </c>
      <c r="K153" s="101">
        <f>+K39/Cálculos!M$3</f>
        <v>0</v>
      </c>
      <c r="L153" s="101">
        <f>+L39/Cálculos!N$3</f>
        <v>0</v>
      </c>
      <c r="M153" s="101">
        <f>+M39/Cálculos!O$3</f>
        <v>0</v>
      </c>
      <c r="N153" s="101">
        <f>+N39/Cálculos!P$3</f>
        <v>0</v>
      </c>
      <c r="O153" s="101">
        <f>+O39/Cálculos!Q$3</f>
        <v>0</v>
      </c>
      <c r="P153" s="101">
        <f>+P39/Cálculos!R$3</f>
        <v>0</v>
      </c>
      <c r="Q153" s="101">
        <f>+Q39/Cálculos!S$3</f>
        <v>0</v>
      </c>
      <c r="R153" s="101">
        <f>+R39/Cálculos!T$3</f>
        <v>0</v>
      </c>
      <c r="S153" s="101">
        <f>+S39/Cálculos!U$3</f>
        <v>0</v>
      </c>
      <c r="T153" s="101">
        <f>+T39/Cálculos!V$3</f>
        <v>0</v>
      </c>
      <c r="U153" s="101">
        <f>+U39/Cálculos!W$3</f>
        <v>0</v>
      </c>
      <c r="V153" s="101">
        <f>+V39/Cálculos!X$3</f>
        <v>0</v>
      </c>
      <c r="W153" s="101">
        <f>+W39/Cálculos!Y$3</f>
        <v>0</v>
      </c>
      <c r="X153" s="101">
        <f>+X39/Cálculos!Z$3</f>
        <v>0</v>
      </c>
      <c r="Y153" s="101">
        <f>+Y39/Cálculos!AA$3</f>
        <v>0</v>
      </c>
      <c r="Z153" s="101">
        <f>+Z39/Cálculos!AB$3</f>
        <v>0</v>
      </c>
      <c r="AA153" s="101">
        <f>+AA39/Cálculos!AC$3</f>
        <v>0</v>
      </c>
      <c r="AB153" s="101">
        <f>+AB39/Cálculos!AD$3</f>
        <v>0</v>
      </c>
      <c r="AC153" s="101">
        <f>+AC39/Cálculos!AE$3</f>
        <v>0</v>
      </c>
      <c r="AD153" s="101">
        <f>+AD39/Cálculos!AF$3</f>
        <v>0</v>
      </c>
      <c r="AE153" s="101">
        <f>+AE39/Cálculos!AG$3</f>
        <v>0</v>
      </c>
      <c r="AF153" s="101">
        <f>+AF39/Cálculos!AH$3</f>
        <v>0</v>
      </c>
      <c r="AG153" s="101">
        <f>+AG39/Cálculos!AI$3</f>
        <v>0</v>
      </c>
      <c r="AH153" s="101">
        <f>+AH39/Cálculos!AJ$3</f>
        <v>0</v>
      </c>
      <c r="AI153" s="101">
        <f>+AI39/Cálculos!AK$3</f>
        <v>2.4029515150167241E-2</v>
      </c>
      <c r="AJ153" s="101">
        <f>+AJ39/Cálculos!AL$3</f>
        <v>2.2974743045160055E-2</v>
      </c>
      <c r="AK153" s="101">
        <f>+AK39/Cálculos!AM$3</f>
        <v>2.0977268314034622E-2</v>
      </c>
      <c r="AL153" s="101">
        <f>+AL39/Cálculos!AN$3</f>
        <v>2.2674334921883619E-2</v>
      </c>
      <c r="AM153" s="101">
        <f>+AM39/Cálculos!AO$3</f>
        <v>2.0644595483970116E-2</v>
      </c>
      <c r="AN153" s="101">
        <f>+AN39/Cálculos!AP$3</f>
        <v>2.1532097163492536E-2</v>
      </c>
      <c r="AO153" s="101">
        <f>+AO39/Cálculos!AQ$3</f>
        <v>2.1942617562094542E-2</v>
      </c>
      <c r="AP153" s="101">
        <f>+AP39/Cálculos!AR$3</f>
        <v>2.226857848681342E-2</v>
      </c>
      <c r="AQ153" s="101">
        <f>+AQ39/Cálculos!AS$3</f>
        <v>2.6970836397008396E-2</v>
      </c>
      <c r="AR153" s="101">
        <f>+AR39/Cálculos!AT$3</f>
        <v>1.9660563470556842E-2</v>
      </c>
      <c r="AS153" s="101">
        <f>+AS39/Cálculos!AU$3</f>
        <v>2.6276053878385417E-2</v>
      </c>
      <c r="AT153" s="101">
        <f>+AT39/Cálculos!AV$3</f>
        <v>2.3574813001866202E-2</v>
      </c>
      <c r="AU153" s="101">
        <f>+AU39/Cálculos!AW$3</f>
        <v>2.5323490691808143E-2</v>
      </c>
      <c r="AV153" s="101">
        <f>+AV39/Cálculos!AX$3</f>
        <v>2.4538196926042199E-2</v>
      </c>
      <c r="AW153" s="101">
        <f>+AW39/Cálculos!AY$3</f>
        <v>2.6632026761034159E-2</v>
      </c>
      <c r="AX153" s="101">
        <f>+AX39/Cálculos!AZ$3</f>
        <v>2.9954609755179037E-2</v>
      </c>
      <c r="AY153" s="101">
        <f>+AY39/Cálculos!BA$3</f>
        <v>2.8315386841145641E-2</v>
      </c>
      <c r="AZ153" s="101">
        <f>+AZ39/Cálculos!BB$3</f>
        <v>2.8721489423905646E-2</v>
      </c>
      <c r="BA153" s="101">
        <f>+BA39/Cálculos!BC$3</f>
        <v>2.9979292056086879E-2</v>
      </c>
      <c r="BB153" s="101">
        <f>+BB39/Cálculos!BD$3</f>
        <v>3.0366912874803791E-2</v>
      </c>
      <c r="BC153" s="101">
        <f>+BC39/Cálculos!BE$3</f>
        <v>3.1595416124878081E-2</v>
      </c>
      <c r="BD153" s="101">
        <f>+BD39/Cálculos!BF$3</f>
        <v>3.1313669732161591E-2</v>
      </c>
      <c r="BE153" s="101">
        <f>+BE39/Cálculos!BG$3</f>
        <v>3.2963614214224717E-2</v>
      </c>
      <c r="BF153" s="101">
        <f>+BF39/Cálculos!BH$3</f>
        <v>3.2459591742825464E-2</v>
      </c>
      <c r="BG153" s="101">
        <f>+BG39/Cálculos!BI$3</f>
        <v>3.41418854368132E-2</v>
      </c>
      <c r="BH153" s="101">
        <f>+BH39/Cálculos!BJ$3</f>
        <v>3.2164922994314456E-2</v>
      </c>
      <c r="BI153" s="101">
        <f>+BI39/Cálculos!BK$3</f>
        <v>2.8816606416518047E-2</v>
      </c>
      <c r="BJ153" s="101">
        <f>+BJ39/Cálculos!BL$3</f>
        <v>3.3158785842812344E-2</v>
      </c>
      <c r="BK153" s="101">
        <f>+BK39/Cálculos!BM$3</f>
        <v>3.2587655700165162E-2</v>
      </c>
      <c r="BL153" s="101">
        <f>+BL39/Cálculos!BN$3</f>
        <v>3.1584426725685039E-2</v>
      </c>
    </row>
    <row r="154" spans="1:65" x14ac:dyDescent="0.2">
      <c r="A154" s="13"/>
      <c r="B154" s="78" t="s">
        <v>28</v>
      </c>
      <c r="C154" s="101">
        <f>+C40/Cálculos!E$3</f>
        <v>0</v>
      </c>
      <c r="D154" s="101">
        <f>+D40/Cálculos!F$3</f>
        <v>0</v>
      </c>
      <c r="E154" s="101">
        <f>+E40/Cálculos!G$3</f>
        <v>0</v>
      </c>
      <c r="F154" s="101">
        <f>+F40/Cálculos!H$3</f>
        <v>0</v>
      </c>
      <c r="G154" s="101">
        <f>+G40/Cálculos!I$3</f>
        <v>0</v>
      </c>
      <c r="H154" s="101">
        <f>+H40/Cálculos!J$3</f>
        <v>0</v>
      </c>
      <c r="I154" s="101">
        <f>+I40/Cálculos!K$3</f>
        <v>0</v>
      </c>
      <c r="J154" s="101">
        <f>+J40/Cálculos!L$3</f>
        <v>0</v>
      </c>
      <c r="K154" s="101">
        <f>+K40/Cálculos!M$3</f>
        <v>0</v>
      </c>
      <c r="L154" s="101">
        <f>+L40/Cálculos!N$3</f>
        <v>0</v>
      </c>
      <c r="M154" s="101">
        <f>+M40/Cálculos!O$3</f>
        <v>0</v>
      </c>
      <c r="N154" s="101">
        <f>+N40/Cálculos!P$3</f>
        <v>0</v>
      </c>
      <c r="O154" s="101">
        <f>+O40/Cálculos!Q$3</f>
        <v>0</v>
      </c>
      <c r="P154" s="101">
        <f>+P40/Cálculos!R$3</f>
        <v>0</v>
      </c>
      <c r="Q154" s="101">
        <f>+Q40/Cálculos!S$3</f>
        <v>0</v>
      </c>
      <c r="R154" s="101">
        <f>+R40/Cálculos!T$3</f>
        <v>0</v>
      </c>
      <c r="S154" s="101">
        <f>+S40/Cálculos!U$3</f>
        <v>0</v>
      </c>
      <c r="T154" s="101">
        <f>+T40/Cálculos!V$3</f>
        <v>0</v>
      </c>
      <c r="U154" s="101">
        <f>+U40/Cálculos!W$3</f>
        <v>0</v>
      </c>
      <c r="V154" s="101">
        <f>+V40/Cálculos!X$3</f>
        <v>0</v>
      </c>
      <c r="W154" s="101">
        <f>+W40/Cálculos!Y$3</f>
        <v>0</v>
      </c>
      <c r="X154" s="101">
        <f>+X40/Cálculos!Z$3</f>
        <v>0</v>
      </c>
      <c r="Y154" s="101">
        <f>+Y40/Cálculos!AA$3</f>
        <v>0</v>
      </c>
      <c r="Z154" s="101">
        <f>+Z40/Cálculos!AB$3</f>
        <v>0</v>
      </c>
      <c r="AA154" s="101">
        <f>+AA40/Cálculos!AC$3</f>
        <v>0</v>
      </c>
      <c r="AB154" s="101">
        <f>+AB40/Cálculos!AD$3</f>
        <v>0</v>
      </c>
      <c r="AC154" s="101">
        <f>+AC40/Cálculos!AE$3</f>
        <v>0</v>
      </c>
      <c r="AD154" s="101">
        <f>+AD40/Cálculos!AF$3</f>
        <v>0</v>
      </c>
      <c r="AE154" s="101">
        <f>+AE40/Cálculos!AG$3</f>
        <v>0</v>
      </c>
      <c r="AF154" s="101">
        <f>+AF40/Cálculos!AH$3</f>
        <v>0</v>
      </c>
      <c r="AG154" s="101">
        <f>+AG40/Cálculos!AI$3</f>
        <v>0</v>
      </c>
      <c r="AH154" s="101">
        <f>+AH40/Cálculos!AJ$3</f>
        <v>0</v>
      </c>
      <c r="AI154" s="101">
        <f>+AI40/Cálculos!AK$3</f>
        <v>7.610833395558943E-5</v>
      </c>
      <c r="AJ154" s="101">
        <f>+AJ40/Cálculos!AL$3</f>
        <v>1.2802307302774653E-3</v>
      </c>
      <c r="AK154" s="101">
        <f>+AK40/Cálculos!AM$3</f>
        <v>3.1585254247986689E-4</v>
      </c>
      <c r="AL154" s="101">
        <f>+AL40/Cálculos!AN$3</f>
        <v>8.3542320943714771E-4</v>
      </c>
      <c r="AM154" s="101">
        <f>+AM40/Cálculos!AO$3</f>
        <v>-6.0307346447136895E-19</v>
      </c>
      <c r="AN154" s="101">
        <f>+AN40/Cálculos!AP$3</f>
        <v>2.6759160683515344E-5</v>
      </c>
      <c r="AO154" s="101">
        <f>+AO40/Cálculos!AQ$3</f>
        <v>-6.2363710607531449E-19</v>
      </c>
      <c r="AP154" s="101">
        <f>+AP40/Cálculos!AR$3</f>
        <v>4.9143987953183191E-5</v>
      </c>
      <c r="AQ154" s="101">
        <f>+AQ40/Cálculos!AS$3</f>
        <v>4.4352884551716199E-3</v>
      </c>
      <c r="AR154" s="101">
        <f>+AR40/Cálculos!AT$3</f>
        <v>0</v>
      </c>
      <c r="AS154" s="101">
        <f>+AS40/Cálculos!AU$3</f>
        <v>5.0092722722709856E-3</v>
      </c>
      <c r="AT154" s="101">
        <f>+AT40/Cálculos!AV$3</f>
        <v>-3.8081905763113587E-19</v>
      </c>
      <c r="AU154" s="101">
        <f>+AU40/Cálculos!AW$3</f>
        <v>4.796252211099033E-4</v>
      </c>
      <c r="AV154" s="101">
        <f>+AV40/Cálculos!AX$3</f>
        <v>3.3398320060435414E-4</v>
      </c>
      <c r="AW154" s="101">
        <f>+AW40/Cálculos!AY$3</f>
        <v>0</v>
      </c>
      <c r="AX154" s="101">
        <f>+AX40/Cálculos!AZ$3</f>
        <v>0</v>
      </c>
      <c r="AY154" s="101">
        <f>+AY40/Cálculos!BA$3</f>
        <v>0</v>
      </c>
      <c r="AZ154" s="101">
        <f>+AZ40/Cálculos!BB$3</f>
        <v>0</v>
      </c>
      <c r="BA154" s="101">
        <f>+BA40/Cálculos!BC$3</f>
        <v>0</v>
      </c>
      <c r="BB154" s="101">
        <f>+BB40/Cálculos!BD$3</f>
        <v>2.4261595974142072E-6</v>
      </c>
      <c r="BC154" s="101">
        <f>+BC40/Cálculos!BE$3</f>
        <v>4.3096387476651244E-5</v>
      </c>
      <c r="BD154" s="101">
        <f>+BD40/Cálculos!BF$3</f>
        <v>0</v>
      </c>
      <c r="BE154" s="101">
        <f>+BE40/Cálculos!BG$3</f>
        <v>3.3587981196689988E-7</v>
      </c>
      <c r="BF154" s="101">
        <f>+BF40/Cálculos!BH$3</f>
        <v>0</v>
      </c>
      <c r="BG154" s="101">
        <f>+BG40/Cálculos!BI$3</f>
        <v>-2.559498707412861E-19</v>
      </c>
      <c r="BH154" s="101">
        <f>+BH40/Cálculos!BJ$3</f>
        <v>7.8645007395613074E-19</v>
      </c>
      <c r="BI154" s="101">
        <f>+BI40/Cálculos!BK$3</f>
        <v>0</v>
      </c>
      <c r="BJ154" s="101">
        <f>+BJ40/Cálculos!BL$3</f>
        <v>-1.3317871019969678E-20</v>
      </c>
      <c r="BK154" s="101">
        <f>+BK40/Cálculos!BM$3</f>
        <v>0</v>
      </c>
      <c r="BL154" s="101">
        <f>+BL40/Cálculos!BN$3</f>
        <v>-6.8299177740474717E-19</v>
      </c>
    </row>
    <row r="155" spans="1:65" x14ac:dyDescent="0.2">
      <c r="A155" s="13"/>
      <c r="B155" s="78" t="s">
        <v>29</v>
      </c>
      <c r="C155" s="101">
        <f>+C41/Cálculos!E$3</f>
        <v>0</v>
      </c>
      <c r="D155" s="101">
        <f>+D41/Cálculos!F$3</f>
        <v>0</v>
      </c>
      <c r="E155" s="101">
        <f>+E41/Cálculos!G$3</f>
        <v>0</v>
      </c>
      <c r="F155" s="101">
        <f>+F41/Cálculos!H$3</f>
        <v>0</v>
      </c>
      <c r="G155" s="101">
        <f>+G41/Cálculos!I$3</f>
        <v>0</v>
      </c>
      <c r="H155" s="101">
        <f>+H41/Cálculos!J$3</f>
        <v>0</v>
      </c>
      <c r="I155" s="101">
        <f>+I41/Cálculos!K$3</f>
        <v>0</v>
      </c>
      <c r="J155" s="101">
        <f>+J41/Cálculos!L$3</f>
        <v>0</v>
      </c>
      <c r="K155" s="101">
        <f>+K41/Cálculos!M$3</f>
        <v>0</v>
      </c>
      <c r="L155" s="101">
        <f>+L41/Cálculos!N$3</f>
        <v>0</v>
      </c>
      <c r="M155" s="101">
        <f>+M41/Cálculos!O$3</f>
        <v>0</v>
      </c>
      <c r="N155" s="101">
        <f>+N41/Cálculos!P$3</f>
        <v>0</v>
      </c>
      <c r="O155" s="101">
        <f>+O41/Cálculos!Q$3</f>
        <v>0</v>
      </c>
      <c r="P155" s="101">
        <f>+P41/Cálculos!R$3</f>
        <v>0</v>
      </c>
      <c r="Q155" s="101">
        <f>+Q41/Cálculos!S$3</f>
        <v>0</v>
      </c>
      <c r="R155" s="101">
        <f>+R41/Cálculos!T$3</f>
        <v>0</v>
      </c>
      <c r="S155" s="101">
        <f>+S41/Cálculos!U$3</f>
        <v>0</v>
      </c>
      <c r="T155" s="101">
        <f>+T41/Cálculos!V$3</f>
        <v>0</v>
      </c>
      <c r="U155" s="101">
        <f>+U41/Cálculos!W$3</f>
        <v>0</v>
      </c>
      <c r="V155" s="101">
        <f>+V41/Cálculos!X$3</f>
        <v>0</v>
      </c>
      <c r="W155" s="101">
        <f>+W41/Cálculos!Y$3</f>
        <v>0</v>
      </c>
      <c r="X155" s="101">
        <f>+X41/Cálculos!Z$3</f>
        <v>0</v>
      </c>
      <c r="Y155" s="101">
        <f>+Y41/Cálculos!AA$3</f>
        <v>0</v>
      </c>
      <c r="Z155" s="101">
        <f>+Z41/Cálculos!AB$3</f>
        <v>0</v>
      </c>
      <c r="AA155" s="101">
        <f>+AA41/Cálculos!AC$3</f>
        <v>0</v>
      </c>
      <c r="AB155" s="101">
        <f>+AB41/Cálculos!AD$3</f>
        <v>0</v>
      </c>
      <c r="AC155" s="101">
        <f>+AC41/Cálculos!AE$3</f>
        <v>0</v>
      </c>
      <c r="AD155" s="101">
        <f>+AD41/Cálculos!AF$3</f>
        <v>0</v>
      </c>
      <c r="AE155" s="101">
        <f>+AE41/Cálculos!AG$3</f>
        <v>0</v>
      </c>
      <c r="AF155" s="101">
        <f>+AF41/Cálculos!AH$3</f>
        <v>0</v>
      </c>
      <c r="AG155" s="101">
        <f>+AG41/Cálculos!AI$3</f>
        <v>0</v>
      </c>
      <c r="AH155" s="101">
        <f>+AH41/Cálculos!AJ$3</f>
        <v>0</v>
      </c>
      <c r="AI155" s="101">
        <f>+AI41/Cálculos!AK$3</f>
        <v>5.2975628673865554E-3</v>
      </c>
      <c r="AJ155" s="101">
        <f>+AJ41/Cálculos!AL$3</f>
        <v>5.4405949920134818E-3</v>
      </c>
      <c r="AK155" s="101">
        <f>+AK41/Cálculos!AM$3</f>
        <v>5.6284388373951432E-3</v>
      </c>
      <c r="AL155" s="101">
        <f>+AL41/Cálculos!AN$3</f>
        <v>5.5337800714610379E-3</v>
      </c>
      <c r="AM155" s="101">
        <f>+AM41/Cálculos!AO$3</f>
        <v>5.3544028188871459E-3</v>
      </c>
      <c r="AN155" s="101">
        <f>+AN41/Cálculos!AP$3</f>
        <v>5.5739654103286939E-3</v>
      </c>
      <c r="AO155" s="101">
        <f>+AO41/Cálculos!AQ$3</f>
        <v>5.8487991243342426E-3</v>
      </c>
      <c r="AP155" s="101">
        <f>+AP41/Cálculos!AR$3</f>
        <v>5.8691962755516641E-3</v>
      </c>
      <c r="AQ155" s="101">
        <f>+AQ41/Cálculos!AS$3</f>
        <v>5.8429265006989797E-3</v>
      </c>
      <c r="AR155" s="101">
        <f>+AR41/Cálculos!AT$3</f>
        <v>4.9300436304667555E-3</v>
      </c>
      <c r="AS155" s="101">
        <f>+AS41/Cálculos!AU$3</f>
        <v>4.92841374561324E-3</v>
      </c>
      <c r="AT155" s="101">
        <f>+AT41/Cálculos!AV$3</f>
        <v>4.4653311699071009E-3</v>
      </c>
      <c r="AU155" s="101">
        <f>+AU41/Cálculos!AW$3</f>
        <v>4.9929775165363901E-3</v>
      </c>
      <c r="AV155" s="101">
        <f>+AV41/Cálculos!AX$3</f>
        <v>5.5390087146654369E-3</v>
      </c>
      <c r="AW155" s="101">
        <f>+AW41/Cálculos!AY$3</f>
        <v>6.0234330213489173E-3</v>
      </c>
      <c r="AX155" s="101">
        <f>+AX41/Cálculos!AZ$3</f>
        <v>6.4295438922838347E-3</v>
      </c>
      <c r="AY155" s="101">
        <f>+AY41/Cálculos!BA$3</f>
        <v>7.9419565249378658E-3</v>
      </c>
      <c r="AZ155" s="101">
        <f>+AZ41/Cálculos!BB$3</f>
        <v>7.6179458309488567E-3</v>
      </c>
      <c r="BA155" s="101">
        <f>+BA41/Cálculos!BC$3</f>
        <v>7.6558125135942484E-3</v>
      </c>
      <c r="BB155" s="101">
        <f>+BB41/Cálculos!BD$3</f>
        <v>8.1000370859170071E-3</v>
      </c>
      <c r="BC155" s="101">
        <f>+BC41/Cálculos!BE$3</f>
        <v>8.1447095140385044E-3</v>
      </c>
      <c r="BD155" s="101">
        <f>+BD41/Cálculos!BF$3</f>
        <v>8.0944093551940845E-3</v>
      </c>
      <c r="BE155" s="101">
        <f>+BE41/Cálculos!BG$3</f>
        <v>8.2276446979787851E-3</v>
      </c>
      <c r="BF155" s="101">
        <f>+BF41/Cálculos!BH$3</f>
        <v>7.7840979577407281E-3</v>
      </c>
      <c r="BG155" s="101">
        <f>+BG41/Cálculos!BI$3</f>
        <v>8.1608944913674313E-3</v>
      </c>
      <c r="BH155" s="101">
        <f>+BH41/Cálculos!BJ$3</f>
        <v>7.3449637550777021E-3</v>
      </c>
      <c r="BI155" s="101">
        <f>+BI41/Cálculos!BK$3</f>
        <v>6.8889526058635835E-3</v>
      </c>
      <c r="BJ155" s="101">
        <f>+BJ41/Cálculos!BL$3</f>
        <v>7.5667367265274364E-3</v>
      </c>
      <c r="BK155" s="101">
        <f>+BK41/Cálculos!BM$3</f>
        <v>6.6094160731368966E-3</v>
      </c>
      <c r="BL155" s="101">
        <f>+BL41/Cálculos!BN$3</f>
        <v>6.6417307902301263E-3</v>
      </c>
    </row>
    <row r="156" spans="1:65" x14ac:dyDescent="0.2">
      <c r="A156" s="13"/>
      <c r="B156" s="78" t="s">
        <v>30</v>
      </c>
      <c r="C156" s="101">
        <f>+C42/Cálculos!E$3</f>
        <v>1.5788601722995361E-2</v>
      </c>
      <c r="D156" s="101">
        <f>+D42/Cálculos!F$3</f>
        <v>1.0060955187889341E-2</v>
      </c>
      <c r="E156" s="101">
        <f>+E42/Cálculos!G$3</f>
        <v>9.3888918643886248E-3</v>
      </c>
      <c r="F156" s="101">
        <f>+F42/Cálculos!H$3</f>
        <v>1.0021138034473647E-2</v>
      </c>
      <c r="G156" s="101">
        <f>+G42/Cálculos!I$3</f>
        <v>1.2292134831460674E-2</v>
      </c>
      <c r="H156" s="101">
        <f>+H42/Cálculos!J$3</f>
        <v>1.3402195611054078E-2</v>
      </c>
      <c r="I156" s="101">
        <f>+I42/Cálculos!K$3</f>
        <v>1.3038820123549661E-2</v>
      </c>
      <c r="J156" s="101">
        <f>+J42/Cálculos!L$3</f>
        <v>1.2435309637364967E-2</v>
      </c>
      <c r="K156" s="101">
        <f>+K42/Cálculos!M$3</f>
        <v>1.4678410098366191E-2</v>
      </c>
      <c r="L156" s="101">
        <f>+L42/Cálculos!N$3</f>
        <v>1.3978347578347579E-2</v>
      </c>
      <c r="M156" s="101">
        <f>+M42/Cálculos!O$3</f>
        <v>1.5534445597509381E-2</v>
      </c>
      <c r="N156" s="101">
        <f>+N42/Cálculos!P$3</f>
        <v>1.1082322231353024E-2</v>
      </c>
      <c r="O156" s="101">
        <f>+O42/Cálculos!Q$3</f>
        <v>1.3709996048992493E-2</v>
      </c>
      <c r="P156" s="101">
        <f>+P42/Cálculos!R$3</f>
        <v>1.8452106874899475E-2</v>
      </c>
      <c r="Q156" s="101">
        <f>+Q42/Cálculos!S$3</f>
        <v>1.7410024837639048E-2</v>
      </c>
      <c r="R156" s="101">
        <f>+R42/Cálculos!T$3</f>
        <v>1.8813518135530321E-2</v>
      </c>
      <c r="S156" s="101">
        <f>+S42/Cálculos!U$3</f>
        <v>2.0808468057916502E-2</v>
      </c>
      <c r="T156" s="101">
        <f>+T42/Cálculos!V$3</f>
        <v>1.3662074768306689E-2</v>
      </c>
      <c r="U156" s="101">
        <f>+U42/Cálculos!W$3</f>
        <v>1.3588835241082415E-2</v>
      </c>
      <c r="V156" s="101">
        <f>+V42/Cálculos!X$3</f>
        <v>1.6662171425524629E-2</v>
      </c>
      <c r="W156" s="101">
        <f>+W42/Cálculos!Y$3</f>
        <v>2.5680667370951878E-2</v>
      </c>
      <c r="X156" s="101">
        <f>+X42/Cálculos!Z$3</f>
        <v>1.9958773696900949E-2</v>
      </c>
      <c r="Y156" s="101">
        <f>+Y42/Cálculos!AA$3</f>
        <v>1.2971346373438518E-2</v>
      </c>
      <c r="Z156" s="101">
        <f>+Z42/Cálculos!AB$3</f>
        <v>1.4550511055874068E-2</v>
      </c>
      <c r="AA156" s="101">
        <f>+AA42/Cálculos!AC$3</f>
        <v>1.9287074190876958E-2</v>
      </c>
      <c r="AB156" s="101">
        <f>+AB42/Cálculos!AD$3</f>
        <v>2.2780315468754843E-2</v>
      </c>
      <c r="AC156" s="101">
        <f>+AC42/Cálculos!AE$3</f>
        <v>2.38469760690064E-2</v>
      </c>
      <c r="AD156" s="101">
        <f>+AD42/Cálculos!AF$3</f>
        <v>2.2804708501578855E-2</v>
      </c>
      <c r="AE156" s="101">
        <f>+AE42/Cálculos!AG$3</f>
        <v>2.9928863882738261E-2</v>
      </c>
      <c r="AF156" s="101">
        <f>+AF42/Cálculos!AH$3</f>
        <v>2.3862755321091767E-2</v>
      </c>
      <c r="AG156" s="101">
        <f>+AG42/Cálculos!AI$3</f>
        <v>2.5631530978537022E-2</v>
      </c>
      <c r="AH156" s="101">
        <f>+AH42/Cálculos!AJ$3</f>
        <v>2.7247248085694734E-2</v>
      </c>
      <c r="AI156" s="101">
        <f>+AI42/Cálculos!AK$3</f>
        <v>1.8655843948825093E-2</v>
      </c>
      <c r="AJ156" s="101">
        <f>+AJ42/Cálculos!AL$3</f>
        <v>1.6253917322869106E-2</v>
      </c>
      <c r="AK156" s="101">
        <f>+AK42/Cálculos!AM$3</f>
        <v>1.5032976934159612E-2</v>
      </c>
      <c r="AL156" s="101">
        <f>+AL42/Cálculos!AN$3</f>
        <v>1.6305131640985432E-2</v>
      </c>
      <c r="AM156" s="101">
        <f>+AM42/Cálculos!AO$3</f>
        <v>1.5290192665082969E-2</v>
      </c>
      <c r="AN156" s="101">
        <f>+AN42/Cálculos!AP$3</f>
        <v>1.5931372592480324E-2</v>
      </c>
      <c r="AO156" s="101">
        <f>+AO42/Cálculos!AQ$3</f>
        <v>1.60938184377603E-2</v>
      </c>
      <c r="AP156" s="101">
        <f>+AP42/Cálculos!AR$3</f>
        <v>1.6350238223308569E-2</v>
      </c>
      <c r="AQ156" s="101">
        <f>+AQ42/Cálculos!AS$3</f>
        <v>1.6692621441137794E-2</v>
      </c>
      <c r="AR156" s="101">
        <f>+AR42/Cálculos!AT$3</f>
        <v>1.4730519840090087E-2</v>
      </c>
      <c r="AS156" s="101">
        <f>+AS42/Cálculos!AU$3</f>
        <v>1.6338367860501187E-2</v>
      </c>
      <c r="AT156" s="101">
        <f>+AT42/Cálculos!AV$3</f>
        <v>1.9109481831959103E-2</v>
      </c>
      <c r="AU156" s="101">
        <f>+AU42/Cálculos!AW$3</f>
        <v>1.9850887954161851E-2</v>
      </c>
      <c r="AV156" s="101">
        <f>+AV42/Cálculos!AX$3</f>
        <v>1.8665205010772408E-2</v>
      </c>
      <c r="AW156" s="101">
        <f>+AW42/Cálculos!AY$3</f>
        <v>2.0608593739685238E-2</v>
      </c>
      <c r="AX156" s="101">
        <f>+AX42/Cálculos!AZ$3</f>
        <v>2.3525065862895201E-2</v>
      </c>
      <c r="AY156" s="101">
        <f>+AY42/Cálculos!BA$3</f>
        <v>2.0373430316207777E-2</v>
      </c>
      <c r="AZ156" s="101">
        <f>+AZ42/Cálculos!BB$3</f>
        <v>2.1103543592956787E-2</v>
      </c>
      <c r="BA156" s="101">
        <f>+BA42/Cálculos!BC$3</f>
        <v>2.2323479542492631E-2</v>
      </c>
      <c r="BB156" s="101">
        <f>+BB42/Cálculos!BD$3</f>
        <v>2.2264449629289373E-2</v>
      </c>
      <c r="BC156" s="101">
        <f>+BC42/Cálculos!BE$3</f>
        <v>2.3407610223362924E-2</v>
      </c>
      <c r="BD156" s="101">
        <f>+BD42/Cálculos!BF$3</f>
        <v>2.3219260376967508E-2</v>
      </c>
      <c r="BE156" s="101">
        <f>+BE42/Cálculos!BG$3</f>
        <v>2.4735633636433964E-2</v>
      </c>
      <c r="BF156" s="101">
        <f>+BF42/Cálculos!BH$3</f>
        <v>2.4675493785084733E-2</v>
      </c>
      <c r="BG156" s="101">
        <f>+BG42/Cálculos!BI$3</f>
        <v>2.5980990945445773E-2</v>
      </c>
      <c r="BH156" s="101">
        <f>+BH42/Cálculos!BJ$3</f>
        <v>2.4819959239236754E-2</v>
      </c>
      <c r="BI156" s="101">
        <f>+BI42/Cálculos!BK$3</f>
        <v>2.1927653810654466E-2</v>
      </c>
      <c r="BJ156" s="101">
        <f>+BJ42/Cálculos!BL$3</f>
        <v>2.5592049116284907E-2</v>
      </c>
      <c r="BK156" s="101">
        <f>+BK42/Cálculos!BM$3</f>
        <v>2.597823962702827E-2</v>
      </c>
      <c r="BL156" s="101">
        <f>+BL42/Cálculos!BN$3</f>
        <v>2.4942695935454912E-2</v>
      </c>
    </row>
    <row r="157" spans="1:65" x14ac:dyDescent="0.2">
      <c r="A157" s="13"/>
      <c r="B157" s="78" t="s">
        <v>31</v>
      </c>
      <c r="C157" s="101">
        <f>+C43/Cálculos!E$3</f>
        <v>0</v>
      </c>
      <c r="D157" s="101">
        <f>+D43/Cálculos!F$3</f>
        <v>0</v>
      </c>
      <c r="E157" s="101">
        <f>+E43/Cálculos!G$3</f>
        <v>0</v>
      </c>
      <c r="F157" s="101">
        <f>+F43/Cálculos!H$3</f>
        <v>0</v>
      </c>
      <c r="G157" s="101">
        <f>+G43/Cálculos!I$3</f>
        <v>0</v>
      </c>
      <c r="H157" s="101">
        <f>+H43/Cálculos!J$3</f>
        <v>0</v>
      </c>
      <c r="I157" s="101">
        <f>+I43/Cálculos!K$3</f>
        <v>0</v>
      </c>
      <c r="J157" s="101">
        <f>+J43/Cálculos!L$3</f>
        <v>0</v>
      </c>
      <c r="K157" s="101">
        <f>+K43/Cálculos!M$3</f>
        <v>0</v>
      </c>
      <c r="L157" s="101">
        <f>+L43/Cálculos!N$3</f>
        <v>0</v>
      </c>
      <c r="M157" s="101">
        <f>+M43/Cálculos!O$3</f>
        <v>0</v>
      </c>
      <c r="N157" s="101">
        <f>+N43/Cálculos!P$3</f>
        <v>0</v>
      </c>
      <c r="O157" s="101">
        <f>+O43/Cálculos!Q$3</f>
        <v>0</v>
      </c>
      <c r="P157" s="101">
        <f>+P43/Cálculos!R$3</f>
        <v>0</v>
      </c>
      <c r="Q157" s="101">
        <f>+Q43/Cálculos!S$3</f>
        <v>0</v>
      </c>
      <c r="R157" s="101">
        <f>+R43/Cálculos!T$3</f>
        <v>0</v>
      </c>
      <c r="S157" s="101">
        <f>+S43/Cálculos!U$3</f>
        <v>0</v>
      </c>
      <c r="T157" s="101">
        <f>+T43/Cálculos!V$3</f>
        <v>0</v>
      </c>
      <c r="U157" s="101">
        <f>+U43/Cálculos!W$3</f>
        <v>0</v>
      </c>
      <c r="V157" s="101">
        <f>+V43/Cálculos!X$3</f>
        <v>0</v>
      </c>
      <c r="W157" s="101">
        <f>+W43/Cálculos!Y$3</f>
        <v>0</v>
      </c>
      <c r="X157" s="101">
        <f>+X43/Cálculos!Z$3</f>
        <v>0</v>
      </c>
      <c r="Y157" s="101">
        <f>+Y43/Cálculos!AA$3</f>
        <v>0</v>
      </c>
      <c r="Z157" s="101">
        <f>+Z43/Cálculos!AB$3</f>
        <v>0</v>
      </c>
      <c r="AA157" s="101">
        <f>+AA43/Cálculos!AC$3</f>
        <v>0</v>
      </c>
      <c r="AB157" s="101">
        <f>+AB43/Cálculos!AD$3</f>
        <v>0</v>
      </c>
      <c r="AC157" s="101">
        <f>+AC43/Cálculos!AE$3</f>
        <v>0</v>
      </c>
      <c r="AD157" s="101">
        <f>+AD43/Cálculos!AF$3</f>
        <v>0</v>
      </c>
      <c r="AE157" s="101">
        <f>+AE43/Cálculos!AG$3</f>
        <v>0</v>
      </c>
      <c r="AF157" s="101">
        <f>+AF43/Cálculos!AH$3</f>
        <v>0</v>
      </c>
      <c r="AG157" s="101">
        <f>+AG43/Cálculos!AI$3</f>
        <v>0</v>
      </c>
      <c r="AH157" s="101">
        <f>+AH43/Cálculos!AJ$3</f>
        <v>0</v>
      </c>
      <c r="AI157" s="101">
        <f>+AI43/Cálculos!AK$3</f>
        <v>6.2958505144373707E-4</v>
      </c>
      <c r="AJ157" s="101">
        <f>+AJ43/Cálculos!AL$3</f>
        <v>4.38054852287711E-4</v>
      </c>
      <c r="AK157" s="101">
        <f>+AK43/Cálculos!AM$3</f>
        <v>2.3603007406596988E-4</v>
      </c>
      <c r="AL157" s="101">
        <f>+AL43/Cálculos!AN$3</f>
        <v>5.4676364094401956E-4</v>
      </c>
      <c r="AM157" s="101">
        <f>+AM43/Cálculos!AO$3</f>
        <v>4.2680022469390294E-4</v>
      </c>
      <c r="AN157" s="101">
        <f>+AN43/Cálculos!AP$3</f>
        <v>4.0719060172625024E-4</v>
      </c>
      <c r="AO157" s="101">
        <f>+AO43/Cálculos!AQ$3</f>
        <v>3.6863030380774513E-4</v>
      </c>
      <c r="AP157" s="101">
        <f>+AP43/Cálculos!AR$3</f>
        <v>2.6611302320227415E-4</v>
      </c>
      <c r="AQ157" s="101">
        <f>+AQ43/Cálculos!AS$3</f>
        <v>3.0118539727243764E-4</v>
      </c>
      <c r="AR157" s="101">
        <f>+AR43/Cálculos!AT$3</f>
        <v>2.4143973545729763E-4</v>
      </c>
      <c r="AS157" s="101">
        <f>+AS43/Cálculos!AU$3</f>
        <v>9.1219298116337563E-4</v>
      </c>
      <c r="AT157" s="101">
        <f>+AT43/Cálculos!AV$3</f>
        <v>6.0253730078655972E-4</v>
      </c>
      <c r="AU157" s="101">
        <f>+AU43/Cálculos!AW$3</f>
        <v>4.6984045460909382E-4</v>
      </c>
      <c r="AV157" s="101">
        <f>+AV43/Cálculos!AX$3</f>
        <v>4.6835870833391858E-4</v>
      </c>
      <c r="AW157" s="101">
        <f>+AW43/Cálculos!AY$3</f>
        <v>4.7749104426210751E-4</v>
      </c>
      <c r="AX157" s="101">
        <f>+AX43/Cálculos!AZ$3</f>
        <v>3.9446922293257561E-4</v>
      </c>
      <c r="AY157" s="101">
        <f>+AY43/Cálculos!BA$3</f>
        <v>3.6853050205013871E-4</v>
      </c>
      <c r="AZ157" s="101">
        <f>+AZ43/Cálculos!BB$3</f>
        <v>3.1208609815466408E-4</v>
      </c>
      <c r="BA157" s="101">
        <f>+BA43/Cálculos!BC$3</f>
        <v>5.0146301648490237E-4</v>
      </c>
      <c r="BB157" s="101">
        <f>+BB43/Cálculos!BD$3</f>
        <v>5.6878279061879319E-4</v>
      </c>
      <c r="BC157" s="101">
        <f>+BC43/Cálculos!BE$3</f>
        <v>3.581211242082641E-4</v>
      </c>
      <c r="BD157" s="101">
        <f>+BD43/Cálculos!BF$3</f>
        <v>2.87065994803794E-4</v>
      </c>
      <c r="BE157" s="101">
        <f>+BE43/Cálculos!BG$3</f>
        <v>2.3956627588539133E-4</v>
      </c>
      <c r="BF157" s="101">
        <f>+BF43/Cálculos!BH$3</f>
        <v>2.8014770303874778E-4</v>
      </c>
      <c r="BG157" s="101">
        <f>+BG43/Cálculos!BI$3</f>
        <v>2.8734843737090608E-4</v>
      </c>
      <c r="BH157" s="101">
        <f>+BH43/Cálculos!BJ$3</f>
        <v>1.8797121649539891E-4</v>
      </c>
      <c r="BI157" s="101">
        <f>+BI43/Cálculos!BK$3</f>
        <v>3.1206333599215067E-4</v>
      </c>
      <c r="BJ157" s="101">
        <f>+BJ43/Cálculos!BL$3</f>
        <v>4.3973471986950971E-4</v>
      </c>
      <c r="BK157" s="101">
        <f>+BK43/Cálculos!BM$3</f>
        <v>4.0415371583753408E-4</v>
      </c>
      <c r="BL157" s="101">
        <f>+BL43/Cálculos!BN$3</f>
        <v>2.9357771692928888E-4</v>
      </c>
    </row>
    <row r="158" spans="1:65" x14ac:dyDescent="0.2">
      <c r="A158" s="13"/>
      <c r="B158" s="78" t="s">
        <v>32</v>
      </c>
      <c r="C158" s="101">
        <f>+C44/Cálculos!E$3</f>
        <v>3.421139827700476E-3</v>
      </c>
      <c r="D158" s="101">
        <f>+D44/Cálculos!F$3</f>
        <v>3.4094714984258924E-3</v>
      </c>
      <c r="E158" s="101">
        <f>+E44/Cálculos!G$3</f>
        <v>5.0720368485887212E-3</v>
      </c>
      <c r="F158" s="101">
        <f>+F44/Cálculos!H$3</f>
        <v>1.8845490293601214E-3</v>
      </c>
      <c r="G158" s="101">
        <f>+G44/Cálculos!I$3</f>
        <v>-4.2134831460676202E-4</v>
      </c>
      <c r="H158" s="101">
        <f>+H44/Cálculos!J$3</f>
        <v>-3.0113968738832327E-3</v>
      </c>
      <c r="I158" s="101">
        <f>+I44/Cálculos!K$3</f>
        <v>-9.7457991187048249E-3</v>
      </c>
      <c r="J158" s="101">
        <f>+J44/Cálculos!L$3</f>
        <v>-1.6200650055503793E-2</v>
      </c>
      <c r="K158" s="101">
        <f>+K44/Cálculos!M$3</f>
        <v>-1.7347331869802002E-2</v>
      </c>
      <c r="L158" s="101">
        <f>+L44/Cálculos!N$3</f>
        <v>-1.587008547008547E-2</v>
      </c>
      <c r="M158" s="101">
        <f>+M44/Cálculos!O$3</f>
        <v>-7.6179452382852978E-3</v>
      </c>
      <c r="N158" s="101">
        <f>+N44/Cálculos!P$3</f>
        <v>-1.0839657756078697E-2</v>
      </c>
      <c r="O158" s="101">
        <f>+O44/Cálculos!Q$3</f>
        <v>-7.6587458373313768E-3</v>
      </c>
      <c r="P158" s="101">
        <f>+P44/Cálculos!R$3</f>
        <v>-5.2947827211343472E-3</v>
      </c>
      <c r="Q158" s="101">
        <f>+Q44/Cálculos!S$3</f>
        <v>2.7442806311845452E-3</v>
      </c>
      <c r="R158" s="101">
        <f>+R44/Cálculos!T$3</f>
        <v>-8.1401362711821645E-3</v>
      </c>
      <c r="S158" s="101">
        <f>+S44/Cálculos!U$3</f>
        <v>-2.2701242962373566E-2</v>
      </c>
      <c r="T158" s="101">
        <f>+T44/Cálculos!V$3</f>
        <v>-2.1524907414800121E-2</v>
      </c>
      <c r="U158" s="101">
        <f>+U44/Cálculos!W$3</f>
        <v>-9.3831028582964816E-3</v>
      </c>
      <c r="V158" s="101">
        <f>+V44/Cálculos!X$3</f>
        <v>-2.7793919994917714E-3</v>
      </c>
      <c r="W158" s="101">
        <f>+W44/Cálculos!Y$3</f>
        <v>-1.286510509635351E-2</v>
      </c>
      <c r="X158" s="101">
        <f>+X44/Cálculos!Z$3</f>
        <v>-1.612769787578888E-3</v>
      </c>
      <c r="Y158" s="101">
        <f>+Y44/Cálculos!AA$3</f>
        <v>7.1212114732264824E-4</v>
      </c>
      <c r="Z158" s="101">
        <f>+Z44/Cálculos!AB$3</f>
        <v>-4.2684491697915251E-3</v>
      </c>
      <c r="AA158" s="101">
        <f>+AA44/Cálculos!AC$3</f>
        <v>-8.1828927860388943E-3</v>
      </c>
      <c r="AB158" s="101">
        <f>+AB44/Cálculos!AD$3</f>
        <v>-1.5692282050062588E-2</v>
      </c>
      <c r="AC158" s="101">
        <f>+AC44/Cálculos!AE$3</f>
        <v>-1.4922447150638767E-2</v>
      </c>
      <c r="AD158" s="101">
        <f>+AD44/Cálculos!AF$3</f>
        <v>-1.4992311157578223E-2</v>
      </c>
      <c r="AE158" s="101">
        <f>+AE44/Cálculos!AG$3</f>
        <v>3.0590288222689249E-3</v>
      </c>
      <c r="AF158" s="101">
        <f>+AF44/Cálculos!AH$3</f>
        <v>-5.3772890295714455E-3</v>
      </c>
      <c r="AG158" s="101">
        <f>+AG44/Cálculos!AI$3</f>
        <v>-4.2903845501564373E-3</v>
      </c>
      <c r="AH158" s="101">
        <f>+AH44/Cálculos!AJ$3</f>
        <v>-3.9066557116796685E-3</v>
      </c>
      <c r="AI158" s="101">
        <f>+AI44/Cálculos!AK$3</f>
        <v>0</v>
      </c>
      <c r="AJ158" s="101">
        <f>+AJ44/Cálculos!AL$3</f>
        <v>2.1231778315987122E-3</v>
      </c>
      <c r="AK158" s="101">
        <f>+AK44/Cálculos!AM$3</f>
        <v>7.0732637082552782E-4</v>
      </c>
      <c r="AL158" s="101">
        <f>+AL44/Cálculos!AN$3</f>
        <v>0</v>
      </c>
      <c r="AM158" s="101">
        <f>+AM44/Cálculos!AO$3</f>
        <v>5.8995928494984717E-4</v>
      </c>
      <c r="AN158" s="101">
        <f>+AN44/Cálculos!AP$3</f>
        <v>1.624893612589315E-4</v>
      </c>
      <c r="AO158" s="101">
        <f>+AO44/Cálculos!AQ$3</f>
        <v>4.881313363608053E-4</v>
      </c>
      <c r="AP158" s="101">
        <f>+AP44/Cálculos!AR$3</f>
        <v>1.1767812081306574E-4</v>
      </c>
      <c r="AQ158" s="101">
        <f>+AQ44/Cálculos!AS$3</f>
        <v>0</v>
      </c>
      <c r="AR158" s="101">
        <f>+AR44/Cálculos!AT$3</f>
        <v>0</v>
      </c>
      <c r="AS158" s="101">
        <f>+AS44/Cálculos!AU$3</f>
        <v>0</v>
      </c>
      <c r="AT158" s="101">
        <f>+AT44/Cálculos!AV$3</f>
        <v>1.0719103537769887E-5</v>
      </c>
      <c r="AU158" s="101">
        <f>+AU44/Cálculos!AW$3</f>
        <v>0</v>
      </c>
      <c r="AV158" s="101">
        <f>+AV44/Cálculos!AX$3</f>
        <v>2.0729028427305036E-4</v>
      </c>
      <c r="AW158" s="101">
        <f>+AW44/Cálculos!AY$3</f>
        <v>3.638876414829603E-4</v>
      </c>
      <c r="AX158" s="101">
        <f>+AX44/Cálculos!AZ$3</f>
        <v>8.5443686369717528E-4</v>
      </c>
      <c r="AY158" s="101">
        <f>+AY44/Cálculos!BA$3</f>
        <v>1.7009778140939973E-3</v>
      </c>
      <c r="AZ158" s="101">
        <f>+AZ44/Cálculos!BB$3</f>
        <v>1.9820415983073693E-3</v>
      </c>
      <c r="BA158" s="101">
        <f>+BA44/Cálculos!BC$3</f>
        <v>3.0246567667691904E-3</v>
      </c>
      <c r="BB158" s="101">
        <f>+BB44/Cálculos!BD$3</f>
        <v>2.5918966249125651E-3</v>
      </c>
      <c r="BC158" s="101">
        <f>+BC44/Cálculos!BE$3</f>
        <v>2.5214223927347758E-3</v>
      </c>
      <c r="BD158" s="101">
        <f>+BD44/Cálculos!BF$3</f>
        <v>3.9095571336450977E-3</v>
      </c>
      <c r="BE158" s="101">
        <f>+BE44/Cálculos!BG$3</f>
        <v>3.92917242236059E-3</v>
      </c>
      <c r="BF158" s="101">
        <f>+BF44/Cálculos!BH$3</f>
        <v>5.1261645706047639E-3</v>
      </c>
      <c r="BG158" s="101">
        <f>+BG44/Cálculos!BI$3</f>
        <v>4.4424845136352966E-3</v>
      </c>
      <c r="BH158" s="101">
        <f>+BH44/Cálculos!BJ$3</f>
        <v>6.6060393810402056E-3</v>
      </c>
      <c r="BI158" s="101">
        <f>+BI44/Cálculos!BK$3</f>
        <v>3.2954187003626759E-3</v>
      </c>
      <c r="BJ158" s="101">
        <f>+BJ44/Cálculos!BL$3</f>
        <v>5.7901755289594993E-3</v>
      </c>
      <c r="BK158" s="101">
        <f>+BK44/Cálculos!BM$3</f>
        <v>6.7135108457964769E-3</v>
      </c>
      <c r="BL158" s="101">
        <f>+BL44/Cálculos!BN$3</f>
        <v>1.0255284732320097E-2</v>
      </c>
    </row>
    <row r="159" spans="1:65" x14ac:dyDescent="0.2">
      <c r="A159" s="13"/>
      <c r="B159" s="78"/>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c r="AC159" s="101"/>
      <c r="AD159" s="101"/>
      <c r="AE159" s="101"/>
      <c r="AF159" s="101"/>
      <c r="AG159" s="101"/>
      <c r="AH159" s="101"/>
      <c r="AI159" s="101"/>
      <c r="AJ159" s="101"/>
      <c r="AK159" s="101"/>
      <c r="AL159" s="101"/>
      <c r="AM159" s="101"/>
      <c r="AN159" s="101"/>
      <c r="AO159" s="101"/>
      <c r="AP159" s="101"/>
      <c r="AQ159" s="101"/>
      <c r="AR159" s="101"/>
      <c r="AS159" s="101"/>
      <c r="AT159" s="101"/>
      <c r="AU159" s="101"/>
      <c r="AV159" s="101"/>
      <c r="AW159" s="101"/>
      <c r="AX159" s="101"/>
      <c r="AY159" s="101"/>
      <c r="AZ159" s="101"/>
      <c r="BA159" s="101"/>
      <c r="BB159" s="101"/>
      <c r="BC159" s="101"/>
      <c r="BD159" s="101"/>
      <c r="BE159" s="101"/>
      <c r="BF159" s="101"/>
      <c r="BG159" s="101"/>
      <c r="BH159" s="101"/>
      <c r="BI159" s="101"/>
      <c r="BJ159" s="101"/>
      <c r="BK159" s="101"/>
      <c r="BL159" s="101"/>
    </row>
    <row r="160" spans="1:65" x14ac:dyDescent="0.2">
      <c r="A160" s="18" t="s">
        <v>33</v>
      </c>
      <c r="B160" s="77" t="s">
        <v>34</v>
      </c>
      <c r="C160" s="101">
        <f>+C46/Cálculos!E$3</f>
        <v>4.7324387011265713E-2</v>
      </c>
      <c r="D160" s="101">
        <f>+D46/Cálculos!F$3</f>
        <v>4.9701922432848827E-3</v>
      </c>
      <c r="E160" s="101">
        <f>+E46/Cálculos!G$3</f>
        <v>2.8011354506989527E-3</v>
      </c>
      <c r="F160" s="101">
        <f>+F46/Cálculos!H$3</f>
        <v>-2.9958501064673059E-3</v>
      </c>
      <c r="G160" s="101">
        <f>+G46/Cálculos!I$3</f>
        <v>1.6651685393258446E-2</v>
      </c>
      <c r="H160" s="101">
        <f>+H46/Cálculos!J$3</f>
        <v>1.0409008242077142E-2</v>
      </c>
      <c r="I160" s="101">
        <f>+I46/Cálculos!K$3</f>
        <v>4.8490523358881439E-2</v>
      </c>
      <c r="J160" s="101">
        <f>+J46/Cálculos!L$3</f>
        <v>5.406776690251934E-2</v>
      </c>
      <c r="K160" s="101">
        <f>+K46/Cálculos!M$3</f>
        <v>5.884161143243128E-2</v>
      </c>
      <c r="L160" s="101">
        <f>+L46/Cálculos!N$3</f>
        <v>6.1283190883190883E-2</v>
      </c>
      <c r="M160" s="101">
        <f>+M46/Cálculos!O$3</f>
        <v>3.4333838907958804E-2</v>
      </c>
      <c r="N160" s="101">
        <f>+N46/Cálculos!P$3</f>
        <v>2.669260888480687E-2</v>
      </c>
      <c r="O160" s="101">
        <f>+O46/Cálculos!Q$3</f>
        <v>-9.7279449116666162E-4</v>
      </c>
      <c r="P160" s="101">
        <f>+P46/Cálculos!R$3</f>
        <v>2.3274809906616862E-3</v>
      </c>
      <c r="Q160" s="101">
        <f>+Q46/Cálculos!S$3</f>
        <v>-5.771786577510913E-2</v>
      </c>
      <c r="R160" s="101">
        <f>+R46/Cálculos!T$3</f>
        <v>5.0607040853287242E-3</v>
      </c>
      <c r="S160" s="101">
        <f>+S46/Cálculos!U$3</f>
        <v>6.2509795411527846E-2</v>
      </c>
      <c r="T160" s="101">
        <f>+T46/Cálculos!V$3</f>
        <v>4.5730640020144576E-2</v>
      </c>
      <c r="U160" s="101">
        <f>+U46/Cálculos!W$3</f>
        <v>2.6775593894751811E-2</v>
      </c>
      <c r="V160" s="101">
        <f>+V46/Cálculos!X$3</f>
        <v>9.1748297126080305E-3</v>
      </c>
      <c r="W160" s="101">
        <f>+W46/Cálculos!Y$3</f>
        <v>-3.7680230228406983E-2</v>
      </c>
      <c r="X160" s="101">
        <f>+X46/Cálculos!Z$3</f>
        <v>-5.425455248628696E-2</v>
      </c>
      <c r="Y160" s="101">
        <f>+Y46/Cálculos!AA$3</f>
        <v>-3.9571458224198615E-2</v>
      </c>
      <c r="Z160" s="101">
        <f>+Z46/Cálculos!AB$3</f>
        <v>-3.1882488392266498E-2</v>
      </c>
      <c r="AA160" s="101">
        <f>+AA46/Cálculos!AC$3</f>
        <v>4.1674040029247882E-4</v>
      </c>
      <c r="AB160" s="101">
        <f>+AB46/Cálculos!AD$3</f>
        <v>1.3219433210392631E-2</v>
      </c>
      <c r="AC160" s="101">
        <f>+AC46/Cálculos!AE$3</f>
        <v>-5.0970635872685461E-3</v>
      </c>
      <c r="AD160" s="101">
        <f>+AD46/Cálculos!AF$3</f>
        <v>-1.810079610554886E-2</v>
      </c>
      <c r="AE160" s="101">
        <f>+AE46/Cálculos!AG$3</f>
        <v>-3.1181648985466645E-2</v>
      </c>
      <c r="AF160" s="101">
        <f>+AF46/Cálculos!AH$3</f>
        <v>-1.2617279411587553E-2</v>
      </c>
      <c r="AG160" s="101">
        <f>+AG46/Cálculos!AI$3</f>
        <v>1.2027143575028625E-3</v>
      </c>
      <c r="AH160" s="101">
        <f>+AH46/Cálculos!AJ$3</f>
        <v>7.1483386358377424E-3</v>
      </c>
      <c r="AI160" s="101">
        <f>+AI46/Cálculos!AK$3</f>
        <v>1.2993806726606771E-2</v>
      </c>
      <c r="AJ160" s="101">
        <f>+AJ46/Cálculos!AL$3</f>
        <v>3.8167842675561297E-3</v>
      </c>
      <c r="AK160" s="101">
        <f>+AK46/Cálculos!AM$3</f>
        <v>-1.2556570784897879E-2</v>
      </c>
      <c r="AL160" s="101">
        <f>+AL46/Cálculos!AN$3</f>
        <v>-1.3692816467586228E-2</v>
      </c>
      <c r="AM160" s="101">
        <f>+AM46/Cálculos!AO$3</f>
        <v>-1.063186884513309E-3</v>
      </c>
      <c r="AN160" s="101">
        <f>+AN46/Cálculos!AP$3</f>
        <v>-5.0752133431311124E-3</v>
      </c>
      <c r="AO160" s="101">
        <f>+AO46/Cálculos!AQ$3</f>
        <v>-2.539464456460187E-2</v>
      </c>
      <c r="AP160" s="101">
        <f>+AP46/Cálculos!AR$3</f>
        <v>-1.9882922037603081E-2</v>
      </c>
      <c r="AQ160" s="101">
        <f>+AQ46/Cálculos!AS$3</f>
        <v>-5.5663835450215589E-2</v>
      </c>
      <c r="AR160" s="101">
        <f>+AR46/Cálculos!AT$3</f>
        <v>-7.7614187911893189E-4</v>
      </c>
      <c r="AS160" s="101">
        <f>+AS46/Cálculos!AU$3</f>
        <v>2.6578964261124709E-2</v>
      </c>
      <c r="AT160" s="101">
        <f>+AT46/Cálculos!AV$3</f>
        <v>5.5722022921457302E-2</v>
      </c>
      <c r="AU160" s="101">
        <f>+AU46/Cálculos!AW$3</f>
        <v>3.9022678780653422E-2</v>
      </c>
      <c r="AV160" s="101">
        <f>+AV46/Cálculos!AX$3</f>
        <v>4.9395989654252015E-2</v>
      </c>
      <c r="AW160" s="101">
        <f>+AW46/Cálculos!AY$3</f>
        <v>4.3001173398184926E-2</v>
      </c>
      <c r="AX160" s="101">
        <f>+AX46/Cálculos!AZ$3</f>
        <v>3.7006345125221787E-2</v>
      </c>
      <c r="AY160" s="101">
        <f>+AY46/Cálculos!BA$3</f>
        <v>2.0265972302889831E-2</v>
      </c>
      <c r="AZ160" s="101">
        <f>+AZ46/Cálculos!BB$3</f>
        <v>3.9311594973666826E-2</v>
      </c>
      <c r="BA160" s="101">
        <f>+BA46/Cálculos!BC$3</f>
        <v>9.9391741302508173E-3</v>
      </c>
      <c r="BB160" s="101">
        <f>+BB46/Cálculos!BD$3</f>
        <v>9.7411824185928801E-3</v>
      </c>
      <c r="BC160" s="101">
        <f>+BC46/Cálculos!BE$3</f>
        <v>1.4075375720518733E-2</v>
      </c>
      <c r="BD160" s="101">
        <f>+BD46/Cálculos!BF$3</f>
        <v>9.0342911569716196E-3</v>
      </c>
      <c r="BE160" s="101">
        <f>+BE46/Cálculos!BG$3</f>
        <v>-9.1936182432049915E-3</v>
      </c>
      <c r="BF160" s="101">
        <f>+BF46/Cálculos!BH$3</f>
        <v>-2.8882740832512206E-2</v>
      </c>
      <c r="BG160" s="101">
        <f>+BG46/Cálculos!BI$3</f>
        <v>-2.7848343039230086E-2</v>
      </c>
      <c r="BH160" s="101">
        <f>+BH46/Cálculos!BJ$3</f>
        <v>-2.573404354286098E-2</v>
      </c>
      <c r="BI160" s="101">
        <f>+BI46/Cálculos!BK$3</f>
        <v>-1.2200917569914396E-2</v>
      </c>
      <c r="BJ160" s="101">
        <f>+BJ46/Cálculos!BL$3</f>
        <v>-2.0187274970251772E-3</v>
      </c>
      <c r="BK160" s="101">
        <f>+BK46/Cálculos!BM$3</f>
        <v>4.1883281786691548E-3</v>
      </c>
      <c r="BL160" s="101">
        <f>+BL46/Cálculos!BN$3</f>
        <v>-6.4280425069372848E-3</v>
      </c>
    </row>
    <row r="161" spans="1:81" x14ac:dyDescent="0.2">
      <c r="A161" s="13"/>
      <c r="B161" s="78"/>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row>
    <row r="162" spans="1:81" x14ac:dyDescent="0.2">
      <c r="A162" s="18" t="s">
        <v>35</v>
      </c>
      <c r="B162" s="77" t="s">
        <v>36</v>
      </c>
      <c r="C162" s="101">
        <f>+C48/Cálculos!E$3</f>
        <v>5.1192842942345924E-3</v>
      </c>
      <c r="D162" s="101">
        <f>+D48/Cálculos!F$3</f>
        <v>7.0667827717864557E-3</v>
      </c>
      <c r="E162" s="101">
        <f>+E48/Cálculos!G$3</f>
        <v>6.2717583418135086E-3</v>
      </c>
      <c r="F162" s="101">
        <f>+F48/Cálculos!H$3</f>
        <v>3.4465876062730232E-3</v>
      </c>
      <c r="G162" s="101">
        <f>+G48/Cálculos!I$3</f>
        <v>3.3146067415730338E-3</v>
      </c>
      <c r="H162" s="101">
        <f>+H48/Cálculos!J$3</f>
        <v>3.4507011797482987E-3</v>
      </c>
      <c r="I162" s="101">
        <f>+I48/Cálculos!K$3</f>
        <v>4.5976044061252289E-3</v>
      </c>
      <c r="J162" s="101">
        <f>+J48/Cálculos!L$3</f>
        <v>5.2690165834878523E-3</v>
      </c>
      <c r="K162" s="101">
        <f>+K48/Cálculos!M$3</f>
        <v>4.4789863638282608E-3</v>
      </c>
      <c r="L162" s="101">
        <f>+L48/Cálculos!N$3</f>
        <v>4.3008547008547013E-3</v>
      </c>
      <c r="M162" s="101">
        <f>+M48/Cálculos!O$3</f>
        <v>3.363135627045581E-3</v>
      </c>
      <c r="N162" s="101">
        <f>+N48/Cálculos!P$3</f>
        <v>3.1807415284961569E-3</v>
      </c>
      <c r="O162" s="101">
        <f>+O48/Cálculos!Q$3</f>
        <v>1.1415589546762996E-3</v>
      </c>
      <c r="P162" s="101">
        <f>+P48/Cálculos!R$3</f>
        <v>4.66087529684844E-3</v>
      </c>
      <c r="Q162" s="101">
        <f>+Q48/Cálculos!S$3</f>
        <v>1.3814444843988981E-3</v>
      </c>
      <c r="R162" s="101">
        <f>+R48/Cálculos!T$3</f>
        <v>1.3110098612779805E-3</v>
      </c>
      <c r="S162" s="101">
        <f>+S48/Cálculos!U$3</f>
        <v>3.3756495111336156E-3</v>
      </c>
      <c r="T162" s="101">
        <f>+T48/Cálculos!V$3</f>
        <v>2.8451140195181273E-3</v>
      </c>
      <c r="U162" s="101">
        <f>+U48/Cálculos!W$3</f>
        <v>1.9866982012007035E-3</v>
      </c>
      <c r="V162" s="101">
        <f>+V48/Cálculos!X$3</f>
        <v>2.4617471995498517E-3</v>
      </c>
      <c r="W162" s="101">
        <f>+W48/Cálculos!Y$3</f>
        <v>1.9744271611234565E-3</v>
      </c>
      <c r="X162" s="101">
        <f>+X48/Cálculos!Z$3</f>
        <v>3.6003241487854889E-3</v>
      </c>
      <c r="Y162" s="101">
        <f>+Y48/Cálculos!AA$3</f>
        <v>1.5465759554283772E-3</v>
      </c>
      <c r="Z162" s="101">
        <f>+Z48/Cálculos!AB$3</f>
        <v>1.7269876282307592E-3</v>
      </c>
      <c r="AA162" s="101">
        <f>+AA48/Cálculos!AC$3</f>
        <v>2.0488025590734652E-3</v>
      </c>
      <c r="AB162" s="101">
        <f>+AB48/Cálculos!AD$3</f>
        <v>1.7332848726226509E-3</v>
      </c>
      <c r="AC162" s="101">
        <f>+AC48/Cálculos!AE$3</f>
        <v>1.839050415186636E-3</v>
      </c>
      <c r="AD162" s="101">
        <f>+AD48/Cálculos!AF$3</f>
        <v>1.3620459283063735E-3</v>
      </c>
      <c r="AE162" s="101">
        <f>+AE48/Cálculos!AG$3</f>
        <v>2.3726944802752326E-3</v>
      </c>
      <c r="AF162" s="101">
        <f>+AF48/Cálculos!AH$3</f>
        <v>5.1273226395101568E-3</v>
      </c>
      <c r="AG162" s="101">
        <f>+AG48/Cálculos!AI$3</f>
        <v>1.0974475453159707E-2</v>
      </c>
      <c r="AH162" s="101">
        <f>+AH48/Cálculos!AJ$3</f>
        <v>1.0224610173249937E-2</v>
      </c>
      <c r="AI162" s="101">
        <f>+AI48/Cálculos!AK$3</f>
        <v>1.482125238969598E-2</v>
      </c>
      <c r="AJ162" s="101">
        <f>+AJ48/Cálculos!AL$3</f>
        <v>5.5690036767069738E-3</v>
      </c>
      <c r="AK162" s="101">
        <f>+AK48/Cálculos!AM$3</f>
        <v>8.9737259227411457E-3</v>
      </c>
      <c r="AL162" s="101">
        <f>+AL48/Cálculos!AN$3</f>
        <v>5.289336103123145E-3</v>
      </c>
      <c r="AM162" s="101">
        <f>+AM48/Cálculos!AO$3</f>
        <v>8.2040487635605779E-3</v>
      </c>
      <c r="AN162" s="101">
        <f>+AN48/Cálculos!AP$3</f>
        <v>4.065135627210047E-3</v>
      </c>
      <c r="AO162" s="101">
        <f>+AO48/Cálculos!AQ$3</f>
        <v>4.2615283473159101E-3</v>
      </c>
      <c r="AP162" s="101">
        <f>+AP48/Cálculos!AR$3</f>
        <v>3.3551636945452559E-3</v>
      </c>
      <c r="AQ162" s="101">
        <f>+AQ48/Cálculos!AS$3</f>
        <v>2.980963162747716E-3</v>
      </c>
      <c r="AR162" s="101">
        <f>+AR48/Cálculos!AT$3</f>
        <v>2.2595284423751814E-3</v>
      </c>
      <c r="AS162" s="101">
        <f>+AS48/Cálculos!AU$3</f>
        <v>2.2192821919060166E-3</v>
      </c>
      <c r="AT162" s="101">
        <f>+AT48/Cálculos!AV$3</f>
        <v>2.4870381573690878E-3</v>
      </c>
      <c r="AU162" s="101">
        <f>+AU48/Cálculos!AW$3</f>
        <v>2.6087560791722315E-3</v>
      </c>
      <c r="AV162" s="101">
        <f>+AV48/Cálculos!AX$3</f>
        <v>2.3253108910333267E-3</v>
      </c>
      <c r="AW162" s="101">
        <f>+AW48/Cálculos!AY$3</f>
        <v>2.4822176279467255E-3</v>
      </c>
      <c r="AX162" s="101">
        <f>+AX48/Cálculos!AZ$3</f>
        <v>3.1514046189299256E-3</v>
      </c>
      <c r="AY162" s="101">
        <f>+AY48/Cálculos!BA$3</f>
        <v>2.7015152893273158E-3</v>
      </c>
      <c r="AZ162" s="101">
        <f>+AZ48/Cálculos!BB$3</f>
        <v>2.2787821594336031E-3</v>
      </c>
      <c r="BA162" s="101">
        <f>+BA48/Cálculos!BC$3</f>
        <v>2.5067184850771787E-3</v>
      </c>
      <c r="BB162" s="101">
        <f>+BB48/Cálculos!BD$3</f>
        <v>1.0695952037662792E-3</v>
      </c>
      <c r="BC162" s="101">
        <f>+BC48/Cálculos!BE$3</f>
        <v>1.3522947529835704E-3</v>
      </c>
      <c r="BD162" s="101">
        <f>+BD48/Cálculos!BF$3</f>
        <v>1.4068526779197575E-3</v>
      </c>
      <c r="BE162" s="101">
        <f>+BE48/Cálculos!BG$3</f>
        <v>1.2748654143015651E-3</v>
      </c>
      <c r="BF162" s="101">
        <f>+BF48/Cálculos!BH$3</f>
        <v>1.1852832863762943E-3</v>
      </c>
      <c r="BG162" s="101">
        <f>+BG48/Cálculos!BI$3</f>
        <v>1.8742468803300369E-3</v>
      </c>
      <c r="BH162" s="101">
        <f>+BH48/Cálculos!BJ$3</f>
        <v>3.258970294823119E-3</v>
      </c>
      <c r="BI162" s="101">
        <f>+BI48/Cálculos!BK$3</f>
        <v>4.8694608606016975E-3</v>
      </c>
      <c r="BJ162" s="101">
        <f>+BJ48/Cálculos!BL$3</f>
        <v>5.4571339303554353E-3</v>
      </c>
      <c r="BK162" s="101">
        <f>+BK48/Cálculos!BM$3</f>
        <v>2.2360978642201757E-3</v>
      </c>
      <c r="BL162" s="101">
        <f>+BL48/Cálculos!BN$3</f>
        <v>2.0765527121763779E-3</v>
      </c>
    </row>
    <row r="163" spans="1:81" x14ac:dyDescent="0.2">
      <c r="A163" s="13"/>
      <c r="B163" s="78" t="s">
        <v>37</v>
      </c>
      <c r="C163" s="101">
        <f>+C49/Cálculos!E$3</f>
        <v>0</v>
      </c>
      <c r="D163" s="101">
        <f>+D49/Cálculos!F$3</f>
        <v>0</v>
      </c>
      <c r="E163" s="101">
        <f>+E49/Cálculos!G$3</f>
        <v>0</v>
      </c>
      <c r="F163" s="101">
        <f>+F49/Cálculos!H$3</f>
        <v>0</v>
      </c>
      <c r="G163" s="101">
        <f>+G49/Cálculos!I$3</f>
        <v>0</v>
      </c>
      <c r="H163" s="101">
        <f>+H49/Cálculos!J$3</f>
        <v>0</v>
      </c>
      <c r="I163" s="101">
        <f>+I49/Cálculos!K$3</f>
        <v>0</v>
      </c>
      <c r="J163" s="101">
        <f>+J49/Cálculos!L$3</f>
        <v>0</v>
      </c>
      <c r="K163" s="101">
        <f>+K49/Cálculos!M$3</f>
        <v>0</v>
      </c>
      <c r="L163" s="101">
        <f>+L49/Cálculos!N$3</f>
        <v>0</v>
      </c>
      <c r="M163" s="101">
        <f>+M49/Cálculos!O$3</f>
        <v>0</v>
      </c>
      <c r="N163" s="101">
        <f>+N49/Cálculos!P$3</f>
        <v>0</v>
      </c>
      <c r="O163" s="101">
        <f>+O49/Cálculos!Q$3</f>
        <v>0</v>
      </c>
      <c r="P163" s="101">
        <f>+P49/Cálculos!R$3</f>
        <v>0</v>
      </c>
      <c r="Q163" s="101">
        <f>+Q49/Cálculos!S$3</f>
        <v>0</v>
      </c>
      <c r="R163" s="101">
        <f>+R49/Cálculos!T$3</f>
        <v>0</v>
      </c>
      <c r="S163" s="101">
        <f>+S49/Cálculos!U$3</f>
        <v>0</v>
      </c>
      <c r="T163" s="101">
        <f>+T49/Cálculos!V$3</f>
        <v>0</v>
      </c>
      <c r="U163" s="101">
        <f>+U49/Cálculos!W$3</f>
        <v>0</v>
      </c>
      <c r="V163" s="101">
        <f>+V49/Cálculos!X$3</f>
        <v>0</v>
      </c>
      <c r="W163" s="101">
        <f>+W49/Cálculos!Y$3</f>
        <v>0</v>
      </c>
      <c r="X163" s="101">
        <f>+X49/Cálculos!Z$3</f>
        <v>0</v>
      </c>
      <c r="Y163" s="101">
        <f>+Y49/Cálculos!AA$3</f>
        <v>0</v>
      </c>
      <c r="Z163" s="101">
        <f>+Z49/Cálculos!AB$3</f>
        <v>0</v>
      </c>
      <c r="AA163" s="101">
        <f>+AA49/Cálculos!AC$3</f>
        <v>0</v>
      </c>
      <c r="AB163" s="101">
        <f>+AB49/Cálculos!AD$3</f>
        <v>0</v>
      </c>
      <c r="AC163" s="101">
        <f>+AC49/Cálculos!AE$3</f>
        <v>0</v>
      </c>
      <c r="AD163" s="101">
        <f>+AD49/Cálculos!AF$3</f>
        <v>0</v>
      </c>
      <c r="AE163" s="101">
        <f>+AE49/Cálculos!AG$3</f>
        <v>0</v>
      </c>
      <c r="AF163" s="101">
        <f>+AF49/Cálculos!AH$3</f>
        <v>0</v>
      </c>
      <c r="AG163" s="101">
        <f>+AG49/Cálculos!AI$3</f>
        <v>0</v>
      </c>
      <c r="AH163" s="101">
        <f>+AH49/Cálculos!AJ$3</f>
        <v>0</v>
      </c>
      <c r="AI163" s="101">
        <f>+AI49/Cálculos!AK$3</f>
        <v>1.0993426015807363E-3</v>
      </c>
      <c r="AJ163" s="101">
        <f>+AJ49/Cálculos!AL$3</f>
        <v>1.0908954023960691E-3</v>
      </c>
      <c r="AK163" s="101">
        <f>+AK49/Cálculos!AM$3</f>
        <v>8.6429782784998364E-4</v>
      </c>
      <c r="AL163" s="101">
        <f>+AL49/Cálculos!AN$3</f>
        <v>6.4310332258307094E-4</v>
      </c>
      <c r="AM163" s="101">
        <f>+AM49/Cálculos!AO$3</f>
        <v>7.2128243100950951E-4</v>
      </c>
      <c r="AN163" s="101">
        <f>+AN49/Cálculos!AP$3</f>
        <v>7.4764450150686804E-4</v>
      </c>
      <c r="AO163" s="101">
        <f>+AO49/Cálculos!AQ$3</f>
        <v>5.1007361634936173E-4</v>
      </c>
      <c r="AP163" s="101">
        <f>+AP49/Cálculos!AR$3</f>
        <v>5.282142922859211E-4</v>
      </c>
      <c r="AQ163" s="101">
        <f>+AQ49/Cálculos!AS$3</f>
        <v>5.0092256632607057E-4</v>
      </c>
      <c r="AR163" s="101">
        <f>+AR49/Cálculos!AT$3</f>
        <v>3.9930417787168462E-4</v>
      </c>
      <c r="AS163" s="101">
        <f>+AS49/Cálculos!AU$3</f>
        <v>4.0453990707055651E-4</v>
      </c>
      <c r="AT163" s="101">
        <f>+AT49/Cálculos!AV$3</f>
        <v>4.8957444042698579E-4</v>
      </c>
      <c r="AU163" s="101">
        <f>+AU49/Cálculos!AW$3</f>
        <v>2.3740933457229693E-4</v>
      </c>
      <c r="AV163" s="101">
        <f>+AV49/Cálculos!AX$3</f>
        <v>2.8886543657457312E-4</v>
      </c>
      <c r="AW163" s="101">
        <f>+AW49/Cálculos!AY$3</f>
        <v>3.0201336420874374E-4</v>
      </c>
      <c r="AX163" s="101">
        <f>+AX49/Cálculos!AZ$3</f>
        <v>1.4079115418713711E-3</v>
      </c>
      <c r="AY163" s="101">
        <f>+AY49/Cálculos!BA$3</f>
        <v>1.3294022676694502E-4</v>
      </c>
      <c r="AZ163" s="101">
        <f>+AZ49/Cálculos!BB$3</f>
        <v>3.1178520527175372E-4</v>
      </c>
      <c r="BA163" s="101">
        <f>+BA49/Cálculos!BC$3</f>
        <v>3.5456239273015059E-4</v>
      </c>
      <c r="BB163" s="101">
        <f>+BB49/Cálculos!BD$3</f>
        <v>2.3920417280755694E-4</v>
      </c>
      <c r="BC163" s="101">
        <f>+BC49/Cálculos!BE$3</f>
        <v>2.4492964220098191E-4</v>
      </c>
      <c r="BD163" s="101">
        <f>+BD49/Cálculos!BF$3</f>
        <v>2.8446722315056828E-4</v>
      </c>
      <c r="BE163" s="101">
        <f>+BE49/Cálculos!BG$3</f>
        <v>2.7688252299491392E-4</v>
      </c>
      <c r="BF163" s="101">
        <f>+BF49/Cálculos!BH$3</f>
        <v>3.5241173680163854E-4</v>
      </c>
      <c r="BG163" s="101">
        <f>+BG49/Cálculos!BI$3</f>
        <v>4.6846087796636462E-4</v>
      </c>
      <c r="BH163" s="101">
        <f>+BH49/Cálculos!BJ$3</f>
        <v>1.3490373281407598E-3</v>
      </c>
      <c r="BI163" s="101">
        <f>+BI49/Cálculos!BK$3</f>
        <v>2.760412559837101E-3</v>
      </c>
      <c r="BJ163" s="101">
        <f>+BJ49/Cálculos!BL$3</f>
        <v>1.100974076568258E-3</v>
      </c>
      <c r="BK163" s="101">
        <f>+BK49/Cálculos!BM$3</f>
        <v>7.1819869492418956E-4</v>
      </c>
      <c r="BL163" s="101">
        <f>+BL49/Cálculos!BN$3</f>
        <v>8.0511124771007452E-4</v>
      </c>
    </row>
    <row r="164" spans="1:81" x14ac:dyDescent="0.2">
      <c r="A164" s="13"/>
      <c r="B164" s="78" t="s">
        <v>38</v>
      </c>
      <c r="C164" s="101">
        <f>+C50/Cálculos!E$3</f>
        <v>0</v>
      </c>
      <c r="D164" s="101">
        <f>+D50/Cálculos!F$3</f>
        <v>0</v>
      </c>
      <c r="E164" s="101">
        <f>+E50/Cálculos!G$3</f>
        <v>0</v>
      </c>
      <c r="F164" s="101">
        <f>+F50/Cálculos!H$3</f>
        <v>0</v>
      </c>
      <c r="G164" s="101">
        <f>+G50/Cálculos!I$3</f>
        <v>0</v>
      </c>
      <c r="H164" s="101">
        <f>+H50/Cálculos!J$3</f>
        <v>0</v>
      </c>
      <c r="I164" s="101">
        <f>+I50/Cálculos!K$3</f>
        <v>0</v>
      </c>
      <c r="J164" s="101">
        <f>+J50/Cálculos!L$3</f>
        <v>0</v>
      </c>
      <c r="K164" s="101">
        <f>+K50/Cálculos!M$3</f>
        <v>0</v>
      </c>
      <c r="L164" s="101">
        <f>+L50/Cálculos!N$3</f>
        <v>0</v>
      </c>
      <c r="M164" s="101">
        <f>+M50/Cálculos!O$3</f>
        <v>0</v>
      </c>
      <c r="N164" s="101">
        <f>+N50/Cálculos!P$3</f>
        <v>0</v>
      </c>
      <c r="O164" s="101">
        <f>+O50/Cálculos!Q$3</f>
        <v>0</v>
      </c>
      <c r="P164" s="101">
        <f>+P50/Cálculos!R$3</f>
        <v>0</v>
      </c>
      <c r="Q164" s="101">
        <f>+Q50/Cálculos!S$3</f>
        <v>0</v>
      </c>
      <c r="R164" s="101">
        <f>+R50/Cálculos!T$3</f>
        <v>0</v>
      </c>
      <c r="S164" s="101">
        <f>+S50/Cálculos!U$3</f>
        <v>0</v>
      </c>
      <c r="T164" s="101">
        <f>+T50/Cálculos!V$3</f>
        <v>0</v>
      </c>
      <c r="U164" s="101">
        <f>+U50/Cálculos!W$3</f>
        <v>0</v>
      </c>
      <c r="V164" s="101">
        <f>+V50/Cálculos!X$3</f>
        <v>0</v>
      </c>
      <c r="W164" s="101">
        <f>+W50/Cálculos!Y$3</f>
        <v>0</v>
      </c>
      <c r="X164" s="101">
        <f>+X50/Cálculos!Z$3</f>
        <v>0</v>
      </c>
      <c r="Y164" s="101">
        <f>+Y50/Cálculos!AA$3</f>
        <v>0</v>
      </c>
      <c r="Z164" s="101">
        <f>+Z50/Cálculos!AB$3</f>
        <v>0</v>
      </c>
      <c r="AA164" s="101">
        <f>+AA50/Cálculos!AC$3</f>
        <v>0</v>
      </c>
      <c r="AB164" s="101">
        <f>+AB50/Cálculos!AD$3</f>
        <v>0</v>
      </c>
      <c r="AC164" s="101">
        <f>+AC50/Cálculos!AE$3</f>
        <v>0</v>
      </c>
      <c r="AD164" s="101">
        <f>+AD50/Cálculos!AF$3</f>
        <v>0</v>
      </c>
      <c r="AE164" s="101">
        <f>+AE50/Cálculos!AG$3</f>
        <v>0</v>
      </c>
      <c r="AF164" s="101">
        <f>+AF50/Cálculos!AH$3</f>
        <v>0</v>
      </c>
      <c r="AG164" s="101">
        <f>+AG50/Cálculos!AI$3</f>
        <v>0</v>
      </c>
      <c r="AH164" s="101">
        <f>+AH50/Cálculos!AJ$3</f>
        <v>0</v>
      </c>
      <c r="AI164" s="101">
        <f>+AI50/Cálculos!AK$3</f>
        <v>0</v>
      </c>
      <c r="AJ164" s="101">
        <f>+AJ50/Cálculos!AL$3</f>
        <v>4.6273399889546937E-6</v>
      </c>
      <c r="AK164" s="101">
        <f>+AK50/Cálculos!AM$3</f>
        <v>7.6385137238177956E-6</v>
      </c>
      <c r="AL164" s="101">
        <f>+AL50/Cálculos!AN$3</f>
        <v>3.594764240263101E-7</v>
      </c>
      <c r="AM164" s="101">
        <f>+AM50/Cálculos!AO$3</f>
        <v>8.3569274765239721E-5</v>
      </c>
      <c r="AN164" s="101">
        <f>+AN50/Cálculos!AP$3</f>
        <v>1.321838057860353E-5</v>
      </c>
      <c r="AO164" s="101">
        <f>+AO50/Cálculos!AQ$3</f>
        <v>6.7514707657096182E-7</v>
      </c>
      <c r="AP164" s="101">
        <f>+AP50/Cálculos!AR$3</f>
        <v>3.3431284321893739E-7</v>
      </c>
      <c r="AQ164" s="101">
        <f>+AQ50/Cálculos!AS$3</f>
        <v>0</v>
      </c>
      <c r="AR164" s="101">
        <f>+AR50/Cálculos!AT$3</f>
        <v>6.5302558721700856E-5</v>
      </c>
      <c r="AS164" s="101">
        <f>+AS50/Cálculos!AU$3</f>
        <v>1.8224077720721275E-4</v>
      </c>
      <c r="AT164" s="101">
        <f>+AT50/Cálculos!AV$3</f>
        <v>4.741141949398223E-6</v>
      </c>
      <c r="AU164" s="101">
        <f>+AU50/Cálculos!AW$3</f>
        <v>1.1175233319346732E-4</v>
      </c>
      <c r="AV164" s="101">
        <f>+AV50/Cálculos!AX$3</f>
        <v>7.29147765434851E-5</v>
      </c>
      <c r="AW164" s="101">
        <f>+AW50/Cálculos!AY$3</f>
        <v>8.5286165972568828E-5</v>
      </c>
      <c r="AX164" s="101">
        <f>+AX50/Cálculos!AZ$3</f>
        <v>1.3047493592036678E-6</v>
      </c>
      <c r="AY164" s="101">
        <f>+AY50/Cálculos!BA$3</f>
        <v>9.5526247335066391E-4</v>
      </c>
      <c r="AZ164" s="101">
        <f>+AZ50/Cálculos!BB$3</f>
        <v>6.7712934370155816E-4</v>
      </c>
      <c r="BA164" s="101">
        <f>+BA50/Cálculos!BC$3</f>
        <v>1.1873663975028714E-3</v>
      </c>
      <c r="BB164" s="101">
        <f>+BB50/Cálculos!BD$3</f>
        <v>4.7765017074092202E-5</v>
      </c>
      <c r="BC164" s="101">
        <f>+BC50/Cálculos!BE$3</f>
        <v>4.3290515348167694E-4</v>
      </c>
      <c r="BD164" s="101">
        <f>+BD50/Cálculos!BF$3</f>
        <v>5.1405450374184154E-4</v>
      </c>
      <c r="BE164" s="101">
        <f>+BE50/Cálculos!BG$3</f>
        <v>4.6729278839894943E-4</v>
      </c>
      <c r="BF164" s="101">
        <f>+BF50/Cálculos!BH$3</f>
        <v>2.5982724147609169E-4</v>
      </c>
      <c r="BG164" s="101">
        <f>+BG50/Cálculos!BI$3</f>
        <v>7.8308828033709504E-4</v>
      </c>
      <c r="BH164" s="101">
        <f>+BH50/Cálculos!BJ$3</f>
        <v>1.2749298998450016E-3</v>
      </c>
      <c r="BI164" s="101">
        <f>+BI50/Cálculos!BK$3</f>
        <v>9.1254266142065055E-5</v>
      </c>
      <c r="BJ164" s="101">
        <f>+BJ50/Cálculos!BL$3</f>
        <v>7.4691432631536676E-4</v>
      </c>
      <c r="BK164" s="101">
        <f>+BK50/Cálculos!BM$3</f>
        <v>1.0253110708984328E-3</v>
      </c>
      <c r="BL164" s="101">
        <f>+BL50/Cálculos!BN$3</f>
        <v>3.5247521869598801E-4</v>
      </c>
    </row>
    <row r="165" spans="1:81" x14ac:dyDescent="0.2">
      <c r="A165" s="13"/>
      <c r="B165" s="78" t="s">
        <v>39</v>
      </c>
      <c r="C165" s="101">
        <f>+C51/Cálculos!E$3</f>
        <v>0</v>
      </c>
      <c r="D165" s="101">
        <f>+D51/Cálculos!F$3</f>
        <v>0</v>
      </c>
      <c r="E165" s="101">
        <f>+E51/Cálculos!G$3</f>
        <v>0</v>
      </c>
      <c r="F165" s="101">
        <f>+F51/Cálculos!H$3</f>
        <v>0</v>
      </c>
      <c r="G165" s="101">
        <f>+G51/Cálculos!I$3</f>
        <v>0</v>
      </c>
      <c r="H165" s="101">
        <f>+H51/Cálculos!J$3</f>
        <v>0</v>
      </c>
      <c r="I165" s="101">
        <f>+I51/Cálculos!K$3</f>
        <v>0</v>
      </c>
      <c r="J165" s="101">
        <f>+J51/Cálculos!L$3</f>
        <v>0</v>
      </c>
      <c r="K165" s="101">
        <f>+K51/Cálculos!M$3</f>
        <v>0</v>
      </c>
      <c r="L165" s="101">
        <f>+L51/Cálculos!N$3</f>
        <v>0</v>
      </c>
      <c r="M165" s="101">
        <f>+M51/Cálculos!O$3</f>
        <v>0</v>
      </c>
      <c r="N165" s="101">
        <f>+N51/Cálculos!P$3</f>
        <v>0</v>
      </c>
      <c r="O165" s="101">
        <f>+O51/Cálculos!Q$3</f>
        <v>0</v>
      </c>
      <c r="P165" s="101">
        <f>+P51/Cálculos!R$3</f>
        <v>0</v>
      </c>
      <c r="Q165" s="101">
        <f>+Q51/Cálculos!S$3</f>
        <v>0</v>
      </c>
      <c r="R165" s="101">
        <f>+R51/Cálculos!T$3</f>
        <v>0</v>
      </c>
      <c r="S165" s="101">
        <f>+S51/Cálculos!U$3</f>
        <v>0</v>
      </c>
      <c r="T165" s="101">
        <f>+T51/Cálculos!V$3</f>
        <v>0</v>
      </c>
      <c r="U165" s="101">
        <f>+U51/Cálculos!W$3</f>
        <v>0</v>
      </c>
      <c r="V165" s="101">
        <f>+V51/Cálculos!X$3</f>
        <v>0</v>
      </c>
      <c r="W165" s="101">
        <f>+W51/Cálculos!Y$3</f>
        <v>0</v>
      </c>
      <c r="X165" s="101">
        <f>+X51/Cálculos!Z$3</f>
        <v>0</v>
      </c>
      <c r="Y165" s="101">
        <f>+Y51/Cálculos!AA$3</f>
        <v>0</v>
      </c>
      <c r="Z165" s="101">
        <f>+Z51/Cálculos!AB$3</f>
        <v>0</v>
      </c>
      <c r="AA165" s="101">
        <f>+AA51/Cálculos!AC$3</f>
        <v>0</v>
      </c>
      <c r="AB165" s="101">
        <f>+AB51/Cálculos!AD$3</f>
        <v>0</v>
      </c>
      <c r="AC165" s="101">
        <f>+AC51/Cálculos!AE$3</f>
        <v>0</v>
      </c>
      <c r="AD165" s="101">
        <f>+AD51/Cálculos!AF$3</f>
        <v>0</v>
      </c>
      <c r="AE165" s="101">
        <f>+AE51/Cálculos!AG$3</f>
        <v>0</v>
      </c>
      <c r="AF165" s="101">
        <f>+AF51/Cálculos!AH$3</f>
        <v>0</v>
      </c>
      <c r="AG165" s="101">
        <f>+AG51/Cálculos!AI$3</f>
        <v>0</v>
      </c>
      <c r="AH165" s="101">
        <f>+AH51/Cálculos!AJ$3</f>
        <v>0</v>
      </c>
      <c r="AI165" s="101">
        <f>+AI51/Cálculos!AK$3</f>
        <v>1.3721909788115244E-2</v>
      </c>
      <c r="AJ165" s="101">
        <f>+AJ51/Cálculos!AL$3</f>
        <v>4.4734809343219498E-3</v>
      </c>
      <c r="AK165" s="101">
        <f>+AK51/Cálculos!AM$3</f>
        <v>8.1017895811673468E-3</v>
      </c>
      <c r="AL165" s="101">
        <f>+AL51/Cálculos!AN$3</f>
        <v>4.6458733041160483E-3</v>
      </c>
      <c r="AM165" s="101">
        <f>+AM51/Cálculos!AO$3</f>
        <v>7.3991970577858279E-3</v>
      </c>
      <c r="AN165" s="101">
        <f>+AN51/Cálculos!AP$3</f>
        <v>3.3042727451245758E-3</v>
      </c>
      <c r="AO165" s="101">
        <f>+AO51/Cálculos!AQ$3</f>
        <v>3.7507795838899786E-3</v>
      </c>
      <c r="AP165" s="101">
        <f>+AP51/Cálculos!AR$3</f>
        <v>2.8266150894161158E-3</v>
      </c>
      <c r="AQ165" s="101">
        <f>+AQ51/Cálculos!AS$3</f>
        <v>2.4800405964216458E-3</v>
      </c>
      <c r="AR165" s="101">
        <f>+AR51/Cálculos!AT$3</f>
        <v>1.7949217057817957E-3</v>
      </c>
      <c r="AS165" s="101">
        <f>+AS51/Cálculos!AU$3</f>
        <v>1.632501507628248E-3</v>
      </c>
      <c r="AT165" s="101">
        <f>+AT51/Cálculos!AV$3</f>
        <v>1.9927225749927038E-3</v>
      </c>
      <c r="AU165" s="101">
        <f>+AU51/Cálculos!AW$3</f>
        <v>2.2595944114064672E-3</v>
      </c>
      <c r="AV165" s="101">
        <f>+AV51/Cálculos!AX$3</f>
        <v>1.9635306779152684E-3</v>
      </c>
      <c r="AW165" s="101">
        <f>+AW51/Cálculos!AY$3</f>
        <v>2.0949180977654128E-3</v>
      </c>
      <c r="AX165" s="101">
        <f>+AX51/Cálculos!AZ$3</f>
        <v>1.7421883276993509E-3</v>
      </c>
      <c r="AY165" s="101">
        <f>+AY51/Cálculos!BA$3</f>
        <v>1.6133125892097068E-3</v>
      </c>
      <c r="AZ165" s="101">
        <f>+AZ51/Cálculos!BB$3</f>
        <v>1.2898676104602911E-3</v>
      </c>
      <c r="BA165" s="101">
        <f>+BA51/Cálculos!BC$3</f>
        <v>9.647896948441569E-4</v>
      </c>
      <c r="BB165" s="101">
        <f>+BB51/Cálculos!BD$3</f>
        <v>7.826260138846298E-4</v>
      </c>
      <c r="BC165" s="101">
        <f>+BC51/Cálculos!BE$3</f>
        <v>6.7445995730091137E-4</v>
      </c>
      <c r="BD165" s="101">
        <f>+BD51/Cálculos!BF$3</f>
        <v>6.0833095102734761E-4</v>
      </c>
      <c r="BE165" s="101">
        <f>+BE51/Cálculos!BG$3</f>
        <v>5.3069010290770179E-4</v>
      </c>
      <c r="BF165" s="101">
        <f>+BF51/Cálculos!BH$3</f>
        <v>5.7304430809856401E-4</v>
      </c>
      <c r="BG165" s="101">
        <f>+BG51/Cálculos!BI$3</f>
        <v>6.2269772202657727E-4</v>
      </c>
      <c r="BH165" s="101">
        <f>+BH51/Cálculos!BJ$3</f>
        <v>6.3500306683735768E-4</v>
      </c>
      <c r="BI165" s="101">
        <f>+BI51/Cálculos!BK$3</f>
        <v>2.0177940346225321E-3</v>
      </c>
      <c r="BJ165" s="101">
        <f>+BJ51/Cálculos!BL$3</f>
        <v>3.6092455274718107E-3</v>
      </c>
      <c r="BK165" s="101">
        <f>+BK51/Cálculos!BM$3</f>
        <v>4.925880983975532E-4</v>
      </c>
      <c r="BL165" s="101">
        <f>+BL51/Cálculos!BN$3</f>
        <v>9.1896624577031535E-4</v>
      </c>
    </row>
    <row r="166" spans="1:81" x14ac:dyDescent="0.2">
      <c r="A166" s="13"/>
      <c r="B166" s="78"/>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row>
    <row r="167" spans="1:81" x14ac:dyDescent="0.2">
      <c r="A167" s="18" t="s">
        <v>40</v>
      </c>
      <c r="B167" s="77" t="s">
        <v>41</v>
      </c>
      <c r="C167" s="101">
        <f>+C53/Cálculos!E$3</f>
        <v>9.2834658714380375E-2</v>
      </c>
      <c r="D167" s="101">
        <f>+D53/Cálculos!F$3</f>
        <v>8.3883716256949556E-2</v>
      </c>
      <c r="E167" s="101">
        <f>+E53/Cálculos!G$3</f>
        <v>7.3857854426650965E-2</v>
      </c>
      <c r="F167" s="101">
        <f>+F53/Cálculos!H$3</f>
        <v>6.2493200080821903E-2</v>
      </c>
      <c r="G167" s="101">
        <f>+G53/Cálculos!I$3</f>
        <v>5.8547752808988766E-2</v>
      </c>
      <c r="H167" s="101">
        <f>+H53/Cálculos!J$3</f>
        <v>6.1074679455808939E-2</v>
      </c>
      <c r="I167" s="101">
        <f>+I53/Cálculos!K$3</f>
        <v>7.326007326007325E-2</v>
      </c>
      <c r="J167" s="101">
        <f>+J53/Cálculos!L$3</f>
        <v>8.1150850391909043E-2</v>
      </c>
      <c r="K167" s="101">
        <f>+K53/Cálculos!M$3</f>
        <v>8.0665291087938518E-2</v>
      </c>
      <c r="L167" s="101">
        <f>+L53/Cálculos!N$3</f>
        <v>8.4299715099715108E-2</v>
      </c>
      <c r="M167" s="101">
        <f>+M53/Cálculos!O$3</f>
        <v>8.1666799712620738E-2</v>
      </c>
      <c r="N167" s="101">
        <f>+N53/Cálculos!P$3</f>
        <v>8.7848407212258908E-2</v>
      </c>
      <c r="O167" s="101">
        <f>+O53/Cálculos!Q$3</f>
        <v>7.5080713439069816E-2</v>
      </c>
      <c r="P167" s="101">
        <f>+P53/Cálculos!R$3</f>
        <v>8.4464024965229714E-2</v>
      </c>
      <c r="Q167" s="101">
        <f>+Q53/Cálculos!S$3</f>
        <v>8.2017018030580813E-2</v>
      </c>
      <c r="R167" s="101">
        <f>+R53/Cálculos!T$3</f>
        <v>0.10901451514886537</v>
      </c>
      <c r="S167" s="101">
        <f>+S53/Cálculos!U$3</f>
        <v>0.10548904722292549</v>
      </c>
      <c r="T167" s="101">
        <f>+T53/Cálculos!V$3</f>
        <v>0.10080731837639645</v>
      </c>
      <c r="U167" s="101">
        <f>+U53/Cálculos!W$3</f>
        <v>8.4464843393142933E-2</v>
      </c>
      <c r="V167" s="101">
        <f>+V53/Cálculos!X$3</f>
        <v>7.6396410500316078E-2</v>
      </c>
      <c r="W167" s="101">
        <f>+W53/Cálculos!Y$3</f>
        <v>7.697934501475355E-2</v>
      </c>
      <c r="X167" s="101">
        <f>+X53/Cálculos!Z$3</f>
        <v>6.2978759881703636E-2</v>
      </c>
      <c r="Y167" s="101">
        <f>+Y53/Cálculos!AA$3</f>
        <v>6.5737932057873968E-2</v>
      </c>
      <c r="Z167" s="101">
        <f>+Z53/Cálculos!AB$3</f>
        <v>5.7134622114259716E-2</v>
      </c>
      <c r="AA167" s="101">
        <f>+AA53/Cálculos!AC$3</f>
        <v>5.7360312928929548E-2</v>
      </c>
      <c r="AB167" s="101">
        <f>+AB53/Cálculos!AD$3</f>
        <v>6.0595159193870915E-2</v>
      </c>
      <c r="AC167" s="101">
        <f>+AC53/Cálculos!AE$3</f>
        <v>6.8002856596076383E-2</v>
      </c>
      <c r="AD167" s="101">
        <f>+AD53/Cálculos!AF$3</f>
        <v>6.8470019398122792E-2</v>
      </c>
      <c r="AE167" s="101">
        <f>+AE53/Cálculos!AG$3</f>
        <v>4.9867004089094336E-2</v>
      </c>
      <c r="AF167" s="101">
        <f>+AF53/Cálculos!AH$3</f>
        <v>3.7663610531403248E-2</v>
      </c>
      <c r="AG167" s="101">
        <f>+AG53/Cálculos!AI$3</f>
        <v>2.6082841921654568E-2</v>
      </c>
      <c r="AH167" s="101">
        <f>+AH53/Cálculos!AJ$3</f>
        <v>2.1881359738067076E-2</v>
      </c>
      <c r="AI167" s="101">
        <f>+AI53/Cálculos!AK$3</f>
        <v>2.7954591061887999E-2</v>
      </c>
      <c r="AJ167" s="101">
        <f>+AJ53/Cálculos!AL$3</f>
        <v>2.5932770133099345E-2</v>
      </c>
      <c r="AK167" s="101">
        <f>+AK53/Cálculos!AM$3</f>
        <v>2.4854959805930724E-2</v>
      </c>
      <c r="AL167" s="101">
        <f>+AL53/Cálculos!AN$3</f>
        <v>2.2468714407340568E-2</v>
      </c>
      <c r="AM167" s="101">
        <f>+AM53/Cálculos!AO$3</f>
        <v>2.1748572133547427E-2</v>
      </c>
      <c r="AN167" s="101">
        <f>+AN53/Cálculos!AP$3</f>
        <v>2.2294572043209546E-2</v>
      </c>
      <c r="AO167" s="101">
        <f>+AO53/Cálculos!AQ$3</f>
        <v>2.1991228151607648E-2</v>
      </c>
      <c r="AP167" s="101">
        <f>+AP53/Cálculos!AR$3</f>
        <v>1.4835132417840347E-2</v>
      </c>
      <c r="AQ167" s="101">
        <f>+AQ53/Cálculos!AS$3</f>
        <v>1.3617581720733884E-2</v>
      </c>
      <c r="AR167" s="101">
        <f>+AR53/Cálculos!AT$3</f>
        <v>9.0839453818145795E-3</v>
      </c>
      <c r="AS167" s="101">
        <f>+AS53/Cálculos!AU$3</f>
        <v>1.4035754404119149E-2</v>
      </c>
      <c r="AT167" s="101">
        <f>+AT53/Cálculos!AV$3</f>
        <v>2.5533523036787131E-2</v>
      </c>
      <c r="AU167" s="101">
        <f>+AU53/Cálculos!AW$3</f>
        <v>3.240543002498248E-2</v>
      </c>
      <c r="AV167" s="101">
        <f>+AV53/Cálculos!AX$3</f>
        <v>3.8801556432571604E-2</v>
      </c>
      <c r="AW167" s="101">
        <f>+AW53/Cálculos!AY$3</f>
        <v>3.8545222067782825E-2</v>
      </c>
      <c r="AX167" s="101">
        <f>+AX53/Cálculos!AZ$3</f>
        <v>3.8324663877761178E-2</v>
      </c>
      <c r="AY167" s="101">
        <f>+AY53/Cálculos!BA$3</f>
        <v>4.3123437633894798E-2</v>
      </c>
      <c r="AZ167" s="101">
        <f>+AZ53/Cálculos!BB$3</f>
        <v>4.3419083718276671E-2</v>
      </c>
      <c r="BA167" s="101">
        <f>+BA53/Cálculos!BC$3</f>
        <v>4.2447947154820795E-2</v>
      </c>
      <c r="BB167" s="101">
        <f>+BB53/Cálculos!BD$3</f>
        <v>3.3824758932274678E-2</v>
      </c>
      <c r="BC167" s="101">
        <f>+BC53/Cálculos!BE$3</f>
        <v>3.9856303703562586E-2</v>
      </c>
      <c r="BD167" s="101">
        <f>+BD53/Cálculos!BF$3</f>
        <v>4.6758912173468406E-2</v>
      </c>
      <c r="BE167" s="101">
        <f>+BE53/Cálculos!BG$3</f>
        <v>3.860503474203017E-2</v>
      </c>
      <c r="BF167" s="101">
        <f>+BF53/Cálculos!BH$3</f>
        <v>3.5805297402863506E-2</v>
      </c>
      <c r="BG167" s="101">
        <f>+BG53/Cálculos!BI$3</f>
        <v>3.8725483248416973E-2</v>
      </c>
      <c r="BH167" s="101">
        <f>+BH53/Cálculos!BJ$3</f>
        <v>3.4694450216899056E-2</v>
      </c>
      <c r="BI167" s="101">
        <f>+BI53/Cálculos!BK$3</f>
        <v>3.1183743842893612E-2</v>
      </c>
      <c r="BJ167" s="101">
        <f>+BJ53/Cálculos!BL$3</f>
        <v>2.7870932745311706E-2</v>
      </c>
      <c r="BK167" s="101">
        <f>+BK53/Cálculos!BM$3</f>
        <v>3.2856691622007828E-2</v>
      </c>
      <c r="BL167" s="101">
        <f>+BL53/Cálculos!BN$3</f>
        <v>3.8399311537235824E-2</v>
      </c>
    </row>
    <row r="168" spans="1:81" x14ac:dyDescent="0.2">
      <c r="A168" s="13"/>
      <c r="B168" s="78" t="s">
        <v>42</v>
      </c>
      <c r="C168" s="101">
        <f>+C54/Cálculos!E$3</f>
        <v>7.8404572564612321E-2</v>
      </c>
      <c r="D168" s="101">
        <f>+D54/Cálculos!F$3</f>
        <v>6.8383682765088077E-2</v>
      </c>
      <c r="E168" s="101">
        <f>+E54/Cálculos!G$3</f>
        <v>6.2433720743398854E-2</v>
      </c>
      <c r="F168" s="101">
        <f>+F54/Cálculos!H$3</f>
        <v>5.8250050513685321E-2</v>
      </c>
      <c r="G168" s="101">
        <f>+G54/Cálculos!I$3</f>
        <v>5.356179775280899E-2</v>
      </c>
      <c r="H168" s="101">
        <f>+H54/Cálculos!J$3</f>
        <v>5.0895566213174114E-2</v>
      </c>
      <c r="I168" s="101">
        <f>+I54/Cálculos!K$3</f>
        <v>6.6972121543686883E-2</v>
      </c>
      <c r="J168" s="101">
        <f>+J54/Cálculos!L$3</f>
        <v>7.7617672653696304E-2</v>
      </c>
      <c r="K168" s="101">
        <f>+K54/Cálculos!M$3</f>
        <v>7.626678135686242E-2</v>
      </c>
      <c r="L168" s="101">
        <f>+L54/Cálculos!N$3</f>
        <v>7.8688319088319095E-2</v>
      </c>
      <c r="M168" s="101">
        <f>+M54/Cálculos!O$3</f>
        <v>7.6373433383890799E-2</v>
      </c>
      <c r="N168" s="101">
        <f>+N54/Cálculos!P$3</f>
        <v>8.3754531831585044E-2</v>
      </c>
      <c r="O168" s="101">
        <f>+O54/Cálculos!Q$3</f>
        <v>7.0843257887904285E-2</v>
      </c>
      <c r="P168" s="101">
        <f>+P54/Cálculos!R$3</f>
        <v>7.3794038431820266E-2</v>
      </c>
      <c r="Q168" s="101">
        <f>+Q54/Cálculos!S$3</f>
        <v>7.8036822948469281E-2</v>
      </c>
      <c r="R168" s="101">
        <f>+R54/Cálculos!T$3</f>
        <v>0.10109625633014811</v>
      </c>
      <c r="S168" s="101">
        <f>+S54/Cálculos!U$3</f>
        <v>9.8818120808066193E-2</v>
      </c>
      <c r="T168" s="101">
        <f>+T54/Cálculos!V$3</f>
        <v>9.3649238743912108E-2</v>
      </c>
      <c r="U168" s="101">
        <f>+U54/Cálculos!W$3</f>
        <v>7.9523756353994321E-2</v>
      </c>
      <c r="V168" s="101">
        <f>+V54/Cálculos!X$3</f>
        <v>7.2700953586706113E-2</v>
      </c>
      <c r="W168" s="101">
        <f>+W54/Cálculos!Y$3</f>
        <v>6.7687151652034538E-2</v>
      </c>
      <c r="X168" s="101">
        <f>+X54/Cálculos!Z$3</f>
        <v>5.9291716961892574E-2</v>
      </c>
      <c r="Y168" s="101">
        <f>+Y54/Cálculos!AA$3</f>
        <v>6.0221976913947421E-2</v>
      </c>
      <c r="Z168" s="101">
        <f>+Z54/Cálculos!AB$3</f>
        <v>5.2868926871478608E-2</v>
      </c>
      <c r="AA168" s="101">
        <f>+AA54/Cálculos!AC$3</f>
        <v>5.3371511954701349E-2</v>
      </c>
      <c r="AB168" s="101">
        <f>+AB54/Cálculos!AD$3</f>
        <v>5.6276672843516562E-2</v>
      </c>
      <c r="AC168" s="101">
        <f>+AC54/Cálculos!AE$3</f>
        <v>6.2200979271007886E-2</v>
      </c>
      <c r="AD168" s="101">
        <f>+AD54/Cálculos!AF$3</f>
        <v>6.0218315663998857E-2</v>
      </c>
      <c r="AE168" s="101">
        <f>+AE54/Cálculos!AG$3</f>
        <v>4.7405848887279604E-2</v>
      </c>
      <c r="AF168" s="101">
        <f>+AF54/Cálculos!AH$3</f>
        <v>3.5633762978375443E-2</v>
      </c>
      <c r="AG168" s="101">
        <f>+AG54/Cálculos!AI$3</f>
        <v>2.4309248527013397E-2</v>
      </c>
      <c r="AH168" s="101">
        <f>+AH54/Cálculos!AJ$3</f>
        <v>1.9661614979149443E-2</v>
      </c>
      <c r="AI168" s="101">
        <f>+AI54/Cálculos!AK$3</f>
        <v>1.8823282283527393E-2</v>
      </c>
      <c r="AJ168" s="101">
        <f>+AJ54/Cálculos!AL$3</f>
        <v>1.7684150991121854E-2</v>
      </c>
      <c r="AK168" s="101">
        <f>+AK54/Cálculos!AM$3</f>
        <v>1.5318275421744208E-2</v>
      </c>
      <c r="AL168" s="101">
        <f>+AL54/Cálculos!AN$3</f>
        <v>1.2829713573499053E-2</v>
      </c>
      <c r="AM168" s="101">
        <f>+AM54/Cálculos!AO$3</f>
        <v>1.4461795647767218E-2</v>
      </c>
      <c r="AN168" s="101">
        <f>+AN54/Cálculos!AP$3</f>
        <v>1.3749372598431824E-2</v>
      </c>
      <c r="AO168" s="101">
        <f>+AO54/Cálculos!AQ$3</f>
        <v>1.3821273378022443E-2</v>
      </c>
      <c r="AP168" s="101">
        <f>+AP54/Cálculos!AR$3</f>
        <v>1.0239333762109613E-2</v>
      </c>
      <c r="AQ168" s="101">
        <f>+AQ54/Cálculos!AS$3</f>
        <v>9.2342459914321034E-3</v>
      </c>
      <c r="AR168" s="101">
        <f>+AR54/Cálculos!AT$3</f>
        <v>6.539542015841518E-3</v>
      </c>
      <c r="AS168" s="101">
        <f>+AS54/Cálculos!AU$3</f>
        <v>1.0089017572362942E-2</v>
      </c>
      <c r="AT168" s="101">
        <f>+AT54/Cálculos!AV$3</f>
        <v>1.4136848473466393E-2</v>
      </c>
      <c r="AU168" s="101">
        <f>+AU54/Cálculos!AW$3</f>
        <v>2.0373772142959552E-2</v>
      </c>
      <c r="AV168" s="101">
        <f>+AV54/Cálculos!AX$3</f>
        <v>2.3511802715234675E-2</v>
      </c>
      <c r="AW168" s="101">
        <f>+AW54/Cálculos!AY$3</f>
        <v>2.5205127887461726E-2</v>
      </c>
      <c r="AX168" s="101">
        <f>+AX54/Cálculos!AZ$3</f>
        <v>2.5866743029503328E-2</v>
      </c>
      <c r="AY168" s="101">
        <f>+AY54/Cálculos!BA$3</f>
        <v>2.9034898773719727E-2</v>
      </c>
      <c r="AZ168" s="101">
        <f>+AZ54/Cálculos!BB$3</f>
        <v>2.8052604545195838E-2</v>
      </c>
      <c r="BA168" s="101">
        <f>+BA54/Cálculos!BC$3</f>
        <v>2.92126185726608E-2</v>
      </c>
      <c r="BB168" s="101">
        <f>+BB54/Cálculos!BD$3</f>
        <v>2.4301589698755698E-2</v>
      </c>
      <c r="BC168" s="101">
        <f>+BC54/Cálculos!BE$3</f>
        <v>2.7646795486580774E-2</v>
      </c>
      <c r="BD168" s="101">
        <f>+BD54/Cálculos!BF$3</f>
        <v>2.7205251971001595E-2</v>
      </c>
      <c r="BE168" s="101">
        <f>+BE54/Cálculos!BG$3</f>
        <v>2.7383575722056214E-2</v>
      </c>
      <c r="BF168" s="101">
        <f>+BF54/Cálculos!BH$3</f>
        <v>2.420158464742073E-2</v>
      </c>
      <c r="BG168" s="101">
        <f>+BG54/Cálculos!BI$3</f>
        <v>2.8459474405051467E-2</v>
      </c>
      <c r="BH168" s="101">
        <f>+BH54/Cálculos!BJ$3</f>
        <v>2.258181588681769E-2</v>
      </c>
      <c r="BI168" s="101">
        <f>+BI54/Cálculos!BK$3</f>
        <v>2.123788232728184E-2</v>
      </c>
      <c r="BJ168" s="101">
        <f>+BJ54/Cálculos!BL$3</f>
        <v>1.6604310401416494E-2</v>
      </c>
      <c r="BK168" s="101">
        <f>+BK54/Cálculos!BM$3</f>
        <v>2.0977409716282504E-2</v>
      </c>
      <c r="BL168" s="101">
        <f>+BL54/Cálculos!BN$3</f>
        <v>2.5017531778327464E-2</v>
      </c>
    </row>
    <row r="169" spans="1:81" x14ac:dyDescent="0.2">
      <c r="A169" s="13"/>
      <c r="B169" s="78" t="s">
        <v>38</v>
      </c>
      <c r="C169" s="101">
        <f>+C55/Cálculos!E$3</f>
        <v>0</v>
      </c>
      <c r="D169" s="101">
        <f>+D55/Cálculos!F$3</f>
        <v>0</v>
      </c>
      <c r="E169" s="101">
        <f>+E55/Cálculos!G$3</f>
        <v>0</v>
      </c>
      <c r="F169" s="101">
        <f>+F55/Cálculos!H$3</f>
        <v>0</v>
      </c>
      <c r="G169" s="101">
        <f>+G55/Cálculos!I$3</f>
        <v>0</v>
      </c>
      <c r="H169" s="101">
        <f>+H55/Cálculos!J$3</f>
        <v>0</v>
      </c>
      <c r="I169" s="101">
        <f>+I55/Cálculos!K$3</f>
        <v>0</v>
      </c>
      <c r="J169" s="101">
        <f>+J55/Cálculos!L$3</f>
        <v>0</v>
      </c>
      <c r="K169" s="101">
        <f>+K55/Cálculos!M$3</f>
        <v>0</v>
      </c>
      <c r="L169" s="101">
        <f>+L55/Cálculos!N$3</f>
        <v>0</v>
      </c>
      <c r="M169" s="101">
        <f>+M55/Cálculos!O$3</f>
        <v>0</v>
      </c>
      <c r="N169" s="101">
        <f>+N55/Cálculos!P$3</f>
        <v>0</v>
      </c>
      <c r="O169" s="101">
        <f>+O55/Cálculos!Q$3</f>
        <v>0</v>
      </c>
      <c r="P169" s="101">
        <f>+P55/Cálculos!R$3</f>
        <v>0</v>
      </c>
      <c r="Q169" s="101">
        <f>+Q55/Cálculos!S$3</f>
        <v>0</v>
      </c>
      <c r="R169" s="101">
        <f>+R55/Cálculos!T$3</f>
        <v>0</v>
      </c>
      <c r="S169" s="101">
        <f>+S55/Cálculos!U$3</f>
        <v>0</v>
      </c>
      <c r="T169" s="101">
        <f>+T55/Cálculos!V$3</f>
        <v>0</v>
      </c>
      <c r="U169" s="101">
        <f>+U55/Cálculos!W$3</f>
        <v>0</v>
      </c>
      <c r="V169" s="101">
        <f>+V55/Cálculos!X$3</f>
        <v>0</v>
      </c>
      <c r="W169" s="101">
        <f>+W55/Cálculos!Y$3</f>
        <v>0</v>
      </c>
      <c r="X169" s="101">
        <f>+X55/Cálculos!Z$3</f>
        <v>0</v>
      </c>
      <c r="Y169" s="101">
        <f>+Y55/Cálculos!AA$3</f>
        <v>0</v>
      </c>
      <c r="Z169" s="101">
        <f>+Z55/Cálculos!AB$3</f>
        <v>0</v>
      </c>
      <c r="AA169" s="101">
        <f>+AA55/Cálculos!AC$3</f>
        <v>0</v>
      </c>
      <c r="AB169" s="101">
        <f>+AB55/Cálculos!AD$3</f>
        <v>0</v>
      </c>
      <c r="AC169" s="101">
        <f>+AC55/Cálculos!AE$3</f>
        <v>0</v>
      </c>
      <c r="AD169" s="101">
        <f>+AD55/Cálculos!AF$3</f>
        <v>0</v>
      </c>
      <c r="AE169" s="101">
        <f>+AE55/Cálculos!AG$3</f>
        <v>0</v>
      </c>
      <c r="AF169" s="101">
        <f>+AF55/Cálculos!AH$3</f>
        <v>0</v>
      </c>
      <c r="AG169" s="101">
        <f>+AG55/Cálculos!AI$3</f>
        <v>0</v>
      </c>
      <c r="AH169" s="101">
        <f>+AH55/Cálculos!AJ$3</f>
        <v>0</v>
      </c>
      <c r="AI169" s="101">
        <f>+AI55/Cálculos!AK$3</f>
        <v>3.3906262777215097E-3</v>
      </c>
      <c r="AJ169" s="101">
        <f>+AJ55/Cálculos!AL$3</f>
        <v>4.1985398166448917E-3</v>
      </c>
      <c r="AK169" s="101">
        <f>+AK55/Cálculos!AM$3</f>
        <v>4.2527425157355579E-3</v>
      </c>
      <c r="AL169" s="101">
        <f>+AL55/Cálculos!AN$3</f>
        <v>2.811105635885755E-3</v>
      </c>
      <c r="AM169" s="101">
        <f>+AM55/Cálculos!AO$3</f>
        <v>2.5279705616485016E-3</v>
      </c>
      <c r="AN169" s="101">
        <f>+AN55/Cálculos!AP$3</f>
        <v>3.4706309006991955E-3</v>
      </c>
      <c r="AO169" s="101">
        <f>+AO55/Cálculos!AQ$3</f>
        <v>2.612481612791337E-3</v>
      </c>
      <c r="AP169" s="101">
        <f>+AP55/Cálculos!AR$3</f>
        <v>2.071068063741317E-3</v>
      </c>
      <c r="AQ169" s="101">
        <f>+AQ55/Cálculos!AS$3</f>
        <v>1.4855671343321167E-3</v>
      </c>
      <c r="AR169" s="101">
        <f>+AR55/Cálculos!AT$3</f>
        <v>1.2054013591565331E-3</v>
      </c>
      <c r="AS169" s="101">
        <f>+AS55/Cálculos!AU$3</f>
        <v>2.2694787696170946E-3</v>
      </c>
      <c r="AT169" s="101">
        <f>+AT55/Cálculos!AV$3</f>
        <v>4.4601777547447112E-3</v>
      </c>
      <c r="AU169" s="101">
        <f>+AU55/Cálculos!AW$3</f>
        <v>7.0951573510789406E-3</v>
      </c>
      <c r="AV169" s="101">
        <f>+AV55/Cálculos!AX$3</f>
        <v>9.3872885877938177E-3</v>
      </c>
      <c r="AW169" s="101">
        <f>+AW55/Cálculos!AY$3</f>
        <v>8.4279454758539683E-3</v>
      </c>
      <c r="AX169" s="101">
        <f>+AX55/Cálculos!AZ$3</f>
        <v>9.0247773510305426E-3</v>
      </c>
      <c r="AY169" s="101">
        <f>+AY55/Cálculos!BA$3</f>
        <v>1.0864638195143283E-2</v>
      </c>
      <c r="AZ169" s="101">
        <f>+AZ55/Cálculos!BB$3</f>
        <v>1.231055087566625E-2</v>
      </c>
      <c r="BA169" s="101">
        <f>+BA55/Cálculos!BC$3</f>
        <v>1.1546590952379508E-2</v>
      </c>
      <c r="BB169" s="101">
        <f>+BB55/Cálculos!BD$3</f>
        <v>7.9696689162997037E-3</v>
      </c>
      <c r="BC169" s="101">
        <f>+BC55/Cálculos!BE$3</f>
        <v>8.4805805975883431E-3</v>
      </c>
      <c r="BD169" s="101">
        <f>+BD55/Cálculos!BF$3</f>
        <v>6.8829886732803486E-3</v>
      </c>
      <c r="BE169" s="101">
        <f>+BE55/Cálculos!BG$3</f>
        <v>7.7664985101388298E-3</v>
      </c>
      <c r="BF169" s="101">
        <f>+BF55/Cálculos!BH$3</f>
        <v>6.9369947930405509E-3</v>
      </c>
      <c r="BG169" s="101">
        <f>+BG55/Cálculos!BI$3</f>
        <v>6.5491560555198808E-3</v>
      </c>
      <c r="BH169" s="101">
        <f>+BH55/Cálculos!BJ$3</f>
        <v>8.7454768204532733E-3</v>
      </c>
      <c r="BI169" s="101">
        <f>+BI55/Cálculos!BK$3</f>
        <v>6.7842094256798813E-3</v>
      </c>
      <c r="BJ169" s="101">
        <f>+BJ55/Cálculos!BL$3</f>
        <v>6.7607995788306827E-3</v>
      </c>
      <c r="BK169" s="101">
        <f>+BK55/Cálculos!BM$3</f>
        <v>7.4855175881583707E-3</v>
      </c>
      <c r="BL169" s="101">
        <f>+BL55/Cálculos!BN$3</f>
        <v>9.2804912291958169E-3</v>
      </c>
    </row>
    <row r="170" spans="1:81" x14ac:dyDescent="0.2">
      <c r="A170" s="13"/>
      <c r="B170" s="78" t="s">
        <v>28</v>
      </c>
      <c r="C170" s="101">
        <f>+C56/Cálculos!E$3</f>
        <v>0</v>
      </c>
      <c r="D170" s="101">
        <f>+D56/Cálculos!F$3</f>
        <v>0</v>
      </c>
      <c r="E170" s="101">
        <f>+E56/Cálculos!G$3</f>
        <v>0</v>
      </c>
      <c r="F170" s="101">
        <f>+F56/Cálculos!H$3</f>
        <v>0</v>
      </c>
      <c r="G170" s="101">
        <f>+G56/Cálculos!I$3</f>
        <v>0</v>
      </c>
      <c r="H170" s="101">
        <f>+H56/Cálculos!J$3</f>
        <v>0</v>
      </c>
      <c r="I170" s="101">
        <f>+I56/Cálculos!K$3</f>
        <v>0</v>
      </c>
      <c r="J170" s="101">
        <f>+J56/Cálculos!L$3</f>
        <v>0</v>
      </c>
      <c r="K170" s="101">
        <f>+K56/Cálculos!M$3</f>
        <v>0</v>
      </c>
      <c r="L170" s="101">
        <f>+L56/Cálculos!N$3</f>
        <v>0</v>
      </c>
      <c r="M170" s="101">
        <f>+M56/Cálculos!O$3</f>
        <v>0</v>
      </c>
      <c r="N170" s="101">
        <f>+N56/Cálculos!P$3</f>
        <v>0</v>
      </c>
      <c r="O170" s="101">
        <f>+O56/Cálculos!Q$3</f>
        <v>0</v>
      </c>
      <c r="P170" s="101">
        <f>+P56/Cálculos!R$3</f>
        <v>0</v>
      </c>
      <c r="Q170" s="101">
        <f>+Q56/Cálculos!S$3</f>
        <v>0</v>
      </c>
      <c r="R170" s="101">
        <f>+R56/Cálculos!T$3</f>
        <v>0</v>
      </c>
      <c r="S170" s="101">
        <f>+S56/Cálculos!U$3</f>
        <v>0</v>
      </c>
      <c r="T170" s="101">
        <f>+T56/Cálculos!V$3</f>
        <v>0</v>
      </c>
      <c r="U170" s="101">
        <f>+U56/Cálculos!W$3</f>
        <v>0</v>
      </c>
      <c r="V170" s="101">
        <f>+V56/Cálculos!X$3</f>
        <v>0</v>
      </c>
      <c r="W170" s="101">
        <f>+W56/Cálculos!Y$3</f>
        <v>0</v>
      </c>
      <c r="X170" s="101">
        <f>+X56/Cálculos!Z$3</f>
        <v>0</v>
      </c>
      <c r="Y170" s="101">
        <f>+Y56/Cálculos!AA$3</f>
        <v>0</v>
      </c>
      <c r="Z170" s="101">
        <f>+Z56/Cálculos!AB$3</f>
        <v>0</v>
      </c>
      <c r="AA170" s="101">
        <f>+AA56/Cálculos!AC$3</f>
        <v>0</v>
      </c>
      <c r="AB170" s="101">
        <f>+AB56/Cálculos!AD$3</f>
        <v>0</v>
      </c>
      <c r="AC170" s="101">
        <f>+AC56/Cálculos!AE$3</f>
        <v>0</v>
      </c>
      <c r="AD170" s="101">
        <f>+AD56/Cálculos!AF$3</f>
        <v>0</v>
      </c>
      <c r="AE170" s="101">
        <f>+AE56/Cálculos!AG$3</f>
        <v>0</v>
      </c>
      <c r="AF170" s="101">
        <f>+AF56/Cálculos!AH$3</f>
        <v>0</v>
      </c>
      <c r="AG170" s="101">
        <f>+AG56/Cálculos!AI$3</f>
        <v>0</v>
      </c>
      <c r="AH170" s="101">
        <f>+AH56/Cálculos!AJ$3</f>
        <v>0</v>
      </c>
      <c r="AI170" s="101">
        <f>+AI56/Cálculos!AK$3</f>
        <v>4.2620667015130082E-4</v>
      </c>
      <c r="AJ170" s="101">
        <f>+AJ56/Cálculos!AL$3</f>
        <v>5.5103907035135486E-4</v>
      </c>
      <c r="AK170" s="101">
        <f>+AK56/Cálculos!AM$3</f>
        <v>1.2916726706975893E-3</v>
      </c>
      <c r="AL170" s="101">
        <f>+AL56/Cálculos!AN$3</f>
        <v>6.1973735502136081E-4</v>
      </c>
      <c r="AM170" s="101">
        <f>+AM56/Cálculos!AO$3</f>
        <v>0</v>
      </c>
      <c r="AN170" s="101">
        <f>+AN56/Cálculos!AP$3</f>
        <v>6.7284781140355043E-4</v>
      </c>
      <c r="AO170" s="101">
        <f>+AO56/Cálculos!AQ$3</f>
        <v>3.1181855303765725E-19</v>
      </c>
      <c r="AP170" s="101">
        <f>+AP56/Cálculos!AR$3</f>
        <v>1.8587794082972888E-4</v>
      </c>
      <c r="AQ170" s="101">
        <f>+AQ56/Cálculos!AS$3</f>
        <v>0</v>
      </c>
      <c r="AR170" s="101">
        <f>+AR56/Cálculos!AT$3</f>
        <v>2.7669879056939214E-19</v>
      </c>
      <c r="AS170" s="101">
        <f>+AS56/Cálculos!AU$3</f>
        <v>0</v>
      </c>
      <c r="AT170" s="101">
        <f>+AT56/Cálculos!AV$3</f>
        <v>-3.8081905763113587E-19</v>
      </c>
      <c r="AU170" s="101">
        <f>+AU56/Cálculos!AW$3</f>
        <v>1.1824117834663638E-3</v>
      </c>
      <c r="AV170" s="101">
        <f>+AV56/Cálculos!AX$3</f>
        <v>2.7727170773719908E-4</v>
      </c>
      <c r="AW170" s="101">
        <f>+AW56/Cálculos!AY$3</f>
        <v>0</v>
      </c>
      <c r="AX170" s="101">
        <f>+AX56/Cálculos!AZ$3</f>
        <v>5.4668998150633687E-4</v>
      </c>
      <c r="AY170" s="101">
        <f>+AY56/Cálculos!BA$3</f>
        <v>1.5844648003995199E-3</v>
      </c>
      <c r="AZ170" s="101">
        <f>+AZ56/Cálculos!BB$3</f>
        <v>0</v>
      </c>
      <c r="BA170" s="101">
        <f>+BA56/Cálculos!BC$3</f>
        <v>1.1442737121839987E-3</v>
      </c>
      <c r="BB170" s="101">
        <f>+BB56/Cálculos!BD$3</f>
        <v>4.897809687279931E-4</v>
      </c>
      <c r="BC170" s="101">
        <f>+BC56/Cálculos!BE$3</f>
        <v>1.0829647306242903E-3</v>
      </c>
      <c r="BD170" s="101">
        <f>+BD56/Cálculos!BF$3</f>
        <v>0</v>
      </c>
      <c r="BE170" s="101">
        <f>+BE56/Cálculos!BG$3</f>
        <v>1.6009711237402282E-4</v>
      </c>
      <c r="BF170" s="101">
        <f>+BF56/Cálculos!BH$3</f>
        <v>0</v>
      </c>
      <c r="BG170" s="101">
        <f>+BG56/Cálculos!BI$3</f>
        <v>0</v>
      </c>
      <c r="BH170" s="101">
        <f>+BH56/Cálculos!BJ$3</f>
        <v>0</v>
      </c>
      <c r="BI170" s="101">
        <f>+BI56/Cálculos!BK$3</f>
        <v>2.636712485715988E-20</v>
      </c>
      <c r="BJ170" s="101">
        <f>+BJ56/Cálculos!BL$3</f>
        <v>-2.5068933684648807E-20</v>
      </c>
      <c r="BK170" s="101">
        <f>+BK56/Cálculos!BM$3</f>
        <v>0</v>
      </c>
      <c r="BL170" s="101">
        <f>+BL56/Cálculos!BN$3</f>
        <v>1.5445750443075555E-19</v>
      </c>
    </row>
    <row r="171" spans="1:81" x14ac:dyDescent="0.2">
      <c r="A171" s="13"/>
      <c r="B171" s="78" t="s">
        <v>30</v>
      </c>
      <c r="C171" s="101">
        <f>+C57/Cálculos!E$3</f>
        <v>0</v>
      </c>
      <c r="D171" s="101">
        <f>+D57/Cálculos!F$3</f>
        <v>0</v>
      </c>
      <c r="E171" s="101">
        <f>+E57/Cálculos!G$3</f>
        <v>0</v>
      </c>
      <c r="F171" s="101">
        <f>+F57/Cálculos!H$3</f>
        <v>0</v>
      </c>
      <c r="G171" s="101">
        <f>+G57/Cálculos!I$3</f>
        <v>0</v>
      </c>
      <c r="H171" s="101">
        <f>+H57/Cálculos!J$3</f>
        <v>0</v>
      </c>
      <c r="I171" s="101">
        <f>+I57/Cálculos!K$3</f>
        <v>0</v>
      </c>
      <c r="J171" s="101">
        <f>+J57/Cálculos!L$3</f>
        <v>0</v>
      </c>
      <c r="K171" s="101">
        <f>+K57/Cálculos!M$3</f>
        <v>0</v>
      </c>
      <c r="L171" s="101">
        <f>+L57/Cálculos!N$3</f>
        <v>0</v>
      </c>
      <c r="M171" s="101">
        <f>+M57/Cálculos!O$3</f>
        <v>0</v>
      </c>
      <c r="N171" s="101">
        <f>+N57/Cálculos!P$3</f>
        <v>0</v>
      </c>
      <c r="O171" s="101">
        <f>+O57/Cálculos!Q$3</f>
        <v>0</v>
      </c>
      <c r="P171" s="101">
        <f>+P57/Cálculos!R$3</f>
        <v>0</v>
      </c>
      <c r="Q171" s="101">
        <f>+Q57/Cálculos!S$3</f>
        <v>0</v>
      </c>
      <c r="R171" s="101">
        <f>+R57/Cálculos!T$3</f>
        <v>0</v>
      </c>
      <c r="S171" s="101">
        <f>+S57/Cálculos!U$3</f>
        <v>0</v>
      </c>
      <c r="T171" s="101">
        <f>+T57/Cálculos!V$3</f>
        <v>0</v>
      </c>
      <c r="U171" s="101">
        <f>+U57/Cálculos!W$3</f>
        <v>0</v>
      </c>
      <c r="V171" s="101">
        <f>+V57/Cálculos!X$3</f>
        <v>0</v>
      </c>
      <c r="W171" s="101">
        <f>+W57/Cálculos!Y$3</f>
        <v>0</v>
      </c>
      <c r="X171" s="101">
        <f>+X57/Cálculos!Z$3</f>
        <v>0</v>
      </c>
      <c r="Y171" s="101">
        <f>+Y57/Cálculos!AA$3</f>
        <v>0</v>
      </c>
      <c r="Z171" s="101">
        <f>+Z57/Cálculos!AB$3</f>
        <v>0</v>
      </c>
      <c r="AA171" s="101">
        <f>+AA57/Cálculos!AC$3</f>
        <v>0</v>
      </c>
      <c r="AB171" s="101">
        <f>+AB57/Cálculos!AD$3</f>
        <v>0</v>
      </c>
      <c r="AC171" s="101">
        <f>+AC57/Cálculos!AE$3</f>
        <v>0</v>
      </c>
      <c r="AD171" s="101">
        <f>+AD57/Cálculos!AF$3</f>
        <v>0</v>
      </c>
      <c r="AE171" s="101">
        <f>+AE57/Cálculos!AG$3</f>
        <v>0</v>
      </c>
      <c r="AF171" s="101">
        <f>+AF57/Cálculos!AH$3</f>
        <v>0</v>
      </c>
      <c r="AG171" s="101">
        <f>+AG57/Cálculos!AI$3</f>
        <v>0</v>
      </c>
      <c r="AH171" s="101">
        <f>+AH57/Cálculos!AJ$3</f>
        <v>0</v>
      </c>
      <c r="AI171" s="101">
        <f>+AI57/Cálculos!AK$3</f>
        <v>2.9644196075702084E-3</v>
      </c>
      <c r="AJ171" s="101">
        <f>+AJ57/Cálculos!AL$3</f>
        <v>3.647500746293538E-3</v>
      </c>
      <c r="AK171" s="101">
        <f>+AK57/Cálculos!AM$3</f>
        <v>2.9610698450379686E-3</v>
      </c>
      <c r="AL171" s="101">
        <f>+AL57/Cálculos!AN$3</f>
        <v>2.1913682808643938E-3</v>
      </c>
      <c r="AM171" s="101">
        <f>+AM57/Cálculos!AO$3</f>
        <v>2.5279705616485016E-3</v>
      </c>
      <c r="AN171" s="101">
        <f>+AN57/Cálculos!AP$3</f>
        <v>2.797783089295645E-3</v>
      </c>
      <c r="AO171" s="101">
        <f>+AO57/Cálculos!AQ$3</f>
        <v>2.612481612791337E-3</v>
      </c>
      <c r="AP171" s="101">
        <f>+AP57/Cálculos!AR$3</f>
        <v>1.8851901229115882E-3</v>
      </c>
      <c r="AQ171" s="101">
        <f>+AQ57/Cálculos!AS$3</f>
        <v>1.4855671343321167E-3</v>
      </c>
      <c r="AR171" s="101">
        <f>+AR57/Cálculos!AT$3</f>
        <v>1.2054013591565329E-3</v>
      </c>
      <c r="AS171" s="101">
        <f>+AS57/Cálculos!AU$3</f>
        <v>2.2694787696170946E-3</v>
      </c>
      <c r="AT171" s="101">
        <f>+AT57/Cálculos!AV$3</f>
        <v>4.4601777547447112E-3</v>
      </c>
      <c r="AU171" s="101">
        <f>+AU57/Cálculos!AW$3</f>
        <v>5.9127455676125772E-3</v>
      </c>
      <c r="AV171" s="101">
        <f>+AV57/Cálculos!AX$3</f>
        <v>9.1100168800566182E-3</v>
      </c>
      <c r="AW171" s="101">
        <f>+AW57/Cálculos!AY$3</f>
        <v>8.4279454758539683E-3</v>
      </c>
      <c r="AX171" s="101">
        <f>+AX57/Cálculos!AZ$3</f>
        <v>8.4780873695242051E-3</v>
      </c>
      <c r="AY171" s="101">
        <f>+AY57/Cálculos!BA$3</f>
        <v>9.2801733947437629E-3</v>
      </c>
      <c r="AZ171" s="101">
        <f>+AZ57/Cálculos!BB$3</f>
        <v>1.231055087566625E-2</v>
      </c>
      <c r="BA171" s="101">
        <f>+BA57/Cálculos!BC$3</f>
        <v>1.0402317240195509E-2</v>
      </c>
      <c r="BB171" s="101">
        <f>+BB57/Cálculos!BD$3</f>
        <v>7.4798879475717114E-3</v>
      </c>
      <c r="BC171" s="101">
        <f>+BC57/Cálculos!BE$3</f>
        <v>7.3976158669640532E-3</v>
      </c>
      <c r="BD171" s="101">
        <f>+BD57/Cálculos!BF$3</f>
        <v>6.8829886732803486E-3</v>
      </c>
      <c r="BE171" s="101">
        <f>+BE57/Cálculos!BG$3</f>
        <v>7.6064013977648077E-3</v>
      </c>
      <c r="BF171" s="101">
        <f>+BF57/Cálculos!BH$3</f>
        <v>6.9369947930405509E-3</v>
      </c>
      <c r="BG171" s="101">
        <f>+BG57/Cálculos!BI$3</f>
        <v>6.5491560555198808E-3</v>
      </c>
      <c r="BH171" s="101">
        <f>+BH57/Cálculos!BJ$3</f>
        <v>8.7454768204532733E-3</v>
      </c>
      <c r="BI171" s="101">
        <f>+BI57/Cálculos!BK$3</f>
        <v>6.7842094256798813E-3</v>
      </c>
      <c r="BJ171" s="101">
        <f>+BJ57/Cálculos!BL$3</f>
        <v>6.7607995788306827E-3</v>
      </c>
      <c r="BK171" s="101">
        <f>+BK57/Cálculos!BM$3</f>
        <v>7.4855175881583707E-3</v>
      </c>
      <c r="BL171" s="101">
        <f>+BL57/Cálculos!BN$3</f>
        <v>9.2804912291958169E-3</v>
      </c>
    </row>
    <row r="172" spans="1:81" x14ac:dyDescent="0.2">
      <c r="A172" s="13"/>
      <c r="B172" s="78" t="s">
        <v>43</v>
      </c>
      <c r="C172" s="101">
        <f>+C58/Cálculos!E$3</f>
        <v>1.4430086149768059E-2</v>
      </c>
      <c r="D172" s="101">
        <f>+D58/Cálculos!F$3</f>
        <v>1.5500033491861477E-2</v>
      </c>
      <c r="E172" s="101">
        <f>+E58/Cálculos!G$3</f>
        <v>1.1424133683252104E-2</v>
      </c>
      <c r="F172" s="101">
        <f>+F58/Cálculos!H$3</f>
        <v>4.2431495671365737E-3</v>
      </c>
      <c r="G172" s="101">
        <f>+G58/Cálculos!I$3</f>
        <v>4.9859550561797755E-3</v>
      </c>
      <c r="H172" s="101">
        <f>+H58/Cálculos!J$3</f>
        <v>1.0179113242634824E-2</v>
      </c>
      <c r="I172" s="101">
        <f>+I58/Cálculos!K$3</f>
        <v>6.2879517163863738E-3</v>
      </c>
      <c r="J172" s="101">
        <f>+J58/Cálculos!L$3</f>
        <v>3.5331777382127468E-3</v>
      </c>
      <c r="K172" s="101">
        <f>+K58/Cálculos!M$3</f>
        <v>4.3985097310761181E-3</v>
      </c>
      <c r="L172" s="101">
        <f>+L58/Cálculos!N$3</f>
        <v>5.6113960113960111E-3</v>
      </c>
      <c r="M172" s="101">
        <f>+M58/Cálculos!O$3</f>
        <v>5.2933663287299433E-3</v>
      </c>
      <c r="N172" s="101">
        <f>+N58/Cálculos!P$3</f>
        <v>4.093875380673853E-3</v>
      </c>
      <c r="O172" s="101">
        <f>+O58/Cálculos!Q$3</f>
        <v>4.2374555511655474E-3</v>
      </c>
      <c r="P172" s="101">
        <f>+P58/Cálculos!R$3</f>
        <v>1.0669986533409446E-2</v>
      </c>
      <c r="Q172" s="101">
        <f>+Q58/Cálculos!S$3</f>
        <v>3.9801950821115352E-3</v>
      </c>
      <c r="R172" s="101">
        <f>+R58/Cálculos!T$3</f>
        <v>7.9182588187172668E-3</v>
      </c>
      <c r="S172" s="101">
        <f>+S58/Cálculos!U$3</f>
        <v>6.670926414859289E-3</v>
      </c>
      <c r="T172" s="101">
        <f>+T58/Cálculos!V$3</f>
        <v>7.1580796324843552E-3</v>
      </c>
      <c r="U172" s="101">
        <f>+U58/Cálculos!W$3</f>
        <v>4.9410870391486134E-3</v>
      </c>
      <c r="V172" s="101">
        <f>+V58/Cálculos!X$3</f>
        <v>3.6954569136099739E-3</v>
      </c>
      <c r="W172" s="101">
        <f>+W58/Cálculos!Y$3</f>
        <v>9.2921933627190274E-3</v>
      </c>
      <c r="X172" s="101">
        <f>+X58/Cálculos!Z$3</f>
        <v>3.6870429198110526E-3</v>
      </c>
      <c r="Y172" s="101">
        <f>+Y58/Cálculos!AA$3</f>
        <v>5.5159551439265464E-3</v>
      </c>
      <c r="Z172" s="101">
        <f>+Z58/Cálculos!AB$3</f>
        <v>4.2656952427811111E-3</v>
      </c>
      <c r="AA172" s="101">
        <f>+AA58/Cálculos!AC$3</f>
        <v>3.9888009742281997E-3</v>
      </c>
      <c r="AB172" s="101">
        <f>+AB58/Cálculos!AD$3</f>
        <v>4.3184863503543582E-3</v>
      </c>
      <c r="AC172" s="101">
        <f>+AC58/Cálculos!AE$3</f>
        <v>5.8018773250684977E-3</v>
      </c>
      <c r="AD172" s="101">
        <f>+AD58/Cálculos!AF$3</f>
        <v>8.2517037341239274E-3</v>
      </c>
      <c r="AE172" s="101">
        <f>+AE58/Cálculos!AG$3</f>
        <v>2.4611552018147264E-3</v>
      </c>
      <c r="AF172" s="101">
        <f>+AF58/Cálculos!AH$3</f>
        <v>2.0298475530278093E-3</v>
      </c>
      <c r="AG172" s="101">
        <f>+AG58/Cálculos!AI$3</f>
        <v>1.7735933946411702E-3</v>
      </c>
      <c r="AH172" s="101">
        <f>+AH58/Cálculos!AJ$3</f>
        <v>2.2197447589176328E-3</v>
      </c>
      <c r="AI172" s="101">
        <f>+AI58/Cálculos!AK$3</f>
        <v>5.7406825006390974E-3</v>
      </c>
      <c r="AJ172" s="101">
        <f>+AJ58/Cálculos!AL$3</f>
        <v>4.0500793253325958E-3</v>
      </c>
      <c r="AK172" s="101">
        <f>+AK58/Cálculos!AM$3</f>
        <v>5.2839418684509608E-3</v>
      </c>
      <c r="AL172" s="101">
        <f>+AL58/Cálculos!AN$3</f>
        <v>6.8278951979557582E-3</v>
      </c>
      <c r="AM172" s="101">
        <f>+AM58/Cálculos!AO$3</f>
        <v>4.7588059241317066E-3</v>
      </c>
      <c r="AN172" s="101">
        <f>+AN58/Cálculos!AP$3</f>
        <v>5.0745685440785259E-3</v>
      </c>
      <c r="AO172" s="101">
        <f>+AO58/Cálculos!AQ$3</f>
        <v>5.5574731607938715E-3</v>
      </c>
      <c r="AP172" s="101">
        <f>+AP58/Cálculos!AR$3</f>
        <v>2.5247305919894152E-3</v>
      </c>
      <c r="AQ172" s="101">
        <f>+AQ58/Cálculos!AS$3</f>
        <v>2.8977685949696653E-3</v>
      </c>
      <c r="AR172" s="101">
        <f>+AR58/Cálculos!AT$3</f>
        <v>1.3390020068165267E-3</v>
      </c>
      <c r="AS172" s="101">
        <f>+AS58/Cálculos!AU$3</f>
        <v>1.6772580621391101E-3</v>
      </c>
      <c r="AT172" s="101">
        <f>+AT58/Cálculos!AV$3</f>
        <v>6.9364968085760302E-3</v>
      </c>
      <c r="AU172" s="101">
        <f>+AU58/Cálculos!AW$3</f>
        <v>4.9365005309439927E-3</v>
      </c>
      <c r="AV172" s="101">
        <f>+AV58/Cálculos!AX$3</f>
        <v>5.9024651295431167E-3</v>
      </c>
      <c r="AW172" s="101">
        <f>+AW58/Cálculos!AY$3</f>
        <v>4.9121487044671312E-3</v>
      </c>
      <c r="AX172" s="101">
        <f>+AX58/Cálculos!AZ$3</f>
        <v>3.4331434972273041E-3</v>
      </c>
      <c r="AY172" s="101">
        <f>+AY58/Cálculos!BA$3</f>
        <v>3.2239006650317849E-3</v>
      </c>
      <c r="AZ172" s="101">
        <f>+AZ58/Cálculos!BB$3</f>
        <v>3.0559282974145772E-3</v>
      </c>
      <c r="BA172" s="101">
        <f>+BA58/Cálculos!BC$3</f>
        <v>1.6887376297804917E-3</v>
      </c>
      <c r="BB172" s="101">
        <f>+BB58/Cálculos!BD$3</f>
        <v>1.5535003172192845E-3</v>
      </c>
      <c r="BC172" s="101">
        <f>+BC58/Cálculos!BE$3</f>
        <v>3.7289276193934631E-3</v>
      </c>
      <c r="BD172" s="101">
        <f>+BD58/Cálculos!BF$3</f>
        <v>1.2670671529186463E-2</v>
      </c>
      <c r="BE172" s="101">
        <f>+BE58/Cálculos!BG$3</f>
        <v>3.454960509835122E-3</v>
      </c>
      <c r="BF172" s="101">
        <f>+BF58/Cálculos!BH$3</f>
        <v>4.6667179624022203E-3</v>
      </c>
      <c r="BG172" s="101">
        <f>+BG58/Cálculos!BI$3</f>
        <v>3.7168527878456274E-3</v>
      </c>
      <c r="BH172" s="101">
        <f>+BH58/Cálculos!BJ$3</f>
        <v>3.3671575096280914E-3</v>
      </c>
      <c r="BI172" s="101">
        <f>+BI58/Cálculos!BK$3</f>
        <v>3.1616520899318901E-3</v>
      </c>
      <c r="BJ172" s="101">
        <f>+BJ58/Cálculos!BL$3</f>
        <v>4.5058227650645252E-3</v>
      </c>
      <c r="BK172" s="101">
        <f>+BK58/Cálculos!BM$3</f>
        <v>4.3937643175669611E-3</v>
      </c>
      <c r="BL172" s="101">
        <f>+BL58/Cálculos!BN$3</f>
        <v>4.1012885297125419E-3</v>
      </c>
    </row>
    <row r="173" spans="1:81" x14ac:dyDescent="0.2">
      <c r="A173" s="13"/>
      <c r="B173" s="78"/>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c r="AC173" s="101"/>
      <c r="AD173" s="101"/>
      <c r="AE173" s="101"/>
      <c r="AF173" s="101"/>
      <c r="AG173" s="101"/>
      <c r="AH173" s="101"/>
      <c r="AI173" s="101"/>
      <c r="AJ173" s="101"/>
      <c r="AK173" s="101"/>
      <c r="AL173" s="101"/>
      <c r="AM173" s="101"/>
      <c r="AN173" s="101"/>
      <c r="AO173" s="101"/>
      <c r="AP173" s="101"/>
      <c r="AQ173" s="101"/>
      <c r="AR173" s="101"/>
      <c r="AS173" s="101"/>
      <c r="AT173" s="101"/>
      <c r="AU173" s="101"/>
      <c r="AV173" s="101"/>
      <c r="AW173" s="101"/>
      <c r="AX173" s="101"/>
      <c r="AY173" s="101"/>
      <c r="AZ173" s="101"/>
      <c r="BA173" s="101"/>
      <c r="BB173" s="101"/>
      <c r="BC173" s="101"/>
      <c r="BD173" s="101"/>
      <c r="BE173" s="101"/>
      <c r="BF173" s="101"/>
      <c r="BG173" s="101"/>
      <c r="BH173" s="101"/>
      <c r="BI173" s="101"/>
      <c r="BJ173" s="101"/>
      <c r="BK173" s="101"/>
      <c r="BL173" s="101"/>
    </row>
    <row r="174" spans="1:81" s="142" customFormat="1" x14ac:dyDescent="0.2">
      <c r="A174" s="18" t="s">
        <v>44</v>
      </c>
      <c r="B174" s="77" t="s">
        <v>45</v>
      </c>
      <c r="C174" s="169">
        <f>+C60/Cálculos!E$3</f>
        <v>0.21959907223326702</v>
      </c>
      <c r="D174" s="169">
        <f>+D60/Cálculos!F$3</f>
        <v>0.17949628240337595</v>
      </c>
      <c r="E174" s="169">
        <f>+E60/Cálculos!G$3</f>
        <v>0.17725885062396229</v>
      </c>
      <c r="F174" s="169">
        <f>+F60/Cálculos!H$3</f>
        <v>0.17195247050777909</v>
      </c>
      <c r="G174" s="169">
        <f>+G60/Cálculos!I$3</f>
        <v>0.18174999999999999</v>
      </c>
      <c r="H174" s="169">
        <f>+H60/Cálculos!J$3</f>
        <v>0.19604125363336528</v>
      </c>
      <c r="I174" s="169">
        <f>+I60/Cálculos!K$3</f>
        <v>0.23048166130980874</v>
      </c>
      <c r="J174" s="169">
        <f>+J60/Cálculos!L$3</f>
        <v>0.22826665190665524</v>
      </c>
      <c r="K174" s="169">
        <f>+K60/Cálculos!M$3</f>
        <v>0.22732669818887996</v>
      </c>
      <c r="L174" s="169">
        <f>+L60/Cálculos!N$3</f>
        <v>0.23263475783475784</v>
      </c>
      <c r="M174" s="169">
        <f>+M60/Cálculos!O$3</f>
        <v>0.20828769857108645</v>
      </c>
      <c r="N174" s="169">
        <f>+N60/Cálculos!P$3</f>
        <v>0.18673949823560693</v>
      </c>
      <c r="O174" s="169">
        <f>+O60/Cálculos!Q$3</f>
        <v>0.1914996895636959</v>
      </c>
      <c r="P174" s="169">
        <f>+P60/Cálculos!R$3</f>
        <v>0.21673070130345243</v>
      </c>
      <c r="Q174" s="169">
        <f>+Q60/Cálculos!S$3</f>
        <v>0.14703134131720852</v>
      </c>
      <c r="R174" s="169">
        <f>+R60/Cálculos!T$3</f>
        <v>0.1605972612313018</v>
      </c>
      <c r="S174" s="169">
        <f>+S60/Cálculos!U$3</f>
        <v>0.19625383276871577</v>
      </c>
      <c r="T174" s="169">
        <f>+T60/Cálculos!V$3</f>
        <v>0.20730025856297946</v>
      </c>
      <c r="U174" s="169">
        <f>+U60/Cálculos!W$3</f>
        <v>0.1983703773880699</v>
      </c>
      <c r="V174" s="169">
        <f>+V60/Cálculos!X$3</f>
        <v>0.21860768910288314</v>
      </c>
      <c r="W174" s="169">
        <f>+W60/Cálculos!Y$3</f>
        <v>0.19656843102254928</v>
      </c>
      <c r="X174" s="169">
        <f>+X60/Cálculos!Z$3</f>
        <v>0.16930594083387571</v>
      </c>
      <c r="Y174" s="169">
        <f>+Y60/Cálculos!AA$3</f>
        <v>0.15829378955765838</v>
      </c>
      <c r="Z174" s="169">
        <f>+Z60/Cálculos!AB$3</f>
        <v>0.16547865468352244</v>
      </c>
      <c r="AA174" s="169">
        <f>+AA60/Cálculos!AC$3</f>
        <v>0.22648506365453006</v>
      </c>
      <c r="AB174" s="169">
        <f>+AB60/Cálculos!AD$3</f>
        <v>0.21878985518944838</v>
      </c>
      <c r="AC174" s="169">
        <f>+AC60/Cálculos!AE$3</f>
        <v>0.19893484440419903</v>
      </c>
      <c r="AD174" s="169">
        <f>+AD60/Cálculos!AF$3</f>
        <v>0.17420067319781907</v>
      </c>
      <c r="AE174" s="169">
        <f>+AE60/Cálculos!AG$3</f>
        <v>0.18201808992548332</v>
      </c>
      <c r="AF174" s="169">
        <f>+AF60/Cálculos!AH$3</f>
        <v>0.16926639743379085</v>
      </c>
      <c r="AG174" s="169">
        <f>+AG60/Cálculos!AI$3</f>
        <v>0.20135442868527198</v>
      </c>
      <c r="AH174" s="169">
        <f>+AH60/Cálculos!AJ$3</f>
        <v>0.22739740264861372</v>
      </c>
      <c r="AI174" s="169">
        <f>+AI60/Cálculos!AK$3</f>
        <v>0.25537263528235221</v>
      </c>
      <c r="AJ174" s="169">
        <f>+AJ60/Cálculos!AL$3</f>
        <v>0.24231644269659874</v>
      </c>
      <c r="AK174" s="169">
        <f>+AK60/Cálculos!AM$3</f>
        <v>0.23055975246265778</v>
      </c>
      <c r="AL174" s="169">
        <f>+AL60/Cálculos!AN$3</f>
        <v>0.21742392292595406</v>
      </c>
      <c r="AM174" s="169">
        <f>+AM60/Cálculos!AO$3</f>
        <v>0.22768448909789563</v>
      </c>
      <c r="AN174" s="169">
        <f>+AN60/Cálculos!AP$3</f>
        <v>0.22482821126620442</v>
      </c>
      <c r="AO174" s="169">
        <f>+AO60/Cálculos!AQ$3</f>
        <v>0.22922593543737294</v>
      </c>
      <c r="AP174" s="169">
        <f>+AP60/Cálculos!AR$3</f>
        <v>0.23713010557225159</v>
      </c>
      <c r="AQ174" s="169">
        <f>+AQ60/Cálculos!AS$3</f>
        <v>0.22275012042238171</v>
      </c>
      <c r="AR174" s="169">
        <f>+AR60/Cálculos!AT$3</f>
        <v>0.22277129159447603</v>
      </c>
      <c r="AS174" s="169">
        <f>+AS60/Cálculos!AU$3</f>
        <v>0.24864887132871383</v>
      </c>
      <c r="AT174" s="169">
        <f>+AT60/Cálculos!AV$3</f>
        <v>0.26477628694536859</v>
      </c>
      <c r="AU174" s="169">
        <f>+AU60/Cálculos!AW$3</f>
        <v>0.26532166848513533</v>
      </c>
      <c r="AV174" s="169">
        <f>+AV60/Cálculos!AX$3</f>
        <v>0.27329869051645894</v>
      </c>
      <c r="AW174" s="169">
        <f>+AW60/Cálculos!AY$3</f>
        <v>0.29374317026864294</v>
      </c>
      <c r="AX174" s="169">
        <f>+AX60/Cálculos!AZ$3</f>
        <v>0.3041033261136169</v>
      </c>
      <c r="AY174" s="169">
        <f>+AY60/Cálculos!BA$3</f>
        <v>0.32609556497584702</v>
      </c>
      <c r="AZ174" s="169">
        <f>+AZ60/Cálculos!BB$3</f>
        <v>0.33443263024692377</v>
      </c>
      <c r="BA174" s="169">
        <f>+BA60/Cálculos!BC$3</f>
        <v>0.32484418085167721</v>
      </c>
      <c r="BB174" s="169">
        <f>+BB60/Cálculos!BD$3</f>
        <v>0.33830994920614915</v>
      </c>
      <c r="BC174" s="169">
        <f>+BC60/Cálculos!BE$3</f>
        <v>0.34760414223846819</v>
      </c>
      <c r="BD174" s="169">
        <f>+BD60/Cálculos!BF$3</f>
        <v>0.35455011091173716</v>
      </c>
      <c r="BE174" s="169">
        <f>+BE60/Cálculos!BG$3</f>
        <v>0.35569186740966408</v>
      </c>
      <c r="BF174" s="169">
        <f>+BF60/Cálculos!BH$3</f>
        <v>0.35218765266868868</v>
      </c>
      <c r="BG174" s="169">
        <f>+BG60/Cálculos!BI$3</f>
        <v>0.34103224914648905</v>
      </c>
      <c r="BH174" s="169">
        <f>+BH60/Cálculos!BJ$3</f>
        <v>0.33035958932388743</v>
      </c>
      <c r="BI174" s="169">
        <f>+BI60/Cálculos!BK$3</f>
        <v>0.34227366543395082</v>
      </c>
      <c r="BJ174" s="169">
        <f>+BJ60/Cálculos!BL$3</f>
        <v>0.3872816971298419</v>
      </c>
      <c r="BK174" s="169">
        <f>+BK60/Cálculos!BM$3</f>
        <v>0.34122975294943475</v>
      </c>
      <c r="BL174" s="169">
        <f>+BL60/Cálculos!BN$3</f>
        <v>0.32940875991735302</v>
      </c>
      <c r="BN174" s="359"/>
      <c r="BO174" s="359"/>
      <c r="BP174" s="359"/>
      <c r="BQ174" s="359"/>
      <c r="BR174" s="359"/>
      <c r="BS174" s="359"/>
      <c r="BT174" s="359"/>
      <c r="BU174" s="359"/>
      <c r="BV174" s="359"/>
      <c r="BW174" s="359"/>
      <c r="BX174" s="359"/>
      <c r="BY174" s="359"/>
      <c r="BZ174" s="359"/>
      <c r="CA174" s="359"/>
      <c r="CB174" s="359"/>
      <c r="CC174" s="359"/>
    </row>
    <row r="175" spans="1:81" s="142" customFormat="1" x14ac:dyDescent="0.2">
      <c r="A175" s="18" t="s">
        <v>46</v>
      </c>
      <c r="B175" s="77" t="s">
        <v>47</v>
      </c>
      <c r="C175" s="169">
        <f>+C61/Cálculos!E$3</f>
        <v>0.25999005964214711</v>
      </c>
      <c r="D175" s="169">
        <f>+D61/Cálculos!F$3</f>
        <v>0.25134302364525418</v>
      </c>
      <c r="E175" s="169">
        <f>+E61/Cálculos!G$3</f>
        <v>0.24204381125810079</v>
      </c>
      <c r="F175" s="169">
        <f>+F61/Cálculos!H$3</f>
        <v>0.23399493308879526</v>
      </c>
      <c r="G175" s="169">
        <f>+G61/Cálculos!I$3</f>
        <v>0.22033146067415729</v>
      </c>
      <c r="H175" s="169">
        <f>+H61/Cálculos!J$3</f>
        <v>0.2432562236673487</v>
      </c>
      <c r="I175" s="169">
        <f>+I61/Cálculos!K$3</f>
        <v>0.25065360680487536</v>
      </c>
      <c r="J175" s="169">
        <f>+J61/Cálculos!L$3</f>
        <v>0.25008071881255706</v>
      </c>
      <c r="K175" s="169">
        <f>+K61/Cálculos!M$3</f>
        <v>0.24467139148055897</v>
      </c>
      <c r="L175" s="169">
        <f>+L61/Cálculos!N$3</f>
        <v>0.2513504273504274</v>
      </c>
      <c r="M175" s="169">
        <f>+M61/Cálculos!O$3</f>
        <v>0.25225752374870281</v>
      </c>
      <c r="N175" s="169">
        <f>+N61/Cálculos!P$3</f>
        <v>0.24471455503456277</v>
      </c>
      <c r="O175" s="169">
        <f>+O61/Cálculos!Q$3</f>
        <v>0.26641163853925603</v>
      </c>
      <c r="P175" s="169">
        <f>+P61/Cálculos!R$3</f>
        <v>0.29420636998117206</v>
      </c>
      <c r="Q175" s="169">
        <f>+Q61/Cálculos!S$3</f>
        <v>0.28538478063849954</v>
      </c>
      <c r="R175" s="169">
        <f>+R61/Cálculos!T$3</f>
        <v>0.26324006243356046</v>
      </c>
      <c r="S175" s="169">
        <f>+S61/Cálculos!U$3</f>
        <v>0.2358574350689798</v>
      </c>
      <c r="T175" s="169">
        <f>+T61/Cálculos!V$3</f>
        <v>0.25953182289971316</v>
      </c>
      <c r="U175" s="169">
        <f>+U61/Cálculos!W$3</f>
        <v>0.25407292868526032</v>
      </c>
      <c r="V175" s="169">
        <f>+V61/Cálculos!X$3</f>
        <v>0.28336752269104132</v>
      </c>
      <c r="W175" s="169">
        <f>+W61/Cálculos!Y$3</f>
        <v>0.30925357910458634</v>
      </c>
      <c r="X175" s="169">
        <f>+X61/Cálculos!Z$3</f>
        <v>0.28293892905308088</v>
      </c>
      <c r="Y175" s="169">
        <f>+Y61/Cálculos!AA$3</f>
        <v>0.26205660388430257</v>
      </c>
      <c r="Z175" s="169">
        <f>+Z61/Cálculos!AB$3</f>
        <v>0.25276877756181787</v>
      </c>
      <c r="AA175" s="169">
        <f>+AA61/Cálculos!AC$3</f>
        <v>0.27602174276319003</v>
      </c>
      <c r="AB175" s="169">
        <f>+AB61/Cálculos!AD$3</f>
        <v>0.25973639235024704</v>
      </c>
      <c r="AC175" s="169">
        <f>+AC61/Cálculos!AE$3</f>
        <v>0.26928552424605934</v>
      </c>
      <c r="AD175" s="169">
        <f>+AD61/Cálculos!AF$3</f>
        <v>0.25347292293879503</v>
      </c>
      <c r="AE175" s="169">
        <f>+AE61/Cálculos!AG$3</f>
        <v>0.26012789990191637</v>
      </c>
      <c r="AF175" s="169">
        <f>+AF61/Cálculos!AH$3</f>
        <v>0.21437930755334586</v>
      </c>
      <c r="AG175" s="169">
        <f>+AG61/Cálculos!AI$3</f>
        <v>0.2152008828673615</v>
      </c>
      <c r="AH175" s="169">
        <f>+AH61/Cálculos!AJ$3</f>
        <v>0.23185020112860094</v>
      </c>
      <c r="AI175" s="169">
        <f>+AI61/Cálculos!AK$3</f>
        <v>0.2555121672279374</v>
      </c>
      <c r="AJ175" s="169">
        <f>+AJ61/Cálculos!AL$3</f>
        <v>0.25886342488543501</v>
      </c>
      <c r="AK175" s="169">
        <f>+AK61/Cálculos!AM$3</f>
        <v>0.25899755713074524</v>
      </c>
      <c r="AL175" s="169">
        <f>+AL61/Cálculos!AN$3</f>
        <v>0.24829611769775772</v>
      </c>
      <c r="AM175" s="169">
        <f>+AM61/Cálculos!AO$3</f>
        <v>0.24229219935239582</v>
      </c>
      <c r="AN175" s="169">
        <f>+AN61/Cálculos!AP$3</f>
        <v>0.24813286102533499</v>
      </c>
      <c r="AO175" s="169">
        <f>+AO61/Cálculos!AQ$3</f>
        <v>0.27235027980626658</v>
      </c>
      <c r="AP175" s="169">
        <f>+AP61/Cálculos!AR$3</f>
        <v>0.26849299633314982</v>
      </c>
      <c r="AQ175" s="169">
        <f>+AQ61/Cálculos!AS$3</f>
        <v>0.28905057443058346</v>
      </c>
      <c r="AR175" s="169">
        <f>+AR61/Cálculos!AT$3</f>
        <v>0.23037185041303429</v>
      </c>
      <c r="AS175" s="169">
        <f>+AS61/Cálculos!AU$3</f>
        <v>0.23388637927980227</v>
      </c>
      <c r="AT175" s="169">
        <f>+AT61/Cálculos!AV$3</f>
        <v>0.23210074890332932</v>
      </c>
      <c r="AU175" s="169">
        <f>+AU61/Cálculos!AW$3</f>
        <v>0.25609566365029213</v>
      </c>
      <c r="AV175" s="169">
        <f>+AV61/Cálculos!AX$3</f>
        <v>0.26037894640374526</v>
      </c>
      <c r="AW175" s="169">
        <f>+AW61/Cálculos!AY$3</f>
        <v>0.28680500131029413</v>
      </c>
      <c r="AX175" s="169">
        <f>+AX61/Cálculos!AZ$3</f>
        <v>0.30227024024722637</v>
      </c>
      <c r="AY175" s="169">
        <f>+AY61/Cálculos!BA$3</f>
        <v>0.34625151501752466</v>
      </c>
      <c r="AZ175" s="169">
        <f>+AZ61/Cálculos!BB$3</f>
        <v>0.33626133683209997</v>
      </c>
      <c r="BA175" s="169">
        <f>+BA61/Cálculos!BC$3</f>
        <v>0.35484623539117</v>
      </c>
      <c r="BB175" s="169">
        <f>+BB61/Cálculos!BD$3</f>
        <v>0.3613239305160646</v>
      </c>
      <c r="BC175" s="169">
        <f>+BC61/Cálculos!BE$3</f>
        <v>0.37203277546852848</v>
      </c>
      <c r="BD175" s="169">
        <f>+BD61/Cálculos!BF$3</f>
        <v>0.39086787925031419</v>
      </c>
      <c r="BE175" s="169">
        <f>+BE61/Cálculos!BG$3</f>
        <v>0.40221565498059764</v>
      </c>
      <c r="BF175" s="169">
        <f>+BF61/Cálculos!BH$3</f>
        <v>0.41569040761768805</v>
      </c>
      <c r="BG175" s="169">
        <f>+BG61/Cálculos!BI$3</f>
        <v>0.40573182855380607</v>
      </c>
      <c r="BH175" s="169">
        <f>+BH61/Cálculos!BJ$3</f>
        <v>0.38752911278882429</v>
      </c>
      <c r="BI175" s="169">
        <f>+BI61/Cálculos!BK$3</f>
        <v>0.38078886598615713</v>
      </c>
      <c r="BJ175" s="169">
        <f>+BJ61/Cálculos!BL$3</f>
        <v>0.4117142234418234</v>
      </c>
      <c r="BK175" s="169">
        <f>+BK61/Cálculos!BM$3</f>
        <v>0.36766201852855324</v>
      </c>
      <c r="BL175" s="169">
        <f>+BL61/Cálculos!BN$3</f>
        <v>0.37215956124934974</v>
      </c>
      <c r="BN175" s="359"/>
      <c r="BO175" s="359"/>
      <c r="BP175" s="359"/>
      <c r="BQ175" s="359"/>
      <c r="BR175" s="359"/>
      <c r="BS175" s="359"/>
      <c r="BT175" s="359"/>
      <c r="BU175" s="359"/>
      <c r="BV175" s="359"/>
      <c r="BW175" s="359"/>
      <c r="BX175" s="359"/>
      <c r="BY175" s="359"/>
      <c r="BZ175" s="359"/>
      <c r="CA175" s="359"/>
      <c r="CB175" s="359"/>
      <c r="CC175" s="359"/>
    </row>
    <row r="176" spans="1:81" s="142" customFormat="1" x14ac:dyDescent="0.2">
      <c r="A176" s="18" t="s">
        <v>48</v>
      </c>
      <c r="B176" s="77" t="s">
        <v>49</v>
      </c>
      <c r="C176" s="169">
        <f>+C62/Cálculos!E$3</f>
        <v>4.0390987408880058E-2</v>
      </c>
      <c r="D176" s="169">
        <f>+D62/Cálculos!F$3</f>
        <v>7.1846741241878218E-2</v>
      </c>
      <c r="E176" s="169">
        <f>+E62/Cálculos!G$3</f>
        <v>6.4784960634138508E-2</v>
      </c>
      <c r="F176" s="169">
        <f>+F62/Cálculos!H$3</f>
        <v>6.2042462581016207E-2</v>
      </c>
      <c r="G176" s="169">
        <f>+G62/Cálculos!I$3</f>
        <v>3.8581460674157304E-2</v>
      </c>
      <c r="H176" s="169">
        <f>+H62/Cálculos!J$3</f>
        <v>4.7214970033983492E-2</v>
      </c>
      <c r="I176" s="169">
        <f>+I62/Cálculos!K$3</f>
        <v>2.0171945495066613E-2</v>
      </c>
      <c r="J176" s="169">
        <f>+J62/Cálculos!L$3</f>
        <v>2.181406690590185E-2</v>
      </c>
      <c r="K176" s="169">
        <f>+K62/Cálculos!M$3</f>
        <v>1.7344693291678977E-2</v>
      </c>
      <c r="L176" s="169">
        <f>+L62/Cálculos!N$3</f>
        <v>1.8715669515669532E-2</v>
      </c>
      <c r="M176" s="169">
        <f>+M62/Cálculos!O$3</f>
        <v>4.3969825177616342E-2</v>
      </c>
      <c r="N176" s="169">
        <f>+N62/Cálculos!P$3</f>
        <v>5.7975056798955864E-2</v>
      </c>
      <c r="O176" s="169">
        <f>+O62/Cálculos!Q$3</f>
        <v>7.491194897556018E-2</v>
      </c>
      <c r="P176" s="169">
        <f>+P62/Cálculos!R$3</f>
        <v>7.7475668677719586E-2</v>
      </c>
      <c r="Q176" s="169">
        <f>+Q62/Cálculos!S$3</f>
        <v>0.13835343932129104</v>
      </c>
      <c r="R176" s="169">
        <f>+R62/Cálculos!T$3</f>
        <v>0.10264280120225866</v>
      </c>
      <c r="S176" s="169">
        <f>+S62/Cálculos!U$3</f>
        <v>3.9603602300264017E-2</v>
      </c>
      <c r="T176" s="169">
        <f>+T62/Cálculos!V$3</f>
        <v>5.2231564336733739E-2</v>
      </c>
      <c r="U176" s="169">
        <f>+U62/Cálculos!W$3</f>
        <v>5.5702551297190435E-2</v>
      </c>
      <c r="V176" s="169">
        <f>+V62/Cálculos!X$3</f>
        <v>6.4759833588158192E-2</v>
      </c>
      <c r="W176" s="169">
        <f>+W62/Cálculos!Y$3</f>
        <v>0.11268514808203707</v>
      </c>
      <c r="X176" s="169">
        <f>+X62/Cálculos!Z$3</f>
        <v>0.11363298821920512</v>
      </c>
      <c r="Y176" s="169">
        <f>+Y62/Cálculos!AA$3</f>
        <v>0.10376281432664419</v>
      </c>
      <c r="Z176" s="169">
        <f>+Z62/Cálculos!AB$3</f>
        <v>8.7290122878295462E-2</v>
      </c>
      <c r="AA176" s="169">
        <f>+AA62/Cálculos!AC$3</f>
        <v>4.9536679108660032E-2</v>
      </c>
      <c r="AB176" s="169">
        <f>+AB62/Cálculos!AD$3</f>
        <v>4.0946537160798664E-2</v>
      </c>
      <c r="AC176" s="169">
        <f>+AC62/Cálculos!AE$3</f>
        <v>7.0350679841860331E-2</v>
      </c>
      <c r="AD176" s="169">
        <f>+AD62/Cálculos!AF$3</f>
        <v>7.9272249740975936E-2</v>
      </c>
      <c r="AE176" s="169">
        <f>+AE62/Cálculos!AG$3</f>
        <v>7.8109809976432992E-2</v>
      </c>
      <c r="AF176" s="169">
        <f>+AF62/Cálculos!AH$3</f>
        <v>4.5112910119555018E-2</v>
      </c>
      <c r="AG176" s="169">
        <f>+AG62/Cálculos!AI$3</f>
        <v>1.3846454182089565E-2</v>
      </c>
      <c r="AH176" s="169">
        <f>+AH62/Cálculos!AJ$3</f>
        <v>4.452798479987247E-3</v>
      </c>
      <c r="AI176" s="169">
        <f>+AI62/Cálculos!AK$3</f>
        <v>-1.3953194558524536E-4</v>
      </c>
      <c r="AJ176" s="169">
        <f>+AJ62/Cálculos!AL$3</f>
        <v>-1.6546982188836237E-2</v>
      </c>
      <c r="AK176" s="169">
        <f>+AK62/Cálculos!AM$3</f>
        <v>-2.8437804668087457E-2</v>
      </c>
      <c r="AL176" s="169">
        <f>+AL62/Cálculos!AN$3</f>
        <v>-3.0872194771803644E-2</v>
      </c>
      <c r="AM176" s="169">
        <f>+AM62/Cálculos!AO$3</f>
        <v>-1.4607710254500146E-2</v>
      </c>
      <c r="AN176" s="169">
        <f>+AN62/Cálculos!AP$3</f>
        <v>-2.3304649759130616E-2</v>
      </c>
      <c r="AO176" s="169">
        <f>+AO62/Cálculos!AQ$3</f>
        <v>-4.3124344368893612E-2</v>
      </c>
      <c r="AP176" s="169">
        <f>+AP62/Cálculos!AR$3</f>
        <v>-3.1362890760898161E-2</v>
      </c>
      <c r="AQ176" s="169">
        <f>+AQ62/Cálculos!AS$3</f>
        <v>-6.6300454008201753E-2</v>
      </c>
      <c r="AR176" s="169">
        <f>+AR62/Cálculos!AT$3</f>
        <v>-7.6005588185583325E-3</v>
      </c>
      <c r="AS176" s="169">
        <f>+AS62/Cálculos!AU$3</f>
        <v>1.4762492048911594E-2</v>
      </c>
      <c r="AT176" s="169">
        <f>+AT62/Cálculos!AV$3</f>
        <v>3.2675538042039251E-2</v>
      </c>
      <c r="AU176" s="169">
        <f>+AU62/Cálculos!AW$3</f>
        <v>9.2260048348431593E-3</v>
      </c>
      <c r="AV176" s="169">
        <f>+AV62/Cálculos!AX$3</f>
        <v>1.2919744112713745E-2</v>
      </c>
      <c r="AW176" s="169">
        <f>+AW62/Cálculos!AY$3</f>
        <v>6.9381689583488254E-3</v>
      </c>
      <c r="AX176" s="169">
        <f>+AX62/Cálculos!AZ$3</f>
        <v>1.8330858663905395E-3</v>
      </c>
      <c r="AY176" s="169">
        <f>+AY62/Cálculos!BA$3</f>
        <v>-2.0155950041677646E-2</v>
      </c>
      <c r="AZ176" s="169">
        <f>+AZ62/Cálculos!BB$3</f>
        <v>-1.8287065851762352E-3</v>
      </c>
      <c r="BA176" s="169">
        <f>+BA62/Cálculos!BC$3</f>
        <v>-3.0002054539492801E-2</v>
      </c>
      <c r="BB176" s="169">
        <f>+BB62/Cálculos!BD$3</f>
        <v>-2.3013981309915523E-2</v>
      </c>
      <c r="BC176" s="169">
        <f>+BC62/Cálculos!BE$3</f>
        <v>-2.4428633230060278E-2</v>
      </c>
      <c r="BD176" s="169">
        <f>+BD62/Cálculos!BF$3</f>
        <v>-3.6317768338577035E-2</v>
      </c>
      <c r="BE176" s="169">
        <f>+BE62/Cálculos!BG$3</f>
        <v>-4.6523787570933596E-2</v>
      </c>
      <c r="BF176" s="169">
        <f>+BF62/Cálculos!BH$3</f>
        <v>-6.3502754948999415E-2</v>
      </c>
      <c r="BG176" s="169">
        <f>+BG62/Cálculos!BI$3</f>
        <v>-6.4699579407317034E-2</v>
      </c>
      <c r="BH176" s="169">
        <f>+BH62/Cálculos!BJ$3</f>
        <v>-5.7169523464936867E-2</v>
      </c>
      <c r="BI176" s="169">
        <f>+BI62/Cálculos!BK$3</f>
        <v>-3.8515200552206308E-2</v>
      </c>
      <c r="BJ176" s="169">
        <f>+BJ62/Cálculos!BL$3</f>
        <v>-2.4432526311981471E-2</v>
      </c>
      <c r="BK176" s="169">
        <f>+BK62/Cálculos!BM$3</f>
        <v>-2.6432265579118507E-2</v>
      </c>
      <c r="BL176" s="169">
        <f>+BL62/Cálculos!BN$3</f>
        <v>-4.2750801331996727E-2</v>
      </c>
      <c r="BN176" s="359"/>
      <c r="BO176" s="359"/>
      <c r="BP176" s="359"/>
      <c r="BQ176" s="359"/>
      <c r="BR176" s="359"/>
      <c r="BS176" s="359"/>
      <c r="BT176" s="359"/>
      <c r="BU176" s="359"/>
      <c r="BV176" s="359"/>
      <c r="BW176" s="359"/>
      <c r="BX176" s="359"/>
      <c r="BY176" s="359"/>
      <c r="BZ176" s="359"/>
      <c r="CA176" s="359"/>
      <c r="CB176" s="359"/>
      <c r="CC176" s="359"/>
    </row>
    <row r="177" spans="1:64" x14ac:dyDescent="0.2">
      <c r="A177" s="18"/>
      <c r="B177" s="77"/>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c r="AC177" s="101"/>
      <c r="AD177" s="101"/>
      <c r="AE177" s="101"/>
      <c r="AF177" s="101"/>
      <c r="AG177" s="101"/>
      <c r="AH177" s="101"/>
      <c r="AI177" s="101"/>
      <c r="AJ177" s="101"/>
      <c r="AK177" s="101"/>
      <c r="AL177" s="101"/>
      <c r="AM177" s="101"/>
      <c r="AN177" s="101"/>
      <c r="AO177" s="101"/>
      <c r="AP177" s="101"/>
      <c r="AQ177" s="101"/>
      <c r="AR177" s="101"/>
      <c r="AS177" s="101"/>
      <c r="AT177" s="101"/>
      <c r="AU177" s="101"/>
      <c r="AV177" s="101"/>
      <c r="AW177" s="101"/>
      <c r="AX177" s="101"/>
      <c r="AY177" s="101"/>
      <c r="AZ177" s="101"/>
      <c r="BA177" s="101"/>
      <c r="BB177" s="101"/>
      <c r="BC177" s="101"/>
      <c r="BD177" s="101"/>
      <c r="BE177" s="101"/>
      <c r="BF177" s="101"/>
      <c r="BG177" s="101"/>
      <c r="BH177" s="101"/>
      <c r="BI177" s="101"/>
      <c r="BJ177" s="101"/>
      <c r="BK177" s="101"/>
      <c r="BL177" s="101"/>
    </row>
    <row r="178" spans="1:64" x14ac:dyDescent="0.2">
      <c r="A178" s="18" t="s">
        <v>50</v>
      </c>
      <c r="B178" s="77" t="s">
        <v>51</v>
      </c>
      <c r="C178" s="101">
        <f>+C64/Cálculos!E$3</f>
        <v>4.578363154406892E-2</v>
      </c>
      <c r="D178" s="101">
        <f>+D64/Cálculos!F$3</f>
        <v>4.1261973340478257E-2</v>
      </c>
      <c r="E178" s="101">
        <f>+E64/Cálculos!G$3</f>
        <v>3.9071287022655457E-2</v>
      </c>
      <c r="F178" s="101">
        <f>+F64/Cálculos!H$3</f>
        <v>4.1483392654533019E-2</v>
      </c>
      <c r="G178" s="101">
        <f>+G64/Cálculos!I$3</f>
        <v>2.9404494382022472E-2</v>
      </c>
      <c r="H178" s="101">
        <f>+H64/Cálculos!J$3</f>
        <v>3.8526760005553891E-2</v>
      </c>
      <c r="I178" s="101">
        <f>+I64/Cálculos!K$3</f>
        <v>3.8248491575442266E-2</v>
      </c>
      <c r="J178" s="101">
        <f>+J64/Cálculos!L$3</f>
        <v>4.1523294680553373E-2</v>
      </c>
      <c r="K178" s="101">
        <f>+K64/Cálculos!M$3</f>
        <v>3.6392588761768062E-2</v>
      </c>
      <c r="L178" s="101">
        <f>+L64/Cálculos!N$3</f>
        <v>3.4172079772079776E-2</v>
      </c>
      <c r="M178" s="101">
        <f>+M64/Cálculos!O$3</f>
        <v>3.8762672627125412E-2</v>
      </c>
      <c r="N178" s="101">
        <f>+N64/Cálculos!P$3</f>
        <v>4.330207376613332E-2</v>
      </c>
      <c r="O178" s="101">
        <f>+O64/Cálculos!Q$3</f>
        <v>5.9600948241801649E-2</v>
      </c>
      <c r="P178" s="101">
        <f>+P64/Cálculos!R$3</f>
        <v>7.176793942241888E-2</v>
      </c>
      <c r="Q178" s="101">
        <f>+Q64/Cálculos!S$3</f>
        <v>0.10166851338375808</v>
      </c>
      <c r="R178" s="101">
        <f>+R64/Cálculos!T$3</f>
        <v>8.3334138704889621E-2</v>
      </c>
      <c r="S178" s="101">
        <f>+S64/Cálculos!U$3</f>
        <v>4.6419199408457609E-2</v>
      </c>
      <c r="T178" s="101">
        <f>+T64/Cálculos!V$3</f>
        <v>4.4156845163152623E-2</v>
      </c>
      <c r="U178" s="101">
        <f>+U64/Cálculos!W$3</f>
        <v>5.4131463818182429E-2</v>
      </c>
      <c r="V178" s="101">
        <f>+V64/Cálculos!X$3</f>
        <v>4.7873609134103108E-2</v>
      </c>
      <c r="W178" s="101">
        <f>+W64/Cálculos!Y$3</f>
        <v>5.9417871844377253E-2</v>
      </c>
      <c r="X178" s="101">
        <f>+X64/Cálculos!Z$3</f>
        <v>5.2696106526534454E-2</v>
      </c>
      <c r="Y178" s="101">
        <f>+Y64/Cálculos!AA$3</f>
        <v>0.11324019199820498</v>
      </c>
      <c r="Z178" s="101">
        <f>+Z64/Cálculos!AB$3</f>
        <v>7.7969456911548524E-2</v>
      </c>
      <c r="AA178" s="101">
        <f>+AA64/Cálculos!AC$3</f>
        <v>0.10542095091537132</v>
      </c>
      <c r="AB178" s="101">
        <f>+AB64/Cálculos!AD$3</f>
        <v>0.10376147905812275</v>
      </c>
      <c r="AC178" s="101">
        <f>+AC64/Cálculos!AE$3</f>
        <v>0.11587884671934877</v>
      </c>
      <c r="AD178" s="101">
        <f>+AD64/Cálculos!AF$3</f>
        <v>4.9076799582345142E-2</v>
      </c>
      <c r="AE178" s="101">
        <f>+AE64/Cálculos!AG$3</f>
        <v>5.2040149981578014E-2</v>
      </c>
      <c r="AF178" s="101">
        <f>+AF64/Cálculos!AH$3</f>
        <v>3.0699185507105313E-2</v>
      </c>
      <c r="AG178" s="101">
        <f>+AG64/Cálculos!AI$3</f>
        <v>3.2489698959599925E-2</v>
      </c>
      <c r="AH178" s="101">
        <f>+AH64/Cálculos!AJ$3</f>
        <v>3.0634378953370765E-2</v>
      </c>
      <c r="AI178" s="101">
        <f>+AI64/Cálculos!AK$3</f>
        <v>4.8263677153859506E-2</v>
      </c>
      <c r="AJ178" s="101">
        <f>+AJ64/Cálculos!AL$3</f>
        <v>4.2468955195294686E-2</v>
      </c>
      <c r="AK178" s="101">
        <f>+AK64/Cálculos!AM$3</f>
        <v>4.4912932993303879E-2</v>
      </c>
      <c r="AL178" s="101">
        <f>+AL64/Cálculos!AN$3</f>
        <v>5.4230253852185308E-2</v>
      </c>
      <c r="AM178" s="101">
        <f>+AM64/Cálculos!AO$3</f>
        <v>4.5073685268023224E-2</v>
      </c>
      <c r="AN178" s="101">
        <f>+AN64/Cálculos!AP$3</f>
        <v>4.7830226524387419E-2</v>
      </c>
      <c r="AO178" s="101">
        <f>+AO64/Cálculos!AQ$3</f>
        <v>5.4213972675109939E-2</v>
      </c>
      <c r="AP178" s="101">
        <f>+AP64/Cálculos!AR$3</f>
        <v>5.0368575897894764E-2</v>
      </c>
      <c r="AQ178" s="101">
        <f>+AQ64/Cálculos!AS$3</f>
        <v>5.6343433269702127E-2</v>
      </c>
      <c r="AR178" s="101">
        <f>+AR64/Cálculos!AT$3</f>
        <v>5.0658310151848608E-2</v>
      </c>
      <c r="AS178" s="101">
        <f>+AS64/Cálculos!AU$3</f>
        <v>5.400484122501014E-2</v>
      </c>
      <c r="AT178" s="101">
        <f>+AT64/Cálculos!AV$3</f>
        <v>4.6814241744964097E-2</v>
      </c>
      <c r="AU178" s="101">
        <f>+AU64/Cálculos!AW$3</f>
        <v>4.9955181225751974E-2</v>
      </c>
      <c r="AV178" s="101">
        <f>+AV64/Cálculos!AX$3</f>
        <v>5.5147456941949342E-2</v>
      </c>
      <c r="AW178" s="101">
        <f>+AW64/Cálculos!AY$3</f>
        <v>5.289481459174003E-2</v>
      </c>
      <c r="AX178" s="101">
        <f>+AX64/Cálculos!AZ$3</f>
        <v>5.7015111465063099E-2</v>
      </c>
      <c r="AY178" s="101">
        <f>+AY64/Cálculos!BA$3</f>
        <v>6.7119669428181872E-2</v>
      </c>
      <c r="AZ178" s="101">
        <f>+AZ64/Cálculos!BB$3</f>
        <v>7.0148421543009154E-2</v>
      </c>
      <c r="BA178" s="101">
        <f>+BA64/Cálculos!BC$3</f>
        <v>7.0328134390369612E-2</v>
      </c>
      <c r="BB178" s="101">
        <f>+BB64/Cálculos!BD$3</f>
        <v>7.4398714777118582E-2</v>
      </c>
      <c r="BC178" s="101">
        <f>+BC64/Cálculos!BE$3</f>
        <v>8.1324316728107471E-2</v>
      </c>
      <c r="BD178" s="101">
        <f>+BD64/Cálculos!BF$3</f>
        <v>9.2919036784249467E-2</v>
      </c>
      <c r="BE178" s="101">
        <f>+BE64/Cálculos!BG$3</f>
        <v>8.7972447977037932E-2</v>
      </c>
      <c r="BF178" s="101">
        <f>+BF64/Cálculos!BH$3</f>
        <v>9.1736833105085999E-2</v>
      </c>
      <c r="BG178" s="101">
        <f>+BG64/Cálculos!BI$3</f>
        <v>8.8994077421700832E-2</v>
      </c>
      <c r="BH178" s="101">
        <f>+BH64/Cálculos!BJ$3</f>
        <v>6.9577407432011767E-2</v>
      </c>
      <c r="BI178" s="101">
        <f>+BI64/Cálculos!BK$3</f>
        <v>6.4164254638537671E-2</v>
      </c>
      <c r="BJ178" s="101">
        <f>+BJ64/Cálculos!BL$3</f>
        <v>0.11051622345394918</v>
      </c>
      <c r="BK178" s="101">
        <f>+BK64/Cálculos!BM$3</f>
        <v>8.9698712007008574E-2</v>
      </c>
      <c r="BL178" s="101">
        <f>+BL64/Cálculos!BN$3</f>
        <v>7.4349469333622339E-2</v>
      </c>
    </row>
    <row r="179" spans="1:64" x14ac:dyDescent="0.2">
      <c r="A179" s="13"/>
      <c r="B179" s="78" t="s">
        <v>52</v>
      </c>
      <c r="C179" s="101">
        <f>+C65/Cálculos!E$3</f>
        <v>3.9985089463220679E-2</v>
      </c>
      <c r="D179" s="101">
        <f>+D65/Cálculos!F$3</f>
        <v>3.5253533391385893E-2</v>
      </c>
      <c r="E179" s="101">
        <f>+E65/Cálculos!G$3</f>
        <v>3.3506507417920842E-2</v>
      </c>
      <c r="F179" s="101">
        <f>+F65/Cálculos!H$3</f>
        <v>3.6299911406767284E-2</v>
      </c>
      <c r="G179" s="101">
        <f>+G65/Cálculos!I$3</f>
        <v>2.4825842696629213E-2</v>
      </c>
      <c r="H179" s="101">
        <f>+H65/Cálculos!J$3</f>
        <v>3.4131440758790065E-2</v>
      </c>
      <c r="I179" s="101">
        <f>+I65/Cálculos!K$3</f>
        <v>3.351586980117377E-2</v>
      </c>
      <c r="J179" s="101">
        <f>+J65/Cálculos!L$3</f>
        <v>3.5156502246289245E-2</v>
      </c>
      <c r="K179" s="101">
        <f>+K65/Cálculos!M$3</f>
        <v>2.9234126314011906E-2</v>
      </c>
      <c r="L179" s="101">
        <f>+L65/Cálculos!N$3</f>
        <v>2.6135612535612533E-2</v>
      </c>
      <c r="M179" s="101">
        <f>+M65/Cálculos!O$3</f>
        <v>3.216492376466832E-2</v>
      </c>
      <c r="N179" s="101">
        <f>+N65/Cálculos!P$3</f>
        <v>3.6756417073524436E-2</v>
      </c>
      <c r="O179" s="101">
        <f>+O65/Cálculos!Q$3</f>
        <v>4.9424846192922055E-2</v>
      </c>
      <c r="P179" s="101">
        <f>+P65/Cálculos!R$3</f>
        <v>5.563523200696352E-2</v>
      </c>
      <c r="Q179" s="101">
        <f>+Q65/Cálculos!S$3</f>
        <v>8.7372176762267315E-2</v>
      </c>
      <c r="R179" s="101">
        <f>+R65/Cálculos!T$3</f>
        <v>7.1412247670098669E-2</v>
      </c>
      <c r="S179" s="101">
        <f>+S65/Cálculos!U$3</f>
        <v>3.1638676906136851E-2</v>
      </c>
      <c r="T179" s="101">
        <f>+T65/Cálculos!V$3</f>
        <v>2.3637631047210773E-2</v>
      </c>
      <c r="U179" s="101">
        <f>+U65/Cálculos!W$3</f>
        <v>2.5808467180287079E-2</v>
      </c>
      <c r="V179" s="101">
        <f>+V65/Cálculos!X$3</f>
        <v>2.7535833594964879E-2</v>
      </c>
      <c r="W179" s="101">
        <f>+W65/Cálculos!Y$3</f>
        <v>3.8813886561509595E-2</v>
      </c>
      <c r="X179" s="101">
        <f>+X65/Cálculos!Z$3</f>
        <v>3.575404961709177E-2</v>
      </c>
      <c r="Y179" s="101">
        <f>+Y65/Cálculos!AA$3</f>
        <v>9.5961308349550828E-2</v>
      </c>
      <c r="Z179" s="101">
        <f>+Z65/Cálculos!AB$3</f>
        <v>6.3582666816443575E-2</v>
      </c>
      <c r="AA179" s="101">
        <f>+AA65/Cálculos!AC$3</f>
        <v>8.3405561493022792E-2</v>
      </c>
      <c r="AB179" s="101">
        <f>+AB65/Cálculos!AD$3</f>
        <v>8.1857077845325102E-2</v>
      </c>
      <c r="AC179" s="101">
        <f>+AC65/Cálculos!AE$3</f>
        <v>9.3366815875579379E-2</v>
      </c>
      <c r="AD179" s="101">
        <f>+AD65/Cálculos!AF$3</f>
        <v>2.9721822956779116E-2</v>
      </c>
      <c r="AE179" s="101">
        <f>+AE65/Cálculos!AG$3</f>
        <v>4.1181537662600368E-2</v>
      </c>
      <c r="AF179" s="101">
        <f>+AF65/Cálculos!AH$3</f>
        <v>2.1429347572061393E-2</v>
      </c>
      <c r="AG179" s="101">
        <f>+AG65/Cálculos!AI$3</f>
        <v>2.5062410295722551E-2</v>
      </c>
      <c r="AH179" s="101">
        <f>+AH65/Cálculos!AJ$3</f>
        <v>2.3525967203988921E-2</v>
      </c>
      <c r="AI179" s="101">
        <f>+AI65/Cálculos!AK$3</f>
        <v>4.2693392756465415E-2</v>
      </c>
      <c r="AJ179" s="101">
        <f>+AJ65/Cálculos!AL$3</f>
        <v>3.469386717885356E-2</v>
      </c>
      <c r="AK179" s="101">
        <f>+AK65/Cálculos!AM$3</f>
        <v>3.7169007780097393E-2</v>
      </c>
      <c r="AL179" s="101">
        <f>+AL65/Cálculos!AN$3</f>
        <v>4.4953964730186341E-2</v>
      </c>
      <c r="AM179" s="101">
        <f>+AM65/Cálculos!AO$3</f>
        <v>3.5767649599522604E-2</v>
      </c>
      <c r="AN179" s="101">
        <f>+AN65/Cálculos!AP$3</f>
        <v>3.8024444931747753E-2</v>
      </c>
      <c r="AO179" s="101">
        <f>+AO65/Cálculos!AQ$3</f>
        <v>4.3908190124792489E-2</v>
      </c>
      <c r="AP179" s="101">
        <f>+AP65/Cálculos!AR$3</f>
        <v>4.0445502085470264E-2</v>
      </c>
      <c r="AQ179" s="101">
        <f>+AQ65/Cálculos!AS$3</f>
        <v>4.1471263425597961E-2</v>
      </c>
      <c r="AR179" s="101">
        <f>+AR65/Cálculos!AT$3</f>
        <v>3.7374631406372351E-2</v>
      </c>
      <c r="AS179" s="101">
        <f>+AS65/Cálculos!AU$3</f>
        <v>4.4383665647865729E-2</v>
      </c>
      <c r="AT179" s="101">
        <f>+AT65/Cálculos!AV$3</f>
        <v>3.6026082444018302E-2</v>
      </c>
      <c r="AU179" s="101">
        <f>+AU65/Cálculos!AW$3</f>
        <v>3.9027142007478345E-2</v>
      </c>
      <c r="AV179" s="101">
        <f>+AV65/Cálculos!AX$3</f>
        <v>4.326737697064012E-2</v>
      </c>
      <c r="AW179" s="101">
        <f>+AW65/Cálculos!AY$3</f>
        <v>4.2265817122688121E-2</v>
      </c>
      <c r="AX179" s="101">
        <f>+AX65/Cálculos!AZ$3</f>
        <v>4.3534180135898978E-2</v>
      </c>
      <c r="AY179" s="101">
        <f>+AY65/Cálculos!BA$3</f>
        <v>5.1004893935077962E-2</v>
      </c>
      <c r="AZ179" s="101">
        <f>+AZ65/Cálculos!BB$3</f>
        <v>5.4390179836378984E-2</v>
      </c>
      <c r="BA179" s="101">
        <f>+BA65/Cálculos!BC$3</f>
        <v>5.4109451934717293E-2</v>
      </c>
      <c r="BB179" s="101">
        <f>+BB65/Cálculos!BD$3</f>
        <v>5.6969563316732023E-2</v>
      </c>
      <c r="BC179" s="101">
        <f>+BC65/Cálculos!BE$3</f>
        <v>6.3032662833209838E-2</v>
      </c>
      <c r="BD179" s="101">
        <f>+BD65/Cálculos!BF$3</f>
        <v>7.4141120839479144E-2</v>
      </c>
      <c r="BE179" s="101">
        <f>+BE65/Cálculos!BG$3</f>
        <v>6.9162926597032562E-2</v>
      </c>
      <c r="BF179" s="101">
        <f>+BF65/Cálculos!BH$3</f>
        <v>7.2886056216980633E-2</v>
      </c>
      <c r="BG179" s="101">
        <f>+BG65/Cálculos!BI$3</f>
        <v>6.9178883019172535E-2</v>
      </c>
      <c r="BH179" s="101">
        <f>+BH65/Cálculos!BJ$3</f>
        <v>5.318397212173738E-2</v>
      </c>
      <c r="BI179" s="101">
        <f>+BI65/Cálculos!BK$3</f>
        <v>4.9431595927088998E-2</v>
      </c>
      <c r="BJ179" s="101">
        <f>+BJ65/Cálculos!BL$3</f>
        <v>9.6602622353759632E-2</v>
      </c>
      <c r="BK179" s="101">
        <f>+BK65/Cálculos!BM$3</f>
        <v>7.5660589873864523E-2</v>
      </c>
      <c r="BL179" s="101">
        <f>+BL65/Cálculos!BN$3</f>
        <v>5.9062166823025904E-2</v>
      </c>
    </row>
    <row r="180" spans="1:64" x14ac:dyDescent="0.2">
      <c r="A180" s="13"/>
      <c r="B180" s="78" t="s">
        <v>53</v>
      </c>
      <c r="C180" s="101">
        <f>+C66/Cálculos!E$3</f>
        <v>9.3605036447978805E-4</v>
      </c>
      <c r="D180" s="101">
        <f>+D66/Cálculos!F$3</f>
        <v>1.2057070131957933E-3</v>
      </c>
      <c r="E180" s="101">
        <f>+E66/Cálculos!G$3</f>
        <v>9.2121471801189013E-4</v>
      </c>
      <c r="F180" s="101">
        <f>+F66/Cálculos!H$3</f>
        <v>1.1346150857178383E-3</v>
      </c>
      <c r="G180" s="101">
        <f>+G66/Cálculos!I$3</f>
        <v>9.5224719101123583E-4</v>
      </c>
      <c r="H180" s="101">
        <f>+H66/Cálculos!J$3</f>
        <v>9.8331326494146784E-4</v>
      </c>
      <c r="I180" s="101">
        <f>+I66/Cálculos!K$3</f>
        <v>9.7317713401964237E-4</v>
      </c>
      <c r="J180" s="101">
        <f>+J66/Cálculos!L$3</f>
        <v>1.5590262082453114E-3</v>
      </c>
      <c r="K180" s="101">
        <f>+K66/Cálculos!M$3</f>
        <v>1.7929138345928145E-3</v>
      </c>
      <c r="L180" s="101">
        <f>+L66/Cálculos!N$3</f>
        <v>1.9339031339031339E-3</v>
      </c>
      <c r="M180" s="101">
        <f>+M66/Cálculos!O$3</f>
        <v>1.7035203959447592E-3</v>
      </c>
      <c r="N180" s="101">
        <f>+N66/Cálculos!P$3</f>
        <v>5.7862425677962005E-4</v>
      </c>
      <c r="O180" s="101">
        <f>+O66/Cálculos!Q$3</f>
        <v>7.7298639724558335E-4</v>
      </c>
      <c r="P180" s="101">
        <f>+P66/Cálculos!R$3</f>
        <v>1.0959344773102139E-3</v>
      </c>
      <c r="Q180" s="101">
        <f>+Q66/Cálculos!S$3</f>
        <v>5.8821596862300603E-4</v>
      </c>
      <c r="R180" s="101">
        <f>+R66/Cálculos!T$3</f>
        <v>1.3194590287427368E-5</v>
      </c>
      <c r="S180" s="101">
        <f>+S66/Cálculos!U$3</f>
        <v>8.8409868148737537E-4</v>
      </c>
      <c r="T180" s="101">
        <f>+T66/Cálculos!V$3</f>
        <v>1.3726561972202944E-3</v>
      </c>
      <c r="U180" s="101">
        <f>+U66/Cálculos!W$3</f>
        <v>9.2652431012567576E-4</v>
      </c>
      <c r="V180" s="101">
        <f>+V66/Cálculos!X$3</f>
        <v>1.3471542854679489E-3</v>
      </c>
      <c r="W180" s="101">
        <f>+W66/Cálculos!Y$3</f>
        <v>1.3085133510618921E-3</v>
      </c>
      <c r="X180" s="101">
        <f>+X66/Cálculos!Z$3</f>
        <v>1.0829878703364987E-3</v>
      </c>
      <c r="Y180" s="101">
        <f>+Y66/Cálculos!AA$3</f>
        <v>9.2197807760907113E-4</v>
      </c>
      <c r="Z180" s="101">
        <f>+Z66/Cálculos!AB$3</f>
        <v>1.1015708041656892E-4</v>
      </c>
      <c r="AA180" s="101">
        <f>+AA66/Cálculos!AC$3</f>
        <v>1.6423267006600921E-4</v>
      </c>
      <c r="AB180" s="101">
        <f>+AB66/Cálculos!AD$3</f>
        <v>2.4979372928293715E-4</v>
      </c>
      <c r="AC180" s="101">
        <f>+AC66/Cálculos!AE$3</f>
        <v>3.4540540792845443E-4</v>
      </c>
      <c r="AD180" s="101">
        <f>+AD66/Cálculos!AF$3</f>
        <v>6.8053266684278148E-4</v>
      </c>
      <c r="AE180" s="101">
        <f>+AE66/Cálculos!AG$3</f>
        <v>7.3984720352461358E-4</v>
      </c>
      <c r="AF180" s="101">
        <f>+AF66/Cálculos!AH$3</f>
        <v>2.0178009800128079E-4</v>
      </c>
      <c r="AG180" s="101">
        <f>+AG66/Cálculos!AI$3</f>
        <v>2.4558348722889965E-4</v>
      </c>
      <c r="AH180" s="101">
        <f>+AH66/Cálculos!AJ$3</f>
        <v>3.0705676964899162E-4</v>
      </c>
      <c r="AI180" s="101">
        <f>+AI66/Cálculos!AK$3</f>
        <v>2.5707703913887983E-4</v>
      </c>
      <c r="AJ180" s="101">
        <f>+AJ66/Cálculos!AL$3</f>
        <v>8.4873127630744007E-4</v>
      </c>
      <c r="AK180" s="101">
        <f>+AK66/Cálculos!AM$3</f>
        <v>6.370520445664041E-4</v>
      </c>
      <c r="AL180" s="101">
        <f>+AL66/Cálculos!AN$3</f>
        <v>1.5403564769527443E-3</v>
      </c>
      <c r="AM180" s="101">
        <f>+AM66/Cálculos!AO$3</f>
        <v>1.6584521551625553E-3</v>
      </c>
      <c r="AN180" s="101">
        <f>+AN66/Cálculos!AP$3</f>
        <v>1.5945880571164163E-3</v>
      </c>
      <c r="AO180" s="101">
        <f>+AO66/Cálculos!AQ$3</f>
        <v>1.5990858508583229E-3</v>
      </c>
      <c r="AP180" s="101">
        <f>+AP66/Cálculos!AR$3</f>
        <v>1.2774093739395598E-3</v>
      </c>
      <c r="AQ180" s="101">
        <f>+AQ66/Cálculos!AS$3</f>
        <v>1.1956147588693736E-3</v>
      </c>
      <c r="AR180" s="101">
        <f>+AR66/Cálculos!AT$3</f>
        <v>1.0771926658864049E-3</v>
      </c>
      <c r="AS180" s="101">
        <f>+AS66/Cálculos!AU$3</f>
        <v>1.0706954753151034E-3</v>
      </c>
      <c r="AT180" s="101">
        <f>+AT66/Cálculos!AV$3</f>
        <v>1.2594946656879508E-3</v>
      </c>
      <c r="AU180" s="101">
        <f>+AU66/Cálculos!AW$3</f>
        <v>1.1226732090403627E-3</v>
      </c>
      <c r="AV180" s="101">
        <f>+AV66/Cálculos!AX$3</f>
        <v>1.8663109758572881E-3</v>
      </c>
      <c r="AW180" s="101">
        <f>+AW66/Cálculos!AY$3</f>
        <v>2.2440852743291998E-3</v>
      </c>
      <c r="AX180" s="101">
        <f>+AX66/Cálculos!AZ$3</f>
        <v>2.1490091778990543E-3</v>
      </c>
      <c r="AY180" s="101">
        <f>+AY66/Cálculos!BA$3</f>
        <v>2.6135295334562456E-3</v>
      </c>
      <c r="AZ180" s="101">
        <f>+AZ66/Cálculos!BB$3</f>
        <v>2.46882610427981E-3</v>
      </c>
      <c r="BA180" s="101">
        <f>+BA66/Cálculos!BC$3</f>
        <v>2.203784708943122E-3</v>
      </c>
      <c r="BB180" s="101">
        <f>+BB66/Cálculos!BD$3</f>
        <v>1.6267779188099355E-3</v>
      </c>
      <c r="BC180" s="101">
        <f>+BC66/Cálculos!BE$3</f>
        <v>1.4648590526367225E-3</v>
      </c>
      <c r="BD180" s="101">
        <f>+BD66/Cálculos!BF$3</f>
        <v>1.5803807414200197E-3</v>
      </c>
      <c r="BE180" s="101">
        <f>+BE66/Cálculos!BG$3</f>
        <v>1.2980411213272811E-3</v>
      </c>
      <c r="BF180" s="101">
        <f>+BF66/Cálculos!BH$3</f>
        <v>8.9881582256447158E-4</v>
      </c>
      <c r="BG180" s="101">
        <f>+BG66/Cálculos!BI$3</f>
        <v>8.2972893163665482E-4</v>
      </c>
      <c r="BH180" s="101">
        <f>+BH66/Cálculos!BJ$3</f>
        <v>6.176952827236234E-4</v>
      </c>
      <c r="BI180" s="101">
        <f>+BI66/Cálculos!BK$3</f>
        <v>4.5350211417564327E-4</v>
      </c>
      <c r="BJ180" s="101">
        <f>+BJ66/Cálculos!BL$3</f>
        <v>7.7187958320476676E-4</v>
      </c>
      <c r="BK180" s="101">
        <f>+BK66/Cálculos!BM$3</f>
        <v>1.2025013292844987E-3</v>
      </c>
      <c r="BL180" s="101">
        <f>+BL66/Cálculos!BN$3</f>
        <v>6.5657376920554174E-4</v>
      </c>
    </row>
    <row r="181" spans="1:64" x14ac:dyDescent="0.2">
      <c r="A181" s="13"/>
      <c r="B181" s="78" t="s">
        <v>54</v>
      </c>
      <c r="C181" s="101">
        <f>+C67/Cálculos!E$3</f>
        <v>0</v>
      </c>
      <c r="D181" s="101">
        <f>+D67/Cálculos!F$3</f>
        <v>0</v>
      </c>
      <c r="E181" s="101">
        <f>+E67/Cálculos!G$3</f>
        <v>0</v>
      </c>
      <c r="F181" s="101">
        <f>+F67/Cálculos!H$3</f>
        <v>0</v>
      </c>
      <c r="G181" s="101">
        <f>+G67/Cálculos!I$3</f>
        <v>0</v>
      </c>
      <c r="H181" s="101">
        <f>+H67/Cálculos!J$3</f>
        <v>0</v>
      </c>
      <c r="I181" s="101">
        <f>+I67/Cálculos!K$3</f>
        <v>0</v>
      </c>
      <c r="J181" s="101">
        <f>+J67/Cálculos!L$3</f>
        <v>0</v>
      </c>
      <c r="K181" s="101">
        <f>+K67/Cálculos!M$3</f>
        <v>0</v>
      </c>
      <c r="L181" s="101">
        <f>+L67/Cálculos!N$3</f>
        <v>0</v>
      </c>
      <c r="M181" s="101">
        <f>+M67/Cálculos!O$3</f>
        <v>0</v>
      </c>
      <c r="N181" s="101">
        <f>+N67/Cálculos!P$3</f>
        <v>0</v>
      </c>
      <c r="O181" s="101">
        <f>+O67/Cálculos!Q$3</f>
        <v>0</v>
      </c>
      <c r="P181" s="101">
        <f>+P67/Cálculos!R$3</f>
        <v>0</v>
      </c>
      <c r="Q181" s="101">
        <f>+Q67/Cálculos!S$3</f>
        <v>0</v>
      </c>
      <c r="R181" s="101">
        <f>+R67/Cálculos!T$3</f>
        <v>0</v>
      </c>
      <c r="S181" s="101">
        <f>+S67/Cálculos!U$3</f>
        <v>0</v>
      </c>
      <c r="T181" s="101">
        <f>+T67/Cálculos!V$3</f>
        <v>0</v>
      </c>
      <c r="U181" s="101">
        <f>+U67/Cálculos!W$3</f>
        <v>0</v>
      </c>
      <c r="V181" s="101">
        <f>+V67/Cálculos!X$3</f>
        <v>0</v>
      </c>
      <c r="W181" s="101">
        <f>+W67/Cálculos!Y$3</f>
        <v>0</v>
      </c>
      <c r="X181" s="101">
        <f>+X67/Cálculos!Z$3</f>
        <v>0</v>
      </c>
      <c r="Y181" s="101">
        <f>+Y67/Cálculos!AA$3</f>
        <v>0</v>
      </c>
      <c r="Z181" s="101">
        <f>+Z67/Cálculos!AB$3</f>
        <v>0</v>
      </c>
      <c r="AA181" s="101">
        <f>+AA67/Cálculos!AC$3</f>
        <v>0</v>
      </c>
      <c r="AB181" s="101">
        <f>+AB67/Cálculos!AD$3</f>
        <v>0</v>
      </c>
      <c r="AC181" s="101">
        <f>+AC67/Cálculos!AE$3</f>
        <v>0</v>
      </c>
      <c r="AD181" s="101">
        <f>+AD67/Cálculos!AF$3</f>
        <v>0</v>
      </c>
      <c r="AE181" s="101">
        <f>+AE67/Cálculos!AG$3</f>
        <v>0</v>
      </c>
      <c r="AF181" s="101">
        <f>+AF67/Cálculos!AH$3</f>
        <v>0</v>
      </c>
      <c r="AG181" s="101">
        <f>+AG67/Cálculos!AI$3</f>
        <v>0</v>
      </c>
      <c r="AH181" s="101">
        <f>+AH67/Cálculos!AJ$3</f>
        <v>0</v>
      </c>
      <c r="AI181" s="101">
        <f>+AI67/Cálculos!AK$3</f>
        <v>5.2882607376808725E-3</v>
      </c>
      <c r="AJ181" s="101">
        <f>+AJ67/Cálculos!AL$3</f>
        <v>6.7258386739456472E-3</v>
      </c>
      <c r="AK181" s="101">
        <f>+AK67/Cálculos!AM$3</f>
        <v>6.8761900541807804E-3</v>
      </c>
      <c r="AL181" s="101">
        <f>+AL67/Cálculos!AN$3</f>
        <v>7.4627305627862246E-3</v>
      </c>
      <c r="AM181" s="101">
        <f>+AM67/Cálculos!AO$3</f>
        <v>7.523887721721266E-3</v>
      </c>
      <c r="AN181" s="101">
        <f>+AN67/Cálculos!AP$3</f>
        <v>7.8852476144264678E-3</v>
      </c>
      <c r="AO181" s="101">
        <f>+AO67/Cálculos!AQ$3</f>
        <v>8.3090350713588262E-3</v>
      </c>
      <c r="AP181" s="101">
        <f>+AP67/Cálculos!AR$3</f>
        <v>8.0037837795045794E-3</v>
      </c>
      <c r="AQ181" s="101">
        <f>+AQ67/Cálculos!AS$3</f>
        <v>9.9956342509704681E-3</v>
      </c>
      <c r="AR181" s="101">
        <f>+AR67/Cálculos!AT$3</f>
        <v>7.9588242324627051E-3</v>
      </c>
      <c r="AS181" s="101">
        <f>+AS67/Cálculos!AU$3</f>
        <v>8.0435688490819862E-3</v>
      </c>
      <c r="AT181" s="101">
        <f>+AT67/Cálculos!AV$3</f>
        <v>7.8187614843770823E-3</v>
      </c>
      <c r="AU181" s="101">
        <f>+AU67/Cálculos!AW$3</f>
        <v>7.4309293383699113E-3</v>
      </c>
      <c r="AV181" s="101">
        <f>+AV67/Cálculos!AX$3</f>
        <v>7.8122176676705662E-3</v>
      </c>
      <c r="AW181" s="101">
        <f>+AW67/Cálculos!AY$3</f>
        <v>7.1227884235129718E-3</v>
      </c>
      <c r="AX181" s="101">
        <f>+AX67/Cálculos!AZ$3</f>
        <v>9.4896160560695025E-3</v>
      </c>
      <c r="AY181" s="101">
        <f>+AY67/Cálculos!BA$3</f>
        <v>1.1991865542901339E-2</v>
      </c>
      <c r="AZ181" s="101">
        <f>+AZ67/Cálculos!BB$3</f>
        <v>1.2260121228490468E-2</v>
      </c>
      <c r="BA181" s="101">
        <f>+BA67/Cálculos!BC$3</f>
        <v>1.2833497322679646E-2</v>
      </c>
      <c r="BB181" s="101">
        <f>+BB67/Cálculos!BD$3</f>
        <v>1.5272826300697272E-2</v>
      </c>
      <c r="BC181" s="101">
        <f>+BC67/Cálculos!BE$3</f>
        <v>1.6192862811367364E-2</v>
      </c>
      <c r="BD181" s="101">
        <f>+BD67/Cálculos!BF$3</f>
        <v>1.5959930259149022E-2</v>
      </c>
      <c r="BE181" s="101">
        <f>+BE67/Cálculos!BG$3</f>
        <v>1.7257991764586665E-2</v>
      </c>
      <c r="BF181" s="101">
        <f>+BF67/Cálculos!BH$3</f>
        <v>1.6458601594863297E-2</v>
      </c>
      <c r="BG181" s="101">
        <f>+BG67/Cálculos!BI$3</f>
        <v>1.716946312071425E-2</v>
      </c>
      <c r="BH181" s="101">
        <f>+BH67/Cálculos!BJ$3</f>
        <v>1.4066114820977789E-2</v>
      </c>
      <c r="BI181" s="101">
        <f>+BI67/Cálculos!BK$3</f>
        <v>1.2767066959709427E-2</v>
      </c>
      <c r="BJ181" s="101">
        <f>+BJ67/Cálculos!BL$3</f>
        <v>1.2876515736379339E-2</v>
      </c>
      <c r="BK181" s="101">
        <f>+BK67/Cálculos!BM$3</f>
        <v>1.2220079871425994E-2</v>
      </c>
      <c r="BL181" s="101">
        <f>+BL67/Cálculos!BN$3</f>
        <v>1.2210855743186606E-2</v>
      </c>
    </row>
    <row r="182" spans="1:64" x14ac:dyDescent="0.2">
      <c r="A182" s="13"/>
      <c r="B182" s="78" t="s">
        <v>55</v>
      </c>
      <c r="C182" s="101">
        <f>+C68/Cálculos!E$3</f>
        <v>0</v>
      </c>
      <c r="D182" s="101">
        <f>+D68/Cálculos!F$3</f>
        <v>0</v>
      </c>
      <c r="E182" s="101">
        <f>+E68/Cálculos!G$3</f>
        <v>0</v>
      </c>
      <c r="F182" s="101">
        <f>+F68/Cálculos!H$3</f>
        <v>0</v>
      </c>
      <c r="G182" s="101">
        <f>+G68/Cálculos!I$3</f>
        <v>0</v>
      </c>
      <c r="H182" s="101">
        <f>+H68/Cálculos!J$3</f>
        <v>0</v>
      </c>
      <c r="I182" s="101">
        <f>+I68/Cálculos!K$3</f>
        <v>0</v>
      </c>
      <c r="J182" s="101">
        <f>+J68/Cálculos!L$3</f>
        <v>0</v>
      </c>
      <c r="K182" s="101">
        <f>+K68/Cálculos!M$3</f>
        <v>0</v>
      </c>
      <c r="L182" s="101">
        <f>+L68/Cálculos!N$3</f>
        <v>0</v>
      </c>
      <c r="M182" s="101">
        <f>+M68/Cálculos!O$3</f>
        <v>0</v>
      </c>
      <c r="N182" s="101">
        <f>+N68/Cálculos!P$3</f>
        <v>0</v>
      </c>
      <c r="O182" s="101">
        <f>+O68/Cálculos!Q$3</f>
        <v>0</v>
      </c>
      <c r="P182" s="101">
        <f>+P68/Cálculos!R$3</f>
        <v>0</v>
      </c>
      <c r="Q182" s="101">
        <f>+Q68/Cálculos!S$3</f>
        <v>0</v>
      </c>
      <c r="R182" s="101">
        <f>+R68/Cálculos!T$3</f>
        <v>0</v>
      </c>
      <c r="S182" s="101">
        <f>+S68/Cálculos!U$3</f>
        <v>0</v>
      </c>
      <c r="T182" s="101">
        <f>+T68/Cálculos!V$3</f>
        <v>0</v>
      </c>
      <c r="U182" s="101">
        <f>+U68/Cálculos!W$3</f>
        <v>2.9160421227388128E-3</v>
      </c>
      <c r="V182" s="101">
        <f>+V68/Cálculos!X$3</f>
        <v>0</v>
      </c>
      <c r="W182" s="101">
        <f>+W68/Cálculos!Y$3</f>
        <v>0</v>
      </c>
      <c r="X182" s="101">
        <f>+X68/Cálculos!Z$3</f>
        <v>0</v>
      </c>
      <c r="Y182" s="101">
        <f>+Y68/Cálculos!AA$3</f>
        <v>0</v>
      </c>
      <c r="Z182" s="101">
        <f>+Z68/Cálculos!AB$3</f>
        <v>0</v>
      </c>
      <c r="AA182" s="101">
        <f>+AA68/Cálculos!AC$3</f>
        <v>0</v>
      </c>
      <c r="AB182" s="101">
        <f>+AB68/Cálculos!AD$3</f>
        <v>0</v>
      </c>
      <c r="AC182" s="101">
        <f>+AC68/Cálculos!AE$3</f>
        <v>0</v>
      </c>
      <c r="AD182" s="101">
        <f>+AD68/Cálculos!AF$3</f>
        <v>0</v>
      </c>
      <c r="AE182" s="101">
        <f>+AE68/Cálculos!AG$3</f>
        <v>0</v>
      </c>
      <c r="AF182" s="101">
        <f>+AF68/Cálculos!AH$3</f>
        <v>0</v>
      </c>
      <c r="AG182" s="101">
        <f>+AG68/Cálculos!AI$3</f>
        <v>0</v>
      </c>
      <c r="AH182" s="101">
        <f>+AH68/Cálculos!AJ$3</f>
        <v>0</v>
      </c>
      <c r="AI182" s="101">
        <f>+AI68/Cálculos!AK$3</f>
        <v>2.4946620574332093E-5</v>
      </c>
      <c r="AJ182" s="101">
        <f>+AJ68/Cálculos!AL$3</f>
        <v>2.0051806618803675E-4</v>
      </c>
      <c r="AK182" s="101">
        <f>+AK68/Cálculos!AM$3</f>
        <v>1.802689238821E-4</v>
      </c>
      <c r="AL182" s="101">
        <f>+AL68/Cálculos!AN$3</f>
        <v>2.0957475520733956E-4</v>
      </c>
      <c r="AM182" s="101">
        <f>+AM68/Cálculos!AO$3</f>
        <v>7.8263289065859431E-5</v>
      </c>
      <c r="AN182" s="101">
        <f>+AN68/Cálculos!AP$3</f>
        <v>1.1574142994435775E-4</v>
      </c>
      <c r="AO182" s="101">
        <f>+AO68/Cálculos!AQ$3</f>
        <v>2.8119875739180555E-4</v>
      </c>
      <c r="AP182" s="101">
        <f>+AP68/Cálculos!AR$3</f>
        <v>4.2257143382873688E-4</v>
      </c>
      <c r="AQ182" s="101">
        <f>+AQ68/Cálculos!AS$3</f>
        <v>4.2685482876839647E-4</v>
      </c>
      <c r="AR182" s="101">
        <f>+AR68/Cálculos!AT$3</f>
        <v>1.7853360090887022E-4</v>
      </c>
      <c r="AS182" s="101">
        <f>+AS68/Cálculos!AU$3</f>
        <v>9.0749477930864435E-5</v>
      </c>
      <c r="AT182" s="101">
        <f>+AT68/Cálculos!AV$3</f>
        <v>4.4236915753949953E-4</v>
      </c>
      <c r="AU182" s="101">
        <f>+AU68/Cálculos!AW$3</f>
        <v>5.5979164138847458E-4</v>
      </c>
      <c r="AV182" s="101">
        <f>+AV68/Cálculos!AX$3</f>
        <v>5.2325431596148507E-4</v>
      </c>
      <c r="AW182" s="101">
        <f>+AW68/Cálculos!AY$3</f>
        <v>4.2197142249172947E-4</v>
      </c>
      <c r="AX182" s="101">
        <f>+AX68/Cálculos!AZ$3</f>
        <v>2.643422201746631E-4</v>
      </c>
      <c r="AY182" s="101">
        <f>+AY68/Cálculos!BA$3</f>
        <v>2.0417823857876786E-4</v>
      </c>
      <c r="AZ182" s="101">
        <f>+AZ68/Cálculos!BB$3</f>
        <v>1.0705768773951936E-4</v>
      </c>
      <c r="BA182" s="101">
        <f>+BA68/Cálculos!BC$3</f>
        <v>6.530446348110332E-5</v>
      </c>
      <c r="BB182" s="101">
        <f>+BB68/Cálculos!BD$3</f>
        <v>5.1897070138438278E-5</v>
      </c>
      <c r="BC182" s="101">
        <f>+BC68/Cálculos!BE$3</f>
        <v>5.2713183573312159E-5</v>
      </c>
      <c r="BD182" s="101">
        <f>+BD68/Cálculos!BF$3</f>
        <v>0</v>
      </c>
      <c r="BE182" s="101">
        <f>+BE68/Cálculos!BG$3</f>
        <v>4.2388032270222764E-5</v>
      </c>
      <c r="BF182" s="101">
        <f>+BF68/Cálculos!BH$3</f>
        <v>1.0644421683634413E-3</v>
      </c>
      <c r="BG182" s="101">
        <f>+BG68/Cálculos!BI$3</f>
        <v>3.38463664428691E-4</v>
      </c>
      <c r="BH182" s="101">
        <f>+BH68/Cálculos!BJ$3</f>
        <v>5.2194634223863127E-5</v>
      </c>
      <c r="BI182" s="101">
        <f>+BI68/Cálculos!BK$3</f>
        <v>5.7536619591632028E-5</v>
      </c>
      <c r="BJ182" s="101">
        <f>+BJ68/Cálculos!BL$3</f>
        <v>6.9044940553680958E-5</v>
      </c>
      <c r="BK182" s="101">
        <f>+BK68/Cálculos!BM$3</f>
        <v>3.1766771193002317E-4</v>
      </c>
      <c r="BL182" s="101">
        <f>+BL68/Cálculos!BN$3</f>
        <v>0</v>
      </c>
    </row>
    <row r="183" spans="1:64" x14ac:dyDescent="0.2">
      <c r="A183" s="13"/>
      <c r="B183" s="78" t="s">
        <v>56</v>
      </c>
      <c r="C183" s="101">
        <f>+C69/Cálculos!E$3</f>
        <v>0</v>
      </c>
      <c r="D183" s="101">
        <f>+D69/Cálculos!F$3</f>
        <v>0</v>
      </c>
      <c r="E183" s="101">
        <f>+E69/Cálculos!G$3</f>
        <v>0</v>
      </c>
      <c r="F183" s="101">
        <f>+F69/Cálculos!H$3</f>
        <v>0</v>
      </c>
      <c r="G183" s="101">
        <f>+G69/Cálculos!I$3</f>
        <v>0</v>
      </c>
      <c r="H183" s="101">
        <f>+H69/Cálculos!J$3</f>
        <v>0</v>
      </c>
      <c r="I183" s="101">
        <f>+I69/Cálculos!K$3</f>
        <v>0</v>
      </c>
      <c r="J183" s="101">
        <f>+J69/Cálculos!L$3</f>
        <v>0</v>
      </c>
      <c r="K183" s="101">
        <f>+K69/Cálculos!M$3</f>
        <v>0</v>
      </c>
      <c r="L183" s="101">
        <f>+L69/Cálculos!N$3</f>
        <v>0</v>
      </c>
      <c r="M183" s="101">
        <f>+M69/Cálculos!O$3</f>
        <v>0</v>
      </c>
      <c r="N183" s="101">
        <f>+N69/Cálculos!P$3</f>
        <v>0</v>
      </c>
      <c r="O183" s="101">
        <f>+O69/Cálculos!Q$3</f>
        <v>0</v>
      </c>
      <c r="P183" s="101">
        <f>+P69/Cálculos!R$3</f>
        <v>0</v>
      </c>
      <c r="Q183" s="101">
        <f>+Q69/Cálculos!S$3</f>
        <v>0</v>
      </c>
      <c r="R183" s="101">
        <f>+R69/Cálculos!T$3</f>
        <v>0</v>
      </c>
      <c r="S183" s="101">
        <f>+S69/Cálculos!U$3</f>
        <v>0</v>
      </c>
      <c r="T183" s="101">
        <f>+T69/Cálculos!V$3</f>
        <v>0</v>
      </c>
      <c r="U183" s="101">
        <f>+U69/Cálculos!W$3</f>
        <v>6.2798385377720789E-3</v>
      </c>
      <c r="V183" s="101">
        <f>+V69/Cálculos!X$3</f>
        <v>0</v>
      </c>
      <c r="W183" s="101">
        <f>+W69/Cálculos!Y$3</f>
        <v>0</v>
      </c>
      <c r="X183" s="101">
        <f>+X69/Cálculos!Z$3</f>
        <v>0</v>
      </c>
      <c r="Y183" s="101">
        <f>+Y69/Cálculos!AA$3</f>
        <v>0</v>
      </c>
      <c r="Z183" s="101">
        <f>+Z69/Cálculos!AB$3</f>
        <v>0</v>
      </c>
      <c r="AA183" s="101">
        <f>+AA69/Cálculos!AC$3</f>
        <v>0</v>
      </c>
      <c r="AB183" s="101">
        <f>+AB69/Cálculos!AD$3</f>
        <v>0</v>
      </c>
      <c r="AC183" s="101">
        <f>+AC69/Cálculos!AE$3</f>
        <v>0</v>
      </c>
      <c r="AD183" s="101">
        <f>+AD69/Cálculos!AF$3</f>
        <v>0</v>
      </c>
      <c r="AE183" s="101">
        <f>+AE69/Cálculos!AG$3</f>
        <v>0</v>
      </c>
      <c r="AF183" s="101">
        <f>+AF69/Cálculos!AH$3</f>
        <v>0</v>
      </c>
      <c r="AG183" s="101">
        <f>+AG69/Cálculos!AI$3</f>
        <v>0</v>
      </c>
      <c r="AH183" s="101">
        <f>+AH69/Cálculos!AJ$3</f>
        <v>0</v>
      </c>
      <c r="AI183" s="101">
        <f>+AI69/Cálculos!AK$3</f>
        <v>0</v>
      </c>
      <c r="AJ183" s="101">
        <f>+AJ69/Cálculos!AL$3</f>
        <v>0</v>
      </c>
      <c r="AK183" s="101">
        <f>+AK69/Cálculos!AM$3</f>
        <v>5.0414190577197451E-5</v>
      </c>
      <c r="AL183" s="101">
        <f>+AL69/Cálculos!AN$3</f>
        <v>6.3627327052657111E-5</v>
      </c>
      <c r="AM183" s="101">
        <f>+AM69/Cálculos!AO$3</f>
        <v>4.543250255094382E-5</v>
      </c>
      <c r="AN183" s="101">
        <f>+AN69/Cálculos!AP$3</f>
        <v>2.1020449115242688E-4</v>
      </c>
      <c r="AO183" s="101">
        <f>+AO69/Cálculos!AQ$3</f>
        <v>1.164628707084909E-4</v>
      </c>
      <c r="AP183" s="101">
        <f>+AP69/Cálculos!AR$3</f>
        <v>2.1930922515162296E-4</v>
      </c>
      <c r="AQ183" s="101">
        <f>+AQ69/Cálculos!AS$3</f>
        <v>1.4041277262118307E-4</v>
      </c>
      <c r="AR183" s="101">
        <f>+AR69/Cálculos!AT$3</f>
        <v>6.1108816418472349E-5</v>
      </c>
      <c r="AS183" s="101">
        <f>+AS69/Cálculos!AU$3</f>
        <v>1.2734599764140377E-4</v>
      </c>
      <c r="AT183" s="101">
        <f>+AT69/Cálculos!AV$3</f>
        <v>8.2454642598229189E-6</v>
      </c>
      <c r="AU183" s="101">
        <f>+AU69/Cálculos!AW$3</f>
        <v>2.9182636932241846E-6</v>
      </c>
      <c r="AV183" s="101">
        <f>+AV69/Cálculos!AX$3</f>
        <v>0</v>
      </c>
      <c r="AW183" s="101">
        <f>+AW69/Cálculos!AY$3</f>
        <v>2.2297036855573551E-7</v>
      </c>
      <c r="AX183" s="101">
        <f>+AX69/Cálculos!AZ$3</f>
        <v>0</v>
      </c>
      <c r="AY183" s="101">
        <f>+AY69/Cálculos!BA$3</f>
        <v>5.6092922686474687E-7</v>
      </c>
      <c r="AZ183" s="101">
        <f>+AZ69/Cálculos!BB$3</f>
        <v>3.6107145949247675E-7</v>
      </c>
      <c r="BA183" s="101">
        <f>+BA69/Cálculos!BC$3</f>
        <v>0</v>
      </c>
      <c r="BB183" s="101">
        <f>+BB69/Cálculos!BD$3</f>
        <v>0</v>
      </c>
      <c r="BC183" s="101">
        <f>+BC69/Cálculos!BE$3</f>
        <v>0</v>
      </c>
      <c r="BD183" s="101">
        <f>+BD69/Cálculos!BF$3</f>
        <v>4.6079060405934219E-5</v>
      </c>
      <c r="BE183" s="101">
        <f>+BE69/Cálculos!BG$3</f>
        <v>0</v>
      </c>
      <c r="BF183" s="101">
        <f>+BF69/Cálculos!BH$3</f>
        <v>0</v>
      </c>
      <c r="BG183" s="101">
        <f>+BG69/Cálculos!BI$3</f>
        <v>0</v>
      </c>
      <c r="BH183" s="101">
        <f>+BH69/Cálculos!BJ$3</f>
        <v>0</v>
      </c>
      <c r="BI183" s="101">
        <f>+BI69/Cálculos!BK$3</f>
        <v>0</v>
      </c>
      <c r="BJ183" s="101">
        <f>+BJ69/Cálculos!BL$3</f>
        <v>0</v>
      </c>
      <c r="BK183" s="101">
        <f>+BK69/Cálculos!BM$3</f>
        <v>0</v>
      </c>
      <c r="BL183" s="101">
        <f>+BL69/Cálculos!BN$3</f>
        <v>0</v>
      </c>
    </row>
    <row r="184" spans="1:64" x14ac:dyDescent="0.2">
      <c r="A184" s="13"/>
      <c r="B184" s="78" t="s">
        <v>57</v>
      </c>
      <c r="C184" s="101">
        <f>+C70/Cálculos!E$3</f>
        <v>0</v>
      </c>
      <c r="D184" s="101">
        <f>+D70/Cálculos!F$3</f>
        <v>0</v>
      </c>
      <c r="E184" s="101">
        <f>+E70/Cálculos!G$3</f>
        <v>0</v>
      </c>
      <c r="F184" s="101">
        <f>+F70/Cálculos!H$3</f>
        <v>0</v>
      </c>
      <c r="G184" s="101">
        <f>+G70/Cálculos!I$3</f>
        <v>0</v>
      </c>
      <c r="H184" s="101">
        <f>+H70/Cálculos!J$3</f>
        <v>0</v>
      </c>
      <c r="I184" s="101">
        <f>+I70/Cálculos!K$3</f>
        <v>0</v>
      </c>
      <c r="J184" s="101">
        <f>+J70/Cálculos!L$3</f>
        <v>0</v>
      </c>
      <c r="K184" s="101">
        <f>+K70/Cálculos!M$3</f>
        <v>0</v>
      </c>
      <c r="L184" s="101">
        <f>+L70/Cálculos!N$3</f>
        <v>0</v>
      </c>
      <c r="M184" s="101">
        <f>+M70/Cálculos!O$3</f>
        <v>0</v>
      </c>
      <c r="N184" s="101">
        <f>+N70/Cálculos!P$3</f>
        <v>0</v>
      </c>
      <c r="O184" s="101">
        <f>+O70/Cálculos!Q$3</f>
        <v>0</v>
      </c>
      <c r="P184" s="101">
        <f>+P70/Cálculos!R$3</f>
        <v>0</v>
      </c>
      <c r="Q184" s="101">
        <f>+Q70/Cálculos!S$3</f>
        <v>0</v>
      </c>
      <c r="R184" s="101">
        <f>+R70/Cálculos!T$3</f>
        <v>0</v>
      </c>
      <c r="S184" s="101">
        <f>+S70/Cálculos!U$3</f>
        <v>0</v>
      </c>
      <c r="T184" s="101">
        <f>+T70/Cálculos!V$3</f>
        <v>0</v>
      </c>
      <c r="U184" s="101">
        <f>+U70/Cálculos!W$3</f>
        <v>0</v>
      </c>
      <c r="V184" s="101">
        <f>+V70/Cálculos!X$3</f>
        <v>0</v>
      </c>
      <c r="W184" s="101">
        <f>+W70/Cálculos!Y$3</f>
        <v>0</v>
      </c>
      <c r="X184" s="101">
        <f>+X70/Cálculos!Z$3</f>
        <v>0</v>
      </c>
      <c r="Y184" s="101">
        <f>+Y70/Cálculos!AA$3</f>
        <v>0</v>
      </c>
      <c r="Z184" s="101">
        <f>+Z70/Cálculos!AB$3</f>
        <v>0</v>
      </c>
      <c r="AA184" s="101">
        <f>+AA70/Cálculos!AC$3</f>
        <v>0</v>
      </c>
      <c r="AB184" s="101">
        <f>+AB70/Cálculos!AD$3</f>
        <v>0</v>
      </c>
      <c r="AC184" s="101">
        <f>+AC70/Cálculos!AE$3</f>
        <v>0</v>
      </c>
      <c r="AD184" s="101">
        <f>+AD70/Cálculos!AF$3</f>
        <v>0</v>
      </c>
      <c r="AE184" s="101">
        <f>+AE70/Cálculos!AG$3</f>
        <v>0</v>
      </c>
      <c r="AF184" s="101">
        <f>+AF70/Cálculos!AH$3</f>
        <v>0</v>
      </c>
      <c r="AG184" s="101">
        <f>+AG70/Cálculos!AI$3</f>
        <v>0</v>
      </c>
      <c r="AH184" s="101">
        <f>+AH70/Cálculos!AJ$3</f>
        <v>0</v>
      </c>
      <c r="AI184" s="101">
        <f>+AI70/Cálculos!AK$3</f>
        <v>0</v>
      </c>
      <c r="AJ184" s="101">
        <f>+AJ70/Cálculos!AL$3</f>
        <v>0</v>
      </c>
      <c r="AK184" s="101">
        <f>+AK70/Cálculos!AM$3</f>
        <v>0</v>
      </c>
      <c r="AL184" s="101">
        <f>+AL70/Cálculos!AN$3</f>
        <v>0</v>
      </c>
      <c r="AM184" s="101">
        <f>+AM70/Cálculos!AO$3</f>
        <v>0</v>
      </c>
      <c r="AN184" s="101">
        <f>+AN70/Cálculos!AP$3</f>
        <v>0</v>
      </c>
      <c r="AO184" s="101">
        <f>+AO70/Cálculos!AQ$3</f>
        <v>0</v>
      </c>
      <c r="AP184" s="101">
        <f>+AP70/Cálculos!AR$3</f>
        <v>0</v>
      </c>
      <c r="AQ184" s="101">
        <f>+AQ70/Cálculos!AS$3</f>
        <v>3.1136532328747343E-3</v>
      </c>
      <c r="AR184" s="101">
        <f>+AR70/Cálculos!AT$3</f>
        <v>3.7138583625304917E-3</v>
      </c>
      <c r="AS184" s="101">
        <f>+AS70/Cálculos!AU$3</f>
        <v>1.9905539437151462E-4</v>
      </c>
      <c r="AT184" s="101">
        <f>+AT70/Cálculos!AV$3</f>
        <v>1.2564026165905171E-3</v>
      </c>
      <c r="AU184" s="101">
        <f>+AU70/Cálculos!AW$3</f>
        <v>1.8117267657816499E-3</v>
      </c>
      <c r="AV184" s="101">
        <f>+AV70/Cálculos!AX$3</f>
        <v>1.6782970118198726E-3</v>
      </c>
      <c r="AW184" s="101">
        <f>+AW70/Cálculos!AY$3</f>
        <v>8.3992937834945561E-4</v>
      </c>
      <c r="AX184" s="101">
        <f>+AX70/Cálculos!AZ$3</f>
        <v>1.5779638750209159E-3</v>
      </c>
      <c r="AY184" s="101">
        <f>+AY70/Cálculos!BA$3</f>
        <v>1.3046412489407062E-3</v>
      </c>
      <c r="AZ184" s="101">
        <f>+AZ70/Cálculos!BB$3</f>
        <v>9.2187561466087532E-4</v>
      </c>
      <c r="BA184" s="101">
        <f>+BA70/Cálculos!BC$3</f>
        <v>1.1160959605484419E-3</v>
      </c>
      <c r="BB184" s="101">
        <f>+BB70/Cálculos!BD$3</f>
        <v>4.7765017074092203E-4</v>
      </c>
      <c r="BC184" s="101">
        <f>+BC70/Cálculos!BE$3</f>
        <v>5.812188473202425E-4</v>
      </c>
      <c r="BD184" s="101">
        <f>+BD70/Cálculos!BF$3</f>
        <v>1.1910672770330105E-3</v>
      </c>
      <c r="BE184" s="101">
        <f>+BE70/Cálculos!BG$3</f>
        <v>2.1110046182119655E-4</v>
      </c>
      <c r="BF184" s="101">
        <f>+BF70/Cálculos!BH$3</f>
        <v>4.2864992781990524E-4</v>
      </c>
      <c r="BG184" s="101">
        <f>+BG70/Cálculos!BI$3</f>
        <v>1.4775386857486957E-3</v>
      </c>
      <c r="BH184" s="101">
        <f>+BH70/Cálculos!BJ$3</f>
        <v>1.6502144742703484E-3</v>
      </c>
      <c r="BI184" s="101">
        <f>+BI70/Cálculos!BK$3</f>
        <v>1.4383876584688441E-3</v>
      </c>
      <c r="BJ184" s="101">
        <f>+BJ70/Cálculos!BL$3</f>
        <v>1.9616084005177626E-4</v>
      </c>
      <c r="BK184" s="101">
        <f>+BK70/Cálculos!BM$3</f>
        <v>2.9787322050354542E-4</v>
      </c>
      <c r="BL184" s="101">
        <f>+BL70/Cálculos!BN$3</f>
        <v>2.4198729982042866E-3</v>
      </c>
    </row>
    <row r="185" spans="1:64" x14ac:dyDescent="0.2">
      <c r="A185" s="13"/>
      <c r="B185" s="78" t="s">
        <v>58</v>
      </c>
      <c r="C185" s="101">
        <f>+C71/Cálculos!E$3</f>
        <v>4.8624917163684559E-3</v>
      </c>
      <c r="D185" s="101">
        <f>+D71/Cálculos!F$3</f>
        <v>4.8027329358965769E-3</v>
      </c>
      <c r="E185" s="101">
        <f>+E71/Cálculos!G$3</f>
        <v>4.643564886722725E-3</v>
      </c>
      <c r="F185" s="101">
        <f>+F71/Cálculos!H$3</f>
        <v>4.0488661620479028E-3</v>
      </c>
      <c r="G185" s="101">
        <f>+G71/Cálculos!I$3</f>
        <v>3.6264044943820225E-3</v>
      </c>
      <c r="H185" s="101">
        <f>+H71/Cálculos!J$3</f>
        <v>3.4120059818223609E-3</v>
      </c>
      <c r="I185" s="101">
        <f>+I71/Cálculos!K$3</f>
        <v>3.7594446402488524E-3</v>
      </c>
      <c r="J185" s="101">
        <f>+J71/Cálculos!L$3</f>
        <v>4.807766226018825E-3</v>
      </c>
      <c r="K185" s="101">
        <f>+K71/Cálculos!M$3</f>
        <v>5.3655486131633373E-3</v>
      </c>
      <c r="L185" s="101">
        <f>+L71/Cálculos!N$3</f>
        <v>6.1025641025641026E-3</v>
      </c>
      <c r="M185" s="101">
        <f>+M71/Cálculos!O$3</f>
        <v>4.8942284665123336E-3</v>
      </c>
      <c r="N185" s="101">
        <f>+N71/Cálculos!P$3</f>
        <v>5.9670324358292648E-3</v>
      </c>
      <c r="O185" s="101">
        <f>+O71/Cálculos!Q$3</f>
        <v>9.4031156516340246E-3</v>
      </c>
      <c r="P185" s="101">
        <f>+P71/Cálculos!R$3</f>
        <v>1.5036772938145143E-2</v>
      </c>
      <c r="Q185" s="101">
        <f>+Q71/Cálculos!S$3</f>
        <v>1.370812065286775E-2</v>
      </c>
      <c r="R185" s="101">
        <f>+R71/Cálculos!T$3</f>
        <v>1.1908696444503524E-2</v>
      </c>
      <c r="S185" s="101">
        <f>+S71/Cálculos!U$3</f>
        <v>1.3896423820833384E-2</v>
      </c>
      <c r="T185" s="101">
        <f>+T71/Cálculos!V$3</f>
        <v>1.9146557918721555E-2</v>
      </c>
      <c r="U185" s="101">
        <f>+U71/Cálculos!W$3</f>
        <v>1.8200591667258785E-2</v>
      </c>
      <c r="V185" s="101">
        <f>+V71/Cálculos!X$3</f>
        <v>1.8990621253670285E-2</v>
      </c>
      <c r="W185" s="101">
        <f>+W71/Cálculos!Y$3</f>
        <v>1.9295471931805759E-2</v>
      </c>
      <c r="X185" s="101">
        <f>+X71/Cálculos!Z$3</f>
        <v>1.585906903910618E-2</v>
      </c>
      <c r="Y185" s="101">
        <f>+Y71/Cálculos!AA$3</f>
        <v>1.6356905571045074E-2</v>
      </c>
      <c r="Z185" s="101">
        <f>+Z71/Cálculos!AB$3</f>
        <v>1.4276633014688374E-2</v>
      </c>
      <c r="AA185" s="101">
        <f>+AA71/Cálculos!AC$3</f>
        <v>2.1851156752282525E-2</v>
      </c>
      <c r="AB185" s="101">
        <f>+AB71/Cálculos!AD$3</f>
        <v>2.1654607483514703E-2</v>
      </c>
      <c r="AC185" s="101">
        <f>+AC71/Cálculos!AE$3</f>
        <v>2.2166625435840945E-2</v>
      </c>
      <c r="AD185" s="101">
        <f>+AD71/Cálculos!AF$3</f>
        <v>1.8674443958723242E-2</v>
      </c>
      <c r="AE185" s="101">
        <f>+AE71/Cálculos!AG$3</f>
        <v>1.0118765115453024E-2</v>
      </c>
      <c r="AF185" s="101">
        <f>+AF71/Cálculos!AH$3</f>
        <v>9.0680578370426323E-3</v>
      </c>
      <c r="AG185" s="101">
        <f>+AG71/Cálculos!AI$3</f>
        <v>7.1817051766484659E-3</v>
      </c>
      <c r="AH185" s="101">
        <f>+AH71/Cálculos!AJ$3</f>
        <v>6.8013549797328512E-3</v>
      </c>
      <c r="AI185" s="101">
        <f>+AI71/Cálculos!AK$3</f>
        <v>0</v>
      </c>
      <c r="AJ185" s="101">
        <f>+AJ71/Cálculos!AL$3</f>
        <v>0</v>
      </c>
      <c r="AK185" s="101">
        <f>+AK71/Cálculos!AM$3</f>
        <v>0</v>
      </c>
      <c r="AL185" s="101">
        <f>+AL71/Cálculos!AN$3</f>
        <v>0</v>
      </c>
      <c r="AM185" s="101">
        <f>+AM71/Cálculos!AO$3</f>
        <v>0</v>
      </c>
      <c r="AN185" s="101">
        <f>+AN71/Cálculos!AP$3</f>
        <v>0</v>
      </c>
      <c r="AO185" s="101">
        <f>+AO71/Cálculos!AQ$3</f>
        <v>0</v>
      </c>
      <c r="AP185" s="101">
        <f>+AP71/Cálculos!AR$3</f>
        <v>0</v>
      </c>
      <c r="AQ185" s="101">
        <f>+AQ71/Cálculos!AS$3</f>
        <v>0</v>
      </c>
      <c r="AR185" s="101">
        <f>+AR71/Cálculos!AT$3</f>
        <v>2.9416106726931304E-4</v>
      </c>
      <c r="AS185" s="101">
        <f>+AS71/Cálculos!AU$3</f>
        <v>8.976038280355255E-5</v>
      </c>
      <c r="AT185" s="101">
        <f>+AT71/Cálculos!AV$3</f>
        <v>2.8859124909380212E-6</v>
      </c>
      <c r="AU185" s="101">
        <f>+AU71/Cálculos!AW$3</f>
        <v>0</v>
      </c>
      <c r="AV185" s="101">
        <f>+AV71/Cálculos!AX$3</f>
        <v>0</v>
      </c>
      <c r="AW185" s="101">
        <f>+AW71/Cálculos!AY$3</f>
        <v>0</v>
      </c>
      <c r="AX185" s="101">
        <f>+AX71/Cálculos!AZ$3</f>
        <v>0</v>
      </c>
      <c r="AY185" s="101">
        <f>+AY71/Cálculos!BA$3</f>
        <v>0</v>
      </c>
      <c r="AZ185" s="101">
        <f>+AZ71/Cálculos!BB$3</f>
        <v>0</v>
      </c>
      <c r="BA185" s="101">
        <f>+BA71/Cálculos!BC$3</f>
        <v>0</v>
      </c>
      <c r="BB185" s="101">
        <f>+BB71/Cálculos!BD$3</f>
        <v>0</v>
      </c>
      <c r="BC185" s="101">
        <f>+BC71/Cálculos!BE$3</f>
        <v>0</v>
      </c>
      <c r="BD185" s="101">
        <f>+BD71/Cálculos!BF$3</f>
        <v>4.5860676233394248E-7</v>
      </c>
      <c r="BE185" s="101">
        <f>+BE71/Cálculos!BG$3</f>
        <v>0</v>
      </c>
      <c r="BF185" s="101">
        <f>+BF71/Cálculos!BH$3</f>
        <v>2.6737449424547538E-7</v>
      </c>
      <c r="BG185" s="101">
        <f>+BG71/Cálculos!BI$3</f>
        <v>0</v>
      </c>
      <c r="BH185" s="101">
        <f>+BH71/Cálculos!BJ$3</f>
        <v>7.2160980787669403E-6</v>
      </c>
      <c r="BI185" s="101">
        <f>+BI71/Cálculos!BK$3</f>
        <v>1.6165359503131056E-5</v>
      </c>
      <c r="BJ185" s="101">
        <f>+BJ71/Cálculos!BL$3</f>
        <v>0</v>
      </c>
      <c r="BK185" s="101">
        <f>+BK71/Cálculos!BM$3</f>
        <v>0</v>
      </c>
      <c r="BL185" s="101">
        <f>+BL71/Cálculos!BN$3</f>
        <v>0</v>
      </c>
    </row>
    <row r="186" spans="1:64" x14ac:dyDescent="0.2">
      <c r="A186" s="18" t="s">
        <v>59</v>
      </c>
      <c r="B186" s="77" t="s">
        <v>60</v>
      </c>
      <c r="C186" s="101">
        <f>+C72/Cálculos!E$3</f>
        <v>4.578363154406892E-2</v>
      </c>
      <c r="D186" s="101">
        <f>+D72/Cálculos!F$3</f>
        <v>4.1261973340478264E-2</v>
      </c>
      <c r="E186" s="101">
        <f>+E72/Cálculos!G$3</f>
        <v>3.9071287022655457E-2</v>
      </c>
      <c r="F186" s="101">
        <f>+F72/Cálculos!H$3</f>
        <v>4.1483392654533026E-2</v>
      </c>
      <c r="G186" s="101">
        <f>+G72/Cálculos!I$3</f>
        <v>2.9404494382022469E-2</v>
      </c>
      <c r="H186" s="101">
        <f>+H72/Cálculos!J$3</f>
        <v>3.8526760005553891E-2</v>
      </c>
      <c r="I186" s="101">
        <f>+I72/Cálculos!K$3</f>
        <v>3.8248491575442266E-2</v>
      </c>
      <c r="J186" s="101">
        <f>+J72/Cálculos!L$3</f>
        <v>4.1523294680553373E-2</v>
      </c>
      <c r="K186" s="101">
        <f>+K72/Cálculos!M$3</f>
        <v>3.6392588761768055E-2</v>
      </c>
      <c r="L186" s="101">
        <f>+L72/Cálculos!N$3</f>
        <v>3.4172079772079776E-2</v>
      </c>
      <c r="M186" s="101">
        <f>+M72/Cálculos!O$3</f>
        <v>3.8762672627125405E-2</v>
      </c>
      <c r="N186" s="101">
        <f>+N72/Cálculos!P$3</f>
        <v>4.330207376613332E-2</v>
      </c>
      <c r="O186" s="101">
        <f>+O72/Cálculos!Q$3</f>
        <v>5.9600948241801649E-2</v>
      </c>
      <c r="P186" s="101">
        <f>+P72/Cálculos!R$3</f>
        <v>7.176793942241888E-2</v>
      </c>
      <c r="Q186" s="101">
        <f>+Q72/Cálculos!S$3</f>
        <v>0.10166851338375808</v>
      </c>
      <c r="R186" s="101">
        <f>+R72/Cálculos!T$3</f>
        <v>8.3334138704889621E-2</v>
      </c>
      <c r="S186" s="101">
        <f>+S72/Cálculos!U$3</f>
        <v>4.6419199408457616E-2</v>
      </c>
      <c r="T186" s="101">
        <f>+T72/Cálculos!V$3</f>
        <v>4.4156845163152623E-2</v>
      </c>
      <c r="U186" s="101">
        <f>+U72/Cálculos!W$3</f>
        <v>5.4131463818182443E-2</v>
      </c>
      <c r="V186" s="101">
        <f>+V72/Cálculos!X$3</f>
        <v>4.7873609134103108E-2</v>
      </c>
      <c r="W186" s="101">
        <f>+W72/Cálculos!Y$3</f>
        <v>5.9417871844377253E-2</v>
      </c>
      <c r="X186" s="101">
        <f>+X72/Cálculos!Z$3</f>
        <v>5.2696106526534447E-2</v>
      </c>
      <c r="Y186" s="101">
        <f>+Y72/Cálculos!AA$3</f>
        <v>0.11324019199820498</v>
      </c>
      <c r="Z186" s="101">
        <f>+Z72/Cálculos!AB$3</f>
        <v>7.7969456911548524E-2</v>
      </c>
      <c r="AA186" s="101">
        <f>+AA72/Cálculos!AC$3</f>
        <v>0.10542095091537133</v>
      </c>
      <c r="AB186" s="101">
        <f>+AB72/Cálculos!AD$3</f>
        <v>0.10376147905812275</v>
      </c>
      <c r="AC186" s="101">
        <f>+AC72/Cálculos!AE$3</f>
        <v>0.11587884671934877</v>
      </c>
      <c r="AD186" s="101">
        <f>+AD72/Cálculos!AF$3</f>
        <v>4.9076799582345128E-2</v>
      </c>
      <c r="AE186" s="101">
        <f>+AE72/Cálculos!AG$3</f>
        <v>5.2040149981578007E-2</v>
      </c>
      <c r="AF186" s="101">
        <f>+AF72/Cálculos!AH$3</f>
        <v>3.0699185507105309E-2</v>
      </c>
      <c r="AG186" s="101">
        <f>+AG72/Cálculos!AI$3</f>
        <v>3.2489698959599918E-2</v>
      </c>
      <c r="AH186" s="101">
        <f>+AH72/Cálculos!AJ$3</f>
        <v>3.0634378953370765E-2</v>
      </c>
      <c r="AI186" s="101">
        <f>+AI72/Cálculos!AK$3</f>
        <v>4.9492403923164743E-2</v>
      </c>
      <c r="AJ186" s="101">
        <f>+AJ72/Cálculos!AL$3</f>
        <v>4.3551752752710088E-2</v>
      </c>
      <c r="AK186" s="101">
        <f>+AK72/Cálculos!AM$3</f>
        <v>4.556029703139744E-2</v>
      </c>
      <c r="AL186" s="101">
        <f>+AL72/Cálculos!AN$3</f>
        <v>5.4948847223813907E-2</v>
      </c>
      <c r="AM186" s="101">
        <f>+AM72/Cálculos!AO$3</f>
        <v>4.5627165901289846E-2</v>
      </c>
      <c r="AN186" s="101">
        <f>+AN72/Cálculos!AP$3</f>
        <v>4.8378305719110011E-2</v>
      </c>
      <c r="AO186" s="101">
        <f>+AO72/Cálculos!AQ$3</f>
        <v>5.4768605998512992E-2</v>
      </c>
      <c r="AP186" s="101">
        <f>+AP72/Cálculos!AR$3</f>
        <v>5.0930221474502581E-2</v>
      </c>
      <c r="AQ186" s="101">
        <f>+AQ72/Cálculos!AS$3</f>
        <v>5.6842951708301982E-2</v>
      </c>
      <c r="AR186" s="101">
        <f>+AR72/Cálculos!AT$3</f>
        <v>5.146201090896018E-2</v>
      </c>
      <c r="AS186" s="101">
        <f>+AS72/Cálculos!AU$3</f>
        <v>5.5172220749019986E-2</v>
      </c>
      <c r="AT186" s="101">
        <f>+AT72/Cálculos!AV$3</f>
        <v>4.9185018856269691E-2</v>
      </c>
      <c r="AU186" s="101">
        <f>+AU72/Cálculos!AW$3</f>
        <v>5.3260372352183651E-2</v>
      </c>
      <c r="AV186" s="101">
        <f>+AV72/Cálculos!AX$3</f>
        <v>5.7528641224969986E-2</v>
      </c>
      <c r="AW186" s="101">
        <f>+AW72/Cálculos!AY$3</f>
        <v>5.4287487513739144E-2</v>
      </c>
      <c r="AX186" s="101">
        <f>+AX72/Cálculos!AZ$3</f>
        <v>5.8552802076529936E-2</v>
      </c>
      <c r="AY186" s="101">
        <f>+AY72/Cálculos!BA$3</f>
        <v>6.9083482651435366E-2</v>
      </c>
      <c r="AZ186" s="101">
        <f>+AZ72/Cálculos!BB$3</f>
        <v>7.1565265950057633E-2</v>
      </c>
      <c r="BA186" s="101">
        <f>+BA72/Cálculos!BC$3</f>
        <v>7.065704309716446E-2</v>
      </c>
      <c r="BB186" s="101">
        <f>+BB72/Cálculos!BD$3</f>
        <v>7.4398714777118582E-2</v>
      </c>
      <c r="BC186" s="101">
        <f>+BC72/Cálculos!BE$3</f>
        <v>8.1324316728107471E-2</v>
      </c>
      <c r="BD186" s="101">
        <f>+BD72/Cálculos!BF$3</f>
        <v>9.2919036784249467E-2</v>
      </c>
      <c r="BE186" s="101">
        <f>+BE72/Cálculos!BG$3</f>
        <v>8.7972447977037932E-2</v>
      </c>
      <c r="BF186" s="101">
        <f>+BF72/Cálculos!BH$3</f>
        <v>9.1736833105085999E-2</v>
      </c>
      <c r="BG186" s="101">
        <f>+BG72/Cálculos!BI$3</f>
        <v>8.8994077421700832E-2</v>
      </c>
      <c r="BH186" s="101">
        <f>+BH72/Cálculos!BJ$3</f>
        <v>6.9577407432011767E-2</v>
      </c>
      <c r="BI186" s="101">
        <f>+BI72/Cálculos!BK$3</f>
        <v>6.4164254638537671E-2</v>
      </c>
      <c r="BJ186" s="101">
        <f>+BJ72/Cálculos!BL$3</f>
        <v>0.11051622345394919</v>
      </c>
      <c r="BK186" s="101">
        <f>+BK72/Cálculos!BM$3</f>
        <v>8.9698712007008574E-2</v>
      </c>
      <c r="BL186" s="101">
        <f>+BL72/Cálculos!BN$3</f>
        <v>7.4349469333622326E-2</v>
      </c>
    </row>
    <row r="187" spans="1:64" x14ac:dyDescent="0.2">
      <c r="A187" s="18"/>
      <c r="B187" s="77"/>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101"/>
      <c r="AG187" s="101"/>
      <c r="AH187" s="101"/>
      <c r="AI187" s="101"/>
      <c r="AJ187" s="101"/>
      <c r="AK187" s="101"/>
      <c r="AL187" s="101"/>
      <c r="AM187" s="101"/>
      <c r="AN187" s="101"/>
      <c r="AO187" s="101"/>
      <c r="AP187" s="101"/>
      <c r="AQ187" s="101"/>
      <c r="AR187" s="101"/>
      <c r="AS187" s="101"/>
      <c r="AT187" s="101"/>
      <c r="AU187" s="101"/>
      <c r="AV187" s="101"/>
      <c r="AW187" s="101"/>
      <c r="AX187" s="101"/>
      <c r="AY187" s="101"/>
      <c r="AZ187" s="101"/>
      <c r="BA187" s="101"/>
      <c r="BB187" s="101"/>
      <c r="BC187" s="101"/>
      <c r="BD187" s="101"/>
      <c r="BE187" s="101"/>
      <c r="BF187" s="101"/>
      <c r="BG187" s="101"/>
      <c r="BH187" s="101"/>
      <c r="BI187" s="101"/>
      <c r="BJ187" s="101"/>
      <c r="BK187" s="101"/>
      <c r="BL187" s="101"/>
    </row>
    <row r="188" spans="1:64" x14ac:dyDescent="0.2">
      <c r="A188" s="18" t="s">
        <v>61</v>
      </c>
      <c r="B188" s="77" t="s">
        <v>62</v>
      </c>
      <c r="C188" s="101">
        <f>+C74/Cálculos!E$3</f>
        <v>0.26538270377733603</v>
      </c>
      <c r="D188" s="101">
        <f>+D74/Cálculos!F$3</f>
        <v>0.22075825574385421</v>
      </c>
      <c r="E188" s="101">
        <f>+E74/Cálculos!G$3</f>
        <v>0.21633013764661774</v>
      </c>
      <c r="F188" s="101">
        <f>+F74/Cálculos!H$3</f>
        <v>0.21343586316231217</v>
      </c>
      <c r="G188" s="101">
        <f>+G74/Cálculos!I$3</f>
        <v>0.2111544943820225</v>
      </c>
      <c r="H188" s="101">
        <f>+H74/Cálculos!J$3</f>
        <v>0.23456801363891916</v>
      </c>
      <c r="I188" s="101">
        <f>+I74/Cálculos!K$3</f>
        <v>0.26873015288525098</v>
      </c>
      <c r="J188" s="101">
        <f>+J74/Cálculos!L$3</f>
        <v>0.26978994658720862</v>
      </c>
      <c r="K188" s="101">
        <f>+K74/Cálculos!M$3</f>
        <v>0.26371928695064806</v>
      </c>
      <c r="L188" s="101">
        <f>+L74/Cálculos!N$3</f>
        <v>0.2668068376068376</v>
      </c>
      <c r="M188" s="101">
        <f>+M74/Cálculos!O$3</f>
        <v>0.24705037119821188</v>
      </c>
      <c r="N188" s="101">
        <f>+N74/Cálculos!P$3</f>
        <v>0.23004157200174022</v>
      </c>
      <c r="O188" s="101">
        <f>+O74/Cálculos!Q$3</f>
        <v>0.25110063780549752</v>
      </c>
      <c r="P188" s="101">
        <f>+P74/Cálculos!R$3</f>
        <v>0.28849864072587128</v>
      </c>
      <c r="Q188" s="101">
        <f>+Q74/Cálculos!S$3</f>
        <v>0.24869985470096656</v>
      </c>
      <c r="R188" s="101">
        <f>+R74/Cálculos!T$3</f>
        <v>0.24393139993619142</v>
      </c>
      <c r="S188" s="101">
        <f>+S74/Cálculos!U$3</f>
        <v>0.2426730321771734</v>
      </c>
      <c r="T188" s="101">
        <f>+T74/Cálculos!V$3</f>
        <v>0.25145710372613206</v>
      </c>
      <c r="U188" s="101">
        <f>+U74/Cálculos!W$3</f>
        <v>0.25250184120625235</v>
      </c>
      <c r="V188" s="101">
        <f>+V74/Cálculos!X$3</f>
        <v>0.2664812982369863</v>
      </c>
      <c r="W188" s="101">
        <f>+W74/Cálculos!Y$3</f>
        <v>0.25598630286692653</v>
      </c>
      <c r="X188" s="101">
        <f>+X74/Cálculos!Z$3</f>
        <v>0.22200204736041018</v>
      </c>
      <c r="Y188" s="101">
        <f>+Y74/Cálculos!AA$3</f>
        <v>0.27153398155586334</v>
      </c>
      <c r="Z188" s="101">
        <f>+Z74/Cálculos!AB$3</f>
        <v>0.24344811159507096</v>
      </c>
      <c r="AA188" s="101">
        <f>+AA74/Cálculos!AC$3</f>
        <v>0.33190601456990132</v>
      </c>
      <c r="AB188" s="101">
        <f>+AB74/Cálculos!AD$3</f>
        <v>0.3225513342475711</v>
      </c>
      <c r="AC188" s="101">
        <f>+AC74/Cálculos!AE$3</f>
        <v>0.31481369112354779</v>
      </c>
      <c r="AD188" s="101">
        <f>+AD74/Cálculos!AF$3</f>
        <v>0.22327747278016419</v>
      </c>
      <c r="AE188" s="101">
        <f>+AE74/Cálculos!AG$3</f>
        <v>0.2340582399070614</v>
      </c>
      <c r="AF188" s="101">
        <f>+AF74/Cálculos!AH$3</f>
        <v>0.19996558294089614</v>
      </c>
      <c r="AG188" s="101">
        <f>+AG74/Cálculos!AI$3</f>
        <v>0.23384412764487192</v>
      </c>
      <c r="AH188" s="101">
        <f>+AH74/Cálculos!AJ$3</f>
        <v>0.25803178160198448</v>
      </c>
      <c r="AI188" s="101">
        <f>+AI74/Cálculos!AK$3</f>
        <v>0.30486503920551694</v>
      </c>
      <c r="AJ188" s="101">
        <f>+AJ74/Cálculos!AL$3</f>
        <v>0.28586819544930875</v>
      </c>
      <c r="AK188" s="101">
        <f>+AK74/Cálculos!AM$3</f>
        <v>0.27612004949405522</v>
      </c>
      <c r="AL188" s="101">
        <f>+AL74/Cálculos!AN$3</f>
        <v>0.27237277014976791</v>
      </c>
      <c r="AM188" s="101">
        <f>+AM74/Cálculos!AO$3</f>
        <v>0.27331165499918547</v>
      </c>
      <c r="AN188" s="101">
        <f>+AN74/Cálculos!AP$3</f>
        <v>0.27320651698531434</v>
      </c>
      <c r="AO188" s="101">
        <f>+AO74/Cálculos!AQ$3</f>
        <v>0.28399454143588593</v>
      </c>
      <c r="AP188" s="101">
        <f>+AP74/Cálculos!AR$3</f>
        <v>0.28806032704675422</v>
      </c>
      <c r="AQ188" s="101">
        <f>+AQ74/Cálculos!AS$3</f>
        <v>0.27959307213068368</v>
      </c>
      <c r="AR188" s="101">
        <f>+AR74/Cálculos!AT$3</f>
        <v>0.27423330250343619</v>
      </c>
      <c r="AS188" s="101">
        <f>+AS74/Cálculos!AU$3</f>
        <v>0.30382109207773378</v>
      </c>
      <c r="AT188" s="101">
        <f>+AT74/Cálculos!AV$3</f>
        <v>0.31396130580163828</v>
      </c>
      <c r="AU188" s="101">
        <f>+AU74/Cálculos!AW$3</f>
        <v>0.31858204083731889</v>
      </c>
      <c r="AV188" s="101">
        <f>+AV74/Cálculos!AX$3</f>
        <v>0.33082733174142898</v>
      </c>
      <c r="AW188" s="101">
        <f>+AW74/Cálculos!AY$3</f>
        <v>0.34803065778238207</v>
      </c>
      <c r="AX188" s="101">
        <f>+AX74/Cálculos!AZ$3</f>
        <v>0.36265612819014681</v>
      </c>
      <c r="AY188" s="101">
        <f>+AY74/Cálculos!BA$3</f>
        <v>0.3951790476272824</v>
      </c>
      <c r="AZ188" s="101">
        <f>+AZ74/Cálculos!BB$3</f>
        <v>0.4059978961969814</v>
      </c>
      <c r="BA188" s="101">
        <f>+BA74/Cálculos!BC$3</f>
        <v>0.39550122394884168</v>
      </c>
      <c r="BB188" s="101">
        <f>+BB74/Cálculos!BD$3</f>
        <v>0.41270866398326767</v>
      </c>
      <c r="BC188" s="101">
        <f>+BC74/Cálculos!BE$3</f>
        <v>0.42892845896657572</v>
      </c>
      <c r="BD188" s="101">
        <f>+BD74/Cálculos!BF$3</f>
        <v>0.44746914769598661</v>
      </c>
      <c r="BE188" s="101">
        <f>+BE74/Cálculos!BG$3</f>
        <v>0.44366431538670198</v>
      </c>
      <c r="BF188" s="101">
        <f>+BF74/Cálculos!BH$3</f>
        <v>0.44625447219033243</v>
      </c>
      <c r="BG188" s="101">
        <f>+BG74/Cálculos!BI$3</f>
        <v>0.4300263265681899</v>
      </c>
      <c r="BH188" s="101">
        <f>+BH74/Cálculos!BJ$3</f>
        <v>0.39993699675589922</v>
      </c>
      <c r="BI188" s="101">
        <f>+BI74/Cálculos!BK$3</f>
        <v>0.40643792007248841</v>
      </c>
      <c r="BJ188" s="101">
        <f>+BJ74/Cálculos!BL$3</f>
        <v>0.49779792058379113</v>
      </c>
      <c r="BK188" s="101">
        <f>+BK74/Cálculos!BM$3</f>
        <v>0.43092846495644327</v>
      </c>
      <c r="BL188" s="101">
        <f>+BL74/Cálculos!BN$3</f>
        <v>0.40375822925097538</v>
      </c>
    </row>
    <row r="189" spans="1:64" x14ac:dyDescent="0.2">
      <c r="A189" s="354" t="s">
        <v>63</v>
      </c>
      <c r="B189" s="355" t="s">
        <v>64</v>
      </c>
      <c r="C189" s="356">
        <f>+C75/Cálculos!E$3</f>
        <v>0.29710072895957584</v>
      </c>
      <c r="D189" s="356">
        <f>+D75/Cálculos!F$3</f>
        <v>0.28158617455958201</v>
      </c>
      <c r="E189" s="356">
        <f>+E75/Cálculos!G$3</f>
        <v>0.27097638048310219</v>
      </c>
      <c r="F189" s="356">
        <f>+F75/Cálculos!H$3</f>
        <v>0.26298590279612677</v>
      </c>
      <c r="G189" s="356">
        <f>+G75/Cálculos!I$3</f>
        <v>0.24040730337078653</v>
      </c>
      <c r="H189" s="356">
        <f>+H75/Cálculos!J$3</f>
        <v>0.27250979329935743</v>
      </c>
      <c r="I189" s="356">
        <f>+I75/Cálculos!K$3</f>
        <v>0.27978930276680397</v>
      </c>
      <c r="J189" s="356">
        <f>+J75/Cálculos!L$3</f>
        <v>0.28249124393071406</v>
      </c>
      <c r="K189" s="356">
        <f>+K75/Cálculos!M$3</f>
        <v>0.27326698188879972</v>
      </c>
      <c r="L189" s="356">
        <f>+L75/Cálculos!N$3</f>
        <v>0.27786780626780627</v>
      </c>
      <c r="M189" s="356">
        <f>+M75/Cálculos!O$3</f>
        <v>0.28254969266384611</v>
      </c>
      <c r="N189" s="356">
        <f>+N75/Cálculos!P$3</f>
        <v>0.2775864069222217</v>
      </c>
      <c r="O189" s="356">
        <f>+O75/Cálculos!Q$3</f>
        <v>0.31620929051193769</v>
      </c>
      <c r="P189" s="356">
        <f>+P75/Cálculos!R$3</f>
        <v>0.35473664457977616</v>
      </c>
      <c r="Q189" s="356">
        <f>+Q75/Cálculos!S$3</f>
        <v>0.37543835468415493</v>
      </c>
      <c r="R189" s="356">
        <f>+R75/Cálculos!T$3</f>
        <v>0.32886613503656209</v>
      </c>
      <c r="S189" s="356">
        <f>+S75/Cálculos!U$3</f>
        <v>0.26530997705362058</v>
      </c>
      <c r="T189" s="356">
        <f>+T75/Cálculos!V$3</f>
        <v>0.2791927430399882</v>
      </c>
      <c r="U189" s="356">
        <f>+U75/Cálculos!W$3</f>
        <v>0.28316173178277265</v>
      </c>
      <c r="V189" s="356">
        <f>+V75/Cálculos!X$3</f>
        <v>0.30371380657303515</v>
      </c>
      <c r="W189" s="356">
        <f>+W75/Cálculos!Y$3</f>
        <v>0.3096440931113621</v>
      </c>
      <c r="X189" s="356">
        <f>+X75/Cálculos!Z$3</f>
        <v>0.25932600576330961</v>
      </c>
      <c r="Y189" s="356">
        <f>+Y75/Cálculos!AA$3</f>
        <v>0.33562488481490171</v>
      </c>
      <c r="Z189" s="356">
        <f>+Z75/Cálculos!AB$3</f>
        <v>0.29467156707782705</v>
      </c>
      <c r="AA189" s="356">
        <f>+AA75/Cálculos!AC$3</f>
        <v>0.33715119547013456</v>
      </c>
      <c r="AB189" s="356">
        <f>+AB75/Cálculos!AD$3</f>
        <v>0.33225511160871096</v>
      </c>
      <c r="AC189" s="356">
        <f>+AC75/Cálculos!AE$3</f>
        <v>0.35561820566558222</v>
      </c>
      <c r="AD189" s="356">
        <f>+AD75/Cálculos!AF$3</f>
        <v>0.27473907848032153</v>
      </c>
      <c r="AE189" s="356">
        <f>+AE75/Cálculos!AG$3</f>
        <v>0.27065355076501973</v>
      </c>
      <c r="AF189" s="356">
        <f>+AF75/Cálculos!AH$3</f>
        <v>0.22928694165941063</v>
      </c>
      <c r="AG189" s="356">
        <f>+AG75/Cálculos!AI$3</f>
        <v>0.23355751589008683</v>
      </c>
      <c r="AH189" s="356">
        <f>+AH75/Cálculos!AJ$3</f>
        <v>0.24125868672988907</v>
      </c>
      <c r="AI189" s="356">
        <f>+AI75/Cálculos!AK$3</f>
        <v>0.29070677496938963</v>
      </c>
      <c r="AJ189" s="356">
        <f>+AJ75/Cálculos!AL$3</f>
        <v>0.28755678893361158</v>
      </c>
      <c r="AK189" s="356">
        <f>+AK75/Cálculos!AM$3</f>
        <v>0.28529352255067425</v>
      </c>
      <c r="AL189" s="356">
        <f>+AL75/Cálculos!AN$3</f>
        <v>0.28449503412078325</v>
      </c>
      <c r="AM189" s="356">
        <f>+AM75/Cálculos!AO$3</f>
        <v>0.26552677910587591</v>
      </c>
      <c r="AN189" s="356">
        <f>+AN75/Cálculos!AP$3</f>
        <v>0.27110447207379013</v>
      </c>
      <c r="AO189" s="356">
        <f>+AO75/Cálculos!AQ$3</f>
        <v>0.29463080848018486</v>
      </c>
      <c r="AP189" s="356">
        <f>+AP75/Cálculos!AR$3</f>
        <v>0.28085521664969965</v>
      </c>
      <c r="AQ189" s="356">
        <f>+AQ75/Cálculos!AS$3</f>
        <v>0.2980742012630837</v>
      </c>
      <c r="AR189" s="356">
        <f>+AR75/Cálculos!AT$3</f>
        <v>0.25702278319702976</v>
      </c>
      <c r="AS189" s="356">
        <f>+AS75/Cálculos!AU$3</f>
        <v>0.26707546627675216</v>
      </c>
      <c r="AT189" s="356">
        <f>+AT75/Cálculos!AV$3</f>
        <v>0.26602753614679669</v>
      </c>
      <c r="AU189" s="356">
        <f>+AU75/Cálculos!AW$3</f>
        <v>0.28842041226728543</v>
      </c>
      <c r="AV189" s="356">
        <f>+AV75/Cálculos!AX$3</f>
        <v>0.29873393475085802</v>
      </c>
      <c r="AW189" s="356">
        <f>+AW75/Cálculos!AY$3</f>
        <v>0.31899434153721151</v>
      </c>
      <c r="AX189" s="356">
        <f>+AX75/Cálculos!AZ$3</f>
        <v>0.33901667930009483</v>
      </c>
      <c r="AY189" s="356">
        <f>+AY75/Cálculos!BA$3</f>
        <v>0.39098738378041553</v>
      </c>
      <c r="AZ189" s="356">
        <f>+AZ75/Cálculos!BB$3</f>
        <v>0.39063833756020744</v>
      </c>
      <c r="BA189" s="356">
        <f>+BA75/Cálculos!BC$3</f>
        <v>0.40416404689262969</v>
      </c>
      <c r="BB189" s="356">
        <f>+BB75/Cálculos!BD$3</f>
        <v>0.41468480888410542</v>
      </c>
      <c r="BC189" s="356">
        <f>+BC75/Cálculos!BE$3</f>
        <v>0.43822975247328277</v>
      </c>
      <c r="BD189" s="356">
        <f>+BD75/Cálculos!BF$3</f>
        <v>0.46218092505540065</v>
      </c>
      <c r="BE189" s="356">
        <f>+BE75/Cálculos!BG$3</f>
        <v>0.46907523538509538</v>
      </c>
      <c r="BF189" s="356">
        <f>+BF75/Cálculos!BH$3</f>
        <v>0.47007091603217865</v>
      </c>
      <c r="BG189" s="356">
        <f>+BG75/Cálculos!BI$3</f>
        <v>0.45978251801891556</v>
      </c>
      <c r="BH189" s="356">
        <f>+BH75/Cálculos!BJ$3</f>
        <v>0.41250919615930143</v>
      </c>
      <c r="BI189" s="356">
        <f>+BI75/Cálculos!BK$3</f>
        <v>0.39318621702644124</v>
      </c>
      <c r="BJ189" s="356">
        <f>+BJ75/Cálculos!BL$3</f>
        <v>0.49350487031211859</v>
      </c>
      <c r="BK189" s="356">
        <f>+BK75/Cálculos!BM$3</f>
        <v>0.43658907866721042</v>
      </c>
      <c r="BL189" s="356">
        <f>+BL75/Cálculos!BN$3</f>
        <v>0.42383121574132054</v>
      </c>
    </row>
    <row r="190" spans="1:64" x14ac:dyDescent="0.2">
      <c r="A190" s="18" t="s">
        <v>65</v>
      </c>
      <c r="B190" s="77" t="s">
        <v>66</v>
      </c>
      <c r="C190" s="101">
        <f>+C76/Cálculos!E$3</f>
        <v>-3.1718025182239887E-2</v>
      </c>
      <c r="D190" s="101">
        <f>+D76/Cálculos!F$3</f>
        <v>-6.0827918815727779E-2</v>
      </c>
      <c r="E190" s="101">
        <f>+E76/Cálculos!G$3</f>
        <v>-5.4646242836484393E-2</v>
      </c>
      <c r="F190" s="101">
        <f>+F76/Cálculos!H$3</f>
        <v>-4.9550039633814665E-2</v>
      </c>
      <c r="G190" s="101">
        <f>+G76/Cálculos!I$3</f>
        <v>-2.9252808988764024E-2</v>
      </c>
      <c r="H190" s="101">
        <f>+H76/Cálculos!J$3</f>
        <v>-3.7941779660438268E-2</v>
      </c>
      <c r="I190" s="101">
        <f>+I76/Cálculos!K$3</f>
        <v>-1.1059149881552939E-2</v>
      </c>
      <c r="J190" s="101">
        <f>+J76/Cálculos!L$3</f>
        <v>-1.2701297343505434E-2</v>
      </c>
      <c r="K190" s="101">
        <f>+K76/Cálculos!M$3</f>
        <v>-9.5476949381517202E-3</v>
      </c>
      <c r="L190" s="101">
        <f>+L76/Cálculos!N$3</f>
        <v>-1.1060968660968654E-2</v>
      </c>
      <c r="M190" s="101">
        <f>+M76/Cálculos!O$3</f>
        <v>-3.5499321465634233E-2</v>
      </c>
      <c r="N190" s="101">
        <f>+N76/Cálculos!P$3</f>
        <v>-4.754483492048147E-2</v>
      </c>
      <c r="O190" s="101">
        <f>+O76/Cálculos!Q$3</f>
        <v>-6.5108652706440159E-2</v>
      </c>
      <c r="P190" s="101">
        <f>+P76/Cálculos!R$3</f>
        <v>-6.6238003853904839E-2</v>
      </c>
      <c r="Q190" s="101">
        <f>+Q76/Cálculos!S$3</f>
        <v>-0.12673849998318831</v>
      </c>
      <c r="R190" s="101">
        <f>+R76/Cálculos!T$3</f>
        <v>-8.493473510037064E-2</v>
      </c>
      <c r="S190" s="101">
        <f>+S76/Cálculos!U$3</f>
        <v>-2.2636944876447185E-2</v>
      </c>
      <c r="T190" s="101">
        <f>+T76/Cálculos!V$3</f>
        <v>-2.7735639313856135E-2</v>
      </c>
      <c r="U190" s="101">
        <f>+U76/Cálculos!W$3</f>
        <v>-3.0659890576520323E-2</v>
      </c>
      <c r="V190" s="101">
        <f>+V76/Cálculos!X$3</f>
        <v>-3.7232508336048929E-2</v>
      </c>
      <c r="W190" s="101">
        <f>+W76/Cálculos!Y$3</f>
        <v>-5.3657790244435531E-2</v>
      </c>
      <c r="X190" s="101">
        <f>+X76/Cálculos!Z$3</f>
        <v>-3.7323958402899399E-2</v>
      </c>
      <c r="Y190" s="101">
        <f>+Y76/Cálculos!AA$3</f>
        <v>-6.4090903259038337E-2</v>
      </c>
      <c r="Z190" s="101">
        <f>+Z76/Cálculos!AB$3</f>
        <v>-5.1223455482756107E-2</v>
      </c>
      <c r="AA190" s="101">
        <f>+AA76/Cálculos!AC$3</f>
        <v>-5.2451809002331765E-3</v>
      </c>
      <c r="AB190" s="101">
        <f>+AB76/Cálculos!AD$3</f>
        <v>-9.7037773611397832E-3</v>
      </c>
      <c r="AC190" s="101">
        <f>+AC76/Cálculos!AE$3</f>
        <v>-4.0804514542034445E-2</v>
      </c>
      <c r="AD190" s="101">
        <f>+AD76/Cálculos!AF$3</f>
        <v>-5.1461605700157308E-2</v>
      </c>
      <c r="AE190" s="101">
        <f>+AE76/Cálculos!AG$3</f>
        <v>-3.6595310857958349E-2</v>
      </c>
      <c r="AF190" s="101">
        <f>+AF76/Cálculos!AH$3</f>
        <v>-2.9321358718514483E-2</v>
      </c>
      <c r="AG190" s="101">
        <f>+AG76/Cálculos!AI$3</f>
        <v>2.8661175478504895E-4</v>
      </c>
      <c r="AH190" s="101">
        <f>+AH76/Cálculos!AJ$3</f>
        <v>1.6773094872095377E-2</v>
      </c>
      <c r="AI190" s="101">
        <f>+AI76/Cálculos!AK$3</f>
        <v>1.415826423612729E-2</v>
      </c>
      <c r="AJ190" s="101">
        <f>+AJ76/Cálculos!AL$3</f>
        <v>-1.6885934843026778E-3</v>
      </c>
      <c r="AK190" s="101">
        <f>+AK76/Cálculos!AM$3</f>
        <v>-9.1734730566190078E-3</v>
      </c>
      <c r="AL190" s="101">
        <f>+AL76/Cálculos!AN$3</f>
        <v>-1.2122263971015292E-2</v>
      </c>
      <c r="AM190" s="101">
        <f>+AM76/Cálculos!AO$3</f>
        <v>7.7848758933095957E-3</v>
      </c>
      <c r="AN190" s="101">
        <f>+AN76/Cálculos!AP$3</f>
        <v>2.1020449115243017E-3</v>
      </c>
      <c r="AO190" s="101">
        <f>+AO76/Cálculos!AQ$3</f>
        <v>-1.0636267044298915E-2</v>
      </c>
      <c r="AP190" s="101">
        <f>+AP76/Cálculos!AR$3</f>
        <v>7.2051103970545748E-3</v>
      </c>
      <c r="AQ190" s="101">
        <f>+AQ76/Cálculos!AS$3</f>
        <v>-1.8481129132400104E-2</v>
      </c>
      <c r="AR190" s="101">
        <f>+AR76/Cálculos!AT$3</f>
        <v>1.7210519306406429E-2</v>
      </c>
      <c r="AS190" s="101">
        <f>+AS76/Cálculos!AU$3</f>
        <v>3.6745625800981632E-2</v>
      </c>
      <c r="AT190" s="101">
        <f>+AT76/Cálculos!AV$3</f>
        <v>4.7933769654841592E-2</v>
      </c>
      <c r="AU190" s="101">
        <f>+AU76/Cálculos!AW$3</f>
        <v>3.0161628570033471E-2</v>
      </c>
      <c r="AV190" s="101">
        <f>+AV76/Cálculos!AX$3</f>
        <v>3.2093396990570969E-2</v>
      </c>
      <c r="AW190" s="101">
        <f>+AW76/Cálculos!AY$3</f>
        <v>2.9036316245170661E-2</v>
      </c>
      <c r="AX190" s="101">
        <f>+AX76/Cálculos!AZ$3</f>
        <v>2.363944889005205E-2</v>
      </c>
      <c r="AY190" s="101">
        <f>+AY76/Cálculos!BA$3</f>
        <v>4.1916638468668631E-3</v>
      </c>
      <c r="AZ190" s="101">
        <f>+AZ76/Cálculos!BB$3</f>
        <v>1.5359558636773889E-2</v>
      </c>
      <c r="BA190" s="101">
        <f>+BA76/Cálculos!BC$3</f>
        <v>-8.6628229437881003E-3</v>
      </c>
      <c r="BB190" s="101">
        <f>+BB76/Cálculos!BD$3</f>
        <v>-1.9761449008375816E-3</v>
      </c>
      <c r="BC190" s="101">
        <f>+BC76/Cálculos!BE$3</f>
        <v>-9.3012935067071072E-3</v>
      </c>
      <c r="BD190" s="101">
        <f>+BD76/Cálculos!BF$3</f>
        <v>-1.4711777359414065E-2</v>
      </c>
      <c r="BE190" s="101">
        <f>+BE76/Cálculos!BG$3</f>
        <v>-2.5410919998393417E-2</v>
      </c>
      <c r="BF190" s="101">
        <f>+BF76/Cálculos!BH$3</f>
        <v>-2.3816443841846224E-2</v>
      </c>
      <c r="BG190" s="101">
        <f>+BG76/Cálculos!BI$3</f>
        <v>-2.9756191450725663E-2</v>
      </c>
      <c r="BH190" s="101">
        <f>+BH76/Cálculos!BJ$3</f>
        <v>-1.2572199403402184E-2</v>
      </c>
      <c r="BI190" s="101">
        <f>+BI76/Cálculos!BK$3</f>
        <v>1.3251703046047182E-2</v>
      </c>
      <c r="BJ190" s="101">
        <f>+BJ76/Cálculos!BL$3</f>
        <v>4.2930502716725201E-3</v>
      </c>
      <c r="BK190" s="101">
        <f>+BK76/Cálculos!BM$3</f>
        <v>-5.6606137107671648E-3</v>
      </c>
      <c r="BL190" s="101">
        <f>+BL76/Cálculos!BN$3</f>
        <v>-2.0072986490345196E-2</v>
      </c>
    </row>
    <row r="191" spans="1:64" x14ac:dyDescent="0.2">
      <c r="A191" s="354" t="s">
        <v>67</v>
      </c>
      <c r="B191" s="355" t="s">
        <v>68</v>
      </c>
      <c r="C191" s="356">
        <f>+C77/Cálculos!E$3</f>
        <v>-3.6837309476474477E-2</v>
      </c>
      <c r="D191" s="356">
        <f>+D77/Cálculos!F$3</f>
        <v>-6.7894701587514233E-2</v>
      </c>
      <c r="E191" s="356">
        <f>+E77/Cálculos!G$3</f>
        <v>-6.0918001178297904E-2</v>
      </c>
      <c r="F191" s="356">
        <f>+F77/Cálculos!H$3</f>
        <v>-5.299662724008769E-2</v>
      </c>
      <c r="G191" s="356">
        <f>+G77/Cálculos!I$3</f>
        <v>-3.2567415730337057E-2</v>
      </c>
      <c r="H191" s="356">
        <f>+H77/Cálculos!J$3</f>
        <v>-4.1392480840186568E-2</v>
      </c>
      <c r="I191" s="356">
        <f>+I77/Cálculos!K$3</f>
        <v>-1.5656754287678168E-2</v>
      </c>
      <c r="J191" s="356">
        <f>+J77/Cálculos!L$3</f>
        <v>-1.7970313926993286E-2</v>
      </c>
      <c r="K191" s="356">
        <f>+K77/Cálculos!M$3</f>
        <v>-1.4026681301979977E-2</v>
      </c>
      <c r="L191" s="356">
        <f>+L77/Cálculos!N$3</f>
        <v>-1.5361823361823356E-2</v>
      </c>
      <c r="M191" s="356">
        <f>+M77/Cálculos!O$3</f>
        <v>-3.8862457092679818E-2</v>
      </c>
      <c r="N191" s="356">
        <f>+N77/Cálculos!P$3</f>
        <v>-5.0725576448977627E-2</v>
      </c>
      <c r="O191" s="356">
        <f>+O77/Cálculos!Q$3</f>
        <v>-6.6250211661116443E-2</v>
      </c>
      <c r="P191" s="356">
        <f>+P77/Cálculos!R$3</f>
        <v>-7.0898879150753283E-2</v>
      </c>
      <c r="Q191" s="356">
        <f>+Q77/Cálculos!S$3</f>
        <v>-0.1281199444675872</v>
      </c>
      <c r="R191" s="356">
        <f>+R77/Cálculos!T$3</f>
        <v>-8.6245744961648635E-2</v>
      </c>
      <c r="S191" s="356">
        <f>+S77/Cálculos!U$3</f>
        <v>-2.6012594387580801E-2</v>
      </c>
      <c r="T191" s="356">
        <f>+T77/Cálculos!V$3</f>
        <v>-3.0580753333374261E-2</v>
      </c>
      <c r="U191" s="356">
        <f>+U77/Cálculos!W$3</f>
        <v>-3.2646588777721031E-2</v>
      </c>
      <c r="V191" s="356">
        <f>+V77/Cálculos!X$3</f>
        <v>-3.9694255535598771E-2</v>
      </c>
      <c r="W191" s="356">
        <f>+W77/Cálculos!Y$3</f>
        <v>-5.5632217405559001E-2</v>
      </c>
      <c r="X191" s="356">
        <f>+X77/Cálculos!Z$3</f>
        <v>-4.0924282551684885E-2</v>
      </c>
      <c r="Y191" s="356">
        <f>+Y77/Cálculos!AA$3</f>
        <v>-6.5637479214466721E-2</v>
      </c>
      <c r="Z191" s="356">
        <f>+Z77/Cálculos!AB$3</f>
        <v>-5.2950443110986872E-2</v>
      </c>
      <c r="AA191" s="356">
        <f>+AA77/Cálculos!AC$3</f>
        <v>-7.2939834593066435E-3</v>
      </c>
      <c r="AB191" s="356">
        <f>+AB77/Cálculos!AD$3</f>
        <v>-1.1437062233762436E-2</v>
      </c>
      <c r="AC191" s="356">
        <f>+AC77/Cálculos!AE$3</f>
        <v>-4.2643564957221061E-2</v>
      </c>
      <c r="AD191" s="356">
        <f>+AD77/Cálculos!AF$3</f>
        <v>-5.2823651628463697E-2</v>
      </c>
      <c r="AE191" s="356">
        <f>+AE77/Cálculos!AG$3</f>
        <v>-3.8968005338233587E-2</v>
      </c>
      <c r="AF191" s="356">
        <f>+AF77/Cálculos!AH$3</f>
        <v>-3.4448681358024633E-2</v>
      </c>
      <c r="AG191" s="356">
        <f>+AG77/Cálculos!AI$3</f>
        <v>-1.0687863698374664E-2</v>
      </c>
      <c r="AH191" s="356">
        <f>+AH77/Cálculos!AJ$3</f>
        <v>6.5484846988454401E-3</v>
      </c>
      <c r="AI191" s="356">
        <f>+AI77/Cálculos!AK$3</f>
        <v>-6.6298815356868803E-4</v>
      </c>
      <c r="AJ191" s="356">
        <f>+AJ77/Cálculos!AL$3</f>
        <v>-7.2575971610096537E-3</v>
      </c>
      <c r="AK191" s="356">
        <f>+AK77/Cálculos!AM$3</f>
        <v>-1.8147198979360152E-2</v>
      </c>
      <c r="AL191" s="356">
        <f>+AL77/Cálculos!AN$3</f>
        <v>-1.741160007413842E-2</v>
      </c>
      <c r="AM191" s="356">
        <f>+AM77/Cálculos!AO$3</f>
        <v>-4.1917287025098341E-4</v>
      </c>
      <c r="AN191" s="356">
        <f>+AN77/Cálculos!AP$3</f>
        <v>-1.9630907156857396E-3</v>
      </c>
      <c r="AO191" s="356">
        <f>+AO77/Cálculos!AQ$3</f>
        <v>-1.4897795391614826E-2</v>
      </c>
      <c r="AP191" s="356">
        <f>+AP77/Cálculos!AR$3</f>
        <v>3.8499467025093193E-3</v>
      </c>
      <c r="AQ191" s="356">
        <f>+AQ77/Cálculos!AS$3</f>
        <v>-2.1462092295147821E-2</v>
      </c>
      <c r="AR191" s="356">
        <f>+AR77/Cálculos!AT$3</f>
        <v>1.4950990864031252E-2</v>
      </c>
      <c r="AS191" s="356">
        <f>+AS77/Cálculos!AU$3</f>
        <v>3.452634360907561E-2</v>
      </c>
      <c r="AT191" s="356">
        <f>+AT77/Cálculos!AV$3</f>
        <v>4.5446731497472505E-2</v>
      </c>
      <c r="AU191" s="356">
        <f>+AU77/Cálculos!AW$3</f>
        <v>2.7552872490861243E-2</v>
      </c>
      <c r="AV191" s="356">
        <f>+AV77/Cálculos!AX$3</f>
        <v>2.9768086099537638E-2</v>
      </c>
      <c r="AW191" s="356">
        <f>+AW77/Cálculos!AY$3</f>
        <v>2.655409861722393E-2</v>
      </c>
      <c r="AX191" s="356">
        <f>+AX77/Cálculos!AZ$3</f>
        <v>2.0488044271122129E-2</v>
      </c>
      <c r="AY191" s="356">
        <f>+AY77/Cálculos!BA$3</f>
        <v>1.4901485575395468E-3</v>
      </c>
      <c r="AZ191" s="356">
        <f>+AZ77/Cálculos!BB$3</f>
        <v>1.3080776477340284E-2</v>
      </c>
      <c r="BA191" s="356">
        <f>+BA77/Cálculos!BC$3</f>
        <v>-1.1169541428865282E-2</v>
      </c>
      <c r="BB191" s="356">
        <f>+BB77/Cálculos!BD$3</f>
        <v>-3.0457401046038606E-3</v>
      </c>
      <c r="BC191" s="356">
        <f>+BC77/Cálculos!BE$3</f>
        <v>-1.0653588259690677E-2</v>
      </c>
      <c r="BD191" s="356">
        <f>+BD77/Cálculos!BF$3</f>
        <v>-1.6118630037333822E-2</v>
      </c>
      <c r="BE191" s="356">
        <f>+BE77/Cálculos!BG$3</f>
        <v>-2.6685785412694979E-2</v>
      </c>
      <c r="BF191" s="356">
        <f>+BF77/Cálculos!BH$3</f>
        <v>-2.5001727128222521E-2</v>
      </c>
      <c r="BG191" s="356">
        <f>+BG77/Cálculos!BI$3</f>
        <v>-3.1630438331055735E-2</v>
      </c>
      <c r="BH191" s="356">
        <f>+BH77/Cálculos!BJ$3</f>
        <v>-1.5831169698225327E-2</v>
      </c>
      <c r="BI191" s="356">
        <f>+BI77/Cálculos!BK$3</f>
        <v>8.3822421854454834E-3</v>
      </c>
      <c r="BJ191" s="356">
        <f>+BJ77/Cálculos!BL$3</f>
        <v>-1.1640836586829016E-3</v>
      </c>
      <c r="BK191" s="356">
        <f>+BK77/Cálculos!BM$3</f>
        <v>-7.8967115749873241E-3</v>
      </c>
      <c r="BL191" s="356">
        <f>+BL77/Cálculos!BN$3</f>
        <v>-2.2149539202521593E-2</v>
      </c>
    </row>
    <row r="192" spans="1:64" x14ac:dyDescent="0.2">
      <c r="A192" s="25" t="s">
        <v>69</v>
      </c>
      <c r="B192" s="83" t="s">
        <v>70</v>
      </c>
      <c r="C192" s="101">
        <f>+C78/Cálculos!E$3</f>
        <v>0.305773691186216</v>
      </c>
      <c r="D192" s="101">
        <f>+D78/Cálculos!F$3</f>
        <v>0.2926049969857325</v>
      </c>
      <c r="E192" s="101">
        <f>+E78/Cálculos!G$3</f>
        <v>0.28111509828075626</v>
      </c>
      <c r="F192" s="101">
        <f>+F78/Cálculos!H$3</f>
        <v>0.27547832574332826</v>
      </c>
      <c r="G192" s="101">
        <f>+G78/Cálculos!I$3</f>
        <v>0.24973595505617976</v>
      </c>
      <c r="H192" s="101">
        <f>+H78/Cálculos!J$3</f>
        <v>0.28178298367290266</v>
      </c>
      <c r="I192" s="101">
        <f>+I78/Cálculos!K$3</f>
        <v>0.28890209838031766</v>
      </c>
      <c r="J192" s="101">
        <f>+J78/Cálculos!L$3</f>
        <v>0.29160401349311044</v>
      </c>
      <c r="K192" s="101">
        <f>+K78/Cálculos!M$3</f>
        <v>0.28106398024232704</v>
      </c>
      <c r="L192" s="101">
        <f>+L78/Cálculos!N$3</f>
        <v>0.28552250712250715</v>
      </c>
      <c r="M192" s="101">
        <f>+M78/Cálculos!O$3</f>
        <v>0.29102019637582821</v>
      </c>
      <c r="N192" s="101">
        <f>+N78/Cálculos!P$3</f>
        <v>0.28801662880069612</v>
      </c>
      <c r="O192" s="101">
        <f>+O78/Cálculos!Q$3</f>
        <v>0.32601258678105777</v>
      </c>
      <c r="P192" s="101">
        <f>+P78/Cálculos!R$3</f>
        <v>0.36597430940359094</v>
      </c>
      <c r="Q192" s="101">
        <f>+Q78/Cálculos!S$3</f>
        <v>0.38705329402225763</v>
      </c>
      <c r="R192" s="101">
        <f>+R78/Cálculos!T$3</f>
        <v>0.34657420113845017</v>
      </c>
      <c r="S192" s="101">
        <f>+S78/Cálculos!U$3</f>
        <v>0.28227663447743739</v>
      </c>
      <c r="T192" s="101">
        <f>+T78/Cálculos!V$3</f>
        <v>0.30368866806286576</v>
      </c>
      <c r="U192" s="101">
        <f>+U78/Cálculos!W$3</f>
        <v>0.30820439250344278</v>
      </c>
      <c r="V192" s="101">
        <f>+V78/Cálculos!X$3</f>
        <v>0.33124113182514447</v>
      </c>
      <c r="W192" s="101">
        <f>+W78/Cálculos!Y$3</f>
        <v>0.36867145094896364</v>
      </c>
      <c r="X192" s="101">
        <f>+X78/Cálculos!Z$3</f>
        <v>0.33563503557961527</v>
      </c>
      <c r="Y192" s="101">
        <f>+Y78/Cálculos!AA$3</f>
        <v>0.37529679588250758</v>
      </c>
      <c r="Z192" s="101">
        <f>+Z78/Cálculos!AB$3</f>
        <v>0.33073823447336642</v>
      </c>
      <c r="AA192" s="101">
        <f>+AA78/Cálculos!AC$3</f>
        <v>0.38144269367856132</v>
      </c>
      <c r="AB192" s="101">
        <f>+AB78/Cálculos!AD$3</f>
        <v>0.36349787140836981</v>
      </c>
      <c r="AC192" s="101">
        <f>+AC78/Cálculos!AE$3</f>
        <v>0.38516437096540812</v>
      </c>
      <c r="AD192" s="101">
        <f>+AD78/Cálculos!AF$3</f>
        <v>0.3025497225211401</v>
      </c>
      <c r="AE192" s="101">
        <f>+AE78/Cálculos!AG$3</f>
        <v>0.31216804988349434</v>
      </c>
      <c r="AF192" s="101">
        <f>+AF78/Cálculos!AH$3</f>
        <v>0.24507849306045115</v>
      </c>
      <c r="AG192" s="101">
        <f>+AG78/Cálculos!AI$3</f>
        <v>0.24769058182696146</v>
      </c>
      <c r="AH192" s="101">
        <f>+AH78/Cálculos!AJ$3</f>
        <v>0.26248458008197167</v>
      </c>
      <c r="AI192" s="101">
        <f>+AI78/Cálculos!AK$3</f>
        <v>0.30500457115110213</v>
      </c>
      <c r="AJ192" s="101">
        <f>+AJ78/Cálculos!AL$3</f>
        <v>0.30241517763814502</v>
      </c>
      <c r="AK192" s="101">
        <f>+AK78/Cálculos!AM$3</f>
        <v>0.30455785416214265</v>
      </c>
      <c r="AL192" s="101">
        <f>+AL78/Cálculos!AN$3</f>
        <v>0.3032449649215716</v>
      </c>
      <c r="AM192" s="101">
        <f>+AM78/Cálculos!AO$3</f>
        <v>0.28791936525368572</v>
      </c>
      <c r="AN192" s="101">
        <f>+AN78/Cálculos!AP$3</f>
        <v>0.296511166744445</v>
      </c>
      <c r="AO192" s="101">
        <f>+AO78/Cálculos!AQ$3</f>
        <v>0.32711888580477955</v>
      </c>
      <c r="AP192" s="101">
        <f>+AP78/Cálculos!AR$3</f>
        <v>0.31942321780765237</v>
      </c>
      <c r="AQ192" s="101">
        <f>+AQ78/Cálculos!AS$3</f>
        <v>0.34589352613888541</v>
      </c>
      <c r="AR192" s="101">
        <f>+AR78/Cálculos!AT$3</f>
        <v>0.28183386132199451</v>
      </c>
      <c r="AS192" s="101">
        <f>+AS78/Cálculos!AU$3</f>
        <v>0.28905860002882222</v>
      </c>
      <c r="AT192" s="101">
        <f>+AT78/Cálculos!AV$3</f>
        <v>0.28128576775959901</v>
      </c>
      <c r="AU192" s="101">
        <f>+AU78/Cálculos!AW$3</f>
        <v>0.30935603600247574</v>
      </c>
      <c r="AV192" s="101">
        <f>+AV78/Cálculos!AX$3</f>
        <v>0.31790758762871529</v>
      </c>
      <c r="AW192" s="101">
        <f>+AW78/Cálculos!AY$3</f>
        <v>0.34109248882403331</v>
      </c>
      <c r="AX192" s="101">
        <f>+AX78/Cálculos!AZ$3</f>
        <v>0.36082304232375628</v>
      </c>
      <c r="AY192" s="101">
        <f>+AY78/Cálculos!BA$3</f>
        <v>0.41533499766896004</v>
      </c>
      <c r="AZ192" s="101">
        <f>+AZ78/Cálculos!BB$3</f>
        <v>0.40782660278215765</v>
      </c>
      <c r="BA192" s="101">
        <f>+BA78/Cálculos!BC$3</f>
        <v>0.42550327848833441</v>
      </c>
      <c r="BB192" s="101">
        <f>+BB78/Cálculos!BD$3</f>
        <v>0.43572264529318327</v>
      </c>
      <c r="BC192" s="101">
        <f>+BC78/Cálculos!BE$3</f>
        <v>0.453357092196636</v>
      </c>
      <c r="BD192" s="101">
        <f>+BD78/Cálculos!BF$3</f>
        <v>0.48378691603456364</v>
      </c>
      <c r="BE192" s="101">
        <f>+BE78/Cálculos!BG$3</f>
        <v>0.49018810295763554</v>
      </c>
      <c r="BF192" s="101">
        <f>+BF78/Cálculos!BH$3</f>
        <v>0.5097572271393318</v>
      </c>
      <c r="BG192" s="101">
        <f>+BG78/Cálculos!BI$3</f>
        <v>0.49472590597550692</v>
      </c>
      <c r="BH192" s="101">
        <f>+BH78/Cálculos!BJ$3</f>
        <v>0.45710652022083609</v>
      </c>
      <c r="BI192" s="101">
        <f>+BI78/Cálculos!BK$3</f>
        <v>0.44495312062469478</v>
      </c>
      <c r="BJ192" s="101">
        <f>+BJ78/Cálculos!BL$3</f>
        <v>0.52223044689577258</v>
      </c>
      <c r="BK192" s="101">
        <f>+BK78/Cálculos!BM$3</f>
        <v>0.45736073053556181</v>
      </c>
      <c r="BL192" s="101">
        <f>+BL78/Cálculos!BN$3</f>
        <v>0.44650903058297203</v>
      </c>
    </row>
    <row r="193" spans="1:64" x14ac:dyDescent="0.2">
      <c r="A193" s="354" t="s">
        <v>71</v>
      </c>
      <c r="B193" s="355" t="s">
        <v>72</v>
      </c>
      <c r="C193" s="356">
        <f>+C79/Cálculos!E$3</f>
        <v>-4.0390987408880044E-2</v>
      </c>
      <c r="D193" s="356">
        <f>+D79/Cálculos!F$3</f>
        <v>-7.1846741241878218E-2</v>
      </c>
      <c r="E193" s="356">
        <f>+E79/Cálculos!G$3</f>
        <v>-6.4784960634138508E-2</v>
      </c>
      <c r="F193" s="356">
        <f>+F79/Cálculos!H$3</f>
        <v>-6.2042462581016165E-2</v>
      </c>
      <c r="G193" s="356">
        <f>+G79/Cálculos!I$3</f>
        <v>-3.8581460674157311E-2</v>
      </c>
      <c r="H193" s="356">
        <f>+H79/Cálculos!J$3</f>
        <v>-4.7214970033983485E-2</v>
      </c>
      <c r="I193" s="356">
        <f>+I79/Cálculos!K$3</f>
        <v>-2.0171945495066599E-2</v>
      </c>
      <c r="J193" s="356">
        <f>+J79/Cálculos!L$3</f>
        <v>-2.1814066905901836E-2</v>
      </c>
      <c r="K193" s="356">
        <f>+K79/Cálculos!M$3</f>
        <v>-1.7344693291678967E-2</v>
      </c>
      <c r="L193" s="356">
        <f>+L79/Cálculos!N$3</f>
        <v>-1.8715669515669518E-2</v>
      </c>
      <c r="M193" s="356">
        <f>+M79/Cálculos!O$3</f>
        <v>-4.3969825177616328E-2</v>
      </c>
      <c r="N193" s="356">
        <f>+N79/Cálculos!P$3</f>
        <v>-5.7975056798955885E-2</v>
      </c>
      <c r="O193" s="356">
        <f>+O79/Cálculos!Q$3</f>
        <v>-7.4911948975560208E-2</v>
      </c>
      <c r="P193" s="356">
        <f>+P79/Cálculos!R$3</f>
        <v>-7.7475668677719572E-2</v>
      </c>
      <c r="Q193" s="356">
        <f>+Q79/Cálculos!S$3</f>
        <v>-0.13835343932129104</v>
      </c>
      <c r="R193" s="356">
        <f>+R79/Cálculos!T$3</f>
        <v>-0.10264280120225866</v>
      </c>
      <c r="S193" s="356">
        <f>+S79/Cálculos!U$3</f>
        <v>-3.9603602300264031E-2</v>
      </c>
      <c r="T193" s="356">
        <f>+T79/Cálculos!V$3</f>
        <v>-5.2231564336733746E-2</v>
      </c>
      <c r="U193" s="356">
        <f>+U79/Cálculos!W$3</f>
        <v>-5.5702551297190435E-2</v>
      </c>
      <c r="V193" s="356">
        <f>+V79/Cálculos!X$3</f>
        <v>-6.4759833588158205E-2</v>
      </c>
      <c r="W193" s="356">
        <f>+W79/Cálculos!Y$3</f>
        <v>-0.11268514808203708</v>
      </c>
      <c r="X193" s="356">
        <f>+X79/Cálculos!Z$3</f>
        <v>-0.11363298821920513</v>
      </c>
      <c r="Y193" s="356">
        <f>+Y79/Cálculos!AA$3</f>
        <v>-0.10376281432664419</v>
      </c>
      <c r="Z193" s="356">
        <f>+Z79/Cálculos!AB$3</f>
        <v>-8.7290122878295462E-2</v>
      </c>
      <c r="AA193" s="356">
        <f>+AA79/Cálculos!AC$3</f>
        <v>-4.9536679108660032E-2</v>
      </c>
      <c r="AB193" s="356">
        <f>+AB79/Cálculos!AD$3</f>
        <v>-4.0946537160798671E-2</v>
      </c>
      <c r="AC193" s="356">
        <f>+AC79/Cálculos!AE$3</f>
        <v>-7.0350679841860317E-2</v>
      </c>
      <c r="AD193" s="356">
        <f>+AD79/Cálculos!AF$3</f>
        <v>-7.9272249740975909E-2</v>
      </c>
      <c r="AE193" s="356">
        <f>+AE79/Cálculos!AG$3</f>
        <v>-7.8109809976432978E-2</v>
      </c>
      <c r="AF193" s="356">
        <f>+AF79/Cálculos!AH$3</f>
        <v>-4.5112910119555004E-2</v>
      </c>
      <c r="AG193" s="356">
        <f>+AG79/Cálculos!AI$3</f>
        <v>-1.3846454182089555E-2</v>
      </c>
      <c r="AH193" s="356">
        <f>+AH79/Cálculos!AJ$3</f>
        <v>-4.4527984799872392E-3</v>
      </c>
      <c r="AI193" s="356">
        <f>+AI79/Cálculos!AK$3</f>
        <v>-1.3953194558522999E-4</v>
      </c>
      <c r="AJ193" s="356">
        <f>+AJ79/Cálculos!AL$3</f>
        <v>-1.6546982188836264E-2</v>
      </c>
      <c r="AK193" s="356">
        <f>+AK79/Cálculos!AM$3</f>
        <v>-2.8437804668087475E-2</v>
      </c>
      <c r="AL193" s="356">
        <f>+AL79/Cálculos!AN$3</f>
        <v>-3.0872194771803651E-2</v>
      </c>
      <c r="AM193" s="356">
        <f>+AM79/Cálculos!AO$3</f>
        <v>-1.4607710254500195E-2</v>
      </c>
      <c r="AN193" s="356">
        <f>+AN79/Cálculos!AP$3</f>
        <v>-2.3304649759130637E-2</v>
      </c>
      <c r="AO193" s="356">
        <f>+AO79/Cálculos!AQ$3</f>
        <v>-4.3124344368893619E-2</v>
      </c>
      <c r="AP193" s="356">
        <f>+AP79/Cálculos!AR$3</f>
        <v>-3.1362890760898189E-2</v>
      </c>
      <c r="AQ193" s="356">
        <f>+AQ79/Cálculos!AS$3</f>
        <v>-6.6300454008201781E-2</v>
      </c>
      <c r="AR193" s="356">
        <f>+AR79/Cálculos!AT$3</f>
        <v>-7.6005588185583325E-3</v>
      </c>
      <c r="AS193" s="356">
        <f>+AS79/Cálculos!AU$3</f>
        <v>1.4762492048911537E-2</v>
      </c>
      <c r="AT193" s="356">
        <f>+AT79/Cálculos!AV$3</f>
        <v>3.2675538042039251E-2</v>
      </c>
      <c r="AU193" s="356">
        <f>+AU79/Cálculos!AW$3</f>
        <v>9.2260048348431437E-3</v>
      </c>
      <c r="AV193" s="356">
        <f>+AV79/Cálculos!AX$3</f>
        <v>1.2919744112713722E-2</v>
      </c>
      <c r="AW193" s="356">
        <f>+AW79/Cálculos!AY$3</f>
        <v>6.9381689583488211E-3</v>
      </c>
      <c r="AX193" s="356">
        <f>+AX79/Cálculos!AZ$3</f>
        <v>1.8330858663905395E-3</v>
      </c>
      <c r="AY193" s="356">
        <f>+AY79/Cálculos!BA$3</f>
        <v>-2.0155950041677646E-2</v>
      </c>
      <c r="AZ193" s="356">
        <f>+AZ79/Cálculos!BB$3</f>
        <v>-1.8287065851762311E-3</v>
      </c>
      <c r="BA193" s="356">
        <f>+BA79/Cálculos!BC$3</f>
        <v>-3.0002054539492805E-2</v>
      </c>
      <c r="BB193" s="356">
        <f>+BB79/Cálculos!BD$3</f>
        <v>-2.3013981309915527E-2</v>
      </c>
      <c r="BC193" s="356">
        <f>+BC79/Cálculos!BE$3</f>
        <v>-2.4428633230060278E-2</v>
      </c>
      <c r="BD193" s="356">
        <f>+BD79/Cálculos!BF$3</f>
        <v>-3.6317768338577035E-2</v>
      </c>
      <c r="BE193" s="356">
        <f>+BE79/Cálculos!BG$3</f>
        <v>-4.6523787570933596E-2</v>
      </c>
      <c r="BF193" s="356">
        <f>+BF79/Cálculos!BH$3</f>
        <v>-6.3502754948999415E-2</v>
      </c>
      <c r="BG193" s="356">
        <f>+BG79/Cálculos!BI$3</f>
        <v>-6.4699579407317034E-2</v>
      </c>
      <c r="BH193" s="356">
        <f>+BH79/Cálculos!BJ$3</f>
        <v>-5.7169523464936867E-2</v>
      </c>
      <c r="BI193" s="356">
        <f>+BI79/Cálculos!BK$3</f>
        <v>-3.851520055220635E-2</v>
      </c>
      <c r="BJ193" s="356">
        <f>+BJ79/Cálculos!BL$3</f>
        <v>-2.4432526311981471E-2</v>
      </c>
      <c r="BK193" s="356">
        <f>+BK79/Cálculos!BM$3</f>
        <v>-2.6432265579118507E-2</v>
      </c>
      <c r="BL193" s="356">
        <f>+BL79/Cálculos!BN$3</f>
        <v>-4.2750801331996678E-2</v>
      </c>
    </row>
    <row r="194" spans="1:64" hidden="1" x14ac:dyDescent="0.2">
      <c r="A194" s="21" t="s">
        <v>73</v>
      </c>
      <c r="B194" s="77" t="s">
        <v>74</v>
      </c>
      <c r="C194" s="101">
        <f>+C80/Cálculos!E$3</f>
        <v>0</v>
      </c>
      <c r="D194" s="101">
        <f>+D80/Cálculos!F$3</f>
        <v>0</v>
      </c>
      <c r="E194" s="101">
        <f>+E80/Cálculos!G$3</f>
        <v>0</v>
      </c>
      <c r="F194" s="101">
        <f>+F80/Cálculos!H$3</f>
        <v>0</v>
      </c>
      <c r="G194" s="101">
        <f>+G80/Cálculos!I$3</f>
        <v>0</v>
      </c>
      <c r="H194" s="101">
        <f>+H80/Cálculos!J$3</f>
        <v>0</v>
      </c>
      <c r="I194" s="101">
        <f>+I80/Cálculos!K$3</f>
        <v>0</v>
      </c>
      <c r="J194" s="101">
        <f>+J80/Cálculos!L$3</f>
        <v>0</v>
      </c>
      <c r="K194" s="101">
        <f>+K80/Cálculos!M$3</f>
        <v>0</v>
      </c>
      <c r="L194" s="101">
        <f>+L80/Cálculos!N$3</f>
        <v>0</v>
      </c>
      <c r="M194" s="101">
        <f>+M80/Cálculos!O$3</f>
        <v>0</v>
      </c>
      <c r="N194" s="101">
        <f>+N80/Cálculos!P$3</f>
        <v>0</v>
      </c>
      <c r="O194" s="101">
        <f>+O80/Cálculos!Q$3</f>
        <v>0</v>
      </c>
      <c r="P194" s="101">
        <f>+P80/Cálculos!R$3</f>
        <v>0</v>
      </c>
      <c r="Q194" s="101">
        <f>+Q80/Cálculos!S$3</f>
        <v>0</v>
      </c>
      <c r="R194" s="101">
        <f>+R80/Cálculos!T$3</f>
        <v>0</v>
      </c>
      <c r="S194" s="101">
        <f>+S80/Cálculos!U$3</f>
        <v>0</v>
      </c>
      <c r="T194" s="101">
        <f>+T80/Cálculos!V$3</f>
        <v>0</v>
      </c>
      <c r="U194" s="101">
        <f>+U80/Cálculos!W$3</f>
        <v>0</v>
      </c>
      <c r="V194" s="101">
        <f>+V80/Cálculos!X$3</f>
        <v>0</v>
      </c>
      <c r="W194" s="101">
        <f>+W80/Cálculos!Y$3</f>
        <v>0</v>
      </c>
      <c r="X194" s="101">
        <f>+X80/Cálculos!Z$3</f>
        <v>0</v>
      </c>
      <c r="Y194" s="101">
        <f>+Y80/Cálculos!AA$3</f>
        <v>0</v>
      </c>
      <c r="Z194" s="101">
        <f>+Z80/Cálculos!AB$3</f>
        <v>0</v>
      </c>
      <c r="AA194" s="101">
        <f>+AA80/Cálculos!AC$3</f>
        <v>0</v>
      </c>
      <c r="AB194" s="101">
        <f>+AB80/Cálculos!AD$3</f>
        <v>0</v>
      </c>
      <c r="AC194" s="101">
        <f>+AC80/Cálculos!AE$3</f>
        <v>0</v>
      </c>
      <c r="AD194" s="101">
        <f>+AD80/Cálculos!AF$3</f>
        <v>0</v>
      </c>
      <c r="AE194" s="101">
        <f>+AE80/Cálculos!AG$3</f>
        <v>0</v>
      </c>
      <c r="AF194" s="101">
        <f>+AF80/Cálculos!AH$3</f>
        <v>0</v>
      </c>
      <c r="AG194" s="101">
        <f>+AG80/Cálculos!AI$3</f>
        <v>0</v>
      </c>
      <c r="AH194" s="101">
        <f>+AH80/Cálculos!AJ$3</f>
        <v>0</v>
      </c>
      <c r="AI194" s="101">
        <f>+AI80/Cálculos!AK$3</f>
        <v>4.2788528173909907E-2</v>
      </c>
      <c r="AJ194" s="101">
        <f>+AJ80/Cálculos!AL$3</f>
        <v>4.5646780932709324E-2</v>
      </c>
      <c r="AK194" s="101">
        <f>+AK80/Cálculos!AM$3</f>
        <v>3.8540120993522685E-2</v>
      </c>
      <c r="AL194" s="101">
        <f>+AL80/Cálculos!AN$3</f>
        <v>3.7910024201390773E-2</v>
      </c>
      <c r="AM194" s="101">
        <f>+AM80/Cálculos!AO$3</f>
        <v>3.6240877199086086E-2</v>
      </c>
      <c r="AN194" s="101">
        <f>+AN80/Cálculos!AP$3</f>
        <v>3.4035717992272556E-2</v>
      </c>
      <c r="AO194" s="101">
        <f>+AO80/Cálculos!AQ$3</f>
        <v>2.7987884485710938E-2</v>
      </c>
      <c r="AP194" s="101">
        <f>+AP80/Cálculos!AR$3</f>
        <v>2.9322579478732999E-2</v>
      </c>
      <c r="AQ194" s="101">
        <f>+AQ80/Cálculos!AS$3</f>
        <v>4.6869432469019347E-2</v>
      </c>
      <c r="AR194" s="101">
        <f>+AR80/Cálculos!AT$3</f>
        <v>6.6205111975959963E-2</v>
      </c>
      <c r="AS194" s="101">
        <f>+AS80/Cálculos!AU$3</f>
        <v>3.4472685198418916E-2</v>
      </c>
      <c r="AT194" s="101">
        <f>+AT80/Cálculos!AV$3</f>
        <v>3.541550581557841E-2</v>
      </c>
      <c r="AU194" s="101">
        <f>+AU80/Cálculos!AW$3</f>
        <v>5.3284748437150573E-2</v>
      </c>
      <c r="AV194" s="101">
        <f>+AV80/Cálculos!AX$3</f>
        <v>5.7257655273831365E-2</v>
      </c>
      <c r="AW194" s="101">
        <f>+AW80/Cálculos!AY$3</f>
        <v>6.1203916861153784E-2</v>
      </c>
      <c r="AX194" s="101">
        <f>+AX80/Cálculos!AZ$3</f>
        <v>6.8867454644069237E-2</v>
      </c>
      <c r="AY194" s="101">
        <f>+AY80/Cálculos!BA$3</f>
        <v>6.4780594552155873E-2</v>
      </c>
      <c r="AZ194" s="101">
        <f>+AZ80/Cálculos!BB$3</f>
        <v>6.7854414203700281E-2</v>
      </c>
      <c r="BA194" s="101">
        <f>+BA80/Cálculos!BC$3</f>
        <v>6.28627741068854E-2</v>
      </c>
      <c r="BB194" s="101">
        <f>+BB80/Cálculos!BD$3</f>
        <v>4.6050556231081965E-2</v>
      </c>
      <c r="BC194" s="101">
        <f>+BC80/Cálculos!BE$3</f>
        <v>4.9025261733548244E-2</v>
      </c>
      <c r="BD194" s="101">
        <f>+BD80/Cálculos!BF$3</f>
        <v>4.1312017818810914E-2</v>
      </c>
      <c r="BE194" s="101">
        <f>+BE80/Cálculos!BG$3</f>
        <v>5.0253195475126869E-2</v>
      </c>
      <c r="BF194" s="101">
        <f>+BF80/Cálculos!BH$3</f>
        <v>3.7282237648917201E-2</v>
      </c>
      <c r="BG194" s="101">
        <f>+BG80/Cálculos!BI$3</f>
        <v>7.8184881347140398E-2</v>
      </c>
      <c r="BH194" s="101">
        <f>+BH80/Cálculos!BJ$3</f>
        <v>5.612426758899932E-2</v>
      </c>
      <c r="BI194" s="101">
        <f>+BI80/Cálculos!BK$3</f>
        <v>6.2405087801750594E-2</v>
      </c>
      <c r="BJ194" s="101">
        <f>+BJ80/Cálculos!BL$3</f>
        <v>4.9443799686220424E-2</v>
      </c>
      <c r="BK194" s="101">
        <f>+BK80/Cálculos!BM$3</f>
        <v>2.9028395121272275E-2</v>
      </c>
      <c r="BL194" s="101">
        <f>+BL80/Cálculos!BN$3</f>
        <v>1.6319927239375677E-2</v>
      </c>
    </row>
    <row r="195" spans="1:64" hidden="1" x14ac:dyDescent="0.2">
      <c r="A195" s="18"/>
      <c r="B195" s="78" t="s">
        <v>75</v>
      </c>
      <c r="C195" s="101">
        <f>+C81/Cálculos!E$3</f>
        <v>0</v>
      </c>
      <c r="D195" s="101">
        <f>+D81/Cálculos!F$3</f>
        <v>0</v>
      </c>
      <c r="E195" s="101">
        <f>+E81/Cálculos!G$3</f>
        <v>0</v>
      </c>
      <c r="F195" s="101">
        <f>+F81/Cálculos!H$3</f>
        <v>0</v>
      </c>
      <c r="G195" s="101">
        <f>+G81/Cálculos!I$3</f>
        <v>0</v>
      </c>
      <c r="H195" s="101">
        <f>+H81/Cálculos!J$3</f>
        <v>0</v>
      </c>
      <c r="I195" s="101">
        <f>+I81/Cálculos!K$3</f>
        <v>0</v>
      </c>
      <c r="J195" s="101">
        <f>+J81/Cálculos!L$3</f>
        <v>0</v>
      </c>
      <c r="K195" s="101">
        <f>+K81/Cálculos!M$3</f>
        <v>0</v>
      </c>
      <c r="L195" s="101">
        <f>+L81/Cálculos!N$3</f>
        <v>0</v>
      </c>
      <c r="M195" s="101">
        <f>+M81/Cálculos!O$3</f>
        <v>0</v>
      </c>
      <c r="N195" s="101">
        <f>+N81/Cálculos!P$3</f>
        <v>0</v>
      </c>
      <c r="O195" s="101">
        <f>+O81/Cálculos!Q$3</f>
        <v>0</v>
      </c>
      <c r="P195" s="101">
        <f>+P81/Cálculos!R$3</f>
        <v>0</v>
      </c>
      <c r="Q195" s="101">
        <f>+Q81/Cálculos!S$3</f>
        <v>0</v>
      </c>
      <c r="R195" s="101">
        <f>+R81/Cálculos!T$3</f>
        <v>0</v>
      </c>
      <c r="S195" s="101">
        <f>+S81/Cálculos!U$3</f>
        <v>0</v>
      </c>
      <c r="T195" s="101">
        <f>+T81/Cálculos!V$3</f>
        <v>0</v>
      </c>
      <c r="U195" s="101">
        <f>+U81/Cálculos!W$3</f>
        <v>0</v>
      </c>
      <c r="V195" s="101">
        <f>+V81/Cálculos!X$3</f>
        <v>0</v>
      </c>
      <c r="W195" s="101">
        <f>+W81/Cálculos!Y$3</f>
        <v>0</v>
      </c>
      <c r="X195" s="101">
        <f>+X81/Cálculos!Z$3</f>
        <v>0</v>
      </c>
      <c r="Y195" s="101">
        <f>+Y81/Cálculos!AA$3</f>
        <v>0</v>
      </c>
      <c r="Z195" s="101">
        <f>+Z81/Cálculos!AB$3</f>
        <v>0</v>
      </c>
      <c r="AA195" s="101">
        <f>+AA81/Cálculos!AC$3</f>
        <v>0</v>
      </c>
      <c r="AB195" s="101">
        <f>+AB81/Cálculos!AD$3</f>
        <v>0</v>
      </c>
      <c r="AC195" s="101">
        <f>+AC81/Cálculos!AE$3</f>
        <v>0</v>
      </c>
      <c r="AD195" s="101">
        <f>+AD81/Cálculos!AF$3</f>
        <v>0</v>
      </c>
      <c r="AE195" s="101">
        <f>+AE81/Cálculos!AG$3</f>
        <v>0</v>
      </c>
      <c r="AF195" s="101">
        <f>+AF81/Cálculos!AH$3</f>
        <v>0</v>
      </c>
      <c r="AG195" s="101">
        <f>+AG81/Cálculos!AI$3</f>
        <v>0</v>
      </c>
      <c r="AH195" s="101">
        <f>+AH81/Cálculos!AJ$3</f>
        <v>0</v>
      </c>
      <c r="AI195" s="101">
        <f>+AI81/Cálculos!AK$3</f>
        <v>1.69987963889809E-2</v>
      </c>
      <c r="AJ195" s="101">
        <f>+AJ81/Cálculos!AL$3</f>
        <v>2.6462214950168907E-2</v>
      </c>
      <c r="AK195" s="101">
        <f>+AK81/Cálculos!AM$3</f>
        <v>1.9224229414418439E-2</v>
      </c>
      <c r="AL195" s="101">
        <f>+AL81/Cálculos!AN$3</f>
        <v>1.9909601744697258E-2</v>
      </c>
      <c r="AM195" s="101">
        <f>+AM81/Cálculos!AO$3</f>
        <v>2.1875584166226345E-2</v>
      </c>
      <c r="AN195" s="101">
        <f>+AN81/Cálculos!AP$3</f>
        <v>1.7492431098860776E-2</v>
      </c>
      <c r="AO195" s="101">
        <f>+AO81/Cálculos!AQ$3</f>
        <v>1.2152647378277311E-2</v>
      </c>
      <c r="AP195" s="101">
        <f>+AP81/Cálculos!AR$3</f>
        <v>1.166250353569263E-2</v>
      </c>
      <c r="AQ195" s="101">
        <f>+AQ81/Cálculos!AS$3</f>
        <v>1.3483838554812208E-2</v>
      </c>
      <c r="AR195" s="101">
        <f>+AR81/Cálculos!AT$3</f>
        <v>3.7544777522674766E-2</v>
      </c>
      <c r="AS195" s="101">
        <f>+AS81/Cálculos!AU$3</f>
        <v>1.2138917223716801E-2</v>
      </c>
      <c r="AT195" s="101">
        <f>+AT81/Cálculos!AV$3</f>
        <v>1.0543269012429069E-2</v>
      </c>
      <c r="AU195" s="101">
        <f>+AU81/Cálculos!AW$3</f>
        <v>2.5464940649644423E-2</v>
      </c>
      <c r="AV195" s="101">
        <f>+AV81/Cálculos!AX$3</f>
        <v>2.542560607428121E-2</v>
      </c>
      <c r="AW195" s="101">
        <f>+AW81/Cálculos!AY$3</f>
        <v>3.6497796658519786E-2</v>
      </c>
      <c r="AX195" s="101">
        <f>+AX81/Cálculos!AZ$3</f>
        <v>3.7735439067144799E-2</v>
      </c>
      <c r="AY195" s="101">
        <f>+AY81/Cálculos!BA$3</f>
        <v>3.2629733923202495E-2</v>
      </c>
      <c r="AZ195" s="101">
        <f>+AZ81/Cálculos!BB$3</f>
        <v>3.7709821800781626E-2</v>
      </c>
      <c r="BA195" s="101">
        <f>+BA81/Cálculos!BC$3</f>
        <v>2.4113088016075982E-2</v>
      </c>
      <c r="BB195" s="101">
        <f>+BB81/Cálculos!BD$3</f>
        <v>2.1976760173277241E-2</v>
      </c>
      <c r="BC195" s="101">
        <f>+BC81/Cálculos!BE$3</f>
        <v>2.2742826793811451E-2</v>
      </c>
      <c r="BD195" s="101">
        <f>+BD81/Cálculos!BF$3</f>
        <v>1.4074204767683614E-2</v>
      </c>
      <c r="BE195" s="101">
        <f>+BE81/Cálculos!BG$3</f>
        <v>1.6131954694967636E-2</v>
      </c>
      <c r="BF195" s="101">
        <f>+BF81/Cálculos!BH$3</f>
        <v>1.1028772519112285E-2</v>
      </c>
      <c r="BG195" s="101">
        <f>+BG81/Cálculos!BI$3</f>
        <v>4.954734321663274E-2</v>
      </c>
      <c r="BH195" s="101">
        <f>+BH81/Cálculos!BJ$3</f>
        <v>3.0525356333938526E-2</v>
      </c>
      <c r="BI195" s="101">
        <f>+BI81/Cálculos!BK$3</f>
        <v>5.8950293036203388E-2</v>
      </c>
      <c r="BJ195" s="101">
        <f>+BJ81/Cálculos!BL$3</f>
        <v>4.6706552029629082E-2</v>
      </c>
      <c r="BK195" s="101">
        <f>+BK81/Cálculos!BM$3</f>
        <v>2.74213603257152E-2</v>
      </c>
      <c r="BL195" s="101">
        <f>+BL81/Cálculos!BN$3</f>
        <v>1.5416443225703244E-2</v>
      </c>
    </row>
    <row r="196" spans="1:64" hidden="1" x14ac:dyDescent="0.2">
      <c r="A196" s="18"/>
      <c r="B196" s="78" t="s">
        <v>76</v>
      </c>
      <c r="C196" s="101">
        <f>+C82/Cálculos!E$3</f>
        <v>0</v>
      </c>
      <c r="D196" s="101">
        <f>+D82/Cálculos!F$3</f>
        <v>0</v>
      </c>
      <c r="E196" s="101">
        <f>+E82/Cálculos!G$3</f>
        <v>0</v>
      </c>
      <c r="F196" s="101">
        <f>+F82/Cálculos!H$3</f>
        <v>0</v>
      </c>
      <c r="G196" s="101">
        <f>+G82/Cálculos!I$3</f>
        <v>0</v>
      </c>
      <c r="H196" s="101">
        <f>+H82/Cálculos!J$3</f>
        <v>0</v>
      </c>
      <c r="I196" s="101">
        <f>+I82/Cálculos!K$3</f>
        <v>0</v>
      </c>
      <c r="J196" s="101">
        <f>+J82/Cálculos!L$3</f>
        <v>0</v>
      </c>
      <c r="K196" s="101">
        <f>+K82/Cálculos!M$3</f>
        <v>0</v>
      </c>
      <c r="L196" s="101">
        <f>+L82/Cálculos!N$3</f>
        <v>0</v>
      </c>
      <c r="M196" s="101">
        <f>+M82/Cálculos!O$3</f>
        <v>0</v>
      </c>
      <c r="N196" s="101">
        <f>+N82/Cálculos!P$3</f>
        <v>0</v>
      </c>
      <c r="O196" s="101">
        <f>+O82/Cálculos!Q$3</f>
        <v>0</v>
      </c>
      <c r="P196" s="101">
        <f>+P82/Cálculos!R$3</f>
        <v>0</v>
      </c>
      <c r="Q196" s="101">
        <f>+Q82/Cálculos!S$3</f>
        <v>0</v>
      </c>
      <c r="R196" s="101">
        <f>+R82/Cálculos!T$3</f>
        <v>0</v>
      </c>
      <c r="S196" s="101">
        <f>+S82/Cálculos!U$3</f>
        <v>0</v>
      </c>
      <c r="T196" s="101">
        <f>+T82/Cálculos!V$3</f>
        <v>0</v>
      </c>
      <c r="U196" s="101">
        <f>+U82/Cálculos!W$3</f>
        <v>0</v>
      </c>
      <c r="V196" s="101">
        <f>+V82/Cálculos!X$3</f>
        <v>0</v>
      </c>
      <c r="W196" s="101">
        <f>+W82/Cálculos!Y$3</f>
        <v>0</v>
      </c>
      <c r="X196" s="101">
        <f>+X82/Cálculos!Z$3</f>
        <v>0</v>
      </c>
      <c r="Y196" s="101">
        <f>+Y82/Cálculos!AA$3</f>
        <v>0</v>
      </c>
      <c r="Z196" s="101">
        <f>+Z82/Cálculos!AB$3</f>
        <v>0</v>
      </c>
      <c r="AA196" s="101">
        <f>+AA82/Cálculos!AC$3</f>
        <v>0</v>
      </c>
      <c r="AB196" s="101">
        <f>+AB82/Cálculos!AD$3</f>
        <v>0</v>
      </c>
      <c r="AC196" s="101">
        <f>+AC82/Cálculos!AE$3</f>
        <v>0</v>
      </c>
      <c r="AD196" s="101">
        <f>+AD82/Cálculos!AF$3</f>
        <v>0</v>
      </c>
      <c r="AE196" s="101">
        <f>+AE82/Cálculos!AG$3</f>
        <v>0</v>
      </c>
      <c r="AF196" s="101">
        <f>+AF82/Cálculos!AH$3</f>
        <v>0</v>
      </c>
      <c r="AG196" s="101">
        <f>+AG82/Cálculos!AI$3</f>
        <v>0</v>
      </c>
      <c r="AH196" s="101">
        <f>+AH82/Cálculos!AJ$3</f>
        <v>0</v>
      </c>
      <c r="AI196" s="101">
        <f>+AI82/Cálculos!AK$3</f>
        <v>1.9342087426657991E-2</v>
      </c>
      <c r="AJ196" s="101">
        <f>+AJ82/Cálculos!AL$3</f>
        <v>1.8576070773992873E-2</v>
      </c>
      <c r="AK196" s="101">
        <f>+AK82/Cálculos!AM$3</f>
        <v>1.8438226352237585E-2</v>
      </c>
      <c r="AL196" s="101">
        <f>+AL82/Cálculos!AN$3</f>
        <v>1.6776045756459902E-2</v>
      </c>
      <c r="AM196" s="101">
        <f>+AM82/Cálculos!AO$3</f>
        <v>1.4229658773419333E-2</v>
      </c>
      <c r="AN196" s="101">
        <f>+AN82/Cálculos!AP$3</f>
        <v>1.5532564378438071E-2</v>
      </c>
      <c r="AO196" s="101">
        <f>+AO82/Cálculos!AQ$3</f>
        <v>1.4348225671286078E-2</v>
      </c>
      <c r="AP196" s="101">
        <f>+AP82/Cálculos!AR$3</f>
        <v>1.562778816911245E-2</v>
      </c>
      <c r="AQ196" s="101">
        <f>+AQ82/Cálculos!AS$3</f>
        <v>3.1860009139677993E-2</v>
      </c>
      <c r="AR196" s="101">
        <f>+AR82/Cálculos!AT$3</f>
        <v>2.8151393869486251E-2</v>
      </c>
      <c r="AS196" s="101">
        <f>+AS82/Cálculos!AU$3</f>
        <v>1.997527064362695E-2</v>
      </c>
      <c r="AT196" s="101">
        <f>+AT82/Cálculos!AV$3</f>
        <v>2.2346032690546094E-2</v>
      </c>
      <c r="AU196" s="101">
        <f>+AU82/Cálculos!AW$3</f>
        <v>2.5372757849452577E-2</v>
      </c>
      <c r="AV196" s="101">
        <f>+AV82/Cálculos!AX$3</f>
        <v>2.8875508662539819E-2</v>
      </c>
      <c r="AW196" s="101">
        <f>+AW82/Cálculos!AY$3</f>
        <v>2.1966817739742506E-2</v>
      </c>
      <c r="AX196" s="101">
        <f>+AX82/Cálculos!AZ$3</f>
        <v>2.918724316538605E-2</v>
      </c>
      <c r="AY196" s="101">
        <f>+AY82/Cálculos!BA$3</f>
        <v>3.0208763380054255E-2</v>
      </c>
      <c r="AZ196" s="101">
        <f>+AZ82/Cálculos!BB$3</f>
        <v>2.8448037971916675E-2</v>
      </c>
      <c r="BA196" s="101">
        <f>+BA82/Cálculos!BC$3</f>
        <v>3.7245480609769281E-2</v>
      </c>
      <c r="BB196" s="101">
        <f>+BB82/Cálculos!BD$3</f>
        <v>2.2750477632390118E-2</v>
      </c>
      <c r="BC196" s="101">
        <f>+BC82/Cálculos!BE$3</f>
        <v>2.5128061018220838E-2</v>
      </c>
      <c r="BD196" s="101">
        <f>+BD82/Cálculos!BF$3</f>
        <v>2.5911041849277953E-2</v>
      </c>
      <c r="BE196" s="101">
        <f>+BE82/Cálculos!BG$3</f>
        <v>3.2734073950726535E-2</v>
      </c>
      <c r="BF196" s="101">
        <f>+BF82/Cálculos!BH$3</f>
        <v>2.4681388177344235E-2</v>
      </c>
      <c r="BG196" s="101">
        <f>+BG82/Cálculos!BI$3</f>
        <v>1.1875195739158047E-2</v>
      </c>
      <c r="BH196" s="101">
        <f>+BH82/Cálculos!BJ$3</f>
        <v>2.5040063794733278E-3</v>
      </c>
      <c r="BI196" s="101">
        <f>+BI82/Cálculos!BK$3</f>
        <v>2.245653706034959E-3</v>
      </c>
      <c r="BJ196" s="101">
        <f>+BJ82/Cálculos!BL$3</f>
        <v>1.7792403779407278E-3</v>
      </c>
      <c r="BK196" s="101">
        <f>+BK82/Cálculos!BM$3</f>
        <v>1.0445898784955086E-3</v>
      </c>
      <c r="BL196" s="101">
        <f>+BL82/Cálculos!BN$3</f>
        <v>5.87274313334061E-4</v>
      </c>
    </row>
    <row r="197" spans="1:64" hidden="1" x14ac:dyDescent="0.2">
      <c r="A197" s="18"/>
      <c r="B197" s="78" t="s">
        <v>523</v>
      </c>
      <c r="C197" s="101">
        <f>+C83/Cálculos!E$3</f>
        <v>0</v>
      </c>
      <c r="D197" s="101">
        <f>+D83/Cálculos!F$3</f>
        <v>0</v>
      </c>
      <c r="E197" s="101">
        <f>+E83/Cálculos!G$3</f>
        <v>0</v>
      </c>
      <c r="F197" s="101">
        <f>+F83/Cálculos!H$3</f>
        <v>0</v>
      </c>
      <c r="G197" s="101">
        <f>+G83/Cálculos!I$3</f>
        <v>0</v>
      </c>
      <c r="H197" s="101">
        <f>+H83/Cálculos!J$3</f>
        <v>0</v>
      </c>
      <c r="I197" s="101">
        <f>+I83/Cálculos!K$3</f>
        <v>0</v>
      </c>
      <c r="J197" s="101">
        <f>+J83/Cálculos!L$3</f>
        <v>0</v>
      </c>
      <c r="K197" s="101">
        <f>+K83/Cálculos!M$3</f>
        <v>0</v>
      </c>
      <c r="L197" s="101">
        <f>+L83/Cálculos!N$3</f>
        <v>0</v>
      </c>
      <c r="M197" s="101">
        <f>+M83/Cálculos!O$3</f>
        <v>0</v>
      </c>
      <c r="N197" s="101">
        <f>+N83/Cálculos!P$3</f>
        <v>0</v>
      </c>
      <c r="O197" s="101">
        <f>+O83/Cálculos!Q$3</f>
        <v>0</v>
      </c>
      <c r="P197" s="101">
        <f>+P83/Cálculos!R$3</f>
        <v>0</v>
      </c>
      <c r="Q197" s="101">
        <f>+Q83/Cálculos!S$3</f>
        <v>0</v>
      </c>
      <c r="R197" s="101">
        <f>+R83/Cálculos!T$3</f>
        <v>0</v>
      </c>
      <c r="S197" s="101">
        <f>+S83/Cálculos!U$3</f>
        <v>0</v>
      </c>
      <c r="T197" s="101">
        <f>+T83/Cálculos!V$3</f>
        <v>0</v>
      </c>
      <c r="U197" s="101">
        <f>+U83/Cálculos!W$3</f>
        <v>0</v>
      </c>
      <c r="V197" s="101">
        <f>+V83/Cálculos!X$3</f>
        <v>0</v>
      </c>
      <c r="W197" s="101">
        <f>+W83/Cálculos!Y$3</f>
        <v>0</v>
      </c>
      <c r="X197" s="101">
        <f>+X83/Cálculos!Z$3</f>
        <v>0</v>
      </c>
      <c r="Y197" s="101">
        <f>+Y83/Cálculos!AA$3</f>
        <v>0</v>
      </c>
      <c r="Z197" s="101">
        <f>+Z83/Cálculos!AB$3</f>
        <v>0</v>
      </c>
      <c r="AA197" s="101">
        <f>+AA83/Cálculos!AC$3</f>
        <v>0</v>
      </c>
      <c r="AB197" s="101">
        <f>+AB83/Cálculos!AD$3</f>
        <v>0</v>
      </c>
      <c r="AC197" s="101">
        <f>+AC83/Cálculos!AE$3</f>
        <v>0</v>
      </c>
      <c r="AD197" s="101">
        <f>+AD83/Cálculos!AF$3</f>
        <v>0</v>
      </c>
      <c r="AE197" s="101">
        <f>+AE83/Cálculos!AG$3</f>
        <v>0</v>
      </c>
      <c r="AF197" s="101">
        <f>+AF83/Cálculos!AH$3</f>
        <v>0</v>
      </c>
      <c r="AG197" s="101">
        <f>+AG83/Cálculos!AI$3</f>
        <v>0</v>
      </c>
      <c r="AH197" s="101">
        <f>+AH83/Cálculos!AJ$3</f>
        <v>0</v>
      </c>
      <c r="AI197" s="101">
        <f>+AI83/Cálculos!AK$3</f>
        <v>0</v>
      </c>
      <c r="AJ197" s="101">
        <f>+AJ83/Cálculos!AL$3</f>
        <v>0</v>
      </c>
      <c r="AK197" s="101">
        <f>+AK83/Cálculos!AM$3</f>
        <v>0</v>
      </c>
      <c r="AL197" s="101">
        <f>+AL83/Cálculos!AN$3</f>
        <v>0</v>
      </c>
      <c r="AM197" s="101">
        <f>+AM83/Cálculos!AO$3</f>
        <v>0</v>
      </c>
      <c r="AN197" s="101">
        <f>+AN83/Cálculos!AP$3</f>
        <v>0</v>
      </c>
      <c r="AO197" s="101">
        <f>+AO83/Cálculos!AQ$3</f>
        <v>0</v>
      </c>
      <c r="AP197" s="101">
        <f>+AP83/Cálculos!AR$3</f>
        <v>0</v>
      </c>
      <c r="AQ197" s="101">
        <f>+AQ83/Cálculos!AS$3</f>
        <v>0</v>
      </c>
      <c r="AR197" s="101">
        <f>+AR83/Cálculos!AT$3</f>
        <v>0</v>
      </c>
      <c r="AS197" s="101">
        <f>+AS83/Cálculos!AU$3</f>
        <v>0</v>
      </c>
      <c r="AT197" s="101">
        <f>+AT83/Cálculos!AV$3</f>
        <v>0</v>
      </c>
      <c r="AU197" s="101">
        <f>+AU83/Cálculos!AW$3</f>
        <v>0</v>
      </c>
      <c r="AV197" s="101">
        <f>+AV83/Cálculos!AX$3</f>
        <v>0</v>
      </c>
      <c r="AW197" s="101">
        <f>+AW83/Cálculos!AY$3</f>
        <v>0</v>
      </c>
      <c r="AX197" s="101">
        <f>+AX83/Cálculos!AZ$3</f>
        <v>0</v>
      </c>
      <c r="AY197" s="101">
        <f>+AY83/Cálculos!BA$3</f>
        <v>0</v>
      </c>
      <c r="AZ197" s="101">
        <f>+AZ83/Cálculos!BB$3</f>
        <v>0</v>
      </c>
      <c r="BA197" s="101">
        <f>+BA83/Cálculos!BC$3</f>
        <v>0</v>
      </c>
      <c r="BB197" s="101">
        <f>+BB83/Cálculos!BD$3</f>
        <v>0</v>
      </c>
      <c r="BC197" s="101">
        <f>+BC83/Cálculos!BE$3</f>
        <v>0</v>
      </c>
      <c r="BD197" s="101">
        <f>+BD83/Cálculos!BF$3</f>
        <v>0</v>
      </c>
      <c r="BE197" s="101">
        <f>+BE83/Cálculos!BG$3</f>
        <v>0</v>
      </c>
      <c r="BF197" s="101">
        <f>+BF83/Cálculos!BH$3</f>
        <v>0</v>
      </c>
      <c r="BG197" s="101">
        <f>+BG83/Cálculos!BI$3</f>
        <v>1.4878133248010707E-2</v>
      </c>
      <c r="BH197" s="101">
        <f>+BH83/Cálculos!BJ$3</f>
        <v>2.1449817628899394E-2</v>
      </c>
      <c r="BI197" s="101">
        <f>+BI83/Cálculos!BK$3</f>
        <v>0</v>
      </c>
      <c r="BJ197" s="101">
        <f>+BJ83/Cálculos!BL$3</f>
        <v>0</v>
      </c>
      <c r="BK197" s="101">
        <f>+BK83/Cálculos!BM$3</f>
        <v>0</v>
      </c>
      <c r="BL197" s="101">
        <f>+BL83/Cálculos!BN$3</f>
        <v>0</v>
      </c>
    </row>
    <row r="198" spans="1:64" hidden="1" x14ac:dyDescent="0.2">
      <c r="A198" s="18"/>
      <c r="B198" s="78" t="s">
        <v>77</v>
      </c>
      <c r="C198" s="101">
        <f>+C84/Cálculos!E$3</f>
        <v>0</v>
      </c>
      <c r="D198" s="101">
        <f>+D84/Cálculos!F$3</f>
        <v>0</v>
      </c>
      <c r="E198" s="101">
        <f>+E84/Cálculos!G$3</f>
        <v>0</v>
      </c>
      <c r="F198" s="101">
        <f>+F84/Cálculos!H$3</f>
        <v>0</v>
      </c>
      <c r="G198" s="101">
        <f>+G84/Cálculos!I$3</f>
        <v>0</v>
      </c>
      <c r="H198" s="101">
        <f>+H84/Cálculos!J$3</f>
        <v>0</v>
      </c>
      <c r="I198" s="101">
        <f>+I84/Cálculos!K$3</f>
        <v>0</v>
      </c>
      <c r="J198" s="101">
        <f>+J84/Cálculos!L$3</f>
        <v>0</v>
      </c>
      <c r="K198" s="101">
        <f>+K84/Cálculos!M$3</f>
        <v>0</v>
      </c>
      <c r="L198" s="101">
        <f>+L84/Cálculos!N$3</f>
        <v>0</v>
      </c>
      <c r="M198" s="101">
        <f>+M84/Cálculos!O$3</f>
        <v>0</v>
      </c>
      <c r="N198" s="101">
        <f>+N84/Cálculos!P$3</f>
        <v>0</v>
      </c>
      <c r="O198" s="101">
        <f>+O84/Cálculos!Q$3</f>
        <v>0</v>
      </c>
      <c r="P198" s="101">
        <f>+P84/Cálculos!R$3</f>
        <v>0</v>
      </c>
      <c r="Q198" s="101">
        <f>+Q84/Cálculos!S$3</f>
        <v>0</v>
      </c>
      <c r="R198" s="101">
        <f>+R84/Cálculos!T$3</f>
        <v>0</v>
      </c>
      <c r="S198" s="101">
        <f>+S84/Cálculos!U$3</f>
        <v>0</v>
      </c>
      <c r="T198" s="101">
        <f>+T84/Cálculos!V$3</f>
        <v>0</v>
      </c>
      <c r="U198" s="101">
        <f>+U84/Cálculos!W$3</f>
        <v>0</v>
      </c>
      <c r="V198" s="101">
        <f>+V84/Cálculos!X$3</f>
        <v>0</v>
      </c>
      <c r="W198" s="101">
        <f>+W84/Cálculos!Y$3</f>
        <v>0</v>
      </c>
      <c r="X198" s="101">
        <f>+X84/Cálculos!Z$3</f>
        <v>0</v>
      </c>
      <c r="Y198" s="101">
        <f>+Y84/Cálculos!AA$3</f>
        <v>0</v>
      </c>
      <c r="Z198" s="101">
        <f>+Z84/Cálculos!AB$3</f>
        <v>0</v>
      </c>
      <c r="AA198" s="101">
        <f>+AA84/Cálculos!AC$3</f>
        <v>0</v>
      </c>
      <c r="AB198" s="101">
        <f>+AB84/Cálculos!AD$3</f>
        <v>0</v>
      </c>
      <c r="AC198" s="101">
        <f>+AC84/Cálculos!AE$3</f>
        <v>0</v>
      </c>
      <c r="AD198" s="101">
        <f>+AD84/Cálculos!AF$3</f>
        <v>0</v>
      </c>
      <c r="AE198" s="101">
        <f>+AE84/Cálculos!AG$3</f>
        <v>0</v>
      </c>
      <c r="AF198" s="101">
        <f>+AF84/Cálculos!AH$3</f>
        <v>0</v>
      </c>
      <c r="AG198" s="101">
        <f>+AG84/Cálculos!AI$3</f>
        <v>0</v>
      </c>
      <c r="AH198" s="101">
        <f>+AH84/Cálculos!AJ$3</f>
        <v>0</v>
      </c>
      <c r="AI198" s="101">
        <f>+AI84/Cálculos!AK$3</f>
        <v>6.4476443582710185E-3</v>
      </c>
      <c r="AJ198" s="101">
        <f>+AJ84/Cálculos!AL$3</f>
        <v>6.0849520854754232E-4</v>
      </c>
      <c r="AK198" s="101">
        <f>+AK84/Cálculos!AM$3</f>
        <v>8.776652268666648E-4</v>
      </c>
      <c r="AL198" s="101">
        <f>+AL84/Cálculos!AN$3</f>
        <v>1.2243767002336166E-3</v>
      </c>
      <c r="AM198" s="101">
        <f>+AM84/Cálculos!AO$3</f>
        <v>1.3563425944040892E-4</v>
      </c>
      <c r="AN198" s="101">
        <f>+AN84/Cálculos!AP$3</f>
        <v>1.010722514973709E-3</v>
      </c>
      <c r="AO198" s="101">
        <f>+AO84/Cálculos!AQ$3</f>
        <v>1.4870114361475433E-3</v>
      </c>
      <c r="AP198" s="101">
        <f>+AP84/Cálculos!AR$3</f>
        <v>2.0322877739279203E-3</v>
      </c>
      <c r="AQ198" s="101">
        <f>+AQ84/Cálculos!AS$3</f>
        <v>1.5255847745291539E-3</v>
      </c>
      <c r="AR198" s="101">
        <f>+AR84/Cálculos!AT$3</f>
        <v>5.089405837989438E-4</v>
      </c>
      <c r="AS198" s="101">
        <f>+AS84/Cálculos!AU$3</f>
        <v>2.3584973310751631E-3</v>
      </c>
      <c r="AT198" s="101">
        <f>+AT84/Cálculos!AV$3</f>
        <v>2.5262041126032464E-3</v>
      </c>
      <c r="AU198" s="101">
        <f>+AU84/Cálculos!AW$3</f>
        <v>2.4470499380535738E-3</v>
      </c>
      <c r="AV198" s="101">
        <f>+AV84/Cálculos!AX$3</f>
        <v>2.956540537010356E-3</v>
      </c>
      <c r="AW198" s="101">
        <f>+AW84/Cálculos!AY$3</f>
        <v>2.7393024628914885E-3</v>
      </c>
      <c r="AX198" s="101">
        <f>+AX84/Cálculos!AZ$3</f>
        <v>1.9447724115383735E-3</v>
      </c>
      <c r="AY198" s="101">
        <f>+AY84/Cálculos!BA$3</f>
        <v>1.9420972488991435E-3</v>
      </c>
      <c r="AZ198" s="101">
        <f>+AZ84/Cálculos!BB$3</f>
        <v>1.6965544310019842E-3</v>
      </c>
      <c r="BA198" s="101">
        <f>+BA84/Cálculos!BC$3</f>
        <v>1.5042054810401428E-3</v>
      </c>
      <c r="BB198" s="101">
        <f>+BB84/Cálculos!BD$3</f>
        <v>1.3233184254146117E-3</v>
      </c>
      <c r="BC198" s="101">
        <f>+BC84/Cálculos!BE$3</f>
        <v>1.1543739215159558E-3</v>
      </c>
      <c r="BD198" s="101">
        <f>+BD84/Cálculos!BF$3</f>
        <v>1.3267712018493495E-3</v>
      </c>
      <c r="BE198" s="101">
        <f>+BE84/Cálculos!BG$3</f>
        <v>1.3871668294326981E-3</v>
      </c>
      <c r="BF198" s="101">
        <f>+BF84/Cálculos!BH$3</f>
        <v>1.5720769524606804E-3</v>
      </c>
      <c r="BG198" s="101">
        <f>+BG84/Cálculos!BI$3</f>
        <v>1.8842091433389128E-3</v>
      </c>
      <c r="BH198" s="101">
        <f>+BH84/Cálculos!BJ$3</f>
        <v>1.6450872466880666E-3</v>
      </c>
      <c r="BI198" s="101">
        <f>+BI84/Cálculos!BK$3</f>
        <v>1.2091410595122462E-3</v>
      </c>
      <c r="BJ198" s="101">
        <f>+BJ84/Cálculos!BL$3</f>
        <v>9.580072786506158E-4</v>
      </c>
      <c r="BK198" s="101">
        <f>+BK84/Cálculos!BM$3</f>
        <v>5.6244491706156465E-4</v>
      </c>
      <c r="BL198" s="101">
        <f>+BL84/Cálculos!BN$3</f>
        <v>3.1620970033837401E-4</v>
      </c>
    </row>
    <row r="199" spans="1:64" hidden="1" x14ac:dyDescent="0.2">
      <c r="A199" s="18" t="s">
        <v>78</v>
      </c>
      <c r="B199" s="77" t="s">
        <v>79</v>
      </c>
      <c r="C199" s="101">
        <f>+C85/Cálculos!E$3</f>
        <v>0</v>
      </c>
      <c r="D199" s="101">
        <f>+D85/Cálculos!F$3</f>
        <v>0</v>
      </c>
      <c r="E199" s="101">
        <f>+E85/Cálculos!G$3</f>
        <v>0</v>
      </c>
      <c r="F199" s="101">
        <f>+F85/Cálculos!H$3</f>
        <v>0</v>
      </c>
      <c r="G199" s="101">
        <f>+G85/Cálculos!I$3</f>
        <v>0</v>
      </c>
      <c r="H199" s="101">
        <f>+H85/Cálculos!J$3</f>
        <v>0</v>
      </c>
      <c r="I199" s="101">
        <f>+I85/Cálculos!K$3</f>
        <v>0</v>
      </c>
      <c r="J199" s="101">
        <f>+J85/Cálculos!L$3</f>
        <v>0</v>
      </c>
      <c r="K199" s="101">
        <f>+K85/Cálculos!M$3</f>
        <v>0</v>
      </c>
      <c r="L199" s="101">
        <f>+L85/Cálculos!N$3</f>
        <v>0</v>
      </c>
      <c r="M199" s="101">
        <f>+M85/Cálculos!O$3</f>
        <v>0</v>
      </c>
      <c r="N199" s="101">
        <f>+N85/Cálculos!P$3</f>
        <v>0</v>
      </c>
      <c r="O199" s="101">
        <f>+O85/Cálculos!Q$3</f>
        <v>0</v>
      </c>
      <c r="P199" s="101">
        <f>+P85/Cálculos!R$3</f>
        <v>0</v>
      </c>
      <c r="Q199" s="101">
        <f>+Q85/Cálculos!S$3</f>
        <v>0</v>
      </c>
      <c r="R199" s="101">
        <f>+R85/Cálculos!T$3</f>
        <v>0</v>
      </c>
      <c r="S199" s="101">
        <f>+S85/Cálculos!U$3</f>
        <v>0</v>
      </c>
      <c r="T199" s="101">
        <f>+T85/Cálculos!V$3</f>
        <v>0</v>
      </c>
      <c r="U199" s="101">
        <f>+U85/Cálculos!W$3</f>
        <v>0</v>
      </c>
      <c r="V199" s="101">
        <f>+V85/Cálculos!X$3</f>
        <v>0</v>
      </c>
      <c r="W199" s="101">
        <f>+W85/Cálculos!Y$3</f>
        <v>0</v>
      </c>
      <c r="X199" s="101">
        <f>+X85/Cálculos!Z$3</f>
        <v>0</v>
      </c>
      <c r="Y199" s="101">
        <f>+Y85/Cálculos!AA$3</f>
        <v>0</v>
      </c>
      <c r="Z199" s="101">
        <f>+Z85/Cálculos!AB$3</f>
        <v>0</v>
      </c>
      <c r="AA199" s="101">
        <f>+AA85/Cálculos!AC$3</f>
        <v>0</v>
      </c>
      <c r="AB199" s="101">
        <f>+AB85/Cálculos!AD$3</f>
        <v>0</v>
      </c>
      <c r="AC199" s="101">
        <f>+AC85/Cálculos!AE$3</f>
        <v>0</v>
      </c>
      <c r="AD199" s="101">
        <f>+AD85/Cálculos!AF$3</f>
        <v>0</v>
      </c>
      <c r="AE199" s="101">
        <f>+AE85/Cálculos!AG$3</f>
        <v>0</v>
      </c>
      <c r="AF199" s="101">
        <f>+AF85/Cálculos!AH$3</f>
        <v>0</v>
      </c>
      <c r="AG199" s="101">
        <f>+AG85/Cálculos!AI$3</f>
        <v>0</v>
      </c>
      <c r="AH199" s="101">
        <f>+AH85/Cálculos!AJ$3</f>
        <v>0</v>
      </c>
      <c r="AI199" s="101">
        <f>+AI85/Cálculos!AK$3</f>
        <v>6.5287420163414739E-2</v>
      </c>
      <c r="AJ199" s="101">
        <f>+AJ85/Cálculos!AL$3</f>
        <v>3.6963577443435841E-2</v>
      </c>
      <c r="AK199" s="101">
        <f>+AK85/Cálculos!AM$3</f>
        <v>4.4953417116040104E-2</v>
      </c>
      <c r="AL199" s="101">
        <f>+AL85/Cálculos!AN$3</f>
        <v>4.8273370029645303E-2</v>
      </c>
      <c r="AM199" s="101">
        <f>+AM85/Cálculos!AO$3</f>
        <v>4.3534286166990517E-2</v>
      </c>
      <c r="AN199" s="101">
        <f>+AN85/Cálculos!AP$3</f>
        <v>4.8707153235943552E-2</v>
      </c>
      <c r="AO199" s="101">
        <f>+AO85/Cálculos!AQ$3</f>
        <v>3.7134777079094322E-2</v>
      </c>
      <c r="AP199" s="101">
        <f>+AP85/Cálculos!AR$3</f>
        <v>4.305046775983222E-2</v>
      </c>
      <c r="AQ199" s="101">
        <f>+AQ85/Cálculos!AS$3</f>
        <v>4.5163417281671982E-2</v>
      </c>
      <c r="AR199" s="101">
        <f>+AR85/Cálculos!AT$3</f>
        <v>3.9431362453084262E-2</v>
      </c>
      <c r="AS199" s="101">
        <f>+AS85/Cálculos!AU$3</f>
        <v>6.9732937391959918E-2</v>
      </c>
      <c r="AT199" s="101">
        <f>+AT85/Cálculos!AV$3</f>
        <v>6.0873582854388174E-2</v>
      </c>
      <c r="AU199" s="101">
        <f>+AU85/Cálculos!AW$3</f>
        <v>6.1164060408855879E-2</v>
      </c>
      <c r="AV199" s="101">
        <f>+AV85/Cálculos!AX$3</f>
        <v>7.3075272861968757E-2</v>
      </c>
      <c r="AW199" s="101">
        <f>+AW85/Cálculos!AY$3</f>
        <v>8.0490853741224902E-2</v>
      </c>
      <c r="AX199" s="101">
        <f>+AX85/Cálculos!AZ$3</f>
        <v>8.0717623240809999E-2</v>
      </c>
      <c r="AY199" s="101">
        <f>+AY85/Cálculos!BA$3</f>
        <v>6.5195762312782499E-2</v>
      </c>
      <c r="AZ199" s="101">
        <f>+AZ85/Cálculos!BB$3</f>
        <v>8.6735803677787215E-2</v>
      </c>
      <c r="BA199" s="101">
        <f>+BA85/Cálculos!BC$3</f>
        <v>6.7140790116193172E-2</v>
      </c>
      <c r="BB199" s="101">
        <f>+BB85/Cálculos!BD$3</f>
        <v>7.0293956008243438E-2</v>
      </c>
      <c r="BC199" s="101">
        <f>+BC85/Cálculos!BE$3</f>
        <v>6.6084263375969232E-2</v>
      </c>
      <c r="BD199" s="101">
        <f>+BD85/Cálculos!BF$3</f>
        <v>7.1511688048428862E-2</v>
      </c>
      <c r="BE199" s="101">
        <f>+BE85/Cálculos!BG$3</f>
        <v>6.127524265073607E-2</v>
      </c>
      <c r="BF199" s="101">
        <f>+BF85/Cálculos!BH$3</f>
        <v>7.8447384930356009E-2</v>
      </c>
      <c r="BG199" s="101">
        <f>+BG85/Cálculos!BI$3</f>
        <v>0.10543973804570897</v>
      </c>
      <c r="BH199" s="101">
        <f>+BH85/Cálculos!BJ$3</f>
        <v>0.1148843302960684</v>
      </c>
      <c r="BI199" s="101">
        <f>+BI85/Cálculos!BK$3</f>
        <v>6.5358816723898303E-2</v>
      </c>
      <c r="BJ199" s="101">
        <f>+BJ85/Cálculos!BL$3</f>
        <v>5.1784050878847868E-2</v>
      </c>
      <c r="BK199" s="101">
        <f>+BK85/Cálculos!BM$3</f>
        <v>3.0402353771977482E-2</v>
      </c>
      <c r="BL199" s="101">
        <f>+BL85/Cálculos!BN$3</f>
        <v>1.7092374531612928E-2</v>
      </c>
    </row>
    <row r="200" spans="1:64" hidden="1" x14ac:dyDescent="0.2">
      <c r="A200" s="18"/>
      <c r="B200" s="78" t="s">
        <v>43</v>
      </c>
      <c r="C200" s="101">
        <f>+C86/Cálculos!E$3</f>
        <v>0</v>
      </c>
      <c r="D200" s="101">
        <f>+D86/Cálculos!F$3</f>
        <v>0</v>
      </c>
      <c r="E200" s="101">
        <f>+E86/Cálculos!G$3</f>
        <v>0</v>
      </c>
      <c r="F200" s="101">
        <f>+F86/Cálculos!H$3</f>
        <v>0</v>
      </c>
      <c r="G200" s="101">
        <f>+G86/Cálculos!I$3</f>
        <v>0</v>
      </c>
      <c r="H200" s="101">
        <f>+H86/Cálculos!J$3</f>
        <v>0</v>
      </c>
      <c r="I200" s="101">
        <f>+I86/Cálculos!K$3</f>
        <v>0</v>
      </c>
      <c r="J200" s="101">
        <f>+J86/Cálculos!L$3</f>
        <v>0</v>
      </c>
      <c r="K200" s="101">
        <f>+K86/Cálculos!M$3</f>
        <v>0</v>
      </c>
      <c r="L200" s="101">
        <f>+L86/Cálculos!N$3</f>
        <v>0</v>
      </c>
      <c r="M200" s="101">
        <f>+M86/Cálculos!O$3</f>
        <v>0</v>
      </c>
      <c r="N200" s="101">
        <f>+N86/Cálculos!P$3</f>
        <v>0</v>
      </c>
      <c r="O200" s="101">
        <f>+O86/Cálculos!Q$3</f>
        <v>0</v>
      </c>
      <c r="P200" s="101">
        <f>+P86/Cálculos!R$3</f>
        <v>0</v>
      </c>
      <c r="Q200" s="101">
        <f>+Q86/Cálculos!S$3</f>
        <v>0</v>
      </c>
      <c r="R200" s="101">
        <f>+R86/Cálculos!T$3</f>
        <v>0</v>
      </c>
      <c r="S200" s="101">
        <f>+S86/Cálculos!U$3</f>
        <v>0</v>
      </c>
      <c r="T200" s="101">
        <f>+T86/Cálculos!V$3</f>
        <v>0</v>
      </c>
      <c r="U200" s="101">
        <f>+U86/Cálculos!W$3</f>
        <v>0</v>
      </c>
      <c r="V200" s="101">
        <f>+V86/Cálculos!X$3</f>
        <v>0</v>
      </c>
      <c r="W200" s="101">
        <f>+W86/Cálculos!Y$3</f>
        <v>0</v>
      </c>
      <c r="X200" s="101">
        <f>+X86/Cálculos!Z$3</f>
        <v>0</v>
      </c>
      <c r="Y200" s="101">
        <f>+Y86/Cálculos!AA$3</f>
        <v>0</v>
      </c>
      <c r="Z200" s="101">
        <f>+Z86/Cálculos!AB$3</f>
        <v>0</v>
      </c>
      <c r="AA200" s="101">
        <f>+AA86/Cálculos!AC$3</f>
        <v>0</v>
      </c>
      <c r="AB200" s="101">
        <f>+AB86/Cálculos!AD$3</f>
        <v>0</v>
      </c>
      <c r="AC200" s="101">
        <f>+AC86/Cálculos!AE$3</f>
        <v>0</v>
      </c>
      <c r="AD200" s="101">
        <f>+AD86/Cálculos!AF$3</f>
        <v>0</v>
      </c>
      <c r="AE200" s="101">
        <f>+AE86/Cálculos!AG$3</f>
        <v>0</v>
      </c>
      <c r="AF200" s="101">
        <f>+AF86/Cálculos!AH$3</f>
        <v>0</v>
      </c>
      <c r="AG200" s="101">
        <f>+AG86/Cálculos!AI$3</f>
        <v>0</v>
      </c>
      <c r="AH200" s="101">
        <f>+AH86/Cálculos!AJ$3</f>
        <v>0</v>
      </c>
      <c r="AI200" s="101">
        <f>+AI86/Cálculos!AK$3</f>
        <v>4.6234544405787989E-2</v>
      </c>
      <c r="AJ200" s="101">
        <f>+AJ86/Cálculos!AL$3</f>
        <v>2.424070614380491E-2</v>
      </c>
      <c r="AK200" s="101">
        <f>+AK86/Cálculos!AM$3</f>
        <v>4.1032186095918244E-2</v>
      </c>
      <c r="AL200" s="101">
        <f>+AL86/Cálculos!AN$3</f>
        <v>4.4133999006982332E-2</v>
      </c>
      <c r="AM200" s="101">
        <f>+AM86/Cálculos!AO$3</f>
        <v>3.9178735156011717E-2</v>
      </c>
      <c r="AN200" s="101">
        <f>+AN86/Cálculos!AP$3</f>
        <v>3.9666748118757651E-2</v>
      </c>
      <c r="AO200" s="101">
        <f>+AO86/Cálculos!AQ$3</f>
        <v>2.7124708948314959E-2</v>
      </c>
      <c r="AP200" s="101">
        <f>+AP86/Cálculos!AR$3</f>
        <v>3.2624587431206442E-2</v>
      </c>
      <c r="AQ200" s="101">
        <f>+AQ86/Cálculos!AS$3</f>
        <v>3.5935840896939374E-2</v>
      </c>
      <c r="AR200" s="101">
        <f>+AR86/Cálculos!AT$3</f>
        <v>3.0244370831818929E-2</v>
      </c>
      <c r="AS200" s="101">
        <f>+AS86/Cálculos!AU$3</f>
        <v>5.0829104044993551E-2</v>
      </c>
      <c r="AT200" s="101">
        <f>+AT86/Cálculos!AV$3</f>
        <v>4.8907971257139637E-2</v>
      </c>
      <c r="AU200" s="101">
        <f>+AU86/Cálculos!AW$3</f>
        <v>4.7538172237481587E-2</v>
      </c>
      <c r="AV200" s="101">
        <f>+AV86/Cálculos!AX$3</f>
        <v>5.9277757761133823E-2</v>
      </c>
      <c r="AW200" s="101">
        <f>+AW86/Cálculos!AY$3</f>
        <v>7.0305455820414628E-2</v>
      </c>
      <c r="AX200" s="101">
        <f>+AX86/Cálculos!AZ$3</f>
        <v>6.3424214284052746E-2</v>
      </c>
      <c r="AY200" s="101">
        <f>+AY86/Cálculos!BA$3</f>
        <v>5.6002132284469305E-2</v>
      </c>
      <c r="AZ200" s="101">
        <f>+AZ86/Cálculos!BB$3</f>
        <v>6.9907165629491605E-2</v>
      </c>
      <c r="BA200" s="101">
        <f>+BA86/Cálculos!BC$3</f>
        <v>4.9814134602336871E-2</v>
      </c>
      <c r="BB200" s="101">
        <f>+BB86/Cálculos!BD$3</f>
        <v>5.5208740080164964E-2</v>
      </c>
      <c r="BC200" s="101">
        <f>+BC86/Cálculos!BE$3</f>
        <v>5.1624454738195151E-2</v>
      </c>
      <c r="BD200" s="101">
        <f>+BD86/Cálculos!BF$3</f>
        <v>5.6077037239490229E-2</v>
      </c>
      <c r="BE200" s="101">
        <f>+BE86/Cálculos!BG$3</f>
        <v>4.6159357974949515E-2</v>
      </c>
      <c r="BF200" s="101">
        <f>+BF86/Cálculos!BH$3</f>
        <v>6.4315585564891767E-2</v>
      </c>
      <c r="BG200" s="101">
        <f>+BG86/Cálculos!BI$3</f>
        <v>9.4050207318564616E-2</v>
      </c>
      <c r="BH200" s="101">
        <f>+BH86/Cálculos!BJ$3</f>
        <v>0.11069385940075421</v>
      </c>
      <c r="BI200" s="101">
        <f>+BI86/Cálculos!BK$3</f>
        <v>6.0336084134727901E-2</v>
      </c>
      <c r="BJ200" s="101">
        <f>+BJ86/Cálculos!BL$3</f>
        <v>4.7804519837960108E-2</v>
      </c>
      <c r="BK200" s="101">
        <f>+BK86/Cálculos!BM$3</f>
        <v>2.8065975900831545E-2</v>
      </c>
      <c r="BL200" s="101">
        <f>+BL86/Cálculos!BN$3</f>
        <v>1.5778849732825569E-2</v>
      </c>
    </row>
    <row r="201" spans="1:64" hidden="1" x14ac:dyDescent="0.2">
      <c r="A201" s="18"/>
      <c r="B201" s="78" t="s">
        <v>80</v>
      </c>
      <c r="C201" s="101">
        <f>+C87/Cálculos!E$3</f>
        <v>0</v>
      </c>
      <c r="D201" s="101">
        <f>+D87/Cálculos!F$3</f>
        <v>0</v>
      </c>
      <c r="E201" s="101">
        <f>+E87/Cálculos!G$3</f>
        <v>0</v>
      </c>
      <c r="F201" s="101">
        <f>+F87/Cálculos!H$3</f>
        <v>0</v>
      </c>
      <c r="G201" s="101">
        <f>+G87/Cálculos!I$3</f>
        <v>0</v>
      </c>
      <c r="H201" s="101">
        <f>+H87/Cálculos!J$3</f>
        <v>0</v>
      </c>
      <c r="I201" s="101">
        <f>+I87/Cálculos!K$3</f>
        <v>0</v>
      </c>
      <c r="J201" s="101">
        <f>+J87/Cálculos!L$3</f>
        <v>0</v>
      </c>
      <c r="K201" s="101">
        <f>+K87/Cálculos!M$3</f>
        <v>0</v>
      </c>
      <c r="L201" s="101">
        <f>+L87/Cálculos!N$3</f>
        <v>0</v>
      </c>
      <c r="M201" s="101">
        <f>+M87/Cálculos!O$3</f>
        <v>0</v>
      </c>
      <c r="N201" s="101">
        <f>+N87/Cálculos!P$3</f>
        <v>0</v>
      </c>
      <c r="O201" s="101">
        <f>+O87/Cálculos!Q$3</f>
        <v>0</v>
      </c>
      <c r="P201" s="101">
        <f>+P87/Cálculos!R$3</f>
        <v>0</v>
      </c>
      <c r="Q201" s="101">
        <f>+Q87/Cálculos!S$3</f>
        <v>0</v>
      </c>
      <c r="R201" s="101">
        <f>+R87/Cálculos!T$3</f>
        <v>0</v>
      </c>
      <c r="S201" s="101">
        <f>+S87/Cálculos!U$3</f>
        <v>0</v>
      </c>
      <c r="T201" s="101">
        <f>+T87/Cálculos!V$3</f>
        <v>0</v>
      </c>
      <c r="U201" s="101">
        <f>+U87/Cálculos!W$3</f>
        <v>0</v>
      </c>
      <c r="V201" s="101">
        <f>+V87/Cálculos!X$3</f>
        <v>0</v>
      </c>
      <c r="W201" s="101">
        <f>+W87/Cálculos!Y$3</f>
        <v>0</v>
      </c>
      <c r="X201" s="101">
        <f>+X87/Cálculos!Z$3</f>
        <v>0</v>
      </c>
      <c r="Y201" s="101">
        <f>+Y87/Cálculos!AA$3</f>
        <v>0</v>
      </c>
      <c r="Z201" s="101">
        <f>+Z87/Cálculos!AB$3</f>
        <v>0</v>
      </c>
      <c r="AA201" s="101">
        <f>+AA87/Cálculos!AC$3</f>
        <v>0</v>
      </c>
      <c r="AB201" s="101">
        <f>+AB87/Cálculos!AD$3</f>
        <v>0</v>
      </c>
      <c r="AC201" s="101">
        <f>+AC87/Cálculos!AE$3</f>
        <v>0</v>
      </c>
      <c r="AD201" s="101">
        <f>+AD87/Cálculos!AF$3</f>
        <v>0</v>
      </c>
      <c r="AE201" s="101">
        <f>+AE87/Cálculos!AG$3</f>
        <v>0</v>
      </c>
      <c r="AF201" s="101">
        <f>+AF87/Cálculos!AH$3</f>
        <v>0</v>
      </c>
      <c r="AG201" s="101">
        <f>+AG87/Cálculos!AI$3</f>
        <v>0</v>
      </c>
      <c r="AH201" s="101">
        <f>+AH87/Cálculos!AJ$3</f>
        <v>0</v>
      </c>
      <c r="AI201" s="101">
        <f>+AI87/Cálculos!AK$3</f>
        <v>1.2605231399355734E-2</v>
      </c>
      <c r="AJ201" s="101">
        <f>+AJ87/Cálculos!AL$3</f>
        <v>1.1936609113174379E-2</v>
      </c>
      <c r="AK201" s="101">
        <f>+AK87/Cálculos!AM$3</f>
        <v>2.9744372440546497E-3</v>
      </c>
      <c r="AL201" s="101">
        <f>+AL87/Cálculos!AN$3</f>
        <v>2.6622823963388621E-3</v>
      </c>
      <c r="AM201" s="101">
        <f>+AM87/Cálculos!AO$3</f>
        <v>4.1011953215147612E-3</v>
      </c>
      <c r="AN201" s="101">
        <f>+AN87/Cálculos!AP$3</f>
        <v>6.5585735636715034E-3</v>
      </c>
      <c r="AO201" s="101">
        <f>+AO87/Cálculos!AQ$3</f>
        <v>8.4484529426707301E-3</v>
      </c>
      <c r="AP201" s="101">
        <f>+AP87/Cálculos!AR$3</f>
        <v>8.2434860880925588E-3</v>
      </c>
      <c r="AQ201" s="101">
        <f>+AQ87/Cálculos!AS$3</f>
        <v>6.2413477430115867E-3</v>
      </c>
      <c r="AR201" s="101">
        <f>+AR87/Cálculos!AT$3</f>
        <v>1.8940737559509839E-3</v>
      </c>
      <c r="AS201" s="101">
        <f>+AS87/Cálculos!AU$3</f>
        <v>1.3136419659610828E-2</v>
      </c>
      <c r="AT201" s="101">
        <f>+AT87/Cálculos!AV$3</f>
        <v>4.2066297287551577E-3</v>
      </c>
      <c r="AU201" s="101">
        <f>+AU87/Cálculos!AW$3</f>
        <v>4.3246951307880522E-3</v>
      </c>
      <c r="AV201" s="101">
        <f>+AV87/Cálculos!AX$3</f>
        <v>4.8781661709351148E-3</v>
      </c>
      <c r="AW201" s="101">
        <f>+AW87/Cálculos!AY$3</f>
        <v>5.3792716265913974E-3</v>
      </c>
      <c r="AX201" s="101">
        <f>+AX87/Cálculos!AZ$3</f>
        <v>4.6131588176911015E-3</v>
      </c>
      <c r="AY201" s="101">
        <f>+AY87/Cálculos!BA$3</f>
        <v>2.9438367153328863E-3</v>
      </c>
      <c r="AZ201" s="101">
        <f>+AZ87/Cálculos!BB$3</f>
        <v>2.0381280316818674E-3</v>
      </c>
      <c r="BA201" s="101">
        <f>+BA87/Cálculos!BC$3</f>
        <v>2.0086514842617082E-3</v>
      </c>
      <c r="BB201" s="101">
        <f>+BB87/Cálculos!BD$3</f>
        <v>1.8783403420668209E-3</v>
      </c>
      <c r="BC201" s="101">
        <f>+BC87/Cálculos!BE$3</f>
        <v>2.1834009696850608E-3</v>
      </c>
      <c r="BD201" s="101">
        <f>+BD87/Cálculos!BF$3</f>
        <v>2.2294185022088183E-3</v>
      </c>
      <c r="BE201" s="101">
        <f>+BE87/Cálculos!BG$3</f>
        <v>2.2346083890157848E-3</v>
      </c>
      <c r="BF201" s="101">
        <f>+BF87/Cálculos!BH$3</f>
        <v>2.3016933337121747E-3</v>
      </c>
      <c r="BG201" s="101">
        <f>+BG87/Cálculos!BI$3</f>
        <v>2.4345162969667145E-3</v>
      </c>
      <c r="BH201" s="101">
        <f>+BH87/Cálculos!BJ$3</f>
        <v>2.2336265090727703E-3</v>
      </c>
      <c r="BI201" s="101">
        <f>+BI87/Cálculos!BK$3</f>
        <v>2.3912161584216888E-3</v>
      </c>
      <c r="BJ201" s="101">
        <f>+BJ87/Cálculos!BL$3</f>
        <v>1.8945700888852669E-3</v>
      </c>
      <c r="BK201" s="101">
        <f>+BK87/Cálculos!BM$3</f>
        <v>1.1122998125977863E-3</v>
      </c>
      <c r="BL201" s="101">
        <f>+BL87/Cálculos!BN$3</f>
        <v>6.2534121966200762E-4</v>
      </c>
    </row>
    <row r="202" spans="1:64" hidden="1" x14ac:dyDescent="0.2">
      <c r="A202" s="18"/>
      <c r="B202" s="78" t="s">
        <v>81</v>
      </c>
      <c r="C202" s="101">
        <f>+C88/Cálculos!E$3</f>
        <v>0</v>
      </c>
      <c r="D202" s="101">
        <f>+D88/Cálculos!F$3</f>
        <v>0</v>
      </c>
      <c r="E202" s="101">
        <f>+E88/Cálculos!G$3</f>
        <v>0</v>
      </c>
      <c r="F202" s="101">
        <f>+F88/Cálculos!H$3</f>
        <v>0</v>
      </c>
      <c r="G202" s="101">
        <f>+G88/Cálculos!I$3</f>
        <v>0</v>
      </c>
      <c r="H202" s="101">
        <f>+H88/Cálculos!J$3</f>
        <v>0</v>
      </c>
      <c r="I202" s="101">
        <f>+I88/Cálculos!K$3</f>
        <v>0</v>
      </c>
      <c r="J202" s="101">
        <f>+J88/Cálculos!L$3</f>
        <v>0</v>
      </c>
      <c r="K202" s="101">
        <f>+K88/Cálculos!M$3</f>
        <v>0</v>
      </c>
      <c r="L202" s="101">
        <f>+L88/Cálculos!N$3</f>
        <v>0</v>
      </c>
      <c r="M202" s="101">
        <f>+M88/Cálculos!O$3</f>
        <v>0</v>
      </c>
      <c r="N202" s="101">
        <f>+N88/Cálculos!P$3</f>
        <v>0</v>
      </c>
      <c r="O202" s="101">
        <f>+O88/Cálculos!Q$3</f>
        <v>0</v>
      </c>
      <c r="P202" s="101">
        <f>+P88/Cálculos!R$3</f>
        <v>0</v>
      </c>
      <c r="Q202" s="101">
        <f>+Q88/Cálculos!S$3</f>
        <v>0</v>
      </c>
      <c r="R202" s="101">
        <f>+R88/Cálculos!T$3</f>
        <v>0</v>
      </c>
      <c r="S202" s="101">
        <f>+S88/Cálculos!U$3</f>
        <v>0</v>
      </c>
      <c r="T202" s="101">
        <f>+T88/Cálculos!V$3</f>
        <v>0</v>
      </c>
      <c r="U202" s="101">
        <f>+U88/Cálculos!W$3</f>
        <v>0</v>
      </c>
      <c r="V202" s="101">
        <f>+V88/Cálculos!X$3</f>
        <v>0</v>
      </c>
      <c r="W202" s="101">
        <f>+W88/Cálculos!Y$3</f>
        <v>0</v>
      </c>
      <c r="X202" s="101">
        <f>+X88/Cálculos!Z$3</f>
        <v>0</v>
      </c>
      <c r="Y202" s="101">
        <f>+Y88/Cálculos!AA$3</f>
        <v>0</v>
      </c>
      <c r="Z202" s="101">
        <f>+Z88/Cálculos!AB$3</f>
        <v>0</v>
      </c>
      <c r="AA202" s="101">
        <f>+AA88/Cálculos!AC$3</f>
        <v>0</v>
      </c>
      <c r="AB202" s="101">
        <f>+AB88/Cálculos!AD$3</f>
        <v>0</v>
      </c>
      <c r="AC202" s="101">
        <f>+AC88/Cálculos!AE$3</f>
        <v>0</v>
      </c>
      <c r="AD202" s="101">
        <f>+AD88/Cálculos!AF$3</f>
        <v>0</v>
      </c>
      <c r="AE202" s="101">
        <f>+AE88/Cálculos!AG$3</f>
        <v>0</v>
      </c>
      <c r="AF202" s="101">
        <f>+AF88/Cálculos!AH$3</f>
        <v>0</v>
      </c>
      <c r="AG202" s="101">
        <f>+AG88/Cálculos!AI$3</f>
        <v>0</v>
      </c>
      <c r="AH202" s="101">
        <f>+AH88/Cálculos!AJ$3</f>
        <v>0</v>
      </c>
      <c r="AI202" s="101">
        <f>+AI88/Cálculos!AK$3</f>
        <v>0</v>
      </c>
      <c r="AJ202" s="101">
        <f>+AJ88/Cálculos!AL$3</f>
        <v>1.7776697790900949E-4</v>
      </c>
      <c r="AK202" s="101">
        <f>+AK88/Cálculos!AM$3</f>
        <v>6.9128549200551064E-5</v>
      </c>
      <c r="AL202" s="101">
        <f>+AL88/Cálculos!AN$3</f>
        <v>2.5271192609049691E-4</v>
      </c>
      <c r="AM202" s="101">
        <f>+AM88/Cálculos!AO$3</f>
        <v>1.187214300236342E-4</v>
      </c>
      <c r="AN202" s="101">
        <f>+AN88/Cálculos!AP$3</f>
        <v>1.4711090385406808E-3</v>
      </c>
      <c r="AO202" s="101">
        <f>+AO88/Cálculos!AQ$3</f>
        <v>7.4603751961091285E-5</v>
      </c>
      <c r="AP202" s="101">
        <f>+AP88/Cálculos!AR$3</f>
        <v>1.5010646660530287E-4</v>
      </c>
      <c r="AQ202" s="101">
        <f>+AQ88/Cálculos!AS$3</f>
        <v>1.4606438671918567E-3</v>
      </c>
      <c r="AR202" s="101">
        <f>+AR88/Cálculos!AT$3</f>
        <v>6.7839772815154117E-3</v>
      </c>
      <c r="AS202" s="101">
        <f>+AS88/Cálculos!AU$3</f>
        <v>3.4089163562803734E-3</v>
      </c>
      <c r="AT202" s="101">
        <f>+AT88/Cálculos!AV$3</f>
        <v>5.2325716192836236E-3</v>
      </c>
      <c r="AU202" s="101">
        <f>+AU88/Cálculos!AW$3</f>
        <v>6.8541431025326604E-3</v>
      </c>
      <c r="AV202" s="101">
        <f>+AV88/Cálculos!AX$3</f>
        <v>5.9628083928894458E-3</v>
      </c>
      <c r="AW202" s="101">
        <f>+AW88/Cálculos!AY$3</f>
        <v>2.0668238313273899E-3</v>
      </c>
      <c r="AX202" s="101">
        <f>+AX88/Cálculos!AZ$3</f>
        <v>1.0735477727527781E-2</v>
      </c>
      <c r="AY202" s="101">
        <f>+AY88/Cálculos!BA$3</f>
        <v>4.3076960640811715E-3</v>
      </c>
      <c r="AZ202" s="101">
        <f>+AZ88/Cálculos!BB$3</f>
        <v>1.309395558561176E-2</v>
      </c>
      <c r="BA202" s="101">
        <f>+BA88/Cálculos!BC$3</f>
        <v>1.3813798548554452E-2</v>
      </c>
      <c r="BB202" s="101">
        <f>+BB88/Cálculos!BD$3</f>
        <v>1.1883557160597046E-2</v>
      </c>
      <c r="BC202" s="101">
        <f>+BC88/Cálculos!BE$3</f>
        <v>1.1122033746573062E-2</v>
      </c>
      <c r="BD202" s="101">
        <f>+BD88/Cálculos!BF$3</f>
        <v>1.187846110488046E-2</v>
      </c>
      <c r="BE202" s="101">
        <f>+BE88/Cálculos!BG$3</f>
        <v>1.1494109457338085E-2</v>
      </c>
      <c r="BF202" s="101">
        <f>+BF88/Cálculos!BH$3</f>
        <v>1.0258029079291396E-2</v>
      </c>
      <c r="BG202" s="101">
        <f>+BG88/Cálculos!BI$3</f>
        <v>7.0708052868387172E-3</v>
      </c>
      <c r="BH202" s="101">
        <f>+BH88/Cálculos!BJ$3</f>
        <v>3.1175713955334465E-4</v>
      </c>
      <c r="BI202" s="101">
        <f>+BI88/Cálculos!BK$3</f>
        <v>1.4223753712364743E-3</v>
      </c>
      <c r="BJ202" s="101">
        <f>+BJ88/Cálculos!BL$3</f>
        <v>1.1269536733518836E-3</v>
      </c>
      <c r="BK202" s="101">
        <f>+BK88/Cálculos!BM$3</f>
        <v>6.6163314148658982E-4</v>
      </c>
      <c r="BL202" s="101">
        <f>+BL88/Cálculos!BN$3</f>
        <v>3.7197387878698014E-4</v>
      </c>
    </row>
    <row r="203" spans="1:64" hidden="1" x14ac:dyDescent="0.2">
      <c r="A203" s="18"/>
      <c r="B203" s="78" t="s">
        <v>82</v>
      </c>
      <c r="C203" s="101">
        <f>+C89/Cálculos!E$3</f>
        <v>0</v>
      </c>
      <c r="D203" s="101">
        <f>+D89/Cálculos!F$3</f>
        <v>0</v>
      </c>
      <c r="E203" s="101">
        <f>+E89/Cálculos!G$3</f>
        <v>0</v>
      </c>
      <c r="F203" s="101">
        <f>+F89/Cálculos!H$3</f>
        <v>0</v>
      </c>
      <c r="G203" s="101">
        <f>+G89/Cálculos!I$3</f>
        <v>0</v>
      </c>
      <c r="H203" s="101">
        <f>+H89/Cálculos!J$3</f>
        <v>0</v>
      </c>
      <c r="I203" s="101">
        <f>+I89/Cálculos!K$3</f>
        <v>0</v>
      </c>
      <c r="J203" s="101">
        <f>+J89/Cálculos!L$3</f>
        <v>0</v>
      </c>
      <c r="K203" s="101">
        <f>+K89/Cálculos!M$3</f>
        <v>0</v>
      </c>
      <c r="L203" s="101">
        <f>+L89/Cálculos!N$3</f>
        <v>0</v>
      </c>
      <c r="M203" s="101">
        <f>+M89/Cálculos!O$3</f>
        <v>0</v>
      </c>
      <c r="N203" s="101">
        <f>+N89/Cálculos!P$3</f>
        <v>0</v>
      </c>
      <c r="O203" s="101">
        <f>+O89/Cálculos!Q$3</f>
        <v>0</v>
      </c>
      <c r="P203" s="101">
        <f>+P89/Cálculos!R$3</f>
        <v>0</v>
      </c>
      <c r="Q203" s="101">
        <f>+Q89/Cálculos!S$3</f>
        <v>0</v>
      </c>
      <c r="R203" s="101">
        <f>+R89/Cálculos!T$3</f>
        <v>0</v>
      </c>
      <c r="S203" s="101">
        <f>+S89/Cálculos!U$3</f>
        <v>0</v>
      </c>
      <c r="T203" s="101">
        <f>+T89/Cálculos!V$3</f>
        <v>0</v>
      </c>
      <c r="U203" s="101">
        <f>+U89/Cálculos!W$3</f>
        <v>0</v>
      </c>
      <c r="V203" s="101">
        <f>+V89/Cálculos!X$3</f>
        <v>0</v>
      </c>
      <c r="W203" s="101">
        <f>+W89/Cálculos!Y$3</f>
        <v>0</v>
      </c>
      <c r="X203" s="101">
        <f>+X89/Cálculos!Z$3</f>
        <v>0</v>
      </c>
      <c r="Y203" s="101">
        <f>+Y89/Cálculos!AA$3</f>
        <v>0</v>
      </c>
      <c r="Z203" s="101">
        <f>+Z89/Cálculos!AB$3</f>
        <v>0</v>
      </c>
      <c r="AA203" s="101">
        <f>+AA89/Cálculos!AC$3</f>
        <v>0</v>
      </c>
      <c r="AB203" s="101">
        <f>+AB89/Cálculos!AD$3</f>
        <v>0</v>
      </c>
      <c r="AC203" s="101">
        <f>+AC89/Cálculos!AE$3</f>
        <v>0</v>
      </c>
      <c r="AD203" s="101">
        <f>+AD89/Cálculos!AF$3</f>
        <v>0</v>
      </c>
      <c r="AE203" s="101">
        <f>+AE89/Cálculos!AG$3</f>
        <v>0</v>
      </c>
      <c r="AF203" s="101">
        <f>+AF89/Cálculos!AH$3</f>
        <v>0</v>
      </c>
      <c r="AG203" s="101">
        <f>+AG89/Cálculos!AI$3</f>
        <v>0</v>
      </c>
      <c r="AH203" s="101">
        <f>+AH89/Cálculos!AJ$3</f>
        <v>0</v>
      </c>
      <c r="AI203" s="101">
        <f>+AI89/Cálculos!AK$3</f>
        <v>6.4476443582710185E-3</v>
      </c>
      <c r="AJ203" s="101">
        <f>+AJ89/Cálculos!AL$3</f>
        <v>6.0849520854754232E-4</v>
      </c>
      <c r="AK203" s="101">
        <f>+AK89/Cálculos!AM$3</f>
        <v>8.7766522686666469E-4</v>
      </c>
      <c r="AL203" s="101">
        <f>+AL89/Cálculos!AN$3</f>
        <v>1.2243767002336166E-3</v>
      </c>
      <c r="AM203" s="101">
        <f>+AM89/Cálculos!AO$3</f>
        <v>1.3563425944040892E-4</v>
      </c>
      <c r="AN203" s="101">
        <f>+AN89/Cálculos!AP$3</f>
        <v>1.010722514973709E-3</v>
      </c>
      <c r="AO203" s="101">
        <f>+AO89/Cálculos!AQ$3</f>
        <v>1.4870114361475433E-3</v>
      </c>
      <c r="AP203" s="101">
        <f>+AP89/Cálculos!AR$3</f>
        <v>2.0322877739279203E-3</v>
      </c>
      <c r="AQ203" s="101">
        <f>+AQ89/Cálculos!AS$3</f>
        <v>1.5255847745291539E-3</v>
      </c>
      <c r="AR203" s="101">
        <f>+AR89/Cálculos!AT$3</f>
        <v>5.089405837989438E-4</v>
      </c>
      <c r="AS203" s="101">
        <f>+AS89/Cálculos!AU$3</f>
        <v>2.3584973310751636E-3</v>
      </c>
      <c r="AT203" s="101">
        <f>+AT89/Cálculos!AV$3</f>
        <v>2.526410249209742E-3</v>
      </c>
      <c r="AU203" s="101">
        <f>+AU89/Cálculos!AW$3</f>
        <v>2.4470499380535734E-3</v>
      </c>
      <c r="AV203" s="101">
        <f>+AV89/Cálculos!AX$3</f>
        <v>2.9565405370103556E-3</v>
      </c>
      <c r="AW203" s="101">
        <f>+AW89/Cálculos!AY$3</f>
        <v>2.7393024628914889E-3</v>
      </c>
      <c r="AX203" s="101">
        <f>+AX89/Cálculos!AZ$3</f>
        <v>1.9447724115383739E-3</v>
      </c>
      <c r="AY203" s="101">
        <f>+AY89/Cálculos!BA$3</f>
        <v>1.9420972488991435E-3</v>
      </c>
      <c r="AZ203" s="101">
        <f>+AZ89/Cálculos!BB$3</f>
        <v>1.6965544310019844E-3</v>
      </c>
      <c r="BA203" s="101">
        <f>+BA89/Cálculos!BC$3</f>
        <v>1.5042054810401428E-3</v>
      </c>
      <c r="BB203" s="101">
        <f>+BB89/Cálculos!BD$3</f>
        <v>1.3233184254146117E-3</v>
      </c>
      <c r="BC203" s="101">
        <f>+BC89/Cálculos!BE$3</f>
        <v>1.1543739215159555E-3</v>
      </c>
      <c r="BD203" s="101">
        <f>+BD89/Cálculos!BF$3</f>
        <v>1.3267712018493495E-3</v>
      </c>
      <c r="BE203" s="101">
        <f>+BE89/Cálculos!BG$3</f>
        <v>1.3871668294326981E-3</v>
      </c>
      <c r="BF203" s="101">
        <f>+BF89/Cálculos!BH$3</f>
        <v>1.5720769524606804E-3</v>
      </c>
      <c r="BG203" s="101">
        <f>+BG89/Cálculos!BI$3</f>
        <v>1.8842091433389123E-3</v>
      </c>
      <c r="BH203" s="101">
        <f>+BH89/Cálculos!BJ$3</f>
        <v>1.6450872466880664E-3</v>
      </c>
      <c r="BI203" s="101">
        <f>+BI89/Cálculos!BK$3</f>
        <v>1.2091410595122464E-3</v>
      </c>
      <c r="BJ203" s="101">
        <f>+BJ89/Cálculos!BL$3</f>
        <v>9.5800727865061591E-4</v>
      </c>
      <c r="BK203" s="101">
        <f>+BK89/Cálculos!BM$3</f>
        <v>5.6244491706156476E-4</v>
      </c>
      <c r="BL203" s="101">
        <f>+BL89/Cálculos!BN$3</f>
        <v>3.1620970033837401E-4</v>
      </c>
    </row>
    <row r="204" spans="1:64" hidden="1" x14ac:dyDescent="0.2">
      <c r="A204" s="18"/>
      <c r="B204" s="77"/>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c r="AC204" s="101"/>
      <c r="AD204" s="101"/>
      <c r="AE204" s="101"/>
      <c r="AF204" s="101"/>
      <c r="AG204" s="101"/>
      <c r="AH204" s="101"/>
      <c r="AI204" s="101"/>
      <c r="AJ204" s="101"/>
      <c r="AK204" s="101"/>
      <c r="AL204" s="101"/>
      <c r="AM204" s="101"/>
      <c r="AN204" s="101"/>
      <c r="AO204" s="101"/>
      <c r="AP204" s="101"/>
      <c r="AQ204" s="101"/>
      <c r="AR204" s="101"/>
      <c r="AS204" s="101"/>
      <c r="AT204" s="101"/>
      <c r="AU204" s="101"/>
      <c r="AV204" s="101"/>
      <c r="AW204" s="101"/>
      <c r="AX204" s="101"/>
      <c r="AY204" s="101"/>
      <c r="AZ204" s="101"/>
      <c r="BA204" s="101"/>
      <c r="BB204" s="101"/>
      <c r="BC204" s="101"/>
      <c r="BD204" s="101"/>
      <c r="BE204" s="101"/>
      <c r="BF204" s="101"/>
      <c r="BG204" s="101"/>
      <c r="BH204" s="101"/>
      <c r="BI204" s="101"/>
      <c r="BJ204" s="101"/>
      <c r="BK204" s="101"/>
      <c r="BL204" s="101"/>
    </row>
    <row r="205" spans="1:64" hidden="1" x14ac:dyDescent="0.2">
      <c r="A205" s="18" t="s">
        <v>83</v>
      </c>
      <c r="B205" s="77" t="s">
        <v>84</v>
      </c>
      <c r="C205" s="101">
        <f>+C91/Cálculos!E$3</f>
        <v>2.6499337309476474E-2</v>
      </c>
      <c r="D205" s="101">
        <f>+D91/Cálculos!F$3</f>
        <v>4.1858128474780626E-2</v>
      </c>
      <c r="E205" s="101">
        <f>+E91/Cálculos!G$3</f>
        <v>2.9082534411654436E-2</v>
      </c>
      <c r="F205" s="101">
        <f>+F91/Cálculos!H$3</f>
        <v>1.0223192775765865E-2</v>
      </c>
      <c r="G205" s="101">
        <f>+G91/Cálculos!I$3</f>
        <v>1.1396067415730337E-2</v>
      </c>
      <c r="H205" s="101">
        <f>+H91/Cálculos!J$3</f>
        <v>2.8839303395389805E-3</v>
      </c>
      <c r="I205" s="101">
        <f>+I91/Cálculos!K$3</f>
        <v>-1.7131424503372794E-3</v>
      </c>
      <c r="J205" s="101">
        <f>+J91/Cálculos!L$3</f>
        <v>4.1066656826659036E-3</v>
      </c>
      <c r="K205" s="101">
        <f>+K91/Cálculos!M$3</f>
        <v>9.2020412040359698E-3</v>
      </c>
      <c r="L205" s="101">
        <f>+L91/Cálculos!N$3</f>
        <v>8.5401709401709391E-3</v>
      </c>
      <c r="M205" s="101">
        <f>+M91/Cálculos!O$3</f>
        <v>1.9109922567254727E-2</v>
      </c>
      <c r="N205" s="101">
        <f>+N91/Cálculos!P$3</f>
        <v>1.933581476289457E-2</v>
      </c>
      <c r="O205" s="101">
        <f>+O91/Cálculos!Q$3</f>
        <v>9.1539199638765029E-3</v>
      </c>
      <c r="P205" s="101">
        <f>+P91/Cálculos!R$3</f>
        <v>1.7872996174479079E-2</v>
      </c>
      <c r="Q205" s="101">
        <f>+Q91/Cálculos!S$3</f>
        <v>1.7243833132748288E-2</v>
      </c>
      <c r="R205" s="101">
        <f>+R91/Cálculos!T$3</f>
        <v>3.6412439512496932E-2</v>
      </c>
      <c r="S205" s="101">
        <f>+S91/Cálculos!U$3</f>
        <v>2.3774217271269604E-2</v>
      </c>
      <c r="T205" s="101">
        <f>+T91/Cálculos!V$3</f>
        <v>4.4044760261142457E-2</v>
      </c>
      <c r="U205" s="101">
        <f>+U91/Cálculos!W$3</f>
        <v>4.4471475119184978E-2</v>
      </c>
      <c r="V205" s="101">
        <f>+V91/Cálculos!X$3</f>
        <v>2.4016215767037032E-2</v>
      </c>
      <c r="W205" s="101">
        <f>+W91/Cálculos!Y$3</f>
        <v>6.4111325634767402E-2</v>
      </c>
      <c r="X205" s="101">
        <f>+X91/Cálculos!Z$3</f>
        <v>4.6378095835206426E-2</v>
      </c>
      <c r="Y205" s="101">
        <f>+Y91/Cálculos!AA$3</f>
        <v>-1.149140745274564E-2</v>
      </c>
      <c r="Z205" s="101">
        <f>+Z91/Cálculos!AB$3</f>
        <v>-1.0669126327396262E-2</v>
      </c>
      <c r="AA205" s="101">
        <f>+AA91/Cálculos!AC$3</f>
        <v>4.8510224920747472E-3</v>
      </c>
      <c r="AB205" s="101">
        <f>+AB91/Cálculos!AD$3</f>
        <v>9.5990603392573327E-5</v>
      </c>
      <c r="AC205" s="101">
        <f>+AC91/Cálculos!AE$3</f>
        <v>3.0204302631149035E-2</v>
      </c>
      <c r="AD205" s="101">
        <f>+AD91/Cálculos!AF$3</f>
        <v>2.3809817987910056E-2</v>
      </c>
      <c r="AE205" s="101">
        <f>+AE91/Cálculos!AG$3</f>
        <v>2.954218813674514E-2</v>
      </c>
      <c r="AF205" s="101">
        <f>+AF91/Cálculos!AH$3</f>
        <v>5.0369733418976449E-3</v>
      </c>
      <c r="AG205" s="101">
        <f>+AG91/Cálculos!AI$3</f>
        <v>9.9628355988468677E-3</v>
      </c>
      <c r="AH205" s="101">
        <f>+AH91/Cálculos!AJ$3</f>
        <v>-8.1042073103952134E-3</v>
      </c>
      <c r="AI205" s="101">
        <f>+AI91/Cálculos!AK$3</f>
        <v>2.2638423935090076E-2</v>
      </c>
      <c r="AJ205" s="101">
        <f>+AJ91/Cálculos!AL$3</f>
        <v>7.863778699562755E-3</v>
      </c>
      <c r="AK205" s="101">
        <f>+AK91/Cálculos!AM$3</f>
        <v>3.485110079060489E-2</v>
      </c>
      <c r="AL205" s="101">
        <f>+AL91/Cálculos!AN$3</f>
        <v>4.1235540600058178E-2</v>
      </c>
      <c r="AM205" s="101">
        <f>+AM91/Cálculos!AO$3</f>
        <v>2.1901119222404612E-2</v>
      </c>
      <c r="AN205" s="101">
        <f>+AN91/Cálculos!AP$3</f>
        <v>3.7976085002801641E-2</v>
      </c>
      <c r="AO205" s="101">
        <f>+AO91/Cálculos!AQ$3</f>
        <v>5.2271236962277E-2</v>
      </c>
      <c r="AP205" s="101">
        <f>+AP91/Cálculos!AR$3</f>
        <v>4.5090779041997403E-2</v>
      </c>
      <c r="AQ205" s="101">
        <f>+AQ91/Cálculos!AS$3</f>
        <v>6.4594438820854388E-2</v>
      </c>
      <c r="AR205" s="101">
        <f>+AR91/Cálculos!AT$3</f>
        <v>-1.9173190704317358E-2</v>
      </c>
      <c r="AS205" s="101">
        <f>+AS91/Cálculos!AU$3</f>
        <v>2.0497760144629448E-2</v>
      </c>
      <c r="AT205" s="101">
        <f>+AT91/Cálculos!AV$3</f>
        <v>-7.2174610032294953E-3</v>
      </c>
      <c r="AU205" s="101">
        <f>+AU91/Cálculos!AW$3</f>
        <v>-1.3466928631378735E-3</v>
      </c>
      <c r="AV205" s="101">
        <f>+AV91/Cálculos!AX$3</f>
        <v>2.8978734754236553E-3</v>
      </c>
      <c r="AW205" s="101">
        <f>+AW91/Cálculos!AY$3</f>
        <v>1.2348767921722299E-2</v>
      </c>
      <c r="AX205" s="101">
        <f>+AX91/Cálculos!AZ$3</f>
        <v>1.0017082730350242E-2</v>
      </c>
      <c r="AY205" s="101">
        <f>+AY91/Cálculos!BA$3</f>
        <v>2.0571117802304254E-2</v>
      </c>
      <c r="AZ205" s="101">
        <f>+AZ91/Cálculos!BB$3</f>
        <v>2.0710096059263151E-2</v>
      </c>
      <c r="BA205" s="101">
        <f>+BA91/Cálculos!BC$3</f>
        <v>3.4280070548800577E-2</v>
      </c>
      <c r="BB205" s="101">
        <f>+BB91/Cálculos!BD$3</f>
        <v>4.7257381087076986E-2</v>
      </c>
      <c r="BC205" s="101">
        <f>+BC91/Cálculos!BE$3</f>
        <v>4.1487634872481242E-2</v>
      </c>
      <c r="BD205" s="101">
        <f>+BD91/Cálculos!BF$3</f>
        <v>6.6517438568194961E-2</v>
      </c>
      <c r="BE205" s="101">
        <f>+BE91/Cálculos!BG$3</f>
        <v>5.7545834746542797E-2</v>
      </c>
      <c r="BF205" s="101">
        <f>+BF91/Cálculos!BH$3</f>
        <v>0.10466790223043822</v>
      </c>
      <c r="BG205" s="101">
        <f>+BG91/Cálculos!BI$3</f>
        <v>9.1954436105885606E-2</v>
      </c>
      <c r="BH205" s="101">
        <f>+BH91/Cálculos!BJ$3</f>
        <v>0.11592958617200606</v>
      </c>
      <c r="BI205" s="101">
        <f>+BI91/Cálculos!BK$3</f>
        <v>4.6033284829452736E-2</v>
      </c>
      <c r="BJ205" s="101">
        <f>+BJ91/Cálculos!BL$3</f>
        <v>3.6472354966261937E-2</v>
      </c>
      <c r="BK205" s="101">
        <f>+BK91/Cálculos!BM$3</f>
        <v>2.1412875581627456E-2</v>
      </c>
      <c r="BL205" s="101">
        <f>+BL91/Cálculos!BN$3</f>
        <v>1.2038439259836286E-2</v>
      </c>
    </row>
    <row r="206" spans="1:64" hidden="1" x14ac:dyDescent="0.2">
      <c r="A206" s="18"/>
      <c r="B206" s="78" t="s">
        <v>85</v>
      </c>
      <c r="C206" s="101">
        <f>+C92/Cálculos!E$3</f>
        <v>0</v>
      </c>
      <c r="D206" s="101">
        <f>+D92/Cálculos!F$3</f>
        <v>0</v>
      </c>
      <c r="E206" s="101">
        <f>+E92/Cálculos!G$3</f>
        <v>0</v>
      </c>
      <c r="F206" s="101">
        <f>+F92/Cálculos!H$3</f>
        <v>0</v>
      </c>
      <c r="G206" s="101">
        <f>+G92/Cálculos!I$3</f>
        <v>0</v>
      </c>
      <c r="H206" s="101">
        <f>+H92/Cálculos!J$3</f>
        <v>0</v>
      </c>
      <c r="I206" s="101">
        <f>+I92/Cálculos!K$3</f>
        <v>0</v>
      </c>
      <c r="J206" s="101">
        <f>+J92/Cálculos!L$3</f>
        <v>0</v>
      </c>
      <c r="K206" s="101">
        <f>+K92/Cálculos!M$3</f>
        <v>0</v>
      </c>
      <c r="L206" s="101">
        <f>+L92/Cálculos!N$3</f>
        <v>0</v>
      </c>
      <c r="M206" s="101">
        <f>+M92/Cálculos!O$3</f>
        <v>0</v>
      </c>
      <c r="N206" s="101">
        <f>+N92/Cálculos!P$3</f>
        <v>0</v>
      </c>
      <c r="O206" s="101">
        <f>+O92/Cálculos!Q$3</f>
        <v>0</v>
      </c>
      <c r="P206" s="101">
        <f>+P92/Cálculos!R$3</f>
        <v>0</v>
      </c>
      <c r="Q206" s="101">
        <f>+Q92/Cálculos!S$3</f>
        <v>0</v>
      </c>
      <c r="R206" s="101">
        <f>+R92/Cálculos!T$3</f>
        <v>0</v>
      </c>
      <c r="S206" s="101">
        <f>+S92/Cálculos!U$3</f>
        <v>0</v>
      </c>
      <c r="T206" s="101">
        <f>+T92/Cálculos!V$3</f>
        <v>0</v>
      </c>
      <c r="U206" s="101">
        <f>+U92/Cálculos!W$3</f>
        <v>0</v>
      </c>
      <c r="V206" s="101">
        <f>+V92/Cálculos!X$3</f>
        <v>0</v>
      </c>
      <c r="W206" s="101">
        <f>+W92/Cálculos!Y$3</f>
        <v>0</v>
      </c>
      <c r="X206" s="101">
        <f>+X92/Cálculos!Z$3</f>
        <v>0</v>
      </c>
      <c r="Y206" s="101">
        <f>+Y92/Cálculos!AA$3</f>
        <v>0</v>
      </c>
      <c r="Z206" s="101">
        <f>+Z92/Cálculos!AB$3</f>
        <v>0</v>
      </c>
      <c r="AA206" s="101">
        <f>+AA92/Cálculos!AC$3</f>
        <v>0</v>
      </c>
      <c r="AB206" s="101">
        <f>+AB92/Cálculos!AD$3</f>
        <v>0</v>
      </c>
      <c r="AC206" s="101">
        <f>+AC92/Cálculos!AE$3</f>
        <v>0</v>
      </c>
      <c r="AD206" s="101">
        <f>+AD92/Cálculos!AF$3</f>
        <v>0</v>
      </c>
      <c r="AE206" s="101">
        <f>+AE92/Cálculos!AG$3</f>
        <v>0</v>
      </c>
      <c r="AF206" s="101">
        <f>+AF92/Cálculos!AH$3</f>
        <v>0</v>
      </c>
      <c r="AG206" s="101">
        <f>+AG92/Cálculos!AI$3</f>
        <v>0</v>
      </c>
      <c r="AH206" s="101">
        <f>+AH92/Cálculos!AJ$3</f>
        <v>0</v>
      </c>
      <c r="AI206" s="101">
        <f>+AI92/Cálculos!AK$3</f>
        <v>4.6754195197073641E-2</v>
      </c>
      <c r="AJ206" s="101">
        <f>+AJ92/Cálculos!AL$3</f>
        <v>3.4469441189389258E-2</v>
      </c>
      <c r="AK206" s="101">
        <f>+AK92/Cálculos!AM$3</f>
        <v>6.793732298532168E-2</v>
      </c>
      <c r="AL206" s="101">
        <f>+AL92/Cálculos!AN$3</f>
        <v>7.5828675836958181E-2</v>
      </c>
      <c r="AM206" s="101">
        <f>+AM92/Cálculos!AO$3</f>
        <v>8.0342572211804089E-2</v>
      </c>
      <c r="AN206" s="101">
        <f>+AN92/Cálculos!AP$3</f>
        <v>9.1674305305510087E-2</v>
      </c>
      <c r="AO206" s="101">
        <f>+AO92/Cálculos!AQ$3</f>
        <v>0.11038317128396939</v>
      </c>
      <c r="AP206" s="101">
        <f>+AP92/Cálculos!AR$3</f>
        <v>0.1096392341850234</v>
      </c>
      <c r="AQ206" s="101">
        <f>+AQ92/Cálculos!AS$3</f>
        <v>0.13896862725477419</v>
      </c>
      <c r="AR206" s="101">
        <f>+AR92/Cálculos!AT$3</f>
        <v>3.2531158599165097E-2</v>
      </c>
      <c r="AS206" s="101">
        <f>+AS92/Cálculos!AU$3</f>
        <v>0.14090179363499483</v>
      </c>
      <c r="AT206" s="101">
        <f>+AT92/Cálculos!AV$3</f>
        <v>6.4486745293042561E-2</v>
      </c>
      <c r="AU206" s="101">
        <f>+AU92/Cálculos!AW$3</f>
        <v>7.8439151497321918E-2</v>
      </c>
      <c r="AV206" s="101">
        <f>+AV92/Cálculos!AX$3</f>
        <v>7.7776180696824015E-2</v>
      </c>
      <c r="AW206" s="101">
        <f>+AW92/Cálculos!AY$3</f>
        <v>8.0813714834893607E-2</v>
      </c>
      <c r="AX206" s="101">
        <f>+AX92/Cálculos!AZ$3</f>
        <v>6.712178698474533E-2</v>
      </c>
      <c r="AY206" s="101">
        <f>+AY92/Cálculos!BA$3</f>
        <v>9.1881168953405881E-2</v>
      </c>
      <c r="AZ206" s="101">
        <f>+AZ92/Cálculos!BB$3</f>
        <v>8.8355148995034383E-2</v>
      </c>
      <c r="BA206" s="101">
        <f>+BA92/Cálculos!BC$3</f>
        <v>8.964063301297806E-2</v>
      </c>
      <c r="BB206" s="101">
        <f>+BB92/Cálculos!BD$3</f>
        <v>9.6209662105410057E-2</v>
      </c>
      <c r="BC206" s="101">
        <f>+BC92/Cálculos!BE$3</f>
        <v>9.4054655091454734E-2</v>
      </c>
      <c r="BD206" s="101">
        <f>+BD92/Cálculos!BF$3</f>
        <v>0.12701636221010906</v>
      </c>
      <c r="BE206" s="101">
        <f>+BE92/Cálculos!BG$3</f>
        <v>0.12885677991706607</v>
      </c>
      <c r="BF206" s="101">
        <f>+BF92/Cálculos!BH$3</f>
        <v>0.18227412700189799</v>
      </c>
      <c r="BG206" s="101">
        <f>+BG92/Cálculos!BI$3</f>
        <v>0.19920406969083146</v>
      </c>
      <c r="BH206" s="101">
        <f>+BH92/Cálculos!BJ$3</f>
        <v>0.24412482322000806</v>
      </c>
      <c r="BI206" s="101">
        <f>+BI92/Cálculos!BK$3</f>
        <v>0.20526993828374637</v>
      </c>
      <c r="BJ206" s="101">
        <f>+BJ92/Cálculos!BL$3</f>
        <v>0.16263618989443476</v>
      </c>
      <c r="BK206" s="101">
        <f>+BK92/Cálculos!BM$3</f>
        <v>9.5483510798820004E-2</v>
      </c>
      <c r="BL206" s="101">
        <f>+BL92/Cálculos!BN$3</f>
        <v>5.3681367581184657E-2</v>
      </c>
    </row>
    <row r="207" spans="1:64" hidden="1" x14ac:dyDescent="0.2">
      <c r="A207" s="18"/>
      <c r="B207" s="78" t="s">
        <v>86</v>
      </c>
      <c r="C207" s="101">
        <f>+C93/Cálculos!E$3</f>
        <v>0</v>
      </c>
      <c r="D207" s="101">
        <f>+D93/Cálculos!F$3</f>
        <v>0</v>
      </c>
      <c r="E207" s="101">
        <f>+E93/Cálculos!G$3</f>
        <v>0</v>
      </c>
      <c r="F207" s="101">
        <f>+F93/Cálculos!H$3</f>
        <v>0</v>
      </c>
      <c r="G207" s="101">
        <f>+G93/Cálculos!I$3</f>
        <v>0</v>
      </c>
      <c r="H207" s="101">
        <f>+H93/Cálculos!J$3</f>
        <v>0</v>
      </c>
      <c r="I207" s="101">
        <f>+I93/Cálculos!K$3</f>
        <v>0</v>
      </c>
      <c r="J207" s="101">
        <f>+J93/Cálculos!L$3</f>
        <v>0</v>
      </c>
      <c r="K207" s="101">
        <f>+K93/Cálculos!M$3</f>
        <v>0</v>
      </c>
      <c r="L207" s="101">
        <f>+L93/Cálculos!N$3</f>
        <v>0</v>
      </c>
      <c r="M207" s="101">
        <f>+M93/Cálculos!O$3</f>
        <v>0</v>
      </c>
      <c r="N207" s="101">
        <f>+N93/Cálculos!P$3</f>
        <v>0</v>
      </c>
      <c r="O207" s="101">
        <f>+O93/Cálculos!Q$3</f>
        <v>0</v>
      </c>
      <c r="P207" s="101">
        <f>+P93/Cálculos!R$3</f>
        <v>0</v>
      </c>
      <c r="Q207" s="101">
        <f>+Q93/Cálculos!S$3</f>
        <v>0</v>
      </c>
      <c r="R207" s="101">
        <f>+R93/Cálculos!T$3</f>
        <v>0</v>
      </c>
      <c r="S207" s="101">
        <f>+S93/Cálculos!U$3</f>
        <v>0</v>
      </c>
      <c r="T207" s="101">
        <f>+T93/Cálculos!V$3</f>
        <v>0</v>
      </c>
      <c r="U207" s="101">
        <f>+U93/Cálculos!W$3</f>
        <v>0</v>
      </c>
      <c r="V207" s="101">
        <f>+V93/Cálculos!X$3</f>
        <v>0</v>
      </c>
      <c r="W207" s="101">
        <f>+W93/Cálculos!Y$3</f>
        <v>0</v>
      </c>
      <c r="X207" s="101">
        <f>+X93/Cálculos!Z$3</f>
        <v>0</v>
      </c>
      <c r="Y207" s="101">
        <f>+Y93/Cálculos!AA$3</f>
        <v>0</v>
      </c>
      <c r="Z207" s="101">
        <f>+Z93/Cálculos!AB$3</f>
        <v>0</v>
      </c>
      <c r="AA207" s="101">
        <f>+AA93/Cálculos!AC$3</f>
        <v>0</v>
      </c>
      <c r="AB207" s="101">
        <f>+AB93/Cálculos!AD$3</f>
        <v>0</v>
      </c>
      <c r="AC207" s="101">
        <f>+AC93/Cálculos!AE$3</f>
        <v>0</v>
      </c>
      <c r="AD207" s="101">
        <f>+AD93/Cálculos!AF$3</f>
        <v>0</v>
      </c>
      <c r="AE207" s="101">
        <f>+AE93/Cálculos!AG$3</f>
        <v>0</v>
      </c>
      <c r="AF207" s="101">
        <f>+AF93/Cálculos!AH$3</f>
        <v>0</v>
      </c>
      <c r="AG207" s="101">
        <f>+AG93/Cálculos!AI$3</f>
        <v>0</v>
      </c>
      <c r="AH207" s="101">
        <f>+AH93/Cálculos!AJ$3</f>
        <v>0</v>
      </c>
      <c r="AI207" s="101">
        <f>+AI93/Cálculos!AK$3</f>
        <v>1.7195832409110372E-2</v>
      </c>
      <c r="AJ207" s="101">
        <f>+AJ93/Cálculos!AL$3</f>
        <v>1.7845336667403778E-2</v>
      </c>
      <c r="AK207" s="101">
        <f>+AK93/Cálculos!AM$3</f>
        <v>2.7483754303982619E-2</v>
      </c>
      <c r="AL207" s="101">
        <f>+AL93/Cálculos!AN$3</f>
        <v>5.3472477550337849E-2</v>
      </c>
      <c r="AM207" s="101">
        <f>+AM93/Cálculos!AO$3</f>
        <v>6.2035263428410994E-2</v>
      </c>
      <c r="AN207" s="101">
        <f>+AN93/Cálculos!AP$3</f>
        <v>6.1245915613091083E-2</v>
      </c>
      <c r="AO207" s="101">
        <f>+AO93/Cálculos!AQ$3</f>
        <v>8.1989860978777598E-2</v>
      </c>
      <c r="AP207" s="101">
        <f>+AP93/Cálculos!AR$3</f>
        <v>7.3484303129424972E-2</v>
      </c>
      <c r="AQ207" s="101">
        <f>+AQ93/Cálculos!AS$3</f>
        <v>6.9401821123472152E-2</v>
      </c>
      <c r="AR207" s="101">
        <f>+AR93/Cálculos!AT$3</f>
        <v>1.4651737395393724E-2</v>
      </c>
      <c r="AS207" s="101">
        <f>+AS93/Cálculos!AU$3</f>
        <v>3.1227216811926826E-2</v>
      </c>
      <c r="AT207" s="101">
        <f>+AT93/Cálculos!AV$3</f>
        <v>5.7468824524900776E-3</v>
      </c>
      <c r="AU207" s="101">
        <f>+AU93/Cálculos!AW$3</f>
        <v>3.9252878287277748E-2</v>
      </c>
      <c r="AV207" s="101">
        <f>+AV93/Cálculos!AX$3</f>
        <v>3.9401357295555751E-2</v>
      </c>
      <c r="AW207" s="101">
        <f>+AW93/Cálculos!AY$3</f>
        <v>3.6149405457651454E-2</v>
      </c>
      <c r="AX207" s="101">
        <f>+AX93/Cálculos!AZ$3</f>
        <v>2.5287260347435673E-2</v>
      </c>
      <c r="AY207" s="101">
        <f>+AY93/Cálculos!BA$3</f>
        <v>3.0550689810201658E-2</v>
      </c>
      <c r="AZ207" s="101">
        <f>+AZ93/Cálculos!BB$3</f>
        <v>4.3068242616803136E-2</v>
      </c>
      <c r="BA207" s="101">
        <f>+BA93/Cálculos!BC$3</f>
        <v>4.3350874293956926E-2</v>
      </c>
      <c r="BB207" s="101">
        <f>+BB93/Cálculos!BD$3</f>
        <v>3.1159887975721147E-2</v>
      </c>
      <c r="BC207" s="101">
        <f>+BC93/Cálculos!BE$3</f>
        <v>3.9241963654779E-2</v>
      </c>
      <c r="BD207" s="101">
        <f>+BD93/Cálculos!BF$3</f>
        <v>6.5558317120816667E-2</v>
      </c>
      <c r="BE207" s="101">
        <f>+BE93/Cálculos!BG$3</f>
        <v>6.283419520999925E-2</v>
      </c>
      <c r="BF207" s="101">
        <f>+BF93/Cálculos!BH$3</f>
        <v>0.13421099729680624</v>
      </c>
      <c r="BG207" s="101">
        <f>+BG93/Cálculos!BI$3</f>
        <v>0.14730195518461286</v>
      </c>
      <c r="BH207" s="101">
        <f>+BH93/Cálculos!BJ$3</f>
        <v>0.12895138782158844</v>
      </c>
      <c r="BI207" s="101">
        <f>+BI93/Cálculos!BK$3</f>
        <v>9.2179114886344338E-2</v>
      </c>
      <c r="BJ207" s="101">
        <f>+BJ93/Cálculos!BL$3</f>
        <v>7.3033879964602116E-2</v>
      </c>
      <c r="BK207" s="101">
        <f>+BK93/Cálculos!BM$3</f>
        <v>4.2878102781467323E-2</v>
      </c>
      <c r="BL207" s="101">
        <f>+BL93/Cálculos!BN$3</f>
        <v>2.4106310894301645E-2</v>
      </c>
    </row>
    <row r="208" spans="1:64" hidden="1" x14ac:dyDescent="0.2">
      <c r="A208" s="18"/>
      <c r="B208" s="78" t="s">
        <v>87</v>
      </c>
      <c r="C208" s="101">
        <f>+C94/Cálculos!E$3</f>
        <v>0</v>
      </c>
      <c r="D208" s="101">
        <f>+D94/Cálculos!F$3</f>
        <v>0</v>
      </c>
      <c r="E208" s="101">
        <f>+E94/Cálculos!G$3</f>
        <v>0</v>
      </c>
      <c r="F208" s="101">
        <f>+F94/Cálculos!H$3</f>
        <v>0</v>
      </c>
      <c r="G208" s="101">
        <f>+G94/Cálculos!I$3</f>
        <v>0</v>
      </c>
      <c r="H208" s="101">
        <f>+H94/Cálculos!J$3</f>
        <v>0</v>
      </c>
      <c r="I208" s="101">
        <f>+I94/Cálculos!K$3</f>
        <v>0</v>
      </c>
      <c r="J208" s="101">
        <f>+J94/Cálculos!L$3</f>
        <v>0</v>
      </c>
      <c r="K208" s="101">
        <f>+K94/Cálculos!M$3</f>
        <v>0</v>
      </c>
      <c r="L208" s="101">
        <f>+L94/Cálculos!N$3</f>
        <v>0</v>
      </c>
      <c r="M208" s="101">
        <f>+M94/Cálculos!O$3</f>
        <v>0</v>
      </c>
      <c r="N208" s="101">
        <f>+N94/Cálculos!P$3</f>
        <v>0</v>
      </c>
      <c r="O208" s="101">
        <f>+O94/Cálculos!Q$3</f>
        <v>0</v>
      </c>
      <c r="P208" s="101">
        <f>+P94/Cálculos!R$3</f>
        <v>0</v>
      </c>
      <c r="Q208" s="101">
        <f>+Q94/Cálculos!S$3</f>
        <v>0</v>
      </c>
      <c r="R208" s="101">
        <f>+R94/Cálculos!T$3</f>
        <v>0</v>
      </c>
      <c r="S208" s="101">
        <f>+S94/Cálculos!U$3</f>
        <v>0</v>
      </c>
      <c r="T208" s="101">
        <f>+T94/Cálculos!V$3</f>
        <v>0</v>
      </c>
      <c r="U208" s="101">
        <f>+U94/Cálculos!W$3</f>
        <v>0</v>
      </c>
      <c r="V208" s="101">
        <f>+V94/Cálculos!X$3</f>
        <v>0</v>
      </c>
      <c r="W208" s="101">
        <f>+W94/Cálculos!Y$3</f>
        <v>0</v>
      </c>
      <c r="X208" s="101">
        <f>+X94/Cálculos!Z$3</f>
        <v>0</v>
      </c>
      <c r="Y208" s="101">
        <f>+Y94/Cálculos!AA$3</f>
        <v>0</v>
      </c>
      <c r="Z208" s="101">
        <f>+Z94/Cálculos!AB$3</f>
        <v>0</v>
      </c>
      <c r="AA208" s="101">
        <f>+AA94/Cálculos!AC$3</f>
        <v>0</v>
      </c>
      <c r="AB208" s="101">
        <f>+AB94/Cálculos!AD$3</f>
        <v>0</v>
      </c>
      <c r="AC208" s="101">
        <f>+AC94/Cálculos!AE$3</f>
        <v>0</v>
      </c>
      <c r="AD208" s="101">
        <f>+AD94/Cálculos!AF$3</f>
        <v>0</v>
      </c>
      <c r="AE208" s="101">
        <f>+AE94/Cálculos!AG$3</f>
        <v>0</v>
      </c>
      <c r="AF208" s="101">
        <f>+AF94/Cálculos!AH$3</f>
        <v>0</v>
      </c>
      <c r="AG208" s="101">
        <f>+AG94/Cálculos!AI$3</f>
        <v>0</v>
      </c>
      <c r="AH208" s="101">
        <f>+AH94/Cálculos!AJ$3</f>
        <v>0</v>
      </c>
      <c r="AI208" s="101">
        <f>+AI94/Cálculos!AK$3</f>
        <v>2.9558362787963279E-2</v>
      </c>
      <c r="AJ208" s="101">
        <f>+AJ94/Cálculos!AL$3</f>
        <v>1.6624104521985487E-2</v>
      </c>
      <c r="AK208" s="101">
        <f>+AK94/Cálculos!AM$3</f>
        <v>3.5190632725628584E-2</v>
      </c>
      <c r="AL208" s="101">
        <f>+AL94/Cálculos!AN$3</f>
        <v>2.1415448484943474E-2</v>
      </c>
      <c r="AM208" s="101">
        <f>+AM94/Cálculos!AO$3</f>
        <v>1.5693447578235872E-2</v>
      </c>
      <c r="AN208" s="101">
        <f>+AN94/Cálculos!AP$3</f>
        <v>2.4555882320729673E-2</v>
      </c>
      <c r="AO208" s="101">
        <f>+AO94/Cálculos!AQ$3</f>
        <v>2.5200202206549435E-2</v>
      </c>
      <c r="AP208" s="101">
        <f>+AP94/Cálculos!AR$3</f>
        <v>2.6456515473817051E-2</v>
      </c>
      <c r="AQ208" s="101">
        <f>+AQ94/Cálculos!AS$3</f>
        <v>5.761030751067675E-2</v>
      </c>
      <c r="AR208" s="101">
        <f>+AR94/Cálculos!AT$3</f>
        <v>6.135444989623289E-3</v>
      </c>
      <c r="AS208" s="101">
        <f>+AS94/Cálculos!AU$3</f>
        <v>9.0645128394933036E-2</v>
      </c>
      <c r="AT208" s="101">
        <f>+AT94/Cálculos!AV$3</f>
        <v>3.1304729608843694E-2</v>
      </c>
      <c r="AU208" s="101">
        <f>+AU94/Cálculos!AW$3</f>
        <v>6.7114915067050564E-3</v>
      </c>
      <c r="AV208" s="101">
        <f>+AV94/Cálculos!AX$3</f>
        <v>7.8819197241747768E-3</v>
      </c>
      <c r="AW208" s="101">
        <f>+AW94/Cálculos!AY$3</f>
        <v>1.5310260356879579E-2</v>
      </c>
      <c r="AX208" s="101">
        <f>+AX94/Cálculos!AZ$3</f>
        <v>1.2625537649270211E-2</v>
      </c>
      <c r="AY208" s="101">
        <f>+AY94/Cálculos!BA$3</f>
        <v>2.4805973199639699E-2</v>
      </c>
      <c r="AZ208" s="101">
        <f>+AZ94/Cálculos!BB$3</f>
        <v>1.7496439712626946E-2</v>
      </c>
      <c r="BA208" s="101">
        <f>+BA94/Cálculos!BC$3</f>
        <v>1.5482389544836557E-2</v>
      </c>
      <c r="BB208" s="101">
        <f>+BB94/Cálculos!BD$3</f>
        <v>1.5489436862253908E-2</v>
      </c>
      <c r="BC208" s="101">
        <f>+BC94/Cálculos!BE$3</f>
        <v>1.2313620487767397E-2</v>
      </c>
      <c r="BD208" s="101">
        <f>+BD94/Cálculos!BF$3</f>
        <v>1.0869351520407754E-2</v>
      </c>
      <c r="BE208" s="101">
        <f>+BE94/Cálculos!BG$3</f>
        <v>1.5128396198782333E-2</v>
      </c>
      <c r="BF208" s="101">
        <f>+BF94/Cálculos!BH$3</f>
        <v>9.3047660869896645E-3</v>
      </c>
      <c r="BG208" s="101">
        <f>+BG94/Cálculos!BI$3</f>
        <v>1.0820208971709582E-2</v>
      </c>
      <c r="BH208" s="101">
        <f>+BH94/Cálculos!BJ$3</f>
        <v>7.5580950097804411E-2</v>
      </c>
      <c r="BI208" s="101">
        <f>+BI94/Cálculos!BK$3</f>
        <v>4.9654381020798E-2</v>
      </c>
      <c r="BJ208" s="101">
        <f>+BJ94/Cálculos!BL$3</f>
        <v>3.9341363905055361E-2</v>
      </c>
      <c r="BK208" s="101">
        <f>+BK94/Cálculos!BM$3</f>
        <v>2.3097267266940585E-2</v>
      </c>
      <c r="BL208" s="101">
        <f>+BL94/Cálculos!BN$3</f>
        <v>1.298541375264162E-2</v>
      </c>
    </row>
    <row r="209" spans="1:257" hidden="1" x14ac:dyDescent="0.2">
      <c r="A209" s="18"/>
      <c r="B209" s="78" t="s">
        <v>88</v>
      </c>
      <c r="C209" s="101">
        <f>+C95/Cálculos!E$3</f>
        <v>0</v>
      </c>
      <c r="D209" s="101">
        <f>+D95/Cálculos!F$3</f>
        <v>0</v>
      </c>
      <c r="E209" s="101">
        <f>+E95/Cálculos!G$3</f>
        <v>0</v>
      </c>
      <c r="F209" s="101">
        <f>+F95/Cálculos!H$3</f>
        <v>0</v>
      </c>
      <c r="G209" s="101">
        <f>+G95/Cálculos!I$3</f>
        <v>0</v>
      </c>
      <c r="H209" s="101">
        <f>+H95/Cálculos!J$3</f>
        <v>0</v>
      </c>
      <c r="I209" s="101">
        <f>+I95/Cálculos!K$3</f>
        <v>0</v>
      </c>
      <c r="J209" s="101">
        <f>+J95/Cálculos!L$3</f>
        <v>0</v>
      </c>
      <c r="K209" s="101">
        <f>+K95/Cálculos!M$3</f>
        <v>0</v>
      </c>
      <c r="L209" s="101">
        <f>+L95/Cálculos!N$3</f>
        <v>0</v>
      </c>
      <c r="M209" s="101">
        <f>+M95/Cálculos!O$3</f>
        <v>0</v>
      </c>
      <c r="N209" s="101">
        <f>+N95/Cálculos!P$3</f>
        <v>0</v>
      </c>
      <c r="O209" s="101">
        <f>+O95/Cálculos!Q$3</f>
        <v>0</v>
      </c>
      <c r="P209" s="101">
        <f>+P95/Cálculos!R$3</f>
        <v>0</v>
      </c>
      <c r="Q209" s="101">
        <f>+Q95/Cálculos!S$3</f>
        <v>0</v>
      </c>
      <c r="R209" s="101">
        <f>+R95/Cálculos!T$3</f>
        <v>0</v>
      </c>
      <c r="S209" s="101">
        <f>+S95/Cálculos!U$3</f>
        <v>0</v>
      </c>
      <c r="T209" s="101">
        <f>+T95/Cálculos!V$3</f>
        <v>0</v>
      </c>
      <c r="U209" s="101">
        <f>+U95/Cálculos!W$3</f>
        <v>0</v>
      </c>
      <c r="V209" s="101">
        <f>+V95/Cálculos!X$3</f>
        <v>0</v>
      </c>
      <c r="W209" s="101">
        <f>+W95/Cálculos!Y$3</f>
        <v>0</v>
      </c>
      <c r="X209" s="101">
        <f>+X95/Cálculos!Z$3</f>
        <v>0</v>
      </c>
      <c r="Y209" s="101">
        <f>+Y95/Cálculos!AA$3</f>
        <v>0</v>
      </c>
      <c r="Z209" s="101">
        <f>+Z95/Cálculos!AB$3</f>
        <v>0</v>
      </c>
      <c r="AA209" s="101">
        <f>+AA95/Cálculos!AC$3</f>
        <v>0</v>
      </c>
      <c r="AB209" s="101">
        <f>+AB95/Cálculos!AD$3</f>
        <v>0</v>
      </c>
      <c r="AC209" s="101">
        <f>+AC95/Cálculos!AE$3</f>
        <v>0</v>
      </c>
      <c r="AD209" s="101">
        <f>+AD95/Cálculos!AF$3</f>
        <v>0</v>
      </c>
      <c r="AE209" s="101">
        <f>+AE95/Cálculos!AG$3</f>
        <v>0</v>
      </c>
      <c r="AF209" s="101">
        <f>+AF95/Cálculos!AH$3</f>
        <v>0</v>
      </c>
      <c r="AG209" s="101">
        <f>+AG95/Cálculos!AI$3</f>
        <v>0</v>
      </c>
      <c r="AH209" s="101">
        <f>+AH95/Cálculos!AJ$3</f>
        <v>0</v>
      </c>
      <c r="AI209" s="101">
        <f>+AI95/Cálculos!AK$3</f>
        <v>0</v>
      </c>
      <c r="AJ209" s="101">
        <f>+AJ95/Cálculos!AL$3</f>
        <v>0</v>
      </c>
      <c r="AK209" s="101">
        <f>+AK95/Cálculos!AM$3</f>
        <v>0</v>
      </c>
      <c r="AL209" s="101">
        <f>+AL95/Cálculos!AN$3</f>
        <v>0</v>
      </c>
      <c r="AM209" s="101">
        <f>+AM95/Cálculos!AO$3</f>
        <v>0</v>
      </c>
      <c r="AN209" s="101">
        <f>+AN95/Cálculos!AP$3</f>
        <v>0</v>
      </c>
      <c r="AO209" s="101">
        <f>+AO95/Cálculos!AQ$3</f>
        <v>0</v>
      </c>
      <c r="AP209" s="101">
        <f>+AP95/Cálculos!AR$3</f>
        <v>0</v>
      </c>
      <c r="AQ209" s="101">
        <f>+AQ95/Cálculos!AS$3</f>
        <v>0</v>
      </c>
      <c r="AR209" s="101">
        <f>+AR95/Cálculos!AT$3</f>
        <v>1.1457903078463567E-2</v>
      </c>
      <c r="AS209" s="101">
        <f>+AS95/Cálculos!AU$3</f>
        <v>1.8379860203272896E-2</v>
      </c>
      <c r="AT209" s="101">
        <f>+AT95/Cálculos!AV$3</f>
        <v>2.7435133231708798E-2</v>
      </c>
      <c r="AU209" s="101">
        <f>+AU95/Cálculos!AW$3</f>
        <v>2.7462921304081855E-2</v>
      </c>
      <c r="AV209" s="101">
        <f>+AV95/Cálculos!AX$3</f>
        <v>2.5603981878200802E-2</v>
      </c>
      <c r="AW209" s="101">
        <f>+AW95/Cálculos!AY$3</f>
        <v>2.3779789806469193E-2</v>
      </c>
      <c r="AX209" s="101">
        <f>+AX95/Cálculos!AZ$3</f>
        <v>2.3120158645088994E-2</v>
      </c>
      <c r="AY209" s="101">
        <f>+AY95/Cálculos!BA$3</f>
        <v>2.9312558741017774E-2</v>
      </c>
      <c r="AZ209" s="101">
        <f>+AZ95/Cálculos!BB$3</f>
        <v>2.7790466665604297E-2</v>
      </c>
      <c r="BA209" s="101">
        <f>+BA95/Cálculos!BC$3</f>
        <v>3.0807369174184581E-2</v>
      </c>
      <c r="BB209" s="101">
        <f>+BB95/Cálculos!BD$3</f>
        <v>4.9560337267435008E-2</v>
      </c>
      <c r="BC209" s="101">
        <f>+BC95/Cálculos!BE$3</f>
        <v>4.2499070948908334E-2</v>
      </c>
      <c r="BD209" s="101">
        <f>+BD95/Cálculos!BF$3</f>
        <v>5.0588693568884652E-2</v>
      </c>
      <c r="BE209" s="101">
        <f>+BE95/Cálculos!BG$3</f>
        <v>5.0894188508284505E-2</v>
      </c>
      <c r="BF209" s="101">
        <f>+BF95/Cálculos!BH$3</f>
        <v>3.8742564216169374E-2</v>
      </c>
      <c r="BG209" s="101">
        <f>+BG95/Cálculos!BI$3</f>
        <v>4.1061971627829305E-2</v>
      </c>
      <c r="BH209" s="101">
        <f>+BH95/Cálculos!BJ$3</f>
        <v>3.0873912860874753E-2</v>
      </c>
      <c r="BI209" s="101">
        <f>+BI95/Cálculos!BK$3</f>
        <v>3.9554338620100271E-2</v>
      </c>
      <c r="BJ209" s="101">
        <f>+BJ95/Cálculos!BL$3</f>
        <v>3.1339060072571652E-2</v>
      </c>
      <c r="BK209" s="101">
        <f>+BK95/Cálculos!BM$3</f>
        <v>1.8399124344997089E-2</v>
      </c>
      <c r="BL209" s="101">
        <f>+BL95/Cálculos!BN$3</f>
        <v>1.0344091339673678E-2</v>
      </c>
    </row>
    <row r="210" spans="1:257" hidden="1" x14ac:dyDescent="0.2">
      <c r="A210" s="18"/>
      <c r="B210" s="78" t="s">
        <v>89</v>
      </c>
      <c r="C210" s="101">
        <f>+C96/Cálculos!E$3</f>
        <v>0</v>
      </c>
      <c r="D210" s="101">
        <f>+D96/Cálculos!F$3</f>
        <v>0</v>
      </c>
      <c r="E210" s="101">
        <f>+E96/Cálculos!G$3</f>
        <v>0</v>
      </c>
      <c r="F210" s="101">
        <f>+F96/Cálculos!H$3</f>
        <v>0</v>
      </c>
      <c r="G210" s="101">
        <f>+G96/Cálculos!I$3</f>
        <v>0</v>
      </c>
      <c r="H210" s="101">
        <f>+H96/Cálculos!J$3</f>
        <v>0</v>
      </c>
      <c r="I210" s="101">
        <f>+I96/Cálculos!K$3</f>
        <v>0</v>
      </c>
      <c r="J210" s="101">
        <f>+J96/Cálculos!L$3</f>
        <v>0</v>
      </c>
      <c r="K210" s="101">
        <f>+K96/Cálculos!M$3</f>
        <v>0</v>
      </c>
      <c r="L210" s="101">
        <f>+L96/Cálculos!N$3</f>
        <v>0</v>
      </c>
      <c r="M210" s="101">
        <f>+M96/Cálculos!O$3</f>
        <v>0</v>
      </c>
      <c r="N210" s="101">
        <f>+N96/Cálculos!P$3</f>
        <v>0</v>
      </c>
      <c r="O210" s="101">
        <f>+O96/Cálculos!Q$3</f>
        <v>0</v>
      </c>
      <c r="P210" s="101">
        <f>+P96/Cálculos!R$3</f>
        <v>0</v>
      </c>
      <c r="Q210" s="101">
        <f>+Q96/Cálculos!S$3</f>
        <v>0</v>
      </c>
      <c r="R210" s="101">
        <f>+R96/Cálculos!T$3</f>
        <v>0</v>
      </c>
      <c r="S210" s="101">
        <f>+S96/Cálculos!U$3</f>
        <v>0</v>
      </c>
      <c r="T210" s="101">
        <f>+T96/Cálculos!V$3</f>
        <v>0</v>
      </c>
      <c r="U210" s="101">
        <f>+U96/Cálculos!W$3</f>
        <v>0</v>
      </c>
      <c r="V210" s="101">
        <f>+V96/Cálculos!X$3</f>
        <v>0</v>
      </c>
      <c r="W210" s="101">
        <f>+W96/Cálculos!Y$3</f>
        <v>0</v>
      </c>
      <c r="X210" s="101">
        <f>+X96/Cálculos!Z$3</f>
        <v>0</v>
      </c>
      <c r="Y210" s="101">
        <f>+Y96/Cálculos!AA$3</f>
        <v>0</v>
      </c>
      <c r="Z210" s="101">
        <f>+Z96/Cálculos!AB$3</f>
        <v>0</v>
      </c>
      <c r="AA210" s="101">
        <f>+AA96/Cálculos!AC$3</f>
        <v>0</v>
      </c>
      <c r="AB210" s="101">
        <f>+AB96/Cálculos!AD$3</f>
        <v>0</v>
      </c>
      <c r="AC210" s="101">
        <f>+AC96/Cálculos!AE$3</f>
        <v>0</v>
      </c>
      <c r="AD210" s="101">
        <f>+AD96/Cálculos!AF$3</f>
        <v>0</v>
      </c>
      <c r="AE210" s="101">
        <f>+AE96/Cálculos!AG$3</f>
        <v>0</v>
      </c>
      <c r="AF210" s="101">
        <f>+AF96/Cálculos!AH$3</f>
        <v>0</v>
      </c>
      <c r="AG210" s="101">
        <f>+AG96/Cálculos!AI$3</f>
        <v>0</v>
      </c>
      <c r="AH210" s="101">
        <f>+AH96/Cálculos!AJ$3</f>
        <v>0</v>
      </c>
      <c r="AI210" s="101">
        <f>+AI96/Cálculos!AK$3</f>
        <v>-3.9056494983240109E-19</v>
      </c>
      <c r="AJ210" s="101">
        <f>+AJ96/Cálculos!AL$3</f>
        <v>0</v>
      </c>
      <c r="AK210" s="101">
        <f>+AK96/Cálculos!AM$3</f>
        <v>5.2629359557104611E-3</v>
      </c>
      <c r="AL210" s="101">
        <f>+AL96/Cálculos!AN$3</f>
        <v>9.407498016768569E-4</v>
      </c>
      <c r="AM210" s="101">
        <f>+AM96/Cálculos!AO$3</f>
        <v>2.6138612051572205E-3</v>
      </c>
      <c r="AN210" s="101">
        <f>+AN96/Cálculos!AP$3</f>
        <v>5.8725073716893493E-3</v>
      </c>
      <c r="AO210" s="101">
        <f>+AO96/Cálculos!AQ$3</f>
        <v>3.1931080986423634E-3</v>
      </c>
      <c r="AP210" s="101">
        <f>+AP96/Cálculos!AR$3</f>
        <v>9.6984155817813732E-3</v>
      </c>
      <c r="AQ210" s="101">
        <f>+AQ96/Cálculos!AS$3</f>
        <v>1.1956498620625292E-2</v>
      </c>
      <c r="AR210" s="101">
        <f>+AR96/Cálculos!AT$3</f>
        <v>2.8607313568451497E-4</v>
      </c>
      <c r="AS210" s="101">
        <f>+AS96/Cálculos!AU$3</f>
        <v>6.4958822486207318E-4</v>
      </c>
      <c r="AT210" s="101">
        <f>+AT96/Cálculos!AV$3</f>
        <v>0</v>
      </c>
      <c r="AU210" s="101">
        <f>+AU96/Cálculos!AW$3</f>
        <v>5.0118603992572522E-3</v>
      </c>
      <c r="AV210" s="101">
        <f>+AV96/Cálculos!AX$3</f>
        <v>4.8889217988926795E-3</v>
      </c>
      <c r="AW210" s="101">
        <f>+AW96/Cálculos!AY$3</f>
        <v>5.5742592138933881E-3</v>
      </c>
      <c r="AX210" s="101">
        <f>+AX96/Cálculos!AZ$3</f>
        <v>6.0888303429504501E-3</v>
      </c>
      <c r="AY210" s="101">
        <f>+AY96/Cálculos!BA$3</f>
        <v>7.2119472025467457E-3</v>
      </c>
      <c r="AZ210" s="101">
        <f>+AZ96/Cálculos!BB$3</f>
        <v>0</v>
      </c>
      <c r="BA210" s="101">
        <f>+BA96/Cálculos!BC$3</f>
        <v>0</v>
      </c>
      <c r="BB210" s="101">
        <f>+BB96/Cálculos!BD$3</f>
        <v>0</v>
      </c>
      <c r="BC210" s="101">
        <f>+BC96/Cálculos!BE$3</f>
        <v>0</v>
      </c>
      <c r="BD210" s="101">
        <f>+BD96/Cálculos!BF$3</f>
        <v>0</v>
      </c>
      <c r="BE210" s="101">
        <f>+BE96/Cálculos!BG$3</f>
        <v>0</v>
      </c>
      <c r="BF210" s="101">
        <f>+BF96/Cálculos!BH$3</f>
        <v>1.5799401932687178E-5</v>
      </c>
      <c r="BG210" s="101">
        <f>+BG96/Cálculos!BI$3</f>
        <v>1.9933906679719751E-5</v>
      </c>
      <c r="BH210" s="101">
        <f>+BH96/Cálculos!BJ$3</f>
        <v>8.7185724397404255E-3</v>
      </c>
      <c r="BI210" s="101">
        <f>+BI96/Cálculos!BK$3</f>
        <v>7.2964449062912912E-3</v>
      </c>
      <c r="BJ210" s="101">
        <f>+BJ96/Cálculos!BL$3</f>
        <v>5.7810023681769381E-3</v>
      </c>
      <c r="BK210" s="101">
        <f>+BK96/Cálculos!BM$3</f>
        <v>3.3940195131730347E-3</v>
      </c>
      <c r="BL210" s="101">
        <f>+BL96/Cálculos!BN$3</f>
        <v>1.9081368870928306E-3</v>
      </c>
    </row>
    <row r="211" spans="1:257" hidden="1" x14ac:dyDescent="0.2">
      <c r="A211" s="18"/>
      <c r="B211" s="78" t="s">
        <v>90</v>
      </c>
      <c r="C211" s="101">
        <f>+C98/Cálculos!E$3</f>
        <v>0</v>
      </c>
      <c r="D211" s="101">
        <f>+D98/Cálculos!F$3</f>
        <v>0</v>
      </c>
      <c r="E211" s="101">
        <f>+E98/Cálculos!G$3</f>
        <v>0</v>
      </c>
      <c r="F211" s="101">
        <f>+F98/Cálculos!H$3</f>
        <v>0</v>
      </c>
      <c r="G211" s="101">
        <f>+G98/Cálculos!I$3</f>
        <v>0</v>
      </c>
      <c r="H211" s="101">
        <f>+H98/Cálculos!J$3</f>
        <v>0</v>
      </c>
      <c r="I211" s="101">
        <f>+I98/Cálculos!K$3</f>
        <v>0</v>
      </c>
      <c r="J211" s="101">
        <f>+J98/Cálculos!L$3</f>
        <v>0</v>
      </c>
      <c r="K211" s="101">
        <f>+K98/Cálculos!M$3</f>
        <v>0</v>
      </c>
      <c r="L211" s="101">
        <f>+L98/Cálculos!N$3</f>
        <v>0</v>
      </c>
      <c r="M211" s="101">
        <f>+M98/Cálculos!O$3</f>
        <v>0</v>
      </c>
      <c r="N211" s="101">
        <f>+N98/Cálculos!P$3</f>
        <v>0</v>
      </c>
      <c r="O211" s="101">
        <f>+O98/Cálculos!Q$3</f>
        <v>0</v>
      </c>
      <c r="P211" s="101">
        <f>+P98/Cálculos!R$3</f>
        <v>0</v>
      </c>
      <c r="Q211" s="101">
        <f>+Q98/Cálculos!S$3</f>
        <v>0</v>
      </c>
      <c r="R211" s="101">
        <f>+R98/Cálculos!T$3</f>
        <v>0</v>
      </c>
      <c r="S211" s="101">
        <f>+S98/Cálculos!U$3</f>
        <v>0</v>
      </c>
      <c r="T211" s="101">
        <f>+T98/Cálculos!V$3</f>
        <v>0</v>
      </c>
      <c r="U211" s="101">
        <f>+U98/Cálculos!W$3</f>
        <v>0</v>
      </c>
      <c r="V211" s="101">
        <f>+V98/Cálculos!X$3</f>
        <v>0</v>
      </c>
      <c r="W211" s="101">
        <f>+W98/Cálculos!Y$3</f>
        <v>0</v>
      </c>
      <c r="X211" s="101">
        <f>+X98/Cálculos!Z$3</f>
        <v>0</v>
      </c>
      <c r="Y211" s="101">
        <f>+Y98/Cálculos!AA$3</f>
        <v>0</v>
      </c>
      <c r="Z211" s="101">
        <f>+Z98/Cálculos!AB$3</f>
        <v>0</v>
      </c>
      <c r="AA211" s="101">
        <f>+AA98/Cálculos!AC$3</f>
        <v>0</v>
      </c>
      <c r="AB211" s="101">
        <f>+AB98/Cálculos!AD$3</f>
        <v>0</v>
      </c>
      <c r="AC211" s="101">
        <f>+AC98/Cálculos!AE$3</f>
        <v>0</v>
      </c>
      <c r="AD211" s="101">
        <f>+AD98/Cálculos!AF$3</f>
        <v>0</v>
      </c>
      <c r="AE211" s="101">
        <f>+AE98/Cálculos!AG$3</f>
        <v>0</v>
      </c>
      <c r="AF211" s="101">
        <f>+AF98/Cálculos!AH$3</f>
        <v>0</v>
      </c>
      <c r="AG211" s="101">
        <f>+AG98/Cálculos!AI$3</f>
        <v>0</v>
      </c>
      <c r="AH211" s="101">
        <f>+AH98/Cálculos!AJ$3</f>
        <v>0</v>
      </c>
      <c r="AI211" s="101">
        <f>+AI98/Cálculos!AK$3</f>
        <v>2.4115771261983575E-2</v>
      </c>
      <c r="AJ211" s="101">
        <f>+AJ98/Cálculos!AL$3</f>
        <v>2.6605662489826504E-2</v>
      </c>
      <c r="AK211" s="101">
        <f>+AK98/Cálculos!AM$3</f>
        <v>3.3086222194716783E-2</v>
      </c>
      <c r="AL211" s="101">
        <f>+AL98/Cálculos!AN$3</f>
        <v>3.4593135236900004E-2</v>
      </c>
      <c r="AM211" s="101">
        <f>+AM98/Cálculos!AO$3</f>
        <v>5.8441452989399484E-2</v>
      </c>
      <c r="AN211" s="101">
        <f>+AN98/Cálculos!AP$3</f>
        <v>5.369822030270846E-2</v>
      </c>
      <c r="AO211" s="101">
        <f>+AO98/Cálculos!AQ$3</f>
        <v>5.8111934321692385E-2</v>
      </c>
      <c r="AP211" s="101">
        <f>+AP98/Cálculos!AR$3</f>
        <v>6.4548455143025985E-2</v>
      </c>
      <c r="AQ211" s="101">
        <f>+AQ98/Cálculos!AS$3</f>
        <v>7.4374188433919811E-2</v>
      </c>
      <c r="AR211" s="101">
        <f>+AR98/Cálculos!AT$3</f>
        <v>5.1704349303482458E-2</v>
      </c>
      <c r="AS211" s="101">
        <f>+AS98/Cálculos!AU$3</f>
        <v>0.12040403349036539</v>
      </c>
      <c r="AT211" s="101">
        <f>+AT98/Cálculos!AV$3</f>
        <v>7.1704206296272055E-2</v>
      </c>
      <c r="AU211" s="101">
        <f>+AU98/Cálculos!AW$3</f>
        <v>7.9785844360459782E-2</v>
      </c>
      <c r="AV211" s="101">
        <f>+AV98/Cálculos!AX$3</f>
        <v>7.4878307221400361E-2</v>
      </c>
      <c r="AW211" s="101">
        <f>+AW98/Cálculos!AY$3</f>
        <v>6.8464946913171315E-2</v>
      </c>
      <c r="AX211" s="101">
        <f>+AX98/Cálculos!AZ$3</f>
        <v>5.7104704254395088E-2</v>
      </c>
      <c r="AY211" s="101">
        <f>+AY98/Cálculos!BA$3</f>
        <v>7.1310051151101631E-2</v>
      </c>
      <c r="AZ211" s="101">
        <f>+AZ98/Cálculos!BB$3</f>
        <v>6.7645052935771222E-2</v>
      </c>
      <c r="BA211" s="101">
        <f>+BA98/Cálculos!BC$3</f>
        <v>5.5360562464177483E-2</v>
      </c>
      <c r="BB211" s="101">
        <f>+BB98/Cálculos!BD$3</f>
        <v>4.8952281018333071E-2</v>
      </c>
      <c r="BC211" s="101">
        <f>+BC98/Cálculos!BE$3</f>
        <v>5.2567020218973484E-2</v>
      </c>
      <c r="BD211" s="101">
        <f>+BD98/Cálculos!BF$3</f>
        <v>6.0498923641914101E-2</v>
      </c>
      <c r="BE211" s="101">
        <f>+BE98/Cálculos!BG$3</f>
        <v>7.1310945170523277E-2</v>
      </c>
      <c r="BF211" s="101">
        <f>+BF98/Cálculos!BH$3</f>
        <v>7.7606224771459759E-2</v>
      </c>
      <c r="BG211" s="101">
        <f>+BG98/Cálculos!BI$3</f>
        <v>0.10724963358494587</v>
      </c>
      <c r="BH211" s="101">
        <f>+BH98/Cálculos!BJ$3</f>
        <v>0.12819523704800198</v>
      </c>
      <c r="BI211" s="101">
        <f>+BI98/Cálculos!BK$3</f>
        <v>0.15923665345429364</v>
      </c>
      <c r="BJ211" s="101">
        <f>+BJ98/Cálculos!BL$3</f>
        <v>0.12616383492817282</v>
      </c>
      <c r="BK211" s="101">
        <f>+BK98/Cálculos!BM$3</f>
        <v>7.4070635217192551E-2</v>
      </c>
      <c r="BL211" s="101">
        <f>+BL98/Cálculos!BN$3</f>
        <v>4.1642928321348374E-2</v>
      </c>
    </row>
    <row r="212" spans="1:257" hidden="1" x14ac:dyDescent="0.2">
      <c r="A212" s="18"/>
      <c r="B212" s="78" t="s">
        <v>91</v>
      </c>
      <c r="C212" s="101">
        <f>+C99/Cálculos!E$3</f>
        <v>0</v>
      </c>
      <c r="D212" s="101">
        <f>+D99/Cálculos!F$3</f>
        <v>0</v>
      </c>
      <c r="E212" s="101">
        <f>+E99/Cálculos!G$3</f>
        <v>0</v>
      </c>
      <c r="F212" s="101">
        <f>+F99/Cálculos!H$3</f>
        <v>0</v>
      </c>
      <c r="G212" s="101">
        <f>+G99/Cálculos!I$3</f>
        <v>0</v>
      </c>
      <c r="H212" s="101">
        <f>+H99/Cálculos!J$3</f>
        <v>0</v>
      </c>
      <c r="I212" s="101">
        <f>+I99/Cálculos!K$3</f>
        <v>0</v>
      </c>
      <c r="J212" s="101">
        <f>+J99/Cálculos!L$3</f>
        <v>0</v>
      </c>
      <c r="K212" s="101">
        <f>+K99/Cálculos!M$3</f>
        <v>0</v>
      </c>
      <c r="L212" s="101">
        <f>+L99/Cálculos!N$3</f>
        <v>0</v>
      </c>
      <c r="M212" s="101">
        <f>+M99/Cálculos!O$3</f>
        <v>0</v>
      </c>
      <c r="N212" s="101">
        <f>+N99/Cálculos!P$3</f>
        <v>0</v>
      </c>
      <c r="O212" s="101">
        <f>+O99/Cálculos!Q$3</f>
        <v>0</v>
      </c>
      <c r="P212" s="101">
        <f>+P99/Cálculos!R$3</f>
        <v>0</v>
      </c>
      <c r="Q212" s="101">
        <f>+Q99/Cálculos!S$3</f>
        <v>0</v>
      </c>
      <c r="R212" s="101">
        <f>+R99/Cálculos!T$3</f>
        <v>0</v>
      </c>
      <c r="S212" s="101">
        <f>+S99/Cálculos!U$3</f>
        <v>0</v>
      </c>
      <c r="T212" s="101">
        <f>+T99/Cálculos!V$3</f>
        <v>0</v>
      </c>
      <c r="U212" s="101">
        <f>+U99/Cálculos!W$3</f>
        <v>0</v>
      </c>
      <c r="V212" s="101">
        <f>+V99/Cálculos!X$3</f>
        <v>0</v>
      </c>
      <c r="W212" s="101">
        <f>+W99/Cálculos!Y$3</f>
        <v>0</v>
      </c>
      <c r="X212" s="101">
        <f>+X99/Cálculos!Z$3</f>
        <v>0</v>
      </c>
      <c r="Y212" s="101">
        <f>+Y99/Cálculos!AA$3</f>
        <v>0</v>
      </c>
      <c r="Z212" s="101">
        <f>+Z99/Cálculos!AB$3</f>
        <v>0</v>
      </c>
      <c r="AA212" s="101">
        <f>+AA99/Cálculos!AC$3</f>
        <v>0</v>
      </c>
      <c r="AB212" s="101">
        <f>+AB99/Cálculos!AD$3</f>
        <v>0</v>
      </c>
      <c r="AC212" s="101">
        <f>+AC99/Cálculos!AE$3</f>
        <v>0</v>
      </c>
      <c r="AD212" s="101">
        <f>+AD99/Cálculos!AF$3</f>
        <v>0</v>
      </c>
      <c r="AE212" s="101">
        <f>+AE99/Cálculos!AG$3</f>
        <v>0</v>
      </c>
      <c r="AF212" s="101">
        <f>+AF99/Cálculos!AH$3</f>
        <v>0</v>
      </c>
      <c r="AG212" s="101">
        <f>+AG99/Cálculos!AI$3</f>
        <v>0</v>
      </c>
      <c r="AH212" s="101">
        <f>+AH99/Cálculos!AJ$3</f>
        <v>0</v>
      </c>
      <c r="AI212" s="101">
        <f>+AI99/Cálculos!AK$3</f>
        <v>1.4756137481756196E-2</v>
      </c>
      <c r="AJ212" s="101">
        <f>+AJ99/Cálculos!AL$3</f>
        <v>9.363036855984077E-3</v>
      </c>
      <c r="AK212" s="101">
        <f>+AK99/Cálculos!AM$3</f>
        <v>1.7709894068671558E-2</v>
      </c>
      <c r="AL212" s="101">
        <f>+AL99/Cálculos!AN$3</f>
        <v>1.6211308294314563E-2</v>
      </c>
      <c r="AM212" s="101">
        <f>+AM99/Cálculos!AO$3</f>
        <v>4.079905053895997E-2</v>
      </c>
      <c r="AN212" s="101">
        <f>+AN99/Cálculos!AP$3</f>
        <v>3.7911927497066462E-2</v>
      </c>
      <c r="AO212" s="101">
        <f>+AO99/Cálculos!AQ$3</f>
        <v>4.0246192381471604E-2</v>
      </c>
      <c r="AP212" s="101">
        <f>+AP99/Cálculos!AR$3</f>
        <v>4.1630641114681399E-2</v>
      </c>
      <c r="AQ212" s="101">
        <f>+AQ99/Cálculos!AS$3</f>
        <v>5.045311745824349E-2</v>
      </c>
      <c r="AR212" s="101">
        <f>+AR99/Cálculos!AT$3</f>
        <v>2.1224829349661075E-2</v>
      </c>
      <c r="AS212" s="101">
        <f>+AS99/Cálculos!AU$3</f>
        <v>2.6698397497747585E-2</v>
      </c>
      <c r="AT212" s="101">
        <f>+AT99/Cálculos!AV$3</f>
        <v>8.6499042817672345E-3</v>
      </c>
      <c r="AU212" s="101">
        <f>+AU99/Cálculos!AW$3</f>
        <v>2.4438913467620841E-2</v>
      </c>
      <c r="AV212" s="101">
        <f>+AV99/Cálculos!AX$3</f>
        <v>3.1869763739141625E-2</v>
      </c>
      <c r="AW212" s="101">
        <f>+AW99/Cálculos!AY$3</f>
        <v>2.6579182783686452E-2</v>
      </c>
      <c r="AX212" s="101">
        <f>+AX99/Cálculos!AZ$3</f>
        <v>2.0073481908057817E-2</v>
      </c>
      <c r="AY212" s="101">
        <f>+AY99/Cálculos!BA$3</f>
        <v>3.3263984613293135E-2</v>
      </c>
      <c r="AZ212" s="101">
        <f>+AZ99/Cálculos!BB$3</f>
        <v>2.2875802673299032E-2</v>
      </c>
      <c r="BA212" s="101">
        <f>+BA99/Cálculos!BC$3</f>
        <v>2.3168031925797437E-2</v>
      </c>
      <c r="BB212" s="101">
        <f>+BB99/Cálculos!BD$3</f>
        <v>1.1464930903811964E-2</v>
      </c>
      <c r="BC212" s="101">
        <f>+BC99/Cálculos!BE$3</f>
        <v>1.7748125720477979E-2</v>
      </c>
      <c r="BD212" s="101">
        <f>+BD99/Cálculos!BF$3</f>
        <v>1.2465477760667906E-2</v>
      </c>
      <c r="BE212" s="101">
        <f>+BE99/Cálculos!BG$3</f>
        <v>2.4417370720604729E-2</v>
      </c>
      <c r="BF212" s="101">
        <f>+BF99/Cálculos!BH$3</f>
        <v>3.1583113843916585E-2</v>
      </c>
      <c r="BG212" s="101">
        <f>+BG99/Cálculos!BI$3</f>
        <v>6.1732569833797719E-2</v>
      </c>
      <c r="BH212" s="101">
        <f>+BH99/Cálculos!BJ$3</f>
        <v>8.3368069411383236E-2</v>
      </c>
      <c r="BI212" s="101">
        <f>+BI99/Cálculos!BK$3</f>
        <v>0.10838660637236405</v>
      </c>
      <c r="BJ212" s="101">
        <f>+BJ99/Cálculos!BL$3</f>
        <v>8.5875140039368025E-2</v>
      </c>
      <c r="BK212" s="101">
        <f>+BK99/Cálculos!BM$3</f>
        <v>5.0417191073041497E-2</v>
      </c>
      <c r="BL212" s="101">
        <f>+BL99/Cálculos!BN$3</f>
        <v>2.8344828795677346E-2</v>
      </c>
    </row>
    <row r="213" spans="1:257" hidden="1" x14ac:dyDescent="0.2">
      <c r="A213" s="18"/>
      <c r="B213" s="78" t="s">
        <v>92</v>
      </c>
      <c r="C213" s="101">
        <f>+C100/Cálculos!E$3</f>
        <v>0</v>
      </c>
      <c r="D213" s="101">
        <f>+D100/Cálculos!F$3</f>
        <v>0</v>
      </c>
      <c r="E213" s="101">
        <f>+E100/Cálculos!G$3</f>
        <v>0</v>
      </c>
      <c r="F213" s="101">
        <f>+F100/Cálculos!H$3</f>
        <v>0</v>
      </c>
      <c r="G213" s="101">
        <f>+G100/Cálculos!I$3</f>
        <v>0</v>
      </c>
      <c r="H213" s="101">
        <f>+H100/Cálculos!J$3</f>
        <v>0</v>
      </c>
      <c r="I213" s="101">
        <f>+I100/Cálculos!K$3</f>
        <v>0</v>
      </c>
      <c r="J213" s="101">
        <f>+J100/Cálculos!L$3</f>
        <v>0</v>
      </c>
      <c r="K213" s="101">
        <f>+K100/Cálculos!M$3</f>
        <v>0</v>
      </c>
      <c r="L213" s="101">
        <f>+L100/Cálculos!N$3</f>
        <v>0</v>
      </c>
      <c r="M213" s="101">
        <f>+M100/Cálculos!O$3</f>
        <v>0</v>
      </c>
      <c r="N213" s="101">
        <f>+N100/Cálculos!P$3</f>
        <v>0</v>
      </c>
      <c r="O213" s="101">
        <f>+O100/Cálculos!Q$3</f>
        <v>0</v>
      </c>
      <c r="P213" s="101">
        <f>+P100/Cálculos!R$3</f>
        <v>0</v>
      </c>
      <c r="Q213" s="101">
        <f>+Q100/Cálculos!S$3</f>
        <v>0</v>
      </c>
      <c r="R213" s="101">
        <f>+R100/Cálculos!T$3</f>
        <v>0</v>
      </c>
      <c r="S213" s="101">
        <f>+S100/Cálculos!U$3</f>
        <v>0</v>
      </c>
      <c r="T213" s="101">
        <f>+T100/Cálculos!V$3</f>
        <v>0</v>
      </c>
      <c r="U213" s="101">
        <f>+U100/Cálculos!W$3</f>
        <v>0</v>
      </c>
      <c r="V213" s="101">
        <f>+V100/Cálculos!X$3</f>
        <v>0</v>
      </c>
      <c r="W213" s="101">
        <f>+W100/Cálculos!Y$3</f>
        <v>0</v>
      </c>
      <c r="X213" s="101">
        <f>+X100/Cálculos!Z$3</f>
        <v>0</v>
      </c>
      <c r="Y213" s="101">
        <f>+Y100/Cálculos!AA$3</f>
        <v>0</v>
      </c>
      <c r="Z213" s="101">
        <f>+Z100/Cálculos!AB$3</f>
        <v>0</v>
      </c>
      <c r="AA213" s="101">
        <f>+AA100/Cálculos!AC$3</f>
        <v>0</v>
      </c>
      <c r="AB213" s="101">
        <f>+AB100/Cálculos!AD$3</f>
        <v>0</v>
      </c>
      <c r="AC213" s="101">
        <f>+AC100/Cálculos!AE$3</f>
        <v>0</v>
      </c>
      <c r="AD213" s="101">
        <f>+AD100/Cálculos!AF$3</f>
        <v>0</v>
      </c>
      <c r="AE213" s="101">
        <f>+AE100/Cálculos!AG$3</f>
        <v>0</v>
      </c>
      <c r="AF213" s="101">
        <f>+AF100/Cálculos!AH$3</f>
        <v>0</v>
      </c>
      <c r="AG213" s="101">
        <f>+AG100/Cálculos!AI$3</f>
        <v>0</v>
      </c>
      <c r="AH213" s="101">
        <f>+AH100/Cálculos!AJ$3</f>
        <v>0</v>
      </c>
      <c r="AI213" s="101">
        <f>+AI100/Cálculos!AK$3</f>
        <v>9.1554097507798755E-3</v>
      </c>
      <c r="AJ213" s="101">
        <f>+AJ100/Cálculos!AL$3</f>
        <v>8.5868005728369275E-3</v>
      </c>
      <c r="AK213" s="101">
        <f>+AK100/Cálculos!AM$3</f>
        <v>1.5376328126045223E-2</v>
      </c>
      <c r="AL213" s="101">
        <f>+AL100/Cálculos!AN$3</f>
        <v>1.8381826942585434E-2</v>
      </c>
      <c r="AM213" s="101">
        <f>+AM100/Cálculos!AO$3</f>
        <v>1.76424024504395E-2</v>
      </c>
      <c r="AN213" s="101">
        <f>+AN100/Cálculos!AP$3</f>
        <v>1.5786292805641998E-2</v>
      </c>
      <c r="AO213" s="101">
        <f>+AO100/Cálculos!AQ$3</f>
        <v>1.7865741940220788E-2</v>
      </c>
      <c r="AP213" s="101">
        <f>+AP100/Cálculos!AR$3</f>
        <v>2.0446573491270211E-2</v>
      </c>
      <c r="AQ213" s="101">
        <f>+AQ100/Cálculos!AS$3</f>
        <v>2.1518608436127858E-2</v>
      </c>
      <c r="AR213" s="101">
        <f>+AR100/Cálculos!AT$3</f>
        <v>2.8549499835271303E-2</v>
      </c>
      <c r="AS213" s="101">
        <f>+AS100/Cálculos!AU$3</f>
        <v>8.2502155485556186E-2</v>
      </c>
      <c r="AT213" s="101">
        <f>+AT100/Cálculos!AV$3</f>
        <v>4.6516374348577999E-2</v>
      </c>
      <c r="AU213" s="101">
        <f>+AU100/Cálculos!AW$3</f>
        <v>2.8934584518317791E-2</v>
      </c>
      <c r="AV213" s="101">
        <f>+AV100/Cálculos!AX$3</f>
        <v>1.5971828150022446E-2</v>
      </c>
      <c r="AW213" s="101">
        <f>+AW100/Cálculos!AY$3</f>
        <v>1.7548548401626327E-2</v>
      </c>
      <c r="AX213" s="101">
        <f>+AX100/Cálculos!AZ$3</f>
        <v>1.4128521927782226E-2</v>
      </c>
      <c r="AY213" s="101">
        <f>+AY100/Cálculos!BA$3</f>
        <v>1.1137490197639634E-2</v>
      </c>
      <c r="AZ213" s="101">
        <f>+AZ100/Cálculos!BB$3</f>
        <v>1.1243404177136235E-2</v>
      </c>
      <c r="BA213" s="101">
        <f>+BA100/Cálculos!BC$3</f>
        <v>8.6764070064658284E-3</v>
      </c>
      <c r="BB213" s="101">
        <f>+BB100/Cálculos!BD$3</f>
        <v>1.1628431315431455E-2</v>
      </c>
      <c r="BC213" s="101">
        <f>+BC100/Cálculos!BE$3</f>
        <v>8.7072024882140064E-3</v>
      </c>
      <c r="BD213" s="101">
        <f>+BD100/Cálculos!BF$3</f>
        <v>1.2480502591738657E-2</v>
      </c>
      <c r="BE213" s="101">
        <f>+BE100/Cálculos!BG$3</f>
        <v>9.5017543827034256E-3</v>
      </c>
      <c r="BF213" s="101">
        <f>+BF100/Cálculos!BH$3</f>
        <v>1.3030277216103402E-2</v>
      </c>
      <c r="BG213" s="101">
        <f>+BG100/Cálculos!BI$3</f>
        <v>1.2875099259536732E-2</v>
      </c>
      <c r="BH213" s="101">
        <f>+BH100/Cálculos!BJ$3</f>
        <v>9.5781562131382076E-3</v>
      </c>
      <c r="BI213" s="101">
        <f>+BI100/Cálculos!BK$3</f>
        <v>1.8534394097953325E-2</v>
      </c>
      <c r="BJ213" s="101">
        <f>+BJ100/Cálculos!BL$3</f>
        <v>1.468487428454452E-2</v>
      </c>
      <c r="BK213" s="101">
        <f>+BK100/Cálculos!BM$3</f>
        <v>8.6214719690479013E-3</v>
      </c>
      <c r="BL213" s="101">
        <f>+BL100/Cálculos!BN$3</f>
        <v>4.8470401013685788E-3</v>
      </c>
    </row>
    <row r="214" spans="1:257" hidden="1" x14ac:dyDescent="0.2">
      <c r="A214" s="18"/>
      <c r="B214" s="78" t="s">
        <v>93</v>
      </c>
      <c r="C214" s="101">
        <f>+C101/Cálculos!E$3</f>
        <v>0</v>
      </c>
      <c r="D214" s="101">
        <f>+D101/Cálculos!F$3</f>
        <v>0</v>
      </c>
      <c r="E214" s="101">
        <f>+E101/Cálculos!G$3</f>
        <v>0</v>
      </c>
      <c r="F214" s="101">
        <f>+F101/Cálculos!H$3</f>
        <v>0</v>
      </c>
      <c r="G214" s="101">
        <f>+G101/Cálculos!I$3</f>
        <v>0</v>
      </c>
      <c r="H214" s="101">
        <f>+H101/Cálculos!J$3</f>
        <v>0</v>
      </c>
      <c r="I214" s="101">
        <f>+I101/Cálculos!K$3</f>
        <v>0</v>
      </c>
      <c r="J214" s="101">
        <f>+J101/Cálculos!L$3</f>
        <v>0</v>
      </c>
      <c r="K214" s="101">
        <f>+K101/Cálculos!M$3</f>
        <v>0</v>
      </c>
      <c r="L214" s="101">
        <f>+L101/Cálculos!N$3</f>
        <v>0</v>
      </c>
      <c r="M214" s="101">
        <f>+M101/Cálculos!O$3</f>
        <v>0</v>
      </c>
      <c r="N214" s="101">
        <f>+N101/Cálculos!P$3</f>
        <v>0</v>
      </c>
      <c r="O214" s="101">
        <f>+O101/Cálculos!Q$3</f>
        <v>0</v>
      </c>
      <c r="P214" s="101">
        <f>+P101/Cálculos!R$3</f>
        <v>0</v>
      </c>
      <c r="Q214" s="101">
        <f>+Q101/Cálculos!S$3</f>
        <v>0</v>
      </c>
      <c r="R214" s="101">
        <f>+R101/Cálculos!T$3</f>
        <v>0</v>
      </c>
      <c r="S214" s="101">
        <f>+S101/Cálculos!U$3</f>
        <v>0</v>
      </c>
      <c r="T214" s="101">
        <f>+T101/Cálculos!V$3</f>
        <v>0</v>
      </c>
      <c r="U214" s="101">
        <f>+U101/Cálculos!W$3</f>
        <v>0</v>
      </c>
      <c r="V214" s="101">
        <f>+V101/Cálculos!X$3</f>
        <v>0</v>
      </c>
      <c r="W214" s="101">
        <f>+W101/Cálculos!Y$3</f>
        <v>0</v>
      </c>
      <c r="X214" s="101">
        <f>+X101/Cálculos!Z$3</f>
        <v>0</v>
      </c>
      <c r="Y214" s="101">
        <f>+Y101/Cálculos!AA$3</f>
        <v>0</v>
      </c>
      <c r="Z214" s="101">
        <f>+Z101/Cálculos!AB$3</f>
        <v>0</v>
      </c>
      <c r="AA214" s="101">
        <f>+AA101/Cálculos!AC$3</f>
        <v>0</v>
      </c>
      <c r="AB214" s="101">
        <f>+AB101/Cálculos!AD$3</f>
        <v>0</v>
      </c>
      <c r="AC214" s="101">
        <f>+AC101/Cálculos!AE$3</f>
        <v>0</v>
      </c>
      <c r="AD214" s="101">
        <f>+AD101/Cálculos!AF$3</f>
        <v>0</v>
      </c>
      <c r="AE214" s="101">
        <f>+AE101/Cálculos!AG$3</f>
        <v>0</v>
      </c>
      <c r="AF214" s="101">
        <f>+AF101/Cálculos!AH$3</f>
        <v>0</v>
      </c>
      <c r="AG214" s="101">
        <f>+AG101/Cálculos!AI$3</f>
        <v>0</v>
      </c>
      <c r="AH214" s="101">
        <f>+AH101/Cálculos!AJ$3</f>
        <v>0</v>
      </c>
      <c r="AI214" s="101">
        <f>+AI101/Cálculos!AK$3</f>
        <v>0</v>
      </c>
      <c r="AJ214" s="101">
        <f>+AJ101/Cálculos!AL$3</f>
        <v>0</v>
      </c>
      <c r="AK214" s="101">
        <f>+AK101/Cálculos!AM$3</f>
        <v>0</v>
      </c>
      <c r="AL214" s="101">
        <f>+AL101/Cálculos!AN$3</f>
        <v>0</v>
      </c>
      <c r="AM214" s="101">
        <f>+AM101/Cálculos!AO$3</f>
        <v>0</v>
      </c>
      <c r="AN214" s="101">
        <f>+AN101/Cálculos!AP$3</f>
        <v>0</v>
      </c>
      <c r="AO214" s="101">
        <f>+AO101/Cálculos!AQ$3</f>
        <v>0</v>
      </c>
      <c r="AP214" s="101">
        <f>+AP101/Cálculos!AR$3</f>
        <v>0</v>
      </c>
      <c r="AQ214" s="101">
        <f>+AQ101/Cálculos!AS$3</f>
        <v>0</v>
      </c>
      <c r="AR214" s="101">
        <f>+AR101/Cálculos!AT$3</f>
        <v>0</v>
      </c>
      <c r="AS214" s="101">
        <f>+AS101/Cálculos!AU$3</f>
        <v>9.0687659485407437E-3</v>
      </c>
      <c r="AT214" s="101">
        <f>+AT101/Cálculos!AV$3</f>
        <v>1.518979425944578E-2</v>
      </c>
      <c r="AU214" s="101">
        <f>+AU101/Cálculos!AW$3</f>
        <v>2.2846914791681952E-2</v>
      </c>
      <c r="AV214" s="101">
        <f>+AV101/Cálculos!AX$3</f>
        <v>2.2958516451079995E-2</v>
      </c>
      <c r="AW214" s="101">
        <f>+AW101/Cálculos!AY$3</f>
        <v>2.0435234278133159E-2</v>
      </c>
      <c r="AX214" s="101">
        <f>+AX101/Cálculos!AZ$3</f>
        <v>1.8553535887876157E-2</v>
      </c>
      <c r="AY214" s="101">
        <f>+AY101/Cálculos!BA$3</f>
        <v>2.1299284071521388E-2</v>
      </c>
      <c r="AZ214" s="101">
        <f>+AZ101/Cálculos!BB$3</f>
        <v>2.2013323313724666E-2</v>
      </c>
      <c r="BA214" s="101">
        <f>+BA101/Cálculos!BC$3</f>
        <v>2.1192973461400921E-2</v>
      </c>
      <c r="BB214" s="101">
        <f>+BB101/Cálculos!BD$3</f>
        <v>2.5448139652252458E-2</v>
      </c>
      <c r="BC214" s="101">
        <f>+BC101/Cálculos!BE$3</f>
        <v>2.6111692010281486E-2</v>
      </c>
      <c r="BD214" s="101">
        <f>+BD101/Cálculos!BF$3</f>
        <v>3.555294328950754E-2</v>
      </c>
      <c r="BE214" s="101">
        <f>+BE101/Cálculos!BG$3</f>
        <v>3.7391820067215129E-2</v>
      </c>
      <c r="BF214" s="101">
        <f>+BF101/Cálculos!BH$3</f>
        <v>3.2619688297947994E-2</v>
      </c>
      <c r="BG214" s="101">
        <f>+BG101/Cálculos!BI$3</f>
        <v>3.2619375857595057E-2</v>
      </c>
      <c r="BH214" s="101">
        <f>+BH101/Cálculos!BJ$3</f>
        <v>2.880538850558912E-2</v>
      </c>
      <c r="BI214" s="101">
        <f>+BI101/Cálculos!BK$3</f>
        <v>2.331940081207769E-2</v>
      </c>
      <c r="BJ214" s="101">
        <f>+BJ101/Cálculos!BL$3</f>
        <v>1.8476054167537139E-2</v>
      </c>
      <c r="BK214" s="101">
        <f>+BK101/Cálculos!BM$3</f>
        <v>1.0847269102717608E-2</v>
      </c>
      <c r="BL214" s="101">
        <f>+BL101/Cálculos!BN$3</f>
        <v>6.0983957867017085E-3</v>
      </c>
    </row>
    <row r="215" spans="1:257" ht="13.5" hidden="1" thickBot="1" x14ac:dyDescent="0.25">
      <c r="A215" s="23"/>
      <c r="B215" s="85" t="s">
        <v>94</v>
      </c>
      <c r="C215" s="101">
        <f>+C102/Cálculos!E$3</f>
        <v>0</v>
      </c>
      <c r="D215" s="101">
        <f>+D102/Cálculos!F$3</f>
        <v>0</v>
      </c>
      <c r="E215" s="101">
        <f>+E102/Cálculos!G$3</f>
        <v>0</v>
      </c>
      <c r="F215" s="101">
        <f>+F102/Cálculos!H$3</f>
        <v>0</v>
      </c>
      <c r="G215" s="101">
        <f>+G102/Cálculos!I$3</f>
        <v>0</v>
      </c>
      <c r="H215" s="101">
        <f>+H102/Cálculos!J$3</f>
        <v>0</v>
      </c>
      <c r="I215" s="101">
        <f>+I102/Cálculos!K$3</f>
        <v>0</v>
      </c>
      <c r="J215" s="101">
        <f>+J102/Cálculos!L$3</f>
        <v>0</v>
      </c>
      <c r="K215" s="101">
        <f>+K102/Cálculos!M$3</f>
        <v>0</v>
      </c>
      <c r="L215" s="101">
        <f>+L102/Cálculos!N$3</f>
        <v>0</v>
      </c>
      <c r="M215" s="101">
        <f>+M102/Cálculos!O$3</f>
        <v>0</v>
      </c>
      <c r="N215" s="101">
        <f>+N102/Cálculos!P$3</f>
        <v>0</v>
      </c>
      <c r="O215" s="101">
        <f>+O102/Cálculos!Q$3</f>
        <v>0</v>
      </c>
      <c r="P215" s="101">
        <f>+P102/Cálculos!R$3</f>
        <v>0</v>
      </c>
      <c r="Q215" s="101">
        <f>+Q102/Cálculos!S$3</f>
        <v>0</v>
      </c>
      <c r="R215" s="101">
        <f>+R102/Cálculos!T$3</f>
        <v>0</v>
      </c>
      <c r="S215" s="101">
        <f>+S102/Cálculos!U$3</f>
        <v>0</v>
      </c>
      <c r="T215" s="101">
        <f>+T102/Cálculos!V$3</f>
        <v>0</v>
      </c>
      <c r="U215" s="101">
        <f>+U102/Cálculos!W$3</f>
        <v>0</v>
      </c>
      <c r="V215" s="101">
        <f>+V102/Cálculos!X$3</f>
        <v>0</v>
      </c>
      <c r="W215" s="101">
        <f>+W102/Cálculos!Y$3</f>
        <v>0</v>
      </c>
      <c r="X215" s="101">
        <f>+X102/Cálculos!Z$3</f>
        <v>0</v>
      </c>
      <c r="Y215" s="101">
        <f>+Y102/Cálculos!AA$3</f>
        <v>0</v>
      </c>
      <c r="Z215" s="101">
        <f>+Z102/Cálculos!AB$3</f>
        <v>0</v>
      </c>
      <c r="AA215" s="101">
        <f>+AA102/Cálculos!AC$3</f>
        <v>0</v>
      </c>
      <c r="AB215" s="101">
        <f>+AB102/Cálculos!AD$3</f>
        <v>0</v>
      </c>
      <c r="AC215" s="101">
        <f>+AC102/Cálculos!AE$3</f>
        <v>0</v>
      </c>
      <c r="AD215" s="101">
        <f>+AD102/Cálculos!AF$3</f>
        <v>0</v>
      </c>
      <c r="AE215" s="101">
        <f>+AE102/Cálculos!AG$3</f>
        <v>0</v>
      </c>
      <c r="AF215" s="101">
        <f>+AF102/Cálculos!AH$3</f>
        <v>0</v>
      </c>
      <c r="AG215" s="101">
        <f>+AG102/Cálculos!AI$3</f>
        <v>0</v>
      </c>
      <c r="AH215" s="101">
        <f>+AH102/Cálculos!AJ$3</f>
        <v>0</v>
      </c>
      <c r="AI215" s="101">
        <f>+AI102/Cálculos!AK$3</f>
        <v>2.0422402944749829E-4</v>
      </c>
      <c r="AJ215" s="101">
        <f>+AJ102/Cálculos!AL$3</f>
        <v>8.6558250610054999E-3</v>
      </c>
      <c r="AK215" s="101">
        <f>+AK102/Cálculos!AM$3</f>
        <v>0</v>
      </c>
      <c r="AL215" s="101">
        <f>+AL102/Cálculos!AN$3</f>
        <v>0</v>
      </c>
      <c r="AM215" s="101">
        <f>+AM102/Cálculos!AO$3</f>
        <v>0</v>
      </c>
      <c r="AN215" s="101">
        <f>+AN102/Cálculos!AP$3</f>
        <v>0</v>
      </c>
      <c r="AO215" s="101">
        <f>+AO102/Cálculos!AQ$3</f>
        <v>0</v>
      </c>
      <c r="AP215" s="101">
        <f>+AP102/Cálculos!AR$3</f>
        <v>2.4712405370743854E-3</v>
      </c>
      <c r="AQ215" s="101">
        <f>+AQ102/Cálculos!AS$3</f>
        <v>2.4024625395484421E-3</v>
      </c>
      <c r="AR215" s="101">
        <f>+AR102/Cálculos!AT$3</f>
        <v>1.9300201185500853E-3</v>
      </c>
      <c r="AS215" s="101">
        <f>+AS102/Cálculos!AU$3</f>
        <v>2.1347145585208522E-3</v>
      </c>
      <c r="AT215" s="101">
        <f>+AT102/Cálculos!AV$3</f>
        <v>1.348133406481047E-3</v>
      </c>
      <c r="AU215" s="101">
        <f>+AU102/Cálculos!AW$3</f>
        <v>3.5654315828391949E-3</v>
      </c>
      <c r="AV215" s="101">
        <f>+AV102/Cálculos!AX$3</f>
        <v>4.0781988811563041E-3</v>
      </c>
      <c r="AW215" s="101">
        <f>+AW102/Cálculos!AY$3</f>
        <v>3.9019814497253712E-3</v>
      </c>
      <c r="AX215" s="101">
        <f>+AX102/Cálculos!AZ$3</f>
        <v>4.3491645306788932E-3</v>
      </c>
      <c r="AY215" s="101">
        <f>+AY102/Cálculos!BA$3</f>
        <v>5.609292268647469E-3</v>
      </c>
      <c r="AZ215" s="101">
        <f>+AZ102/Cálculos!BB$3</f>
        <v>1.1512522771611293E-2</v>
      </c>
      <c r="BA215" s="101">
        <f>+BA102/Cálculos!BC$3</f>
        <v>2.3231500705132905E-3</v>
      </c>
      <c r="BB215" s="101">
        <f>+BB102/Cálculos!BD$3</f>
        <v>4.1077914683719291E-4</v>
      </c>
      <c r="BC215" s="101">
        <f>+BC102/Cálculos!BE$3</f>
        <v>0</v>
      </c>
      <c r="BD215" s="101">
        <f>+BD102/Cálculos!BF$3</f>
        <v>0</v>
      </c>
      <c r="BE215" s="101">
        <f>+BE102/Cálculos!BG$3</f>
        <v>0</v>
      </c>
      <c r="BF215" s="101">
        <f>+BF102/Cálculos!BH$3</f>
        <v>3.7314541349176499E-4</v>
      </c>
      <c r="BG215" s="101">
        <f>+BG102/Cálculos!BI$3</f>
        <v>2.2588634016360078E-5</v>
      </c>
      <c r="BH215" s="101">
        <f>+BH102/Cálculos!BJ$3</f>
        <v>6.4436229178914187E-3</v>
      </c>
      <c r="BI215" s="101">
        <f>+BI102/Cálculos!BK$3</f>
        <v>8.9962521718985732E-3</v>
      </c>
      <c r="BJ215" s="101">
        <f>+BJ102/Cálculos!BL$3</f>
        <v>7.1277664367231392E-3</v>
      </c>
      <c r="BK215" s="101">
        <f>+BK102/Cálculos!BM$3</f>
        <v>4.1847030723855486E-3</v>
      </c>
      <c r="BL215" s="101">
        <f>+BL102/Cálculos!BN$3</f>
        <v>2.3526636376007401E-3</v>
      </c>
    </row>
    <row r="216" spans="1:257" ht="13.5" thickBot="1" x14ac:dyDescent="0.25">
      <c r="A216" s="23"/>
      <c r="B216" s="85"/>
      <c r="C216" s="101"/>
      <c r="BK216" s="10"/>
      <c r="BL216" s="10"/>
    </row>
    <row r="217" spans="1:257" s="119" customFormat="1" ht="13.5" thickBot="1" x14ac:dyDescent="0.25">
      <c r="A217" s="120" t="s">
        <v>112</v>
      </c>
      <c r="B217" s="121"/>
      <c r="C217" s="123">
        <f>+C104/Cálculos!E$3</f>
        <v>0.25131709741550695</v>
      </c>
      <c r="D217" s="123">
        <f>+D104/Cálculos!F$3</f>
        <v>0.24032420121910375</v>
      </c>
      <c r="E217" s="123">
        <f>+E104/Cálculos!G$3</f>
        <v>0.23190509346044666</v>
      </c>
      <c r="F217" s="123">
        <f>+F104/Cálculos!H$3</f>
        <v>0.22150251014159378</v>
      </c>
      <c r="G217" s="123">
        <f>+G104/Cálculos!I$3</f>
        <v>0.21100280898876406</v>
      </c>
      <c r="H217" s="123">
        <f>+H104/Cálculos!J$3</f>
        <v>0.23398303329380352</v>
      </c>
      <c r="I217" s="123">
        <f>+I104/Cálculos!K$3</f>
        <v>0.24154081119136164</v>
      </c>
      <c r="J217" s="123">
        <f>+J104/Cálculos!L$3</f>
        <v>0.24096794925016066</v>
      </c>
      <c r="K217" s="123">
        <f>+K104/Cálculos!M$3</f>
        <v>0.23687439312703168</v>
      </c>
      <c r="L217" s="123">
        <f>+L104/Cálculos!N$3</f>
        <v>0.24369572649572649</v>
      </c>
      <c r="M217" s="123">
        <f>+M104/Cálculos!O$3</f>
        <v>0.2437870200367207</v>
      </c>
      <c r="N217" s="123">
        <f>+N104/Cálculos!P$3</f>
        <v>0.23428433315608835</v>
      </c>
      <c r="O217" s="123">
        <f>+O104/Cálculos!Q$3</f>
        <v>0.25660834227013596</v>
      </c>
      <c r="P217" s="123">
        <f>+P104/Cálculos!R$3</f>
        <v>0.28296870515735723</v>
      </c>
      <c r="Q217" s="123">
        <f>+Q104/Cálculos!S$3</f>
        <v>0.27376984130039683</v>
      </c>
      <c r="R217" s="123">
        <f>+R104/Cálculos!T$3</f>
        <v>0.24553199633167244</v>
      </c>
      <c r="S217" s="123">
        <f>+S104/Cálculos!U$3</f>
        <v>0.21889077764516296</v>
      </c>
      <c r="T217" s="123">
        <f>+T104/Cálculos!V$3</f>
        <v>0.23503589787683554</v>
      </c>
      <c r="U217" s="123">
        <f>+U104/Cálculos!W$3</f>
        <v>0.22903026796459017</v>
      </c>
      <c r="V217" s="123">
        <f>+V104/Cálculos!X$3</f>
        <v>0.2558401974389321</v>
      </c>
      <c r="W217" s="123">
        <f>+W104/Cálculos!Y$3</f>
        <v>0.25022622126698485</v>
      </c>
      <c r="X217" s="123">
        <f>+X104/Cálculos!Z$3</f>
        <v>0.20662989923677513</v>
      </c>
      <c r="Y217" s="123">
        <f>+Y104/Cálculos!AA$3</f>
        <v>0.22238469281669673</v>
      </c>
      <c r="Z217" s="123">
        <f>+Z104/Cálculos!AB$3</f>
        <v>0.21670211016627855</v>
      </c>
      <c r="AA217" s="123">
        <f>+AA104/Cálculos!AC$3</f>
        <v>0.23173024455476318</v>
      </c>
      <c r="AB217" s="123">
        <f>+AB104/Cálculos!AD$3</f>
        <v>0.22849363255058813</v>
      </c>
      <c r="AC217" s="123">
        <f>+AC104/Cálculos!AE$3</f>
        <v>0.23973935894623341</v>
      </c>
      <c r="AD217" s="123">
        <f>+AD104/Cálculos!AF$3</f>
        <v>0.22566227889797641</v>
      </c>
      <c r="AE217" s="123">
        <f>+AE104/Cálculos!AG$3</f>
        <v>0.21861340078344177</v>
      </c>
      <c r="AF217" s="123">
        <f>+AF104/Cálculos!AH$3</f>
        <v>0.19858775615230531</v>
      </c>
      <c r="AG217" s="123">
        <f>+AG104/Cálculos!AI$3</f>
        <v>0.20106781693048695</v>
      </c>
      <c r="AH217" s="123">
        <f>+AH104/Cálculos!AJ$3</f>
        <v>0.2106243077765183</v>
      </c>
      <c r="AI217" s="123">
        <f>+AI104/Cálculos!AK$3</f>
        <v>0.24121183410175973</v>
      </c>
      <c r="AJ217" s="123">
        <f>+AJ104/Cálculos!AL$3</f>
        <v>0.24399886639424953</v>
      </c>
      <c r="AK217" s="123">
        <f>+AK104/Cálculos!AM$3</f>
        <v>0.23971833041751534</v>
      </c>
      <c r="AL217" s="123">
        <f>+AL104/Cálculos!AN$3</f>
        <v>0.2295386378920648</v>
      </c>
      <c r="AM217" s="123">
        <f>+AM104/Cálculos!AO$3</f>
        <v>0.21989165422603699</v>
      </c>
      <c r="AN217" s="123">
        <f>+AN104/Cálculos!AP$3</f>
        <v>0.22272390955799595</v>
      </c>
      <c r="AO217" s="123">
        <f>+AO104/Cálculos!AQ$3</f>
        <v>0.23986051461398039</v>
      </c>
      <c r="AP217" s="123">
        <f>+AP104/Cálculos!AR$3</f>
        <v>0.2299199804825488</v>
      </c>
      <c r="AQ217" s="123">
        <f>+AQ104/Cálculos!AS$3</f>
        <v>0.2412256330438769</v>
      </c>
      <c r="AR217" s="123">
        <f>+AR104/Cálculos!AT$3</f>
        <v>0.20555597943972301</v>
      </c>
      <c r="AS217" s="123">
        <f>+AS104/Cálculos!AU$3</f>
        <v>0.21187258357878549</v>
      </c>
      <c r="AT217" s="309">
        <f>+AT104/Cálculos!AV$3</f>
        <v>0.21679304450496809</v>
      </c>
      <c r="AU217" s="309">
        <f>+AU104/Cálculos!AW$3</f>
        <v>0.23512587906363405</v>
      </c>
      <c r="AV217" s="309">
        <f>+AV104/Cálculos!AX$3</f>
        <v>0.24119048707701135</v>
      </c>
      <c r="AW217" s="309">
        <f>+AW104/Cálculos!AY$3</f>
        <v>0.26470440134941819</v>
      </c>
      <c r="AX217" s="309">
        <f>+AX104/Cálculos!AZ$3</f>
        <v>0.28045465699475985</v>
      </c>
      <c r="AY217" s="309">
        <f>+AY104/Cálculos!BA$3</f>
        <v>0.32189700971276441</v>
      </c>
      <c r="AZ217" s="309">
        <f>+AZ104/Cálculos!BB$3</f>
        <v>0.31905953143041887</v>
      </c>
      <c r="BA217" s="309">
        <f>+BA104/Cálculos!BC$3</f>
        <v>0.33349337384068389</v>
      </c>
      <c r="BB217" s="309">
        <f>+BB104/Cálculos!BD$3</f>
        <v>0.34027555547623539</v>
      </c>
      <c r="BC217" s="309">
        <f>+BC104/Cálculos!BE$3</f>
        <v>0.35688560483645432</v>
      </c>
      <c r="BD217" s="309">
        <f>+BD104/Cálculos!BF$3</f>
        <v>0.36924326010123354</v>
      </c>
      <c r="BE217" s="309">
        <f>+BE104/Cálculos!BG$3</f>
        <v>0.38108528806985398</v>
      </c>
      <c r="BF217" s="309">
        <f>+BF104/Cálculos!BH$3</f>
        <v>0.37598604873217334</v>
      </c>
      <c r="BG217" s="309">
        <f>+BG104/Cálculos!BI$3</f>
        <v>0.37077780292654422</v>
      </c>
      <c r="BH217" s="309">
        <f>+BH104/Cálculos!BJ$3</f>
        <v>0.34291624427541317</v>
      </c>
      <c r="BI217" s="309">
        <f>+BI104/Cálculos!BK$3</f>
        <v>0.32901201732885776</v>
      </c>
      <c r="BJ217" s="309">
        <f>+BJ104/Cálculos!BL$3</f>
        <v>0.38298322969511112</v>
      </c>
      <c r="BK217" s="309">
        <f>+BK104/Cálculos!BM$3</f>
        <v>0.34688350362614889</v>
      </c>
      <c r="BL217" s="309">
        <f>+BL104/Cálculos!BN$3</f>
        <v>0.34946674211961404</v>
      </c>
      <c r="BM217" s="10"/>
      <c r="BN217" s="310"/>
      <c r="BO217" s="310"/>
      <c r="BP217" s="310"/>
      <c r="BQ217" s="310"/>
      <c r="BR217" s="310"/>
      <c r="BS217" s="310"/>
      <c r="BT217" s="310"/>
      <c r="BU217" s="310"/>
      <c r="BV217" s="310"/>
      <c r="BW217" s="310"/>
      <c r="BX217" s="310"/>
      <c r="BY217" s="310"/>
      <c r="BZ217" s="310"/>
      <c r="CA217" s="310"/>
      <c r="CB217" s="310"/>
      <c r="CC217" s="3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c r="EJ217" s="10"/>
      <c r="EK217" s="10"/>
      <c r="EL217" s="10"/>
      <c r="EM217" s="10"/>
      <c r="EN217" s="10"/>
      <c r="EO217" s="10"/>
      <c r="EP217" s="10"/>
      <c r="EQ217" s="10"/>
      <c r="ER217" s="10"/>
      <c r="ES217" s="10"/>
      <c r="ET217" s="10"/>
      <c r="EU217" s="10"/>
      <c r="EV217" s="10"/>
      <c r="EW217" s="10"/>
      <c r="EX217" s="10"/>
      <c r="EY217" s="10"/>
      <c r="EZ217" s="10"/>
      <c r="FA217" s="10"/>
      <c r="FB217" s="10"/>
      <c r="FC217" s="10"/>
      <c r="FD217" s="10"/>
      <c r="FE217" s="10"/>
      <c r="FF217" s="10"/>
      <c r="FG217" s="10"/>
      <c r="FH217" s="10"/>
      <c r="FI217" s="10"/>
      <c r="FJ217" s="10"/>
      <c r="FK217" s="10"/>
      <c r="FL217" s="10"/>
      <c r="FM217" s="10"/>
      <c r="FN217" s="10"/>
      <c r="FO217" s="10"/>
      <c r="FP217" s="10"/>
      <c r="FQ217" s="10"/>
      <c r="FR217" s="10"/>
      <c r="FS217" s="10"/>
      <c r="FT217" s="10"/>
      <c r="FU217" s="10"/>
      <c r="FV217" s="10"/>
      <c r="FW217" s="10"/>
      <c r="FX217" s="10"/>
      <c r="FY217" s="10"/>
      <c r="FZ217" s="10"/>
      <c r="GA217" s="10"/>
      <c r="GB217" s="10"/>
      <c r="GC217" s="10"/>
      <c r="GD217" s="10"/>
      <c r="GE217" s="10"/>
      <c r="GF217" s="10"/>
      <c r="GG217" s="10"/>
      <c r="GH217" s="10"/>
      <c r="GI217" s="10"/>
      <c r="GJ217" s="10"/>
      <c r="GK217" s="10"/>
      <c r="GL217" s="10"/>
      <c r="GM217" s="10"/>
      <c r="GN217" s="10"/>
      <c r="GO217" s="10"/>
      <c r="GP217" s="10"/>
      <c r="GQ217" s="10"/>
      <c r="GR217" s="10"/>
      <c r="GS217" s="10"/>
      <c r="GT217" s="10"/>
      <c r="GU217" s="10"/>
      <c r="GV217" s="10"/>
      <c r="GW217" s="10"/>
      <c r="GX217" s="10"/>
      <c r="GY217" s="10"/>
      <c r="GZ217" s="10"/>
      <c r="HA217" s="10"/>
      <c r="HB217" s="10"/>
      <c r="HC217" s="10"/>
      <c r="HD217" s="10"/>
      <c r="HE217" s="10"/>
      <c r="HF217" s="10"/>
      <c r="HG217" s="10"/>
      <c r="HH217" s="10"/>
      <c r="HI217" s="10"/>
      <c r="HJ217" s="10"/>
      <c r="HK217" s="10"/>
      <c r="HL217" s="10"/>
      <c r="HM217" s="10"/>
      <c r="HN217" s="10"/>
      <c r="HO217" s="10"/>
      <c r="HP217" s="10"/>
      <c r="HQ217" s="10"/>
      <c r="HR217" s="10"/>
      <c r="HS217" s="10"/>
      <c r="HT217" s="10"/>
      <c r="HU217" s="10"/>
      <c r="HV217" s="10"/>
      <c r="HW217" s="10"/>
      <c r="HX217" s="10"/>
      <c r="HY217" s="10"/>
      <c r="HZ217" s="10"/>
      <c r="IA217" s="10"/>
      <c r="IB217" s="10"/>
      <c r="IC217" s="10"/>
      <c r="ID217" s="10"/>
      <c r="IE217" s="10"/>
      <c r="IF217" s="10"/>
      <c r="IG217" s="10"/>
      <c r="IH217" s="10"/>
      <c r="II217" s="10"/>
      <c r="IJ217" s="10"/>
      <c r="IK217" s="10"/>
      <c r="IL217" s="10"/>
      <c r="IM217" s="10"/>
      <c r="IN217" s="10"/>
      <c r="IO217" s="10"/>
      <c r="IP217" s="10"/>
      <c r="IQ217" s="10"/>
      <c r="IR217" s="10"/>
      <c r="IS217" s="10"/>
      <c r="IT217" s="10"/>
      <c r="IU217" s="10"/>
      <c r="IV217" s="10"/>
      <c r="IW217" s="10"/>
    </row>
    <row r="218" spans="1:257" s="119" customFormat="1" ht="13.5" thickBot="1" x14ac:dyDescent="0.25">
      <c r="A218" s="120" t="s">
        <v>491</v>
      </c>
      <c r="B218" s="121"/>
      <c r="C218" s="123">
        <f>+C129+C130</f>
        <v>0.18493207422133862</v>
      </c>
      <c r="D218" s="123">
        <f t="shared" ref="D218:BE218" si="33">+D129+D130</f>
        <v>0.14512023578270478</v>
      </c>
      <c r="E218" s="123">
        <f t="shared" si="33"/>
        <v>0.14625890418295753</v>
      </c>
      <c r="F218" s="123">
        <f t="shared" si="33"/>
        <v>0.1454794137303968</v>
      </c>
      <c r="G218" s="123">
        <f t="shared" si="33"/>
        <v>0.15101685393258427</v>
      </c>
      <c r="H218" s="123">
        <f t="shared" si="33"/>
        <v>0.16394700123597014</v>
      </c>
      <c r="I218" s="123">
        <f t="shared" si="33"/>
        <v>0.19752339570434349</v>
      </c>
      <c r="J218" s="123">
        <f t="shared" si="33"/>
        <v>0.19334077483910048</v>
      </c>
      <c r="K218" s="123">
        <f t="shared" si="33"/>
        <v>0.18363712162789717</v>
      </c>
      <c r="L218" s="123">
        <f t="shared" si="33"/>
        <v>0.19397720797720797</v>
      </c>
      <c r="M218" s="123">
        <f t="shared" si="33"/>
        <v>0.1693110880498124</v>
      </c>
      <c r="N218" s="123">
        <f t="shared" si="33"/>
        <v>0.15304442403441776</v>
      </c>
      <c r="O218" s="123">
        <f t="shared" si="33"/>
        <v>0.16419173675001411</v>
      </c>
      <c r="P218" s="123">
        <f t="shared" si="33"/>
        <v>0.18909304720244985</v>
      </c>
      <c r="Q218" s="123">
        <f t="shared" si="33"/>
        <v>0.12355211091698551</v>
      </c>
      <c r="R218" s="123">
        <f t="shared" si="33"/>
        <v>0.13908093544321007</v>
      </c>
      <c r="S218" s="123">
        <f t="shared" si="33"/>
        <v>0.16151679184700271</v>
      </c>
      <c r="T218" s="123">
        <f t="shared" si="33"/>
        <v>0.16780338158613956</v>
      </c>
      <c r="U218" s="123">
        <f t="shared" si="33"/>
        <v>0.16529126021968157</v>
      </c>
      <c r="V218" s="123">
        <f t="shared" si="33"/>
        <v>0.18690560362296582</v>
      </c>
      <c r="W218" s="123">
        <f t="shared" si="33"/>
        <v>0.1623183126297767</v>
      </c>
      <c r="X218" s="123">
        <f t="shared" si="33"/>
        <v>0.13761521386144734</v>
      </c>
      <c r="Y218" s="123">
        <f t="shared" si="33"/>
        <v>0.12495339137253295</v>
      </c>
      <c r="Z218" s="123">
        <f t="shared" si="33"/>
        <v>0.13244474940820175</v>
      </c>
      <c r="AA218" s="123">
        <f t="shared" si="33"/>
        <v>0.17919426630902269</v>
      </c>
      <c r="AB218" s="123">
        <f t="shared" si="33"/>
        <v>0.18101209874291579</v>
      </c>
      <c r="AC218" s="123">
        <f t="shared" si="33"/>
        <v>0.17197921966383653</v>
      </c>
      <c r="AD218" s="123">
        <f t="shared" si="33"/>
        <v>0.14471517354465538</v>
      </c>
      <c r="AE218" s="123">
        <f t="shared" si="33"/>
        <v>0.15928388591842149</v>
      </c>
      <c r="AF218" s="123">
        <f t="shared" si="33"/>
        <v>0.14511904182521965</v>
      </c>
      <c r="AG218" s="123">
        <f t="shared" si="33"/>
        <v>0.17154153112465625</v>
      </c>
      <c r="AH218" s="123">
        <f t="shared" si="33"/>
        <v>0.19730013538209024</v>
      </c>
      <c r="AI218" s="123">
        <f t="shared" si="33"/>
        <v>0.21555486907717544</v>
      </c>
      <c r="AJ218" s="123">
        <f t="shared" si="33"/>
        <v>0.21343142965054629</v>
      </c>
      <c r="AK218" s="123">
        <f t="shared" si="33"/>
        <v>0.20053772004825052</v>
      </c>
      <c r="AL218" s="123">
        <f t="shared" si="33"/>
        <v>0.19255534391181384</v>
      </c>
      <c r="AM218" s="123">
        <f t="shared" si="33"/>
        <v>0.19959062131610178</v>
      </c>
      <c r="AN218" s="123">
        <f t="shared" si="33"/>
        <v>0.20139814809134016</v>
      </c>
      <c r="AO218" s="123">
        <f t="shared" si="33"/>
        <v>0.20064864755381556</v>
      </c>
      <c r="AP218" s="123">
        <f t="shared" si="33"/>
        <v>0.20345243268490551</v>
      </c>
      <c r="AQ218" s="123">
        <f t="shared" si="33"/>
        <v>0.19384474705058496</v>
      </c>
      <c r="AR218" s="123">
        <f t="shared" si="33"/>
        <v>0.18236098986660954</v>
      </c>
      <c r="AS218" s="123">
        <f t="shared" si="33"/>
        <v>0.21087483386910968</v>
      </c>
      <c r="AT218" s="123">
        <f t="shared" si="33"/>
        <v>0.23654711550543886</v>
      </c>
      <c r="AU218" s="123">
        <f t="shared" si="33"/>
        <v>0.24117046148515234</v>
      </c>
      <c r="AV218" s="123">
        <f t="shared" si="33"/>
        <v>0.24546983016932208</v>
      </c>
      <c r="AW218" s="123">
        <f t="shared" si="33"/>
        <v>0.26863748716555713</v>
      </c>
      <c r="AX218" s="123">
        <f t="shared" si="33"/>
        <v>0.27597301691247639</v>
      </c>
      <c r="AY218" s="123">
        <f t="shared" si="33"/>
        <v>0.28425465195280519</v>
      </c>
      <c r="AZ218" s="123">
        <f t="shared" si="33"/>
        <v>0.28875010990624195</v>
      </c>
      <c r="BA218" s="123">
        <f t="shared" si="33"/>
        <v>0.28946926238631387</v>
      </c>
      <c r="BB218" s="123">
        <f t="shared" si="33"/>
        <v>0.30332427290651176</v>
      </c>
      <c r="BC218" s="123">
        <f t="shared" si="33"/>
        <v>0.30878513841698396</v>
      </c>
      <c r="BD218" s="123">
        <f t="shared" si="33"/>
        <v>0.30739526823345381</v>
      </c>
      <c r="BE218" s="123">
        <f t="shared" si="33"/>
        <v>0.31154634402332448</v>
      </c>
      <c r="BF218" s="123">
        <f t="shared" ref="BF218:BJ218" si="34">+BF129+BF130</f>
        <v>0.30711649216774817</v>
      </c>
      <c r="BG218" s="123">
        <f t="shared" si="34"/>
        <v>0.29809466106168253</v>
      </c>
      <c r="BH218" s="123">
        <f t="shared" si="34"/>
        <v>0.28205589010459897</v>
      </c>
      <c r="BI218" s="123">
        <f t="shared" si="34"/>
        <v>0.28255394303238129</v>
      </c>
      <c r="BJ218" s="123">
        <f t="shared" si="34"/>
        <v>0.29247520611834865</v>
      </c>
      <c r="BK218" s="123">
        <f>+BK129+BK130</f>
        <v>0.28865503977136531</v>
      </c>
      <c r="BL218" s="123">
        <f>+BL129+BL130</f>
        <v>0.29272292619138551</v>
      </c>
      <c r="BM218" s="10"/>
      <c r="BN218" s="310"/>
      <c r="BO218" s="310"/>
      <c r="BP218" s="310"/>
      <c r="BQ218" s="310"/>
      <c r="BR218" s="310"/>
      <c r="BS218" s="310"/>
      <c r="BT218" s="310"/>
      <c r="BU218" s="310"/>
      <c r="BV218" s="310"/>
      <c r="BW218" s="310"/>
      <c r="BX218" s="310"/>
      <c r="BY218" s="310"/>
      <c r="BZ218" s="310"/>
      <c r="CA218" s="310"/>
      <c r="CB218" s="310"/>
      <c r="CC218" s="3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c r="EQ218" s="10"/>
      <c r="ER218" s="10"/>
      <c r="ES218" s="10"/>
      <c r="ET218" s="10"/>
      <c r="EU218" s="10"/>
      <c r="EV218" s="10"/>
      <c r="EW218" s="10"/>
      <c r="EX218" s="10"/>
      <c r="EY218" s="10"/>
      <c r="EZ218" s="10"/>
      <c r="FA218" s="10"/>
      <c r="FB218" s="10"/>
      <c r="FC218" s="10"/>
      <c r="FD218" s="10"/>
      <c r="FE218" s="10"/>
      <c r="FF218" s="10"/>
      <c r="FG218" s="10"/>
      <c r="FH218" s="10"/>
      <c r="FI218" s="10"/>
      <c r="FJ218" s="10"/>
      <c r="FK218" s="10"/>
      <c r="FL218" s="10"/>
      <c r="FM218" s="10"/>
      <c r="FN218" s="10"/>
      <c r="FO218" s="10"/>
      <c r="FP218" s="10"/>
      <c r="FQ218" s="10"/>
      <c r="FR218" s="10"/>
      <c r="FS218" s="10"/>
      <c r="FT218" s="10"/>
      <c r="FU218" s="10"/>
      <c r="FV218" s="10"/>
      <c r="FW218" s="10"/>
      <c r="FX218" s="10"/>
      <c r="FY218" s="10"/>
      <c r="FZ218" s="10"/>
      <c r="GA218" s="10"/>
      <c r="GB218" s="10"/>
      <c r="GC218" s="10"/>
      <c r="GD218" s="10"/>
      <c r="GE218" s="10"/>
      <c r="GF218" s="10"/>
      <c r="GG218" s="10"/>
      <c r="GH218" s="10"/>
      <c r="GI218" s="10"/>
      <c r="GJ218" s="10"/>
      <c r="GK218" s="10"/>
      <c r="GL218" s="10"/>
      <c r="GM218" s="10"/>
      <c r="GN218" s="10"/>
      <c r="GO218" s="10"/>
      <c r="GP218" s="10"/>
      <c r="GQ218" s="10"/>
      <c r="GR218" s="10"/>
      <c r="GS218" s="10"/>
      <c r="GT218" s="10"/>
      <c r="GU218" s="10"/>
      <c r="GV218" s="10"/>
      <c r="GW218" s="10"/>
      <c r="GX218" s="10"/>
      <c r="GY218" s="10"/>
      <c r="GZ218" s="10"/>
      <c r="HA218" s="10"/>
      <c r="HB218" s="10"/>
      <c r="HC218" s="10"/>
      <c r="HD218" s="10"/>
      <c r="HE218" s="10"/>
      <c r="HF218" s="10"/>
      <c r="HG218" s="10"/>
      <c r="HH218" s="10"/>
      <c r="HI218" s="10"/>
      <c r="HJ218" s="10"/>
      <c r="HK218" s="10"/>
      <c r="HL218" s="10"/>
      <c r="HM218" s="10"/>
      <c r="HN218" s="10"/>
      <c r="HO218" s="10"/>
      <c r="HP218" s="10"/>
      <c r="HQ218" s="10"/>
      <c r="HR218" s="10"/>
      <c r="HS218" s="10"/>
      <c r="HT218" s="10"/>
      <c r="HU218" s="10"/>
      <c r="HV218" s="10"/>
      <c r="HW218" s="10"/>
      <c r="HX218" s="10"/>
      <c r="HY218" s="10"/>
      <c r="HZ218" s="10"/>
      <c r="IA218" s="10"/>
      <c r="IB218" s="10"/>
      <c r="IC218" s="10"/>
      <c r="ID218" s="10"/>
      <c r="IE218" s="10"/>
      <c r="IF218" s="10"/>
      <c r="IG218" s="10"/>
      <c r="IH218" s="10"/>
      <c r="II218" s="10"/>
      <c r="IJ218" s="10"/>
      <c r="IK218" s="10"/>
      <c r="IL218" s="10"/>
      <c r="IM218" s="10"/>
      <c r="IN218" s="10"/>
      <c r="IO218" s="10"/>
      <c r="IP218" s="10"/>
      <c r="IQ218" s="10"/>
      <c r="IR218" s="10"/>
      <c r="IS218" s="10"/>
      <c r="IT218" s="10"/>
      <c r="IU218" s="10"/>
      <c r="IV218" s="10"/>
      <c r="IW218" s="10"/>
    </row>
    <row r="219" spans="1:257" s="119" customFormat="1" ht="13.5" thickBot="1" x14ac:dyDescent="0.25">
      <c r="A219" s="120" t="s">
        <v>525</v>
      </c>
      <c r="B219" s="121"/>
      <c r="C219" s="123">
        <f>+C175-C223</f>
        <v>0.25999005964214711</v>
      </c>
      <c r="D219" s="123">
        <f t="shared" ref="D219:BD219" si="35">+D175-D223</f>
        <v>0.25134302364525418</v>
      </c>
      <c r="E219" s="123">
        <f t="shared" si="35"/>
        <v>0.24204381125810079</v>
      </c>
      <c r="F219" s="123">
        <f t="shared" si="35"/>
        <v>0.23399493308879526</v>
      </c>
      <c r="G219" s="123">
        <f t="shared" si="35"/>
        <v>0.22033146067415729</v>
      </c>
      <c r="H219" s="123">
        <f t="shared" si="35"/>
        <v>0.2432562236673487</v>
      </c>
      <c r="I219" s="123">
        <f t="shared" si="35"/>
        <v>0.25065360680487536</v>
      </c>
      <c r="J219" s="123">
        <f t="shared" si="35"/>
        <v>0.25008071881255706</v>
      </c>
      <c r="K219" s="123">
        <f t="shared" si="35"/>
        <v>0.24467139148055897</v>
      </c>
      <c r="L219" s="123">
        <f t="shared" si="35"/>
        <v>0.2513504273504274</v>
      </c>
      <c r="M219" s="123">
        <f t="shared" si="35"/>
        <v>0.25225752374870281</v>
      </c>
      <c r="N219" s="123">
        <f t="shared" si="35"/>
        <v>0.24471455503456277</v>
      </c>
      <c r="O219" s="123">
        <f t="shared" si="35"/>
        <v>0.26641163853925603</v>
      </c>
      <c r="P219" s="123">
        <f t="shared" si="35"/>
        <v>0.29420636998117206</v>
      </c>
      <c r="Q219" s="123">
        <f t="shared" si="35"/>
        <v>0.28538478063849954</v>
      </c>
      <c r="R219" s="123">
        <f t="shared" si="35"/>
        <v>0.26324006243356046</v>
      </c>
      <c r="S219" s="123">
        <f t="shared" si="35"/>
        <v>0.2358574350689798</v>
      </c>
      <c r="T219" s="123">
        <f t="shared" si="35"/>
        <v>0.25953182289971316</v>
      </c>
      <c r="U219" s="123">
        <f t="shared" si="35"/>
        <v>0.25407292868526032</v>
      </c>
      <c r="V219" s="123">
        <f t="shared" si="35"/>
        <v>0.28336752269104132</v>
      </c>
      <c r="W219" s="123">
        <f t="shared" si="35"/>
        <v>0.30925357910458634</v>
      </c>
      <c r="X219" s="123">
        <f t="shared" si="35"/>
        <v>0.28293892905308088</v>
      </c>
      <c r="Y219" s="123">
        <f t="shared" si="35"/>
        <v>0.26205660388430257</v>
      </c>
      <c r="Z219" s="123">
        <f t="shared" si="35"/>
        <v>0.25276877756181787</v>
      </c>
      <c r="AA219" s="123">
        <f t="shared" si="35"/>
        <v>0.27602174276319003</v>
      </c>
      <c r="AB219" s="123">
        <f t="shared" si="35"/>
        <v>0.25973639235024704</v>
      </c>
      <c r="AC219" s="123">
        <f t="shared" si="35"/>
        <v>0.26928552424605934</v>
      </c>
      <c r="AD219" s="123">
        <f t="shared" si="35"/>
        <v>0.25347292293879503</v>
      </c>
      <c r="AE219" s="123">
        <f t="shared" si="35"/>
        <v>0.26012789990191637</v>
      </c>
      <c r="AF219" s="123">
        <f t="shared" si="35"/>
        <v>0.21437930755334586</v>
      </c>
      <c r="AG219" s="123">
        <f t="shared" si="35"/>
        <v>0.2152008828673615</v>
      </c>
      <c r="AH219" s="123">
        <f t="shared" si="35"/>
        <v>0.23185020112860094</v>
      </c>
      <c r="AI219" s="123">
        <f t="shared" si="35"/>
        <v>0.2555121672279374</v>
      </c>
      <c r="AJ219" s="123">
        <f t="shared" si="35"/>
        <v>0.25886342488543501</v>
      </c>
      <c r="AK219" s="123">
        <f t="shared" si="35"/>
        <v>0.25899755713074524</v>
      </c>
      <c r="AL219" s="123">
        <f t="shared" si="35"/>
        <v>0.24829611769775772</v>
      </c>
      <c r="AM219" s="123">
        <f t="shared" si="35"/>
        <v>0.24229219935239582</v>
      </c>
      <c r="AN219" s="123">
        <f t="shared" si="35"/>
        <v>0.24813286102533499</v>
      </c>
      <c r="AO219" s="123">
        <f t="shared" si="35"/>
        <v>0.27235027980626658</v>
      </c>
      <c r="AP219" s="123">
        <f t="shared" si="35"/>
        <v>0.26849299633314982</v>
      </c>
      <c r="AQ219" s="123">
        <f t="shared" si="35"/>
        <v>0.28905057443058346</v>
      </c>
      <c r="AR219" s="123">
        <f t="shared" si="35"/>
        <v>0.23037185041303429</v>
      </c>
      <c r="AS219" s="123">
        <f t="shared" si="35"/>
        <v>0.23388637927980227</v>
      </c>
      <c r="AT219" s="123">
        <f t="shared" si="35"/>
        <v>0.23210074890332932</v>
      </c>
      <c r="AU219" s="123">
        <f t="shared" si="35"/>
        <v>0.25609566365029213</v>
      </c>
      <c r="AV219" s="123">
        <f t="shared" si="35"/>
        <v>0.26037894640374526</v>
      </c>
      <c r="AW219" s="123">
        <f t="shared" si="35"/>
        <v>0.28680500131029413</v>
      </c>
      <c r="AX219" s="123">
        <f t="shared" si="35"/>
        <v>0.30227024024722637</v>
      </c>
      <c r="AY219" s="123">
        <f t="shared" si="35"/>
        <v>0.34008129352201244</v>
      </c>
      <c r="AZ219" s="123">
        <f t="shared" si="35"/>
        <v>0.3314470507055336</v>
      </c>
      <c r="BA219" s="123">
        <f t="shared" si="35"/>
        <v>0.35002756450886791</v>
      </c>
      <c r="BB219" s="123">
        <f t="shared" si="35"/>
        <v>0.35497421594470713</v>
      </c>
      <c r="BC219" s="123">
        <f t="shared" si="35"/>
        <v>0.36540256201058213</v>
      </c>
      <c r="BD219" s="123">
        <f t="shared" si="35"/>
        <v>0.38063658076681645</v>
      </c>
      <c r="BE219" s="123">
        <f>+BE175-BE223</f>
        <v>0.39521424030014762</v>
      </c>
      <c r="BF219" s="123">
        <f>+BF175-BF223</f>
        <v>0.40912839339944068</v>
      </c>
      <c r="BG219" s="123">
        <f t="shared" ref="BG219:BJ219" si="36">+BG175-BG223</f>
        <v>0.39793952841310509</v>
      </c>
      <c r="BH219" s="123">
        <f t="shared" si="36"/>
        <v>0.37905615218359756</v>
      </c>
      <c r="BI219" s="123">
        <f t="shared" si="36"/>
        <v>0.37195367367442145</v>
      </c>
      <c r="BJ219" s="123">
        <f t="shared" si="36"/>
        <v>0.40770633866077638</v>
      </c>
      <c r="BK219" s="123">
        <f>+BK175-BK223</f>
        <v>0.36569408057096764</v>
      </c>
      <c r="BL219" s="123">
        <f>+BL175-BL223</f>
        <v>0.37008651305558837</v>
      </c>
      <c r="BM219" s="10"/>
      <c r="BN219" s="310"/>
      <c r="BO219" s="310"/>
      <c r="BP219" s="310"/>
      <c r="BQ219" s="310"/>
      <c r="BR219" s="310"/>
      <c r="BS219" s="310"/>
      <c r="BT219" s="310"/>
      <c r="BU219" s="310"/>
      <c r="BV219" s="310"/>
      <c r="BW219" s="310"/>
      <c r="BX219" s="310"/>
      <c r="BY219" s="310"/>
      <c r="BZ219" s="310"/>
      <c r="CA219" s="310"/>
      <c r="CB219" s="310"/>
      <c r="CC219" s="3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s="10"/>
      <c r="GX219" s="10"/>
      <c r="GY219" s="10"/>
      <c r="GZ219" s="10"/>
      <c r="HA219" s="10"/>
      <c r="HB219" s="10"/>
      <c r="HC219" s="10"/>
      <c r="HD219" s="10"/>
      <c r="HE219" s="10"/>
      <c r="HF219" s="10"/>
      <c r="HG219" s="10"/>
      <c r="HH219" s="10"/>
      <c r="HI219" s="10"/>
      <c r="HJ219" s="10"/>
      <c r="HK219" s="10"/>
      <c r="HL219" s="10"/>
      <c r="HM219" s="10"/>
      <c r="HN219" s="10"/>
      <c r="HO219" s="10"/>
      <c r="HP219" s="10"/>
      <c r="HQ219" s="10"/>
      <c r="HR219" s="10"/>
      <c r="HS219" s="10"/>
      <c r="HT219" s="10"/>
      <c r="HU219" s="10"/>
      <c r="HV219" s="10"/>
      <c r="HW219" s="10"/>
      <c r="HX219" s="10"/>
      <c r="HY219" s="10"/>
      <c r="HZ219" s="10"/>
      <c r="IA219" s="10"/>
      <c r="IB219" s="10"/>
      <c r="IC219" s="10"/>
      <c r="ID219" s="10"/>
      <c r="IE219" s="10"/>
      <c r="IF219" s="10"/>
      <c r="IG219" s="10"/>
      <c r="IH219" s="10"/>
      <c r="II219" s="10"/>
      <c r="IJ219" s="10"/>
      <c r="IK219" s="10"/>
      <c r="IL219" s="10"/>
      <c r="IM219" s="10"/>
      <c r="IN219" s="10"/>
      <c r="IO219" s="10"/>
      <c r="IP219" s="10"/>
      <c r="IQ219" s="10"/>
      <c r="IR219" s="10"/>
      <c r="IS219" s="10"/>
      <c r="IT219" s="10"/>
      <c r="IU219" s="10"/>
      <c r="IV219" s="10"/>
      <c r="IW219" s="10"/>
    </row>
    <row r="220" spans="1:257" x14ac:dyDescent="0.2">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c r="AC220" s="174"/>
      <c r="AD220" s="174"/>
      <c r="AE220" s="174"/>
      <c r="AF220" s="174"/>
      <c r="AG220" s="174"/>
      <c r="AH220" s="174"/>
      <c r="AI220" s="174"/>
      <c r="AJ220" s="174"/>
      <c r="AK220" s="174"/>
      <c r="AL220" s="174"/>
      <c r="AM220" s="174"/>
      <c r="AN220" s="174"/>
      <c r="AO220" s="174"/>
      <c r="AP220" s="174"/>
      <c r="AQ220" s="439"/>
      <c r="AR220" s="174"/>
      <c r="AS220" s="174"/>
      <c r="AT220" s="174"/>
      <c r="AU220" s="174"/>
      <c r="AV220" s="174"/>
      <c r="AW220" s="174"/>
      <c r="AX220" s="174"/>
      <c r="AY220" s="174"/>
      <c r="AZ220" s="174"/>
      <c r="BA220" s="174"/>
      <c r="BB220" s="174"/>
      <c r="BC220" s="174"/>
      <c r="BD220" s="174"/>
      <c r="BE220" s="174"/>
      <c r="BF220" s="174"/>
      <c r="BG220" s="174"/>
      <c r="BH220" s="174"/>
      <c r="BI220" s="174"/>
      <c r="BJ220" s="174"/>
      <c r="BK220" s="174"/>
      <c r="BL220" s="174"/>
    </row>
    <row r="221" spans="1:257" x14ac:dyDescent="0.2">
      <c r="C221" s="101"/>
      <c r="AQ221" s="102"/>
      <c r="AR221" s="102"/>
      <c r="AS221" s="102"/>
      <c r="AT221" s="102"/>
      <c r="AU221" s="102"/>
      <c r="AV221" s="102"/>
      <c r="AW221" s="102"/>
      <c r="AX221" s="102"/>
      <c r="AY221" s="102"/>
      <c r="AZ221" s="102"/>
      <c r="BA221" s="102"/>
      <c r="BB221" s="102"/>
      <c r="BC221" s="102"/>
      <c r="BD221" s="102"/>
      <c r="BE221" s="102"/>
      <c r="BF221" s="102"/>
      <c r="BG221" s="102"/>
      <c r="BH221" s="102"/>
      <c r="BI221" s="102"/>
      <c r="BJ221" s="102"/>
      <c r="BK221" s="102"/>
      <c r="BL221" s="102"/>
    </row>
    <row r="222" spans="1:257" s="270" customFormat="1" x14ac:dyDescent="0.2">
      <c r="B222" s="270" t="s">
        <v>413</v>
      </c>
      <c r="C222" s="296"/>
      <c r="AT222" s="272">
        <f>+AT111/Cálculos!AV$3</f>
        <v>0</v>
      </c>
      <c r="AU222" s="272">
        <f>+AU111/Cálculos!AW$3</f>
        <v>0</v>
      </c>
      <c r="AV222" s="272">
        <f>+AV111/Cálculos!AX$3</f>
        <v>0</v>
      </c>
      <c r="AW222" s="272">
        <f>+AW111/Cálculos!AY$3</f>
        <v>1.2820796191954792E-3</v>
      </c>
      <c r="AX222" s="272">
        <f>+AX111/Cálculos!AZ$3</f>
        <v>3.9142480776110039E-3</v>
      </c>
      <c r="AY222" s="272">
        <f>+AY111/Cálculos!BA$3</f>
        <v>3.525840854578409E-3</v>
      </c>
      <c r="AZ222" s="272">
        <f>+AZ111/Cálculos!BB$3</f>
        <v>1.218929696361994E-2</v>
      </c>
      <c r="BA222" s="272">
        <f>+BA111/Cálculos!BC$3</f>
        <v>3.9907593846669441E-3</v>
      </c>
      <c r="BB222" s="272">
        <f>+BB111/Cálculos!BD$3</f>
        <v>2.9273890067424983E-3</v>
      </c>
      <c r="BC222" s="272">
        <f>+BC111/Cálculos!BE$3</f>
        <v>9.6110337281611682E-3</v>
      </c>
      <c r="BD222" s="272">
        <f>+BD111/Cálculos!BF$3</f>
        <v>1.7252349630657835E-2</v>
      </c>
      <c r="BE222" s="272">
        <f>+BE111/Cálculos!BG$3</f>
        <v>1.3120137215051042E-2</v>
      </c>
      <c r="BF222" s="272">
        <f>+BF111/Cálculos!BH$3</f>
        <v>1.3334318476218814E-2</v>
      </c>
      <c r="BG222" s="272">
        <f>+BG111/Cálculos!BI$3</f>
        <v>5.6283971801561654E-3</v>
      </c>
      <c r="BH222" s="272">
        <f>+BH111/Cálculos!BJ$3</f>
        <v>0</v>
      </c>
      <c r="BI222" s="272">
        <f>+BI111/Cálculos!BK$3</f>
        <v>9.4739675361764676E-3</v>
      </c>
      <c r="BJ222" s="272">
        <f>+BJ111/Cálculos!BL$3</f>
        <v>5.905889660023373E-2</v>
      </c>
      <c r="BK222" s="272">
        <f>+BK111/Cálculos!BM$3</f>
        <v>1.6996255034751506E-2</v>
      </c>
      <c r="BL222" s="272">
        <f>+BL111/Cálculos!BN$3</f>
        <v>0</v>
      </c>
      <c r="BM222" s="10"/>
      <c r="BN222" s="310"/>
      <c r="BO222" s="310"/>
      <c r="BP222" s="310"/>
      <c r="BQ222" s="310"/>
      <c r="BR222" s="310"/>
      <c r="BS222" s="310"/>
      <c r="BT222" s="310"/>
      <c r="BU222" s="310"/>
      <c r="BV222" s="310"/>
      <c r="BW222" s="310"/>
      <c r="BX222" s="310"/>
      <c r="BY222" s="310"/>
      <c r="BZ222" s="310"/>
      <c r="CA222" s="310"/>
      <c r="CB222" s="310"/>
      <c r="CC222" s="3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c r="EB222" s="10"/>
      <c r="EC222" s="10"/>
      <c r="ED222" s="10"/>
      <c r="EE222" s="10"/>
      <c r="EF222" s="10"/>
      <c r="EG222" s="10"/>
      <c r="EH222" s="10"/>
      <c r="EI222" s="10"/>
      <c r="EJ222" s="10"/>
      <c r="EK222" s="10"/>
      <c r="EL222" s="10"/>
      <c r="EM222" s="10"/>
      <c r="EN222" s="10"/>
      <c r="EO222" s="10"/>
      <c r="EP222" s="10"/>
      <c r="EQ222" s="10"/>
      <c r="ER222" s="10"/>
      <c r="ES222" s="10"/>
      <c r="ET222" s="10"/>
      <c r="EU222" s="10"/>
      <c r="EV222" s="10"/>
      <c r="EW222" s="10"/>
      <c r="EX222" s="10"/>
      <c r="EY222" s="10"/>
      <c r="EZ222" s="10"/>
      <c r="FA222" s="10"/>
      <c r="FB222" s="10"/>
      <c r="FC222" s="10"/>
      <c r="FD222" s="10"/>
      <c r="FE222" s="10"/>
      <c r="FF222" s="10"/>
      <c r="FG222" s="10"/>
      <c r="FH222" s="10"/>
      <c r="FI222" s="10"/>
      <c r="FJ222" s="10"/>
      <c r="FK222" s="10"/>
      <c r="FL222" s="10"/>
      <c r="FM222" s="10"/>
      <c r="FN222" s="10"/>
      <c r="FO222" s="10"/>
      <c r="FP222" s="10"/>
      <c r="FQ222" s="10"/>
      <c r="FR222" s="10"/>
      <c r="FS222" s="10"/>
      <c r="FT222" s="10"/>
      <c r="FU222" s="10"/>
      <c r="FV222" s="10"/>
      <c r="FW222" s="10"/>
      <c r="FX222" s="10"/>
      <c r="FY222" s="10"/>
      <c r="FZ222" s="10"/>
      <c r="GA222" s="10"/>
      <c r="GB222" s="10"/>
      <c r="GC222" s="10"/>
      <c r="GD222" s="10"/>
      <c r="GE222" s="10"/>
      <c r="GF222" s="10"/>
      <c r="GG222" s="10"/>
      <c r="GH222" s="10"/>
      <c r="GI222" s="10"/>
      <c r="GJ222" s="10"/>
      <c r="GK222" s="10"/>
      <c r="GL222" s="10"/>
      <c r="GM222" s="10"/>
      <c r="GN222" s="10"/>
      <c r="GO222" s="10"/>
      <c r="GP222" s="10"/>
      <c r="GQ222" s="10"/>
      <c r="GR222" s="10"/>
      <c r="GS222" s="10"/>
      <c r="GT222" s="10"/>
      <c r="GU222" s="10"/>
      <c r="GV222" s="10"/>
      <c r="GW222" s="10"/>
      <c r="GX222" s="10"/>
      <c r="GY222" s="10"/>
      <c r="GZ222" s="10"/>
      <c r="HA222" s="10"/>
      <c r="HB222" s="10"/>
      <c r="HC222" s="10"/>
      <c r="HD222" s="10"/>
      <c r="HE222" s="10"/>
      <c r="HF222" s="10"/>
      <c r="HG222" s="10"/>
      <c r="HH222" s="10"/>
      <c r="HI222" s="10"/>
      <c r="HJ222" s="10"/>
      <c r="HK222" s="10"/>
      <c r="HL222" s="10"/>
      <c r="HM222" s="10"/>
      <c r="HN222" s="10"/>
      <c r="HO222" s="10"/>
      <c r="HP222" s="10"/>
      <c r="HQ222" s="10"/>
      <c r="HR222" s="10"/>
      <c r="HS222" s="10"/>
      <c r="HT222" s="10"/>
      <c r="HU222" s="10"/>
      <c r="HV222" s="10"/>
      <c r="HW222" s="10"/>
      <c r="HX222" s="10"/>
      <c r="HY222" s="10"/>
      <c r="HZ222" s="10"/>
      <c r="IA222" s="10"/>
      <c r="IB222" s="10"/>
      <c r="IC222" s="10"/>
      <c r="ID222" s="10"/>
      <c r="IE222" s="10"/>
      <c r="IF222" s="10"/>
      <c r="IG222" s="10"/>
      <c r="IH222" s="10"/>
      <c r="II222" s="10"/>
      <c r="IJ222" s="10"/>
      <c r="IK222" s="10"/>
      <c r="IL222" s="10"/>
      <c r="IM222" s="10"/>
      <c r="IN222" s="10"/>
      <c r="IO222" s="10"/>
      <c r="IP222" s="10"/>
      <c r="IQ222" s="10"/>
      <c r="IR222" s="10"/>
      <c r="IS222" s="10"/>
      <c r="IT222" s="10"/>
      <c r="IU222" s="10"/>
      <c r="IV222" s="10"/>
      <c r="IW222" s="10"/>
    </row>
    <row r="223" spans="1:257" s="270" customFormat="1" x14ac:dyDescent="0.2">
      <c r="B223" s="270" t="s">
        <v>458</v>
      </c>
      <c r="C223" s="296"/>
      <c r="AT223" s="272">
        <f>+AT112/Cálculos!AV$3</f>
        <v>0</v>
      </c>
      <c r="AU223" s="272">
        <f>+AU112/Cálculos!AW$3</f>
        <v>0</v>
      </c>
      <c r="AV223" s="272">
        <f>+AV112/Cálculos!AX$3</f>
        <v>0</v>
      </c>
      <c r="AW223" s="272">
        <f>+AW112/Cálculos!AY$3</f>
        <v>0</v>
      </c>
      <c r="AX223" s="272">
        <f>+AX112/Cálculos!AZ$3</f>
        <v>0</v>
      </c>
      <c r="AY223" s="272">
        <f>+AY112/Cálculos!BA$3</f>
        <v>6.1702214955122155E-3</v>
      </c>
      <c r="AZ223" s="272">
        <f>+AZ112/Cálculos!BB$3</f>
        <v>4.8142861265663573E-3</v>
      </c>
      <c r="BA223" s="272">
        <f>+BA112/Cálculos!BC$3</f>
        <v>4.8186708823020723E-3</v>
      </c>
      <c r="BB223" s="272">
        <f>+BB112/Cálculos!BD$3</f>
        <v>6.3497145713574954E-3</v>
      </c>
      <c r="BC223" s="272">
        <f>+BC112/Cálculos!BE$3</f>
        <v>6.630213457946346E-3</v>
      </c>
      <c r="BD223" s="272">
        <f>+BD112/Cálculos!BF$3</f>
        <v>1.0231298483497716E-2</v>
      </c>
      <c r="BE223" s="272">
        <f>+BE112/Cálculos!BG$3</f>
        <v>7.001414680450028E-3</v>
      </c>
      <c r="BF223" s="272">
        <f>+BF112/Cálculos!BH$3</f>
        <v>6.5620142182473747E-3</v>
      </c>
      <c r="BG223" s="272">
        <f>+BG112/Cálculos!BI$3</f>
        <v>7.7923001407009711E-3</v>
      </c>
      <c r="BH223" s="272">
        <f>+BH112/Cálculos!BJ$3</f>
        <v>8.4729606052267575E-3</v>
      </c>
      <c r="BI223" s="272">
        <f>+BI112/Cálculos!BK$3</f>
        <v>8.8351923117356707E-3</v>
      </c>
      <c r="BJ223" s="272">
        <f>+BJ112/Cálculos!BL$3</f>
        <v>4.0078847810470072E-3</v>
      </c>
      <c r="BK223" s="272">
        <f>+BK112/Cálculos!BM$3</f>
        <v>1.9679379575856101E-3</v>
      </c>
      <c r="BL223" s="272">
        <f>+BL112/Cálculos!BN$3</f>
        <v>2.0730481937613677E-3</v>
      </c>
      <c r="BM223" s="10"/>
      <c r="BN223" s="310"/>
      <c r="BO223" s="310"/>
      <c r="BP223" s="310"/>
      <c r="BQ223" s="310"/>
      <c r="BR223" s="310"/>
      <c r="BS223" s="310"/>
      <c r="BT223" s="310"/>
      <c r="BU223" s="310"/>
      <c r="BV223" s="310"/>
      <c r="BW223" s="310"/>
      <c r="BX223" s="310"/>
      <c r="BY223" s="310"/>
      <c r="BZ223" s="310"/>
      <c r="CA223" s="310"/>
      <c r="CB223" s="310"/>
      <c r="CC223" s="3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c r="EB223" s="10"/>
      <c r="EC223" s="10"/>
      <c r="ED223" s="10"/>
      <c r="EE223" s="10"/>
      <c r="EF223" s="10"/>
      <c r="EG223" s="10"/>
      <c r="EH223" s="10"/>
      <c r="EI223" s="10"/>
      <c r="EJ223" s="10"/>
      <c r="EK223" s="10"/>
      <c r="EL223" s="10"/>
      <c r="EM223" s="10"/>
      <c r="EN223" s="10"/>
      <c r="EO223" s="10"/>
      <c r="EP223" s="10"/>
      <c r="EQ223" s="10"/>
      <c r="ER223" s="10"/>
      <c r="ES223" s="10"/>
      <c r="ET223" s="10"/>
      <c r="EU223" s="10"/>
      <c r="EV223" s="10"/>
      <c r="EW223" s="10"/>
      <c r="EX223" s="10"/>
      <c r="EY223" s="10"/>
      <c r="EZ223" s="10"/>
      <c r="FA223" s="10"/>
      <c r="FB223" s="10"/>
      <c r="FC223" s="10"/>
      <c r="FD223" s="10"/>
      <c r="FE223" s="10"/>
      <c r="FF223" s="10"/>
      <c r="FG223" s="10"/>
      <c r="FH223" s="10"/>
      <c r="FI223" s="10"/>
      <c r="FJ223" s="10"/>
      <c r="FK223" s="10"/>
      <c r="FL223" s="10"/>
      <c r="FM223" s="10"/>
      <c r="FN223" s="10"/>
      <c r="FO223" s="10"/>
      <c r="FP223" s="10"/>
      <c r="FQ223" s="10"/>
      <c r="FR223" s="10"/>
      <c r="FS223" s="10"/>
      <c r="FT223" s="10"/>
      <c r="FU223" s="10"/>
      <c r="FV223" s="10"/>
      <c r="FW223" s="10"/>
      <c r="FX223" s="10"/>
      <c r="FY223" s="10"/>
      <c r="FZ223" s="10"/>
      <c r="GA223" s="10"/>
      <c r="GB223" s="10"/>
      <c r="GC223" s="10"/>
      <c r="GD223" s="10"/>
      <c r="GE223" s="10"/>
      <c r="GF223" s="10"/>
      <c r="GG223" s="10"/>
      <c r="GH223" s="10"/>
      <c r="GI223" s="10"/>
      <c r="GJ223" s="10"/>
      <c r="GK223" s="10"/>
      <c r="GL223" s="10"/>
      <c r="GM223" s="10"/>
      <c r="GN223" s="10"/>
      <c r="GO223" s="10"/>
      <c r="GP223" s="10"/>
      <c r="GQ223" s="10"/>
      <c r="GR223" s="10"/>
      <c r="GS223" s="10"/>
      <c r="GT223" s="10"/>
      <c r="GU223" s="10"/>
      <c r="GV223" s="10"/>
      <c r="GW223" s="10"/>
      <c r="GX223" s="10"/>
      <c r="GY223" s="10"/>
      <c r="GZ223" s="10"/>
      <c r="HA223" s="10"/>
      <c r="HB223" s="10"/>
      <c r="HC223" s="10"/>
      <c r="HD223" s="10"/>
      <c r="HE223" s="10"/>
      <c r="HF223" s="10"/>
      <c r="HG223" s="10"/>
      <c r="HH223" s="10"/>
      <c r="HI223" s="10"/>
      <c r="HJ223" s="10"/>
      <c r="HK223" s="10"/>
      <c r="HL223" s="10"/>
      <c r="HM223" s="10"/>
      <c r="HN223" s="10"/>
      <c r="HO223" s="10"/>
      <c r="HP223" s="10"/>
      <c r="HQ223" s="10"/>
      <c r="HR223" s="10"/>
      <c r="HS223" s="10"/>
      <c r="HT223" s="10"/>
      <c r="HU223" s="10"/>
      <c r="HV223" s="10"/>
      <c r="HW223" s="10"/>
      <c r="HX223" s="10"/>
      <c r="HY223" s="10"/>
      <c r="HZ223" s="10"/>
      <c r="IA223" s="10"/>
      <c r="IB223" s="10"/>
      <c r="IC223" s="10"/>
      <c r="ID223" s="10"/>
      <c r="IE223" s="10"/>
      <c r="IF223" s="10"/>
      <c r="IG223" s="10"/>
      <c r="IH223" s="10"/>
      <c r="II223" s="10"/>
      <c r="IJ223" s="10"/>
      <c r="IK223" s="10"/>
      <c r="IL223" s="10"/>
      <c r="IM223" s="10"/>
      <c r="IN223" s="10"/>
      <c r="IO223" s="10"/>
      <c r="IP223" s="10"/>
      <c r="IQ223" s="10"/>
      <c r="IR223" s="10"/>
      <c r="IS223" s="10"/>
      <c r="IT223" s="10"/>
      <c r="IU223" s="10"/>
      <c r="IV223" s="10"/>
      <c r="IW223" s="10"/>
    </row>
    <row r="224" spans="1:257" s="270" customFormat="1" x14ac:dyDescent="0.2">
      <c r="B224" s="270" t="s">
        <v>539</v>
      </c>
      <c r="C224" s="296"/>
      <c r="AT224" s="272"/>
      <c r="AU224" s="272"/>
      <c r="AV224" s="272"/>
      <c r="AW224" s="272"/>
      <c r="AX224" s="272"/>
      <c r="AY224" s="272">
        <f>+'Total NACION (2)-(e)'!AY111/Cálculos!BA$3</f>
        <v>7.6987536387186509E-3</v>
      </c>
      <c r="AZ224" s="272"/>
      <c r="BA224" s="272"/>
      <c r="BB224" s="272"/>
      <c r="BC224" s="272"/>
      <c r="BD224" s="272"/>
      <c r="BE224" s="272"/>
      <c r="BF224" s="272"/>
      <c r="BG224" s="272"/>
      <c r="BH224" s="272"/>
      <c r="BI224" s="272"/>
      <c r="BJ224" s="272"/>
      <c r="BK224" s="272">
        <f>+'Total NACION (2)-(e)'!BK111/Cálculos!BM$3</f>
        <v>9.2132633955809649E-3</v>
      </c>
      <c r="BL224" s="272">
        <f>+'Total NACION (2)-(e)'!BL111/Cálculos!BN$3</f>
        <v>0</v>
      </c>
      <c r="BM224" s="10"/>
      <c r="BN224" s="310"/>
      <c r="BO224" s="310"/>
      <c r="BP224" s="310"/>
      <c r="BQ224" s="310"/>
      <c r="BR224" s="310"/>
      <c r="BS224" s="310"/>
      <c r="BT224" s="310"/>
      <c r="BU224" s="310"/>
      <c r="BV224" s="310"/>
      <c r="BW224" s="310"/>
      <c r="BX224" s="310"/>
      <c r="BY224" s="310"/>
      <c r="BZ224" s="310"/>
      <c r="CA224" s="310"/>
      <c r="CB224" s="310"/>
      <c r="CC224" s="3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FF224" s="10"/>
      <c r="FG224" s="10"/>
      <c r="FH224" s="10"/>
      <c r="FI224" s="10"/>
      <c r="FJ224" s="10"/>
      <c r="FK224" s="10"/>
      <c r="FL224" s="10"/>
      <c r="FM224" s="10"/>
      <c r="FN224" s="10"/>
      <c r="FO224" s="10"/>
      <c r="FP224" s="10"/>
      <c r="FQ224" s="10"/>
      <c r="FR224" s="10"/>
      <c r="FS224" s="10"/>
      <c r="FT224" s="10"/>
      <c r="FU224" s="10"/>
      <c r="FV224" s="10"/>
      <c r="FW224" s="10"/>
      <c r="FX224" s="10"/>
      <c r="FY224" s="10"/>
      <c r="FZ224" s="10"/>
      <c r="GA224" s="10"/>
      <c r="GB224" s="10"/>
      <c r="GC224" s="10"/>
      <c r="GD224" s="10"/>
      <c r="GE224" s="10"/>
      <c r="GF224" s="10"/>
      <c r="GG224" s="10"/>
      <c r="GH224" s="10"/>
      <c r="GI224" s="10"/>
      <c r="GJ224" s="10"/>
      <c r="GK224" s="10"/>
      <c r="GL224" s="10"/>
      <c r="GM224" s="10"/>
      <c r="GN224" s="10"/>
      <c r="GO224" s="10"/>
      <c r="GP224" s="10"/>
      <c r="GQ224" s="10"/>
      <c r="GR224" s="10"/>
      <c r="GS224" s="10"/>
      <c r="GT224" s="10"/>
      <c r="GU224" s="10"/>
      <c r="GV224" s="10"/>
      <c r="GW224" s="10"/>
      <c r="GX224" s="10"/>
      <c r="GY224" s="10"/>
      <c r="GZ224" s="10"/>
      <c r="HA224" s="10"/>
      <c r="HB224" s="10"/>
      <c r="HC224" s="10"/>
      <c r="HD224" s="10"/>
      <c r="HE224" s="10"/>
      <c r="HF224" s="10"/>
      <c r="HG224" s="10"/>
      <c r="HH224" s="10"/>
      <c r="HI224" s="10"/>
      <c r="HJ224" s="10"/>
      <c r="HK224" s="10"/>
      <c r="HL224" s="10"/>
      <c r="HM224" s="10"/>
      <c r="HN224" s="10"/>
      <c r="HO224" s="10"/>
      <c r="HP224" s="10"/>
      <c r="HQ224" s="10"/>
      <c r="HR224" s="10"/>
      <c r="HS224" s="10"/>
      <c r="HT224" s="10"/>
      <c r="HU224" s="10"/>
      <c r="HV224" s="10"/>
      <c r="HW224" s="10"/>
      <c r="HX224" s="10"/>
      <c r="HY224" s="10"/>
      <c r="HZ224" s="10"/>
      <c r="IA224" s="10"/>
      <c r="IB224" s="10"/>
      <c r="IC224" s="10"/>
      <c r="ID224" s="10"/>
      <c r="IE224" s="10"/>
      <c r="IF224" s="10"/>
      <c r="IG224" s="10"/>
      <c r="IH224" s="10"/>
      <c r="II224" s="10"/>
      <c r="IJ224" s="10"/>
      <c r="IK224" s="10"/>
      <c r="IL224" s="10"/>
      <c r="IM224" s="10"/>
      <c r="IN224" s="10"/>
      <c r="IO224" s="10"/>
      <c r="IP224" s="10"/>
      <c r="IQ224" s="10"/>
      <c r="IR224" s="10"/>
      <c r="IS224" s="10"/>
      <c r="IT224" s="10"/>
      <c r="IU224" s="10"/>
      <c r="IV224" s="10"/>
      <c r="IW224" s="10"/>
    </row>
    <row r="225" spans="2:257" x14ac:dyDescent="0.2">
      <c r="AT225" s="304"/>
      <c r="AU225" s="304"/>
      <c r="AV225" s="304"/>
      <c r="AW225" s="304"/>
      <c r="AX225" s="304"/>
      <c r="AY225" s="304"/>
      <c r="AZ225" s="304"/>
      <c r="BA225" s="304"/>
      <c r="BB225" s="304"/>
      <c r="BC225" s="304"/>
      <c r="BD225" s="304"/>
      <c r="BE225" s="304"/>
      <c r="BF225" s="304"/>
      <c r="BG225" s="304"/>
      <c r="BH225" s="304"/>
      <c r="BI225" s="304"/>
      <c r="BJ225" s="304"/>
      <c r="BK225" s="304"/>
      <c r="BL225" s="304"/>
    </row>
    <row r="226" spans="2:257" s="297" customFormat="1" x14ac:dyDescent="0.2">
      <c r="B226" s="297" t="s">
        <v>459</v>
      </c>
      <c r="C226" s="298">
        <f t="shared" ref="C226:AS226" si="37">+C190-C222-C223</f>
        <v>-3.1718025182239887E-2</v>
      </c>
      <c r="D226" s="298">
        <f t="shared" si="37"/>
        <v>-6.0827918815727779E-2</v>
      </c>
      <c r="E226" s="298">
        <f t="shared" si="37"/>
        <v>-5.4646242836484393E-2</v>
      </c>
      <c r="F226" s="298">
        <f t="shared" si="37"/>
        <v>-4.9550039633814665E-2</v>
      </c>
      <c r="G226" s="298">
        <f t="shared" si="37"/>
        <v>-2.9252808988764024E-2</v>
      </c>
      <c r="H226" s="298">
        <f t="shared" si="37"/>
        <v>-3.7941779660438268E-2</v>
      </c>
      <c r="I226" s="298">
        <f t="shared" si="37"/>
        <v>-1.1059149881552939E-2</v>
      </c>
      <c r="J226" s="298">
        <f t="shared" si="37"/>
        <v>-1.2701297343505434E-2</v>
      </c>
      <c r="K226" s="298">
        <f t="shared" si="37"/>
        <v>-9.5476949381517202E-3</v>
      </c>
      <c r="L226" s="298">
        <f t="shared" si="37"/>
        <v>-1.1060968660968654E-2</v>
      </c>
      <c r="M226" s="298">
        <f t="shared" si="37"/>
        <v>-3.5499321465634233E-2</v>
      </c>
      <c r="N226" s="298">
        <f t="shared" si="37"/>
        <v>-4.754483492048147E-2</v>
      </c>
      <c r="O226" s="298">
        <f t="shared" si="37"/>
        <v>-6.5108652706440159E-2</v>
      </c>
      <c r="P226" s="298">
        <f t="shared" si="37"/>
        <v>-6.6238003853904839E-2</v>
      </c>
      <c r="Q226" s="298">
        <f t="shared" si="37"/>
        <v>-0.12673849998318831</v>
      </c>
      <c r="R226" s="298">
        <f t="shared" si="37"/>
        <v>-8.493473510037064E-2</v>
      </c>
      <c r="S226" s="298">
        <f t="shared" si="37"/>
        <v>-2.2636944876447185E-2</v>
      </c>
      <c r="T226" s="298">
        <f t="shared" si="37"/>
        <v>-2.7735639313856135E-2</v>
      </c>
      <c r="U226" s="298">
        <f t="shared" si="37"/>
        <v>-3.0659890576520323E-2</v>
      </c>
      <c r="V226" s="298">
        <f t="shared" si="37"/>
        <v>-3.7232508336048929E-2</v>
      </c>
      <c r="W226" s="298">
        <f t="shared" si="37"/>
        <v>-5.3657790244435531E-2</v>
      </c>
      <c r="X226" s="298">
        <f t="shared" si="37"/>
        <v>-3.7323958402899399E-2</v>
      </c>
      <c r="Y226" s="298">
        <f t="shared" si="37"/>
        <v>-6.4090903259038337E-2</v>
      </c>
      <c r="Z226" s="298">
        <f t="shared" si="37"/>
        <v>-5.1223455482756107E-2</v>
      </c>
      <c r="AA226" s="298">
        <f t="shared" si="37"/>
        <v>-5.2451809002331765E-3</v>
      </c>
      <c r="AB226" s="298">
        <f t="shared" si="37"/>
        <v>-9.7037773611397832E-3</v>
      </c>
      <c r="AC226" s="298">
        <f t="shared" si="37"/>
        <v>-4.0804514542034445E-2</v>
      </c>
      <c r="AD226" s="298">
        <f t="shared" si="37"/>
        <v>-5.1461605700157308E-2</v>
      </c>
      <c r="AE226" s="298">
        <f t="shared" si="37"/>
        <v>-3.6595310857958349E-2</v>
      </c>
      <c r="AF226" s="298">
        <f t="shared" si="37"/>
        <v>-2.9321358718514483E-2</v>
      </c>
      <c r="AG226" s="298">
        <f t="shared" si="37"/>
        <v>2.8661175478504895E-4</v>
      </c>
      <c r="AH226" s="298">
        <f t="shared" si="37"/>
        <v>1.6773094872095377E-2</v>
      </c>
      <c r="AI226" s="298">
        <f t="shared" si="37"/>
        <v>1.415826423612729E-2</v>
      </c>
      <c r="AJ226" s="298">
        <f t="shared" si="37"/>
        <v>-1.6885934843026778E-3</v>
      </c>
      <c r="AK226" s="298">
        <f t="shared" si="37"/>
        <v>-9.1734730566190078E-3</v>
      </c>
      <c r="AL226" s="298">
        <f t="shared" si="37"/>
        <v>-1.2122263971015292E-2</v>
      </c>
      <c r="AM226" s="298">
        <f t="shared" si="37"/>
        <v>7.7848758933095957E-3</v>
      </c>
      <c r="AN226" s="298">
        <f t="shared" si="37"/>
        <v>2.1020449115243017E-3</v>
      </c>
      <c r="AO226" s="298">
        <f t="shared" si="37"/>
        <v>-1.0636267044298915E-2</v>
      </c>
      <c r="AP226" s="298">
        <f t="shared" si="37"/>
        <v>7.2051103970545748E-3</v>
      </c>
      <c r="AQ226" s="298">
        <f t="shared" si="37"/>
        <v>-1.8481129132400104E-2</v>
      </c>
      <c r="AR226" s="298">
        <f t="shared" si="37"/>
        <v>1.7210519306406429E-2</v>
      </c>
      <c r="AS226" s="298">
        <f t="shared" si="37"/>
        <v>3.6745625800981632E-2</v>
      </c>
      <c r="AT226" s="298">
        <f>+AT190-AT222-AT223</f>
        <v>4.7933769654841592E-2</v>
      </c>
      <c r="AU226" s="298">
        <f t="shared" ref="AU226:BD226" si="38">+AU190-AU222-AU223</f>
        <v>3.0161628570033471E-2</v>
      </c>
      <c r="AV226" s="298">
        <f t="shared" si="38"/>
        <v>3.2093396990570969E-2</v>
      </c>
      <c r="AW226" s="298">
        <f t="shared" si="38"/>
        <v>2.7754236625975183E-2</v>
      </c>
      <c r="AX226" s="298">
        <f t="shared" si="38"/>
        <v>1.9725200812441047E-2</v>
      </c>
      <c r="AY226" s="298">
        <f t="shared" si="38"/>
        <v>-5.5043985032237619E-3</v>
      </c>
      <c r="AZ226" s="298">
        <f t="shared" si="38"/>
        <v>-1.6440244534124075E-3</v>
      </c>
      <c r="BA226" s="298">
        <f t="shared" si="38"/>
        <v>-1.7472253210757117E-2</v>
      </c>
      <c r="BB226" s="298">
        <f t="shared" si="38"/>
        <v>-1.1253248478937576E-2</v>
      </c>
      <c r="BC226" s="298">
        <f t="shared" si="38"/>
        <v>-2.5542540692814624E-2</v>
      </c>
      <c r="BD226" s="298">
        <f t="shared" si="38"/>
        <v>-4.2195425473569616E-2</v>
      </c>
      <c r="BE226" s="298">
        <f t="shared" ref="BE226:BG226" si="39">+BE190-BE222-BE223</f>
        <v>-4.5532471893894484E-2</v>
      </c>
      <c r="BF226" s="298">
        <f t="shared" si="39"/>
        <v>-4.3712776536312413E-2</v>
      </c>
      <c r="BG226" s="298">
        <f t="shared" si="39"/>
        <v>-4.3176888771582801E-2</v>
      </c>
      <c r="BH226" s="298">
        <f t="shared" ref="BH226:BJ226" si="40">+BH190-BH222-BH223</f>
        <v>-2.1045160008628942E-2</v>
      </c>
      <c r="BI226" s="298">
        <f t="shared" si="40"/>
        <v>-5.0574568018649565E-3</v>
      </c>
      <c r="BJ226" s="298">
        <f t="shared" si="40"/>
        <v>-5.8773731109608221E-2</v>
      </c>
      <c r="BK226" s="298">
        <f>+BK190-BK222-BK223</f>
        <v>-2.4624806703104282E-2</v>
      </c>
      <c r="BL226" s="298">
        <f>+BL190-BL222-BL223</f>
        <v>-2.2146034684106565E-2</v>
      </c>
      <c r="BM226" s="10"/>
      <c r="BN226" s="310"/>
      <c r="BO226" s="310"/>
      <c r="BP226" s="310"/>
      <c r="BQ226" s="310"/>
      <c r="BR226" s="310"/>
      <c r="BS226" s="310"/>
      <c r="BT226" s="310"/>
      <c r="BU226" s="310"/>
      <c r="BV226" s="310"/>
      <c r="BW226" s="310"/>
      <c r="BX226" s="310"/>
      <c r="BY226" s="310"/>
      <c r="BZ226" s="310"/>
      <c r="CA226" s="310"/>
      <c r="CB226" s="310"/>
      <c r="CC226" s="3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FF226" s="10"/>
      <c r="FG226" s="10"/>
      <c r="FH226" s="10"/>
      <c r="FI226" s="10"/>
      <c r="FJ226" s="10"/>
      <c r="FK226" s="10"/>
      <c r="FL226" s="10"/>
      <c r="FM226" s="10"/>
      <c r="FN226" s="10"/>
      <c r="FO226" s="10"/>
      <c r="FP226" s="10"/>
      <c r="FQ226" s="10"/>
      <c r="FR226" s="10"/>
      <c r="FS226" s="10"/>
      <c r="FT226" s="10"/>
      <c r="FU226" s="10"/>
      <c r="FV226" s="10"/>
      <c r="FW226" s="10"/>
      <c r="FX226" s="10"/>
      <c r="FY226" s="10"/>
      <c r="FZ226" s="10"/>
      <c r="GA226" s="10"/>
      <c r="GB226" s="10"/>
      <c r="GC226" s="10"/>
      <c r="GD226" s="10"/>
      <c r="GE226" s="10"/>
      <c r="GF226" s="10"/>
      <c r="GG226" s="10"/>
      <c r="GH226" s="10"/>
      <c r="GI226" s="10"/>
      <c r="GJ226" s="10"/>
      <c r="GK226" s="10"/>
      <c r="GL226" s="10"/>
      <c r="GM226" s="10"/>
      <c r="GN226" s="10"/>
      <c r="GO226" s="10"/>
      <c r="GP226" s="10"/>
      <c r="GQ226" s="10"/>
      <c r="GR226" s="10"/>
      <c r="GS226" s="10"/>
      <c r="GT226" s="10"/>
      <c r="GU226" s="10"/>
      <c r="GV226" s="10"/>
      <c r="GW226" s="10"/>
      <c r="GX226" s="10"/>
      <c r="GY226" s="10"/>
      <c r="GZ226" s="10"/>
      <c r="HA226" s="10"/>
      <c r="HB226" s="10"/>
      <c r="HC226" s="10"/>
      <c r="HD226" s="10"/>
      <c r="HE226" s="10"/>
      <c r="HF226" s="10"/>
      <c r="HG226" s="10"/>
      <c r="HH226" s="10"/>
      <c r="HI226" s="10"/>
      <c r="HJ226" s="10"/>
      <c r="HK226" s="10"/>
      <c r="HL226" s="10"/>
      <c r="HM226" s="10"/>
      <c r="HN226" s="10"/>
      <c r="HO226" s="10"/>
      <c r="HP226" s="10"/>
      <c r="HQ226" s="10"/>
      <c r="HR226" s="10"/>
      <c r="HS226" s="10"/>
      <c r="HT226" s="10"/>
      <c r="HU226" s="10"/>
      <c r="HV226" s="10"/>
      <c r="HW226" s="10"/>
      <c r="HX226" s="10"/>
      <c r="HY226" s="10"/>
      <c r="HZ226" s="10"/>
      <c r="IA226" s="10"/>
      <c r="IB226" s="10"/>
      <c r="IC226" s="10"/>
      <c r="ID226" s="10"/>
      <c r="IE226" s="10"/>
      <c r="IF226" s="10"/>
      <c r="IG226" s="10"/>
      <c r="IH226" s="10"/>
      <c r="II226" s="10"/>
      <c r="IJ226" s="10"/>
      <c r="IK226" s="10"/>
      <c r="IL226" s="10"/>
      <c r="IM226" s="10"/>
      <c r="IN226" s="10"/>
      <c r="IO226" s="10"/>
      <c r="IP226" s="10"/>
      <c r="IQ226" s="10"/>
      <c r="IR226" s="10"/>
      <c r="IS226" s="10"/>
      <c r="IT226" s="10"/>
      <c r="IU226" s="10"/>
      <c r="IV226" s="10"/>
      <c r="IW226" s="10"/>
    </row>
    <row r="227" spans="2:257" x14ac:dyDescent="0.2">
      <c r="B227" s="297" t="s">
        <v>496</v>
      </c>
      <c r="C227" s="298">
        <f t="shared" ref="C227:AS227" si="41">+C193-C222</f>
        <v>-4.0390987408880044E-2</v>
      </c>
      <c r="D227" s="298">
        <f t="shared" si="41"/>
        <v>-7.1846741241878218E-2</v>
      </c>
      <c r="E227" s="298">
        <f t="shared" si="41"/>
        <v>-6.4784960634138508E-2</v>
      </c>
      <c r="F227" s="298">
        <f t="shared" si="41"/>
        <v>-6.2042462581016165E-2</v>
      </c>
      <c r="G227" s="298">
        <f t="shared" si="41"/>
        <v>-3.8581460674157311E-2</v>
      </c>
      <c r="H227" s="298">
        <f t="shared" si="41"/>
        <v>-4.7214970033983485E-2</v>
      </c>
      <c r="I227" s="298">
        <f t="shared" si="41"/>
        <v>-2.0171945495066599E-2</v>
      </c>
      <c r="J227" s="298">
        <f t="shared" si="41"/>
        <v>-2.1814066905901836E-2</v>
      </c>
      <c r="K227" s="298">
        <f t="shared" si="41"/>
        <v>-1.7344693291678967E-2</v>
      </c>
      <c r="L227" s="298">
        <f t="shared" si="41"/>
        <v>-1.8715669515669518E-2</v>
      </c>
      <c r="M227" s="298">
        <f t="shared" si="41"/>
        <v>-4.3969825177616328E-2</v>
      </c>
      <c r="N227" s="298">
        <f t="shared" si="41"/>
        <v>-5.7975056798955885E-2</v>
      </c>
      <c r="O227" s="298">
        <f t="shared" si="41"/>
        <v>-7.4911948975560208E-2</v>
      </c>
      <c r="P227" s="298">
        <f t="shared" si="41"/>
        <v>-7.7475668677719572E-2</v>
      </c>
      <c r="Q227" s="298">
        <f t="shared" si="41"/>
        <v>-0.13835343932129104</v>
      </c>
      <c r="R227" s="298">
        <f t="shared" si="41"/>
        <v>-0.10264280120225866</v>
      </c>
      <c r="S227" s="298">
        <f t="shared" si="41"/>
        <v>-3.9603602300264031E-2</v>
      </c>
      <c r="T227" s="298">
        <f t="shared" si="41"/>
        <v>-5.2231564336733746E-2</v>
      </c>
      <c r="U227" s="298">
        <f t="shared" si="41"/>
        <v>-5.5702551297190435E-2</v>
      </c>
      <c r="V227" s="298">
        <f t="shared" si="41"/>
        <v>-6.4759833588158205E-2</v>
      </c>
      <c r="W227" s="298">
        <f t="shared" si="41"/>
        <v>-0.11268514808203708</v>
      </c>
      <c r="X227" s="298">
        <f t="shared" si="41"/>
        <v>-0.11363298821920513</v>
      </c>
      <c r="Y227" s="298">
        <f t="shared" si="41"/>
        <v>-0.10376281432664419</v>
      </c>
      <c r="Z227" s="298">
        <f t="shared" si="41"/>
        <v>-8.7290122878295462E-2</v>
      </c>
      <c r="AA227" s="298">
        <f t="shared" si="41"/>
        <v>-4.9536679108660032E-2</v>
      </c>
      <c r="AB227" s="298">
        <f t="shared" si="41"/>
        <v>-4.0946537160798671E-2</v>
      </c>
      <c r="AC227" s="298">
        <f t="shared" si="41"/>
        <v>-7.0350679841860317E-2</v>
      </c>
      <c r="AD227" s="298">
        <f t="shared" si="41"/>
        <v>-7.9272249740975909E-2</v>
      </c>
      <c r="AE227" s="298">
        <f t="shared" si="41"/>
        <v>-7.8109809976432978E-2</v>
      </c>
      <c r="AF227" s="298">
        <f t="shared" si="41"/>
        <v>-4.5112910119555004E-2</v>
      </c>
      <c r="AG227" s="298">
        <f t="shared" si="41"/>
        <v>-1.3846454182089555E-2</v>
      </c>
      <c r="AH227" s="298">
        <f t="shared" si="41"/>
        <v>-4.4527984799872392E-3</v>
      </c>
      <c r="AI227" s="298">
        <f t="shared" si="41"/>
        <v>-1.3953194558522999E-4</v>
      </c>
      <c r="AJ227" s="298">
        <f t="shared" si="41"/>
        <v>-1.6546982188836264E-2</v>
      </c>
      <c r="AK227" s="298">
        <f t="shared" si="41"/>
        <v>-2.8437804668087475E-2</v>
      </c>
      <c r="AL227" s="298">
        <f t="shared" si="41"/>
        <v>-3.0872194771803651E-2</v>
      </c>
      <c r="AM227" s="298">
        <f t="shared" si="41"/>
        <v>-1.4607710254500195E-2</v>
      </c>
      <c r="AN227" s="298">
        <f t="shared" si="41"/>
        <v>-2.3304649759130637E-2</v>
      </c>
      <c r="AO227" s="298">
        <f t="shared" si="41"/>
        <v>-4.3124344368893619E-2</v>
      </c>
      <c r="AP227" s="298">
        <f t="shared" si="41"/>
        <v>-3.1362890760898189E-2</v>
      </c>
      <c r="AQ227" s="298">
        <f t="shared" si="41"/>
        <v>-6.6300454008201781E-2</v>
      </c>
      <c r="AR227" s="298">
        <f t="shared" si="41"/>
        <v>-7.6005588185583325E-3</v>
      </c>
      <c r="AS227" s="298">
        <f t="shared" si="41"/>
        <v>1.4762492048911537E-2</v>
      </c>
      <c r="AT227" s="298">
        <f t="shared" ref="AT227:BG227" si="42">+AT193-AT222</f>
        <v>3.2675538042039251E-2</v>
      </c>
      <c r="AU227" s="298">
        <f t="shared" si="42"/>
        <v>9.2260048348431437E-3</v>
      </c>
      <c r="AV227" s="298">
        <f t="shared" si="42"/>
        <v>1.2919744112713722E-2</v>
      </c>
      <c r="AW227" s="298">
        <f t="shared" si="42"/>
        <v>5.6560893391533421E-3</v>
      </c>
      <c r="AX227" s="298">
        <f t="shared" si="42"/>
        <v>-2.0811622112204644E-3</v>
      </c>
      <c r="AY227" s="298">
        <f t="shared" si="42"/>
        <v>-2.3681790896256057E-2</v>
      </c>
      <c r="AZ227" s="298">
        <f t="shared" si="42"/>
        <v>-1.4018003548796171E-2</v>
      </c>
      <c r="BA227" s="298">
        <f t="shared" si="42"/>
        <v>-3.3992813924159745E-2</v>
      </c>
      <c r="BB227" s="298">
        <f t="shared" si="42"/>
        <v>-2.5941370316658025E-2</v>
      </c>
      <c r="BC227" s="298">
        <f t="shared" si="42"/>
        <v>-3.4039666958221443E-2</v>
      </c>
      <c r="BD227" s="298">
        <f t="shared" si="42"/>
        <v>-5.3570117969234873E-2</v>
      </c>
      <c r="BE227" s="298">
        <f t="shared" si="42"/>
        <v>-5.9643924785984639E-2</v>
      </c>
      <c r="BF227" s="298">
        <f t="shared" si="42"/>
        <v>-7.6837073425218227E-2</v>
      </c>
      <c r="BG227" s="298">
        <f t="shared" si="42"/>
        <v>-7.0327976587473195E-2</v>
      </c>
      <c r="BH227" s="298">
        <f>+BH193-BH222</f>
        <v>-5.7169523464936867E-2</v>
      </c>
      <c r="BI227" s="298">
        <f t="shared" ref="BI227:BJ227" si="43">+BI193-BI222</f>
        <v>-4.7989168088382814E-2</v>
      </c>
      <c r="BJ227" s="298">
        <f t="shared" si="43"/>
        <v>-8.3491422912215202E-2</v>
      </c>
      <c r="BK227" s="298">
        <f>+BK193-BK222</f>
        <v>-4.3428520613870009E-2</v>
      </c>
      <c r="BL227" s="298">
        <f>+BL193-BL222</f>
        <v>-4.2750801331996678E-2</v>
      </c>
    </row>
    <row r="228" spans="2:257" x14ac:dyDescent="0.2">
      <c r="BD228" s="266"/>
      <c r="BE228" s="266"/>
      <c r="BF228" s="266"/>
      <c r="BG228" s="266"/>
      <c r="BH228" s="266"/>
      <c r="BI228" s="266"/>
      <c r="BJ228" s="266"/>
      <c r="BK228" s="382"/>
      <c r="BL228" s="382"/>
    </row>
    <row r="229" spans="2:257" hidden="1" x14ac:dyDescent="0.2">
      <c r="C229" s="102">
        <f t="shared" ref="C229:AT229" si="44">+D229</f>
        <v>0.23256413170075191</v>
      </c>
      <c r="D229" s="102">
        <f t="shared" si="44"/>
        <v>0.23256413170075191</v>
      </c>
      <c r="E229" s="102">
        <f t="shared" si="44"/>
        <v>0.23256413170075191</v>
      </c>
      <c r="F229" s="102">
        <f t="shared" si="44"/>
        <v>0.23256413170075191</v>
      </c>
      <c r="G229" s="102">
        <f t="shared" si="44"/>
        <v>0.23256413170075191</v>
      </c>
      <c r="H229" s="102">
        <f t="shared" si="44"/>
        <v>0.23256413170075191</v>
      </c>
      <c r="I229" s="102">
        <f t="shared" si="44"/>
        <v>0.23256413170075191</v>
      </c>
      <c r="J229" s="102">
        <f t="shared" si="44"/>
        <v>0.23256413170075191</v>
      </c>
      <c r="K229" s="102">
        <f t="shared" si="44"/>
        <v>0.23256413170075191</v>
      </c>
      <c r="L229" s="102">
        <f t="shared" si="44"/>
        <v>0.23256413170075191</v>
      </c>
      <c r="M229" s="102">
        <f t="shared" si="44"/>
        <v>0.23256413170075191</v>
      </c>
      <c r="N229" s="102">
        <f t="shared" si="44"/>
        <v>0.23256413170075191</v>
      </c>
      <c r="O229" s="102">
        <f t="shared" si="44"/>
        <v>0.23256413170075191</v>
      </c>
      <c r="P229" s="102">
        <f t="shared" si="44"/>
        <v>0.23256413170075191</v>
      </c>
      <c r="Q229" s="102">
        <f t="shared" si="44"/>
        <v>0.23256413170075191</v>
      </c>
      <c r="R229" s="102">
        <f t="shared" si="44"/>
        <v>0.23256413170075191</v>
      </c>
      <c r="S229" s="102">
        <f t="shared" si="44"/>
        <v>0.23256413170075191</v>
      </c>
      <c r="T229" s="102">
        <f t="shared" si="44"/>
        <v>0.23256413170075191</v>
      </c>
      <c r="U229" s="102">
        <f t="shared" si="44"/>
        <v>0.23256413170075191</v>
      </c>
      <c r="V229" s="102">
        <f t="shared" si="44"/>
        <v>0.23256413170075191</v>
      </c>
      <c r="W229" s="102">
        <f t="shared" si="44"/>
        <v>0.23256413170075191</v>
      </c>
      <c r="X229" s="102">
        <f t="shared" si="44"/>
        <v>0.23256413170075191</v>
      </c>
      <c r="Y229" s="102">
        <f t="shared" si="44"/>
        <v>0.23256413170075191</v>
      </c>
      <c r="Z229" s="102">
        <f t="shared" si="44"/>
        <v>0.23256413170075191</v>
      </c>
      <c r="AA229" s="102">
        <f t="shared" si="44"/>
        <v>0.23256413170075191</v>
      </c>
      <c r="AB229" s="102">
        <f t="shared" si="44"/>
        <v>0.23256413170075191</v>
      </c>
      <c r="AC229" s="102">
        <f t="shared" si="44"/>
        <v>0.23256413170075191</v>
      </c>
      <c r="AD229" s="102">
        <f t="shared" si="44"/>
        <v>0.23256413170075191</v>
      </c>
      <c r="AE229" s="102">
        <f t="shared" si="44"/>
        <v>0.23256413170075191</v>
      </c>
      <c r="AF229" s="102">
        <f t="shared" si="44"/>
        <v>0.23256413170075191</v>
      </c>
      <c r="AG229" s="102">
        <f t="shared" si="44"/>
        <v>0.23256413170075191</v>
      </c>
      <c r="AH229" s="102">
        <f t="shared" si="44"/>
        <v>0.23256413170075191</v>
      </c>
      <c r="AI229" s="102">
        <f t="shared" si="44"/>
        <v>0.23256413170075191</v>
      </c>
      <c r="AJ229" s="102">
        <f t="shared" si="44"/>
        <v>0.23256413170075191</v>
      </c>
      <c r="AK229" s="102">
        <f t="shared" si="44"/>
        <v>0.23256413170075191</v>
      </c>
      <c r="AL229" s="102">
        <f t="shared" si="44"/>
        <v>0.23256413170075191</v>
      </c>
      <c r="AM229" s="102">
        <f t="shared" si="44"/>
        <v>0.23256413170075191</v>
      </c>
      <c r="AN229" s="102">
        <f t="shared" si="44"/>
        <v>0.23256413170075191</v>
      </c>
      <c r="AO229" s="102">
        <f t="shared" si="44"/>
        <v>0.23256413170075191</v>
      </c>
      <c r="AP229" s="102">
        <f t="shared" si="44"/>
        <v>0.23256413170075191</v>
      </c>
      <c r="AQ229" s="102">
        <f t="shared" si="44"/>
        <v>0.23256413170075191</v>
      </c>
      <c r="AR229" s="102">
        <f t="shared" si="44"/>
        <v>0.23256413170075191</v>
      </c>
      <c r="AS229" s="102">
        <f t="shared" si="44"/>
        <v>0.23256413170075191</v>
      </c>
      <c r="AT229" s="102">
        <f t="shared" si="44"/>
        <v>0.23256413170075191</v>
      </c>
      <c r="AU229" s="102">
        <f>+AV229</f>
        <v>0.23256413170075191</v>
      </c>
      <c r="AV229" s="102">
        <f>+AVERAGE(C217:AV217)</f>
        <v>0.23256413170075191</v>
      </c>
      <c r="BD229" s="101"/>
      <c r="BE229" s="101"/>
      <c r="BF229" s="101"/>
      <c r="BG229" s="101"/>
      <c r="BK229" s="272">
        <f>+BK116/Cálculos!BM$3</f>
        <v>0.3222655599570976</v>
      </c>
      <c r="BL229" s="272">
        <f>+BL116/Cálculos!BN$3</f>
        <v>0.32733571172359166</v>
      </c>
    </row>
    <row r="230" spans="2:257" hidden="1" x14ac:dyDescent="0.2">
      <c r="BD230" s="101"/>
      <c r="BE230" s="101"/>
      <c r="BF230" s="101"/>
      <c r="BG230" s="101"/>
      <c r="BK230" s="443">
        <f>+BK229-BK129-BK130-BK135</f>
        <v>3.2082192767415918E-2</v>
      </c>
      <c r="BL230" s="443">
        <f>+BL229-BL129-BL130-BL135</f>
        <v>3.3232739175494803E-2</v>
      </c>
    </row>
    <row r="231" spans="2:257" hidden="1" x14ac:dyDescent="0.2">
      <c r="BD231" s="266"/>
      <c r="BE231" s="266"/>
      <c r="BF231" s="266"/>
      <c r="BG231" s="266"/>
      <c r="BH231" s="101" t="s">
        <v>264</v>
      </c>
      <c r="BI231" s="380">
        <f>+BI128-BI222-BI223+BI162</f>
        <v>0.32396450558603868</v>
      </c>
      <c r="BJ231" s="380">
        <f>+BJ128-BJ222-BJ223+BJ162</f>
        <v>0.32421491574856121</v>
      </c>
      <c r="BK231" s="380">
        <f>+BK128-BK222-BK223+BK162</f>
        <v>0.32226555995709766</v>
      </c>
      <c r="BL231" s="380">
        <v>0.32229999999999998</v>
      </c>
    </row>
    <row r="232" spans="2:257" hidden="1" x14ac:dyDescent="0.2">
      <c r="BD232" s="266"/>
      <c r="BE232" s="266"/>
      <c r="BF232" s="266"/>
      <c r="BG232" s="266"/>
      <c r="BH232" s="101" t="s">
        <v>265</v>
      </c>
      <c r="BI232" s="380">
        <f>+BI219</f>
        <v>0.37195367367442145</v>
      </c>
      <c r="BJ232" s="380">
        <f>+BJ219</f>
        <v>0.40770633866077638</v>
      </c>
      <c r="BK232" s="380">
        <f>+BK219</f>
        <v>0.36569408057096764</v>
      </c>
      <c r="BL232" s="380">
        <v>0.3594</v>
      </c>
    </row>
    <row r="233" spans="2:257" hidden="1" x14ac:dyDescent="0.2">
      <c r="BD233" s="266"/>
      <c r="BE233" s="266"/>
      <c r="BF233" s="266"/>
      <c r="BG233" s="266"/>
      <c r="BH233" s="266" t="s">
        <v>550</v>
      </c>
      <c r="BI233" s="382">
        <f>+BI140</f>
        <v>0.12203307816615111</v>
      </c>
      <c r="BJ233" s="382">
        <f>+BJ140</f>
        <v>0.12946771637060367</v>
      </c>
      <c r="BK233" s="382">
        <f>+BK140</f>
        <v>0.11922004432238556</v>
      </c>
      <c r="BL233" s="382">
        <v>0.1198</v>
      </c>
    </row>
    <row r="234" spans="2:257" hidden="1" x14ac:dyDescent="0.2">
      <c r="BD234" s="266"/>
      <c r="BE234" s="266"/>
      <c r="BF234" s="266"/>
      <c r="BG234" s="266"/>
      <c r="BH234" s="266" t="s">
        <v>516</v>
      </c>
      <c r="BI234" s="436">
        <f>+BI167</f>
        <v>3.1183743842893612E-2</v>
      </c>
      <c r="BJ234" s="436">
        <f>+BJ167</f>
        <v>2.7870932745311706E-2</v>
      </c>
      <c r="BK234" s="436">
        <f>+BK167</f>
        <v>3.2856691622007828E-2</v>
      </c>
      <c r="BL234" s="382">
        <v>3.95E-2</v>
      </c>
    </row>
    <row r="235" spans="2:257" hidden="1" x14ac:dyDescent="0.2">
      <c r="BD235" s="266"/>
      <c r="BE235" s="266"/>
      <c r="BF235" s="266"/>
      <c r="BG235" s="266"/>
      <c r="BH235" s="266" t="s">
        <v>551</v>
      </c>
      <c r="BI235" s="382"/>
      <c r="BJ235" s="382">
        <f>+BJ227-BJ226</f>
        <v>-2.4717691802606981E-2</v>
      </c>
      <c r="BK235" s="382">
        <f>+BK227-BK226</f>
        <v>-1.8803713910765726E-2</v>
      </c>
      <c r="BL235" s="382">
        <f>+BL227-BL226</f>
        <v>-2.0604766647890113E-2</v>
      </c>
    </row>
    <row r="236" spans="2:257" hidden="1" x14ac:dyDescent="0.2">
      <c r="BD236" s="266"/>
      <c r="BE236" s="266"/>
      <c r="BF236" s="266"/>
      <c r="BG236" s="266"/>
      <c r="BH236" s="266"/>
      <c r="BI236" s="436"/>
      <c r="BJ236" s="436">
        <f>+BJ231-BJ232</f>
        <v>-8.3491422912215174E-2</v>
      </c>
      <c r="BK236" s="436">
        <f>+BK231-BK232</f>
        <v>-4.3428520613869981E-2</v>
      </c>
      <c r="BL236" s="436">
        <f>+BL231-BL232</f>
        <v>-3.7100000000000022E-2</v>
      </c>
    </row>
    <row r="237" spans="2:257" hidden="1" x14ac:dyDescent="0.2">
      <c r="BD237" s="266"/>
      <c r="BE237" s="266"/>
      <c r="BF237" s="266"/>
      <c r="BG237" s="266"/>
      <c r="BH237" s="266"/>
      <c r="BJ237" s="436">
        <f>+BJ236-BJ235</f>
        <v>-5.8773731109608193E-2</v>
      </c>
      <c r="BK237" s="436">
        <f>+BK236-BK235</f>
        <v>-2.4624806703104254E-2</v>
      </c>
      <c r="BL237" s="436">
        <f>+BL236-BL235</f>
        <v>-1.6495233352109909E-2</v>
      </c>
    </row>
    <row r="238" spans="2:257" hidden="1" x14ac:dyDescent="0.2">
      <c r="BD238" s="266"/>
      <c r="BE238" s="266"/>
      <c r="BF238" s="266"/>
      <c r="BG238" s="266"/>
      <c r="BH238" s="266"/>
      <c r="BL238" s="382"/>
    </row>
    <row r="239" spans="2:257" hidden="1" x14ac:dyDescent="0.2">
      <c r="BD239" s="266"/>
      <c r="BE239" s="266"/>
      <c r="BF239" s="266"/>
      <c r="BG239" s="266"/>
      <c r="BH239" s="101" t="s">
        <v>264</v>
      </c>
      <c r="BJ239" s="437">
        <f>+BJ231*BJ$119</f>
        <v>8821827.5999999996</v>
      </c>
      <c r="BK239" s="437">
        <f>+BK231*BK$119</f>
        <v>14935792.909999998</v>
      </c>
      <c r="BL239" s="437">
        <f t="shared" ref="BL239" si="45">+BL231*BL$119</f>
        <v>26569262.584321894</v>
      </c>
    </row>
    <row r="240" spans="2:257" hidden="1" x14ac:dyDescent="0.2">
      <c r="BD240" s="266"/>
      <c r="BE240" s="266"/>
      <c r="BF240" s="266"/>
      <c r="BG240" s="266"/>
      <c r="BH240" s="101" t="s">
        <v>265</v>
      </c>
      <c r="BI240" s="266"/>
      <c r="BJ240" s="437">
        <f t="shared" ref="BJ240:BL243" si="46">+BJ232*BJ$119</f>
        <v>11093613.699999999</v>
      </c>
      <c r="BK240" s="437">
        <f t="shared" si="46"/>
        <v>16948540.999999996</v>
      </c>
      <c r="BL240" s="437">
        <f t="shared" si="46"/>
        <v>29627654.274915572</v>
      </c>
    </row>
    <row r="241" spans="4:64" hidden="1" x14ac:dyDescent="0.2">
      <c r="BD241" s="266"/>
      <c r="BE241" s="266"/>
      <c r="BF241" s="266"/>
      <c r="BG241" s="266"/>
      <c r="BH241" s="266" t="s">
        <v>550</v>
      </c>
      <c r="BI241" s="266"/>
      <c r="BJ241" s="437">
        <f t="shared" si="46"/>
        <v>3522792.5</v>
      </c>
      <c r="BK241" s="437">
        <f t="shared" si="46"/>
        <v>5525399.2792690117</v>
      </c>
      <c r="BL241" s="437">
        <f t="shared" si="46"/>
        <v>9875884.758305192</v>
      </c>
    </row>
    <row r="242" spans="4:64" hidden="1" x14ac:dyDescent="0.2">
      <c r="BH242" s="266" t="s">
        <v>516</v>
      </c>
      <c r="BI242" s="266"/>
      <c r="BJ242" s="437">
        <f t="shared" si="46"/>
        <v>758362.90000000014</v>
      </c>
      <c r="BK242" s="437">
        <f t="shared" si="46"/>
        <v>1522783.6999999995</v>
      </c>
      <c r="BL242" s="437">
        <f t="shared" si="46"/>
        <v>3256239.1314946166</v>
      </c>
    </row>
    <row r="243" spans="4:64" hidden="1" x14ac:dyDescent="0.2">
      <c r="BH243" s="266" t="s">
        <v>551</v>
      </c>
      <c r="BI243" s="266"/>
      <c r="BJ243" s="437">
        <f t="shared" si="46"/>
        <v>-672563.79999999958</v>
      </c>
      <c r="BK243" s="437">
        <f t="shared" si="46"/>
        <v>-871481.19999999902</v>
      </c>
      <c r="BL243" s="437">
        <f t="shared" si="46"/>
        <v>-1698583.4798525302</v>
      </c>
    </row>
    <row r="244" spans="4:64" hidden="1" x14ac:dyDescent="0.2">
      <c r="BK244" s="376">
        <f>+BK243*-1</f>
        <v>871481.19999999902</v>
      </c>
      <c r="BL244" s="376">
        <f>+BL243*-1</f>
        <v>1698583.4798525302</v>
      </c>
    </row>
    <row r="245" spans="4:64" hidden="1" x14ac:dyDescent="0.2">
      <c r="BK245" s="438">
        <f>+BK239-BK240</f>
        <v>-2012748.089999998</v>
      </c>
      <c r="BL245" s="438">
        <f>+BL239-BL240</f>
        <v>-3058391.6905936785</v>
      </c>
    </row>
    <row r="246" spans="4:64" hidden="1" x14ac:dyDescent="0.2"/>
    <row r="247" spans="4:64" hidden="1" x14ac:dyDescent="0.2"/>
    <row r="248" spans="4:64" hidden="1" x14ac:dyDescent="0.2">
      <c r="BL248" s="382"/>
    </row>
    <row r="249" spans="4:64" hidden="1" x14ac:dyDescent="0.2">
      <c r="D249" s="382">
        <f t="shared" ref="D249:BG249" si="47">+D217-C217</f>
        <v>-1.0992896196403201E-2</v>
      </c>
      <c r="E249" s="382">
        <f t="shared" si="47"/>
        <v>-8.4191077586570906E-3</v>
      </c>
      <c r="F249" s="382">
        <f t="shared" si="47"/>
        <v>-1.0402583318852882E-2</v>
      </c>
      <c r="G249" s="382">
        <f t="shared" si="47"/>
        <v>-1.0499701152829721E-2</v>
      </c>
      <c r="H249" s="382">
        <f t="shared" si="47"/>
        <v>2.2980224305039459E-2</v>
      </c>
      <c r="I249" s="382">
        <f t="shared" si="47"/>
        <v>7.5577778975581267E-3</v>
      </c>
      <c r="J249" s="382">
        <f t="shared" si="47"/>
        <v>-5.728619412009861E-4</v>
      </c>
      <c r="K249" s="382">
        <f t="shared" si="47"/>
        <v>-4.0935561231289774E-3</v>
      </c>
      <c r="L249" s="382">
        <f t="shared" si="47"/>
        <v>6.8213333686948097E-3</v>
      </c>
      <c r="M249" s="382">
        <f t="shared" si="47"/>
        <v>9.129354099421394E-5</v>
      </c>
      <c r="N249" s="382">
        <f t="shared" si="47"/>
        <v>-9.502686880632355E-3</v>
      </c>
      <c r="O249" s="382">
        <f t="shared" si="47"/>
        <v>2.232400911404761E-2</v>
      </c>
      <c r="P249" s="382">
        <f t="shared" si="47"/>
        <v>2.6360362887221267E-2</v>
      </c>
      <c r="Q249" s="382">
        <f t="shared" si="47"/>
        <v>-9.1988638569603931E-3</v>
      </c>
      <c r="R249" s="382">
        <f t="shared" si="47"/>
        <v>-2.823784496872439E-2</v>
      </c>
      <c r="S249" s="382">
        <f t="shared" si="47"/>
        <v>-2.6641218686509482E-2</v>
      </c>
      <c r="T249" s="382">
        <f t="shared" si="47"/>
        <v>1.6145120231672583E-2</v>
      </c>
      <c r="U249" s="382">
        <f t="shared" si="47"/>
        <v>-6.0056299122453749E-3</v>
      </c>
      <c r="V249" s="382">
        <f t="shared" si="47"/>
        <v>2.6809929474341937E-2</v>
      </c>
      <c r="W249" s="382">
        <f t="shared" si="47"/>
        <v>-5.6139761719472547E-3</v>
      </c>
      <c r="X249" s="382">
        <f t="shared" si="47"/>
        <v>-4.3596322030209717E-2</v>
      </c>
      <c r="Y249" s="382">
        <f t="shared" si="47"/>
        <v>1.57547935799216E-2</v>
      </c>
      <c r="Z249" s="382">
        <f t="shared" si="47"/>
        <v>-5.6825826504181831E-3</v>
      </c>
      <c r="AA249" s="382">
        <f t="shared" si="47"/>
        <v>1.5028134388484632E-2</v>
      </c>
      <c r="AB249" s="382">
        <f t="shared" si="47"/>
        <v>-3.236612004175049E-3</v>
      </c>
      <c r="AC249" s="382">
        <f t="shared" si="47"/>
        <v>1.1245726395645278E-2</v>
      </c>
      <c r="AD249" s="382">
        <f t="shared" si="47"/>
        <v>-1.4077080048257001E-2</v>
      </c>
      <c r="AE249" s="382">
        <f t="shared" si="47"/>
        <v>-7.0488781145346402E-3</v>
      </c>
      <c r="AF249" s="382">
        <f t="shared" si="47"/>
        <v>-2.0025644631136458E-2</v>
      </c>
      <c r="AG249" s="382">
        <f t="shared" si="47"/>
        <v>2.4800607781816364E-3</v>
      </c>
      <c r="AH249" s="382">
        <f t="shared" si="47"/>
        <v>9.5564908460313569E-3</v>
      </c>
      <c r="AI249" s="382">
        <f t="shared" si="47"/>
        <v>3.0587526325241421E-2</v>
      </c>
      <c r="AJ249" s="382">
        <f t="shared" si="47"/>
        <v>2.787032292489805E-3</v>
      </c>
      <c r="AK249" s="382">
        <f t="shared" si="47"/>
        <v>-4.2805359767341955E-3</v>
      </c>
      <c r="AL249" s="382">
        <f t="shared" si="47"/>
        <v>-1.0179692525450534E-2</v>
      </c>
      <c r="AM249" s="382">
        <f t="shared" si="47"/>
        <v>-9.6469836660278141E-3</v>
      </c>
      <c r="AN249" s="382">
        <f t="shared" si="47"/>
        <v>2.8322553319589661E-3</v>
      </c>
      <c r="AO249" s="382">
        <f t="shared" si="47"/>
        <v>1.7136605055984439E-2</v>
      </c>
      <c r="AP249" s="382">
        <f t="shared" si="47"/>
        <v>-9.9405341314315887E-3</v>
      </c>
      <c r="AQ249" s="382">
        <f t="shared" si="47"/>
        <v>1.1305652561328094E-2</v>
      </c>
      <c r="AR249" s="382">
        <f t="shared" si="47"/>
        <v>-3.5669653604153889E-2</v>
      </c>
      <c r="AS249" s="382">
        <f t="shared" si="47"/>
        <v>6.3166041390624872E-3</v>
      </c>
      <c r="AT249" s="382">
        <f t="shared" si="47"/>
        <v>4.9204609261825905E-3</v>
      </c>
      <c r="AU249" s="382">
        <f t="shared" si="47"/>
        <v>1.8332834558665967E-2</v>
      </c>
      <c r="AV249" s="382">
        <f t="shared" si="47"/>
        <v>6.0646080133772984E-3</v>
      </c>
      <c r="AW249" s="382">
        <f t="shared" si="47"/>
        <v>2.3513914272406844E-2</v>
      </c>
      <c r="AX249" s="382">
        <f t="shared" si="47"/>
        <v>1.575025564534166E-2</v>
      </c>
      <c r="AY249" s="382">
        <f t="shared" si="47"/>
        <v>4.144235271800456E-2</v>
      </c>
      <c r="AZ249" s="382">
        <f t="shared" si="47"/>
        <v>-2.8374782823455402E-3</v>
      </c>
      <c r="BA249" s="382">
        <f t="shared" si="47"/>
        <v>1.4433842410265019E-2</v>
      </c>
      <c r="BB249" s="382">
        <f t="shared" si="47"/>
        <v>6.7821816355514986E-3</v>
      </c>
      <c r="BC249" s="382">
        <f t="shared" si="47"/>
        <v>1.6610049360218926E-2</v>
      </c>
      <c r="BD249" s="382">
        <f t="shared" si="47"/>
        <v>1.2357655264779221E-2</v>
      </c>
      <c r="BE249" s="382">
        <f t="shared" si="47"/>
        <v>1.1842027968620439E-2</v>
      </c>
      <c r="BF249" s="382">
        <f t="shared" si="47"/>
        <v>-5.0992393376806389E-3</v>
      </c>
      <c r="BG249" s="382">
        <f t="shared" si="47"/>
        <v>-5.2082458056291192E-3</v>
      </c>
      <c r="BH249" s="382">
        <f>+BH217-BG217</f>
        <v>-2.7861558651131046E-2</v>
      </c>
      <c r="BI249" s="382">
        <f>+BI217-BH217</f>
        <v>-1.3904226946555409E-2</v>
      </c>
      <c r="BJ249" s="382">
        <f>+BJ217-BI217</f>
        <v>5.3971212366253352E-2</v>
      </c>
      <c r="BK249" s="382">
        <f>+BK217-BJ217</f>
        <v>-3.6099726068962223E-2</v>
      </c>
      <c r="BL249" s="382">
        <f>+BL217-BK217</f>
        <v>2.5832384934651453E-3</v>
      </c>
    </row>
    <row r="250" spans="4:64" hidden="1" x14ac:dyDescent="0.2">
      <c r="BL250" s="382"/>
    </row>
    <row r="251" spans="4:64" hidden="1" x14ac:dyDescent="0.2">
      <c r="BL251" s="382"/>
    </row>
    <row r="252" spans="4:64" hidden="1" x14ac:dyDescent="0.2"/>
    <row r="253" spans="4:64" hidden="1" x14ac:dyDescent="0.2"/>
    <row r="254" spans="4:64" hidden="1" x14ac:dyDescent="0.2">
      <c r="BI254" s="382">
        <f>+BI174-BI222-BI223</f>
        <v>0.32396450558603868</v>
      </c>
      <c r="BJ254" s="266"/>
      <c r="BK254" s="382">
        <f>+BK174-BK222-BK223</f>
        <v>0.32226555995709766</v>
      </c>
    </row>
    <row r="255" spans="4:64" hidden="1" x14ac:dyDescent="0.2">
      <c r="BI255" s="382">
        <f>+BI129+BI130</f>
        <v>0.28255394303238129</v>
      </c>
      <c r="BJ255" s="266"/>
      <c r="BK255" s="382">
        <v>0.2908</v>
      </c>
    </row>
    <row r="256" spans="4:64" hidden="1" x14ac:dyDescent="0.2">
      <c r="BI256" s="382">
        <f>+BI254-BI255</f>
        <v>4.1410562553657382E-2</v>
      </c>
      <c r="BJ256" s="266"/>
      <c r="BK256" s="382">
        <f>+BK254-BK255</f>
        <v>3.1465559957097655E-2</v>
      </c>
    </row>
    <row r="257" spans="61:63" hidden="1" x14ac:dyDescent="0.2">
      <c r="BI257" s="266"/>
      <c r="BJ257" s="266"/>
      <c r="BK257" s="382"/>
    </row>
    <row r="258" spans="61:63" hidden="1" x14ac:dyDescent="0.2">
      <c r="BI258" s="266"/>
      <c r="BJ258" s="266" t="s">
        <v>546</v>
      </c>
      <c r="BK258" s="382">
        <v>5.0000000000000001E-3</v>
      </c>
    </row>
    <row r="259" spans="61:63" hidden="1" x14ac:dyDescent="0.2">
      <c r="BI259" s="266"/>
      <c r="BJ259" s="266" t="s">
        <v>547</v>
      </c>
      <c r="BK259" s="382">
        <v>3.0000000000000001E-3</v>
      </c>
    </row>
    <row r="260" spans="61:63" hidden="1" x14ac:dyDescent="0.2">
      <c r="BI260" s="266"/>
      <c r="BJ260" s="266" t="s">
        <v>548</v>
      </c>
      <c r="BK260" s="382">
        <v>7.0000000000000001E-3</v>
      </c>
    </row>
    <row r="261" spans="61:63" hidden="1" x14ac:dyDescent="0.2">
      <c r="BI261" s="266"/>
      <c r="BJ261" s="266" t="s">
        <v>549</v>
      </c>
      <c r="BK261" s="382">
        <f>+BK256-SUM(BK258:BK260)</f>
        <v>1.6465559957097656E-2</v>
      </c>
    </row>
    <row r="266" spans="61:63" hidden="1" x14ac:dyDescent="0.2"/>
    <row r="267" spans="61:63" hidden="1" x14ac:dyDescent="0.2"/>
    <row r="268" spans="61:63" hidden="1" x14ac:dyDescent="0.2"/>
    <row r="269" spans="61:63" hidden="1" x14ac:dyDescent="0.2"/>
    <row r="270" spans="61:63" hidden="1" x14ac:dyDescent="0.2"/>
    <row r="271" spans="61:63" hidden="1" x14ac:dyDescent="0.2"/>
    <row r="272" spans="61:63" hidden="1" x14ac:dyDescent="0.2"/>
    <row r="273" spans="1:257" hidden="1" x14ac:dyDescent="0.2"/>
    <row r="274" spans="1:257" hidden="1" x14ac:dyDescent="0.2"/>
    <row r="275" spans="1:257" hidden="1" x14ac:dyDescent="0.2"/>
    <row r="276" spans="1:257" hidden="1" x14ac:dyDescent="0.2"/>
    <row r="277" spans="1:257" hidden="1" x14ac:dyDescent="0.2"/>
    <row r="278" spans="1:257" hidden="1" x14ac:dyDescent="0.2"/>
    <row r="279" spans="1:257" hidden="1" x14ac:dyDescent="0.2"/>
    <row r="280" spans="1:257" hidden="1" x14ac:dyDescent="0.2"/>
    <row r="281" spans="1:257" hidden="1" x14ac:dyDescent="0.2"/>
    <row r="282" spans="1:257" hidden="1" x14ac:dyDescent="0.2"/>
    <row r="283" spans="1:257" hidden="1" x14ac:dyDescent="0.2"/>
    <row r="284" spans="1:257" hidden="1" x14ac:dyDescent="0.2"/>
    <row r="285" spans="1:257" hidden="1" x14ac:dyDescent="0.2"/>
    <row r="286" spans="1:257" hidden="1" x14ac:dyDescent="0.2"/>
    <row r="287" spans="1:257" s="264" customFormat="1" hidden="1" x14ac:dyDescent="0.2">
      <c r="A287" s="455" t="s">
        <v>484</v>
      </c>
      <c r="B287" s="455"/>
      <c r="BK287" s="387"/>
      <c r="BL287" s="387"/>
      <c r="BN287" s="310"/>
      <c r="BO287" s="310"/>
      <c r="BP287" s="310"/>
      <c r="BQ287" s="310"/>
      <c r="BR287" s="310"/>
      <c r="BS287" s="310"/>
      <c r="BT287" s="310"/>
      <c r="BU287" s="310"/>
      <c r="BV287" s="310"/>
      <c r="BW287" s="310"/>
      <c r="BX287" s="310"/>
      <c r="BY287" s="310"/>
      <c r="BZ287" s="310"/>
      <c r="CA287" s="310"/>
      <c r="CB287" s="310"/>
      <c r="CC287" s="310"/>
      <c r="CD287" s="10"/>
      <c r="CE287" s="10"/>
      <c r="CF287" s="10"/>
      <c r="CG287" s="10"/>
      <c r="CH287" s="10"/>
      <c r="CI287" s="10"/>
      <c r="CJ287" s="10"/>
      <c r="CK287" s="10"/>
      <c r="CL287" s="10"/>
      <c r="CM287" s="10"/>
      <c r="CN287" s="10"/>
      <c r="CO287" s="10"/>
      <c r="CP287" s="10"/>
      <c r="CQ287" s="10"/>
      <c r="CR287" s="10"/>
      <c r="CS287" s="10"/>
      <c r="CT287" s="10"/>
      <c r="CU287" s="10"/>
      <c r="CV287" s="10"/>
      <c r="CW287" s="10"/>
      <c r="CX287" s="10"/>
      <c r="CY287" s="10"/>
      <c r="CZ287" s="10"/>
      <c r="DA287" s="10"/>
      <c r="DB287" s="10"/>
      <c r="DC287" s="10"/>
      <c r="DD287" s="10"/>
      <c r="DE287" s="10"/>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0"/>
      <c r="EI287" s="10"/>
      <c r="EJ287" s="10"/>
      <c r="EK287" s="10"/>
      <c r="EL287" s="10"/>
      <c r="EM287" s="10"/>
      <c r="EN287" s="10"/>
      <c r="EO287" s="10"/>
      <c r="EP287" s="10"/>
      <c r="EQ287" s="10"/>
      <c r="ER287" s="10"/>
      <c r="ES287" s="10"/>
      <c r="ET287" s="10"/>
      <c r="EU287" s="10"/>
      <c r="EV287" s="10"/>
      <c r="EW287" s="10"/>
      <c r="EX287" s="10"/>
      <c r="EY287" s="10"/>
      <c r="EZ287" s="10"/>
      <c r="FA287" s="10"/>
      <c r="FB287" s="10"/>
      <c r="FC287" s="10"/>
      <c r="FD287" s="10"/>
      <c r="FE287" s="10"/>
      <c r="FF287" s="10"/>
      <c r="FG287" s="10"/>
      <c r="FH287" s="10"/>
      <c r="FI287" s="10"/>
      <c r="FJ287" s="10"/>
      <c r="FK287" s="10"/>
      <c r="FL287" s="10"/>
      <c r="FM287" s="10"/>
      <c r="FN287" s="10"/>
      <c r="FO287" s="10"/>
      <c r="FP287" s="10"/>
      <c r="FQ287" s="10"/>
      <c r="FR287" s="10"/>
      <c r="FS287" s="10"/>
      <c r="FT287" s="10"/>
      <c r="FU287" s="10"/>
      <c r="FV287" s="10"/>
      <c r="FW287" s="10"/>
      <c r="FX287" s="10"/>
      <c r="FY287" s="10"/>
      <c r="FZ287" s="10"/>
      <c r="GA287" s="10"/>
      <c r="GB287" s="10"/>
      <c r="GC287" s="10"/>
      <c r="GD287" s="10"/>
      <c r="GE287" s="10"/>
      <c r="GF287" s="10"/>
      <c r="GG287" s="10"/>
      <c r="GH287" s="10"/>
      <c r="GI287" s="10"/>
      <c r="GJ287" s="10"/>
      <c r="GK287" s="10"/>
      <c r="GL287" s="10"/>
      <c r="GM287" s="10"/>
      <c r="GN287" s="10"/>
      <c r="GO287" s="10"/>
      <c r="GP287" s="10"/>
      <c r="GQ287" s="10"/>
      <c r="GR287" s="10"/>
      <c r="GS287" s="10"/>
      <c r="GT287" s="10"/>
      <c r="GU287" s="10"/>
      <c r="GV287" s="10"/>
      <c r="GW287" s="10"/>
      <c r="GX287" s="10"/>
      <c r="GY287" s="10"/>
      <c r="GZ287" s="10"/>
      <c r="HA287" s="10"/>
      <c r="HB287" s="10"/>
      <c r="HC287" s="10"/>
      <c r="HD287" s="10"/>
      <c r="HE287" s="10"/>
      <c r="HF287" s="10"/>
      <c r="HG287" s="10"/>
      <c r="HH287" s="10"/>
      <c r="HI287" s="10"/>
      <c r="HJ287" s="10"/>
      <c r="HK287" s="10"/>
      <c r="HL287" s="10"/>
      <c r="HM287" s="10"/>
      <c r="HN287" s="10"/>
      <c r="HO287" s="10"/>
      <c r="HP287" s="10"/>
      <c r="HQ287" s="10"/>
      <c r="HR287" s="10"/>
      <c r="HS287" s="10"/>
      <c r="HT287" s="10"/>
      <c r="HU287" s="10"/>
      <c r="HV287" s="10"/>
      <c r="HW287" s="10"/>
      <c r="HX287" s="10"/>
      <c r="HY287" s="10"/>
      <c r="HZ287" s="10"/>
      <c r="IA287" s="10"/>
      <c r="IB287" s="10"/>
      <c r="IC287" s="10"/>
      <c r="ID287" s="10"/>
      <c r="IE287" s="10"/>
      <c r="IF287" s="10"/>
      <c r="IG287" s="10"/>
      <c r="IH287" s="10"/>
      <c r="II287" s="10"/>
      <c r="IJ287" s="10"/>
      <c r="IK287" s="10"/>
      <c r="IL287" s="10"/>
      <c r="IM287" s="10"/>
      <c r="IN287" s="10"/>
      <c r="IO287" s="10"/>
      <c r="IP287" s="10"/>
      <c r="IQ287" s="10"/>
      <c r="IR287" s="10"/>
      <c r="IS287" s="10"/>
      <c r="IT287" s="10"/>
      <c r="IU287" s="10"/>
      <c r="IV287" s="10"/>
      <c r="IW287" s="10"/>
    </row>
    <row r="288" spans="1:257" s="264" customFormat="1" hidden="1" x14ac:dyDescent="0.2">
      <c r="A288" s="455"/>
      <c r="B288" s="455"/>
      <c r="BK288" s="387"/>
      <c r="BL288" s="387"/>
      <c r="BN288" s="310"/>
      <c r="BO288" s="310"/>
      <c r="BP288" s="310"/>
      <c r="BQ288" s="310"/>
      <c r="BR288" s="310"/>
      <c r="BS288" s="310"/>
      <c r="BT288" s="310"/>
      <c r="BU288" s="310"/>
      <c r="BV288" s="310"/>
      <c r="BW288" s="310"/>
      <c r="BX288" s="310"/>
      <c r="BY288" s="310"/>
      <c r="BZ288" s="310"/>
      <c r="CA288" s="310"/>
      <c r="CB288" s="310"/>
      <c r="CC288" s="310"/>
      <c r="CD288" s="10"/>
      <c r="CE288" s="10"/>
      <c r="CF288" s="10"/>
      <c r="CG288" s="10"/>
      <c r="CH288" s="10"/>
      <c r="CI288" s="10"/>
      <c r="CJ288" s="10"/>
      <c r="CK288" s="10"/>
      <c r="CL288" s="10"/>
      <c r="CM288" s="10"/>
      <c r="CN288" s="10"/>
      <c r="CO288" s="10"/>
      <c r="CP288" s="10"/>
      <c r="CQ288" s="10"/>
      <c r="CR288" s="10"/>
      <c r="CS288" s="10"/>
      <c r="CT288" s="10"/>
      <c r="CU288" s="10"/>
      <c r="CV288" s="10"/>
      <c r="CW288" s="10"/>
      <c r="CX288" s="10"/>
      <c r="CY288" s="10"/>
      <c r="CZ288" s="10"/>
      <c r="DA288" s="10"/>
      <c r="DB288" s="10"/>
      <c r="DC288" s="10"/>
      <c r="DD288" s="10"/>
      <c r="DE288" s="10"/>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0"/>
      <c r="EI288" s="10"/>
      <c r="EJ288" s="10"/>
      <c r="EK288" s="10"/>
      <c r="EL288" s="10"/>
      <c r="EM288" s="10"/>
      <c r="EN288" s="10"/>
      <c r="EO288" s="10"/>
      <c r="EP288" s="10"/>
      <c r="EQ288" s="10"/>
      <c r="ER288" s="10"/>
      <c r="ES288" s="10"/>
      <c r="ET288" s="10"/>
      <c r="EU288" s="10"/>
      <c r="EV288" s="10"/>
      <c r="EW288" s="10"/>
      <c r="EX288" s="10"/>
      <c r="EY288" s="10"/>
      <c r="EZ288" s="10"/>
      <c r="FA288" s="10"/>
      <c r="FB288" s="10"/>
      <c r="FC288" s="10"/>
      <c r="FD288" s="10"/>
      <c r="FE288" s="10"/>
      <c r="FF288" s="10"/>
      <c r="FG288" s="10"/>
      <c r="FH288" s="10"/>
      <c r="FI288" s="10"/>
      <c r="FJ288" s="10"/>
      <c r="FK288" s="10"/>
      <c r="FL288" s="10"/>
      <c r="FM288" s="10"/>
      <c r="FN288" s="10"/>
      <c r="FO288" s="10"/>
      <c r="FP288" s="10"/>
      <c r="FQ288" s="10"/>
      <c r="FR288" s="10"/>
      <c r="FS288" s="10"/>
      <c r="FT288" s="10"/>
      <c r="FU288" s="10"/>
      <c r="FV288" s="10"/>
      <c r="FW288" s="10"/>
      <c r="FX288" s="10"/>
      <c r="FY288" s="10"/>
      <c r="FZ288" s="10"/>
      <c r="GA288" s="10"/>
      <c r="GB288" s="10"/>
      <c r="GC288" s="10"/>
      <c r="GD288" s="10"/>
      <c r="GE288" s="10"/>
      <c r="GF288" s="10"/>
      <c r="GG288" s="10"/>
      <c r="GH288" s="10"/>
      <c r="GI288" s="10"/>
      <c r="GJ288" s="10"/>
      <c r="GK288" s="10"/>
      <c r="GL288" s="10"/>
      <c r="GM288" s="10"/>
      <c r="GN288" s="10"/>
      <c r="GO288" s="10"/>
      <c r="GP288" s="10"/>
      <c r="GQ288" s="10"/>
      <c r="GR288" s="10"/>
      <c r="GS288" s="10"/>
      <c r="GT288" s="10"/>
      <c r="GU288" s="10"/>
      <c r="GV288" s="10"/>
      <c r="GW288" s="10"/>
      <c r="GX288" s="10"/>
      <c r="GY288" s="10"/>
      <c r="GZ288" s="10"/>
      <c r="HA288" s="10"/>
      <c r="HB288" s="10"/>
      <c r="HC288" s="10"/>
      <c r="HD288" s="10"/>
      <c r="HE288" s="10"/>
      <c r="HF288" s="10"/>
      <c r="HG288" s="10"/>
      <c r="HH288" s="10"/>
      <c r="HI288" s="10"/>
      <c r="HJ288" s="10"/>
      <c r="HK288" s="10"/>
      <c r="HL288" s="10"/>
      <c r="HM288" s="10"/>
      <c r="HN288" s="10"/>
      <c r="HO288" s="10"/>
      <c r="HP288" s="10"/>
      <c r="HQ288" s="10"/>
      <c r="HR288" s="10"/>
      <c r="HS288" s="10"/>
      <c r="HT288" s="10"/>
      <c r="HU288" s="10"/>
      <c r="HV288" s="10"/>
      <c r="HW288" s="10"/>
      <c r="HX288" s="10"/>
      <c r="HY288" s="10"/>
      <c r="HZ288" s="10"/>
      <c r="IA288" s="10"/>
      <c r="IB288" s="10"/>
      <c r="IC288" s="10"/>
      <c r="ID288" s="10"/>
      <c r="IE288" s="10"/>
      <c r="IF288" s="10"/>
      <c r="IG288" s="10"/>
      <c r="IH288" s="10"/>
      <c r="II288" s="10"/>
      <c r="IJ288" s="10"/>
      <c r="IK288" s="10"/>
      <c r="IL288" s="10"/>
      <c r="IM288" s="10"/>
      <c r="IN288" s="10"/>
      <c r="IO288" s="10"/>
      <c r="IP288" s="10"/>
      <c r="IQ288" s="10"/>
      <c r="IR288" s="10"/>
      <c r="IS288" s="10"/>
      <c r="IT288" s="10"/>
      <c r="IU288" s="10"/>
      <c r="IV288" s="10"/>
      <c r="IW288" s="10"/>
    </row>
    <row r="289" spans="1:257" s="264" customFormat="1" hidden="1" x14ac:dyDescent="0.2">
      <c r="A289" s="455"/>
      <c r="B289" s="455"/>
      <c r="BK289" s="387"/>
      <c r="BL289" s="387"/>
      <c r="BN289" s="310"/>
      <c r="BO289" s="310"/>
      <c r="BP289" s="310"/>
      <c r="BQ289" s="310"/>
      <c r="BR289" s="310"/>
      <c r="BS289" s="310"/>
      <c r="BT289" s="310"/>
      <c r="BU289" s="310"/>
      <c r="BV289" s="310"/>
      <c r="BW289" s="310"/>
      <c r="BX289" s="310"/>
      <c r="BY289" s="310"/>
      <c r="BZ289" s="310"/>
      <c r="CA289" s="310"/>
      <c r="CB289" s="310"/>
      <c r="CC289" s="310"/>
      <c r="CD289" s="10"/>
      <c r="CE289" s="10"/>
      <c r="CF289" s="10"/>
      <c r="CG289" s="10"/>
      <c r="CH289" s="10"/>
      <c r="CI289" s="10"/>
      <c r="CJ289" s="10"/>
      <c r="CK289" s="10"/>
      <c r="CL289" s="10"/>
      <c r="CM289" s="10"/>
      <c r="CN289" s="10"/>
      <c r="CO289" s="10"/>
      <c r="CP289" s="10"/>
      <c r="CQ289" s="10"/>
      <c r="CR289" s="10"/>
      <c r="CS289" s="10"/>
      <c r="CT289" s="10"/>
      <c r="CU289" s="10"/>
      <c r="CV289" s="10"/>
      <c r="CW289" s="10"/>
      <c r="CX289" s="10"/>
      <c r="CY289" s="10"/>
      <c r="CZ289" s="10"/>
      <c r="DA289" s="10"/>
      <c r="DB289" s="10"/>
      <c r="DC289" s="10"/>
      <c r="DD289" s="10"/>
      <c r="DE289" s="10"/>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0"/>
      <c r="EI289" s="10"/>
      <c r="EJ289" s="10"/>
      <c r="EK289" s="10"/>
      <c r="EL289" s="10"/>
      <c r="EM289" s="10"/>
      <c r="EN289" s="10"/>
      <c r="EO289" s="10"/>
      <c r="EP289" s="10"/>
      <c r="EQ289" s="10"/>
      <c r="ER289" s="10"/>
      <c r="ES289" s="10"/>
      <c r="ET289" s="10"/>
      <c r="EU289" s="10"/>
      <c r="EV289" s="10"/>
      <c r="EW289" s="10"/>
      <c r="EX289" s="10"/>
      <c r="EY289" s="10"/>
      <c r="EZ289" s="10"/>
      <c r="FA289" s="10"/>
      <c r="FB289" s="10"/>
      <c r="FC289" s="10"/>
      <c r="FD289" s="10"/>
      <c r="FE289" s="10"/>
      <c r="FF289" s="10"/>
      <c r="FG289" s="10"/>
      <c r="FH289" s="10"/>
      <c r="FI289" s="10"/>
      <c r="FJ289" s="10"/>
      <c r="FK289" s="10"/>
      <c r="FL289" s="10"/>
      <c r="FM289" s="10"/>
      <c r="FN289" s="10"/>
      <c r="FO289" s="10"/>
      <c r="FP289" s="10"/>
      <c r="FQ289" s="10"/>
      <c r="FR289" s="10"/>
      <c r="FS289" s="10"/>
      <c r="FT289" s="10"/>
      <c r="FU289" s="10"/>
      <c r="FV289" s="10"/>
      <c r="FW289" s="10"/>
      <c r="FX289" s="10"/>
      <c r="FY289" s="10"/>
      <c r="FZ289" s="10"/>
      <c r="GA289" s="10"/>
      <c r="GB289" s="10"/>
      <c r="GC289" s="10"/>
      <c r="GD289" s="10"/>
      <c r="GE289" s="10"/>
      <c r="GF289" s="10"/>
      <c r="GG289" s="10"/>
      <c r="GH289" s="10"/>
      <c r="GI289" s="10"/>
      <c r="GJ289" s="10"/>
      <c r="GK289" s="10"/>
      <c r="GL289" s="10"/>
      <c r="GM289" s="10"/>
      <c r="GN289" s="10"/>
      <c r="GO289" s="10"/>
      <c r="GP289" s="10"/>
      <c r="GQ289" s="10"/>
      <c r="GR289" s="10"/>
      <c r="GS289" s="10"/>
      <c r="GT289" s="10"/>
      <c r="GU289" s="10"/>
      <c r="GV289" s="10"/>
      <c r="GW289" s="10"/>
      <c r="GX289" s="10"/>
      <c r="GY289" s="10"/>
      <c r="GZ289" s="10"/>
      <c r="HA289" s="10"/>
      <c r="HB289" s="10"/>
      <c r="HC289" s="10"/>
      <c r="HD289" s="10"/>
      <c r="HE289" s="10"/>
      <c r="HF289" s="10"/>
      <c r="HG289" s="10"/>
      <c r="HH289" s="10"/>
      <c r="HI289" s="10"/>
      <c r="HJ289" s="10"/>
      <c r="HK289" s="10"/>
      <c r="HL289" s="10"/>
      <c r="HM289" s="10"/>
      <c r="HN289" s="10"/>
      <c r="HO289" s="10"/>
      <c r="HP289" s="10"/>
      <c r="HQ289" s="10"/>
      <c r="HR289" s="10"/>
      <c r="HS289" s="10"/>
      <c r="HT289" s="10"/>
      <c r="HU289" s="10"/>
      <c r="HV289" s="10"/>
      <c r="HW289" s="10"/>
      <c r="HX289" s="10"/>
      <c r="HY289" s="10"/>
      <c r="HZ289" s="10"/>
      <c r="IA289" s="10"/>
      <c r="IB289" s="10"/>
      <c r="IC289" s="10"/>
      <c r="ID289" s="10"/>
      <c r="IE289" s="10"/>
      <c r="IF289" s="10"/>
      <c r="IG289" s="10"/>
      <c r="IH289" s="10"/>
      <c r="II289" s="10"/>
      <c r="IJ289" s="10"/>
      <c r="IK289" s="10"/>
      <c r="IL289" s="10"/>
      <c r="IM289" s="10"/>
      <c r="IN289" s="10"/>
      <c r="IO289" s="10"/>
      <c r="IP289" s="10"/>
      <c r="IQ289" s="10"/>
      <c r="IR289" s="10"/>
      <c r="IS289" s="10"/>
      <c r="IT289" s="10"/>
      <c r="IU289" s="10"/>
      <c r="IV289" s="10"/>
      <c r="IW289" s="10"/>
    </row>
    <row r="290" spans="1:257" ht="13.5" hidden="1" x14ac:dyDescent="0.25">
      <c r="A290" s="456" t="s">
        <v>123</v>
      </c>
      <c r="B290" s="456"/>
    </row>
    <row r="291" spans="1:257" hidden="1" x14ac:dyDescent="0.2">
      <c r="B291" s="10" t="s">
        <v>470</v>
      </c>
      <c r="AP291" s="304">
        <f>+AP175*100</f>
        <v>26.849299633314981</v>
      </c>
      <c r="AQ291" s="304">
        <f t="shared" ref="AQ291:BE291" si="48">+AQ175*100</f>
        <v>28.905057443058347</v>
      </c>
      <c r="AR291" s="304">
        <f t="shared" si="48"/>
        <v>23.037185041303427</v>
      </c>
      <c r="AS291" s="304">
        <f t="shared" si="48"/>
        <v>23.388637927980227</v>
      </c>
      <c r="AT291" s="304">
        <f t="shared" si="48"/>
        <v>23.210074890332933</v>
      </c>
      <c r="AU291" s="304">
        <f t="shared" si="48"/>
        <v>25.609566365029213</v>
      </c>
      <c r="AV291" s="304">
        <f t="shared" si="48"/>
        <v>26.037894640374525</v>
      </c>
      <c r="AW291" s="304">
        <f t="shared" si="48"/>
        <v>28.680500131029412</v>
      </c>
      <c r="AX291" s="304">
        <f t="shared" si="48"/>
        <v>30.227024024722638</v>
      </c>
      <c r="AY291" s="304">
        <f t="shared" si="48"/>
        <v>34.625151501752462</v>
      </c>
      <c r="AZ291" s="304">
        <f t="shared" si="48"/>
        <v>33.62613368321</v>
      </c>
      <c r="BA291" s="304">
        <f t="shared" si="48"/>
        <v>35.484623539117003</v>
      </c>
      <c r="BB291" s="304">
        <f t="shared" si="48"/>
        <v>36.132393051606456</v>
      </c>
      <c r="BC291" s="304">
        <f t="shared" si="48"/>
        <v>37.203277546852846</v>
      </c>
      <c r="BD291" s="304">
        <f t="shared" si="48"/>
        <v>39.086787925031416</v>
      </c>
      <c r="BE291" s="304">
        <f t="shared" si="48"/>
        <v>40.221565498059761</v>
      </c>
      <c r="BF291" s="304">
        <f>+BF344*100</f>
        <v>40.912839339944028</v>
      </c>
      <c r="BG291" s="304">
        <f>+BG344*100</f>
        <v>39.793952841310308</v>
      </c>
      <c r="BH291" s="304"/>
      <c r="BI291" s="304"/>
      <c r="BJ291" s="304"/>
      <c r="BK291" s="381"/>
      <c r="BL291" s="381"/>
    </row>
    <row r="292" spans="1:257" hidden="1" x14ac:dyDescent="0.2">
      <c r="B292" s="10" t="s">
        <v>471</v>
      </c>
      <c r="AP292" s="304">
        <f>+AP142*100</f>
        <v>1.9229340429110058</v>
      </c>
      <c r="AQ292" s="304">
        <f t="shared" ref="AQ292:BD292" si="49">+AQ142*100</f>
        <v>2.1210753432155913</v>
      </c>
      <c r="AR292" s="304">
        <f t="shared" si="49"/>
        <v>1.8344327493386416</v>
      </c>
      <c r="AS292" s="304">
        <f t="shared" si="49"/>
        <v>1.9608316351394248</v>
      </c>
      <c r="AT292" s="304">
        <f t="shared" si="49"/>
        <v>2.1380694962327325</v>
      </c>
      <c r="AU292" s="304">
        <f t="shared" si="49"/>
        <v>2.1260237655418948</v>
      </c>
      <c r="AV292" s="304">
        <f t="shared" si="49"/>
        <v>1.973364394905041</v>
      </c>
      <c r="AW292" s="304">
        <f t="shared" si="49"/>
        <v>2.0340806327049803</v>
      </c>
      <c r="AX292" s="304">
        <f t="shared" si="49"/>
        <v>1.9464424907181543</v>
      </c>
      <c r="AY292" s="304">
        <f t="shared" si="49"/>
        <v>2.3420397876537087</v>
      </c>
      <c r="AZ292" s="304">
        <f t="shared" si="49"/>
        <v>2.3054894117207296</v>
      </c>
      <c r="BA292" s="304">
        <f t="shared" si="49"/>
        <v>2.3427505879783492</v>
      </c>
      <c r="BB292" s="304">
        <f>+BB142*100</f>
        <v>2.280988063378306</v>
      </c>
      <c r="BC292" s="304">
        <f t="shared" si="49"/>
        <v>2.5117040528283985</v>
      </c>
      <c r="BD292" s="304">
        <f t="shared" si="49"/>
        <v>2.4603139039936059</v>
      </c>
      <c r="BE292" s="304">
        <f>+BE142*100</f>
        <v>2.6586197048446794</v>
      </c>
      <c r="BF292" s="304">
        <f>+BF345*100</f>
        <v>14.00841697441744</v>
      </c>
      <c r="BG292" s="304"/>
      <c r="BH292" s="304"/>
      <c r="BI292" s="304"/>
      <c r="BJ292" s="304"/>
      <c r="BK292" s="381"/>
      <c r="BL292" s="381"/>
    </row>
    <row r="293" spans="1:257" hidden="1" x14ac:dyDescent="0.2">
      <c r="B293" s="10" t="s">
        <v>472</v>
      </c>
      <c r="AP293" s="304">
        <f>+AP144*100</f>
        <v>3.8573015850601</v>
      </c>
      <c r="AQ293" s="304">
        <f>+AQ144*100</f>
        <v>4.7824941386706499</v>
      </c>
      <c r="AR293" s="304">
        <f>+AR144*100</f>
        <v>2.48158709733113</v>
      </c>
      <c r="AS293" s="304">
        <f>+AS144*100</f>
        <v>2.2013795701016723</v>
      </c>
      <c r="AT293" s="304">
        <f t="shared" ref="AT293:BE293" si="50">+AT144*100-AT223*100</f>
        <v>1.5307704398361246</v>
      </c>
      <c r="AU293" s="304">
        <f t="shared" si="50"/>
        <v>2.096978458665804</v>
      </c>
      <c r="AV293" s="304">
        <f t="shared" si="50"/>
        <v>1.9188459326733891</v>
      </c>
      <c r="AW293" s="304">
        <f t="shared" si="50"/>
        <v>2.2100599960875948</v>
      </c>
      <c r="AX293" s="304">
        <f t="shared" si="50"/>
        <v>2.1815583252466553</v>
      </c>
      <c r="AY293" s="304">
        <f t="shared" si="50"/>
        <v>1.8184283809248054</v>
      </c>
      <c r="AZ293" s="304">
        <f t="shared" si="50"/>
        <v>1.2387519275114727</v>
      </c>
      <c r="BA293" s="304">
        <f t="shared" si="50"/>
        <v>1.6534190668183995</v>
      </c>
      <c r="BB293" s="304">
        <f t="shared" si="50"/>
        <v>1.4698660468471716</v>
      </c>
      <c r="BC293" s="304">
        <f t="shared" si="50"/>
        <v>0.85169571741278882</v>
      </c>
      <c r="BD293" s="304">
        <f t="shared" si="50"/>
        <v>1.1393320665582911</v>
      </c>
      <c r="BE293" s="304">
        <f t="shared" si="50"/>
        <v>1.4128952230293628</v>
      </c>
      <c r="BF293" s="304">
        <f>+BF346*100</f>
        <v>3.3142344667267349</v>
      </c>
      <c r="BG293" s="304"/>
      <c r="BH293" s="304"/>
      <c r="BI293" s="304"/>
      <c r="BJ293" s="304"/>
      <c r="BK293" s="381"/>
      <c r="BL293" s="381"/>
    </row>
    <row r="294" spans="1:257" hidden="1" x14ac:dyDescent="0.2">
      <c r="B294" s="10" t="s">
        <v>486</v>
      </c>
      <c r="AP294" s="304"/>
      <c r="AQ294" s="304"/>
      <c r="AR294" s="304"/>
      <c r="AS294" s="304"/>
      <c r="AT294" s="304">
        <f>+AT167*100</f>
        <v>2.5533523036787131</v>
      </c>
      <c r="AU294" s="304">
        <f t="shared" ref="AU294:BE294" si="51">+AU167*100</f>
        <v>3.240543002498248</v>
      </c>
      <c r="AV294" s="304">
        <f t="shared" si="51"/>
        <v>3.8801556432571607</v>
      </c>
      <c r="AW294" s="304">
        <f t="shared" si="51"/>
        <v>3.8545222067782827</v>
      </c>
      <c r="AX294" s="304">
        <f t="shared" si="51"/>
        <v>3.832466387776118</v>
      </c>
      <c r="AY294" s="304">
        <f t="shared" si="51"/>
        <v>4.3123437633894799</v>
      </c>
      <c r="AZ294" s="304">
        <f t="shared" si="51"/>
        <v>4.3419083718276674</v>
      </c>
      <c r="BA294" s="304">
        <f t="shared" si="51"/>
        <v>4.2447947154820795</v>
      </c>
      <c r="BB294" s="304">
        <f t="shared" si="51"/>
        <v>3.3824758932274679</v>
      </c>
      <c r="BC294" s="304">
        <f t="shared" si="51"/>
        <v>3.9856303703562586</v>
      </c>
      <c r="BD294" s="304">
        <f t="shared" si="51"/>
        <v>4.675891217346841</v>
      </c>
      <c r="BE294" s="304">
        <f t="shared" si="51"/>
        <v>3.8605034742030169</v>
      </c>
      <c r="BF294" s="304">
        <f>+BF347*100</f>
        <v>3.5805297402863463</v>
      </c>
      <c r="BG294" s="304"/>
      <c r="BH294" s="304"/>
      <c r="BI294" s="304"/>
      <c r="BJ294" s="304"/>
      <c r="BK294" s="381"/>
      <c r="BL294" s="381"/>
    </row>
    <row r="295" spans="1:257" hidden="1" x14ac:dyDescent="0.2">
      <c r="B295" s="10" t="s">
        <v>473</v>
      </c>
      <c r="AP295" s="304">
        <f>+AP291-AP292-AP293</f>
        <v>21.069064005343876</v>
      </c>
      <c r="AQ295" s="304">
        <f>+AQ291-AQ292-AQ293</f>
        <v>22.001487961172106</v>
      </c>
      <c r="AR295" s="304">
        <f>+AR291-AR292-AR293</f>
        <v>18.721165194633656</v>
      </c>
      <c r="AS295" s="304">
        <f>+AS291-AS292-AS293</f>
        <v>19.226426722739131</v>
      </c>
      <c r="AT295" s="304">
        <f>+AT291-AT292-AT293-AT294</f>
        <v>16.987882650585362</v>
      </c>
      <c r="AU295" s="304">
        <f t="shared" ref="AU295:BF295" si="52">+AU291-AU292-AU293-AU294</f>
        <v>18.146021138323263</v>
      </c>
      <c r="AV295" s="304">
        <f t="shared" si="52"/>
        <v>18.265528669538934</v>
      </c>
      <c r="AW295" s="304">
        <f t="shared" si="52"/>
        <v>20.581837295458556</v>
      </c>
      <c r="AX295" s="304">
        <f t="shared" si="52"/>
        <v>22.266556820981709</v>
      </c>
      <c r="AY295" s="304">
        <f t="shared" si="52"/>
        <v>26.152339569784466</v>
      </c>
      <c r="AZ295" s="304">
        <f t="shared" si="52"/>
        <v>25.739983972150132</v>
      </c>
      <c r="BA295" s="304">
        <f t="shared" si="52"/>
        <v>27.243659168838171</v>
      </c>
      <c r="BB295" s="304">
        <f t="shared" si="52"/>
        <v>28.999063048153513</v>
      </c>
      <c r="BC295" s="304">
        <f t="shared" si="52"/>
        <v>29.8542474062554</v>
      </c>
      <c r="BD295" s="304">
        <f t="shared" si="52"/>
        <v>30.811250737132678</v>
      </c>
      <c r="BE295" s="304">
        <f t="shared" si="52"/>
        <v>32.289547095982698</v>
      </c>
      <c r="BF295" s="304">
        <f t="shared" si="52"/>
        <v>20.00965815851351</v>
      </c>
      <c r="BG295" s="304"/>
      <c r="BH295" s="304"/>
      <c r="BI295" s="304"/>
      <c r="BJ295" s="304"/>
      <c r="BK295" s="381"/>
      <c r="BL295" s="381"/>
    </row>
    <row r="296" spans="1:257" hidden="1" x14ac:dyDescent="0.2"/>
    <row r="297" spans="1:257" hidden="1" x14ac:dyDescent="0.2">
      <c r="B297" s="10" t="s">
        <v>474</v>
      </c>
      <c r="AT297" s="304">
        <f>+AT174*100</f>
        <v>26.477628694536858</v>
      </c>
      <c r="AU297" s="304">
        <f t="shared" ref="AU297:BE297" si="53">+AU174*100</f>
        <v>26.532166848513533</v>
      </c>
      <c r="AV297" s="304">
        <f t="shared" si="53"/>
        <v>27.329869051645893</v>
      </c>
      <c r="AW297" s="304">
        <f t="shared" si="53"/>
        <v>29.374317026864293</v>
      </c>
      <c r="AX297" s="304">
        <f t="shared" si="53"/>
        <v>30.410332611361689</v>
      </c>
      <c r="AY297" s="304">
        <f t="shared" si="53"/>
        <v>32.609556497584705</v>
      </c>
      <c r="AZ297" s="304">
        <f t="shared" si="53"/>
        <v>33.443263024692378</v>
      </c>
      <c r="BA297" s="304">
        <f t="shared" si="53"/>
        <v>32.484418085167718</v>
      </c>
      <c r="BB297" s="304">
        <f t="shared" si="53"/>
        <v>33.830994920614913</v>
      </c>
      <c r="BC297" s="304">
        <f t="shared" si="53"/>
        <v>34.760414223846823</v>
      </c>
      <c r="BD297" s="304">
        <f t="shared" si="53"/>
        <v>35.455011091173716</v>
      </c>
      <c r="BE297" s="304">
        <f t="shared" si="53"/>
        <v>35.569186740966408</v>
      </c>
      <c r="BF297" s="304">
        <f>+BF350*100</f>
        <v>33.229131997422215</v>
      </c>
      <c r="BG297" s="304"/>
      <c r="BH297" s="304"/>
      <c r="BI297" s="304"/>
      <c r="BJ297" s="304"/>
      <c r="BK297" s="381"/>
      <c r="BL297" s="381"/>
    </row>
    <row r="298" spans="1:257" hidden="1" x14ac:dyDescent="0.2">
      <c r="B298" s="10" t="s">
        <v>475</v>
      </c>
      <c r="AT298" s="304">
        <v>5.7209510582938696</v>
      </c>
      <c r="AU298" s="304">
        <v>5.8609709202746298</v>
      </c>
      <c r="AV298" s="304">
        <v>5.614867861296772</v>
      </c>
      <c r="AW298" s="304">
        <v>5.636498260088981</v>
      </c>
      <c r="AX298" s="304">
        <v>5.4695703321018332</v>
      </c>
      <c r="AY298" s="304">
        <v>5.297380403504139</v>
      </c>
      <c r="AZ298" s="304">
        <v>5.3898291013244997</v>
      </c>
      <c r="BA298" s="304">
        <v>5.723922851737945</v>
      </c>
      <c r="BB298" s="304">
        <v>6.0941617291765331</v>
      </c>
      <c r="BC298" s="304">
        <v>6.3805263195265987</v>
      </c>
      <c r="BD298" s="304">
        <v>6.6382447232267854</v>
      </c>
      <c r="BE298" s="304">
        <v>7.3390529605362644</v>
      </c>
      <c r="BF298" s="304">
        <f>+BF351*100</f>
        <v>6.7006458080146718</v>
      </c>
      <c r="BG298" s="304"/>
      <c r="BH298" s="304"/>
      <c r="BI298" s="304"/>
      <c r="BJ298" s="304"/>
      <c r="BK298" s="381"/>
      <c r="BL298" s="381"/>
    </row>
    <row r="299" spans="1:257" hidden="1" x14ac:dyDescent="0.2">
      <c r="B299" s="10" t="s">
        <v>476</v>
      </c>
      <c r="AT299" s="304">
        <v>15.635011829506688</v>
      </c>
      <c r="AU299" s="304">
        <v>15.557048080178081</v>
      </c>
      <c r="AV299" s="304">
        <v>15.839376593585067</v>
      </c>
      <c r="AW299" s="304">
        <v>16.503601627666516</v>
      </c>
      <c r="AX299" s="304">
        <v>17.451983757684765</v>
      </c>
      <c r="AY299" s="304">
        <v>17.299675591731916</v>
      </c>
      <c r="AZ299" s="304">
        <v>17.375535883748583</v>
      </c>
      <c r="BA299" s="304">
        <v>17.150518266454824</v>
      </c>
      <c r="BB299" s="304">
        <v>17.602406815055627</v>
      </c>
      <c r="BC299" s="304">
        <v>17.635108579173487</v>
      </c>
      <c r="BD299" s="304">
        <v>17.66086483438152</v>
      </c>
      <c r="BE299" s="304">
        <v>17.445777644536385</v>
      </c>
      <c r="BF299" s="304">
        <f>+BF352*100</f>
        <v>17.384566013974332</v>
      </c>
      <c r="BG299" s="304"/>
      <c r="BH299" s="304"/>
      <c r="BI299" s="304"/>
      <c r="BJ299" s="304"/>
      <c r="BK299" s="381"/>
      <c r="BL299" s="381"/>
    </row>
    <row r="300" spans="1:257" hidden="1" x14ac:dyDescent="0.2">
      <c r="B300" s="10" t="s">
        <v>477</v>
      </c>
      <c r="AT300" s="304">
        <f>+AT297-AT298-AT299</f>
        <v>5.1216658067362992</v>
      </c>
      <c r="AU300" s="304">
        <f t="shared" ref="AU300:BE300" si="54">+AU297-AU298-AU299</f>
        <v>5.1141478480608207</v>
      </c>
      <c r="AV300" s="304">
        <f t="shared" si="54"/>
        <v>5.8756245967640535</v>
      </c>
      <c r="AW300" s="304">
        <f t="shared" si="54"/>
        <v>7.2342171391087966</v>
      </c>
      <c r="AX300" s="304">
        <f t="shared" si="54"/>
        <v>7.4887785215750924</v>
      </c>
      <c r="AY300" s="304">
        <f t="shared" si="54"/>
        <v>10.012500502348651</v>
      </c>
      <c r="AZ300" s="304">
        <f t="shared" si="54"/>
        <v>10.677898039619294</v>
      </c>
      <c r="BA300" s="304">
        <f t="shared" si="54"/>
        <v>9.6099769669749477</v>
      </c>
      <c r="BB300" s="304">
        <f t="shared" si="54"/>
        <v>10.134426376382752</v>
      </c>
      <c r="BC300" s="304">
        <f t="shared" si="54"/>
        <v>10.744779325146737</v>
      </c>
      <c r="BD300" s="304">
        <f t="shared" si="54"/>
        <v>11.155901533565412</v>
      </c>
      <c r="BE300" s="304">
        <f t="shared" si="54"/>
        <v>10.784356135893759</v>
      </c>
      <c r="BF300" s="304">
        <f>+BF353*100</f>
        <v>9.1439201754332071</v>
      </c>
      <c r="BG300" s="304"/>
      <c r="BH300" s="304"/>
      <c r="BI300" s="304"/>
      <c r="BJ300" s="304"/>
      <c r="BK300" s="381"/>
      <c r="BL300" s="381"/>
    </row>
    <row r="301" spans="1:257" hidden="1" x14ac:dyDescent="0.2">
      <c r="AU301" s="266"/>
      <c r="AV301" s="266"/>
      <c r="AW301" s="266"/>
      <c r="AX301" s="266"/>
      <c r="AY301" s="266"/>
      <c r="AZ301" s="266"/>
      <c r="BA301" s="266"/>
      <c r="BB301" s="266"/>
      <c r="BC301" s="266"/>
      <c r="BD301" s="266"/>
      <c r="BE301" s="266"/>
      <c r="BF301" s="266"/>
      <c r="BG301" s="266"/>
      <c r="BH301" s="266"/>
      <c r="BI301" s="266"/>
      <c r="BJ301" s="266"/>
      <c r="BK301" s="382"/>
      <c r="BL301" s="382"/>
    </row>
    <row r="302" spans="1:257" hidden="1" x14ac:dyDescent="0.2">
      <c r="B302" s="10" t="s">
        <v>478</v>
      </c>
      <c r="AT302" s="304">
        <f>+AT297-AT291</f>
        <v>3.2675538042039243</v>
      </c>
      <c r="AU302" s="304">
        <f t="shared" ref="AU302:BE302" si="55">+AU297-AU291</f>
        <v>0.92260048348432022</v>
      </c>
      <c r="AV302" s="304">
        <f t="shared" si="55"/>
        <v>1.2919744112713687</v>
      </c>
      <c r="AW302" s="304">
        <f t="shared" si="55"/>
        <v>0.69381689583488182</v>
      </c>
      <c r="AX302" s="304">
        <f t="shared" si="55"/>
        <v>0.18330858663905047</v>
      </c>
      <c r="AY302" s="304">
        <f t="shared" si="55"/>
        <v>-2.0155950041677571</v>
      </c>
      <c r="AZ302" s="304">
        <f t="shared" si="55"/>
        <v>-0.18287065851762208</v>
      </c>
      <c r="BA302" s="304">
        <f t="shared" si="55"/>
        <v>-3.0002054539492846</v>
      </c>
      <c r="BB302" s="304">
        <f t="shared" si="55"/>
        <v>-2.3013981309915437</v>
      </c>
      <c r="BC302" s="304">
        <f t="shared" si="55"/>
        <v>-2.4428633230060228</v>
      </c>
      <c r="BD302" s="304">
        <f t="shared" si="55"/>
        <v>-3.6317768338576997</v>
      </c>
      <c r="BE302" s="304">
        <f t="shared" si="55"/>
        <v>-4.6523787570933521</v>
      </c>
      <c r="BF302" s="304">
        <f>+BF355*100</f>
        <v>-7.6837073425218172</v>
      </c>
      <c r="BG302" s="304"/>
      <c r="BH302" s="304"/>
      <c r="BI302" s="304"/>
      <c r="BJ302" s="304"/>
      <c r="BK302" s="381"/>
      <c r="BL302" s="381"/>
    </row>
    <row r="303" spans="1:257" hidden="1" x14ac:dyDescent="0.2">
      <c r="B303" s="10" t="s">
        <v>479</v>
      </c>
      <c r="AT303" s="304">
        <f>+AT302+AT293</f>
        <v>4.7983242440400486</v>
      </c>
      <c r="AU303" s="304">
        <f>+AU302+AU293</f>
        <v>3.0195789421501242</v>
      </c>
      <c r="AV303" s="304">
        <f t="shared" ref="AV303:BE303" si="56">+AV302+AV293</f>
        <v>3.210820343944758</v>
      </c>
      <c r="AW303" s="304">
        <f t="shared" si="56"/>
        <v>2.9038768919224767</v>
      </c>
      <c r="AX303" s="304">
        <f t="shared" si="56"/>
        <v>2.3648669118857057</v>
      </c>
      <c r="AY303" s="304">
        <f t="shared" si="56"/>
        <v>-0.19716662324295164</v>
      </c>
      <c r="AZ303" s="304">
        <f t="shared" si="56"/>
        <v>1.0558812689938506</v>
      </c>
      <c r="BA303" s="304">
        <f t="shared" si="56"/>
        <v>-1.3467863871308852</v>
      </c>
      <c r="BB303" s="304">
        <f t="shared" si="56"/>
        <v>-0.83153208414437207</v>
      </c>
      <c r="BC303" s="304">
        <f t="shared" si="56"/>
        <v>-1.591167605593234</v>
      </c>
      <c r="BD303" s="304">
        <f t="shared" si="56"/>
        <v>-2.4924447672994088</v>
      </c>
      <c r="BE303" s="304">
        <f t="shared" si="56"/>
        <v>-3.2394835340639894</v>
      </c>
      <c r="BF303" s="304">
        <f>+BF356*100</f>
        <v>-4.3694728757950818</v>
      </c>
      <c r="BG303" s="304"/>
      <c r="BH303" s="304"/>
      <c r="BI303" s="304"/>
      <c r="BJ303" s="304"/>
      <c r="BK303" s="381"/>
      <c r="BL303" s="381"/>
    </row>
    <row r="304" spans="1:257" hidden="1" x14ac:dyDescent="0.2"/>
    <row r="305" spans="2:64" hidden="1" x14ac:dyDescent="0.2">
      <c r="B305" s="10" t="s">
        <v>413</v>
      </c>
      <c r="AD305" s="10" t="s">
        <v>260</v>
      </c>
      <c r="AE305" s="143">
        <f t="shared" ref="AE305:AO305" si="57">+AI27/AI$104</f>
        <v>0.34810983070337509</v>
      </c>
      <c r="AF305" s="143">
        <f t="shared" si="57"/>
        <v>0.34208970886183976</v>
      </c>
      <c r="AG305" s="143">
        <f t="shared" si="57"/>
        <v>0.34967665460593922</v>
      </c>
      <c r="AH305" s="143">
        <f t="shared" si="57"/>
        <v>0.33793709360161367</v>
      </c>
      <c r="AI305" s="143">
        <f t="shared" si="57"/>
        <v>0.33673415526147127</v>
      </c>
      <c r="AJ305" s="143">
        <f t="shared" si="57"/>
        <v>0.34186314472983304</v>
      </c>
      <c r="AK305" s="143">
        <f t="shared" si="57"/>
        <v>0.35456685943004157</v>
      </c>
      <c r="AL305" s="143">
        <f t="shared" si="57"/>
        <v>0.3747977066881476</v>
      </c>
      <c r="AM305" s="143">
        <f t="shared" si="57"/>
        <v>0.37230605800433658</v>
      </c>
      <c r="AN305" s="143">
        <f t="shared" si="57"/>
        <v>0.36755419995948763</v>
      </c>
      <c r="AO305" s="143">
        <f t="shared" si="57"/>
        <v>0.32631174766640919</v>
      </c>
      <c r="AT305" s="304">
        <f>+AT222*100</f>
        <v>0</v>
      </c>
      <c r="AU305" s="304">
        <f t="shared" ref="AU305:BE305" si="58">+AU222*100</f>
        <v>0</v>
      </c>
      <c r="AV305" s="304">
        <f t="shared" si="58"/>
        <v>0</v>
      </c>
      <c r="AW305" s="304">
        <f t="shared" si="58"/>
        <v>0.12820796191954792</v>
      </c>
      <c r="AX305" s="304">
        <f t="shared" si="58"/>
        <v>0.39142480776110039</v>
      </c>
      <c r="AY305" s="304">
        <f t="shared" si="58"/>
        <v>0.35258408545784092</v>
      </c>
      <c r="AZ305" s="304">
        <f t="shared" si="58"/>
        <v>1.218929696361994</v>
      </c>
      <c r="BA305" s="304">
        <f t="shared" si="58"/>
        <v>0.39907593846669442</v>
      </c>
      <c r="BB305" s="304">
        <f t="shared" si="58"/>
        <v>0.29273890067424985</v>
      </c>
      <c r="BC305" s="304">
        <f t="shared" si="58"/>
        <v>0.9611033728161168</v>
      </c>
      <c r="BD305" s="304">
        <f t="shared" si="58"/>
        <v>1.7252349630657835</v>
      </c>
      <c r="BE305" s="304">
        <f t="shared" si="58"/>
        <v>1.3120137215051042</v>
      </c>
      <c r="BF305" s="304"/>
      <c r="BG305" s="304"/>
      <c r="BH305" s="304"/>
      <c r="BI305" s="304"/>
      <c r="BJ305" s="304"/>
      <c r="BK305" s="381"/>
      <c r="BL305" s="381"/>
    </row>
    <row r="306" spans="2:64" hidden="1" x14ac:dyDescent="0.2">
      <c r="AD306" s="10" t="s">
        <v>363</v>
      </c>
      <c r="AE306" s="143">
        <f t="shared" ref="AE306:AO306" si="59">+AI35/AI$104</f>
        <v>0.24846006331532502</v>
      </c>
      <c r="AF306" s="143">
        <f t="shared" si="59"/>
        <v>0.26190897625948623</v>
      </c>
      <c r="AG306" s="143">
        <f t="shared" si="59"/>
        <v>0.25387114299689162</v>
      </c>
      <c r="AH306" s="143">
        <f t="shared" si="59"/>
        <v>0.26660047358332184</v>
      </c>
      <c r="AI306" s="143">
        <f t="shared" si="59"/>
        <v>0.26087999095124992</v>
      </c>
      <c r="AJ306" s="143">
        <f t="shared" si="59"/>
        <v>0.25105669685249093</v>
      </c>
      <c r="AK306" s="143">
        <f t="shared" si="59"/>
        <v>0.24425404233100603</v>
      </c>
      <c r="AL306" s="143">
        <f t="shared" si="59"/>
        <v>0.25442791524110159</v>
      </c>
      <c r="AM306" s="143">
        <f t="shared" si="59"/>
        <v>0.24524658391420134</v>
      </c>
      <c r="AN306" s="143">
        <f t="shared" si="59"/>
        <v>0.24090765349915261</v>
      </c>
      <c r="AO306" s="143">
        <f t="shared" si="59"/>
        <v>0.22020017879776019</v>
      </c>
    </row>
    <row r="307" spans="2:64" hidden="1" x14ac:dyDescent="0.2">
      <c r="B307" s="10" t="s">
        <v>478</v>
      </c>
      <c r="AD307" s="10" t="s">
        <v>415</v>
      </c>
      <c r="AE307" s="143">
        <f t="shared" ref="AE307:AO307" si="60">+AI38/AI$104</f>
        <v>8.8129603595581252E-2</v>
      </c>
      <c r="AF307" s="143">
        <f t="shared" si="60"/>
        <v>9.4059656298300459E-2</v>
      </c>
      <c r="AG307" s="143">
        <f t="shared" si="60"/>
        <v>0.11112279477485314</v>
      </c>
      <c r="AH307" s="143">
        <f t="shared" si="60"/>
        <v>0.11128268413997017</v>
      </c>
      <c r="AI307" s="143">
        <f t="shared" si="60"/>
        <v>0.11422388115974816</v>
      </c>
      <c r="AJ307" s="143">
        <f t="shared" si="60"/>
        <v>0.11464581837552401</v>
      </c>
      <c r="AK307" s="143">
        <f t="shared" si="60"/>
        <v>0.11922712629636774</v>
      </c>
      <c r="AL307" s="143">
        <f t="shared" si="60"/>
        <v>0.11836757839820047</v>
      </c>
      <c r="AM307" s="143">
        <f t="shared" si="60"/>
        <v>0.11316811944294884</v>
      </c>
      <c r="AN307" s="143">
        <f t="shared" si="60"/>
        <v>0.15076019113710257</v>
      </c>
      <c r="AO307" s="143">
        <f t="shared" si="60"/>
        <v>0.1614688492753556</v>
      </c>
      <c r="AT307" s="304">
        <f>+AT302-AT305</f>
        <v>3.2675538042039243</v>
      </c>
      <c r="AU307" s="304">
        <f t="shared" ref="AU307:BE307" si="61">+AU302-AU305</f>
        <v>0.92260048348432022</v>
      </c>
      <c r="AV307" s="304">
        <f t="shared" si="61"/>
        <v>1.2919744112713687</v>
      </c>
      <c r="AW307" s="304">
        <f t="shared" si="61"/>
        <v>0.56560893391533384</v>
      </c>
      <c r="AX307" s="304">
        <f>+AX302-AX305</f>
        <v>-0.20811622112204992</v>
      </c>
      <c r="AY307" s="304">
        <f t="shared" si="61"/>
        <v>-2.3681790896255981</v>
      </c>
      <c r="AZ307" s="304">
        <f t="shared" si="61"/>
        <v>-1.4018003548796161</v>
      </c>
      <c r="BA307" s="304">
        <f t="shared" si="61"/>
        <v>-3.399281392415979</v>
      </c>
      <c r="BB307" s="304">
        <f t="shared" si="61"/>
        <v>-2.5941370316657935</v>
      </c>
      <c r="BC307" s="304">
        <f t="shared" si="61"/>
        <v>-3.4039666958221395</v>
      </c>
      <c r="BD307" s="304">
        <f t="shared" si="61"/>
        <v>-5.3570117969234836</v>
      </c>
      <c r="BE307" s="304">
        <f t="shared" si="61"/>
        <v>-5.9643924785984561</v>
      </c>
      <c r="BF307" s="304">
        <f>+BF302</f>
        <v>-7.6837073425218172</v>
      </c>
      <c r="BG307" s="304"/>
      <c r="BH307" s="304"/>
      <c r="BI307" s="304"/>
      <c r="BJ307" s="304"/>
      <c r="BK307" s="381"/>
      <c r="BL307" s="381"/>
    </row>
    <row r="308" spans="2:64" hidden="1" x14ac:dyDescent="0.2">
      <c r="B308" s="10" t="s">
        <v>479</v>
      </c>
      <c r="AD308" s="10" t="s">
        <v>416</v>
      </c>
      <c r="AE308" s="143">
        <f t="shared" ref="AE308:AO308" si="62">+AI54/AI$104</f>
        <v>7.8036313407353133E-2</v>
      </c>
      <c r="AF308" s="143">
        <f t="shared" si="62"/>
        <v>7.247636537191153E-2</v>
      </c>
      <c r="AG308" s="143">
        <f t="shared" si="62"/>
        <v>6.3901143458927404E-2</v>
      </c>
      <c r="AH308" s="143">
        <f t="shared" si="62"/>
        <v>5.5893481338561958E-2</v>
      </c>
      <c r="AI308" s="143">
        <f t="shared" si="62"/>
        <v>6.5767824152622265E-2</v>
      </c>
      <c r="AJ308" s="143">
        <f t="shared" si="62"/>
        <v>6.1732809134492903E-2</v>
      </c>
      <c r="AK308" s="143">
        <f t="shared" si="62"/>
        <v>5.7622128428539872E-2</v>
      </c>
      <c r="AL308" s="143">
        <f t="shared" si="62"/>
        <v>4.4534336427045719E-2</v>
      </c>
      <c r="AM308" s="143">
        <f t="shared" si="62"/>
        <v>3.8280533767953553E-2</v>
      </c>
      <c r="AN308" s="143">
        <f t="shared" si="62"/>
        <v>3.1813922580438317E-2</v>
      </c>
      <c r="AO308" s="143">
        <f t="shared" si="62"/>
        <v>4.7618325136490863E-2</v>
      </c>
      <c r="AT308" s="304">
        <f>+AT303-AT305</f>
        <v>4.7983242440400486</v>
      </c>
      <c r="AU308" s="304">
        <f t="shared" ref="AU308:BE308" si="63">+AU303-AU305</f>
        <v>3.0195789421501242</v>
      </c>
      <c r="AV308" s="304">
        <f t="shared" si="63"/>
        <v>3.210820343944758</v>
      </c>
      <c r="AW308" s="304">
        <f t="shared" si="63"/>
        <v>2.7756689300029289</v>
      </c>
      <c r="AX308" s="304">
        <f>+AX303-AX305</f>
        <v>1.9734421041246053</v>
      </c>
      <c r="AY308" s="304">
        <f t="shared" si="63"/>
        <v>-0.54975070870079257</v>
      </c>
      <c r="AZ308" s="304">
        <f t="shared" si="63"/>
        <v>-0.1630484273681434</v>
      </c>
      <c r="BA308" s="304">
        <f t="shared" si="63"/>
        <v>-1.7458623255975796</v>
      </c>
      <c r="BB308" s="304">
        <f t="shared" si="63"/>
        <v>-1.1242709848186219</v>
      </c>
      <c r="BC308" s="304">
        <f>+BC303-BC305</f>
        <v>-2.5522709784093509</v>
      </c>
      <c r="BD308" s="304">
        <f t="shared" si="63"/>
        <v>-4.2176797303651927</v>
      </c>
      <c r="BE308" s="304">
        <f t="shared" si="63"/>
        <v>-4.5514972555690933</v>
      </c>
      <c r="BF308" s="304">
        <f>+BF303</f>
        <v>-4.3694728757950818</v>
      </c>
      <c r="BG308" s="304"/>
      <c r="BH308" s="304"/>
      <c r="BI308" s="304"/>
      <c r="BJ308" s="304"/>
      <c r="BK308" s="381"/>
      <c r="BL308" s="381"/>
    </row>
    <row r="309" spans="2:64" hidden="1" x14ac:dyDescent="0.2">
      <c r="AV309" s="305"/>
      <c r="AW309" s="305"/>
      <c r="AX309" s="305"/>
      <c r="AY309" s="305"/>
      <c r="AZ309" s="305"/>
      <c r="BA309" s="305"/>
      <c r="BB309" s="305"/>
      <c r="BC309" s="305"/>
      <c r="BD309" s="305"/>
      <c r="BE309" s="305"/>
      <c r="BF309" s="305"/>
      <c r="BG309" s="305"/>
      <c r="BH309" s="305"/>
      <c r="BI309" s="305"/>
      <c r="BJ309" s="305"/>
      <c r="BK309" s="388"/>
      <c r="BL309" s="388"/>
    </row>
    <row r="310" spans="2:64" hidden="1" x14ac:dyDescent="0.2">
      <c r="AT310" s="304"/>
      <c r="AU310" s="304"/>
      <c r="AV310" s="304"/>
      <c r="AW310" s="304"/>
      <c r="AX310" s="304"/>
      <c r="AY310" s="266">
        <f t="shared" ref="AY310:BE310" si="64">+AY311/AY341</f>
        <v>6.1702214955122155E-3</v>
      </c>
      <c r="AZ310" s="266">
        <f t="shared" si="64"/>
        <v>4.8142861265663573E-3</v>
      </c>
      <c r="BA310" s="266">
        <f t="shared" si="64"/>
        <v>4.8186708823020723E-3</v>
      </c>
      <c r="BB310" s="266">
        <f t="shared" si="64"/>
        <v>6.3497145713574954E-3</v>
      </c>
      <c r="BC310" s="266">
        <f t="shared" si="64"/>
        <v>6.630213457946346E-3</v>
      </c>
      <c r="BD310" s="266">
        <f t="shared" si="64"/>
        <v>1.023129848347515E-2</v>
      </c>
      <c r="BE310" s="266">
        <f t="shared" si="64"/>
        <v>8.8825263613612499E-3</v>
      </c>
      <c r="BF310" s="266">
        <f>+BF311/BF341</f>
        <v>6.5620142182473678E-3</v>
      </c>
      <c r="BG310" s="304"/>
      <c r="BH310" s="304"/>
      <c r="BI310" s="304"/>
      <c r="BJ310" s="304"/>
      <c r="BK310" s="381"/>
      <c r="BL310" s="381"/>
    </row>
    <row r="311" spans="2:64" hidden="1" x14ac:dyDescent="0.2">
      <c r="B311" s="142" t="s">
        <v>517</v>
      </c>
      <c r="AT311" s="304"/>
      <c r="AU311" s="304"/>
      <c r="AV311" s="304"/>
      <c r="AW311" s="304"/>
      <c r="AX311" s="304"/>
      <c r="AY311" s="304">
        <v>7700</v>
      </c>
      <c r="AZ311" s="304">
        <v>8000</v>
      </c>
      <c r="BA311" s="304">
        <v>10500</v>
      </c>
      <c r="BB311" s="304">
        <v>16750</v>
      </c>
      <c r="BC311" s="304">
        <v>22200</v>
      </c>
      <c r="BD311" s="304">
        <v>46850</v>
      </c>
      <c r="BE311" s="304">
        <v>52891.100000000006</v>
      </c>
      <c r="BF311" s="304">
        <v>53993.3</v>
      </c>
      <c r="BG311" s="305"/>
      <c r="BH311" s="305"/>
      <c r="BI311" s="305"/>
      <c r="BJ311" s="305"/>
      <c r="BK311" s="388"/>
      <c r="BL311" s="388"/>
    </row>
    <row r="312" spans="2:64" hidden="1" x14ac:dyDescent="0.2">
      <c r="B312" s="10" t="s">
        <v>510</v>
      </c>
      <c r="AI312" s="304">
        <f t="shared" ref="AI312:AU312" si="65">+AI25-AI311</f>
        <v>53818.5</v>
      </c>
      <c r="AJ312" s="304">
        <f t="shared" si="65"/>
        <v>60405.5</v>
      </c>
      <c r="AK312" s="304">
        <f t="shared" si="65"/>
        <v>61305.8</v>
      </c>
      <c r="AL312" s="304">
        <f t="shared" si="65"/>
        <v>62821.200000000004</v>
      </c>
      <c r="AM312" s="304">
        <f t="shared" si="65"/>
        <v>66504.099999999991</v>
      </c>
      <c r="AN312" s="304">
        <f t="shared" si="65"/>
        <v>70049.2</v>
      </c>
      <c r="AO312" s="304">
        <f t="shared" si="65"/>
        <v>74164.299999999988</v>
      </c>
      <c r="AP312" s="304">
        <f t="shared" si="65"/>
        <v>75874.400000000009</v>
      </c>
      <c r="AQ312" s="304">
        <f t="shared" si="65"/>
        <v>78463.799999999988</v>
      </c>
      <c r="AR312" s="304">
        <f t="shared" si="65"/>
        <v>73872.7</v>
      </c>
      <c r="AS312" s="304">
        <f t="shared" si="65"/>
        <v>88909.799999999988</v>
      </c>
      <c r="AT312" s="304">
        <f t="shared" si="65"/>
        <v>100208.9</v>
      </c>
      <c r="AU312" s="304">
        <f t="shared" si="65"/>
        <v>130308.1</v>
      </c>
      <c r="AV312" s="304">
        <f>+AV25-AV311</f>
        <v>158628.20000000001</v>
      </c>
      <c r="AW312" s="304">
        <f t="shared" ref="AW312:BE312" si="66">+AW25-AW311</f>
        <v>222684.1</v>
      </c>
      <c r="AX312" s="304">
        <f t="shared" si="66"/>
        <v>303444.00000000006</v>
      </c>
      <c r="AY312" s="304">
        <f t="shared" si="66"/>
        <v>370582.4</v>
      </c>
      <c r="AZ312" s="304">
        <f t="shared" si="66"/>
        <v>478622.1</v>
      </c>
      <c r="BA312" s="304">
        <f t="shared" si="66"/>
        <v>670223.4</v>
      </c>
      <c r="BB312" s="304">
        <f t="shared" si="66"/>
        <v>847164.6</v>
      </c>
      <c r="BC312" s="304">
        <f t="shared" si="66"/>
        <v>1090029.3</v>
      </c>
      <c r="BD312" s="304">
        <f t="shared" si="66"/>
        <v>1528854.7</v>
      </c>
      <c r="BE312" s="304">
        <f t="shared" si="66"/>
        <v>2112232.2999999998</v>
      </c>
      <c r="BF312" s="304">
        <f>+BF25-BF311</f>
        <v>3071762</v>
      </c>
      <c r="BG312" s="304"/>
      <c r="BH312" s="304"/>
      <c r="BI312" s="304"/>
      <c r="BJ312" s="304"/>
      <c r="BK312" s="381"/>
      <c r="BL312" s="381"/>
    </row>
    <row r="313" spans="2:64" hidden="1" x14ac:dyDescent="0.2">
      <c r="B313" s="325" t="s">
        <v>511</v>
      </c>
      <c r="AG313" s="299">
        <f t="shared" ref="AG313:AU313" si="67">+AG27+AG29</f>
        <v>13569.6</v>
      </c>
      <c r="AH313" s="299">
        <f t="shared" si="67"/>
        <v>17471.599999999999</v>
      </c>
      <c r="AI313" s="299">
        <f>+AI27+AI29</f>
        <v>19865.400000000001</v>
      </c>
      <c r="AJ313" s="299">
        <f t="shared" si="67"/>
        <v>21650.6</v>
      </c>
      <c r="AK313" s="299">
        <f t="shared" si="67"/>
        <v>21948.100000000002</v>
      </c>
      <c r="AL313" s="299">
        <f t="shared" si="67"/>
        <v>21634.5</v>
      </c>
      <c r="AM313" s="299">
        <f t="shared" si="67"/>
        <v>22332.2</v>
      </c>
      <c r="AN313" s="299">
        <f t="shared" si="67"/>
        <v>23621.200000000001</v>
      </c>
      <c r="AO313" s="299">
        <f t="shared" si="67"/>
        <v>25196.400000000001</v>
      </c>
      <c r="AP313" s="299">
        <f t="shared" si="67"/>
        <v>25778.1</v>
      </c>
      <c r="AQ313" s="299">
        <f t="shared" si="67"/>
        <v>25592.9</v>
      </c>
      <c r="AR313" s="299">
        <f t="shared" si="67"/>
        <v>25296.800000000003</v>
      </c>
      <c r="AS313" s="299">
        <f t="shared" si="67"/>
        <v>28048.400000000001</v>
      </c>
      <c r="AT313" s="299">
        <f t="shared" si="67"/>
        <v>32732.600000000002</v>
      </c>
      <c r="AU313" s="299">
        <f t="shared" si="67"/>
        <v>42196.400000000009</v>
      </c>
      <c r="AV313" s="299">
        <f>+AV27+AV29</f>
        <v>54725.1</v>
      </c>
      <c r="AW313" s="299">
        <f t="shared" ref="AW313:BF313" si="68">+AW27+AW29</f>
        <v>72179.7</v>
      </c>
      <c r="AX313" s="299">
        <f t="shared" si="68"/>
        <v>99367.9</v>
      </c>
      <c r="AY313" s="299">
        <f t="shared" si="68"/>
        <v>125111.1</v>
      </c>
      <c r="AZ313" s="299">
        <f t="shared" si="68"/>
        <v>157446.09999999998</v>
      </c>
      <c r="BA313" s="299">
        <f t="shared" si="68"/>
        <v>215115.6</v>
      </c>
      <c r="BB313" s="299">
        <f t="shared" si="68"/>
        <v>278344.30000000005</v>
      </c>
      <c r="BC313" s="299">
        <f t="shared" si="68"/>
        <v>359594.1</v>
      </c>
      <c r="BD313" s="299">
        <f t="shared" si="68"/>
        <v>497303.10000000003</v>
      </c>
      <c r="BE313" s="299">
        <f t="shared" si="68"/>
        <v>697532</v>
      </c>
      <c r="BF313" s="299">
        <f t="shared" si="68"/>
        <v>957863.1</v>
      </c>
      <c r="BG313" s="305"/>
      <c r="BH313" s="305"/>
      <c r="BI313" s="305"/>
      <c r="BJ313" s="305"/>
      <c r="BK313" s="388"/>
      <c r="BL313" s="388"/>
    </row>
    <row r="314" spans="2:64" hidden="1" x14ac:dyDescent="0.2">
      <c r="B314" s="325" t="s">
        <v>487</v>
      </c>
      <c r="AG314" s="299">
        <f t="shared" ref="AG314:AU314" si="69">+AG28</f>
        <v>3554.2</v>
      </c>
      <c r="AH314" s="299">
        <f t="shared" si="69"/>
        <v>4401.2</v>
      </c>
      <c r="AI314" s="299">
        <f>+AI28</f>
        <v>4984.8</v>
      </c>
      <c r="AJ314" s="299">
        <f t="shared" si="69"/>
        <v>5640.3</v>
      </c>
      <c r="AK314" s="299">
        <f t="shared" si="69"/>
        <v>5533.7000000000007</v>
      </c>
      <c r="AL314" s="299">
        <f t="shared" si="69"/>
        <v>5265.6</v>
      </c>
      <c r="AM314" s="299">
        <f t="shared" si="69"/>
        <v>5950.4</v>
      </c>
      <c r="AN314" s="299">
        <f t="shared" si="69"/>
        <v>6351.6</v>
      </c>
      <c r="AO314" s="299">
        <f t="shared" si="69"/>
        <v>6416.2999999999993</v>
      </c>
      <c r="AP314" s="299">
        <f t="shared" si="69"/>
        <v>5751.9</v>
      </c>
      <c r="AQ314" s="299">
        <f t="shared" si="69"/>
        <v>6042.4000000000005</v>
      </c>
      <c r="AR314" s="299">
        <f t="shared" si="69"/>
        <v>6123.9</v>
      </c>
      <c r="AS314" s="299">
        <f t="shared" si="69"/>
        <v>7929.8000000000011</v>
      </c>
      <c r="AT314" s="299">
        <f t="shared" si="69"/>
        <v>10372.1</v>
      </c>
      <c r="AU314" s="299">
        <f t="shared" si="69"/>
        <v>12384.900000000001</v>
      </c>
      <c r="AV314" s="299">
        <f>+AV28</f>
        <v>14127.4</v>
      </c>
      <c r="AW314" s="299">
        <f t="shared" ref="AW314:BF314" si="70">+AW28</f>
        <v>18245.3</v>
      </c>
      <c r="AX314" s="299">
        <f t="shared" si="70"/>
        <v>22377.199999999997</v>
      </c>
      <c r="AY314" s="299">
        <f t="shared" si="70"/>
        <v>29227.000000000004</v>
      </c>
      <c r="AZ314" s="299">
        <f t="shared" si="70"/>
        <v>38310.799999999996</v>
      </c>
      <c r="BA314" s="299">
        <f t="shared" si="70"/>
        <v>51049.1</v>
      </c>
      <c r="BB314" s="299">
        <f t="shared" si="70"/>
        <v>60170.500000000007</v>
      </c>
      <c r="BC314" s="299">
        <f t="shared" si="70"/>
        <v>84099.599999999991</v>
      </c>
      <c r="BD314" s="299">
        <f t="shared" si="70"/>
        <v>112659.9</v>
      </c>
      <c r="BE314" s="299">
        <f t="shared" si="70"/>
        <v>158307.79999999999</v>
      </c>
      <c r="BF314" s="299">
        <f t="shared" si="70"/>
        <v>195151.7</v>
      </c>
      <c r="BG314" s="304"/>
      <c r="BH314" s="304"/>
      <c r="BI314" s="304"/>
      <c r="BJ314" s="304"/>
      <c r="BK314" s="381"/>
      <c r="BL314" s="381"/>
    </row>
    <row r="315" spans="2:64" hidden="1" x14ac:dyDescent="0.2">
      <c r="B315" s="325" t="s">
        <v>512</v>
      </c>
      <c r="AG315" s="299">
        <f t="shared" ref="AG315:AU315" si="71">+AG325</f>
        <v>2411.2999999999997</v>
      </c>
      <c r="AH315" s="299">
        <f t="shared" si="71"/>
        <v>4465.6000000000004</v>
      </c>
      <c r="AI315" s="299">
        <f>+AI325</f>
        <v>3382.1</v>
      </c>
      <c r="AJ315" s="299">
        <f t="shared" si="71"/>
        <v>3854.8000000000006</v>
      </c>
      <c r="AK315" s="299">
        <f t="shared" si="71"/>
        <v>5047.8999999999996</v>
      </c>
      <c r="AL315" s="299">
        <f t="shared" si="71"/>
        <v>5218.0000000000009</v>
      </c>
      <c r="AM315" s="299">
        <f t="shared" si="71"/>
        <v>6754.8</v>
      </c>
      <c r="AN315" s="299">
        <f t="shared" si="71"/>
        <v>7881.2</v>
      </c>
      <c r="AO315" s="299">
        <f t="shared" si="71"/>
        <v>9624.5</v>
      </c>
      <c r="AP315" s="299">
        <f t="shared" si="71"/>
        <v>11538.000000000002</v>
      </c>
      <c r="AQ315" s="299">
        <f t="shared" si="71"/>
        <v>13624.1</v>
      </c>
      <c r="AR315" s="299">
        <f t="shared" si="71"/>
        <v>8284.2999999999993</v>
      </c>
      <c r="AS315" s="299">
        <f t="shared" si="71"/>
        <v>8902.6</v>
      </c>
      <c r="AT315" s="299">
        <f t="shared" si="71"/>
        <v>7426</v>
      </c>
      <c r="AU315" s="299">
        <f t="shared" si="71"/>
        <v>12215.699999999999</v>
      </c>
      <c r="AV315" s="299">
        <f>+AV325</f>
        <v>13737.099999999999</v>
      </c>
      <c r="AW315" s="299">
        <f t="shared" ref="AW315:BF315" si="72">+AW325</f>
        <v>19823.8</v>
      </c>
      <c r="AX315" s="299">
        <f t="shared" si="72"/>
        <v>25080.2</v>
      </c>
      <c r="AY315" s="299">
        <f t="shared" si="72"/>
        <v>22692.699999999997</v>
      </c>
      <c r="AZ315" s="299">
        <f t="shared" si="72"/>
        <v>20584.599999999999</v>
      </c>
      <c r="BA315" s="299">
        <f t="shared" si="72"/>
        <v>36028.399999999994</v>
      </c>
      <c r="BB315" s="299">
        <f t="shared" si="72"/>
        <v>38773.799999999996</v>
      </c>
      <c r="BC315" s="299">
        <f t="shared" si="72"/>
        <v>28517.4</v>
      </c>
      <c r="BD315" s="299">
        <f t="shared" si="72"/>
        <v>52171</v>
      </c>
      <c r="BE315" s="299">
        <f>+BE325</f>
        <v>84131</v>
      </c>
      <c r="BF315" s="299">
        <f t="shared" si="72"/>
        <v>272700.5</v>
      </c>
      <c r="BG315" s="305"/>
      <c r="BH315" s="305"/>
      <c r="BI315" s="305"/>
      <c r="BJ315" s="305"/>
      <c r="BK315" s="388"/>
      <c r="BL315" s="388"/>
    </row>
    <row r="316" spans="2:64" hidden="1" x14ac:dyDescent="0.2">
      <c r="B316" s="325" t="s">
        <v>513</v>
      </c>
      <c r="AG316" s="299">
        <f t="shared" ref="AG316:AU316" si="73">+AG35</f>
        <v>8560.6999999999989</v>
      </c>
      <c r="AH316" s="299">
        <f t="shared" si="73"/>
        <v>12294.5</v>
      </c>
      <c r="AI316" s="299">
        <f t="shared" si="73"/>
        <v>14174.1</v>
      </c>
      <c r="AJ316" s="299">
        <f t="shared" si="73"/>
        <v>16572.5</v>
      </c>
      <c r="AK316" s="299">
        <f t="shared" si="73"/>
        <v>15934.400000000001</v>
      </c>
      <c r="AL316" s="299">
        <f t="shared" si="73"/>
        <v>17023.400000000001</v>
      </c>
      <c r="AM316" s="299">
        <f t="shared" si="73"/>
        <v>17298.3</v>
      </c>
      <c r="AN316" s="299">
        <f t="shared" si="73"/>
        <v>17343.8</v>
      </c>
      <c r="AO316" s="299">
        <f t="shared" si="73"/>
        <v>17355.3</v>
      </c>
      <c r="AP316" s="299">
        <f t="shared" si="73"/>
        <v>17498</v>
      </c>
      <c r="AQ316" s="299">
        <f t="shared" si="73"/>
        <v>16853.099999999999</v>
      </c>
      <c r="AR316" s="299">
        <f t="shared" si="73"/>
        <v>16531.3</v>
      </c>
      <c r="AS316" s="299">
        <f t="shared" si="73"/>
        <v>18867.5</v>
      </c>
      <c r="AT316" s="299">
        <f t="shared" si="73"/>
        <v>21492.3</v>
      </c>
      <c r="AU316" s="299">
        <f t="shared" si="73"/>
        <v>24203.600000000002</v>
      </c>
      <c r="AV316" s="299">
        <f>+AV35</f>
        <v>31314</v>
      </c>
      <c r="AW316" s="299">
        <f t="shared" ref="AW316:BF316" si="74">+AW35</f>
        <v>50634.299999999996</v>
      </c>
      <c r="AX316" s="299">
        <f t="shared" si="74"/>
        <v>64415.9</v>
      </c>
      <c r="AY316" s="299">
        <f t="shared" si="74"/>
        <v>83091.7</v>
      </c>
      <c r="AZ316" s="299">
        <f t="shared" si="74"/>
        <v>105891.8</v>
      </c>
      <c r="BA316" s="299">
        <f t="shared" si="74"/>
        <v>146418.1</v>
      </c>
      <c r="BB316" s="299">
        <f t="shared" si="74"/>
        <v>204356.8</v>
      </c>
      <c r="BC316" s="299">
        <f t="shared" si="74"/>
        <v>271872</v>
      </c>
      <c r="BD316" s="299">
        <f t="shared" si="74"/>
        <v>363574</v>
      </c>
      <c r="BE316" s="299">
        <f t="shared" si="74"/>
        <v>527916.9</v>
      </c>
      <c r="BF316" s="299">
        <f t="shared" si="74"/>
        <v>730446.2</v>
      </c>
      <c r="BG316" s="304"/>
      <c r="BH316" s="304"/>
      <c r="BI316" s="304"/>
      <c r="BJ316" s="304"/>
      <c r="BK316" s="381"/>
      <c r="BL316" s="381"/>
    </row>
    <row r="317" spans="2:64" hidden="1" x14ac:dyDescent="0.2">
      <c r="B317" s="325" t="s">
        <v>514</v>
      </c>
      <c r="AG317" s="299">
        <f t="shared" ref="AG317:AU317" si="75">+AG38</f>
        <v>0</v>
      </c>
      <c r="AH317" s="299">
        <f t="shared" si="75"/>
        <v>0</v>
      </c>
      <c r="AI317" s="299">
        <f t="shared" si="75"/>
        <v>5027.6000000000004</v>
      </c>
      <c r="AJ317" s="299">
        <f t="shared" si="75"/>
        <v>5951.7000000000007</v>
      </c>
      <c r="AK317" s="299">
        <f t="shared" si="75"/>
        <v>6974.7</v>
      </c>
      <c r="AL317" s="299">
        <f t="shared" si="75"/>
        <v>7105.7999999999993</v>
      </c>
      <c r="AM317" s="299">
        <f t="shared" si="75"/>
        <v>7573.9</v>
      </c>
      <c r="AN317" s="299">
        <f t="shared" si="75"/>
        <v>7920.1</v>
      </c>
      <c r="AO317" s="299">
        <f t="shared" si="75"/>
        <v>8471.6</v>
      </c>
      <c r="AP317" s="299">
        <f t="shared" si="75"/>
        <v>8140.6</v>
      </c>
      <c r="AQ317" s="299">
        <f t="shared" si="75"/>
        <v>7776.8</v>
      </c>
      <c r="AR317" s="299">
        <f t="shared" si="75"/>
        <v>10345.300000000001</v>
      </c>
      <c r="AS317" s="299">
        <f t="shared" si="75"/>
        <v>13835.2</v>
      </c>
      <c r="AT317" s="299">
        <f t="shared" si="75"/>
        <v>16309.5</v>
      </c>
      <c r="AU317" s="299">
        <f t="shared" si="75"/>
        <v>22679.1</v>
      </c>
      <c r="AV317" s="299">
        <f>+AV38</f>
        <v>25110.899999999998</v>
      </c>
      <c r="AW317" s="299">
        <f t="shared" ref="AW317:BF317" si="76">+AW38</f>
        <v>36267.200000000004</v>
      </c>
      <c r="AX317" s="299">
        <f t="shared" si="76"/>
        <v>52623</v>
      </c>
      <c r="AY317" s="299">
        <f t="shared" si="76"/>
        <v>69668.600000000006</v>
      </c>
      <c r="AZ317" s="299">
        <f t="shared" si="76"/>
        <v>99713.10000000002</v>
      </c>
      <c r="BA317" s="299">
        <f t="shared" si="76"/>
        <v>137565.79999999999</v>
      </c>
      <c r="BB317" s="299">
        <f t="shared" si="76"/>
        <v>157422.90000000002</v>
      </c>
      <c r="BC317" s="299">
        <f t="shared" si="76"/>
        <v>202450.9</v>
      </c>
      <c r="BD317" s="299">
        <f t="shared" si="76"/>
        <v>300040.5</v>
      </c>
      <c r="BE317" s="299">
        <f>+BE38</f>
        <v>399524</v>
      </c>
      <c r="BF317" s="299">
        <f t="shared" si="76"/>
        <v>597119.4</v>
      </c>
      <c r="BG317" s="305"/>
      <c r="BH317" s="305"/>
      <c r="BI317" s="305"/>
      <c r="BJ317" s="305"/>
      <c r="BK317" s="388"/>
      <c r="BL317" s="388"/>
    </row>
    <row r="318" spans="2:64" hidden="1" x14ac:dyDescent="0.2">
      <c r="B318" s="325" t="s">
        <v>515</v>
      </c>
      <c r="AG318" s="299">
        <f t="shared" ref="AG318:AU318" si="77">+AG39</f>
        <v>0</v>
      </c>
      <c r="AH318" s="299">
        <f t="shared" si="77"/>
        <v>0</v>
      </c>
      <c r="AI318" s="299">
        <f t="shared" si="77"/>
        <v>5683.1</v>
      </c>
      <c r="AJ318" s="299">
        <f t="shared" si="77"/>
        <v>5958</v>
      </c>
      <c r="AK318" s="299">
        <f t="shared" si="77"/>
        <v>5492.5</v>
      </c>
      <c r="AL318" s="299">
        <f t="shared" si="77"/>
        <v>6307.6</v>
      </c>
      <c r="AM318" s="299">
        <f t="shared" si="77"/>
        <v>6225.3</v>
      </c>
      <c r="AN318" s="299">
        <f t="shared" si="77"/>
        <v>6678.7</v>
      </c>
      <c r="AO318" s="299">
        <f t="shared" si="77"/>
        <v>6500.1</v>
      </c>
      <c r="AP318" s="299">
        <f t="shared" si="77"/>
        <v>6661</v>
      </c>
      <c r="AQ318" s="299">
        <f t="shared" si="77"/>
        <v>7683.3</v>
      </c>
      <c r="AR318" s="299">
        <f t="shared" si="77"/>
        <v>6563.2999999999993</v>
      </c>
      <c r="AS318" s="299">
        <f t="shared" si="77"/>
        <v>10626.300000000001</v>
      </c>
      <c r="AT318" s="299">
        <f t="shared" si="77"/>
        <v>11436.5</v>
      </c>
      <c r="AU318" s="299">
        <f t="shared" si="77"/>
        <v>14751.899999999998</v>
      </c>
      <c r="AV318" s="299">
        <f>+AV39</f>
        <v>17567</v>
      </c>
      <c r="AW318" s="299">
        <f t="shared" ref="AW318:BF318" si="78">+AW39</f>
        <v>23888.399999999998</v>
      </c>
      <c r="AX318" s="299">
        <f t="shared" si="78"/>
        <v>34437.200000000004</v>
      </c>
      <c r="AY318" s="299">
        <f t="shared" si="78"/>
        <v>35335.599999999999</v>
      </c>
      <c r="AZ318" s="299">
        <f t="shared" si="78"/>
        <v>47727.1</v>
      </c>
      <c r="BA318" s="299">
        <f t="shared" si="78"/>
        <v>65325.599999999999</v>
      </c>
      <c r="BB318" s="299">
        <f t="shared" si="78"/>
        <v>80105.299999999988</v>
      </c>
      <c r="BC318" s="299">
        <f t="shared" si="78"/>
        <v>105791.2</v>
      </c>
      <c r="BD318" s="299">
        <f t="shared" si="78"/>
        <v>143388</v>
      </c>
      <c r="BE318" s="299">
        <f t="shared" si="78"/>
        <v>196282.2</v>
      </c>
      <c r="BF318" s="299">
        <f t="shared" si="78"/>
        <v>267082.7</v>
      </c>
      <c r="BG318" s="304"/>
      <c r="BH318" s="304"/>
      <c r="BI318" s="304"/>
      <c r="BJ318" s="304"/>
      <c r="BK318" s="381"/>
      <c r="BL318" s="381"/>
    </row>
    <row r="319" spans="2:64" hidden="1" x14ac:dyDescent="0.2">
      <c r="B319" s="10" t="s">
        <v>516</v>
      </c>
      <c r="AG319" s="193">
        <f t="shared" ref="AG319:AU319" si="79">+AG53</f>
        <v>4450.1000000000004</v>
      </c>
      <c r="AH319" s="193">
        <f t="shared" si="79"/>
        <v>4603.5</v>
      </c>
      <c r="AI319" s="193">
        <f t="shared" si="79"/>
        <v>6611.4000000000005</v>
      </c>
      <c r="AJ319" s="193">
        <f t="shared" si="79"/>
        <v>6725.1</v>
      </c>
      <c r="AK319" s="193">
        <f t="shared" si="79"/>
        <v>6507.7999999999993</v>
      </c>
      <c r="AL319" s="193">
        <f t="shared" si="79"/>
        <v>6250.4000000000005</v>
      </c>
      <c r="AM319" s="193">
        <f t="shared" si="79"/>
        <v>6558.2</v>
      </c>
      <c r="AN319" s="193">
        <f t="shared" si="79"/>
        <v>6915.2</v>
      </c>
      <c r="AO319" s="193">
        <f t="shared" si="79"/>
        <v>6514.4999999999991</v>
      </c>
      <c r="AP319" s="193">
        <f t="shared" si="79"/>
        <v>4437.5</v>
      </c>
      <c r="AQ319" s="193">
        <f t="shared" si="79"/>
        <v>3879.2999999999997</v>
      </c>
      <c r="AR319" s="193">
        <f t="shared" si="79"/>
        <v>3032.5</v>
      </c>
      <c r="AS319" s="193">
        <f t="shared" si="79"/>
        <v>5676.2000000000007</v>
      </c>
      <c r="AT319" s="193">
        <f t="shared" si="79"/>
        <v>12386.699999999999</v>
      </c>
      <c r="AU319" s="193">
        <f t="shared" si="79"/>
        <v>18877.399999999998</v>
      </c>
      <c r="AV319" s="193">
        <f>+AV53</f>
        <v>27778.2</v>
      </c>
      <c r="AW319" s="193">
        <f t="shared" ref="AW319:BF319" si="80">+AW53</f>
        <v>34574.299999999996</v>
      </c>
      <c r="AX319" s="193">
        <f t="shared" si="80"/>
        <v>44059.8</v>
      </c>
      <c r="AY319" s="193">
        <f t="shared" si="80"/>
        <v>53815.000000000007</v>
      </c>
      <c r="AZ319" s="193">
        <f t="shared" si="80"/>
        <v>72150.400000000023</v>
      </c>
      <c r="BA319" s="193">
        <f t="shared" si="80"/>
        <v>92495.099999999991</v>
      </c>
      <c r="BB319" s="193">
        <f t="shared" si="80"/>
        <v>89226.799999999988</v>
      </c>
      <c r="BC319" s="193">
        <f t="shared" si="80"/>
        <v>133451.20000000001</v>
      </c>
      <c r="BD319" s="193">
        <f t="shared" si="80"/>
        <v>214113.1</v>
      </c>
      <c r="BE319" s="193">
        <f t="shared" si="80"/>
        <v>229874.1</v>
      </c>
      <c r="BF319" s="193">
        <f t="shared" si="80"/>
        <v>294611.7</v>
      </c>
      <c r="BG319" s="305"/>
      <c r="BH319" s="305"/>
      <c r="BI319" s="305"/>
      <c r="BJ319" s="305"/>
      <c r="BK319" s="388"/>
      <c r="BL319" s="388"/>
    </row>
    <row r="320" spans="2:64" hidden="1" x14ac:dyDescent="0.2">
      <c r="AG320" s="193"/>
      <c r="AH320" s="193"/>
      <c r="AI320" s="193"/>
      <c r="AJ320" s="193"/>
      <c r="AK320" s="193"/>
      <c r="AL320" s="193"/>
      <c r="AM320" s="193"/>
      <c r="AN320" s="193"/>
      <c r="AO320" s="193"/>
      <c r="AP320" s="193"/>
      <c r="AQ320" s="193"/>
      <c r="AR320" s="193"/>
      <c r="AS320" s="193"/>
      <c r="AT320" s="193"/>
      <c r="AU320" s="193"/>
      <c r="AV320" s="193"/>
      <c r="AW320" s="193"/>
      <c r="AX320" s="193"/>
      <c r="AY320" s="193"/>
      <c r="AZ320" s="193"/>
      <c r="BA320" s="193"/>
      <c r="BB320" s="193"/>
      <c r="BC320" s="193"/>
      <c r="BD320" s="193"/>
      <c r="BE320" s="193"/>
      <c r="BF320" s="193"/>
      <c r="BG320" s="305"/>
      <c r="BH320" s="305"/>
      <c r="BI320" s="305"/>
      <c r="BJ320" s="305"/>
      <c r="BK320" s="388"/>
      <c r="BL320" s="388"/>
    </row>
    <row r="321" spans="1:69" ht="13.5" hidden="1" x14ac:dyDescent="0.25">
      <c r="A321" s="456" t="s">
        <v>485</v>
      </c>
      <c r="B321" s="456"/>
      <c r="BF321" s="304"/>
      <c r="BG321" s="304"/>
      <c r="BH321" s="304"/>
      <c r="BI321" s="304"/>
      <c r="BJ321" s="304"/>
      <c r="BK321" s="381"/>
      <c r="BL321" s="381"/>
      <c r="BN321" s="310">
        <v>2019</v>
      </c>
      <c r="BP321" s="310">
        <v>2020</v>
      </c>
    </row>
    <row r="322" spans="1:69" hidden="1" x14ac:dyDescent="0.2">
      <c r="AI322" s="304"/>
      <c r="BF322" s="266"/>
      <c r="BG322" s="305"/>
      <c r="BH322" s="305"/>
      <c r="BI322" s="305"/>
      <c r="BJ322" s="305"/>
      <c r="BK322" s="388"/>
      <c r="BL322" s="388"/>
      <c r="BN322" s="310" t="s">
        <v>536</v>
      </c>
      <c r="BO322" s="310" t="s">
        <v>537</v>
      </c>
      <c r="BP322" s="310" t="s">
        <v>536</v>
      </c>
      <c r="BQ322" s="310" t="s">
        <v>537</v>
      </c>
    </row>
    <row r="323" spans="1:69" hidden="1" x14ac:dyDescent="0.2">
      <c r="B323" s="10" t="s">
        <v>470</v>
      </c>
      <c r="AI323" s="193">
        <f t="shared" ref="AI323:AS323" si="81">+AI61</f>
        <v>60429.899999999994</v>
      </c>
      <c r="AJ323" s="193">
        <f t="shared" si="81"/>
        <v>67130.600000000006</v>
      </c>
      <c r="AK323" s="193">
        <f t="shared" si="81"/>
        <v>67813.599999999991</v>
      </c>
      <c r="AL323" s="193">
        <f t="shared" si="81"/>
        <v>69071.600000000006</v>
      </c>
      <c r="AM323" s="193">
        <f t="shared" si="81"/>
        <v>73062.3</v>
      </c>
      <c r="AN323" s="193">
        <f t="shared" si="81"/>
        <v>76964.399999999994</v>
      </c>
      <c r="AO323" s="193">
        <f t="shared" si="81"/>
        <v>80678.8</v>
      </c>
      <c r="AP323" s="193">
        <f t="shared" si="81"/>
        <v>80311.900000000009</v>
      </c>
      <c r="AQ323" s="193">
        <f t="shared" si="81"/>
        <v>82343.100000000006</v>
      </c>
      <c r="AR323" s="193">
        <f t="shared" si="81"/>
        <v>76905.199999999983</v>
      </c>
      <c r="AS323" s="193">
        <f t="shared" si="81"/>
        <v>94586</v>
      </c>
      <c r="AT323" s="300">
        <f>+AT61</f>
        <v>112595.59999999999</v>
      </c>
      <c r="AU323" s="300">
        <f>+AU61</f>
        <v>149185.5</v>
      </c>
      <c r="AV323" s="300">
        <f>+AV61</f>
        <v>186406.40000000002</v>
      </c>
      <c r="AW323" s="300">
        <f>+AW61</f>
        <v>257258.4</v>
      </c>
      <c r="AX323" s="300">
        <f>+AX61-AX112</f>
        <v>347503.8</v>
      </c>
      <c r="AY323" s="300">
        <f>+AY61-AY112</f>
        <v>424397.39999999997</v>
      </c>
      <c r="AZ323" s="300">
        <f t="shared" ref="AZ323:BI323" si="82">+AZ61-AZ112</f>
        <v>550772.5</v>
      </c>
      <c r="BA323" s="300">
        <f t="shared" si="82"/>
        <v>762718.5</v>
      </c>
      <c r="BB323" s="300">
        <f t="shared" si="82"/>
        <v>936391.39999999991</v>
      </c>
      <c r="BC323" s="300">
        <f t="shared" si="82"/>
        <v>1223480.5</v>
      </c>
      <c r="BD323" s="300">
        <f t="shared" si="82"/>
        <v>1742967.8</v>
      </c>
      <c r="BE323" s="300">
        <f t="shared" si="82"/>
        <v>2353307.5</v>
      </c>
      <c r="BF323" s="300">
        <f t="shared" si="82"/>
        <v>3366373.7</v>
      </c>
      <c r="BG323" s="300">
        <f t="shared" si="82"/>
        <v>4242126.3</v>
      </c>
      <c r="BH323" s="300">
        <f t="shared" si="82"/>
        <v>5589111.1999999993</v>
      </c>
      <c r="BI323" s="300">
        <f t="shared" si="82"/>
        <v>8018742.5</v>
      </c>
      <c r="BJ323" s="372" t="e">
        <f>+BQ323</f>
        <v>#REF!</v>
      </c>
      <c r="BK323" s="372"/>
      <c r="BL323" s="372"/>
      <c r="BN323" s="313">
        <f>+BI323</f>
        <v>8018742.5</v>
      </c>
      <c r="BO323" s="371" t="e">
        <f>+'[33]NatGov_IMIG (new)'!CA27+'[33]NatGov_IMIG (new)'!CA54-'[33]NatGov_IMIG (new)'!CA43-'[33]NatGov_IMIG (new)'!CA72-'[33]NatGov_IMIG (new)'!CA69-'[33]NatGov_IMIG (new)'!CA66-'[33]NatGov_IMIG (new)'!CA63-'[33]NatGov_IMIG (new)'!CA60-'[33]NatGov_IMIG (new)'!CA57+'[33]NatGov_IMIG (new)'!CA77+#REF!+#REF!-#REF!</f>
        <v>#REF!</v>
      </c>
      <c r="BQ323" s="371" t="e">
        <f>+'[33]NatGov_IMIG (new)'!CB27+'[33]NatGov_IMIG (new)'!CB54-'[33]NatGov_IMIG (new)'!CB43-'[33]NatGov_IMIG (new)'!CB72-'[33]NatGov_IMIG (new)'!CB69-'[33]NatGov_IMIG (new)'!CB66-'[33]NatGov_IMIG (new)'!CB63-'[33]NatGov_IMIG (new)'!CB60-'[33]NatGov_IMIG (new)'!CB57+'[33]NatGov_IMIG (new)'!CB77+#REF!+#REF!-#REF!</f>
        <v>#REF!</v>
      </c>
    </row>
    <row r="324" spans="1:69" hidden="1" x14ac:dyDescent="0.2">
      <c r="B324" s="10" t="s">
        <v>471</v>
      </c>
      <c r="AB324" s="193">
        <f>+AB28+AB27</f>
        <v>9476.9</v>
      </c>
      <c r="AC324" s="193">
        <f t="shared" ref="AC324:BI324" si="83">+AC28+AC27</f>
        <v>2343.3000000000002</v>
      </c>
      <c r="AD324" s="193">
        <f t="shared" si="83"/>
        <v>10399.200000000001</v>
      </c>
      <c r="AE324" s="193">
        <f t="shared" si="83"/>
        <v>291764</v>
      </c>
      <c r="AF324" s="193">
        <f t="shared" si="83"/>
        <v>6192.3</v>
      </c>
      <c r="AG324" s="193">
        <f t="shared" si="83"/>
        <v>17123.8</v>
      </c>
      <c r="AH324" s="193">
        <f t="shared" si="83"/>
        <v>21872.799999999999</v>
      </c>
      <c r="AI324" s="193">
        <f t="shared" si="83"/>
        <v>24843.7</v>
      </c>
      <c r="AJ324" s="193">
        <f t="shared" si="83"/>
        <v>27286.3</v>
      </c>
      <c r="AK324" s="193">
        <f t="shared" si="83"/>
        <v>27481.4</v>
      </c>
      <c r="AL324" s="193">
        <f t="shared" si="83"/>
        <v>26844.1</v>
      </c>
      <c r="AM324" s="193">
        <f t="shared" si="83"/>
        <v>28278.400000000001</v>
      </c>
      <c r="AN324" s="193">
        <f t="shared" si="83"/>
        <v>29968.6</v>
      </c>
      <c r="AO324" s="193">
        <f t="shared" si="83"/>
        <v>31609.8</v>
      </c>
      <c r="AP324" s="193">
        <f t="shared" si="83"/>
        <v>31528.199999999997</v>
      </c>
      <c r="AQ324" s="193">
        <f t="shared" si="83"/>
        <v>31626.9</v>
      </c>
      <c r="AR324" s="193">
        <f t="shared" si="83"/>
        <v>31345.800000000003</v>
      </c>
      <c r="AS324" s="193">
        <f t="shared" si="83"/>
        <v>35889.300000000003</v>
      </c>
      <c r="AT324" s="300">
        <f>+AT28+AT27</f>
        <v>42993.3</v>
      </c>
      <c r="AU324" s="300">
        <f t="shared" si="83"/>
        <v>54521.500000000007</v>
      </c>
      <c r="AV324" s="300">
        <f t="shared" si="83"/>
        <v>68788.399999999994</v>
      </c>
      <c r="AW324" s="300">
        <f t="shared" si="83"/>
        <v>90369.600000000006</v>
      </c>
      <c r="AX324" s="300">
        <f t="shared" si="83"/>
        <v>121633.59999999999</v>
      </c>
      <c r="AY324" s="300">
        <f t="shared" si="83"/>
        <v>154258.90000000002</v>
      </c>
      <c r="AZ324" s="300">
        <f t="shared" si="83"/>
        <v>195585.49999999997</v>
      </c>
      <c r="BA324" s="300">
        <f t="shared" si="83"/>
        <v>265932.3</v>
      </c>
      <c r="BB324" s="300">
        <f t="shared" si="83"/>
        <v>338253.60000000003</v>
      </c>
      <c r="BC324" s="300">
        <f t="shared" si="83"/>
        <v>443256.99999999994</v>
      </c>
      <c r="BD324" s="300">
        <f t="shared" si="83"/>
        <v>609348.1</v>
      </c>
      <c r="BE324" s="300">
        <f t="shared" si="83"/>
        <v>855036.39999999991</v>
      </c>
      <c r="BF324" s="300">
        <f t="shared" si="83"/>
        <v>1152634.8999999999</v>
      </c>
      <c r="BG324" s="300">
        <f t="shared" si="83"/>
        <v>1475249.5</v>
      </c>
      <c r="BH324" s="300">
        <f t="shared" si="83"/>
        <v>1842568</v>
      </c>
      <c r="BI324" s="300">
        <f t="shared" si="83"/>
        <v>2627667.3000000003</v>
      </c>
      <c r="BJ324" s="372" t="e">
        <f>+BQ324</f>
        <v>#REF!</v>
      </c>
      <c r="BK324" s="372"/>
      <c r="BL324" s="372"/>
      <c r="BN324" s="313">
        <f>+BI324</f>
        <v>2627667.3000000003</v>
      </c>
      <c r="BO324" s="371" t="e">
        <f>+'[33]NatGov_IMIG (new)'!CA40+#REF!</f>
        <v>#REF!</v>
      </c>
      <c r="BQ324" s="371" t="e">
        <f>+'[33]NatGov_IMIG (new)'!CB40+#REF!</f>
        <v>#REF!</v>
      </c>
    </row>
    <row r="325" spans="1:69" hidden="1" x14ac:dyDescent="0.2">
      <c r="B325" s="10" t="s">
        <v>472</v>
      </c>
      <c r="AB325" s="193">
        <f t="shared" ref="AB325:AS325" si="84">+AB30</f>
        <v>2864.2</v>
      </c>
      <c r="AC325" s="193">
        <f t="shared" si="84"/>
        <v>633</v>
      </c>
      <c r="AD325" s="193">
        <f t="shared" si="84"/>
        <v>2836.1</v>
      </c>
      <c r="AE325" s="193">
        <f t="shared" si="84"/>
        <v>123660.2</v>
      </c>
      <c r="AF325" s="193">
        <f t="shared" si="84"/>
        <v>1048.6999999999998</v>
      </c>
      <c r="AG325" s="193">
        <f t="shared" si="84"/>
        <v>2411.2999999999997</v>
      </c>
      <c r="AH325" s="193">
        <f t="shared" si="84"/>
        <v>4465.6000000000004</v>
      </c>
      <c r="AI325" s="193">
        <f t="shared" si="84"/>
        <v>3382.1</v>
      </c>
      <c r="AJ325" s="193">
        <f t="shared" si="84"/>
        <v>3854.8000000000006</v>
      </c>
      <c r="AK325" s="193">
        <f t="shared" si="84"/>
        <v>5047.8999999999996</v>
      </c>
      <c r="AL325" s="193">
        <f t="shared" si="84"/>
        <v>5218.0000000000009</v>
      </c>
      <c r="AM325" s="193">
        <f t="shared" si="84"/>
        <v>6754.8</v>
      </c>
      <c r="AN325" s="193">
        <f t="shared" si="84"/>
        <v>7881.2</v>
      </c>
      <c r="AO325" s="193">
        <f t="shared" si="84"/>
        <v>9624.5</v>
      </c>
      <c r="AP325" s="193">
        <f t="shared" si="84"/>
        <v>11538.000000000002</v>
      </c>
      <c r="AQ325" s="193">
        <f t="shared" si="84"/>
        <v>13624.1</v>
      </c>
      <c r="AR325" s="193">
        <f t="shared" si="84"/>
        <v>8284.2999999999993</v>
      </c>
      <c r="AS325" s="193">
        <f t="shared" si="84"/>
        <v>8902.6</v>
      </c>
      <c r="AT325" s="300">
        <f>+AT30-AT112</f>
        <v>7426</v>
      </c>
      <c r="AU325" s="300">
        <f t="shared" ref="AU325:BI325" si="85">+AU30-AU112</f>
        <v>12215.699999999999</v>
      </c>
      <c r="AV325" s="300">
        <f t="shared" si="85"/>
        <v>13737.099999999999</v>
      </c>
      <c r="AW325" s="300">
        <f t="shared" si="85"/>
        <v>19823.8</v>
      </c>
      <c r="AX325" s="300">
        <f t="shared" si="85"/>
        <v>25080.2</v>
      </c>
      <c r="AY325" s="300">
        <f t="shared" si="85"/>
        <v>22692.699999999997</v>
      </c>
      <c r="AZ325" s="300">
        <f t="shared" si="85"/>
        <v>20584.599999999999</v>
      </c>
      <c r="BA325" s="300">
        <f t="shared" si="85"/>
        <v>36028.399999999994</v>
      </c>
      <c r="BB325" s="300">
        <f t="shared" si="85"/>
        <v>38773.799999999996</v>
      </c>
      <c r="BC325" s="300">
        <f t="shared" si="85"/>
        <v>28517.4</v>
      </c>
      <c r="BD325" s="300">
        <f t="shared" si="85"/>
        <v>52171</v>
      </c>
      <c r="BE325" s="300">
        <f t="shared" si="85"/>
        <v>84131</v>
      </c>
      <c r="BF325" s="300">
        <f t="shared" si="85"/>
        <v>272700.5</v>
      </c>
      <c r="BG325" s="300">
        <f t="shared" si="85"/>
        <v>289550.2</v>
      </c>
      <c r="BH325" s="300">
        <f t="shared" si="85"/>
        <v>532876.10000000009</v>
      </c>
      <c r="BI325" s="300">
        <f t="shared" si="85"/>
        <v>925755.3</v>
      </c>
      <c r="BJ325" s="372" t="e">
        <f>+BQ325</f>
        <v>#REF!</v>
      </c>
      <c r="BK325" s="372"/>
      <c r="BL325" s="372"/>
      <c r="BN325" s="313">
        <f>+BI325</f>
        <v>925755.3</v>
      </c>
      <c r="BO325" s="371" t="e">
        <f>+'[33]NatGov_IMIG (new)'!CA77+#REF!</f>
        <v>#REF!</v>
      </c>
      <c r="BQ325" s="371" t="e">
        <f>+'[33]NatGov_IMIG (new)'!CB77+#REF!</f>
        <v>#REF!</v>
      </c>
    </row>
    <row r="326" spans="1:69" hidden="1" x14ac:dyDescent="0.2">
      <c r="B326" s="10" t="s">
        <v>486</v>
      </c>
      <c r="AT326" s="300">
        <f>+AT53</f>
        <v>12386.699999999999</v>
      </c>
      <c r="AU326" s="300">
        <f t="shared" ref="AU326:BF326" si="86">+AU53</f>
        <v>18877.399999999998</v>
      </c>
      <c r="AV326" s="300">
        <f t="shared" si="86"/>
        <v>27778.2</v>
      </c>
      <c r="AW326" s="300">
        <f t="shared" si="86"/>
        <v>34574.299999999996</v>
      </c>
      <c r="AX326" s="300">
        <f t="shared" si="86"/>
        <v>44059.8</v>
      </c>
      <c r="AY326" s="300">
        <f t="shared" si="86"/>
        <v>53815.000000000007</v>
      </c>
      <c r="AZ326" s="300">
        <f t="shared" si="86"/>
        <v>72150.400000000023</v>
      </c>
      <c r="BA326" s="300">
        <f t="shared" si="86"/>
        <v>92495.099999999991</v>
      </c>
      <c r="BB326" s="300">
        <f t="shared" si="86"/>
        <v>89226.799999999988</v>
      </c>
      <c r="BC326" s="300">
        <f t="shared" si="86"/>
        <v>133451.20000000001</v>
      </c>
      <c r="BD326" s="300">
        <f t="shared" si="86"/>
        <v>214113.1</v>
      </c>
      <c r="BE326" s="300">
        <f t="shared" si="86"/>
        <v>229874.1</v>
      </c>
      <c r="BF326" s="300">
        <f t="shared" si="86"/>
        <v>294611.7</v>
      </c>
      <c r="BG326" s="300">
        <f>+BG53</f>
        <v>412822.5</v>
      </c>
      <c r="BH326" s="300">
        <f>+BH53</f>
        <v>511563.1</v>
      </c>
      <c r="BI326" s="300">
        <f>+BI53</f>
        <v>672273</v>
      </c>
      <c r="BJ326" s="372" t="e">
        <f>+BQ326</f>
        <v>#REF!</v>
      </c>
      <c r="BK326" s="372"/>
      <c r="BL326" s="372"/>
      <c r="BN326" s="313">
        <f>+BI326</f>
        <v>672273</v>
      </c>
      <c r="BO326" s="371" t="e">
        <f>+'[33]NatGov_IMIG (new)'!CA54-'[33]NatGov_IMIG (new)'!CA57-'[33]NatGov_IMIG (new)'!CA60-'[33]NatGov_IMIG (new)'!CA63-'[33]NatGov_IMIG (new)'!CA66-'[33]NatGov_IMIG (new)'!CA69-'[33]NatGov_IMIG (new)'!CA72+#REF!</f>
        <v>#REF!</v>
      </c>
      <c r="BQ326" s="371" t="e">
        <f>+'[33]NatGov_IMIG (new)'!CB54-'[33]NatGov_IMIG (new)'!CB57-'[33]NatGov_IMIG (new)'!CB60-'[33]NatGov_IMIG (new)'!CB63-'[33]NatGov_IMIG (new)'!CB66-'[33]NatGov_IMIG (new)'!CB69-'[33]NatGov_IMIG (new)'!CB72+#REF!</f>
        <v>#REF!</v>
      </c>
    </row>
    <row r="327" spans="1:69" hidden="1" x14ac:dyDescent="0.2">
      <c r="B327" s="10" t="s">
        <v>473</v>
      </c>
      <c r="AT327" s="300">
        <f>+AT323-AT324-AT325-AT326</f>
        <v>49789.599999999991</v>
      </c>
      <c r="AU327" s="300">
        <f t="shared" ref="AU327:BE327" si="87">+AU323-AU324-AU325-AU326</f>
        <v>63570.900000000009</v>
      </c>
      <c r="AV327" s="300">
        <f t="shared" si="87"/>
        <v>76102.700000000026</v>
      </c>
      <c r="AW327" s="300">
        <f t="shared" si="87"/>
        <v>112490.70000000001</v>
      </c>
      <c r="AX327" s="300">
        <f t="shared" si="87"/>
        <v>156730.20000000001</v>
      </c>
      <c r="AY327" s="300">
        <f t="shared" si="87"/>
        <v>193630.79999999993</v>
      </c>
      <c r="AZ327" s="300">
        <f t="shared" si="87"/>
        <v>262452</v>
      </c>
      <c r="BA327" s="300">
        <f t="shared" si="87"/>
        <v>368262.70000000007</v>
      </c>
      <c r="BB327" s="300">
        <f t="shared" si="87"/>
        <v>470137.19999999978</v>
      </c>
      <c r="BC327" s="300">
        <f t="shared" si="87"/>
        <v>618254.89999999991</v>
      </c>
      <c r="BD327" s="300">
        <f t="shared" si="87"/>
        <v>867335.60000000021</v>
      </c>
      <c r="BE327" s="300">
        <f t="shared" si="87"/>
        <v>1184266</v>
      </c>
      <c r="BF327" s="300">
        <f>+BF323-BF324-BF325-BF326</f>
        <v>1646426.6000000003</v>
      </c>
      <c r="BG327" s="300">
        <f>+BG323-BG324-BG325-BG326</f>
        <v>2064504.0999999996</v>
      </c>
      <c r="BH327" s="300">
        <f>+BH323-BH324-BH325-BH326</f>
        <v>2702103.9999999991</v>
      </c>
      <c r="BI327" s="300">
        <f>+BI323-BI324-BI325-BI326</f>
        <v>3793046.8999999994</v>
      </c>
      <c r="BJ327" s="372" t="e">
        <f>+BQ327</f>
        <v>#REF!</v>
      </c>
      <c r="BK327" s="372"/>
      <c r="BL327" s="372"/>
      <c r="BN327" s="313">
        <f>+BI327</f>
        <v>3793046.8999999994</v>
      </c>
      <c r="BO327" s="313" t="e">
        <f>+BO323-BO324-BO325-BO326</f>
        <v>#REF!</v>
      </c>
      <c r="BQ327" s="313" t="e">
        <f>+BQ323-BQ324-BQ325-BQ326</f>
        <v>#REF!</v>
      </c>
    </row>
    <row r="328" spans="1:69" hidden="1" x14ac:dyDescent="0.2">
      <c r="AU328" s="305"/>
      <c r="AV328" s="305"/>
      <c r="AW328" s="305"/>
      <c r="AX328" s="305"/>
      <c r="AY328" s="305"/>
      <c r="AZ328" s="305"/>
      <c r="BA328" s="305"/>
      <c r="BB328" s="305"/>
      <c r="BC328" s="305"/>
      <c r="BD328" s="305"/>
      <c r="BE328" s="305"/>
      <c r="BF328" s="305"/>
      <c r="BG328" s="305"/>
      <c r="BH328" s="305"/>
      <c r="BI328" s="305"/>
      <c r="BJ328" s="305"/>
      <c r="BK328" s="388"/>
      <c r="BL328" s="388"/>
      <c r="BO328" s="313"/>
    </row>
    <row r="329" spans="1:69" hidden="1" x14ac:dyDescent="0.2">
      <c r="B329" s="10" t="s">
        <v>474</v>
      </c>
      <c r="AI329" s="262">
        <f t="shared" ref="AI329:AS329" si="88">+AI60</f>
        <v>60396.9</v>
      </c>
      <c r="AJ329" s="262">
        <f t="shared" si="88"/>
        <v>62839.5</v>
      </c>
      <c r="AK329" s="262">
        <f t="shared" si="88"/>
        <v>60367.7</v>
      </c>
      <c r="AL329" s="262">
        <f t="shared" si="88"/>
        <v>60483.5</v>
      </c>
      <c r="AM329" s="262">
        <f t="shared" si="88"/>
        <v>68657.399999999994</v>
      </c>
      <c r="AN329" s="262">
        <f t="shared" si="88"/>
        <v>69735.900000000009</v>
      </c>
      <c r="AO329" s="262">
        <f t="shared" si="88"/>
        <v>67904</v>
      </c>
      <c r="AP329" s="262">
        <f t="shared" si="88"/>
        <v>70930.599999999991</v>
      </c>
      <c r="AQ329" s="262">
        <f t="shared" si="88"/>
        <v>63455.8</v>
      </c>
      <c r="AR329" s="262">
        <f t="shared" si="88"/>
        <v>74367.900000000009</v>
      </c>
      <c r="AS329" s="262">
        <f t="shared" si="88"/>
        <v>100556.1</v>
      </c>
      <c r="AT329" s="262">
        <f>+AT60-AT110</f>
        <v>128446.99999999999</v>
      </c>
      <c r="AU329" s="262">
        <f t="shared" ref="AU329:BI329" si="89">+AU60-AU110</f>
        <v>154560.00000000003</v>
      </c>
      <c r="AV329" s="262">
        <f t="shared" si="89"/>
        <v>195655.69999999998</v>
      </c>
      <c r="AW329" s="262">
        <f t="shared" si="89"/>
        <v>262331.8</v>
      </c>
      <c r="AX329" s="262">
        <f t="shared" si="89"/>
        <v>345111.2</v>
      </c>
      <c r="AY329" s="262">
        <f t="shared" si="89"/>
        <v>394844.2</v>
      </c>
      <c r="AZ329" s="262">
        <f t="shared" si="89"/>
        <v>527478.49016300007</v>
      </c>
      <c r="BA329" s="262">
        <f t="shared" si="89"/>
        <v>688647.33910902007</v>
      </c>
      <c r="BB329" s="262">
        <f t="shared" si="89"/>
        <v>867960.3</v>
      </c>
      <c r="BC329" s="262">
        <f t="shared" si="89"/>
        <v>1109505.1941873599</v>
      </c>
      <c r="BD329" s="262">
        <f t="shared" si="89"/>
        <v>1497665.6</v>
      </c>
      <c r="BE329" s="262">
        <f t="shared" si="89"/>
        <v>1998157.1</v>
      </c>
      <c r="BF329" s="262">
        <f t="shared" si="89"/>
        <v>2734146</v>
      </c>
      <c r="BG329" s="262">
        <f t="shared" si="89"/>
        <v>3492414</v>
      </c>
      <c r="BH329" s="262">
        <f t="shared" si="89"/>
        <v>4746157.4000000004</v>
      </c>
      <c r="BI329" s="262">
        <f t="shared" si="89"/>
        <v>6984170.7000000002</v>
      </c>
      <c r="BJ329" s="262" t="e">
        <f>+BQ330-63000</f>
        <v>#REF!</v>
      </c>
      <c r="BK329" s="383"/>
      <c r="BL329" s="383"/>
      <c r="BN329" s="373">
        <f>+BI329</f>
        <v>6984170.7000000002</v>
      </c>
      <c r="BO329" s="371" t="e">
        <f>+'[33]NatGov_IMIG (new)'!CA6+#REF!-#REF!+#REF!-#REF!</f>
        <v>#REF!</v>
      </c>
      <c r="BQ329" s="371" t="e">
        <f>+'[33]NatGov_IMIG (new)'!CB6+#REF!-#REF!+#REF!-#REF!</f>
        <v>#REF!</v>
      </c>
    </row>
    <row r="330" spans="1:69" hidden="1" x14ac:dyDescent="0.2">
      <c r="B330" s="10" t="s">
        <v>475</v>
      </c>
      <c r="AT330" s="262">
        <v>30245.5695463714</v>
      </c>
      <c r="AU330" s="262">
        <v>36938.688098917191</v>
      </c>
      <c r="AV330" s="262">
        <v>43617.735722503552</v>
      </c>
      <c r="AW330" s="262">
        <v>54677.747553747198</v>
      </c>
      <c r="AX330" s="262">
        <v>68154.505351934888</v>
      </c>
      <c r="AY330" s="262">
        <v>72348.6709379042</v>
      </c>
      <c r="AZ330" s="262">
        <v>98508.636150323713</v>
      </c>
      <c r="BA330" s="262">
        <v>135628.55358875185</v>
      </c>
      <c r="BB330" s="262">
        <v>174239.04801812599</v>
      </c>
      <c r="BC330" s="262">
        <v>234177.20322056877</v>
      </c>
      <c r="BD330" s="262">
        <v>333103.5117684498</v>
      </c>
      <c r="BE330" s="262">
        <v>469017.03710135224</v>
      </c>
      <c r="BF330" s="262">
        <v>551339.82840181678</v>
      </c>
      <c r="BG330" s="262">
        <v>723129.0655284056</v>
      </c>
      <c r="BH330" s="262">
        <v>952724.26635699032</v>
      </c>
      <c r="BI330" s="262">
        <v>1388377.2799543405</v>
      </c>
      <c r="BJ330" s="262">
        <v>2006874.9881591322</v>
      </c>
      <c r="BK330" s="383"/>
      <c r="BL330" s="383"/>
      <c r="BO330" s="371" t="e">
        <f>+BO329+#REF!-'[33]NatGov_IMIG (new)'!CA57-'[33]NatGov_IMIG (new)'!CA60-'[33]NatGov_IMIG (new)'!CA63-'[33]NatGov_IMIG (new)'!CA66-'[33]NatGov_IMIG (new)'!CA69-'[33]NatGov_IMIG (new)'!CA72</f>
        <v>#REF!</v>
      </c>
      <c r="BQ330" s="371" t="e">
        <f>+BQ329+#REF!-'[33]NatGov_IMIG (new)'!CB57-'[33]NatGov_IMIG (new)'!CB60-'[33]NatGov_IMIG (new)'!CB63-'[33]NatGov_IMIG (new)'!CB66-'[33]NatGov_IMIG (new)'!CB69-'[33]NatGov_IMIG (new)'!CB72</f>
        <v>#REF!</v>
      </c>
    </row>
    <row r="331" spans="1:69" hidden="1" x14ac:dyDescent="0.2">
      <c r="B331" s="10" t="s">
        <v>476</v>
      </c>
      <c r="AT331" s="262">
        <v>75731.954747650991</v>
      </c>
      <c r="AU331" s="262">
        <v>90451.699442823883</v>
      </c>
      <c r="AV331" s="262">
        <v>113143.41048231201</v>
      </c>
      <c r="AW331" s="262">
        <v>147141.42445290869</v>
      </c>
      <c r="AX331" s="262">
        <v>199752.53497497388</v>
      </c>
      <c r="AY331" s="262">
        <v>213822.92950795766</v>
      </c>
      <c r="AZ331" s="262">
        <v>285101.05023247021</v>
      </c>
      <c r="BA331" s="262">
        <v>370303.78130459134</v>
      </c>
      <c r="BB331" s="262">
        <v>456102.75597718288</v>
      </c>
      <c r="BC331" s="262">
        <v>579112.35649698507</v>
      </c>
      <c r="BD331" s="262">
        <v>795603.18892198987</v>
      </c>
      <c r="BE331" s="262">
        <v>997319.01849098562</v>
      </c>
      <c r="BF331" s="262">
        <v>1430429.8298412131</v>
      </c>
      <c r="BG331" s="262">
        <v>1774679.1802852654</v>
      </c>
      <c r="BH331" s="262">
        <v>2402839.9810631271</v>
      </c>
      <c r="BI331" s="262">
        <v>3644180.1319828955</v>
      </c>
      <c r="BJ331" s="262">
        <v>4699259.1237689797</v>
      </c>
      <c r="BK331" s="383"/>
      <c r="BL331" s="383"/>
      <c r="BO331" s="374"/>
    </row>
    <row r="332" spans="1:69" hidden="1" x14ac:dyDescent="0.2">
      <c r="B332" s="10" t="s">
        <v>477</v>
      </c>
      <c r="AT332" s="262">
        <f>+AT329-AT330-AT331</f>
        <v>22469.475705977602</v>
      </c>
      <c r="AU332" s="262">
        <f t="shared" ref="AU332:BE332" si="90">+AU329-AU330-AU331</f>
        <v>27169.612458258955</v>
      </c>
      <c r="AV332" s="262">
        <f>+AV329-AV330-AV331</f>
        <v>38894.553795184431</v>
      </c>
      <c r="AW332" s="262">
        <f t="shared" si="90"/>
        <v>60512.627993344096</v>
      </c>
      <c r="AX332" s="262">
        <f t="shared" si="90"/>
        <v>77204.159673091257</v>
      </c>
      <c r="AY332" s="262">
        <f t="shared" si="90"/>
        <v>108672.59955413814</v>
      </c>
      <c r="AZ332" s="262">
        <f t="shared" si="90"/>
        <v>143868.80378020613</v>
      </c>
      <c r="BA332" s="262">
        <f t="shared" si="90"/>
        <v>182715.00421567692</v>
      </c>
      <c r="BB332" s="262">
        <f t="shared" si="90"/>
        <v>237618.49600469111</v>
      </c>
      <c r="BC332" s="262">
        <f t="shared" si="90"/>
        <v>296215.63446980598</v>
      </c>
      <c r="BD332" s="262">
        <f>+BD329-BD330-BD331</f>
        <v>368958.89930956042</v>
      </c>
      <c r="BE332" s="262">
        <f t="shared" si="90"/>
        <v>531821.04440766235</v>
      </c>
      <c r="BF332" s="262">
        <f>+BF329-BF330-BF331</f>
        <v>752376.34175696992</v>
      </c>
      <c r="BG332" s="262">
        <f>+BG329-BG330-BG331</f>
        <v>994605.75418632873</v>
      </c>
      <c r="BH332" s="262">
        <f>+BH329-BH330-BH331</f>
        <v>1390593.1525798831</v>
      </c>
      <c r="BI332" s="262">
        <f>+BI329-BI330-BI331</f>
        <v>1951613.2880627643</v>
      </c>
      <c r="BJ332" s="262" t="e">
        <f>+BJ329-BJ330-BJ331</f>
        <v>#REF!</v>
      </c>
      <c r="BK332" s="383"/>
      <c r="BL332" s="383"/>
    </row>
    <row r="333" spans="1:69" hidden="1" x14ac:dyDescent="0.2">
      <c r="AW333" s="143"/>
      <c r="AX333" s="143"/>
      <c r="AY333" s="143"/>
      <c r="AZ333" s="143"/>
      <c r="BA333" s="143"/>
      <c r="BB333" s="143"/>
      <c r="BC333" s="143"/>
      <c r="BD333" s="143"/>
      <c r="BE333" s="143"/>
      <c r="BF333" s="143"/>
      <c r="BG333" s="304"/>
      <c r="BH333" s="304"/>
      <c r="BI333" s="304"/>
      <c r="BJ333" s="304"/>
      <c r="BK333" s="381"/>
      <c r="BL333" s="381"/>
    </row>
    <row r="334" spans="1:69" hidden="1" x14ac:dyDescent="0.2">
      <c r="B334" s="10" t="s">
        <v>478</v>
      </c>
      <c r="AT334" s="305">
        <f>+AT329-AT323</f>
        <v>15851.399999999994</v>
      </c>
      <c r="AU334" s="305">
        <f t="shared" ref="AU334:BB334" si="91">+AU329-AU323</f>
        <v>5374.5000000000291</v>
      </c>
      <c r="AV334" s="305">
        <f t="shared" si="91"/>
        <v>9249.2999999999593</v>
      </c>
      <c r="AW334" s="305">
        <f t="shared" si="91"/>
        <v>5073.3999999999942</v>
      </c>
      <c r="AX334" s="305">
        <f t="shared" si="91"/>
        <v>-2392.5999999999767</v>
      </c>
      <c r="AY334" s="305">
        <f t="shared" si="91"/>
        <v>-29553.199999999953</v>
      </c>
      <c r="AZ334" s="305">
        <f t="shared" si="91"/>
        <v>-23294.009836999932</v>
      </c>
      <c r="BA334" s="305">
        <f>+BA329-BA323</f>
        <v>-74071.160890979925</v>
      </c>
      <c r="BB334" s="305">
        <f t="shared" si="91"/>
        <v>-68431.09999999986</v>
      </c>
      <c r="BC334" s="305">
        <f>+BC329-BC323</f>
        <v>-113975.30581264012</v>
      </c>
      <c r="BD334" s="305">
        <f t="shared" ref="BD334:BJ334" si="92">+BD329-BD323</f>
        <v>-245302.19999999995</v>
      </c>
      <c r="BE334" s="305">
        <f t="shared" si="92"/>
        <v>-355150.39999999991</v>
      </c>
      <c r="BF334" s="305">
        <f t="shared" si="92"/>
        <v>-632227.70000000019</v>
      </c>
      <c r="BG334" s="305">
        <f t="shared" si="92"/>
        <v>-749712.29999999981</v>
      </c>
      <c r="BH334" s="305">
        <f t="shared" si="92"/>
        <v>-842953.79999999888</v>
      </c>
      <c r="BI334" s="305">
        <f t="shared" si="92"/>
        <v>-1034571.7999999998</v>
      </c>
      <c r="BJ334" s="305" t="e">
        <f t="shared" si="92"/>
        <v>#REF!</v>
      </c>
      <c r="BK334" s="388"/>
      <c r="BL334" s="388"/>
    </row>
    <row r="335" spans="1:69" hidden="1" x14ac:dyDescent="0.2">
      <c r="B335" s="10" t="s">
        <v>479</v>
      </c>
      <c r="AT335" s="305">
        <f>+AT334+AT325</f>
        <v>23277.399999999994</v>
      </c>
      <c r="AU335" s="305">
        <f t="shared" ref="AU335:BB335" si="93">+AU334+AU325</f>
        <v>17590.200000000026</v>
      </c>
      <c r="AV335" s="305">
        <f t="shared" si="93"/>
        <v>22986.399999999958</v>
      </c>
      <c r="AW335" s="305">
        <f t="shared" si="93"/>
        <v>24897.199999999993</v>
      </c>
      <c r="AX335" s="305">
        <f t="shared" si="93"/>
        <v>22687.600000000024</v>
      </c>
      <c r="AY335" s="305">
        <f t="shared" si="93"/>
        <v>-6860.4999999999563</v>
      </c>
      <c r="AZ335" s="305">
        <f t="shared" si="93"/>
        <v>-2709.4098369999338</v>
      </c>
      <c r="BA335" s="305">
        <f t="shared" si="93"/>
        <v>-38042.760890979931</v>
      </c>
      <c r="BB335" s="305">
        <f t="shared" si="93"/>
        <v>-29657.299999999865</v>
      </c>
      <c r="BC335" s="305">
        <f>+BC334+BC325</f>
        <v>-85457.905812640121</v>
      </c>
      <c r="BD335" s="305">
        <f t="shared" ref="BD335:BJ335" si="94">+BD334+BD325</f>
        <v>-193131.19999999995</v>
      </c>
      <c r="BE335" s="305">
        <f t="shared" si="94"/>
        <v>-271019.39999999991</v>
      </c>
      <c r="BF335" s="305">
        <f t="shared" si="94"/>
        <v>-359527.20000000019</v>
      </c>
      <c r="BG335" s="305">
        <f t="shared" si="94"/>
        <v>-460162.0999999998</v>
      </c>
      <c r="BH335" s="305">
        <f t="shared" si="94"/>
        <v>-310077.69999999879</v>
      </c>
      <c r="BI335" s="305">
        <f t="shared" si="94"/>
        <v>-108816.49999999977</v>
      </c>
      <c r="BJ335" s="305" t="e">
        <f t="shared" si="94"/>
        <v>#REF!</v>
      </c>
      <c r="BK335" s="388"/>
      <c r="BL335" s="388"/>
    </row>
    <row r="336" spans="1:69" hidden="1" x14ac:dyDescent="0.2"/>
    <row r="337" spans="1:64" hidden="1" x14ac:dyDescent="0.2">
      <c r="BD337" s="266">
        <f>+BD334/[34]NatGov_Y!W108</f>
        <v>-5.3570117969116704E-2</v>
      </c>
      <c r="BE337" s="266">
        <f>+BE334/[34]NatGov_Y!X108</f>
        <v>-5.9643924785984619E-2</v>
      </c>
      <c r="BF337" s="266">
        <f>+BF334/[34]NatGov_Y!Y108</f>
        <v>-7.720687440107922E-2</v>
      </c>
      <c r="BG337" s="266"/>
      <c r="BH337" s="266"/>
      <c r="BI337" s="266"/>
      <c r="BJ337" s="266"/>
      <c r="BK337" s="382"/>
      <c r="BL337" s="382"/>
    </row>
    <row r="338" spans="1:64" hidden="1" x14ac:dyDescent="0.2">
      <c r="BD338" s="266">
        <f>+BD335/[34]NatGov_Y!W108</f>
        <v>-4.2176797303558923E-2</v>
      </c>
      <c r="BE338" s="266">
        <f>+BE335/[34]NatGov_Y!X108</f>
        <v>-4.5514972555690994E-2</v>
      </c>
      <c r="BF338" s="266">
        <f>+BF335/[34]NatGov_Y!Y108</f>
        <v>-4.3905022469233307E-2</v>
      </c>
      <c r="BG338" s="266"/>
      <c r="BH338" s="266"/>
      <c r="BI338" s="266"/>
      <c r="BJ338" s="266"/>
      <c r="BK338" s="382"/>
      <c r="BL338" s="382"/>
    </row>
    <row r="339" spans="1:64" hidden="1" x14ac:dyDescent="0.2"/>
    <row r="340" spans="1:64" hidden="1" x14ac:dyDescent="0.2"/>
    <row r="341" spans="1:64" hidden="1" x14ac:dyDescent="0.2">
      <c r="AF341" s="262"/>
      <c r="AG341" s="262"/>
      <c r="AH341" s="262"/>
      <c r="AI341" s="262"/>
      <c r="AJ341" s="262"/>
      <c r="AK341" s="262"/>
      <c r="AL341" s="262"/>
      <c r="AM341" s="262"/>
      <c r="AN341" s="262"/>
      <c r="AO341" s="262"/>
      <c r="AP341" s="262"/>
      <c r="AQ341" s="262"/>
      <c r="AR341" s="262"/>
      <c r="AS341" s="262"/>
      <c r="AT341" s="262">
        <v>485115.19472475466</v>
      </c>
      <c r="AU341" s="262">
        <v>582538.17293727468</v>
      </c>
      <c r="AV341" s="262">
        <v>715904.27173384849</v>
      </c>
      <c r="AW341" s="262">
        <v>896980.17407190299</v>
      </c>
      <c r="AX341" s="262">
        <v>1149646.0905836353</v>
      </c>
      <c r="AY341" s="262">
        <v>1247929.2689250195</v>
      </c>
      <c r="AZ341" s="262">
        <v>1661720.9259445816</v>
      </c>
      <c r="BA341" s="262">
        <v>2179024.1036307774</v>
      </c>
      <c r="BB341" s="262">
        <v>2637913.8482155497</v>
      </c>
      <c r="BC341" s="262">
        <v>3348308.4882272054</v>
      </c>
      <c r="BD341" s="262">
        <v>4579086.4254100993</v>
      </c>
      <c r="BE341" s="262">
        <v>5954510.895692341</v>
      </c>
      <c r="BF341" s="262">
        <v>8228159.5565364286</v>
      </c>
      <c r="BG341" s="262">
        <v>10660228.494808454</v>
      </c>
      <c r="BH341" s="262">
        <v>14744810.677265817</v>
      </c>
      <c r="BI341" s="262">
        <v>21802256.301990129</v>
      </c>
      <c r="BJ341" s="262">
        <v>27081439.972801302</v>
      </c>
      <c r="BK341" s="383"/>
      <c r="BL341" s="383"/>
    </row>
    <row r="342" spans="1:64" hidden="1" x14ac:dyDescent="0.2"/>
    <row r="343" spans="1:64" ht="13.5" hidden="1" x14ac:dyDescent="0.25">
      <c r="A343" s="456" t="s">
        <v>123</v>
      </c>
      <c r="B343" s="456"/>
      <c r="BF343" s="266"/>
      <c r="BG343" s="266"/>
      <c r="BH343" s="266"/>
      <c r="BI343" s="266"/>
      <c r="BJ343" s="266"/>
      <c r="BK343" s="382"/>
      <c r="BL343" s="382"/>
    </row>
    <row r="344" spans="1:64" hidden="1" x14ac:dyDescent="0.2">
      <c r="B344" s="10" t="s">
        <v>470</v>
      </c>
      <c r="AT344" s="266">
        <f t="shared" ref="AT344:BB344" si="95">+AT323/AT$341</f>
        <v>0.23210074890332932</v>
      </c>
      <c r="AU344" s="266">
        <f t="shared" si="95"/>
        <v>0.25609566365029213</v>
      </c>
      <c r="AV344" s="266">
        <f t="shared" si="95"/>
        <v>0.26037894640374526</v>
      </c>
      <c r="AW344" s="266">
        <f t="shared" si="95"/>
        <v>0.28680500131029413</v>
      </c>
      <c r="AX344" s="266">
        <f t="shared" si="95"/>
        <v>0.30227024024722637</v>
      </c>
      <c r="AY344" s="266">
        <f t="shared" si="95"/>
        <v>0.34008129352201244</v>
      </c>
      <c r="AZ344" s="266">
        <f t="shared" si="95"/>
        <v>0.3314470507055336</v>
      </c>
      <c r="BA344" s="266">
        <f t="shared" si="95"/>
        <v>0.35002756450886791</v>
      </c>
      <c r="BB344" s="266">
        <f t="shared" si="95"/>
        <v>0.35497421594470713</v>
      </c>
      <c r="BC344" s="266">
        <f t="shared" ref="BC344:BJ344" si="96">+BC323/BC$341</f>
        <v>0.36540256201058213</v>
      </c>
      <c r="BD344" s="266">
        <f t="shared" si="96"/>
        <v>0.38063658076597695</v>
      </c>
      <c r="BE344" s="266">
        <f t="shared" si="96"/>
        <v>0.39521424030014762</v>
      </c>
      <c r="BF344" s="266">
        <f t="shared" si="96"/>
        <v>0.40912839339944029</v>
      </c>
      <c r="BG344" s="266">
        <f t="shared" si="96"/>
        <v>0.39793952841310309</v>
      </c>
      <c r="BH344" s="266">
        <f t="shared" si="96"/>
        <v>0.37905615218359712</v>
      </c>
      <c r="BI344" s="266">
        <f t="shared" si="96"/>
        <v>0.36779415804170884</v>
      </c>
      <c r="BJ344" s="266" t="e">
        <f t="shared" si="96"/>
        <v>#REF!</v>
      </c>
      <c r="BK344" s="382"/>
      <c r="BL344" s="382"/>
    </row>
    <row r="345" spans="1:64" hidden="1" x14ac:dyDescent="0.2">
      <c r="B345" s="10" t="s">
        <v>535</v>
      </c>
      <c r="AT345" s="266">
        <f>+AT324/AT$341</f>
        <v>8.8624929640461175E-2</v>
      </c>
      <c r="AU345" s="266">
        <f t="shared" ref="AU345:BB345" si="97">+AU324/AU$341</f>
        <v>9.3593008205954356E-2</v>
      </c>
      <c r="AV345" s="266">
        <f t="shared" si="97"/>
        <v>9.6086030934556893E-2</v>
      </c>
      <c r="AW345" s="266">
        <f t="shared" si="97"/>
        <v>0.10074871509117199</v>
      </c>
      <c r="AX345" s="266">
        <f t="shared" si="97"/>
        <v>0.10580090777175682</v>
      </c>
      <c r="AY345" s="266">
        <f t="shared" si="97"/>
        <v>0.12361189359143759</v>
      </c>
      <c r="AZ345" s="266">
        <f t="shared" si="97"/>
        <v>0.11770056990094301</v>
      </c>
      <c r="BA345" s="266">
        <f t="shared" si="97"/>
        <v>0.12204192673082088</v>
      </c>
      <c r="BB345" s="266">
        <f t="shared" si="97"/>
        <v>0.12822769031248538</v>
      </c>
      <c r="BC345" s="266">
        <f t="shared" ref="BC345:BJ345" si="98">+BC324/BC$341</f>
        <v>0.13238236606887041</v>
      </c>
      <c r="BD345" s="266">
        <f t="shared" si="98"/>
        <v>0.13307198060701098</v>
      </c>
      <c r="BE345" s="266">
        <f t="shared" si="98"/>
        <v>0.14359473262842748</v>
      </c>
      <c r="BF345" s="266">
        <f t="shared" si="98"/>
        <v>0.1400841697441744</v>
      </c>
      <c r="BG345" s="266">
        <f t="shared" si="98"/>
        <v>0.13838816876377918</v>
      </c>
      <c r="BH345" s="266">
        <f t="shared" si="98"/>
        <v>0.12496382899245702</v>
      </c>
      <c r="BI345" s="266">
        <f t="shared" si="98"/>
        <v>0.12052272313485941</v>
      </c>
      <c r="BJ345" s="266" t="e">
        <f t="shared" si="98"/>
        <v>#REF!</v>
      </c>
      <c r="BK345" s="382"/>
      <c r="BL345" s="382"/>
    </row>
    <row r="346" spans="1:64" hidden="1" x14ac:dyDescent="0.2">
      <c r="B346" s="10" t="s">
        <v>472</v>
      </c>
      <c r="AT346" s="266">
        <f>+AT325/AT$341</f>
        <v>1.5307704398361247E-2</v>
      </c>
      <c r="AU346" s="266">
        <f t="shared" ref="AU346:BB346" si="99">+AU325/AU$341</f>
        <v>2.096978458665804E-2</v>
      </c>
      <c r="AV346" s="266">
        <f t="shared" si="99"/>
        <v>1.9188459326733891E-2</v>
      </c>
      <c r="AW346" s="266">
        <f t="shared" si="99"/>
        <v>2.2100599960875947E-2</v>
      </c>
      <c r="AX346" s="266">
        <f t="shared" si="99"/>
        <v>2.1815583252466554E-2</v>
      </c>
      <c r="AY346" s="266">
        <f t="shared" si="99"/>
        <v>1.8184283809248056E-2</v>
      </c>
      <c r="AZ346" s="266">
        <f t="shared" si="99"/>
        <v>1.2387519275114727E-2</v>
      </c>
      <c r="BA346" s="266">
        <f t="shared" si="99"/>
        <v>1.6534190668183995E-2</v>
      </c>
      <c r="BB346" s="266">
        <f t="shared" si="99"/>
        <v>1.4698660468471715E-2</v>
      </c>
      <c r="BC346" s="266">
        <f t="shared" ref="BC346:BJ346" si="100">+BC325/BC$341</f>
        <v>8.5169571741278878E-3</v>
      </c>
      <c r="BD346" s="266">
        <f t="shared" si="100"/>
        <v>1.1393320665557783E-2</v>
      </c>
      <c r="BE346" s="266">
        <f t="shared" si="100"/>
        <v>1.4128952230293626E-2</v>
      </c>
      <c r="BF346" s="266">
        <f t="shared" si="100"/>
        <v>3.314234466726735E-2</v>
      </c>
      <c r="BG346" s="266">
        <f t="shared" si="100"/>
        <v>2.7161725486560758E-2</v>
      </c>
      <c r="BH346" s="266">
        <f t="shared" si="100"/>
        <v>3.613990790818436E-2</v>
      </c>
      <c r="BI346" s="266">
        <f t="shared" si="100"/>
        <v>4.2461444686139951E-2</v>
      </c>
      <c r="BJ346" s="266" t="e">
        <f t="shared" si="100"/>
        <v>#REF!</v>
      </c>
      <c r="BK346" s="382"/>
      <c r="BL346" s="382"/>
    </row>
    <row r="347" spans="1:64" hidden="1" x14ac:dyDescent="0.2">
      <c r="B347" s="10" t="str">
        <f>+B294</f>
        <v>Gross Investment Expenditure</v>
      </c>
      <c r="AT347" s="266">
        <f>+AT326/AT$341</f>
        <v>2.5533523036787131E-2</v>
      </c>
      <c r="AU347" s="266">
        <f t="shared" ref="AU347:BB347" si="101">+AU326/AU$341</f>
        <v>3.240543002498248E-2</v>
      </c>
      <c r="AV347" s="266">
        <f t="shared" si="101"/>
        <v>3.8801556432571604E-2</v>
      </c>
      <c r="AW347" s="266">
        <f t="shared" si="101"/>
        <v>3.8545222067782825E-2</v>
      </c>
      <c r="AX347" s="266">
        <f t="shared" si="101"/>
        <v>3.8324663877761178E-2</v>
      </c>
      <c r="AY347" s="266">
        <f t="shared" si="101"/>
        <v>4.3123437633894798E-2</v>
      </c>
      <c r="AZ347" s="266">
        <f t="shared" si="101"/>
        <v>4.3419083718276671E-2</v>
      </c>
      <c r="BA347" s="266">
        <f t="shared" si="101"/>
        <v>4.2447947154820795E-2</v>
      </c>
      <c r="BB347" s="266">
        <f t="shared" si="101"/>
        <v>3.3824758932274678E-2</v>
      </c>
      <c r="BC347" s="266">
        <f t="shared" ref="BC347:BJ347" si="102">+BC326/BC$341</f>
        <v>3.9856303703562586E-2</v>
      </c>
      <c r="BD347" s="266">
        <f t="shared" si="102"/>
        <v>4.675891217336528E-2</v>
      </c>
      <c r="BE347" s="266">
        <f t="shared" si="102"/>
        <v>3.860503474203017E-2</v>
      </c>
      <c r="BF347" s="266">
        <f t="shared" si="102"/>
        <v>3.5805297402863465E-2</v>
      </c>
      <c r="BG347" s="266">
        <f t="shared" si="102"/>
        <v>3.8725483248416778E-2</v>
      </c>
      <c r="BH347" s="266">
        <f t="shared" si="102"/>
        <v>3.4694450216899014E-2</v>
      </c>
      <c r="BI347" s="266">
        <f t="shared" si="102"/>
        <v>3.0835019581832653E-2</v>
      </c>
      <c r="BJ347" s="266" t="e">
        <f t="shared" si="102"/>
        <v>#REF!</v>
      </c>
      <c r="BK347" s="382"/>
      <c r="BL347" s="382"/>
    </row>
    <row r="348" spans="1:64" hidden="1" x14ac:dyDescent="0.2">
      <c r="B348" s="10" t="s">
        <v>473</v>
      </c>
      <c r="AT348" s="266">
        <f>+AT327/AT$341</f>
        <v>0.10263459182771978</v>
      </c>
      <c r="AU348" s="266">
        <f t="shared" ref="AU348:BB348" si="103">+AU327/AU$341</f>
        <v>0.10912744083269726</v>
      </c>
      <c r="AV348" s="266">
        <f t="shared" si="103"/>
        <v>0.10630289970988287</v>
      </c>
      <c r="AW348" s="266">
        <f t="shared" si="103"/>
        <v>0.12541046419046339</v>
      </c>
      <c r="AX348" s="266">
        <f t="shared" si="103"/>
        <v>0.13632908534524182</v>
      </c>
      <c r="AY348" s="266">
        <f t="shared" si="103"/>
        <v>0.15516167848743198</v>
      </c>
      <c r="AZ348" s="266">
        <f t="shared" si="103"/>
        <v>0.1579398778111992</v>
      </c>
      <c r="BA348" s="266">
        <f t="shared" si="103"/>
        <v>0.16900349995504224</v>
      </c>
      <c r="BB348" s="266">
        <f t="shared" si="103"/>
        <v>0.17822310623147533</v>
      </c>
      <c r="BC348" s="266">
        <f t="shared" ref="BC348:BJ348" si="104">+BC327/BC$341</f>
        <v>0.18464693506402124</v>
      </c>
      <c r="BD348" s="266">
        <f t="shared" si="104"/>
        <v>0.18941236732004296</v>
      </c>
      <c r="BE348" s="266">
        <f t="shared" si="104"/>
        <v>0.19888552069939633</v>
      </c>
      <c r="BF348" s="266">
        <f t="shared" si="104"/>
        <v>0.20009658158513507</v>
      </c>
      <c r="BG348" s="266">
        <f t="shared" si="104"/>
        <v>0.19366415091434636</v>
      </c>
      <c r="BH348" s="266">
        <f t="shared" si="104"/>
        <v>0.18325796506605671</v>
      </c>
      <c r="BI348" s="266">
        <f t="shared" si="104"/>
        <v>0.17397497063887679</v>
      </c>
      <c r="BJ348" s="266" t="e">
        <f t="shared" si="104"/>
        <v>#REF!</v>
      </c>
      <c r="BK348" s="382"/>
      <c r="BL348" s="382"/>
    </row>
    <row r="349" spans="1:64" hidden="1" x14ac:dyDescent="0.2">
      <c r="AW349" s="266"/>
      <c r="AX349" s="266"/>
      <c r="AY349" s="266"/>
      <c r="AZ349" s="266"/>
      <c r="BA349" s="266"/>
      <c r="BB349" s="266"/>
      <c r="BC349" s="266"/>
      <c r="BD349" s="266"/>
      <c r="BE349" s="266"/>
      <c r="BF349" s="266"/>
      <c r="BG349" s="266"/>
      <c r="BH349" s="266"/>
      <c r="BI349" s="266"/>
      <c r="BJ349" s="266"/>
      <c r="BK349" s="382"/>
      <c r="BL349" s="382"/>
    </row>
    <row r="350" spans="1:64" hidden="1" x14ac:dyDescent="0.2">
      <c r="B350" s="10" t="s">
        <v>474</v>
      </c>
      <c r="AT350" s="266">
        <f t="shared" ref="AT350:BB350" si="105">+AT329/AT$341</f>
        <v>0.26477628694536859</v>
      </c>
      <c r="AU350" s="266">
        <f t="shared" si="105"/>
        <v>0.26532166848513533</v>
      </c>
      <c r="AV350" s="266">
        <f t="shared" si="105"/>
        <v>0.27329869051645894</v>
      </c>
      <c r="AW350" s="266">
        <f t="shared" si="105"/>
        <v>0.29246109064944747</v>
      </c>
      <c r="AX350" s="266">
        <f t="shared" si="105"/>
        <v>0.30018907803600592</v>
      </c>
      <c r="AY350" s="266">
        <f t="shared" si="105"/>
        <v>0.31639950262575645</v>
      </c>
      <c r="AZ350" s="266">
        <f t="shared" si="105"/>
        <v>0.31742904715673748</v>
      </c>
      <c r="BA350" s="266">
        <f t="shared" si="105"/>
        <v>0.3160347505847082</v>
      </c>
      <c r="BB350" s="266">
        <f t="shared" si="105"/>
        <v>0.32903284562804913</v>
      </c>
      <c r="BC350" s="266">
        <f t="shared" ref="BC350:BJ350" si="106">+BC329/BC$341</f>
        <v>0.33136289505236066</v>
      </c>
      <c r="BD350" s="266">
        <f t="shared" si="106"/>
        <v>0.32706646279686025</v>
      </c>
      <c r="BE350" s="266">
        <f t="shared" si="106"/>
        <v>0.335570315514163</v>
      </c>
      <c r="BF350" s="266">
        <f t="shared" si="106"/>
        <v>0.33229131997422212</v>
      </c>
      <c r="BG350" s="266">
        <f t="shared" si="106"/>
        <v>0.32761155182563023</v>
      </c>
      <c r="BH350" s="266">
        <f t="shared" si="106"/>
        <v>0.32188662871866031</v>
      </c>
      <c r="BI350" s="266">
        <f t="shared" si="106"/>
        <v>0.32034164736254744</v>
      </c>
      <c r="BJ350" s="266" t="e">
        <f t="shared" si="106"/>
        <v>#REF!</v>
      </c>
      <c r="BK350" s="382"/>
      <c r="BL350" s="382"/>
    </row>
    <row r="351" spans="1:64" hidden="1" x14ac:dyDescent="0.2">
      <c r="B351" s="10" t="s">
        <v>475</v>
      </c>
      <c r="AT351" s="266">
        <f t="shared" ref="AT351:BB351" si="107">+AT330/AT$341</f>
        <v>6.2347190678148465E-2</v>
      </c>
      <c r="AU351" s="266">
        <f t="shared" si="107"/>
        <v>6.3409901384942541E-2</v>
      </c>
      <c r="AV351" s="266">
        <f t="shared" si="107"/>
        <v>6.0926771140596442E-2</v>
      </c>
      <c r="AW351" s="266">
        <f t="shared" si="107"/>
        <v>6.095758761928239E-2</v>
      </c>
      <c r="AX351" s="266">
        <f t="shared" si="107"/>
        <v>5.9283031456519995E-2</v>
      </c>
      <c r="AY351" s="266">
        <f t="shared" si="107"/>
        <v>5.7974977219843689E-2</v>
      </c>
      <c r="AZ351" s="266">
        <f t="shared" si="107"/>
        <v>5.9281095045684566E-2</v>
      </c>
      <c r="BA351" s="266">
        <f t="shared" si="107"/>
        <v>6.2242796379701405E-2</v>
      </c>
      <c r="BB351" s="266">
        <f t="shared" si="107"/>
        <v>6.6051834155233011E-2</v>
      </c>
      <c r="BC351" s="266">
        <f t="shared" ref="BC351:BJ351" si="108">+BC330/BC$341</f>
        <v>6.9938956952128442E-2</v>
      </c>
      <c r="BD351" s="266">
        <f t="shared" si="108"/>
        <v>7.2744534787551496E-2</v>
      </c>
      <c r="BE351" s="266">
        <f t="shared" si="108"/>
        <v>7.8766677115437347E-2</v>
      </c>
      <c r="BF351" s="266">
        <f t="shared" si="108"/>
        <v>6.7006458080146714E-2</v>
      </c>
      <c r="BG351" s="266">
        <f t="shared" si="108"/>
        <v>6.7834293221816999E-2</v>
      </c>
      <c r="BH351" s="266">
        <f t="shared" si="108"/>
        <v>6.4614208158395789E-2</v>
      </c>
      <c r="BI351" s="266">
        <f t="shared" si="108"/>
        <v>6.3680440259185844E-2</v>
      </c>
      <c r="BJ351" s="266">
        <f t="shared" si="108"/>
        <v>7.4105180159352552E-2</v>
      </c>
      <c r="BK351" s="382"/>
      <c r="BL351" s="382"/>
    </row>
    <row r="352" spans="1:64" hidden="1" x14ac:dyDescent="0.2">
      <c r="B352" s="10" t="s">
        <v>476</v>
      </c>
      <c r="AT352" s="266">
        <f t="shared" ref="AT352:BB352" si="109">+AT331/AT$341</f>
        <v>0.15611128154957071</v>
      </c>
      <c r="AU352" s="266">
        <f t="shared" si="109"/>
        <v>0.15527171204377596</v>
      </c>
      <c r="AV352" s="266">
        <f t="shared" si="109"/>
        <v>0.15804265311658219</v>
      </c>
      <c r="AW352" s="266">
        <f t="shared" si="109"/>
        <v>0.1640408882004048</v>
      </c>
      <c r="AX352" s="266">
        <f t="shared" si="109"/>
        <v>0.17375132800527029</v>
      </c>
      <c r="AY352" s="266">
        <f t="shared" si="109"/>
        <v>0.1713421864783628</v>
      </c>
      <c r="AZ352" s="266">
        <f t="shared" si="109"/>
        <v>0.17156975385045992</v>
      </c>
      <c r="BA352" s="266">
        <f t="shared" si="109"/>
        <v>0.16994019510274178</v>
      </c>
      <c r="BB352" s="266">
        <f t="shared" si="109"/>
        <v>0.1729028248157988</v>
      </c>
      <c r="BC352" s="266">
        <f t="shared" ref="BC352:BJ352" si="110">+BC331/BC$341</f>
        <v>0.17295669097789784</v>
      </c>
      <c r="BD352" s="266">
        <f t="shared" si="110"/>
        <v>0.17374714408250905</v>
      </c>
      <c r="BE352" s="266">
        <f t="shared" si="110"/>
        <v>0.16748966220088268</v>
      </c>
      <c r="BF352" s="266">
        <f t="shared" si="110"/>
        <v>0.17384566013974331</v>
      </c>
      <c r="BG352" s="266">
        <f t="shared" si="110"/>
        <v>0.16647665489998986</v>
      </c>
      <c r="BH352" s="266">
        <f t="shared" si="110"/>
        <v>0.16296173844862782</v>
      </c>
      <c r="BI352" s="266">
        <f t="shared" si="110"/>
        <v>0.16714692651559424</v>
      </c>
      <c r="BJ352" s="266">
        <f t="shared" si="110"/>
        <v>0.17352323689170834</v>
      </c>
      <c r="BK352" s="382"/>
      <c r="BL352" s="382"/>
    </row>
    <row r="353" spans="2:65" hidden="1" x14ac:dyDescent="0.2">
      <c r="B353" s="10" t="s">
        <v>477</v>
      </c>
      <c r="AT353" s="266">
        <f t="shared" ref="AT353:BB353" si="111">+AT332/AT$341</f>
        <v>4.6317814717649411E-2</v>
      </c>
      <c r="AU353" s="266">
        <f t="shared" si="111"/>
        <v>4.6640055056416822E-2</v>
      </c>
      <c r="AV353" s="266">
        <f t="shared" si="111"/>
        <v>5.4329266259280327E-2</v>
      </c>
      <c r="AW353" s="266">
        <f t="shared" si="111"/>
        <v>6.7462614829760251E-2</v>
      </c>
      <c r="AX353" s="266">
        <f t="shared" si="111"/>
        <v>6.7154718574215649E-2</v>
      </c>
      <c r="AY353" s="266">
        <f t="shared" si="111"/>
        <v>8.7082338927549921E-2</v>
      </c>
      <c r="AZ353" s="266">
        <f t="shared" si="111"/>
        <v>8.6578198260592973E-2</v>
      </c>
      <c r="BA353" s="266">
        <f t="shared" si="111"/>
        <v>8.3851759102265014E-2</v>
      </c>
      <c r="BB353" s="266">
        <f t="shared" si="111"/>
        <v>9.0078186657017306E-2</v>
      </c>
      <c r="BC353" s="266">
        <f t="shared" ref="BC353:BJ353" si="112">+BC332/BC$341</f>
        <v>8.8467247122334378E-2</v>
      </c>
      <c r="BD353" s="266">
        <f t="shared" si="112"/>
        <v>8.0574783926799717E-2</v>
      </c>
      <c r="BE353" s="266">
        <f t="shared" si="112"/>
        <v>8.9313976197842967E-2</v>
      </c>
      <c r="BF353" s="266">
        <f t="shared" si="112"/>
        <v>9.1439201754332067E-2</v>
      </c>
      <c r="BG353" s="266">
        <f t="shared" si="112"/>
        <v>9.3300603703823343E-2</v>
      </c>
      <c r="BH353" s="266">
        <f t="shared" si="112"/>
        <v>9.4310682111636693E-2</v>
      </c>
      <c r="BI353" s="266">
        <f t="shared" si="112"/>
        <v>8.9514280587767392E-2</v>
      </c>
      <c r="BJ353" s="266" t="e">
        <f t="shared" si="112"/>
        <v>#REF!</v>
      </c>
      <c r="BK353" s="382"/>
      <c r="BL353" s="382"/>
    </row>
    <row r="354" spans="2:65" hidden="1" x14ac:dyDescent="0.2"/>
    <row r="355" spans="2:65" hidden="1" x14ac:dyDescent="0.2">
      <c r="B355" s="10" t="s">
        <v>478</v>
      </c>
      <c r="AT355" s="266">
        <f t="shared" ref="AT355:BB355" si="113">+AT334/AT$341</f>
        <v>3.2675538042039237E-2</v>
      </c>
      <c r="AU355" s="266">
        <f t="shared" si="113"/>
        <v>9.2260048348432148E-3</v>
      </c>
      <c r="AV355" s="266">
        <f t="shared" si="113"/>
        <v>1.2919744112713674E-2</v>
      </c>
      <c r="AW355" s="266">
        <f t="shared" si="113"/>
        <v>5.6560893391533361E-3</v>
      </c>
      <c r="AX355" s="266">
        <f t="shared" si="113"/>
        <v>-2.0811622112204436E-3</v>
      </c>
      <c r="AY355" s="266">
        <f t="shared" si="113"/>
        <v>-2.3681790896256015E-2</v>
      </c>
      <c r="AZ355" s="266">
        <f t="shared" si="113"/>
        <v>-1.4018003548796128E-2</v>
      </c>
      <c r="BA355" s="266">
        <f>+BA334/BA$341</f>
        <v>-3.3992813924159711E-2</v>
      </c>
      <c r="BB355" s="266">
        <f t="shared" si="113"/>
        <v>-2.5941370316657969E-2</v>
      </c>
      <c r="BC355" s="266">
        <f t="shared" ref="BC355:BJ355" si="114">+BC334/BC$341</f>
        <v>-3.4039666958221478E-2</v>
      </c>
      <c r="BD355" s="266">
        <f t="shared" si="114"/>
        <v>-5.3570117969116704E-2</v>
      </c>
      <c r="BE355" s="266">
        <f t="shared" si="114"/>
        <v>-5.9643924785984619E-2</v>
      </c>
      <c r="BF355" s="266">
        <f t="shared" si="114"/>
        <v>-7.6837073425218172E-2</v>
      </c>
      <c r="BG355" s="266">
        <f t="shared" si="114"/>
        <v>-7.0327976587472849E-2</v>
      </c>
      <c r="BH355" s="266">
        <f t="shared" si="114"/>
        <v>-5.7169523464936804E-2</v>
      </c>
      <c r="BI355" s="266">
        <f t="shared" si="114"/>
        <v>-4.7452510679161369E-2</v>
      </c>
      <c r="BJ355" s="266" t="e">
        <f t="shared" si="114"/>
        <v>#REF!</v>
      </c>
      <c r="BK355" s="382"/>
      <c r="BL355" s="382"/>
      <c r="BM355" s="10">
        <v>8.5</v>
      </c>
    </row>
    <row r="356" spans="2:65" hidden="1" x14ac:dyDescent="0.2">
      <c r="B356" s="10" t="s">
        <v>479</v>
      </c>
      <c r="AT356" s="266">
        <f t="shared" ref="AT356:BB356" si="115">+AT335/AT$341</f>
        <v>4.7983242440400489E-2</v>
      </c>
      <c r="AU356" s="266">
        <f t="shared" si="115"/>
        <v>3.0195789421501255E-2</v>
      </c>
      <c r="AV356" s="266">
        <f t="shared" si="115"/>
        <v>3.2108203439447563E-2</v>
      </c>
      <c r="AW356" s="266">
        <f t="shared" si="115"/>
        <v>2.7756689300029284E-2</v>
      </c>
      <c r="AX356" s="266">
        <f t="shared" si="115"/>
        <v>1.9734421041246109E-2</v>
      </c>
      <c r="AY356" s="266">
        <f t="shared" si="115"/>
        <v>-5.4975070870079594E-3</v>
      </c>
      <c r="AZ356" s="266">
        <f t="shared" si="115"/>
        <v>-1.6304842736813996E-3</v>
      </c>
      <c r="BA356" s="266">
        <f t="shared" si="115"/>
        <v>-1.7458623255975716E-2</v>
      </c>
      <c r="BB356" s="266">
        <f t="shared" si="115"/>
        <v>-1.1242709848186256E-2</v>
      </c>
      <c r="BC356" s="266">
        <f t="shared" ref="BC356:BJ356" si="116">+BC335/BC$341</f>
        <v>-2.5522709784093593E-2</v>
      </c>
      <c r="BD356" s="266">
        <f t="shared" si="116"/>
        <v>-4.2176797303558923E-2</v>
      </c>
      <c r="BE356" s="266">
        <f t="shared" si="116"/>
        <v>-4.5514972555690994E-2</v>
      </c>
      <c r="BF356" s="266">
        <f t="shared" si="116"/>
        <v>-4.3694728757950822E-2</v>
      </c>
      <c r="BG356" s="266">
        <f t="shared" si="116"/>
        <v>-4.3166251100912087E-2</v>
      </c>
      <c r="BH356" s="266">
        <f t="shared" si="116"/>
        <v>-2.1029615556752444E-2</v>
      </c>
      <c r="BI356" s="266">
        <f t="shared" si="116"/>
        <v>-4.9910659930214154E-3</v>
      </c>
      <c r="BJ356" s="266" t="e">
        <f t="shared" si="116"/>
        <v>#REF!</v>
      </c>
      <c r="BK356" s="382"/>
      <c r="BL356" s="382"/>
      <c r="BM356" s="10">
        <v>6.5</v>
      </c>
    </row>
    <row r="357" spans="2:65" hidden="1" x14ac:dyDescent="0.2">
      <c r="AU357" s="266"/>
      <c r="AV357" s="266"/>
      <c r="AW357" s="266"/>
      <c r="AX357" s="266"/>
      <c r="AY357" s="266"/>
      <c r="AZ357" s="266"/>
      <c r="BA357" s="266"/>
      <c r="BB357" s="266"/>
      <c r="BC357" s="266"/>
      <c r="BD357" s="266"/>
      <c r="BE357" s="266"/>
      <c r="BF357" s="266"/>
      <c r="BG357" s="266"/>
    </row>
    <row r="358" spans="2:65" hidden="1" x14ac:dyDescent="0.2"/>
    <row r="359" spans="2:65" hidden="1" x14ac:dyDescent="0.2">
      <c r="AT359" s="266"/>
      <c r="AU359" s="266"/>
      <c r="AV359" s="266"/>
      <c r="AW359" s="266"/>
      <c r="AX359" s="266"/>
      <c r="AY359" s="266"/>
      <c r="AZ359" s="266"/>
      <c r="BA359" s="266"/>
      <c r="BB359" s="266"/>
      <c r="BC359" s="266"/>
      <c r="BD359" s="266"/>
      <c r="BE359" s="266"/>
      <c r="BF359" s="266"/>
      <c r="BG359" s="266"/>
    </row>
    <row r="360" spans="2:65" hidden="1" x14ac:dyDescent="0.2">
      <c r="AT360" s="266"/>
      <c r="AU360" s="266"/>
      <c r="AV360" s="266"/>
      <c r="AW360" s="266"/>
      <c r="AX360" s="266"/>
      <c r="AY360" s="266"/>
      <c r="AZ360" s="266"/>
      <c r="BA360" s="266"/>
      <c r="BB360" s="266"/>
      <c r="BC360" s="266"/>
      <c r="BD360" s="266"/>
      <c r="BE360" s="266"/>
      <c r="BF360" s="266"/>
      <c r="BG360" s="266"/>
    </row>
    <row r="361" spans="2:65" hidden="1" x14ac:dyDescent="0.2"/>
    <row r="362" spans="2:65" hidden="1" x14ac:dyDescent="0.2"/>
    <row r="363" spans="2:65" hidden="1" x14ac:dyDescent="0.2"/>
    <row r="364" spans="2:65" hidden="1" x14ac:dyDescent="0.2"/>
    <row r="365" spans="2:65" hidden="1" x14ac:dyDescent="0.2"/>
    <row r="366" spans="2:65" hidden="1" x14ac:dyDescent="0.2"/>
    <row r="367" spans="2:65" hidden="1" x14ac:dyDescent="0.2"/>
    <row r="368" spans="2:65" hidden="1" x14ac:dyDescent="0.2"/>
    <row r="369" spans="3:64" hidden="1" x14ac:dyDescent="0.2"/>
    <row r="370" spans="3:64" hidden="1" x14ac:dyDescent="0.2"/>
    <row r="371" spans="3:64" hidden="1" x14ac:dyDescent="0.2"/>
    <row r="372" spans="3:64" hidden="1" x14ac:dyDescent="0.2"/>
    <row r="373" spans="3:64" hidden="1" x14ac:dyDescent="0.2"/>
    <row r="374" spans="3:64" hidden="1" x14ac:dyDescent="0.2"/>
    <row r="375" spans="3:64" hidden="1" x14ac:dyDescent="0.2"/>
    <row r="376" spans="3:64" hidden="1" x14ac:dyDescent="0.2"/>
    <row r="377" spans="3:64" hidden="1" x14ac:dyDescent="0.2"/>
    <row r="378" spans="3:64" hidden="1" x14ac:dyDescent="0.2"/>
    <row r="379" spans="3:64" hidden="1" x14ac:dyDescent="0.2"/>
    <row r="380" spans="3:64" hidden="1" x14ac:dyDescent="0.2"/>
    <row r="381" spans="3:64" hidden="1" x14ac:dyDescent="0.2"/>
    <row r="382" spans="3:64" hidden="1" x14ac:dyDescent="0.2"/>
    <row r="383" spans="3:64" hidden="1" x14ac:dyDescent="0.2">
      <c r="C383" s="304">
        <f t="shared" ref="C383:BF383" si="117">+C193*100</f>
        <v>-4.0390987408880044</v>
      </c>
      <c r="D383" s="304">
        <f t="shared" si="117"/>
        <v>-7.184674124187822</v>
      </c>
      <c r="E383" s="304">
        <f t="shared" si="117"/>
        <v>-6.4784960634138509</v>
      </c>
      <c r="F383" s="304">
        <f t="shared" si="117"/>
        <v>-6.2042462581016169</v>
      </c>
      <c r="G383" s="304">
        <f t="shared" si="117"/>
        <v>-3.8581460674157313</v>
      </c>
      <c r="H383" s="304">
        <f t="shared" si="117"/>
        <v>-4.7214970033983485</v>
      </c>
      <c r="I383" s="304">
        <f t="shared" si="117"/>
        <v>-2.0171945495066601</v>
      </c>
      <c r="J383" s="304">
        <f t="shared" si="117"/>
        <v>-2.1814066905901837</v>
      </c>
      <c r="K383" s="304">
        <f t="shared" si="117"/>
        <v>-1.7344693291678968</v>
      </c>
      <c r="L383" s="304">
        <f t="shared" si="117"/>
        <v>-1.8715669515669517</v>
      </c>
      <c r="M383" s="304">
        <f t="shared" si="117"/>
        <v>-4.3969825177616331</v>
      </c>
      <c r="N383" s="304">
        <f t="shared" si="117"/>
        <v>-5.7975056798955888</v>
      </c>
      <c r="O383" s="304">
        <f t="shared" si="117"/>
        <v>-7.4911948975560207</v>
      </c>
      <c r="P383" s="304">
        <f t="shared" si="117"/>
        <v>-7.7475668677719574</v>
      </c>
      <c r="Q383" s="304">
        <f t="shared" si="117"/>
        <v>-13.835343932129105</v>
      </c>
      <c r="R383" s="304">
        <f t="shared" si="117"/>
        <v>-10.264280120225866</v>
      </c>
      <c r="S383" s="304">
        <f t="shared" si="117"/>
        <v>-3.9603602300264029</v>
      </c>
      <c r="T383" s="304">
        <f t="shared" si="117"/>
        <v>-5.2231564336733749</v>
      </c>
      <c r="U383" s="304">
        <f t="shared" si="117"/>
        <v>-5.5702551297190439</v>
      </c>
      <c r="V383" s="304">
        <f t="shared" si="117"/>
        <v>-6.4759833588158209</v>
      </c>
      <c r="W383" s="304">
        <f t="shared" si="117"/>
        <v>-11.268514808203708</v>
      </c>
      <c r="X383" s="304">
        <f t="shared" si="117"/>
        <v>-11.363298821920512</v>
      </c>
      <c r="Y383" s="304">
        <f t="shared" si="117"/>
        <v>-10.376281432664419</v>
      </c>
      <c r="Z383" s="304">
        <f t="shared" si="117"/>
        <v>-8.729012287829546</v>
      </c>
      <c r="AA383" s="304">
        <f t="shared" si="117"/>
        <v>-4.9536679108660033</v>
      </c>
      <c r="AB383" s="304">
        <f t="shared" si="117"/>
        <v>-4.0946537160798675</v>
      </c>
      <c r="AC383" s="304">
        <f t="shared" si="117"/>
        <v>-7.035067984186032</v>
      </c>
      <c r="AD383" s="304">
        <f t="shared" si="117"/>
        <v>-7.9272249740975909</v>
      </c>
      <c r="AE383" s="304">
        <f t="shared" si="117"/>
        <v>-7.8109809976432976</v>
      </c>
      <c r="AF383" s="304">
        <f t="shared" si="117"/>
        <v>-4.5112910119555005</v>
      </c>
      <c r="AG383" s="304">
        <f t="shared" si="117"/>
        <v>-1.3846454182089554</v>
      </c>
      <c r="AH383" s="304">
        <f t="shared" si="117"/>
        <v>-0.44527984799872394</v>
      </c>
      <c r="AI383" s="304">
        <f t="shared" si="117"/>
        <v>-1.3953194558522999E-2</v>
      </c>
      <c r="AJ383" s="304">
        <f t="shared" si="117"/>
        <v>-1.6546982188836263</v>
      </c>
      <c r="AK383" s="304">
        <f t="shared" si="117"/>
        <v>-2.8437804668087474</v>
      </c>
      <c r="AL383" s="304">
        <f t="shared" si="117"/>
        <v>-3.0872194771803652</v>
      </c>
      <c r="AM383" s="304">
        <f t="shared" si="117"/>
        <v>-1.4607710254500195</v>
      </c>
      <c r="AN383" s="304">
        <f t="shared" si="117"/>
        <v>-2.3304649759130638</v>
      </c>
      <c r="AO383" s="304">
        <f t="shared" si="117"/>
        <v>-4.3124344368893617</v>
      </c>
      <c r="AP383" s="304">
        <f t="shared" si="117"/>
        <v>-3.136289076089819</v>
      </c>
      <c r="AQ383" s="304">
        <f t="shared" si="117"/>
        <v>-6.6300454008201779</v>
      </c>
      <c r="AR383" s="304">
        <f t="shared" si="117"/>
        <v>-0.76005588185583328</v>
      </c>
      <c r="AS383" s="304">
        <f t="shared" si="117"/>
        <v>1.4762492048911537</v>
      </c>
      <c r="AT383" s="304">
        <f t="shared" si="117"/>
        <v>3.2675538042039252</v>
      </c>
      <c r="AU383" s="304">
        <f t="shared" si="117"/>
        <v>0.92260048348431434</v>
      </c>
      <c r="AV383" s="304">
        <f t="shared" si="117"/>
        <v>1.2919744112713722</v>
      </c>
      <c r="AW383" s="304">
        <f t="shared" si="117"/>
        <v>0.69381689583488215</v>
      </c>
      <c r="AX383" s="304">
        <f t="shared" si="117"/>
        <v>0.18330858663905394</v>
      </c>
      <c r="AY383" s="304">
        <f t="shared" si="117"/>
        <v>-2.0155950041677646</v>
      </c>
      <c r="AZ383" s="304">
        <f t="shared" si="117"/>
        <v>-0.1828706585176231</v>
      </c>
      <c r="BA383" s="304">
        <f t="shared" si="117"/>
        <v>-3.0002054539492806</v>
      </c>
      <c r="BB383" s="304">
        <f t="shared" si="117"/>
        <v>-2.3013981309915525</v>
      </c>
      <c r="BC383" s="304">
        <f t="shared" si="117"/>
        <v>-2.4428633230060277</v>
      </c>
      <c r="BD383" s="304">
        <f t="shared" si="117"/>
        <v>-3.6317768338577037</v>
      </c>
      <c r="BE383" s="304">
        <f t="shared" si="117"/>
        <v>-4.6523787570933592</v>
      </c>
      <c r="BF383" s="304">
        <f t="shared" si="117"/>
        <v>-6.3502754948999414</v>
      </c>
      <c r="BG383" s="304">
        <f>+BG193*100</f>
        <v>-6.4699579407317032</v>
      </c>
      <c r="BH383" s="304">
        <f>+BH193*100</f>
        <v>-5.7169523464936862</v>
      </c>
      <c r="BI383" s="304"/>
      <c r="BJ383" s="304"/>
      <c r="BK383" s="381"/>
      <c r="BL383" s="381"/>
    </row>
    <row r="384" spans="3:6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spans="1:65" hidden="1" x14ac:dyDescent="0.2">
      <c r="A401" s="10">
        <v>1</v>
      </c>
      <c r="B401" s="10" t="s">
        <v>463</v>
      </c>
      <c r="C401" s="143"/>
      <c r="D401" s="143"/>
      <c r="E401" s="143"/>
      <c r="F401" s="143"/>
      <c r="G401" s="143"/>
      <c r="H401" s="143"/>
      <c r="I401" s="143"/>
      <c r="J401" s="143"/>
      <c r="K401" s="143"/>
      <c r="L401" s="143"/>
      <c r="M401" s="143"/>
      <c r="N401" s="143"/>
      <c r="O401" s="143"/>
      <c r="P401" s="143"/>
      <c r="Q401" s="143"/>
      <c r="R401" s="143"/>
      <c r="S401" s="143"/>
      <c r="T401" s="143"/>
      <c r="U401" s="143"/>
      <c r="V401" s="143"/>
      <c r="W401" s="143"/>
      <c r="X401" s="143"/>
      <c r="Y401" s="143"/>
      <c r="Z401" s="143"/>
      <c r="AA401" s="143"/>
      <c r="AB401" s="143"/>
      <c r="AC401" s="143"/>
      <c r="AD401" s="143"/>
      <c r="AE401" s="143"/>
      <c r="AF401" s="143"/>
      <c r="AG401" s="143"/>
      <c r="AH401" s="143"/>
      <c r="AI401" s="143"/>
      <c r="AJ401" s="143"/>
      <c r="AK401" s="143"/>
      <c r="AL401" s="143"/>
      <c r="AM401" s="143"/>
      <c r="AN401" s="143"/>
      <c r="AO401" s="143"/>
      <c r="AP401" s="143"/>
      <c r="AQ401" s="143"/>
      <c r="AR401" s="143"/>
      <c r="AS401" s="143"/>
      <c r="AT401" s="266"/>
      <c r="AU401" s="266">
        <f>+'[36]SPP 1993-2014'!N112</f>
        <v>6.6781425158370274E-3</v>
      </c>
      <c r="AV401" s="266">
        <f>+'[36]SPP 1993-2014'!O112</f>
        <v>3.6813300884003838E-3</v>
      </c>
      <c r="AW401" s="266">
        <f>+'[36]SPP 1993-2014'!P112</f>
        <v>1.8215836724909116E-3</v>
      </c>
      <c r="AX401" s="266">
        <f>+'[36]SPP 1993-2014'!Q112</f>
        <v>-2.866800216257028E-3</v>
      </c>
      <c r="AY401" s="266">
        <f>+'[36]SPP 1993-2014'!R112</f>
        <v>-6.3961403014026917E-3</v>
      </c>
      <c r="AZ401" s="266">
        <f>+'[36]SPP 1993-2014'!S112</f>
        <v>5.0620928776716027E-3</v>
      </c>
      <c r="BA401" s="266">
        <f>+'[36]SPP 1993-2014'!T112</f>
        <v>-6.2380171542589791E-3</v>
      </c>
      <c r="BB401" s="266">
        <f>+'[36]SPP 1993-2014'!U112</f>
        <v>-2.9677866514156116E-3</v>
      </c>
      <c r="BC401" s="266">
        <f>+'[36]SPP 1993-2014'!V112</f>
        <v>-6.9460319232807037E-4</v>
      </c>
      <c r="BD401" s="266">
        <f>+'[36]SPP 1993-2014'!W112</f>
        <v>1.6814052485613943E-3</v>
      </c>
      <c r="BE401" s="266">
        <f>+'[36]SPP 1993-2014'!X112</f>
        <v>-6.8748548484242359E-3</v>
      </c>
      <c r="BF401" s="266"/>
      <c r="BG401" s="266"/>
      <c r="BH401" s="266"/>
    </row>
    <row r="402" spans="1:65" hidden="1" x14ac:dyDescent="0.2">
      <c r="A402" s="10">
        <v>2</v>
      </c>
      <c r="B402" s="10" t="s">
        <v>464</v>
      </c>
      <c r="AT402" s="266"/>
      <c r="AU402" s="266">
        <f>+'[37]APNF REDUC '!B61/[34]NatGov_Y!N108</f>
        <v>6.9851906018603641E-3</v>
      </c>
      <c r="AV402" s="266">
        <f>+'[37]APNF REDUC '!C61/[34]NatGov_Y!O108</f>
        <v>3.9561907560649598E-3</v>
      </c>
      <c r="AW402" s="266">
        <f>+'[37]APNF REDUC '!D61/[34]NatGov_Y!P108</f>
        <v>2.123808067772816E-3</v>
      </c>
      <c r="AX402" s="266">
        <f>+'[37]APNF REDUC '!E61/[34]NatGov_Y!Q108</f>
        <v>-1.3033041741268661E-3</v>
      </c>
      <c r="AY402" s="266">
        <f>+'[37]APNF REDUC '!F61/[34]NatGov_Y!R108</f>
        <v>-5.3956385159148025E-3</v>
      </c>
      <c r="AZ402" s="266">
        <f>+'[37]APNF REDUC '!G61/[34]NatGov_Y!S108</f>
        <v>6.1309923873560631E-3</v>
      </c>
      <c r="BA402" s="266">
        <f>+'[37]APNF REDUC '!H61/[34]NatGov_Y!T108</f>
        <v>-5.6945178491500294E-3</v>
      </c>
      <c r="BB402" s="266">
        <f>+'[37]APNF REDUC '!I61/[34]NatGov_Y!U108</f>
        <v>-3.1537539210914466E-3</v>
      </c>
      <c r="BC402" s="266">
        <f>+'[37]APNF REDUC '!J61/[34]NatGov_Y!V108</f>
        <v>-7.1010061607588212E-4</v>
      </c>
      <c r="BD402" s="266">
        <f>+'[37]APNF REDUC '!K61/[34]NatGov_Y!W108</f>
        <v>1.8816203450437354E-3</v>
      </c>
      <c r="BE402" s="266" t="e">
        <f>+#REF!</f>
        <v>#REF!</v>
      </c>
      <c r="BF402" s="266"/>
      <c r="BG402" s="266"/>
      <c r="BH402" s="266"/>
    </row>
    <row r="403" spans="1:65" hidden="1" x14ac:dyDescent="0.2">
      <c r="A403" s="10">
        <v>3</v>
      </c>
      <c r="B403" s="10" t="s">
        <v>263</v>
      </c>
      <c r="AT403" s="266"/>
      <c r="AU403" s="266">
        <f>+[34]NatGov_Y!N146</f>
        <v>3.3757530259081306E-2</v>
      </c>
      <c r="AV403" s="266">
        <f>+[34]NatGov_Y!O146</f>
        <v>3.2366045175121233E-2</v>
      </c>
      <c r="AW403" s="266">
        <f>+[34]NatGov_Y!P146</f>
        <v>2.7440717990748955E-2</v>
      </c>
      <c r="AX403" s="266">
        <f>+[34]NatGov_Y!Q146</f>
        <v>2.4400291733049004E-2</v>
      </c>
      <c r="AY403" s="266">
        <f>+[34]NatGov_Y!R146</f>
        <v>4.1915676875708052E-3</v>
      </c>
      <c r="AZ403" s="266">
        <f>+[34]NatGov_Y!S146</f>
        <v>-1.9911285633711999E-3</v>
      </c>
      <c r="BA403" s="266">
        <f>+[34]NatGov_Y!T146</f>
        <v>-6.9169037528709742E-3</v>
      </c>
      <c r="BB403" s="266">
        <f>+[34]NatGov_Y!U146</f>
        <v>-1.1273302204359952E-2</v>
      </c>
      <c r="BC403" s="266">
        <f>+[34]NatGov_Y!V146</f>
        <v>-2.3355135966400733E-2</v>
      </c>
      <c r="BD403" s="266">
        <f>+[34]NatGov_Y!W146</f>
        <v>-3.3904186463590544E-2</v>
      </c>
      <c r="BE403" s="266">
        <f>+[34]NatGov_Y!X146</f>
        <v>-3.955105702642548E-2</v>
      </c>
      <c r="BF403" s="266"/>
      <c r="BG403" s="266"/>
      <c r="BH403" s="266"/>
    </row>
    <row r="404" spans="1:65" hidden="1" x14ac:dyDescent="0.2">
      <c r="A404" s="10">
        <v>4</v>
      </c>
      <c r="B404" s="10" t="s">
        <v>467</v>
      </c>
      <c r="BD404" s="266">
        <v>2.8149719840340386E-3</v>
      </c>
      <c r="BE404" s="266">
        <v>9.6583294234839183E-3</v>
      </c>
      <c r="BF404" s="266"/>
      <c r="BG404" s="266"/>
      <c r="BH404" s="266"/>
    </row>
    <row r="405" spans="1:65" hidden="1" x14ac:dyDescent="0.2"/>
    <row r="406" spans="1:65" hidden="1" x14ac:dyDescent="0.2"/>
    <row r="407" spans="1:65" hidden="1" x14ac:dyDescent="0.2">
      <c r="B407" s="10" t="s">
        <v>466</v>
      </c>
      <c r="AT407" s="266"/>
      <c r="AU407" s="266">
        <f t="shared" ref="AU407:BE407" si="118">+AU403+AU401</f>
        <v>4.043567277491833E-2</v>
      </c>
      <c r="AV407" s="266">
        <f t="shared" si="118"/>
        <v>3.6047375263521614E-2</v>
      </c>
      <c r="AW407" s="266">
        <f t="shared" si="118"/>
        <v>2.9262301663239867E-2</v>
      </c>
      <c r="AX407" s="266">
        <f t="shared" si="118"/>
        <v>2.1533491516791976E-2</v>
      </c>
      <c r="AY407" s="266">
        <f t="shared" si="118"/>
        <v>-2.2045726138318865E-3</v>
      </c>
      <c r="AZ407" s="266">
        <f t="shared" si="118"/>
        <v>3.0709643143004028E-3</v>
      </c>
      <c r="BA407" s="266">
        <f t="shared" si="118"/>
        <v>-1.3154920907129953E-2</v>
      </c>
      <c r="BB407" s="266">
        <f t="shared" si="118"/>
        <v>-1.4241088855775564E-2</v>
      </c>
      <c r="BC407" s="266">
        <f t="shared" si="118"/>
        <v>-2.4049739158728801E-2</v>
      </c>
      <c r="BD407" s="266">
        <f t="shared" si="118"/>
        <v>-3.2222781215029146E-2</v>
      </c>
      <c r="BE407" s="266">
        <f t="shared" si="118"/>
        <v>-4.6425911874849714E-2</v>
      </c>
      <c r="BF407" s="266"/>
      <c r="BG407" s="266"/>
      <c r="BH407" s="266"/>
    </row>
    <row r="408" spans="1:65" hidden="1" x14ac:dyDescent="0.2">
      <c r="B408" s="302" t="s">
        <v>468</v>
      </c>
      <c r="BD408" s="266">
        <f>+BD407-BD404</f>
        <v>-3.5037753199063187E-2</v>
      </c>
      <c r="BE408" s="266">
        <f>+BE407-BE404</f>
        <v>-5.6084241298333629E-2</v>
      </c>
      <c r="BF408" s="266"/>
      <c r="BG408" s="266"/>
      <c r="BH408" s="266"/>
    </row>
    <row r="409" spans="1:65" hidden="1" x14ac:dyDescent="0.2">
      <c r="B409" s="10" t="s">
        <v>465</v>
      </c>
      <c r="C409" s="102"/>
      <c r="D409" s="102"/>
      <c r="E409" s="102"/>
      <c r="F409" s="102"/>
      <c r="G409" s="102"/>
      <c r="H409" s="102"/>
      <c r="I409" s="102"/>
      <c r="J409" s="102"/>
      <c r="K409" s="102"/>
      <c r="L409" s="102"/>
      <c r="M409" s="102"/>
      <c r="N409" s="102"/>
      <c r="O409" s="102"/>
      <c r="P409" s="102"/>
      <c r="Q409" s="102"/>
      <c r="R409" s="102"/>
      <c r="S409" s="102"/>
      <c r="T409" s="102"/>
      <c r="U409" s="102"/>
      <c r="V409" s="102"/>
      <c r="W409" s="102"/>
      <c r="X409" s="102"/>
      <c r="Y409" s="102"/>
      <c r="Z409" s="102"/>
      <c r="AA409" s="102"/>
      <c r="AB409" s="102"/>
      <c r="AC409" s="102"/>
      <c r="AD409" s="102"/>
      <c r="AE409" s="102"/>
      <c r="AF409" s="102"/>
      <c r="AG409" s="102"/>
      <c r="AH409" s="102"/>
      <c r="AI409" s="102"/>
      <c r="AJ409" s="102"/>
      <c r="AK409" s="102"/>
      <c r="AL409" s="102"/>
      <c r="AM409" s="102"/>
      <c r="AN409" s="102"/>
      <c r="AO409" s="102"/>
      <c r="AP409" s="102"/>
      <c r="AQ409" s="102"/>
      <c r="AR409" s="102"/>
      <c r="AS409" s="102"/>
      <c r="AT409" s="266"/>
      <c r="AU409" s="266">
        <f t="shared" ref="AU409:BE409" si="119">+AU403+AU402</f>
        <v>4.0742720860941668E-2</v>
      </c>
      <c r="AV409" s="266">
        <f t="shared" si="119"/>
        <v>3.6322235931186192E-2</v>
      </c>
      <c r="AW409" s="266">
        <f t="shared" si="119"/>
        <v>2.9564526058521771E-2</v>
      </c>
      <c r="AX409" s="266">
        <f t="shared" si="119"/>
        <v>2.3096987558922137E-2</v>
      </c>
      <c r="AY409" s="266">
        <f t="shared" si="119"/>
        <v>-1.2040708283439974E-3</v>
      </c>
      <c r="AZ409" s="266">
        <f t="shared" si="119"/>
        <v>4.1398638239848636E-3</v>
      </c>
      <c r="BA409" s="266">
        <f t="shared" si="119"/>
        <v>-1.2611421602021004E-2</v>
      </c>
      <c r="BB409" s="266">
        <f t="shared" si="119"/>
        <v>-1.4427056125451398E-2</v>
      </c>
      <c r="BC409" s="266">
        <f t="shared" si="119"/>
        <v>-2.4065236582476616E-2</v>
      </c>
      <c r="BD409" s="266">
        <f t="shared" si="119"/>
        <v>-3.2022566118546807E-2</v>
      </c>
      <c r="BE409" s="266" t="e">
        <f t="shared" si="119"/>
        <v>#REF!</v>
      </c>
      <c r="BF409" s="266"/>
      <c r="BG409" s="266"/>
      <c r="BH409" s="266"/>
    </row>
    <row r="410" spans="1:65" hidden="1" x14ac:dyDescent="0.2">
      <c r="B410" s="302" t="s">
        <v>468</v>
      </c>
      <c r="BD410" s="266">
        <f>+BD409-BD404</f>
        <v>-3.4837538102580848E-2</v>
      </c>
      <c r="BE410" s="266" t="e">
        <f>+BE409-BE404</f>
        <v>#REF!</v>
      </c>
      <c r="BF410" s="266"/>
      <c r="BG410" s="266"/>
      <c r="BH410" s="266"/>
    </row>
    <row r="411" spans="1:65" hidden="1" x14ac:dyDescent="0.2"/>
    <row r="412" spans="1:65" hidden="1" x14ac:dyDescent="0.2"/>
    <row r="416" spans="1:65" x14ac:dyDescent="0.2">
      <c r="B416" s="10" t="s">
        <v>572</v>
      </c>
      <c r="AT416" s="262">
        <v>4741.1753376707156</v>
      </c>
      <c r="AU416" s="262">
        <v>6366.0623875503197</v>
      </c>
      <c r="AV416" s="262">
        <v>8241.2399008534012</v>
      </c>
      <c r="AW416" s="262">
        <v>10406.46195273364</v>
      </c>
      <c r="AX416" s="262">
        <v>16666.82177795576</v>
      </c>
      <c r="AY416" s="262">
        <v>20121.836943473263</v>
      </c>
      <c r="AZ416" s="262">
        <v>24437.557639533337</v>
      </c>
      <c r="BA416" s="262">
        <v>34312.029598460002</v>
      </c>
      <c r="BB416" s="262">
        <v>45424.006571129998</v>
      </c>
      <c r="BC416" s="262">
        <v>58312.161532000013</v>
      </c>
      <c r="BD416" s="262">
        <v>77690.165578100001</v>
      </c>
      <c r="BE416" s="262">
        <v>110463.2111148</v>
      </c>
      <c r="BF416" s="262">
        <v>151505.01755164613</v>
      </c>
      <c r="BG416" s="262">
        <v>197356.87970368523</v>
      </c>
      <c r="BH416" s="262">
        <v>254145.45840589743</v>
      </c>
      <c r="BI416" s="262">
        <v>361454.24783148488</v>
      </c>
      <c r="BJ416" s="262">
        <v>478430.8419560676</v>
      </c>
      <c r="BK416" s="383">
        <v>691990.70192724664</v>
      </c>
      <c r="BL416" s="383">
        <v>1302551.3659442987</v>
      </c>
      <c r="BM416" s="262">
        <v>3024000</v>
      </c>
    </row>
    <row r="417" spans="2:81" x14ac:dyDescent="0.2">
      <c r="B417" s="10" t="s">
        <v>571</v>
      </c>
      <c r="AT417" s="262">
        <v>5976</v>
      </c>
      <c r="AU417" s="262">
        <v>7809.8162803260002</v>
      </c>
      <c r="AV417" s="262">
        <v>9819.7372887499987</v>
      </c>
      <c r="AW417" s="262">
        <v>12463.734411011999</v>
      </c>
      <c r="AX417" s="262">
        <v>18023.644073567997</v>
      </c>
      <c r="AY417" s="262">
        <v>21944.283776148</v>
      </c>
      <c r="AZ417" s="262">
        <v>27372.222996370005</v>
      </c>
      <c r="BA417" s="262">
        <v>38623.915448500004</v>
      </c>
      <c r="BB417" s="262">
        <v>52160.399790270007</v>
      </c>
      <c r="BC417" s="262">
        <v>66976.17485606001</v>
      </c>
      <c r="BD417" s="262">
        <v>89368.152369079995</v>
      </c>
      <c r="BE417" s="262">
        <v>124439.74226533</v>
      </c>
      <c r="BF417" s="262">
        <v>174526.98194123054</v>
      </c>
      <c r="BG417" s="262">
        <v>232807.33604308998</v>
      </c>
      <c r="BH417" s="262">
        <v>309022.18348386325</v>
      </c>
      <c r="BI417" s="262">
        <v>467677.96555449086</v>
      </c>
      <c r="BJ417" s="262">
        <v>634323.5557797642</v>
      </c>
      <c r="BK417" s="383">
        <v>930500.83086082991</v>
      </c>
      <c r="BL417" s="383">
        <v>1682827.5310802124</v>
      </c>
      <c r="BM417" s="262">
        <v>3780000</v>
      </c>
    </row>
    <row r="418" spans="2:81" x14ac:dyDescent="0.2">
      <c r="BC418" s="344">
        <f>+BC416-BC417</f>
        <v>-8664.0133240599971</v>
      </c>
      <c r="BD418" s="344">
        <f t="shared" ref="BD418:BM418" si="120">+BD416-BD417</f>
        <v>-11677.986790979994</v>
      </c>
      <c r="BE418" s="344">
        <f t="shared" si="120"/>
        <v>-13976.531150530005</v>
      </c>
      <c r="BF418" s="344">
        <f t="shared" si="120"/>
        <v>-23021.964389584406</v>
      </c>
      <c r="BG418" s="344">
        <f t="shared" si="120"/>
        <v>-35450.456339404744</v>
      </c>
      <c r="BH418" s="344">
        <f t="shared" si="120"/>
        <v>-54876.725077965821</v>
      </c>
      <c r="BI418" s="344">
        <f t="shared" si="120"/>
        <v>-106223.71772300598</v>
      </c>
      <c r="BJ418" s="344">
        <f t="shared" si="120"/>
        <v>-155892.7138236966</v>
      </c>
      <c r="BK418" s="344">
        <f t="shared" si="120"/>
        <v>-238510.12893358327</v>
      </c>
      <c r="BL418" s="344">
        <f t="shared" si="120"/>
        <v>-380276.16513591376</v>
      </c>
      <c r="BM418" s="344">
        <f t="shared" si="120"/>
        <v>-756000</v>
      </c>
    </row>
    <row r="419" spans="2:81" x14ac:dyDescent="0.2">
      <c r="BC419" s="102">
        <f>+BC418/BC480</f>
        <v>-2.5875791775229265E-3</v>
      </c>
      <c r="BD419" s="102">
        <f t="shared" ref="BD419:BM419" si="121">+BD418/BD480</f>
        <v>-2.550287482275271E-3</v>
      </c>
      <c r="BE419" s="102">
        <f t="shared" si="121"/>
        <v>-2.3472173273947688E-3</v>
      </c>
      <c r="BF419" s="102">
        <f t="shared" si="121"/>
        <v>-2.797948220546579E-3</v>
      </c>
      <c r="BG419" s="102">
        <f t="shared" si="121"/>
        <v>-3.3254874749325818E-3</v>
      </c>
      <c r="BH419" s="102">
        <f t="shared" si="121"/>
        <v>-3.7217653233470927E-3</v>
      </c>
      <c r="BI419" s="102">
        <f t="shared" si="121"/>
        <v>-4.9272441456284224E-3</v>
      </c>
      <c r="BJ419" s="102">
        <f t="shared" si="121"/>
        <v>-5.7292825670458977E-3</v>
      </c>
      <c r="BK419" s="102">
        <f t="shared" si="121"/>
        <v>-5.1604253225923736E-3</v>
      </c>
      <c r="BL419" s="102">
        <f t="shared" si="121"/>
        <v>-4.6008853161297134E-3</v>
      </c>
      <c r="BM419" s="102">
        <f t="shared" si="121"/>
        <v>-3.9497401479464877E-3</v>
      </c>
    </row>
    <row r="420" spans="2:81" x14ac:dyDescent="0.2">
      <c r="BH420" s="266"/>
      <c r="BI420" s="266"/>
      <c r="BJ420" s="266"/>
    </row>
    <row r="421" spans="2:81" x14ac:dyDescent="0.2">
      <c r="BH421" s="266"/>
      <c r="BI421" s="266"/>
      <c r="BJ421" s="266"/>
    </row>
    <row r="423" spans="2:81" s="142" customFormat="1" ht="15.75" x14ac:dyDescent="0.25">
      <c r="B423" s="327" t="s">
        <v>553</v>
      </c>
      <c r="AT423" s="446">
        <f>+AT61+AT417-AT112</f>
        <v>118571.59999999999</v>
      </c>
      <c r="AU423" s="446">
        <f t="shared" ref="AU423:BD423" si="122">+AU61+AU417-AU112</f>
        <v>156995.31628032599</v>
      </c>
      <c r="AV423" s="446">
        <f t="shared" si="122"/>
        <v>196226.13728875003</v>
      </c>
      <c r="AW423" s="446">
        <f t="shared" si="122"/>
        <v>269722.134411012</v>
      </c>
      <c r="AX423" s="446">
        <f t="shared" si="122"/>
        <v>365527.44407356798</v>
      </c>
      <c r="AY423" s="446">
        <f t="shared" si="122"/>
        <v>446341.68377614795</v>
      </c>
      <c r="AZ423" s="446">
        <f t="shared" si="122"/>
        <v>578144.72299637005</v>
      </c>
      <c r="BA423" s="446">
        <f t="shared" si="122"/>
        <v>801342.41544849996</v>
      </c>
      <c r="BB423" s="446">
        <f t="shared" si="122"/>
        <v>988551.79979026993</v>
      </c>
      <c r="BC423" s="446">
        <f t="shared" si="122"/>
        <v>1290456.67485606</v>
      </c>
      <c r="BD423" s="446">
        <f t="shared" si="122"/>
        <v>1832335.9523690799</v>
      </c>
      <c r="BE423" s="446">
        <f>+BE61+BE417-BE112</f>
        <v>2477747.2422653302</v>
      </c>
      <c r="BF423" s="446">
        <f t="shared" ref="BF423:BK423" si="123">+BF61+BF417-BF112</f>
        <v>3540900.6819412308</v>
      </c>
      <c r="BG423" s="446">
        <f t="shared" si="123"/>
        <v>4474933.6360430894</v>
      </c>
      <c r="BH423" s="446">
        <f>+BH61+BH417-BH112</f>
        <v>5898133.3834838625</v>
      </c>
      <c r="BI423" s="446">
        <f>+BI61+BI417-BI112</f>
        <v>8486420.4655544907</v>
      </c>
      <c r="BJ423" s="446">
        <f t="shared" si="123"/>
        <v>11727937.255779764</v>
      </c>
      <c r="BK423" s="446">
        <f t="shared" si="123"/>
        <v>17879041.830860827</v>
      </c>
      <c r="BL423" s="446">
        <f>+BL61+BL417-BL112</f>
        <v>32191439.831080217</v>
      </c>
      <c r="BM423" s="446">
        <f>+BM424+BM437</f>
        <v>71939198.130117685</v>
      </c>
      <c r="BN423" s="312">
        <f>+BK423/BK$480</f>
        <v>0.38683246124677023</v>
      </c>
      <c r="BO423" s="312">
        <f>+BL423/BL$480</f>
        <v>0.38947779640870933</v>
      </c>
      <c r="BP423" s="312">
        <f>+BM423/BM$480</f>
        <v>0.37584806754709349</v>
      </c>
      <c r="BQ423" s="359"/>
      <c r="BR423" s="359"/>
      <c r="BS423" s="359"/>
      <c r="BT423" s="359"/>
      <c r="BU423" s="359"/>
      <c r="BV423" s="359"/>
      <c r="BW423" s="359"/>
      <c r="BX423" s="359"/>
      <c r="BY423" s="359"/>
      <c r="BZ423" s="359"/>
      <c r="CA423" s="359"/>
      <c r="CB423" s="359"/>
      <c r="CC423" s="359"/>
    </row>
    <row r="424" spans="2:81" ht="15.75" x14ac:dyDescent="0.25">
      <c r="B424" t="s">
        <v>554</v>
      </c>
      <c r="AT424" s="300">
        <f>+AT25+AT417</f>
        <v>106184.9</v>
      </c>
      <c r="AU424" s="300">
        <f t="shared" ref="AU424:AV424" si="124">+AU25+AU417</f>
        <v>138117.916280326</v>
      </c>
      <c r="AV424" s="300">
        <f t="shared" si="124"/>
        <v>168447.93728875002</v>
      </c>
      <c r="AW424" s="300">
        <f t="shared" ref="AW424:BK424" si="125">+AW25+AW417-AW112</f>
        <v>235147.83441101201</v>
      </c>
      <c r="AX424" s="300">
        <f t="shared" si="125"/>
        <v>321467.64407356805</v>
      </c>
      <c r="AY424" s="300">
        <f t="shared" si="125"/>
        <v>392526.68377614801</v>
      </c>
      <c r="AZ424" s="300">
        <f t="shared" si="125"/>
        <v>505994.32299636997</v>
      </c>
      <c r="BA424" s="300">
        <f t="shared" si="125"/>
        <v>708847.31544849998</v>
      </c>
      <c r="BB424" s="300">
        <f t="shared" si="125"/>
        <v>899324.99979027</v>
      </c>
      <c r="BC424" s="300">
        <f t="shared" si="125"/>
        <v>1157005.47485606</v>
      </c>
      <c r="BD424" s="300">
        <f t="shared" si="125"/>
        <v>1618222.8523690798</v>
      </c>
      <c r="BE424" s="300">
        <f t="shared" si="125"/>
        <v>2247873.1422653301</v>
      </c>
      <c r="BF424" s="300">
        <f t="shared" si="125"/>
        <v>3246288.9819412306</v>
      </c>
      <c r="BG424" s="300">
        <f t="shared" si="125"/>
        <v>4062111.1360430899</v>
      </c>
      <c r="BH424" s="300">
        <f t="shared" si="125"/>
        <v>5386570.2834838629</v>
      </c>
      <c r="BI424" s="300">
        <f t="shared" si="125"/>
        <v>7814147.4655544907</v>
      </c>
      <c r="BJ424" s="300">
        <f t="shared" si="125"/>
        <v>10969574.355779763</v>
      </c>
      <c r="BK424" s="300">
        <f t="shared" si="125"/>
        <v>16356258.130860828</v>
      </c>
      <c r="BL424" s="300">
        <f>+BL25+BL417-BL112</f>
        <v>29025937.531080216</v>
      </c>
      <c r="BM424" s="300">
        <f>+BM425+BM426+BM427+BM430</f>
        <v>64665808.255359471</v>
      </c>
      <c r="BN424" s="312">
        <f>+BK424/BK$480</f>
        <v>0.35388538431781036</v>
      </c>
      <c r="BO424" s="312">
        <f t="shared" ref="BO424:BP438" si="126">+BL424/BL$480</f>
        <v>0.35117901677039171</v>
      </c>
      <c r="BP424" s="312">
        <f t="shared" si="126"/>
        <v>0.33784806754709351</v>
      </c>
    </row>
    <row r="425" spans="2:81" ht="15.75" x14ac:dyDescent="0.25">
      <c r="B425" t="s">
        <v>555</v>
      </c>
      <c r="AT425" s="300">
        <f>+AT27</f>
        <v>32621.200000000001</v>
      </c>
      <c r="AU425" s="300">
        <f t="shared" ref="AU425:BL425" si="127">+AU27</f>
        <v>42136.600000000006</v>
      </c>
      <c r="AV425" s="300">
        <f t="shared" si="127"/>
        <v>54661</v>
      </c>
      <c r="AW425" s="300">
        <f t="shared" si="127"/>
        <v>72124.3</v>
      </c>
      <c r="AX425" s="300">
        <f t="shared" si="127"/>
        <v>99256.4</v>
      </c>
      <c r="AY425" s="300">
        <f t="shared" si="127"/>
        <v>125031.90000000001</v>
      </c>
      <c r="AZ425" s="300">
        <f t="shared" si="127"/>
        <v>157274.69999999998</v>
      </c>
      <c r="BA425" s="300">
        <f t="shared" si="127"/>
        <v>214883.20000000001</v>
      </c>
      <c r="BB425" s="300">
        <f t="shared" si="127"/>
        <v>278083.10000000003</v>
      </c>
      <c r="BC425" s="300">
        <f t="shared" si="127"/>
        <v>359157.39999999997</v>
      </c>
      <c r="BD425" s="300">
        <f t="shared" si="127"/>
        <v>496688.2</v>
      </c>
      <c r="BE425" s="300">
        <f t="shared" si="127"/>
        <v>696728.6</v>
      </c>
      <c r="BF425" s="300">
        <f t="shared" si="127"/>
        <v>957483.2</v>
      </c>
      <c r="BG425" s="300">
        <f t="shared" si="127"/>
        <v>1213536.7</v>
      </c>
      <c r="BH425" s="300">
        <f t="shared" si="127"/>
        <v>1512156</v>
      </c>
      <c r="BI425" s="300">
        <f t="shared" si="127"/>
        <v>2163098.2000000002</v>
      </c>
      <c r="BJ425" s="300">
        <f t="shared" si="127"/>
        <v>2867850.5</v>
      </c>
      <c r="BK425" s="300">
        <f t="shared" si="127"/>
        <v>4331199.5110323951</v>
      </c>
      <c r="BL425" s="300">
        <f t="shared" si="127"/>
        <v>7886308.7999999998</v>
      </c>
      <c r="BM425" s="300">
        <f>+$BM$480*BS425/100</f>
        <v>19398893.624540791</v>
      </c>
      <c r="BN425" s="312">
        <f t="shared" ref="BN425:BN439" si="128">+BK425/BK$480</f>
        <v>9.3710198949895337E-2</v>
      </c>
      <c r="BO425" s="312">
        <f t="shared" si="126"/>
        <v>9.5414873933569691E-2</v>
      </c>
      <c r="BP425" s="312">
        <f t="shared" si="126"/>
        <v>0.10134998541612687</v>
      </c>
      <c r="BQ425" s="374">
        <f>+[33]Provincias!AF92+[33]NatGov_Y!AD139</f>
        <v>9.2777838813677906</v>
      </c>
      <c r="BR425" s="374">
        <f>+[33]Provincias!AG92+[33]NatGov_Y!AE139</f>
        <v>9.4627376076147769</v>
      </c>
      <c r="BS425" s="374">
        <f>+[33]Provincias!AH92+[33]NatGov_Y!AF139</f>
        <v>10.134998541612687</v>
      </c>
    </row>
    <row r="426" spans="2:81" ht="15.75" x14ac:dyDescent="0.25">
      <c r="B426" t="s">
        <v>556</v>
      </c>
      <c r="AT426" s="300">
        <f>+AT28</f>
        <v>10372.1</v>
      </c>
      <c r="AU426" s="300">
        <f t="shared" ref="AU426:BL426" si="129">+AU28</f>
        <v>12384.900000000001</v>
      </c>
      <c r="AV426" s="300">
        <f t="shared" si="129"/>
        <v>14127.4</v>
      </c>
      <c r="AW426" s="300">
        <f t="shared" si="129"/>
        <v>18245.3</v>
      </c>
      <c r="AX426" s="300">
        <f t="shared" si="129"/>
        <v>22377.199999999997</v>
      </c>
      <c r="AY426" s="300">
        <f t="shared" si="129"/>
        <v>29227.000000000004</v>
      </c>
      <c r="AZ426" s="300">
        <f t="shared" si="129"/>
        <v>38310.799999999996</v>
      </c>
      <c r="BA426" s="300">
        <f t="shared" si="129"/>
        <v>51049.1</v>
      </c>
      <c r="BB426" s="300">
        <f t="shared" si="129"/>
        <v>60170.500000000007</v>
      </c>
      <c r="BC426" s="300">
        <f t="shared" si="129"/>
        <v>84099.599999999991</v>
      </c>
      <c r="BD426" s="300">
        <f t="shared" si="129"/>
        <v>112659.9</v>
      </c>
      <c r="BE426" s="300">
        <f t="shared" si="129"/>
        <v>158307.79999999999</v>
      </c>
      <c r="BF426" s="300">
        <f t="shared" si="129"/>
        <v>195151.7</v>
      </c>
      <c r="BG426" s="300">
        <f t="shared" si="129"/>
        <v>261712.8</v>
      </c>
      <c r="BH426" s="300">
        <f t="shared" si="129"/>
        <v>330412</v>
      </c>
      <c r="BI426" s="300">
        <f t="shared" si="129"/>
        <v>464569.10000000003</v>
      </c>
      <c r="BJ426" s="300">
        <f t="shared" si="129"/>
        <v>650692.1</v>
      </c>
      <c r="BK426" s="300">
        <f t="shared" si="129"/>
        <v>1186555.1682366161</v>
      </c>
      <c r="BL426" s="300">
        <f t="shared" si="129"/>
        <v>1872360</v>
      </c>
      <c r="BM426" s="300">
        <f>+$BM$480*BS426</f>
        <v>4306245.3361276751</v>
      </c>
      <c r="BN426" s="312">
        <f>+BK426/BK$480</f>
        <v>2.5672407977801917E-2</v>
      </c>
      <c r="BO426" s="312">
        <f t="shared" si="126"/>
        <v>2.2653309411147904E-2</v>
      </c>
      <c r="BP426" s="312">
        <f t="shared" si="126"/>
        <v>2.249808213096666E-2</v>
      </c>
      <c r="BQ426" s="312">
        <f>+[38]SPNF_Y!AE197+[33]Provincias!AF93/100+[33]Provincias!AF94/100</f>
        <v>2.564040993392435E-2</v>
      </c>
      <c r="BR426" s="312">
        <f>+[38]SPNF_Y!AF197+[33]Provincias!AG93/100+[33]Provincias!AG94/100</f>
        <v>2.2578931941686795E-2</v>
      </c>
      <c r="BS426" s="312">
        <f>+[38]SPNF_Y!AG197+[33]Provincias!AH93/100+[33]Provincias!AH94/100</f>
        <v>2.249808213096666E-2</v>
      </c>
    </row>
    <row r="427" spans="2:81" ht="15.75" x14ac:dyDescent="0.25">
      <c r="B427" t="s">
        <v>557</v>
      </c>
      <c r="AT427" s="300">
        <f>+AT30</f>
        <v>7426</v>
      </c>
      <c r="AU427" s="300">
        <f t="shared" ref="AU427:AV427" si="130">+AU30</f>
        <v>12215.699999999999</v>
      </c>
      <c r="AV427" s="300">
        <f t="shared" si="130"/>
        <v>13737.099999999999</v>
      </c>
      <c r="AW427" s="300">
        <f t="shared" ref="AW427:BK427" si="131">+AW106</f>
        <v>19823.8</v>
      </c>
      <c r="AX427" s="300">
        <f t="shared" si="131"/>
        <v>25080.2</v>
      </c>
      <c r="AY427" s="300">
        <f t="shared" si="131"/>
        <v>22692.699999999997</v>
      </c>
      <c r="AZ427" s="300">
        <f t="shared" si="131"/>
        <v>20584.599999999999</v>
      </c>
      <c r="BA427" s="300">
        <f t="shared" si="131"/>
        <v>36028.399999999994</v>
      </c>
      <c r="BB427" s="300">
        <f t="shared" si="131"/>
        <v>38773.799999999996</v>
      </c>
      <c r="BC427" s="300">
        <f t="shared" si="131"/>
        <v>28517.4</v>
      </c>
      <c r="BD427" s="300">
        <f t="shared" si="131"/>
        <v>52171</v>
      </c>
      <c r="BE427" s="300">
        <f t="shared" si="131"/>
        <v>84131</v>
      </c>
      <c r="BF427" s="300">
        <f t="shared" si="131"/>
        <v>272700.5</v>
      </c>
      <c r="BG427" s="300">
        <f t="shared" si="131"/>
        <v>289550.2</v>
      </c>
      <c r="BH427" s="300">
        <f t="shared" si="131"/>
        <v>532876.10000000009</v>
      </c>
      <c r="BI427" s="300">
        <f t="shared" si="131"/>
        <v>925755.3</v>
      </c>
      <c r="BJ427" s="300">
        <f t="shared" si="131"/>
        <v>672711.2</v>
      </c>
      <c r="BK427" s="300">
        <f t="shared" si="131"/>
        <v>871799.27573655511</v>
      </c>
      <c r="BL427" s="300">
        <f>+BL106</f>
        <v>1699820.3798525336</v>
      </c>
      <c r="BM427" s="300">
        <f>+BM530*BM480</f>
        <v>3636694.9373791078</v>
      </c>
      <c r="BN427" s="312">
        <f t="shared" si="128"/>
        <v>1.8862322865882915E-2</v>
      </c>
      <c r="BO427" s="312">
        <f t="shared" si="126"/>
        <v>2.0565787032501445E-2</v>
      </c>
      <c r="BP427" s="312">
        <f t="shared" si="126"/>
        <v>1.9E-2</v>
      </c>
    </row>
    <row r="428" spans="2:81" ht="15.75" x14ac:dyDescent="0.25">
      <c r="B428" t="s">
        <v>558</v>
      </c>
      <c r="AT428" s="300"/>
      <c r="AU428" s="300"/>
      <c r="AV428" s="300"/>
      <c r="AW428" s="300"/>
      <c r="AX428" s="300"/>
      <c r="AY428" s="300"/>
      <c r="AZ428" s="300"/>
      <c r="BA428" s="300"/>
      <c r="BB428" s="300"/>
      <c r="BC428" s="300"/>
      <c r="BD428" s="300"/>
      <c r="BE428" s="300"/>
      <c r="BF428" s="300"/>
      <c r="BG428" s="300"/>
      <c r="BH428" s="300"/>
      <c r="BI428" s="300"/>
      <c r="BJ428" s="300"/>
      <c r="BK428" s="300"/>
      <c r="BL428" s="300"/>
      <c r="BM428" s="300"/>
      <c r="BN428" s="312">
        <f t="shared" si="128"/>
        <v>0</v>
      </c>
      <c r="BO428" s="312">
        <f t="shared" si="126"/>
        <v>0</v>
      </c>
      <c r="BP428" s="312">
        <f t="shared" si="126"/>
        <v>0</v>
      </c>
    </row>
    <row r="429" spans="2:81" ht="15.75" x14ac:dyDescent="0.25">
      <c r="B429" t="s">
        <v>559</v>
      </c>
      <c r="AT429" s="300"/>
      <c r="AU429" s="300"/>
      <c r="AV429" s="300"/>
      <c r="AW429" s="300"/>
      <c r="AX429" s="300"/>
      <c r="AY429" s="300"/>
      <c r="AZ429" s="300"/>
      <c r="BA429" s="300"/>
      <c r="BB429" s="300"/>
      <c r="BC429" s="300"/>
      <c r="BD429" s="300"/>
      <c r="BE429" s="300"/>
      <c r="BF429" s="300"/>
      <c r="BG429" s="300"/>
      <c r="BH429" s="300"/>
      <c r="BI429" s="300"/>
      <c r="BJ429" s="300"/>
      <c r="BK429" s="300"/>
      <c r="BL429" s="300"/>
      <c r="BM429" s="300"/>
      <c r="BN429" s="312">
        <f t="shared" si="128"/>
        <v>0</v>
      </c>
      <c r="BO429" s="312">
        <f t="shared" si="126"/>
        <v>0</v>
      </c>
      <c r="BP429" s="312">
        <f t="shared" si="126"/>
        <v>0</v>
      </c>
    </row>
    <row r="430" spans="2:81" ht="15.75" x14ac:dyDescent="0.25">
      <c r="B430" t="s">
        <v>560</v>
      </c>
      <c r="AT430" s="300">
        <f>+AT35+AT37+AT417</f>
        <v>55506.6</v>
      </c>
      <c r="AU430" s="300">
        <f t="shared" ref="AU430:BJ430" si="132">+AU35+AU37+AU417</f>
        <v>69718.116280326009</v>
      </c>
      <c r="AV430" s="300">
        <f t="shared" si="132"/>
        <v>84146.937288750007</v>
      </c>
      <c r="AW430" s="300">
        <f t="shared" si="132"/>
        <v>123681.934411012</v>
      </c>
      <c r="AX430" s="300">
        <f t="shared" si="132"/>
        <v>169953.244073568</v>
      </c>
      <c r="AY430" s="300">
        <f t="shared" si="132"/>
        <v>210500.08377614798</v>
      </c>
      <c r="AZ430" s="300">
        <f t="shared" si="132"/>
        <v>281222.82299637003</v>
      </c>
      <c r="BA430" s="300">
        <f t="shared" si="132"/>
        <v>389026.11544850003</v>
      </c>
      <c r="BB430" s="300">
        <f t="shared" si="132"/>
        <v>495545.79979027004</v>
      </c>
      <c r="BC430" s="300">
        <f t="shared" si="132"/>
        <v>648289.37485605991</v>
      </c>
      <c r="BD430" s="300">
        <f t="shared" si="132"/>
        <v>897685.15236907999</v>
      </c>
      <c r="BE430" s="300">
        <f t="shared" si="132"/>
        <v>1249589.34226533</v>
      </c>
      <c r="BF430" s="300">
        <f t="shared" si="132"/>
        <v>1771480.3819412305</v>
      </c>
      <c r="BG430" s="300">
        <f t="shared" si="132"/>
        <v>2240913.6360430899</v>
      </c>
      <c r="BH430" s="300">
        <f t="shared" si="132"/>
        <v>2873208.1834838632</v>
      </c>
      <c r="BI430" s="300">
        <f t="shared" si="132"/>
        <v>4106239.765554491</v>
      </c>
      <c r="BJ430" s="300">
        <f t="shared" si="132"/>
        <v>6559899.4557797648</v>
      </c>
      <c r="BK430" s="300">
        <f>+BK35+BK37+BK417</f>
        <v>9604965.0308608301</v>
      </c>
      <c r="BL430" s="300">
        <f>+BL35+BL37+BL417</f>
        <v>16599199.131080214</v>
      </c>
      <c r="BM430" s="300">
        <f>+$BM$480*BS430/100</f>
        <v>37323974.357311897</v>
      </c>
      <c r="BN430" s="312">
        <f>+BK430/BK$480</f>
        <v>0.20781383578753915</v>
      </c>
      <c r="BO430" s="312">
        <f t="shared" si="126"/>
        <v>0.20083039260271399</v>
      </c>
      <c r="BP430" s="312">
        <f t="shared" si="126"/>
        <v>0.19500000000000001</v>
      </c>
      <c r="BS430" s="310">
        <v>19.5</v>
      </c>
    </row>
    <row r="431" spans="2:81" ht="15.75" x14ac:dyDescent="0.25">
      <c r="B431" t="s">
        <v>561</v>
      </c>
      <c r="AT431" s="300">
        <f>+AT35+AT417</f>
        <v>27468.3</v>
      </c>
      <c r="AU431" s="300">
        <f t="shared" ref="AU431:BL431" si="133">+AU35+AU417</f>
        <v>32013.416280326004</v>
      </c>
      <c r="AV431" s="300">
        <f t="shared" si="133"/>
        <v>41133.737288749995</v>
      </c>
      <c r="AW431" s="300">
        <f t="shared" si="133"/>
        <v>63098.034411011991</v>
      </c>
      <c r="AX431" s="300">
        <f t="shared" si="133"/>
        <v>82439.544073568002</v>
      </c>
      <c r="AY431" s="300">
        <f t="shared" si="133"/>
        <v>105035.983776148</v>
      </c>
      <c r="AZ431" s="300">
        <f t="shared" si="133"/>
        <v>133264.02299637001</v>
      </c>
      <c r="BA431" s="300">
        <f t="shared" si="133"/>
        <v>185042.01544849999</v>
      </c>
      <c r="BB431" s="300">
        <f t="shared" si="133"/>
        <v>256517.19979027001</v>
      </c>
      <c r="BC431" s="300">
        <f t="shared" si="133"/>
        <v>338848.17485606001</v>
      </c>
      <c r="BD431" s="300">
        <f t="shared" si="133"/>
        <v>452942.15236907999</v>
      </c>
      <c r="BE431" s="300">
        <f t="shared" si="133"/>
        <v>652356.64226533007</v>
      </c>
      <c r="BF431" s="300">
        <f t="shared" si="133"/>
        <v>904973.18194123055</v>
      </c>
      <c r="BG431" s="300">
        <f t="shared" si="133"/>
        <v>1246824.73604309</v>
      </c>
      <c r="BH431" s="300">
        <f t="shared" si="133"/>
        <v>1603164.9834838633</v>
      </c>
      <c r="BI431" s="300">
        <f t="shared" si="133"/>
        <v>2332663.0655544908</v>
      </c>
      <c r="BJ431" s="300">
        <f t="shared" si="133"/>
        <v>3249164.3557797642</v>
      </c>
      <c r="BK431" s="300">
        <f t="shared" si="133"/>
        <v>4627990.7308608294</v>
      </c>
      <c r="BL431" s="300">
        <f t="shared" si="133"/>
        <v>7976403.8310802123</v>
      </c>
      <c r="BM431" s="300">
        <f>+$BM$480*BS431/100</f>
        <v>17101680.563519683</v>
      </c>
      <c r="BN431" s="312">
        <f t="shared" si="128"/>
        <v>0.10013159888445418</v>
      </c>
      <c r="BO431" s="312">
        <f t="shared" si="126"/>
        <v>9.6504915707302866E-2</v>
      </c>
      <c r="BP431" s="312">
        <f t="shared" si="126"/>
        <v>8.9348140633716669E-2</v>
      </c>
      <c r="BQ431" s="374">
        <f>+[33]NatGov_Y!AD141+[33]Provincias!AF96</f>
        <v>10.011695440626928</v>
      </c>
      <c r="BR431" s="374">
        <f>+[33]NatGov_Y!AE141+[33]Provincias!AG96</f>
        <v>9.6692465606219251</v>
      </c>
      <c r="BS431" s="374">
        <f>+[33]NatGov_Y!AF141+[33]Provincias!AH96</f>
        <v>8.9348140633716664</v>
      </c>
    </row>
    <row r="432" spans="2:81" ht="15.75" x14ac:dyDescent="0.25">
      <c r="B432" t="s">
        <v>562</v>
      </c>
      <c r="AT432" s="300">
        <v>6747.5750804199961</v>
      </c>
      <c r="AU432" s="300">
        <v>7235.1747309799994</v>
      </c>
      <c r="AV432" s="300">
        <v>7599.1860186599988</v>
      </c>
      <c r="AW432" s="300">
        <v>9195.2239250199982</v>
      </c>
      <c r="AX432" s="300">
        <v>11727.24145528</v>
      </c>
      <c r="AY432" s="300">
        <v>14835.425051140002</v>
      </c>
      <c r="AZ432" s="300">
        <v>18313.68908439</v>
      </c>
      <c r="BA432" s="300">
        <v>23256.189942930003</v>
      </c>
      <c r="BB432" s="300">
        <v>26107.539788159997</v>
      </c>
      <c r="BC432" s="300">
        <v>35254.905431700005</v>
      </c>
      <c r="BD432" s="300">
        <v>50597.939355180002</v>
      </c>
      <c r="BE432" s="300">
        <v>74076.75485682</v>
      </c>
      <c r="BF432" s="300">
        <v>119854.25377883001</v>
      </c>
      <c r="BG432" s="300">
        <v>159474.21807690003</v>
      </c>
      <c r="BH432" s="300">
        <v>217535.04323798002</v>
      </c>
      <c r="BI432" s="300">
        <v>309639.18933899002</v>
      </c>
      <c r="BJ432" s="300">
        <v>418830.34854040999</v>
      </c>
      <c r="BK432" s="300">
        <v>638215.77621986007</v>
      </c>
      <c r="BL432" s="300">
        <v>1085487.57017158</v>
      </c>
      <c r="BM432" s="300">
        <v>1908787.740127</v>
      </c>
      <c r="BN432" s="312">
        <f>+BK432/BK$480</f>
        <v>1.3808490514044492E-2</v>
      </c>
      <c r="BO432" s="312">
        <f t="shared" si="126"/>
        <v>1.3133097154955203E-2</v>
      </c>
      <c r="BP432" s="312">
        <f t="shared" si="126"/>
        <v>9.9725073691635698E-3</v>
      </c>
    </row>
    <row r="433" spans="2:68" ht="15.75" x14ac:dyDescent="0.25">
      <c r="B433" t="s">
        <v>563</v>
      </c>
      <c r="AT433" s="300">
        <v>365.07513374000007</v>
      </c>
      <c r="AU433" s="300">
        <v>481.68945733999999</v>
      </c>
      <c r="AV433" s="300">
        <v>497.94197232000005</v>
      </c>
      <c r="AW433" s="300">
        <v>482.87229509999997</v>
      </c>
      <c r="AX433" s="300">
        <v>691.69137857999999</v>
      </c>
      <c r="AY433" s="300">
        <v>1206.2601589599999</v>
      </c>
      <c r="AZ433" s="300">
        <v>4959.8646819300011</v>
      </c>
      <c r="BA433" s="300">
        <v>4004.0073855800001</v>
      </c>
      <c r="BB433" s="300">
        <v>4666.5687049099997</v>
      </c>
      <c r="BC433" s="300">
        <v>5292.8043140999989</v>
      </c>
      <c r="BD433" s="300">
        <v>8121.3452937700004</v>
      </c>
      <c r="BE433" s="300">
        <v>11696.695111929999</v>
      </c>
      <c r="BF433" s="300">
        <v>14297.003276699998</v>
      </c>
      <c r="BG433" s="300">
        <v>24714.457700810002</v>
      </c>
      <c r="BH433" s="300">
        <v>24865.759646430004</v>
      </c>
      <c r="BI433" s="300">
        <v>30753.379078219994</v>
      </c>
      <c r="BJ433" s="300">
        <v>87947.881340439999</v>
      </c>
      <c r="BK433" s="300">
        <v>327951.33094421995</v>
      </c>
      <c r="BL433" s="300">
        <v>518472.39993272012</v>
      </c>
      <c r="BM433" s="300">
        <v>1065265.7013399999</v>
      </c>
      <c r="BN433" s="312">
        <f t="shared" si="128"/>
        <v>7.0955827341558728E-3</v>
      </c>
      <c r="BO433" s="312">
        <f t="shared" si="126"/>
        <v>6.2728939396357163E-3</v>
      </c>
      <c r="BP433" s="312">
        <f t="shared" si="126"/>
        <v>5.5655062285885843E-3</v>
      </c>
    </row>
    <row r="434" spans="2:68" ht="15.75" x14ac:dyDescent="0.25">
      <c r="B434" t="s">
        <v>564</v>
      </c>
      <c r="AT434" s="300">
        <v>2153</v>
      </c>
      <c r="AU434" s="300">
        <v>4688</v>
      </c>
      <c r="AV434" s="300">
        <v>8799.1</v>
      </c>
      <c r="AW434" s="300">
        <v>16123.4</v>
      </c>
      <c r="AX434" s="300">
        <v>31313.3</v>
      </c>
      <c r="AY434" s="300">
        <v>33333.199999999997</v>
      </c>
      <c r="AZ434" s="300">
        <v>49781.3</v>
      </c>
      <c r="BA434" s="300">
        <v>74497.100000000006</v>
      </c>
      <c r="BB434" s="300">
        <v>99446.6</v>
      </c>
      <c r="BC434" s="300">
        <v>143047</v>
      </c>
      <c r="BD434" s="300">
        <v>226665.3</v>
      </c>
      <c r="BE434" s="300">
        <v>248819.7</v>
      </c>
      <c r="BF434" s="300">
        <v>331039</v>
      </c>
      <c r="BG434" s="300">
        <v>252358</v>
      </c>
      <c r="BH434" s="300">
        <v>315263</v>
      </c>
      <c r="BI434" s="300">
        <v>338408.5</v>
      </c>
      <c r="BJ434" s="300">
        <v>696805.9</v>
      </c>
      <c r="BK434" s="300">
        <v>1381536.5999999996</v>
      </c>
      <c r="BL434" s="300">
        <v>2139428.9000000004</v>
      </c>
      <c r="BM434" s="300">
        <v>3979784.7</v>
      </c>
      <c r="BN434" s="312">
        <f t="shared" si="128"/>
        <v>2.9891042726799388E-2</v>
      </c>
      <c r="BO434" s="312">
        <f t="shared" si="126"/>
        <v>2.588452265314994E-2</v>
      </c>
      <c r="BP434" s="312">
        <f t="shared" si="126"/>
        <v>2.0792480700758158E-2</v>
      </c>
    </row>
    <row r="435" spans="2:68" ht="15.75" x14ac:dyDescent="0.25">
      <c r="B435" t="s">
        <v>565</v>
      </c>
      <c r="AT435" s="300">
        <v>18772.64978584</v>
      </c>
      <c r="AU435" s="300">
        <v>25299.835811680008</v>
      </c>
      <c r="AV435" s="300">
        <v>26116.972009020014</v>
      </c>
      <c r="AW435" s="300">
        <v>34782.403779880027</v>
      </c>
      <c r="AX435" s="300">
        <v>43781.467166140006</v>
      </c>
      <c r="AY435" s="300">
        <v>56089.214789899939</v>
      </c>
      <c r="AZ435" s="300">
        <v>74903.946233680035</v>
      </c>
      <c r="BA435" s="300">
        <v>102226.80267149006</v>
      </c>
      <c r="BB435" s="300">
        <v>108807.89150693006</v>
      </c>
      <c r="BC435" s="300">
        <v>125846.49025419989</v>
      </c>
      <c r="BD435" s="300">
        <v>159358.41535105009</v>
      </c>
      <c r="BE435" s="300">
        <v>262639.55003124999</v>
      </c>
      <c r="BF435" s="300">
        <v>401316.94294447009</v>
      </c>
      <c r="BG435" s="300">
        <v>557542.22422228986</v>
      </c>
      <c r="BH435" s="300">
        <v>712379.39711558982</v>
      </c>
      <c r="BI435" s="300">
        <v>1094775.6315827901</v>
      </c>
      <c r="BJ435" s="300">
        <v>2107150.9701191494</v>
      </c>
      <c r="BK435" s="300">
        <v>2629270.5928359218</v>
      </c>
      <c r="BL435" s="300">
        <v>4879406.4298957018</v>
      </c>
      <c r="BM435" s="300">
        <v>10395000</v>
      </c>
      <c r="BN435" s="312">
        <f t="shared" si="128"/>
        <v>5.6887120928085233E-2</v>
      </c>
      <c r="BO435" s="312">
        <f t="shared" si="126"/>
        <v>5.9034963147670268E-2</v>
      </c>
      <c r="BP435" s="312">
        <f t="shared" si="126"/>
        <v>5.4308927034264202E-2</v>
      </c>
    </row>
    <row r="436" spans="2:68" ht="15.75" x14ac:dyDescent="0.25">
      <c r="B436" t="s">
        <v>566</v>
      </c>
      <c r="AT436" s="300">
        <f>+AT424-AT425-AT426-AT427-AT430</f>
        <v>259</v>
      </c>
      <c r="AU436" s="300">
        <f t="shared" ref="AU436:BK436" si="134">+AU424-AU425-AU426-AU427-AU430</f>
        <v>1662.5999999999913</v>
      </c>
      <c r="AV436" s="300">
        <f t="shared" si="134"/>
        <v>1775.5000000000146</v>
      </c>
      <c r="AW436" s="300">
        <f t="shared" si="134"/>
        <v>1272.5000000000291</v>
      </c>
      <c r="AX436" s="300">
        <f t="shared" si="134"/>
        <v>4800.600000000064</v>
      </c>
      <c r="AY436" s="300">
        <f t="shared" si="134"/>
        <v>5075</v>
      </c>
      <c r="AZ436" s="300">
        <f t="shared" si="134"/>
        <v>8601.3999999999651</v>
      </c>
      <c r="BA436" s="300">
        <f t="shared" si="134"/>
        <v>17860.5</v>
      </c>
      <c r="BB436" s="300">
        <f t="shared" si="134"/>
        <v>26751.799999999988</v>
      </c>
      <c r="BC436" s="300">
        <f t="shared" si="134"/>
        <v>36941.700000000186</v>
      </c>
      <c r="BD436" s="300">
        <f t="shared" si="134"/>
        <v>59018.59999999986</v>
      </c>
      <c r="BE436" s="300">
        <f t="shared" si="134"/>
        <v>59116.399999999907</v>
      </c>
      <c r="BF436" s="300">
        <f t="shared" si="134"/>
        <v>49473.199999999953</v>
      </c>
      <c r="BG436" s="300">
        <f t="shared" si="134"/>
        <v>56397.800000000279</v>
      </c>
      <c r="BH436" s="300">
        <f t="shared" si="134"/>
        <v>137917.99999999953</v>
      </c>
      <c r="BI436" s="300">
        <f t="shared" si="134"/>
        <v>154485.10000000009</v>
      </c>
      <c r="BJ436" s="300">
        <f t="shared" si="134"/>
        <v>218421.0999999987</v>
      </c>
      <c r="BK436" s="300">
        <f t="shared" si="134"/>
        <v>361739.14499443024</v>
      </c>
      <c r="BL436" s="300">
        <f>+BL424-BL425-BL426-BL427-BL430</f>
        <v>968249.22014746815</v>
      </c>
      <c r="BM436" s="300">
        <v>1890000</v>
      </c>
      <c r="BN436" s="312">
        <f t="shared" si="128"/>
        <v>7.8266187366910125E-3</v>
      </c>
      <c r="BO436" s="312">
        <f t="shared" si="126"/>
        <v>1.1714653790458704E-2</v>
      </c>
      <c r="BP436" s="312">
        <f t="shared" si="126"/>
        <v>9.874350369866218E-3</v>
      </c>
    </row>
    <row r="437" spans="2:68" ht="15.75" x14ac:dyDescent="0.25">
      <c r="B437" t="s">
        <v>567</v>
      </c>
      <c r="AT437" s="300">
        <f>+AT53</f>
        <v>12386.699999999999</v>
      </c>
      <c r="AU437" s="300">
        <f t="shared" ref="AU437:BL437" si="135">+AU53</f>
        <v>18877.399999999998</v>
      </c>
      <c r="AV437" s="300">
        <f t="shared" si="135"/>
        <v>27778.2</v>
      </c>
      <c r="AW437" s="300">
        <f t="shared" si="135"/>
        <v>34574.299999999996</v>
      </c>
      <c r="AX437" s="300">
        <f t="shared" si="135"/>
        <v>44059.8</v>
      </c>
      <c r="AY437" s="300">
        <f t="shared" si="135"/>
        <v>53815.000000000007</v>
      </c>
      <c r="AZ437" s="300">
        <f t="shared" si="135"/>
        <v>72150.400000000023</v>
      </c>
      <c r="BA437" s="300">
        <f t="shared" si="135"/>
        <v>92495.099999999991</v>
      </c>
      <c r="BB437" s="300">
        <f t="shared" si="135"/>
        <v>89226.799999999988</v>
      </c>
      <c r="BC437" s="300">
        <f t="shared" si="135"/>
        <v>133451.20000000001</v>
      </c>
      <c r="BD437" s="300">
        <f t="shared" si="135"/>
        <v>214113.1</v>
      </c>
      <c r="BE437" s="300">
        <f t="shared" si="135"/>
        <v>229874.1</v>
      </c>
      <c r="BF437" s="300">
        <f t="shared" si="135"/>
        <v>294611.7</v>
      </c>
      <c r="BG437" s="300">
        <f t="shared" si="135"/>
        <v>412822.5</v>
      </c>
      <c r="BH437" s="300">
        <f t="shared" si="135"/>
        <v>511563.1</v>
      </c>
      <c r="BI437" s="300">
        <f t="shared" si="135"/>
        <v>672273</v>
      </c>
      <c r="BJ437" s="300">
        <f t="shared" si="135"/>
        <v>758362.90000000014</v>
      </c>
      <c r="BK437" s="300">
        <f t="shared" si="135"/>
        <v>1522783.6999999997</v>
      </c>
      <c r="BL437" s="300">
        <f t="shared" si="135"/>
        <v>3165502.3</v>
      </c>
      <c r="BM437" s="300">
        <f>+BP437*BM480</f>
        <v>7273389.8747582156</v>
      </c>
      <c r="BN437" s="312">
        <f t="shared" si="128"/>
        <v>3.2947076928959873E-2</v>
      </c>
      <c r="BO437" s="312">
        <f t="shared" si="126"/>
        <v>3.8298779638317598E-2</v>
      </c>
      <c r="BP437" s="312">
        <v>3.7999999999999999E-2</v>
      </c>
    </row>
    <row r="438" spans="2:68" ht="15.75" x14ac:dyDescent="0.25">
      <c r="B438" t="s">
        <v>568</v>
      </c>
      <c r="AT438" s="300">
        <f>+AT54</f>
        <v>6858</v>
      </c>
      <c r="AU438" s="300">
        <f t="shared" ref="AU438:BL438" si="136">+AU54</f>
        <v>11868.500000000002</v>
      </c>
      <c r="AV438" s="300">
        <f t="shared" si="136"/>
        <v>16832.2</v>
      </c>
      <c r="AW438" s="300">
        <f t="shared" si="136"/>
        <v>22608.499999999996</v>
      </c>
      <c r="AX438" s="300">
        <f t="shared" si="136"/>
        <v>29737.599999999999</v>
      </c>
      <c r="AY438" s="300">
        <f t="shared" si="136"/>
        <v>36233.500000000007</v>
      </c>
      <c r="AZ438" s="300">
        <f t="shared" si="136"/>
        <v>46615.600000000006</v>
      </c>
      <c r="BA438" s="300">
        <f t="shared" si="136"/>
        <v>63655</v>
      </c>
      <c r="BB438" s="300">
        <f t="shared" si="136"/>
        <v>64105.5</v>
      </c>
      <c r="BC438" s="300">
        <f t="shared" si="136"/>
        <v>92570</v>
      </c>
      <c r="BD438" s="300">
        <f t="shared" si="136"/>
        <v>124575.2</v>
      </c>
      <c r="BE438" s="300">
        <f t="shared" si="136"/>
        <v>163055.79999999999</v>
      </c>
      <c r="BF438" s="300">
        <f t="shared" si="136"/>
        <v>199134.5</v>
      </c>
      <c r="BG438" s="300">
        <f t="shared" si="136"/>
        <v>303384.5</v>
      </c>
      <c r="BH438" s="300">
        <f t="shared" si="136"/>
        <v>332964.59999999998</v>
      </c>
      <c r="BI438" s="300">
        <f t="shared" si="136"/>
        <v>457855.7</v>
      </c>
      <c r="BJ438" s="300">
        <f t="shared" si="136"/>
        <v>451800.2</v>
      </c>
      <c r="BK438" s="300">
        <f t="shared" si="136"/>
        <v>972223.79999999993</v>
      </c>
      <c r="BL438" s="300">
        <f t="shared" si="136"/>
        <v>2062356.0999999999</v>
      </c>
      <c r="BM438" s="300">
        <v>3694061.1564237373</v>
      </c>
      <c r="BN438" s="312">
        <f t="shared" si="128"/>
        <v>2.1035116366668296E-2</v>
      </c>
      <c r="BO438" s="312">
        <f t="shared" si="126"/>
        <v>2.4952034250501125E-2</v>
      </c>
      <c r="BP438" s="312">
        <f t="shared" si="126"/>
        <v>1.9299711188487386E-2</v>
      </c>
    </row>
    <row r="439" spans="2:68" ht="15.75" x14ac:dyDescent="0.25">
      <c r="B439" t="s">
        <v>569</v>
      </c>
      <c r="AT439" s="300">
        <f>+AT437-AT438</f>
        <v>5528.6999999999989</v>
      </c>
      <c r="AU439" s="300">
        <f t="shared" ref="AU439:BL439" si="137">+AU437-AU438</f>
        <v>7008.899999999996</v>
      </c>
      <c r="AV439" s="300">
        <f t="shared" si="137"/>
        <v>10946</v>
      </c>
      <c r="AW439" s="300">
        <f t="shared" si="137"/>
        <v>11965.8</v>
      </c>
      <c r="AX439" s="300">
        <f t="shared" si="137"/>
        <v>14322.200000000004</v>
      </c>
      <c r="AY439" s="300">
        <f t="shared" si="137"/>
        <v>17581.5</v>
      </c>
      <c r="AZ439" s="300">
        <f t="shared" si="137"/>
        <v>25534.800000000017</v>
      </c>
      <c r="BA439" s="300">
        <f t="shared" si="137"/>
        <v>28840.099999999991</v>
      </c>
      <c r="BB439" s="300">
        <f t="shared" si="137"/>
        <v>25121.299999999988</v>
      </c>
      <c r="BC439" s="300">
        <f t="shared" si="137"/>
        <v>40881.200000000012</v>
      </c>
      <c r="BD439" s="300">
        <f t="shared" si="137"/>
        <v>89537.900000000009</v>
      </c>
      <c r="BE439" s="300">
        <f t="shared" si="137"/>
        <v>66818.300000000017</v>
      </c>
      <c r="BF439" s="300">
        <f t="shared" si="137"/>
        <v>95477.200000000012</v>
      </c>
      <c r="BG439" s="300">
        <f t="shared" si="137"/>
        <v>109438</v>
      </c>
      <c r="BH439" s="300">
        <f t="shared" si="137"/>
        <v>178598.5</v>
      </c>
      <c r="BI439" s="300">
        <f t="shared" si="137"/>
        <v>214417.3</v>
      </c>
      <c r="BJ439" s="300">
        <f t="shared" si="137"/>
        <v>306562.70000000013</v>
      </c>
      <c r="BK439" s="300">
        <f t="shared" si="137"/>
        <v>550559.89999999979</v>
      </c>
      <c r="BL439" s="300">
        <f t="shared" si="137"/>
        <v>1103146.2</v>
      </c>
      <c r="BM439" s="300">
        <v>1975938.8435762627</v>
      </c>
      <c r="BN439" s="312">
        <f t="shared" si="128"/>
        <v>1.1911960562291581E-2</v>
      </c>
      <c r="BO439" s="312">
        <f t="shared" ref="BO439" si="138">+BL439/BL$480</f>
        <v>1.3346745387816472E-2</v>
      </c>
      <c r="BP439" s="312">
        <f t="shared" ref="BP439" si="139">+BM439/BM$480</f>
        <v>1.0323339921111268E-2</v>
      </c>
    </row>
    <row r="440" spans="2:68" ht="15.75" x14ac:dyDescent="0.25">
      <c r="B440" t="s">
        <v>570</v>
      </c>
      <c r="AT440" s="262"/>
      <c r="AU440" s="262"/>
      <c r="AV440" s="262"/>
      <c r="AW440" s="262"/>
      <c r="AX440" s="262"/>
      <c r="AY440" s="262"/>
      <c r="AZ440" s="262"/>
      <c r="BA440" s="262"/>
      <c r="BB440" s="262"/>
      <c r="BC440" s="262"/>
      <c r="BD440" s="262"/>
      <c r="BE440" s="262"/>
      <c r="BF440" s="262"/>
      <c r="BG440" s="262"/>
      <c r="BH440" s="262"/>
      <c r="BI440" s="262"/>
      <c r="BJ440" s="262"/>
      <c r="BK440" s="262"/>
      <c r="BL440" s="262"/>
    </row>
    <row r="441" spans="2:68" x14ac:dyDescent="0.2">
      <c r="BK441" s="10"/>
      <c r="BL441" s="10"/>
    </row>
    <row r="442" spans="2:68" x14ac:dyDescent="0.2">
      <c r="BK442" s="10"/>
      <c r="BL442" s="10"/>
    </row>
    <row r="443" spans="2:68" x14ac:dyDescent="0.2">
      <c r="AT443" s="300">
        <f>+AT437+AT424+AT440</f>
        <v>118571.59999999999</v>
      </c>
      <c r="AU443" s="300">
        <f t="shared" ref="AU443:BJ443" si="140">+AU437+AU424+AU440</f>
        <v>156995.31628032599</v>
      </c>
      <c r="AV443" s="300">
        <f t="shared" si="140"/>
        <v>196226.13728875003</v>
      </c>
      <c r="AW443" s="300">
        <f t="shared" si="140"/>
        <v>269722.134411012</v>
      </c>
      <c r="AX443" s="300">
        <f t="shared" si="140"/>
        <v>365527.44407356804</v>
      </c>
      <c r="AY443" s="300">
        <f t="shared" si="140"/>
        <v>446341.68377614801</v>
      </c>
      <c r="AZ443" s="300">
        <f t="shared" si="140"/>
        <v>578144.72299636994</v>
      </c>
      <c r="BA443" s="300">
        <f t="shared" si="140"/>
        <v>801342.41544849996</v>
      </c>
      <c r="BB443" s="300">
        <f t="shared" si="140"/>
        <v>988551.79979026993</v>
      </c>
      <c r="BC443" s="300">
        <f t="shared" si="140"/>
        <v>1290456.67485606</v>
      </c>
      <c r="BD443" s="300">
        <f t="shared" si="140"/>
        <v>1832335.9523690799</v>
      </c>
      <c r="BE443" s="300">
        <f t="shared" si="140"/>
        <v>2477747.2422653302</v>
      </c>
      <c r="BF443" s="300">
        <f t="shared" si="140"/>
        <v>3540900.6819412308</v>
      </c>
      <c r="BG443" s="300">
        <f t="shared" si="140"/>
        <v>4474933.6360430904</v>
      </c>
      <c r="BH443" s="300">
        <f t="shared" si="140"/>
        <v>5898133.3834838625</v>
      </c>
      <c r="BI443" s="300">
        <f t="shared" si="140"/>
        <v>8486420.4655544907</v>
      </c>
      <c r="BJ443" s="300">
        <f t="shared" si="140"/>
        <v>11727937.255779764</v>
      </c>
      <c r="BK443" s="300">
        <f t="shared" ref="BK443" si="141">+BK437+BK424+BK440</f>
        <v>17879041.830860827</v>
      </c>
      <c r="BL443" s="300">
        <f>+BL437+BL424+BL440</f>
        <v>32191439.831080217</v>
      </c>
      <c r="BM443" s="300">
        <f>+BM437+BM424+BM440</f>
        <v>71939198.130117685</v>
      </c>
    </row>
    <row r="444" spans="2:68" x14ac:dyDescent="0.2">
      <c r="AT444" s="300">
        <f>+AT443-AT423</f>
        <v>0</v>
      </c>
      <c r="AU444" s="300">
        <f t="shared" ref="AU444:BJ444" si="142">+AU443-AU423</f>
        <v>0</v>
      </c>
      <c r="AV444" s="300">
        <f t="shared" si="142"/>
        <v>0</v>
      </c>
      <c r="AW444" s="300">
        <f t="shared" si="142"/>
        <v>0</v>
      </c>
      <c r="AX444" s="300">
        <f t="shared" si="142"/>
        <v>0</v>
      </c>
      <c r="AY444" s="300">
        <f t="shared" si="142"/>
        <v>0</v>
      </c>
      <c r="AZ444" s="300">
        <f t="shared" si="142"/>
        <v>0</v>
      </c>
      <c r="BA444" s="300">
        <f t="shared" si="142"/>
        <v>0</v>
      </c>
      <c r="BB444" s="300">
        <f t="shared" si="142"/>
        <v>0</v>
      </c>
      <c r="BC444" s="300">
        <f t="shared" si="142"/>
        <v>0</v>
      </c>
      <c r="BD444" s="300">
        <f t="shared" si="142"/>
        <v>0</v>
      </c>
      <c r="BE444" s="300">
        <f t="shared" si="142"/>
        <v>0</v>
      </c>
      <c r="BF444" s="300">
        <f t="shared" si="142"/>
        <v>0</v>
      </c>
      <c r="BG444" s="300">
        <f t="shared" si="142"/>
        <v>0</v>
      </c>
      <c r="BH444" s="300">
        <f t="shared" si="142"/>
        <v>0</v>
      </c>
      <c r="BI444" s="300">
        <f t="shared" si="142"/>
        <v>0</v>
      </c>
      <c r="BJ444" s="300">
        <f t="shared" si="142"/>
        <v>0</v>
      </c>
      <c r="BK444" s="300">
        <f t="shared" ref="BK444" si="143">+BK443-BK423</f>
        <v>0</v>
      </c>
      <c r="BL444" s="300">
        <f>+BL443-BL423</f>
        <v>0</v>
      </c>
      <c r="BM444" s="300">
        <f t="shared" ref="BM444" si="144">+BM443-BM423</f>
        <v>0</v>
      </c>
    </row>
    <row r="445" spans="2:68" x14ac:dyDescent="0.2">
      <c r="BK445" s="10"/>
      <c r="BL445" s="10"/>
    </row>
    <row r="446" spans="2:68" x14ac:dyDescent="0.2">
      <c r="AT446" s="266"/>
      <c r="AU446" s="266"/>
      <c r="AV446" s="266"/>
      <c r="AW446" s="266"/>
      <c r="AX446" s="266"/>
      <c r="AY446" s="266"/>
      <c r="AZ446" s="266"/>
      <c r="BA446" s="266"/>
      <c r="BB446" s="266"/>
      <c r="BC446" s="266"/>
      <c r="BD446" s="266"/>
      <c r="BE446" s="266"/>
      <c r="BF446" s="266"/>
      <c r="BG446" s="266"/>
      <c r="BH446" s="266"/>
      <c r="BI446" s="266"/>
      <c r="BJ446" s="266"/>
      <c r="BK446" s="266"/>
      <c r="BL446" s="266"/>
    </row>
    <row r="447" spans="2:68" x14ac:dyDescent="0.2">
      <c r="AT447" s="262"/>
      <c r="AU447" s="262"/>
      <c r="AV447" s="262"/>
      <c r="AW447" s="262"/>
      <c r="AX447" s="262"/>
      <c r="AY447" s="262"/>
      <c r="AZ447" s="262"/>
      <c r="BA447" s="262"/>
      <c r="BB447" s="262"/>
      <c r="BC447" s="262"/>
      <c r="BD447" s="262"/>
      <c r="BE447" s="262"/>
      <c r="BF447" s="262"/>
      <c r="BG447" s="262"/>
      <c r="BH447" s="262"/>
      <c r="BI447" s="262"/>
      <c r="BJ447" s="262"/>
      <c r="BK447" s="262"/>
      <c r="BL447" s="262"/>
    </row>
    <row r="448" spans="2:68" x14ac:dyDescent="0.2">
      <c r="AT448" s="300"/>
      <c r="AU448" s="300"/>
      <c r="AV448" s="300"/>
      <c r="AW448" s="300"/>
      <c r="AX448" s="300"/>
      <c r="AY448" s="300"/>
      <c r="AZ448" s="300"/>
      <c r="BA448" s="300"/>
      <c r="BB448" s="300"/>
      <c r="BC448" s="300"/>
      <c r="BD448" s="300"/>
      <c r="BE448" s="300"/>
      <c r="BF448" s="300"/>
      <c r="BG448" s="300"/>
      <c r="BH448" s="300"/>
      <c r="BI448" s="300"/>
      <c r="BJ448" s="300"/>
      <c r="BK448" s="300"/>
      <c r="BL448" s="300"/>
      <c r="BM448" s="300"/>
    </row>
    <row r="449" spans="2:81" s="450" customFormat="1" x14ac:dyDescent="0.2">
      <c r="B449" s="450" t="s">
        <v>612</v>
      </c>
      <c r="AT449" s="451">
        <f>+AT416+AT14+AT48-AT110</f>
        <v>133188.17533767072</v>
      </c>
      <c r="AU449" s="451">
        <f t="shared" ref="AU449:BJ449" si="145">+AU416+AU14+AU48-AU110</f>
        <v>160926.06238755034</v>
      </c>
      <c r="AV449" s="451">
        <f t="shared" si="145"/>
        <v>203896.93990085344</v>
      </c>
      <c r="AW449" s="451">
        <f t="shared" si="145"/>
        <v>272738.26195273368</v>
      </c>
      <c r="AX449" s="451">
        <f t="shared" si="145"/>
        <v>361778.0217779557</v>
      </c>
      <c r="AY449" s="451">
        <f t="shared" si="145"/>
        <v>414966.03694347321</v>
      </c>
      <c r="AZ449" s="451">
        <f t="shared" si="145"/>
        <v>551916.04780253337</v>
      </c>
      <c r="BA449" s="451">
        <f t="shared" si="145"/>
        <v>722959.36870747991</v>
      </c>
      <c r="BB449" s="451">
        <f t="shared" si="145"/>
        <v>913384.30657113018</v>
      </c>
      <c r="BC449" s="451">
        <f t="shared" si="145"/>
        <v>1167817.3557193601</v>
      </c>
      <c r="BD449" s="451">
        <f t="shared" si="145"/>
        <v>1575355.7655781</v>
      </c>
      <c r="BE449" s="451">
        <f t="shared" si="145"/>
        <v>2108620.3111148002</v>
      </c>
      <c r="BF449" s="451">
        <f t="shared" si="145"/>
        <v>2885651.0175516461</v>
      </c>
      <c r="BG449" s="451">
        <f t="shared" si="145"/>
        <v>3689770.8797036852</v>
      </c>
      <c r="BH449" s="451">
        <f t="shared" si="145"/>
        <v>5000302.8584058974</v>
      </c>
      <c r="BI449" s="451">
        <f>+BI416+BI14+BI48-BI110</f>
        <v>7345624.9478314854</v>
      </c>
      <c r="BJ449" s="451">
        <f t="shared" si="145"/>
        <v>9300258.4419560675</v>
      </c>
      <c r="BK449" s="451">
        <f>+BK416+BK14+BK48-BK110</f>
        <v>15627783.611927243</v>
      </c>
      <c r="BL449" s="451">
        <f>+BL416+BL14+BL48-BL110</f>
        <v>28286940.065944307</v>
      </c>
      <c r="BN449" s="452"/>
      <c r="BO449" s="452"/>
      <c r="BP449" s="452"/>
      <c r="BQ449" s="452"/>
      <c r="BR449" s="452"/>
      <c r="BS449" s="452"/>
      <c r="BT449" s="452"/>
      <c r="BU449" s="452"/>
      <c r="BV449" s="452"/>
      <c r="BW449" s="452"/>
      <c r="BX449" s="452"/>
      <c r="BY449" s="452"/>
      <c r="BZ449" s="452"/>
      <c r="CA449" s="452"/>
      <c r="CB449" s="452"/>
      <c r="CC449" s="452"/>
    </row>
    <row r="450" spans="2:81" x14ac:dyDescent="0.2">
      <c r="B450" s="142" t="s">
        <v>594</v>
      </c>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c r="AC450" s="142"/>
      <c r="AD450" s="142"/>
      <c r="AE450" s="142"/>
      <c r="AF450" s="142"/>
      <c r="AG450" s="142"/>
      <c r="AH450" s="142"/>
      <c r="AI450" s="142"/>
      <c r="AJ450" s="142"/>
      <c r="AK450" s="142"/>
      <c r="AL450" s="142"/>
      <c r="AM450" s="142"/>
      <c r="AN450" s="142"/>
      <c r="AO450" s="142"/>
      <c r="AP450" s="142"/>
      <c r="AQ450" s="142"/>
      <c r="AR450" s="142"/>
      <c r="AS450" s="142"/>
      <c r="AT450" s="445">
        <f>+AT48+SUM(AT17:AT23)-AT110+AT451</f>
        <v>136447.62532819071</v>
      </c>
      <c r="AU450" s="445">
        <f>+AU48+SUM(AU17:AU23)-AU110+AU451</f>
        <v>163340.78885453031</v>
      </c>
      <c r="AV450" s="445">
        <f t="shared" ref="AV450:BK450" si="146">+AV48+SUM(AV17:AV23)-AV110+AV451</f>
        <v>207707.32373691339</v>
      </c>
      <c r="AW450" s="445">
        <f t="shared" si="146"/>
        <v>268294.25540060364</v>
      </c>
      <c r="AX450" s="445">
        <f t="shared" si="146"/>
        <v>362084.55126271577</v>
      </c>
      <c r="AY450" s="445">
        <f t="shared" si="146"/>
        <v>421187.71214512328</v>
      </c>
      <c r="AZ450" s="445">
        <f t="shared" si="146"/>
        <v>555107.57093792339</v>
      </c>
      <c r="BA450" s="445">
        <f t="shared" si="146"/>
        <v>730627.41735662986</v>
      </c>
      <c r="BB450" s="445">
        <f t="shared" si="146"/>
        <v>921372.35588728986</v>
      </c>
      <c r="BC450" s="445">
        <f t="shared" si="146"/>
        <v>1177876.7302554999</v>
      </c>
      <c r="BD450" s="445">
        <f t="shared" si="146"/>
        <v>1592913.9408574901</v>
      </c>
      <c r="BE450" s="445">
        <f t="shared" si="146"/>
        <v>2126429.3403662001</v>
      </c>
      <c r="BF450" s="445">
        <f t="shared" si="146"/>
        <v>2882435.6600349322</v>
      </c>
      <c r="BG450" s="445">
        <f t="shared" si="146"/>
        <v>3714775.6279438045</v>
      </c>
      <c r="BH450" s="445">
        <f t="shared" si="146"/>
        <v>5045659.7145214304</v>
      </c>
      <c r="BI450" s="445">
        <f>+BI48+SUM(BI17:BI23)-BI110+BI451</f>
        <v>7399065.7694465779</v>
      </c>
      <c r="BJ450" s="445">
        <f t="shared" si="146"/>
        <v>9435735.6770398747</v>
      </c>
      <c r="BK450" s="445">
        <f t="shared" si="146"/>
        <v>15712510.862550788</v>
      </c>
      <c r="BL450" s="445">
        <f>+BL48+SUM(BL17:BL23)-BL110+BL451</f>
        <v>28585548.235080693</v>
      </c>
      <c r="BM450" s="445">
        <f>+BM451+BM473+BM474</f>
        <v>62320881.713684812</v>
      </c>
    </row>
    <row r="451" spans="2:81" x14ac:dyDescent="0.2">
      <c r="B451" s="142" t="s">
        <v>573</v>
      </c>
      <c r="AT451" s="262">
        <v>122753.22532819072</v>
      </c>
      <c r="AU451" s="262">
        <v>149271.78885453031</v>
      </c>
      <c r="AV451" s="262">
        <v>187784.5237369134</v>
      </c>
      <c r="AW451" s="262">
        <v>246924.95540060362</v>
      </c>
      <c r="AX451" s="262">
        <v>334244.65126271575</v>
      </c>
      <c r="AY451" s="262">
        <v>381073.21214512328</v>
      </c>
      <c r="AZ451" s="262">
        <v>507451.18077492336</v>
      </c>
      <c r="BA451" s="262">
        <v>672740.5782476099</v>
      </c>
      <c r="BB451" s="262">
        <v>853555.35588728986</v>
      </c>
      <c r="BC451" s="262">
        <v>1102279.43606814</v>
      </c>
      <c r="BD451" s="262">
        <v>1502837.84085749</v>
      </c>
      <c r="BE451" s="262">
        <v>1983378.3403662001</v>
      </c>
      <c r="BF451" s="262">
        <v>2675293.1600349322</v>
      </c>
      <c r="BG451" s="262">
        <v>3400118.8279438042</v>
      </c>
      <c r="BH451" s="262">
        <v>4458363.0145214302</v>
      </c>
      <c r="BI451" s="262">
        <v>6506318.4694465781</v>
      </c>
      <c r="BJ451" s="262">
        <v>8572104.377039874</v>
      </c>
      <c r="BK451" s="262">
        <v>14154790.052550787</v>
      </c>
      <c r="BL451" s="262">
        <v>25732193.635080691</v>
      </c>
      <c r="BM451" s="262">
        <v>56316606.812559903</v>
      </c>
    </row>
    <row r="452" spans="2:81" x14ac:dyDescent="0.2">
      <c r="B452" s="444" t="s">
        <v>574</v>
      </c>
      <c r="AT452" s="262">
        <v>30245.557405830001</v>
      </c>
      <c r="AU452" s="262">
        <v>36938.677133039993</v>
      </c>
      <c r="AV452" s="262">
        <v>43617.719166639996</v>
      </c>
      <c r="AW452" s="262">
        <v>54677.736942800002</v>
      </c>
      <c r="AX452" s="262">
        <v>68154.499981860004</v>
      </c>
      <c r="AY452" s="262">
        <v>72348.655346980013</v>
      </c>
      <c r="AZ452" s="262">
        <v>98508.640540410008</v>
      </c>
      <c r="BA452" s="262">
        <v>135628.54713848</v>
      </c>
      <c r="BB452" s="262">
        <v>174239.05804377</v>
      </c>
      <c r="BC452" s="262">
        <v>234177.16907447</v>
      </c>
      <c r="BD452" s="262">
        <v>333103.48082219</v>
      </c>
      <c r="BE452" s="262">
        <v>469017.04531731998</v>
      </c>
      <c r="BF452" s="262">
        <v>551616.24630948412</v>
      </c>
      <c r="BG452" s="262">
        <v>722081.05996743985</v>
      </c>
      <c r="BH452" s="262">
        <v>943870.78379413229</v>
      </c>
      <c r="BI452" s="262">
        <v>1368001.8006547214</v>
      </c>
      <c r="BJ452" s="262">
        <v>1972112.7526331949</v>
      </c>
      <c r="BK452" s="262">
        <v>3132938.1180447484</v>
      </c>
      <c r="BL452" s="262">
        <v>5961133.7499939799</v>
      </c>
      <c r="BM452" s="262">
        <v>11251027.933374636</v>
      </c>
      <c r="BN452" s="312">
        <f>+BL452/BL$480</f>
        <v>7.2122565788550294E-2</v>
      </c>
      <c r="BO452" s="312">
        <f>+BM452/BM$480</f>
        <v>5.8781265521319043E-2</v>
      </c>
    </row>
    <row r="453" spans="2:81" x14ac:dyDescent="0.2">
      <c r="B453" s="444" t="s">
        <v>575</v>
      </c>
      <c r="AT453" s="262">
        <v>6216.2288185399993</v>
      </c>
      <c r="AU453" s="262">
        <v>8192.1849429100002</v>
      </c>
      <c r="AV453" s="262">
        <v>9987.0147059599985</v>
      </c>
      <c r="AW453" s="262">
        <v>12776.692450480001</v>
      </c>
      <c r="AX453" s="262">
        <v>17614.677253900001</v>
      </c>
      <c r="AY453" s="262">
        <v>19573.353738540001</v>
      </c>
      <c r="AZ453" s="262">
        <v>23979.99260184</v>
      </c>
      <c r="BA453" s="262">
        <v>36869.951552070001</v>
      </c>
      <c r="BB453" s="262">
        <v>54494.218139440003</v>
      </c>
      <c r="BC453" s="262">
        <v>79803.262158199999</v>
      </c>
      <c r="BD453" s="262">
        <v>125502.62272135</v>
      </c>
      <c r="BE453" s="262">
        <v>188218.37063764001</v>
      </c>
      <c r="BF453" s="262">
        <v>174482.65822097001</v>
      </c>
      <c r="BG453" s="262">
        <v>236284.36069343</v>
      </c>
      <c r="BH453" s="262">
        <v>297199.93074352201</v>
      </c>
      <c r="BI453" s="262">
        <v>433621.229818611</v>
      </c>
      <c r="BJ453" s="262">
        <v>634425.44139449892</v>
      </c>
      <c r="BK453" s="262">
        <v>1004641.007092292</v>
      </c>
      <c r="BL453" s="262">
        <v>2083662.45871746</v>
      </c>
      <c r="BM453" s="262">
        <v>4129986.74636355</v>
      </c>
    </row>
    <row r="454" spans="2:81" x14ac:dyDescent="0.2">
      <c r="B454" s="444" t="s">
        <v>576</v>
      </c>
      <c r="AT454" s="262">
        <v>16271.94217572</v>
      </c>
      <c r="AU454" s="262">
        <v>19601.72662288</v>
      </c>
      <c r="AV454" s="262">
        <v>22910.610716629999</v>
      </c>
      <c r="AW454" s="262">
        <v>29144.975130549999</v>
      </c>
      <c r="AX454" s="262">
        <v>34025.737880989996</v>
      </c>
      <c r="AY454" s="262">
        <v>33921.353440450002</v>
      </c>
      <c r="AZ454" s="262">
        <v>50664.335159150003</v>
      </c>
      <c r="BA454" s="262">
        <v>68127.498512870006</v>
      </c>
      <c r="BB454" s="262">
        <v>81937.861383519994</v>
      </c>
      <c r="BC454" s="262">
        <v>99345.9825824</v>
      </c>
      <c r="BD454" s="262">
        <v>132177.86054319001</v>
      </c>
      <c r="BE454" s="262">
        <v>185724.68137822</v>
      </c>
      <c r="BF454" s="262">
        <v>236285.54434366</v>
      </c>
      <c r="BG454" s="262">
        <v>297111.39837860002</v>
      </c>
      <c r="BH454" s="262">
        <v>401270.38291265798</v>
      </c>
      <c r="BI454" s="262">
        <v>589993.368388289</v>
      </c>
      <c r="BJ454" s="262">
        <v>756440.12378753105</v>
      </c>
      <c r="BK454" s="262">
        <v>1151704.0761059001</v>
      </c>
      <c r="BL454" s="262">
        <v>2398338.6689441302</v>
      </c>
      <c r="BM454" s="262">
        <v>4218822.8030744893</v>
      </c>
    </row>
    <row r="455" spans="2:81" x14ac:dyDescent="0.2">
      <c r="B455" s="444" t="s">
        <v>577</v>
      </c>
      <c r="AT455" s="262">
        <v>6685.7851521399989</v>
      </c>
      <c r="AU455" s="262">
        <v>7735.7765254900005</v>
      </c>
      <c r="AV455" s="262">
        <v>8854.0809702299994</v>
      </c>
      <c r="AW455" s="262">
        <v>10452.06785492</v>
      </c>
      <c r="AX455" s="262">
        <v>13432.384928529998</v>
      </c>
      <c r="AY455" s="262">
        <v>15461.90300613</v>
      </c>
      <c r="AZ455" s="262">
        <v>20081.70850036</v>
      </c>
      <c r="BA455" s="262">
        <v>25510.49782104</v>
      </c>
      <c r="BB455" s="262">
        <v>34131.156619269997</v>
      </c>
      <c r="BC455" s="262">
        <v>48488.93759981</v>
      </c>
      <c r="BD455" s="262">
        <v>63294.73496899</v>
      </c>
      <c r="BE455" s="262">
        <v>84480.628323850018</v>
      </c>
      <c r="BF455" s="262">
        <v>114688.95153747409</v>
      </c>
      <c r="BG455" s="262">
        <v>162325.56494674998</v>
      </c>
      <c r="BH455" s="262">
        <v>196876.9267805423</v>
      </c>
      <c r="BI455" s="262">
        <v>265020.1388933814</v>
      </c>
      <c r="BJ455" s="262">
        <v>501764.42342738516</v>
      </c>
      <c r="BK455" s="262">
        <v>780939.94077796605</v>
      </c>
      <c r="BL455" s="262">
        <v>1233256.1319741299</v>
      </c>
      <c r="BM455" s="262">
        <v>2435844.5578714372</v>
      </c>
    </row>
    <row r="456" spans="2:81" x14ac:dyDescent="0.2">
      <c r="B456" s="444" t="s">
        <v>578</v>
      </c>
      <c r="AT456" s="262">
        <v>1071.60125943</v>
      </c>
      <c r="AU456" s="262">
        <v>1408.98904176</v>
      </c>
      <c r="AV456" s="262">
        <v>1866.0127738199999</v>
      </c>
      <c r="AW456" s="262">
        <v>2304.0015068500002</v>
      </c>
      <c r="AX456" s="262">
        <v>3081.6999184400001</v>
      </c>
      <c r="AY456" s="262">
        <v>3392.04516186</v>
      </c>
      <c r="AZ456" s="262">
        <v>3782.60427906</v>
      </c>
      <c r="BA456" s="262">
        <v>5120.5992525000001</v>
      </c>
      <c r="BB456" s="262">
        <v>3675.82190154</v>
      </c>
      <c r="BC456" s="262">
        <v>6538.9867340600003</v>
      </c>
      <c r="BD456" s="262">
        <v>12128.26258866</v>
      </c>
      <c r="BE456" s="262">
        <v>10593.364977609999</v>
      </c>
      <c r="BF456" s="262">
        <v>26159.092207379999</v>
      </c>
      <c r="BG456" s="262">
        <v>26359.73594866</v>
      </c>
      <c r="BH456" s="262">
        <v>48523.543357410002</v>
      </c>
      <c r="BI456" s="262">
        <v>79367.063554439999</v>
      </c>
      <c r="BJ456" s="262">
        <v>79482.764023779993</v>
      </c>
      <c r="BK456" s="262">
        <v>195653.09406859</v>
      </c>
      <c r="BL456" s="262">
        <v>245876.49035825999</v>
      </c>
      <c r="BM456" s="262">
        <v>466373.82606515998</v>
      </c>
    </row>
    <row r="457" spans="2:81" x14ac:dyDescent="0.2">
      <c r="B457" s="444" t="s">
        <v>579</v>
      </c>
      <c r="AT457" s="262">
        <v>59825.273485539998</v>
      </c>
      <c r="AU457" s="262">
        <v>71776.653909680012</v>
      </c>
      <c r="AV457" s="262">
        <v>89548.82659569</v>
      </c>
      <c r="AW457" s="262">
        <v>116091.08062430001</v>
      </c>
      <c r="AX457" s="262">
        <v>150241.18939710999</v>
      </c>
      <c r="AY457" s="262">
        <v>168504.46511411999</v>
      </c>
      <c r="AZ457" s="262">
        <v>223101.55867850001</v>
      </c>
      <c r="BA457" s="262">
        <v>294438.67627420998</v>
      </c>
      <c r="BB457" s="262">
        <v>369268.17321693001</v>
      </c>
      <c r="BC457" s="262">
        <v>491235.54243288003</v>
      </c>
      <c r="BD457" s="262">
        <v>667039.75432520011</v>
      </c>
      <c r="BE457" s="262">
        <v>866802.73214099999</v>
      </c>
      <c r="BF457" s="262">
        <v>1171225.4110992891</v>
      </c>
      <c r="BG457" s="262">
        <v>1555856.8538788771</v>
      </c>
      <c r="BH457" s="262">
        <v>2125632.0049892268</v>
      </c>
      <c r="BI457" s="262">
        <v>2965644.3480061241</v>
      </c>
      <c r="BJ457" s="262">
        <v>3820446.8246022705</v>
      </c>
      <c r="BK457" s="262">
        <v>6466901.5639873398</v>
      </c>
      <c r="BL457" s="262">
        <v>11457222.353887491</v>
      </c>
      <c r="BM457" s="262">
        <v>27842082.674696922</v>
      </c>
      <c r="BN457" s="312">
        <f>+BL457/BL$480</f>
        <v>0.13861864330306867</v>
      </c>
      <c r="BO457" s="312">
        <f>+BM457/BM$480</f>
        <v>0.14546162928928011</v>
      </c>
    </row>
    <row r="458" spans="2:81" x14ac:dyDescent="0.2">
      <c r="B458" s="444" t="s">
        <v>580</v>
      </c>
      <c r="AT458" s="262">
        <v>50342.896668629997</v>
      </c>
      <c r="AU458" s="262">
        <v>61017.045101219999</v>
      </c>
      <c r="AV458" s="262">
        <v>77428.684943820001</v>
      </c>
      <c r="AW458" s="262">
        <v>102250.77808554001</v>
      </c>
      <c r="AX458" s="262">
        <v>133039.86423229001</v>
      </c>
      <c r="AY458" s="262">
        <v>147791.274286</v>
      </c>
      <c r="AZ458" s="262">
        <v>195465.27819568999</v>
      </c>
      <c r="BA458" s="262">
        <v>261767.29575008003</v>
      </c>
      <c r="BB458" s="262">
        <v>326241.16144475999</v>
      </c>
      <c r="BC458" s="262">
        <v>438878.70216772996</v>
      </c>
      <c r="BD458" s="262">
        <v>593529.16772880999</v>
      </c>
      <c r="BE458" s="262">
        <v>770033.30135268997</v>
      </c>
      <c r="BF458" s="262">
        <v>1035653.336832609</v>
      </c>
      <c r="BG458" s="262">
        <v>1365246.5431326572</v>
      </c>
      <c r="BH458" s="262">
        <v>1911339.9192485069</v>
      </c>
      <c r="BI458" s="262">
        <v>2672951.424391964</v>
      </c>
      <c r="BJ458" s="262">
        <v>3414452.53471517</v>
      </c>
      <c r="BK458" s="262">
        <v>5784449.6320346901</v>
      </c>
      <c r="BL458" s="262">
        <v>10501634.54278536</v>
      </c>
      <c r="BM458" s="262">
        <v>26089115.168699622</v>
      </c>
    </row>
    <row r="459" spans="2:81" x14ac:dyDescent="0.2">
      <c r="B459" s="444" t="s">
        <v>581</v>
      </c>
      <c r="AT459" s="262">
        <v>9482.3768169100003</v>
      </c>
      <c r="AU459" s="262">
        <v>10759.60880846</v>
      </c>
      <c r="AV459" s="262">
        <v>12120.141651869999</v>
      </c>
      <c r="AW459" s="262">
        <v>13840.302538760001</v>
      </c>
      <c r="AX459" s="262">
        <v>17201.325164820002</v>
      </c>
      <c r="AY459" s="262">
        <v>20713.190828119998</v>
      </c>
      <c r="AZ459" s="262">
        <v>27636.280482810002</v>
      </c>
      <c r="BA459" s="262">
        <v>32671.38052413</v>
      </c>
      <c r="BB459" s="262">
        <v>43027.011772169993</v>
      </c>
      <c r="BC459" s="262">
        <v>52356.84026515</v>
      </c>
      <c r="BD459" s="262">
        <v>73510.586596389985</v>
      </c>
      <c r="BE459" s="262">
        <v>96769.430788310012</v>
      </c>
      <c r="BF459" s="262">
        <v>135572.07426667999</v>
      </c>
      <c r="BG459" s="262">
        <v>190610.31074622</v>
      </c>
      <c r="BH459" s="262">
        <v>214292.08574072004</v>
      </c>
      <c r="BI459" s="262">
        <v>292692.92361416004</v>
      </c>
      <c r="BJ459" s="262">
        <v>405994.28988709999</v>
      </c>
      <c r="BK459" s="262">
        <v>682451.93195265008</v>
      </c>
      <c r="BL459" s="262">
        <v>955587.81110212998</v>
      </c>
      <c r="BM459" s="262">
        <v>1752967.5059973029</v>
      </c>
    </row>
    <row r="460" spans="2:81" x14ac:dyDescent="0.2">
      <c r="B460" s="444" t="s">
        <v>582</v>
      </c>
      <c r="AT460" s="262">
        <v>5378.5151427700002</v>
      </c>
      <c r="AU460" s="262">
        <v>6017.3787844500002</v>
      </c>
      <c r="AV460" s="262">
        <v>6572.6258278300002</v>
      </c>
      <c r="AW460" s="262">
        <v>7465.6759606699998</v>
      </c>
      <c r="AX460" s="262">
        <v>9693.8502852500005</v>
      </c>
      <c r="AY460" s="262">
        <v>11593.279173999999</v>
      </c>
      <c r="AZ460" s="262">
        <v>15269.00843098</v>
      </c>
      <c r="BA460" s="262">
        <v>18131.477284209999</v>
      </c>
      <c r="BB460" s="262">
        <v>25785.406814350001</v>
      </c>
      <c r="BC460" s="262">
        <v>31010.317176529999</v>
      </c>
      <c r="BD460" s="262">
        <v>44490.091343879998</v>
      </c>
      <c r="BE460" s="262">
        <v>56478.260628930002</v>
      </c>
      <c r="BF460" s="262">
        <v>75663.968496539994</v>
      </c>
      <c r="BG460" s="262">
        <v>102845.59521571999</v>
      </c>
      <c r="BH460" s="262">
        <v>116408.74614156999</v>
      </c>
      <c r="BI460" s="262">
        <v>161666.29257813</v>
      </c>
      <c r="BJ460" s="262">
        <v>195658.73470438001</v>
      </c>
      <c r="BK460" s="262">
        <v>356272.58259000001</v>
      </c>
      <c r="BL460" s="262">
        <v>431486.66074268997</v>
      </c>
      <c r="BM460" s="262">
        <v>526431.68187036004</v>
      </c>
    </row>
    <row r="461" spans="2:81" x14ac:dyDescent="0.2">
      <c r="B461" s="444" t="s">
        <v>583</v>
      </c>
      <c r="AT461" s="262">
        <v>2946.0045578499999</v>
      </c>
      <c r="AU461" s="262">
        <v>3460.41095735</v>
      </c>
      <c r="AV461" s="262">
        <v>3478.5612396000001</v>
      </c>
      <c r="AW461" s="262">
        <v>3881.2344327199999</v>
      </c>
      <c r="AX461" s="262">
        <v>4686.1576304700002</v>
      </c>
      <c r="AY461" s="262">
        <v>5751.4456214299998</v>
      </c>
      <c r="AZ461" s="262">
        <v>6884.0843626400001</v>
      </c>
      <c r="BA461" s="262">
        <v>8620.0905452799998</v>
      </c>
      <c r="BB461" s="262">
        <v>10310.42918589</v>
      </c>
      <c r="BC461" s="262">
        <v>12342.7518693</v>
      </c>
      <c r="BD461" s="262">
        <v>17432.424458599999</v>
      </c>
      <c r="BE461" s="262">
        <v>26152.352539539999</v>
      </c>
      <c r="BF461" s="262">
        <v>42182.59187448</v>
      </c>
      <c r="BG461" s="262">
        <v>60248.843250600003</v>
      </c>
      <c r="BH461" s="262">
        <v>67263.676822130001</v>
      </c>
      <c r="BI461" s="262">
        <v>90857.371394600006</v>
      </c>
      <c r="BJ461" s="262">
        <v>132703.48023781</v>
      </c>
      <c r="BK461" s="262">
        <v>188239.39543944001</v>
      </c>
      <c r="BL461" s="262">
        <v>275753.43888015999</v>
      </c>
      <c r="BM461" s="262">
        <v>571142.45533111005</v>
      </c>
    </row>
    <row r="462" spans="2:81" x14ac:dyDescent="0.2">
      <c r="B462" s="444" t="s">
        <v>584</v>
      </c>
      <c r="AT462" s="262">
        <v>173.88902483000001</v>
      </c>
      <c r="AU462" s="262">
        <v>204.00003934</v>
      </c>
      <c r="AV462" s="262">
        <v>236.27356903999998</v>
      </c>
      <c r="AW462" s="262">
        <v>243.60708491999998</v>
      </c>
      <c r="AX462" s="262">
        <v>344.34735667999996</v>
      </c>
      <c r="AY462" s="262">
        <v>394.85388235000005</v>
      </c>
      <c r="AZ462" s="262">
        <v>450.03641966999999</v>
      </c>
      <c r="BA462" s="262">
        <v>531.63724279999997</v>
      </c>
      <c r="BB462" s="262">
        <v>753.89417958000001</v>
      </c>
      <c r="BC462" s="262">
        <v>1174.9939892500001</v>
      </c>
      <c r="BD462" s="262">
        <v>1551.9390597900001</v>
      </c>
      <c r="BE462" s="262">
        <v>2370.7938896000001</v>
      </c>
      <c r="BF462" s="262">
        <v>2334.5927057400004</v>
      </c>
      <c r="BG462" s="262">
        <v>4401.7790098700007</v>
      </c>
      <c r="BH462" s="262">
        <v>6812.1155670697699</v>
      </c>
      <c r="BI462" s="262">
        <v>6266.4932335258</v>
      </c>
      <c r="BJ462" s="262">
        <v>21301.559185710001</v>
      </c>
      <c r="BK462" s="262">
        <v>38262.501351569997</v>
      </c>
      <c r="BL462" s="262">
        <v>65675.059273100007</v>
      </c>
      <c r="BM462" s="262">
        <v>156383.67032845999</v>
      </c>
    </row>
    <row r="463" spans="2:81" x14ac:dyDescent="0.2">
      <c r="B463" s="444" t="s">
        <v>585</v>
      </c>
      <c r="AT463" s="262"/>
      <c r="AU463" s="262"/>
      <c r="AV463" s="262"/>
      <c r="AW463" s="262"/>
      <c r="AX463" s="262"/>
      <c r="AY463" s="262"/>
      <c r="AZ463" s="262"/>
      <c r="BA463" s="262"/>
      <c r="BB463" s="262"/>
      <c r="BC463" s="262"/>
      <c r="BD463" s="262"/>
      <c r="BE463" s="262"/>
      <c r="BF463" s="262"/>
      <c r="BG463" s="262"/>
      <c r="BH463" s="262"/>
      <c r="BI463" s="262"/>
      <c r="BJ463" s="262"/>
      <c r="BK463" s="262"/>
      <c r="BL463" s="262"/>
      <c r="BM463" s="262"/>
    </row>
    <row r="464" spans="2:81" x14ac:dyDescent="0.2">
      <c r="B464" s="444" t="s">
        <v>586</v>
      </c>
      <c r="AT464" s="262">
        <v>983.96809146000123</v>
      </c>
      <c r="AU464" s="262">
        <v>1077.8190273199989</v>
      </c>
      <c r="AV464" s="262">
        <v>1832.6810153999986</v>
      </c>
      <c r="AW464" s="262">
        <v>2249.7850604500018</v>
      </c>
      <c r="AX464" s="262">
        <v>2476.9698924200038</v>
      </c>
      <c r="AY464" s="262">
        <v>2973.6121503399991</v>
      </c>
      <c r="AZ464" s="262">
        <v>5033.1512695199999</v>
      </c>
      <c r="BA464" s="262">
        <v>5388.1754518400012</v>
      </c>
      <c r="BB464" s="262">
        <v>6177.2815923499948</v>
      </c>
      <c r="BC464" s="262">
        <v>7828.7772300700017</v>
      </c>
      <c r="BD464" s="262">
        <v>10036.131734119983</v>
      </c>
      <c r="BE464" s="262">
        <v>11768.023730240006</v>
      </c>
      <c r="BF464" s="262">
        <v>15390.921189919987</v>
      </c>
      <c r="BG464" s="262">
        <v>23114.093270030004</v>
      </c>
      <c r="BH464" s="262">
        <v>23807.547209950266</v>
      </c>
      <c r="BI464" s="262">
        <v>33902.766407904244</v>
      </c>
      <c r="BJ464" s="262">
        <v>56330.515759200003</v>
      </c>
      <c r="BK464" s="262">
        <v>99677.452571640024</v>
      </c>
      <c r="BL464" s="262">
        <v>182672.65220618004</v>
      </c>
      <c r="BM464" s="262">
        <v>499009.69846737292</v>
      </c>
    </row>
    <row r="465" spans="2:67" x14ac:dyDescent="0.2">
      <c r="B465" s="444" t="s">
        <v>587</v>
      </c>
      <c r="AT465" s="262">
        <v>0</v>
      </c>
      <c r="AU465" s="262">
        <v>0</v>
      </c>
      <c r="AV465" s="262">
        <v>0</v>
      </c>
      <c r="AW465" s="262">
        <v>0</v>
      </c>
      <c r="AX465" s="262">
        <v>0</v>
      </c>
      <c r="AY465" s="262">
        <v>0</v>
      </c>
      <c r="AZ465" s="262">
        <v>0</v>
      </c>
      <c r="BA465" s="262">
        <v>-4.3655745685100555E-11</v>
      </c>
      <c r="BB465" s="262">
        <v>0</v>
      </c>
      <c r="BC465" s="262">
        <v>6.5483618527650833E-11</v>
      </c>
      <c r="BD465" s="262">
        <v>1.3096723705530167E-10</v>
      </c>
      <c r="BE465" s="262">
        <v>0</v>
      </c>
      <c r="BF465" s="262">
        <v>0</v>
      </c>
      <c r="BG465" s="262">
        <v>0</v>
      </c>
      <c r="BH465" s="262">
        <v>0</v>
      </c>
      <c r="BI465" s="262">
        <v>0</v>
      </c>
      <c r="BJ465" s="262">
        <v>4.6566128730773926E-10</v>
      </c>
      <c r="BK465" s="262">
        <v>0</v>
      </c>
      <c r="BL465" s="262">
        <v>1.3969838619232178E-9</v>
      </c>
      <c r="BM465" s="262">
        <v>-2.7939677238464355E-9</v>
      </c>
    </row>
    <row r="466" spans="2:67" x14ac:dyDescent="0.2">
      <c r="B466" s="444" t="s">
        <v>588</v>
      </c>
      <c r="AT466" s="262">
        <v>13642.498190640001</v>
      </c>
      <c r="AU466" s="262">
        <v>16328.294333579999</v>
      </c>
      <c r="AV466" s="262">
        <v>20089.151577799999</v>
      </c>
      <c r="AW466" s="262">
        <v>27679.168502640001</v>
      </c>
      <c r="AX466" s="262">
        <v>45306.012501370002</v>
      </c>
      <c r="AY466" s="262">
        <v>39996.304033209999</v>
      </c>
      <c r="AZ466" s="262">
        <v>57379.825494019999</v>
      </c>
      <c r="BA466" s="262">
        <v>69337.636363169993</v>
      </c>
      <c r="BB466" s="262">
        <v>78677.35764650999</v>
      </c>
      <c r="BC466" s="262">
        <v>79939.556005440012</v>
      </c>
      <c r="BD466" s="262">
        <v>115282.70565973999</v>
      </c>
      <c r="BE466" s="262">
        <v>113052.86393177</v>
      </c>
      <c r="BF466" s="262">
        <v>130223.0777174</v>
      </c>
      <c r="BG466" s="262">
        <v>141372.50387633999</v>
      </c>
      <c r="BH466" s="262">
        <v>227427.29769507999</v>
      </c>
      <c r="BI466" s="262">
        <v>570668.64663912996</v>
      </c>
      <c r="BJ466" s="262">
        <v>725773.20833743003</v>
      </c>
      <c r="BK466" s="262">
        <v>1450171.3048580501</v>
      </c>
      <c r="BL466" s="262">
        <v>2659045.9642726099</v>
      </c>
      <c r="BM466" s="262">
        <v>4460818.56828418</v>
      </c>
      <c r="BN466" s="312">
        <f>+BL466/BL$480</f>
        <v>3.2171265657849758E-2</v>
      </c>
      <c r="BO466" s="312">
        <f>+BM466/BM$480</f>
        <v>2.3305653692932797E-2</v>
      </c>
    </row>
    <row r="467" spans="2:67" x14ac:dyDescent="0.2">
      <c r="B467" s="444" t="s">
        <v>589</v>
      </c>
      <c r="AT467" s="262">
        <v>3250.45344763</v>
      </c>
      <c r="AU467" s="262">
        <v>3876.5633269</v>
      </c>
      <c r="AV467" s="262">
        <v>5138.9967336099999</v>
      </c>
      <c r="AW467" s="262">
        <v>7015.2915381800003</v>
      </c>
      <c r="AX467" s="262">
        <v>8987.9075341500011</v>
      </c>
      <c r="AY467" s="262">
        <v>7699.7882295099998</v>
      </c>
      <c r="AZ467" s="262">
        <v>11428.312725379999</v>
      </c>
      <c r="BA467" s="262">
        <v>14677.509793220001</v>
      </c>
      <c r="BB467" s="262">
        <v>16639.997942360002</v>
      </c>
      <c r="BC467" s="262">
        <v>23550.520857330001</v>
      </c>
      <c r="BD467" s="262">
        <v>30058.448407200001</v>
      </c>
      <c r="BE467" s="262">
        <v>35512.316285890003</v>
      </c>
      <c r="BF467" s="262">
        <v>56364.649022110003</v>
      </c>
      <c r="BG467" s="262">
        <v>70635.185920880002</v>
      </c>
      <c r="BH467" s="262">
        <v>107178.06235773</v>
      </c>
      <c r="BI467" s="262">
        <v>163075.64120601001</v>
      </c>
      <c r="BJ467" s="262">
        <v>199736.62780411</v>
      </c>
      <c r="BK467" s="262">
        <v>371010.55614087998</v>
      </c>
      <c r="BL467" s="262">
        <v>639130.25145683996</v>
      </c>
      <c r="BM467" s="262">
        <v>1343737.02343152</v>
      </c>
    </row>
    <row r="468" spans="2:67" x14ac:dyDescent="0.2">
      <c r="B468" s="444" t="s">
        <v>590</v>
      </c>
      <c r="AT468" s="262">
        <v>10271.97972433</v>
      </c>
      <c r="AU468" s="262">
        <v>12322.52266214</v>
      </c>
      <c r="AV468" s="262">
        <v>14711.65961499</v>
      </c>
      <c r="AW468" s="262">
        <v>20449.733632899999</v>
      </c>
      <c r="AX468" s="262">
        <v>36055.329047250001</v>
      </c>
      <c r="AY468" s="262">
        <v>32041.53536709</v>
      </c>
      <c r="AZ468" s="262">
        <v>45547.352451029998</v>
      </c>
      <c r="BA468" s="262">
        <v>54163.355433949997</v>
      </c>
      <c r="BB468" s="262">
        <v>61315.896872830002</v>
      </c>
      <c r="BC468" s="262">
        <v>55465.165544110001</v>
      </c>
      <c r="BD468" s="262">
        <v>84088.197801350005</v>
      </c>
      <c r="BE468" s="262">
        <v>75939.277075139995</v>
      </c>
      <c r="BF468" s="262">
        <v>71509.127182550001</v>
      </c>
      <c r="BG468" s="262">
        <v>66121.399115819993</v>
      </c>
      <c r="BH468" s="262">
        <v>114160.35689253001</v>
      </c>
      <c r="BI468" s="262">
        <v>398311.86608926998</v>
      </c>
      <c r="BJ468" s="262">
        <v>387642.7461931</v>
      </c>
      <c r="BK468" s="262">
        <v>963117.39178803004</v>
      </c>
      <c r="BL468" s="262">
        <v>1649417.56880538</v>
      </c>
      <c r="BM468" s="262">
        <v>1544728.6673860301</v>
      </c>
    </row>
    <row r="469" spans="2:67" x14ac:dyDescent="0.2">
      <c r="B469" s="444" t="s">
        <v>591</v>
      </c>
      <c r="AT469" s="262">
        <v>120.06501868000078</v>
      </c>
      <c r="AU469" s="262">
        <v>129.20834453999942</v>
      </c>
      <c r="AV469" s="262">
        <v>238.49522919999981</v>
      </c>
      <c r="AW469" s="262">
        <v>214.14333156000157</v>
      </c>
      <c r="AX469" s="262">
        <v>262.77591996999945</v>
      </c>
      <c r="AY469" s="262">
        <v>254.98043660999883</v>
      </c>
      <c r="AZ469" s="262">
        <v>404.16031761000158</v>
      </c>
      <c r="BA469" s="262">
        <v>496.77113599999575</v>
      </c>
      <c r="BB469" s="262">
        <v>721.46283131998644</v>
      </c>
      <c r="BC469" s="262">
        <v>923.86960400001044</v>
      </c>
      <c r="BD469" s="262">
        <v>1136.0594511899872</v>
      </c>
      <c r="BE469" s="262">
        <v>1601.2705707400019</v>
      </c>
      <c r="BF469" s="262">
        <v>2349.3015127399922</v>
      </c>
      <c r="BG469" s="262">
        <v>4615.9188396399986</v>
      </c>
      <c r="BH469" s="262">
        <v>6088.8784448199876</v>
      </c>
      <c r="BI469" s="262">
        <v>9281.1393438499654</v>
      </c>
      <c r="BJ469" s="262">
        <v>138393.83434022003</v>
      </c>
      <c r="BK469" s="262">
        <v>116043.35692914005</v>
      </c>
      <c r="BL469" s="262">
        <v>370498.14401038992</v>
      </c>
      <c r="BM469" s="262">
        <v>1572352.8774666302</v>
      </c>
    </row>
    <row r="470" spans="2:67" x14ac:dyDescent="0.2">
      <c r="B470" s="444" t="s">
        <v>592</v>
      </c>
      <c r="AT470" s="262">
        <v>18339.715122910715</v>
      </c>
      <c r="AU470" s="262">
        <v>23766.439130790321</v>
      </c>
      <c r="AV470" s="262">
        <v>32988.437033493406</v>
      </c>
      <c r="AW470" s="262">
        <v>47018.322559653643</v>
      </c>
      <c r="AX470" s="262">
        <v>69231.63204491575</v>
      </c>
      <c r="AY470" s="262">
        <v>97352.673368393254</v>
      </c>
      <c r="AZ470" s="262">
        <v>126897.47729637333</v>
      </c>
      <c r="BA470" s="262">
        <v>171498.26741558002</v>
      </c>
      <c r="BB470" s="262">
        <v>225200.51562237</v>
      </c>
      <c r="BC470" s="262">
        <v>294383.89493884001</v>
      </c>
      <c r="BD470" s="262">
        <v>385346.54502710002</v>
      </c>
      <c r="BE470" s="262">
        <v>525873.25908743998</v>
      </c>
      <c r="BF470" s="262">
        <v>707572.10259384604</v>
      </c>
      <c r="BG470" s="262">
        <v>930883.66441568499</v>
      </c>
      <c r="BH470" s="262">
        <v>1168581.3774348174</v>
      </c>
      <c r="BI470" s="262">
        <v>1587117.8340547299</v>
      </c>
      <c r="BJ470" s="262">
        <v>2026483.2512474875</v>
      </c>
      <c r="BK470" s="262">
        <v>3090116.4614603464</v>
      </c>
      <c r="BL470" s="262">
        <v>5634523.6740325782</v>
      </c>
      <c r="BM470" s="262">
        <v>12747087.474448958</v>
      </c>
    </row>
    <row r="471" spans="2:67" x14ac:dyDescent="0.2">
      <c r="B471" s="444" t="s">
        <v>593</v>
      </c>
      <c r="AT471" s="262">
        <v>700.18112327000199</v>
      </c>
      <c r="AU471" s="262">
        <v>461.72434743999838</v>
      </c>
      <c r="AV471" s="262">
        <v>1540.3893632900108</v>
      </c>
      <c r="AW471" s="262">
        <v>1458.6467712099766</v>
      </c>
      <c r="AX471" s="262">
        <v>1311.3173374600228</v>
      </c>
      <c r="AY471" s="262">
        <v>2871.1142824200069</v>
      </c>
      <c r="AZ471" s="262">
        <v>1563.6787656199886</v>
      </c>
      <c r="BA471" s="262">
        <v>1837.4510561699572</v>
      </c>
      <c r="BB471" s="262">
        <v>6170.2513577098143</v>
      </c>
      <c r="BC471" s="262">
        <v>2543.2736165100359</v>
      </c>
      <c r="BD471" s="262">
        <v>2065.3550232599955</v>
      </c>
      <c r="BE471" s="262">
        <v>8632.4398886701092</v>
      </c>
      <c r="BF471" s="262">
        <v>114656.32231491292</v>
      </c>
      <c r="BG471" s="262">
        <v>49924.745805462473</v>
      </c>
      <c r="BH471" s="262">
        <v>-7148.4493918255903</v>
      </c>
      <c r="BI471" s="262">
        <v>14885.840091872262</v>
      </c>
      <c r="BJ471" s="262">
        <v>27288.340219490463</v>
      </c>
      <c r="BK471" s="262">
        <v>14662.604200301692</v>
      </c>
      <c r="BL471" s="262">
        <v>20267.89289403148</v>
      </c>
      <c r="BM471" s="262">
        <v>15590.161755235866</v>
      </c>
      <c r="BN471" s="312">
        <f>+BL471/BL$480</f>
        <v>2.4521718517833165E-4</v>
      </c>
      <c r="BO471" s="312">
        <f>+BM471/BM$480</f>
        <v>8.1451174335496007E-5</v>
      </c>
    </row>
    <row r="472" spans="2:67" x14ac:dyDescent="0.2">
      <c r="B472" s="142" t="s">
        <v>595</v>
      </c>
      <c r="BK472" s="10"/>
      <c r="BL472" s="10"/>
    </row>
    <row r="473" spans="2:67" x14ac:dyDescent="0.2">
      <c r="B473" s="142" t="s">
        <v>596</v>
      </c>
      <c r="AT473" s="300">
        <f>+AT21</f>
        <v>249.60000000000002</v>
      </c>
      <c r="AU473" s="300">
        <f t="shared" ref="AU473:BL473" si="147">+AU21</f>
        <v>187.59999999999994</v>
      </c>
      <c r="AV473" s="300">
        <f t="shared" si="147"/>
        <v>914.4</v>
      </c>
      <c r="AW473" s="300">
        <f t="shared" si="147"/>
        <v>1695.8</v>
      </c>
      <c r="AX473" s="300">
        <f t="shared" si="147"/>
        <v>2016.1000000000001</v>
      </c>
      <c r="AY473" s="300">
        <f t="shared" si="147"/>
        <v>9835.6999999999989</v>
      </c>
      <c r="AZ473" s="300">
        <f t="shared" si="147"/>
        <v>11156.000000000002</v>
      </c>
      <c r="BA473" s="300">
        <f t="shared" si="147"/>
        <v>10823.100000000002</v>
      </c>
      <c r="BB473" s="300">
        <f t="shared" si="147"/>
        <v>12079.9</v>
      </c>
      <c r="BC473" s="300">
        <f t="shared" si="147"/>
        <v>8167.6999999999989</v>
      </c>
      <c r="BD473" s="300">
        <f t="shared" si="147"/>
        <v>2948.3</v>
      </c>
      <c r="BE473" s="300">
        <f t="shared" si="147"/>
        <v>5641</v>
      </c>
      <c r="BF473" s="300">
        <f t="shared" si="147"/>
        <v>12087.9</v>
      </c>
      <c r="BG473" s="300">
        <f t="shared" si="147"/>
        <v>24264.999999999985</v>
      </c>
      <c r="BH473" s="300">
        <f t="shared" si="147"/>
        <v>26412.800000000007</v>
      </c>
      <c r="BI473" s="300">
        <f t="shared" si="147"/>
        <v>30684.2</v>
      </c>
      <c r="BJ473" s="300">
        <f t="shared" si="147"/>
        <v>37702.699999999997</v>
      </c>
      <c r="BK473" s="300">
        <f t="shared" si="147"/>
        <v>70832.210000000021</v>
      </c>
      <c r="BL473" s="300">
        <f t="shared" si="147"/>
        <v>113766.1</v>
      </c>
      <c r="BM473" s="300">
        <v>262125</v>
      </c>
    </row>
    <row r="474" spans="2:67" x14ac:dyDescent="0.2">
      <c r="B474" s="142" t="s">
        <v>597</v>
      </c>
      <c r="AT474" s="300">
        <f t="shared" ref="AT474:BH474" si="148">+AT449-AT451-AT473</f>
        <v>10185.350009480002</v>
      </c>
      <c r="AU474" s="300">
        <f t="shared" si="148"/>
        <v>11466.673533020023</v>
      </c>
      <c r="AV474" s="300">
        <f t="shared" si="148"/>
        <v>15198.016163940041</v>
      </c>
      <c r="AW474" s="300">
        <f t="shared" si="148"/>
        <v>24117.50655213006</v>
      </c>
      <c r="AX474" s="300">
        <f t="shared" si="148"/>
        <v>25517.27051523995</v>
      </c>
      <c r="AY474" s="300">
        <f t="shared" si="148"/>
        <v>24057.124798349934</v>
      </c>
      <c r="AZ474" s="300">
        <f t="shared" si="148"/>
        <v>33308.867027610017</v>
      </c>
      <c r="BA474" s="300">
        <f t="shared" si="148"/>
        <v>39395.690459870006</v>
      </c>
      <c r="BB474" s="300">
        <f t="shared" si="148"/>
        <v>47749.050683840316</v>
      </c>
      <c r="BC474" s="300">
        <f t="shared" si="148"/>
        <v>57370.21965122009</v>
      </c>
      <c r="BD474" s="300">
        <f t="shared" si="148"/>
        <v>69569.624720610023</v>
      </c>
      <c r="BE474" s="300">
        <f t="shared" si="148"/>
        <v>119600.97074860008</v>
      </c>
      <c r="BF474" s="300">
        <f t="shared" si="148"/>
        <v>198269.95751671391</v>
      </c>
      <c r="BG474" s="300">
        <f t="shared" si="148"/>
        <v>265387.05175988097</v>
      </c>
      <c r="BH474" s="300">
        <f t="shared" si="148"/>
        <v>515527.04388446716</v>
      </c>
      <c r="BI474" s="300">
        <f>+BI449-BI451-BI473</f>
        <v>808622.2783849074</v>
      </c>
      <c r="BJ474" s="300">
        <f>+BJ449-BJ451-BJ473</f>
        <v>690451.36491619353</v>
      </c>
      <c r="BK474" s="300">
        <f>+BK449-BK451-BK473</f>
        <v>1402161.3493764559</v>
      </c>
      <c r="BL474" s="300">
        <f>+BL449-BL451-BL473</f>
        <v>2440980.330863615</v>
      </c>
      <c r="BM474" s="300">
        <f>+BM480*BM489</f>
        <v>5742149.9011249077</v>
      </c>
    </row>
    <row r="477" spans="2:67" x14ac:dyDescent="0.2">
      <c r="AT477" s="344">
        <f>+AT450-AT423</f>
        <v>17876.025328190721</v>
      </c>
      <c r="AU477" s="344">
        <f t="shared" ref="AU477:BH477" si="149">+AU450-AU423</f>
        <v>6345.4725742043229</v>
      </c>
      <c r="AV477" s="344">
        <f t="shared" si="149"/>
        <v>11481.186448163353</v>
      </c>
      <c r="AW477" s="344">
        <f t="shared" si="149"/>
        <v>-1427.87901040836</v>
      </c>
      <c r="AX477" s="344">
        <f t="shared" si="149"/>
        <v>-3442.8928108522086</v>
      </c>
      <c r="AY477" s="344">
        <f t="shared" si="149"/>
        <v>-25153.971631024673</v>
      </c>
      <c r="AZ477" s="344">
        <f t="shared" si="149"/>
        <v>-23037.152058446663</v>
      </c>
      <c r="BA477" s="344">
        <f t="shared" si="149"/>
        <v>-70714.998091870104</v>
      </c>
      <c r="BB477" s="344">
        <f t="shared" si="149"/>
        <v>-67179.443902980071</v>
      </c>
      <c r="BC477" s="344">
        <f t="shared" si="149"/>
        <v>-112579.94460056</v>
      </c>
      <c r="BD477" s="344">
        <f t="shared" si="149"/>
        <v>-239422.01151158987</v>
      </c>
      <c r="BE477" s="344">
        <f t="shared" si="149"/>
        <v>-351317.90189913008</v>
      </c>
      <c r="BF477" s="344">
        <f t="shared" si="149"/>
        <v>-658465.02190629859</v>
      </c>
      <c r="BG477" s="344">
        <f t="shared" si="149"/>
        <v>-760158.00809928495</v>
      </c>
      <c r="BH477" s="344">
        <f t="shared" si="149"/>
        <v>-852473.66896243207</v>
      </c>
      <c r="BI477" s="344">
        <f>+BI449-BI423</f>
        <v>-1140795.5177230053</v>
      </c>
      <c r="BJ477" s="344">
        <f>+BJ449-BJ423</f>
        <v>-2427678.8138236962</v>
      </c>
      <c r="BK477" s="344">
        <f>+BK449-BK423</f>
        <v>-2251258.2189335842</v>
      </c>
      <c r="BL477" s="344">
        <f>+BL449-BL423</f>
        <v>-3904499.7651359104</v>
      </c>
      <c r="BM477" s="344">
        <f>+BM450-BM423</f>
        <v>-9618316.4164328724</v>
      </c>
    </row>
    <row r="478" spans="2:67" x14ac:dyDescent="0.2">
      <c r="AT478" s="344"/>
      <c r="AU478" s="344"/>
      <c r="AV478" s="344"/>
      <c r="AW478" s="344"/>
      <c r="AX478" s="344"/>
      <c r="AY478" s="344"/>
      <c r="AZ478" s="344"/>
      <c r="BA478" s="344"/>
      <c r="BB478" s="344"/>
      <c r="BC478" s="344"/>
      <c r="BD478" s="344"/>
      <c r="BE478" s="344"/>
      <c r="BF478" s="344"/>
      <c r="BG478" s="344"/>
      <c r="BH478" s="344"/>
      <c r="BI478" s="344"/>
      <c r="BJ478" s="344"/>
      <c r="BK478" s="344"/>
      <c r="BL478" s="344"/>
      <c r="BM478" s="344"/>
    </row>
    <row r="480" spans="2:67" x14ac:dyDescent="0.2">
      <c r="AT480" s="262">
        <v>485115.19472475001</v>
      </c>
      <c r="AU480" s="262">
        <v>582538.17293727002</v>
      </c>
      <c r="AV480" s="262">
        <v>715904.27173385001</v>
      </c>
      <c r="AW480" s="262">
        <v>896980.17407189996</v>
      </c>
      <c r="AX480" s="262">
        <v>1149646.0905836199</v>
      </c>
      <c r="AY480" s="262">
        <v>1247929.26892502</v>
      </c>
      <c r="AZ480" s="262">
        <v>1661720.92594458</v>
      </c>
      <c r="BA480" s="262">
        <v>2179024.10363077</v>
      </c>
      <c r="BB480" s="262">
        <v>2637913.8482155502</v>
      </c>
      <c r="BC480" s="262">
        <v>3348308.48822721</v>
      </c>
      <c r="BD480" s="262">
        <v>4579086.4254101003</v>
      </c>
      <c r="BE480" s="262">
        <v>5954510.8956923401</v>
      </c>
      <c r="BF480" s="262">
        <v>8228159.5565364202</v>
      </c>
      <c r="BG480" s="262">
        <v>10660228.4948084</v>
      </c>
      <c r="BH480" s="262">
        <v>14744810.677265801</v>
      </c>
      <c r="BI480" s="262">
        <v>21558444.1492006</v>
      </c>
      <c r="BJ480" s="262">
        <v>27209814.143287607</v>
      </c>
      <c r="BK480" s="383">
        <v>46219083.510303788</v>
      </c>
      <c r="BL480" s="383">
        <v>82652824.186411992</v>
      </c>
      <c r="BM480" s="383">
        <v>191404996.70416358</v>
      </c>
    </row>
    <row r="481" spans="46:65" x14ac:dyDescent="0.2">
      <c r="AT481" s="266">
        <f>+AT477/AT480</f>
        <v>3.6849031987821815E-2</v>
      </c>
      <c r="AU481" s="266">
        <f t="shared" ref="AU481:BK481" si="150">+AU477/AU480</f>
        <v>1.0892801311559076E-2</v>
      </c>
      <c r="AV481" s="266">
        <f t="shared" si="150"/>
        <v>1.6037320772450545E-2</v>
      </c>
      <c r="AW481" s="266">
        <f t="shared" si="150"/>
        <v>-1.5918735460187601E-3</v>
      </c>
      <c r="AX481" s="266">
        <f t="shared" si="150"/>
        <v>-2.9947414591775961E-3</v>
      </c>
      <c r="AY481" s="266">
        <f t="shared" si="150"/>
        <v>-2.0156568370812058E-2</v>
      </c>
      <c r="AZ481" s="266">
        <f t="shared" si="150"/>
        <v>-1.3863430193822433E-2</v>
      </c>
      <c r="BA481" s="266">
        <f t="shared" si="150"/>
        <v>-3.2452600214032595E-2</v>
      </c>
      <c r="BB481" s="266">
        <f t="shared" si="150"/>
        <v>-2.5466883214713191E-2</v>
      </c>
      <c r="BC481" s="266">
        <f t="shared" si="150"/>
        <v>-3.3622930801148011E-2</v>
      </c>
      <c r="BD481" s="266">
        <f t="shared" si="150"/>
        <v>-5.2285977871699023E-2</v>
      </c>
      <c r="BE481" s="266">
        <f t="shared" si="150"/>
        <v>-5.90002954152428E-2</v>
      </c>
      <c r="BF481" s="266">
        <f t="shared" si="150"/>
        <v>-8.0025796459332915E-2</v>
      </c>
      <c r="BG481" s="266">
        <f t="shared" si="150"/>
        <v>-7.1307853154319048E-2</v>
      </c>
      <c r="BH481" s="266">
        <f t="shared" si="150"/>
        <v>-5.7815165458639191E-2</v>
      </c>
      <c r="BI481" s="266">
        <f t="shared" si="150"/>
        <v>-5.2916412234011174E-2</v>
      </c>
      <c r="BJ481" s="266">
        <f t="shared" si="150"/>
        <v>-8.9220705479261087E-2</v>
      </c>
      <c r="BK481" s="266">
        <f t="shared" si="150"/>
        <v>-4.8708413234366775E-2</v>
      </c>
      <c r="BL481" s="266">
        <f>+BL477/BL480</f>
        <v>-4.7239762265471441E-2</v>
      </c>
      <c r="BM481" s="266">
        <f>+BM477/BM480</f>
        <v>-5.0251125007457279E-2</v>
      </c>
    </row>
    <row r="484" spans="46:65" x14ac:dyDescent="0.2">
      <c r="BE484" s="266">
        <f>+BE450/BE480</f>
        <v>0.35711234350154913</v>
      </c>
      <c r="BF484" s="266">
        <f>+BF450/BF480</f>
        <v>0.35031353490771039</v>
      </c>
      <c r="BK484" s="447">
        <f>-1036215-BK111</f>
        <v>-1823927.3</v>
      </c>
      <c r="BL484" s="383">
        <f>-3904499-BL111</f>
        <v>-3904499</v>
      </c>
    </row>
    <row r="485" spans="46:65" x14ac:dyDescent="0.2">
      <c r="BE485" s="266">
        <f>+BE423/BE480</f>
        <v>0.41611263891679195</v>
      </c>
      <c r="BF485" s="266">
        <f>+BF423/BF480</f>
        <v>0.43033933136704333</v>
      </c>
      <c r="BK485" s="382">
        <f>+BK484/BK480</f>
        <v>-3.9462645329031355E-2</v>
      </c>
      <c r="BL485" s="382">
        <f>+BL484/BL480</f>
        <v>-4.723975300824499E-2</v>
      </c>
    </row>
    <row r="488" spans="46:65" x14ac:dyDescent="0.2">
      <c r="BG488" s="382">
        <f t="shared" ref="BG488:BK488" si="151">+BG473/BG$480</f>
        <v>2.2762176262748211E-3</v>
      </c>
      <c r="BH488" s="382">
        <f t="shared" si="151"/>
        <v>1.791328527583228E-3</v>
      </c>
      <c r="BI488" s="382">
        <f t="shared" si="151"/>
        <v>1.4233030819683612E-3</v>
      </c>
      <c r="BJ488" s="382">
        <f t="shared" si="151"/>
        <v>1.3856287221021273E-3</v>
      </c>
      <c r="BK488" s="382">
        <f t="shared" si="151"/>
        <v>1.532531686488529E-3</v>
      </c>
      <c r="BL488" s="382">
        <f>+BL473/BL$480</f>
        <v>1.3764333054538623E-3</v>
      </c>
      <c r="BM488" s="382">
        <f>+BM473/BM$480</f>
        <v>1.3694783548683506E-3</v>
      </c>
    </row>
    <row r="489" spans="46:65" x14ac:dyDescent="0.2">
      <c r="BG489" s="382">
        <f t="shared" ref="BG489:BK489" si="152">+BG474/BG$480</f>
        <v>2.4895062229587872E-2</v>
      </c>
      <c r="BH489" s="382">
        <f t="shared" si="152"/>
        <v>3.4963286756833675E-2</v>
      </c>
      <c r="BI489" s="382">
        <f t="shared" si="152"/>
        <v>3.7508378285029981E-2</v>
      </c>
      <c r="BJ489" s="382">
        <f t="shared" si="152"/>
        <v>2.5375085668731812E-2</v>
      </c>
      <c r="BK489" s="382">
        <f t="shared" si="152"/>
        <v>3.0337281548732289E-2</v>
      </c>
      <c r="BL489" s="382">
        <f>+BL474/BL$480</f>
        <v>2.9532933144042629E-2</v>
      </c>
      <c r="BM489" s="382">
        <v>0.03</v>
      </c>
    </row>
    <row r="490" spans="46:65" x14ac:dyDescent="0.2">
      <c r="BH490" s="382">
        <f t="shared" ref="BH490:BK490" si="153">+BH449/BH$480</f>
        <v>0.33912289332514695</v>
      </c>
      <c r="BI490" s="382">
        <f t="shared" si="153"/>
        <v>0.34073075482600934</v>
      </c>
      <c r="BJ490" s="382">
        <f t="shared" si="153"/>
        <v>0.34179794073493697</v>
      </c>
      <c r="BK490" s="382">
        <f t="shared" si="153"/>
        <v>0.33812404801240348</v>
      </c>
      <c r="BL490" s="382">
        <f>+BL449/BL$480</f>
        <v>0.34223803414323789</v>
      </c>
      <c r="BM490" s="382">
        <f>+BM450/BM$480</f>
        <v>0.32559694253963622</v>
      </c>
    </row>
    <row r="493" spans="46:65" x14ac:dyDescent="0.2">
      <c r="BL493" s="386">
        <f>+BL450-BL449</f>
        <v>298608.16913638636</v>
      </c>
    </row>
    <row r="494" spans="46:65" x14ac:dyDescent="0.2">
      <c r="BL494" s="382">
        <f>+BL493/BL480</f>
        <v>3.6128005555250845E-3</v>
      </c>
    </row>
    <row r="506" spans="2:65" x14ac:dyDescent="0.2">
      <c r="BI506" s="344">
        <f>BI457+BI466+BI471</f>
        <v>3551198.8347371267</v>
      </c>
    </row>
    <row r="507" spans="2:65" x14ac:dyDescent="0.2">
      <c r="BH507" s="300"/>
      <c r="BI507" s="300"/>
      <c r="BJ507" s="300"/>
      <c r="BK507" s="300"/>
      <c r="BL507" s="300"/>
      <c r="BM507" s="300">
        <f t="shared" ref="BM507" si="154">BM60</f>
        <v>0</v>
      </c>
    </row>
    <row r="508" spans="2:65" ht="15.75" x14ac:dyDescent="0.25">
      <c r="B508" t="s">
        <v>599</v>
      </c>
      <c r="AT508" s="300">
        <f>AT449</f>
        <v>133188.17533767072</v>
      </c>
      <c r="AU508" s="300">
        <f t="shared" ref="AU508:BL508" si="155">AU449</f>
        <v>160926.06238755034</v>
      </c>
      <c r="AV508" s="300">
        <f t="shared" si="155"/>
        <v>203896.93990085344</v>
      </c>
      <c r="AW508" s="300">
        <f t="shared" si="155"/>
        <v>272738.26195273368</v>
      </c>
      <c r="AX508" s="300">
        <f t="shared" si="155"/>
        <v>361778.0217779557</v>
      </c>
      <c r="AY508" s="300">
        <f t="shared" si="155"/>
        <v>414966.03694347321</v>
      </c>
      <c r="AZ508" s="300">
        <f t="shared" si="155"/>
        <v>551916.04780253337</v>
      </c>
      <c r="BA508" s="300">
        <f t="shared" si="155"/>
        <v>722959.36870747991</v>
      </c>
      <c r="BB508" s="300">
        <f t="shared" si="155"/>
        <v>913384.30657113018</v>
      </c>
      <c r="BC508" s="300">
        <f t="shared" si="155"/>
        <v>1167817.3557193601</v>
      </c>
      <c r="BD508" s="300">
        <f t="shared" si="155"/>
        <v>1575355.7655781</v>
      </c>
      <c r="BE508" s="300">
        <f t="shared" si="155"/>
        <v>2108620.3111148002</v>
      </c>
      <c r="BF508" s="300">
        <f t="shared" si="155"/>
        <v>2885651.0175516461</v>
      </c>
      <c r="BG508" s="300">
        <f t="shared" si="155"/>
        <v>3689770.8797036852</v>
      </c>
      <c r="BH508" s="300">
        <f t="shared" si="155"/>
        <v>5000302.8584058974</v>
      </c>
      <c r="BI508" s="300">
        <f t="shared" si="155"/>
        <v>7345624.9478314854</v>
      </c>
      <c r="BJ508" s="300">
        <f t="shared" si="155"/>
        <v>9300258.4419560675</v>
      </c>
      <c r="BK508" s="300">
        <f t="shared" si="155"/>
        <v>15627783.611927243</v>
      </c>
      <c r="BL508" s="300">
        <f t="shared" si="155"/>
        <v>28286940.065944307</v>
      </c>
      <c r="BM508" s="300">
        <f>+BM524*BM480</f>
        <v>61632408.938740678</v>
      </c>
    </row>
    <row r="509" spans="2:65" ht="15.75" x14ac:dyDescent="0.25">
      <c r="B509" t="s">
        <v>600</v>
      </c>
      <c r="AT509" s="344">
        <f>AT452</f>
        <v>30245.557405830001</v>
      </c>
      <c r="AU509" s="344">
        <f t="shared" ref="AU509:BL509" si="156">AU452</f>
        <v>36938.677133039993</v>
      </c>
      <c r="AV509" s="344">
        <f t="shared" si="156"/>
        <v>43617.719166639996</v>
      </c>
      <c r="AW509" s="344">
        <f t="shared" si="156"/>
        <v>54677.736942800002</v>
      </c>
      <c r="AX509" s="344">
        <f t="shared" si="156"/>
        <v>68154.499981860004</v>
      </c>
      <c r="AY509" s="344">
        <f t="shared" si="156"/>
        <v>72348.655346980013</v>
      </c>
      <c r="AZ509" s="344">
        <f t="shared" si="156"/>
        <v>98508.640540410008</v>
      </c>
      <c r="BA509" s="344">
        <f t="shared" si="156"/>
        <v>135628.54713848</v>
      </c>
      <c r="BB509" s="344">
        <f t="shared" si="156"/>
        <v>174239.05804377</v>
      </c>
      <c r="BC509" s="344">
        <f t="shared" si="156"/>
        <v>234177.16907447</v>
      </c>
      <c r="BD509" s="344">
        <f t="shared" si="156"/>
        <v>333103.48082219</v>
      </c>
      <c r="BE509" s="344">
        <f t="shared" si="156"/>
        <v>469017.04531731998</v>
      </c>
      <c r="BF509" s="344">
        <f t="shared" si="156"/>
        <v>551616.24630948412</v>
      </c>
      <c r="BG509" s="344">
        <f t="shared" si="156"/>
        <v>722081.05996743985</v>
      </c>
      <c r="BH509" s="344">
        <f t="shared" si="156"/>
        <v>943870.78379413229</v>
      </c>
      <c r="BI509" s="344">
        <f t="shared" si="156"/>
        <v>1368001.8006547214</v>
      </c>
      <c r="BJ509" s="344">
        <f t="shared" si="156"/>
        <v>1972112.7526331949</v>
      </c>
      <c r="BK509" s="344">
        <f t="shared" si="156"/>
        <v>3132938.1180447484</v>
      </c>
      <c r="BL509" s="344">
        <f t="shared" si="156"/>
        <v>5961133.7499939799</v>
      </c>
      <c r="BM509" s="344">
        <f>BM452</f>
        <v>11251027.933374636</v>
      </c>
    </row>
    <row r="510" spans="2:65" ht="15.75" x14ac:dyDescent="0.25">
      <c r="B510" t="s">
        <v>601</v>
      </c>
      <c r="AT510" s="344">
        <f>AT457+AT466+AT471</f>
        <v>74167.952799449995</v>
      </c>
      <c r="AU510" s="344">
        <f t="shared" ref="AU510:BL510" si="157">AU457+AU466+AU471</f>
        <v>88566.672590700007</v>
      </c>
      <c r="AV510" s="344">
        <f t="shared" si="157"/>
        <v>111178.36753678002</v>
      </c>
      <c r="AW510" s="344">
        <f t="shared" si="157"/>
        <v>145228.89589814999</v>
      </c>
      <c r="AX510" s="344">
        <f t="shared" si="157"/>
        <v>196858.51923594004</v>
      </c>
      <c r="AY510" s="344">
        <f t="shared" si="157"/>
        <v>211371.88342974999</v>
      </c>
      <c r="AZ510" s="344">
        <f t="shared" si="157"/>
        <v>282045.06293814001</v>
      </c>
      <c r="BA510" s="344">
        <f t="shared" si="157"/>
        <v>365613.7636935499</v>
      </c>
      <c r="BB510" s="344">
        <f t="shared" si="157"/>
        <v>454115.78222114983</v>
      </c>
      <c r="BC510" s="344">
        <f t="shared" si="157"/>
        <v>573718.37205482996</v>
      </c>
      <c r="BD510" s="344">
        <f t="shared" si="157"/>
        <v>784387.81500820012</v>
      </c>
      <c r="BE510" s="344">
        <f t="shared" si="157"/>
        <v>988488.03596144007</v>
      </c>
      <c r="BF510" s="344">
        <f t="shared" si="157"/>
        <v>1416104.8111316019</v>
      </c>
      <c r="BG510" s="344">
        <f t="shared" si="157"/>
        <v>1747154.1035606796</v>
      </c>
      <c r="BH510" s="344">
        <f t="shared" si="157"/>
        <v>2345910.853292481</v>
      </c>
      <c r="BI510" s="344">
        <f t="shared" si="157"/>
        <v>3551198.8347371267</v>
      </c>
      <c r="BJ510" s="344">
        <f t="shared" si="157"/>
        <v>4573508.3731591906</v>
      </c>
      <c r="BK510" s="344">
        <f t="shared" si="157"/>
        <v>7931735.4730456918</v>
      </c>
      <c r="BL510" s="344">
        <f t="shared" si="157"/>
        <v>14136536.211054133</v>
      </c>
      <c r="BM510" s="344">
        <f>BM457+BM466+BM471</f>
        <v>32318491.40473634</v>
      </c>
    </row>
    <row r="511" spans="2:65" ht="15.75" x14ac:dyDescent="0.25">
      <c r="B511" t="s">
        <v>602</v>
      </c>
      <c r="AT511" s="300">
        <f>AT423</f>
        <v>118571.59999999999</v>
      </c>
      <c r="AU511" s="300">
        <f t="shared" ref="AU511:BK511" si="158">AU423</f>
        <v>156995.31628032599</v>
      </c>
      <c r="AV511" s="300">
        <f t="shared" si="158"/>
        <v>196226.13728875003</v>
      </c>
      <c r="AW511" s="300">
        <f t="shared" si="158"/>
        <v>269722.134411012</v>
      </c>
      <c r="AX511" s="300">
        <f t="shared" si="158"/>
        <v>365527.44407356798</v>
      </c>
      <c r="AY511" s="300">
        <f t="shared" si="158"/>
        <v>446341.68377614795</v>
      </c>
      <c r="AZ511" s="300">
        <f t="shared" si="158"/>
        <v>578144.72299637005</v>
      </c>
      <c r="BA511" s="300">
        <f t="shared" si="158"/>
        <v>801342.41544849996</v>
      </c>
      <c r="BB511" s="300">
        <f t="shared" si="158"/>
        <v>988551.79979026993</v>
      </c>
      <c r="BC511" s="300">
        <f t="shared" si="158"/>
        <v>1290456.67485606</v>
      </c>
      <c r="BD511" s="300">
        <f t="shared" si="158"/>
        <v>1832335.9523690799</v>
      </c>
      <c r="BE511" s="300">
        <f t="shared" si="158"/>
        <v>2477747.2422653302</v>
      </c>
      <c r="BF511" s="300">
        <f t="shared" si="158"/>
        <v>3540900.6819412308</v>
      </c>
      <c r="BG511" s="300">
        <f t="shared" si="158"/>
        <v>4474933.6360430894</v>
      </c>
      <c r="BH511" s="300">
        <f>BH423</f>
        <v>5898133.3834838625</v>
      </c>
      <c r="BI511" s="300">
        <f t="shared" si="158"/>
        <v>8486420.4655544907</v>
      </c>
      <c r="BJ511" s="300">
        <f t="shared" si="158"/>
        <v>11727937.255779764</v>
      </c>
      <c r="BK511" s="300">
        <f t="shared" si="158"/>
        <v>17879041.830860827</v>
      </c>
      <c r="BL511" s="300">
        <f>BL423</f>
        <v>32191439.831080217</v>
      </c>
      <c r="BM511" s="300">
        <f>BM423</f>
        <v>71939198.130117685</v>
      </c>
    </row>
    <row r="512" spans="2:65" ht="15.75" x14ac:dyDescent="0.25">
      <c r="B512" t="s">
        <v>603</v>
      </c>
      <c r="AT512" s="300">
        <f>+AT425+AT426</f>
        <v>42993.3</v>
      </c>
      <c r="AU512" s="300">
        <f t="shared" ref="AU512:BL512" si="159">+AU425+AU426</f>
        <v>54521.500000000007</v>
      </c>
      <c r="AV512" s="300">
        <f t="shared" si="159"/>
        <v>68788.399999999994</v>
      </c>
      <c r="AW512" s="300">
        <f t="shared" si="159"/>
        <v>90369.600000000006</v>
      </c>
      <c r="AX512" s="300">
        <f t="shared" si="159"/>
        <v>121633.59999999999</v>
      </c>
      <c r="AY512" s="300">
        <f t="shared" si="159"/>
        <v>154258.90000000002</v>
      </c>
      <c r="AZ512" s="300">
        <f t="shared" si="159"/>
        <v>195585.49999999997</v>
      </c>
      <c r="BA512" s="300">
        <f t="shared" si="159"/>
        <v>265932.3</v>
      </c>
      <c r="BB512" s="300">
        <f t="shared" si="159"/>
        <v>338253.60000000003</v>
      </c>
      <c r="BC512" s="300">
        <f t="shared" si="159"/>
        <v>443256.99999999994</v>
      </c>
      <c r="BD512" s="300">
        <f t="shared" si="159"/>
        <v>609348.1</v>
      </c>
      <c r="BE512" s="300">
        <f t="shared" si="159"/>
        <v>855036.39999999991</v>
      </c>
      <c r="BF512" s="300">
        <f t="shared" si="159"/>
        <v>1152634.8999999999</v>
      </c>
      <c r="BG512" s="300">
        <f t="shared" si="159"/>
        <v>1475249.5</v>
      </c>
      <c r="BH512" s="300">
        <f t="shared" si="159"/>
        <v>1842568</v>
      </c>
      <c r="BI512" s="300">
        <f t="shared" si="159"/>
        <v>2627667.3000000003</v>
      </c>
      <c r="BJ512" s="300">
        <f t="shared" si="159"/>
        <v>3518542.6</v>
      </c>
      <c r="BK512" s="300">
        <f t="shared" si="159"/>
        <v>5517754.6792690111</v>
      </c>
      <c r="BL512" s="300">
        <f t="shared" si="159"/>
        <v>9758668.8000000007</v>
      </c>
      <c r="BM512" s="300">
        <f t="shared" ref="BM512" si="160">+BM425+BM426</f>
        <v>23705138.960668467</v>
      </c>
    </row>
    <row r="513" spans="2:67" ht="15.75" x14ac:dyDescent="0.25">
      <c r="B513" t="s">
        <v>604</v>
      </c>
      <c r="AT513" s="300">
        <f>+AT437</f>
        <v>12386.699999999999</v>
      </c>
      <c r="AU513" s="300">
        <f t="shared" ref="AU513:BL513" si="161">+AU437</f>
        <v>18877.399999999998</v>
      </c>
      <c r="AV513" s="300">
        <f t="shared" si="161"/>
        <v>27778.2</v>
      </c>
      <c r="AW513" s="300">
        <f t="shared" si="161"/>
        <v>34574.299999999996</v>
      </c>
      <c r="AX513" s="300">
        <f t="shared" si="161"/>
        <v>44059.8</v>
      </c>
      <c r="AY513" s="300">
        <f t="shared" si="161"/>
        <v>53815.000000000007</v>
      </c>
      <c r="AZ513" s="300">
        <f t="shared" si="161"/>
        <v>72150.400000000023</v>
      </c>
      <c r="BA513" s="300">
        <f t="shared" si="161"/>
        <v>92495.099999999991</v>
      </c>
      <c r="BB513" s="300">
        <f t="shared" si="161"/>
        <v>89226.799999999988</v>
      </c>
      <c r="BC513" s="300">
        <f t="shared" si="161"/>
        <v>133451.20000000001</v>
      </c>
      <c r="BD513" s="300">
        <f t="shared" si="161"/>
        <v>214113.1</v>
      </c>
      <c r="BE513" s="300">
        <f t="shared" si="161"/>
        <v>229874.1</v>
      </c>
      <c r="BF513" s="300">
        <f t="shared" si="161"/>
        <v>294611.7</v>
      </c>
      <c r="BG513" s="300">
        <f t="shared" si="161"/>
        <v>412822.5</v>
      </c>
      <c r="BH513" s="300">
        <f t="shared" si="161"/>
        <v>511563.1</v>
      </c>
      <c r="BI513" s="300">
        <f t="shared" si="161"/>
        <v>672273</v>
      </c>
      <c r="BJ513" s="300">
        <f t="shared" si="161"/>
        <v>758362.90000000014</v>
      </c>
      <c r="BK513" s="300">
        <f t="shared" si="161"/>
        <v>1522783.6999999997</v>
      </c>
      <c r="BL513" s="300">
        <f t="shared" si="161"/>
        <v>3165502.3</v>
      </c>
      <c r="BM513" s="300">
        <f t="shared" ref="BM513" si="162">+BM437</f>
        <v>7273389.8747582156</v>
      </c>
    </row>
    <row r="514" spans="2:67" ht="15.75" x14ac:dyDescent="0.25">
      <c r="B514" t="s">
        <v>605</v>
      </c>
      <c r="AT514" s="300">
        <f>+AT427</f>
        <v>7426</v>
      </c>
      <c r="AU514" s="300">
        <f t="shared" ref="AU514:BL514" si="163">+AU427</f>
        <v>12215.699999999999</v>
      </c>
      <c r="AV514" s="300">
        <f t="shared" si="163"/>
        <v>13737.099999999999</v>
      </c>
      <c r="AW514" s="300">
        <f t="shared" si="163"/>
        <v>19823.8</v>
      </c>
      <c r="AX514" s="300">
        <f t="shared" si="163"/>
        <v>25080.2</v>
      </c>
      <c r="AY514" s="300">
        <f t="shared" si="163"/>
        <v>22692.699999999997</v>
      </c>
      <c r="AZ514" s="300">
        <f t="shared" si="163"/>
        <v>20584.599999999999</v>
      </c>
      <c r="BA514" s="300">
        <f t="shared" si="163"/>
        <v>36028.399999999994</v>
      </c>
      <c r="BB514" s="300">
        <f t="shared" si="163"/>
        <v>38773.799999999996</v>
      </c>
      <c r="BC514" s="300">
        <f t="shared" si="163"/>
        <v>28517.4</v>
      </c>
      <c r="BD514" s="300">
        <f t="shared" si="163"/>
        <v>52171</v>
      </c>
      <c r="BE514" s="300">
        <f t="shared" si="163"/>
        <v>84131</v>
      </c>
      <c r="BF514" s="300">
        <f t="shared" si="163"/>
        <v>272700.5</v>
      </c>
      <c r="BG514" s="300">
        <f t="shared" si="163"/>
        <v>289550.2</v>
      </c>
      <c r="BH514" s="300">
        <f t="shared" si="163"/>
        <v>532876.10000000009</v>
      </c>
      <c r="BI514" s="300">
        <f t="shared" si="163"/>
        <v>925755.3</v>
      </c>
      <c r="BJ514" s="300">
        <f t="shared" si="163"/>
        <v>672711.2</v>
      </c>
      <c r="BK514" s="300">
        <f t="shared" si="163"/>
        <v>871799.27573655511</v>
      </c>
      <c r="BL514" s="300">
        <f t="shared" si="163"/>
        <v>1699820.3798525336</v>
      </c>
      <c r="BM514" s="300">
        <f>+BM427</f>
        <v>3636694.9373791078</v>
      </c>
    </row>
    <row r="515" spans="2:67" ht="15.75" x14ac:dyDescent="0.25">
      <c r="B515" t="s">
        <v>606</v>
      </c>
      <c r="BK515" s="10"/>
      <c r="BL515" s="10"/>
    </row>
    <row r="516" spans="2:67" ht="15.75" x14ac:dyDescent="0.25">
      <c r="B516" t="s">
        <v>607</v>
      </c>
      <c r="BK516" s="10"/>
      <c r="BL516" s="10"/>
    </row>
    <row r="517" spans="2:67" ht="15.75" x14ac:dyDescent="0.25">
      <c r="B517" t="s">
        <v>608</v>
      </c>
      <c r="AT517" s="300">
        <f>+AT508-AT511</f>
        <v>14616.575337670729</v>
      </c>
      <c r="AU517" s="300">
        <f t="shared" ref="AU517:BL517" si="164">+AU508-AU511</f>
        <v>3930.7461072243459</v>
      </c>
      <c r="AV517" s="300">
        <f t="shared" si="164"/>
        <v>7670.8026121034054</v>
      </c>
      <c r="AW517" s="300">
        <f t="shared" si="164"/>
        <v>3016.1275417216821</v>
      </c>
      <c r="AX517" s="300">
        <f t="shared" si="164"/>
        <v>-3749.4222956122831</v>
      </c>
      <c r="AY517" s="300">
        <f t="shared" si="164"/>
        <v>-31375.646832674742</v>
      </c>
      <c r="AZ517" s="300">
        <f t="shared" si="164"/>
        <v>-26228.67519383668</v>
      </c>
      <c r="BA517" s="300">
        <f t="shared" si="164"/>
        <v>-78383.046741020051</v>
      </c>
      <c r="BB517" s="300">
        <f t="shared" si="164"/>
        <v>-75167.493219139753</v>
      </c>
      <c r="BC517" s="300">
        <f t="shared" si="164"/>
        <v>-122639.31913669989</v>
      </c>
      <c r="BD517" s="300">
        <f t="shared" si="164"/>
        <v>-256980.18679097993</v>
      </c>
      <c r="BE517" s="300">
        <f t="shared" si="164"/>
        <v>-369126.93115053</v>
      </c>
      <c r="BF517" s="300">
        <f t="shared" si="164"/>
        <v>-655249.66438958468</v>
      </c>
      <c r="BG517" s="300">
        <f t="shared" si="164"/>
        <v>-785162.75633940427</v>
      </c>
      <c r="BH517" s="300">
        <f t="shared" si="164"/>
        <v>-897830.52507796511</v>
      </c>
      <c r="BI517" s="300">
        <f t="shared" si="164"/>
        <v>-1140795.5177230053</v>
      </c>
      <c r="BJ517" s="300">
        <f t="shared" si="164"/>
        <v>-2427678.8138236962</v>
      </c>
      <c r="BK517" s="300">
        <f t="shared" si="164"/>
        <v>-2251258.2189335842</v>
      </c>
      <c r="BL517" s="300">
        <f t="shared" si="164"/>
        <v>-3904499.7651359104</v>
      </c>
      <c r="BM517" s="300">
        <f>+BM508-BM511</f>
        <v>-10306789.191377006</v>
      </c>
    </row>
    <row r="518" spans="2:67" ht="15.75" x14ac:dyDescent="0.25">
      <c r="B518" t="s">
        <v>609</v>
      </c>
      <c r="BH518" s="262">
        <v>13493112.3748031</v>
      </c>
      <c r="BI518" s="262">
        <v>20695591.1700036</v>
      </c>
      <c r="BJ518" s="262">
        <v>30009595.125118598</v>
      </c>
      <c r="BK518" s="262">
        <v>39702224.188337997</v>
      </c>
      <c r="BL518" s="262">
        <v>74147233.175006896</v>
      </c>
      <c r="BM518" s="262">
        <v>297996829.80699801</v>
      </c>
    </row>
    <row r="519" spans="2:67" ht="15.75" x14ac:dyDescent="0.25">
      <c r="B519" t="s">
        <v>610</v>
      </c>
      <c r="BH519" s="262" t="s">
        <v>598</v>
      </c>
      <c r="BI519" s="262" t="s">
        <v>598</v>
      </c>
      <c r="BJ519" s="262" t="s">
        <v>598</v>
      </c>
      <c r="BK519" s="262" t="s">
        <v>598</v>
      </c>
      <c r="BL519" s="262" t="s">
        <v>598</v>
      </c>
      <c r="BM519" s="262" t="s">
        <v>598</v>
      </c>
    </row>
    <row r="520" spans="2:67" ht="15.75" x14ac:dyDescent="0.25">
      <c r="B520" t="s">
        <v>611</v>
      </c>
      <c r="BH520" s="262" t="s">
        <v>598</v>
      </c>
      <c r="BI520" s="262" t="s">
        <v>598</v>
      </c>
      <c r="BJ520" s="262" t="s">
        <v>598</v>
      </c>
      <c r="BK520" s="262" t="s">
        <v>598</v>
      </c>
      <c r="BL520" s="262" t="s">
        <v>598</v>
      </c>
      <c r="BM520" s="262" t="s">
        <v>598</v>
      </c>
    </row>
    <row r="522" spans="2:67" x14ac:dyDescent="0.2">
      <c r="BK522" s="382">
        <f>+BK525+BK526</f>
        <v>0.23939621365758482</v>
      </c>
      <c r="BL522" s="382">
        <f>+BL525+BL526</f>
        <v>0.24315769193464709</v>
      </c>
      <c r="BM522" s="382">
        <f>+BM525+BM526</f>
        <v>0.22762999967786746</v>
      </c>
      <c r="BN522" s="312">
        <f>+BM522-BL522</f>
        <v>-1.5527692256779635E-2</v>
      </c>
    </row>
    <row r="524" spans="2:67" ht="15.75" x14ac:dyDescent="0.25">
      <c r="B524" t="s">
        <v>599</v>
      </c>
      <c r="BE524" s="266">
        <f t="shared" ref="BE524:BF524" si="165">BE508/BE$480</f>
        <v>0.35412149680341254</v>
      </c>
      <c r="BF524" s="266">
        <f t="shared" si="165"/>
        <v>0.35070430972127847</v>
      </c>
      <c r="BG524" s="266">
        <f>BG508/BG$480</f>
        <v>0.34612493357910923</v>
      </c>
      <c r="BH524" s="266">
        <f>BH508/BH$480</f>
        <v>0.33912289332514695</v>
      </c>
      <c r="BI524" s="266">
        <f t="shared" ref="BI524:BL524" si="166">BI508/BI$480</f>
        <v>0.34073075482600934</v>
      </c>
      <c r="BJ524" s="266">
        <f t="shared" si="166"/>
        <v>0.34179794073493697</v>
      </c>
      <c r="BK524" s="266">
        <f t="shared" si="166"/>
        <v>0.33812404801240348</v>
      </c>
      <c r="BL524" s="266">
        <f t="shared" si="166"/>
        <v>0.34223803414323789</v>
      </c>
      <c r="BM524" s="266">
        <v>0.32200000000000001</v>
      </c>
      <c r="BN524" s="312">
        <f>+BM524-BL524</f>
        <v>-2.0238034143237882E-2</v>
      </c>
    </row>
    <row r="525" spans="2:67" ht="15.75" x14ac:dyDescent="0.25">
      <c r="B525" t="s">
        <v>600</v>
      </c>
      <c r="BE525" s="266"/>
      <c r="BF525" s="266"/>
      <c r="BG525" s="266"/>
      <c r="BH525" s="266">
        <f t="shared" ref="BH525:BM525" si="167">BH509/BH$480</f>
        <v>6.4013760803957556E-2</v>
      </c>
      <c r="BI525" s="266">
        <f t="shared" si="167"/>
        <v>6.3455497585406584E-2</v>
      </c>
      <c r="BJ525" s="266">
        <f t="shared" si="167"/>
        <v>7.2477994235756141E-2</v>
      </c>
      <c r="BK525" s="266">
        <f t="shared" si="167"/>
        <v>6.7784514103277516E-2</v>
      </c>
      <c r="BL525" s="266">
        <f t="shared" si="167"/>
        <v>7.2122565788550294E-2</v>
      </c>
      <c r="BM525" s="266">
        <f t="shared" si="167"/>
        <v>5.8781265521319043E-2</v>
      </c>
      <c r="BO525" s="310">
        <v>37.799999999999997</v>
      </c>
    </row>
    <row r="526" spans="2:67" ht="15.75" x14ac:dyDescent="0.25">
      <c r="B526" t="s">
        <v>601</v>
      </c>
      <c r="BE526" s="266"/>
      <c r="BF526" s="266"/>
      <c r="BG526" s="266"/>
      <c r="BH526" s="266">
        <f t="shared" ref="BH526:BL526" si="168">BH510/BH$480</f>
        <v>0.15910077820866902</v>
      </c>
      <c r="BI526" s="266">
        <f t="shared" si="168"/>
        <v>0.16472426350251287</v>
      </c>
      <c r="BJ526" s="266">
        <f t="shared" si="168"/>
        <v>0.16808304345906128</v>
      </c>
      <c r="BK526" s="266">
        <f t="shared" si="168"/>
        <v>0.1716116995543073</v>
      </c>
      <c r="BL526" s="266">
        <f t="shared" si="168"/>
        <v>0.17103512614609678</v>
      </c>
      <c r="BM526" s="266">
        <f>BM510/BM$480</f>
        <v>0.16884873415654841</v>
      </c>
    </row>
    <row r="527" spans="2:67" ht="15.75" x14ac:dyDescent="0.25">
      <c r="B527" t="s">
        <v>602</v>
      </c>
      <c r="BE527" s="266"/>
      <c r="BF527" s="266"/>
      <c r="BG527" s="266"/>
      <c r="BH527" s="266">
        <f>BH511/BH$480</f>
        <v>0.40001418211343093</v>
      </c>
      <c r="BI527" s="266">
        <f t="shared" ref="BI527:BK527" si="169">BI511/BI$480</f>
        <v>0.39364716706002051</v>
      </c>
      <c r="BJ527" s="266">
        <f t="shared" si="169"/>
        <v>0.43101864621419805</v>
      </c>
      <c r="BK527" s="266">
        <f t="shared" si="169"/>
        <v>0.38683246124677023</v>
      </c>
      <c r="BL527" s="266">
        <f>BL511/BL$480</f>
        <v>0.38947779640870933</v>
      </c>
      <c r="BM527" s="266">
        <f>BM511/BM$480</f>
        <v>0.37584806754709349</v>
      </c>
      <c r="BN527" s="312">
        <f>+BM527-BL527</f>
        <v>-1.3629728861615842E-2</v>
      </c>
    </row>
    <row r="528" spans="2:67" ht="15.75" x14ac:dyDescent="0.25">
      <c r="B528" t="s">
        <v>603</v>
      </c>
      <c r="BE528" s="266"/>
      <c r="BF528" s="266"/>
      <c r="BG528" s="266"/>
      <c r="BH528" s="266">
        <f t="shared" ref="BH528:BM528" si="170">BH512/BH$480</f>
        <v>0.12496382899245717</v>
      </c>
      <c r="BI528" s="266">
        <f t="shared" si="170"/>
        <v>0.12188575770192747</v>
      </c>
      <c r="BJ528" s="266">
        <f t="shared" si="170"/>
        <v>0.12931152640261565</v>
      </c>
      <c r="BK528" s="266">
        <f t="shared" si="170"/>
        <v>0.11938260692769725</v>
      </c>
      <c r="BL528" s="266">
        <f t="shared" si="170"/>
        <v>0.11806818334471761</v>
      </c>
      <c r="BM528" s="266">
        <f t="shared" si="170"/>
        <v>0.12384806754709354</v>
      </c>
    </row>
    <row r="529" spans="2:69" ht="15.75" x14ac:dyDescent="0.25">
      <c r="B529" t="s">
        <v>604</v>
      </c>
      <c r="BE529" s="266"/>
      <c r="BF529" s="266"/>
      <c r="BG529" s="266"/>
      <c r="BH529" s="266">
        <f t="shared" ref="BH529:BK529" si="171">BH513/BH$480</f>
        <v>3.4694450216899056E-2</v>
      </c>
      <c r="BI529" s="266">
        <f t="shared" si="171"/>
        <v>3.1183743842893612E-2</v>
      </c>
      <c r="BJ529" s="266">
        <f t="shared" si="171"/>
        <v>2.7870932745311706E-2</v>
      </c>
      <c r="BK529" s="266">
        <f t="shared" si="171"/>
        <v>3.2947076928959873E-2</v>
      </c>
      <c r="BL529" s="266">
        <f>BL513/BL$480</f>
        <v>3.8298779638317598E-2</v>
      </c>
      <c r="BM529" s="382">
        <v>3.7999999999999999E-2</v>
      </c>
    </row>
    <row r="530" spans="2:69" ht="15.75" x14ac:dyDescent="0.25">
      <c r="B530" t="s">
        <v>605</v>
      </c>
      <c r="BE530" s="266"/>
      <c r="BF530" s="266"/>
      <c r="BG530" s="266"/>
      <c r="BH530" s="266">
        <f t="shared" ref="BH530:BL530" si="172">BH514/BH$480</f>
        <v>3.6139907908184402E-2</v>
      </c>
      <c r="BI530" s="266">
        <f t="shared" si="172"/>
        <v>4.2941656345563677E-2</v>
      </c>
      <c r="BJ530" s="266">
        <f t="shared" si="172"/>
        <v>2.4723108965665288E-2</v>
      </c>
      <c r="BK530" s="266">
        <f t="shared" si="172"/>
        <v>1.8862322865882915E-2</v>
      </c>
      <c r="BL530" s="266">
        <f t="shared" si="172"/>
        <v>2.0565787032501445E-2</v>
      </c>
      <c r="BM530" s="266">
        <v>1.9E-2</v>
      </c>
    </row>
    <row r="531" spans="2:69" ht="15.75" x14ac:dyDescent="0.25">
      <c r="B531" t="s">
        <v>606</v>
      </c>
      <c r="BE531" s="266"/>
      <c r="BF531" s="266"/>
      <c r="BG531" s="266"/>
      <c r="BH531" s="266">
        <f t="shared" ref="BH531:BM531" si="173">BH515/BH$480</f>
        <v>0</v>
      </c>
      <c r="BI531" s="266">
        <f t="shared" si="173"/>
        <v>0</v>
      </c>
      <c r="BJ531" s="266">
        <f t="shared" si="173"/>
        <v>0</v>
      </c>
      <c r="BK531" s="266">
        <f t="shared" si="173"/>
        <v>0</v>
      </c>
      <c r="BL531" s="266">
        <f t="shared" si="173"/>
        <v>0</v>
      </c>
      <c r="BM531" s="266">
        <f t="shared" si="173"/>
        <v>0</v>
      </c>
    </row>
    <row r="532" spans="2:69" ht="15.75" x14ac:dyDescent="0.25">
      <c r="B532" t="s">
        <v>607</v>
      </c>
      <c r="BE532" s="266"/>
      <c r="BF532" s="266"/>
      <c r="BG532" s="266"/>
      <c r="BH532" s="266">
        <f t="shared" ref="BH532:BM532" si="174">BH516/BH$480</f>
        <v>0</v>
      </c>
      <c r="BI532" s="266">
        <f t="shared" si="174"/>
        <v>0</v>
      </c>
      <c r="BJ532" s="266">
        <f t="shared" si="174"/>
        <v>0</v>
      </c>
      <c r="BK532" s="266">
        <f t="shared" si="174"/>
        <v>0</v>
      </c>
      <c r="BL532" s="266">
        <f t="shared" si="174"/>
        <v>0</v>
      </c>
      <c r="BM532" s="266">
        <f t="shared" si="174"/>
        <v>0</v>
      </c>
    </row>
    <row r="533" spans="2:69" ht="15.75" x14ac:dyDescent="0.25">
      <c r="B533" t="s">
        <v>608</v>
      </c>
      <c r="BE533" s="266"/>
      <c r="BF533" s="266"/>
      <c r="BG533" s="266"/>
      <c r="BH533" s="266">
        <f t="shared" ref="BH533:BM533" si="175">BH517/BH$480</f>
        <v>-6.0891288788283988E-2</v>
      </c>
      <c r="BI533" s="266">
        <f t="shared" si="175"/>
        <v>-5.2916412234011174E-2</v>
      </c>
      <c r="BJ533" s="266">
        <f t="shared" si="175"/>
        <v>-8.9220705479261087E-2</v>
      </c>
      <c r="BK533" s="266">
        <f t="shared" si="175"/>
        <v>-4.8708413234366775E-2</v>
      </c>
      <c r="BL533" s="266">
        <f>BL517/BL$480</f>
        <v>-4.7239762265471441E-2</v>
      </c>
      <c r="BM533" s="266">
        <f t="shared" si="175"/>
        <v>-5.3848067547093488E-2</v>
      </c>
    </row>
    <row r="534" spans="2:69" ht="15.75" x14ac:dyDescent="0.25">
      <c r="B534" t="s">
        <v>609</v>
      </c>
      <c r="BE534" s="266"/>
      <c r="BF534" s="266"/>
      <c r="BG534" s="266"/>
      <c r="BH534" s="266">
        <f t="shared" ref="BH534:BM534" si="176">BH518/BH$480</f>
        <v>0.91510923199626937</v>
      </c>
      <c r="BI534" s="266">
        <f t="shared" si="176"/>
        <v>0.95997610155791346</v>
      </c>
      <c r="BJ534" s="266">
        <f t="shared" si="176"/>
        <v>1.1028959980059867</v>
      </c>
      <c r="BK534" s="266">
        <f t="shared" si="176"/>
        <v>0.85900068051948797</v>
      </c>
      <c r="BL534" s="266">
        <f t="shared" si="176"/>
        <v>0.89709255436666124</v>
      </c>
      <c r="BM534" s="266">
        <f t="shared" si="176"/>
        <v>1.556891590806186</v>
      </c>
      <c r="BO534" s="310">
        <v>35.700000000000003</v>
      </c>
      <c r="BP534" s="310">
        <v>34.799999999999997</v>
      </c>
    </row>
    <row r="535" spans="2:69" ht="15.75" x14ac:dyDescent="0.25">
      <c r="B535" t="s">
        <v>610</v>
      </c>
      <c r="BE535" s="266"/>
      <c r="BF535" s="266"/>
      <c r="BG535" s="266"/>
      <c r="BH535" s="266" t="e">
        <f t="shared" ref="BH535:BM535" si="177">BH519/BH$480</f>
        <v>#VALUE!</v>
      </c>
      <c r="BI535" s="266" t="e">
        <f t="shared" si="177"/>
        <v>#VALUE!</v>
      </c>
      <c r="BJ535" s="266" t="e">
        <f t="shared" si="177"/>
        <v>#VALUE!</v>
      </c>
      <c r="BK535" s="266" t="e">
        <f t="shared" si="177"/>
        <v>#VALUE!</v>
      </c>
      <c r="BL535" s="266" t="e">
        <f t="shared" si="177"/>
        <v>#VALUE!</v>
      </c>
      <c r="BM535" s="266" t="e">
        <f t="shared" si="177"/>
        <v>#VALUE!</v>
      </c>
      <c r="BO535" s="310">
        <v>2.1</v>
      </c>
      <c r="BP535" s="310">
        <v>1.9</v>
      </c>
    </row>
    <row r="536" spans="2:69" ht="15.75" x14ac:dyDescent="0.25">
      <c r="B536" t="s">
        <v>611</v>
      </c>
      <c r="BE536" s="266"/>
      <c r="BF536" s="266"/>
      <c r="BG536" s="266"/>
      <c r="BH536" s="266" t="e">
        <f t="shared" ref="BH536:BM536" si="178">BH520/BH$480</f>
        <v>#VALUE!</v>
      </c>
      <c r="BI536" s="266" t="e">
        <f t="shared" si="178"/>
        <v>#VALUE!</v>
      </c>
      <c r="BJ536" s="266" t="e">
        <f t="shared" si="178"/>
        <v>#VALUE!</v>
      </c>
      <c r="BK536" s="266" t="e">
        <f t="shared" si="178"/>
        <v>#VALUE!</v>
      </c>
      <c r="BL536" s="266" t="e">
        <f t="shared" si="178"/>
        <v>#VALUE!</v>
      </c>
      <c r="BM536" s="266" t="e">
        <f t="shared" si="178"/>
        <v>#VALUE!</v>
      </c>
      <c r="BO536" s="310">
        <f>+BO535+BO534</f>
        <v>37.800000000000004</v>
      </c>
      <c r="BP536" s="310">
        <f>+BP535+BP534</f>
        <v>36.699999999999996</v>
      </c>
      <c r="BQ536" s="310">
        <f>+BP536-BO536</f>
        <v>-1.1000000000000085</v>
      </c>
    </row>
    <row r="538" spans="2:69" x14ac:dyDescent="0.2">
      <c r="BK538" s="382">
        <f>+BK524-BK527+BK530</f>
        <v>-2.9846090368483839E-2</v>
      </c>
      <c r="BL538" s="382">
        <f>+BL524-BL527+BL530</f>
        <v>-2.6673975232969997E-2</v>
      </c>
      <c r="BM538" s="382">
        <f>+BM524-BM527+BM530</f>
        <v>-3.4848067547093478E-2</v>
      </c>
    </row>
  </sheetData>
  <mergeCells count="5">
    <mergeCell ref="A287:B289"/>
    <mergeCell ref="A321:B321"/>
    <mergeCell ref="A290:B290"/>
    <mergeCell ref="A343:B343"/>
    <mergeCell ref="A5:B6"/>
  </mergeCells>
  <phoneticPr fontId="2" type="noConversion"/>
  <pageMargins left="0.75" right="0.75" top="1" bottom="1" header="0" footer="0"/>
  <pageSetup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N113"/>
  <sheetViews>
    <sheetView topLeftCell="AT1" zoomScale="70" workbookViewId="0">
      <selection activeCell="AV3" sqref="AV3:BN3"/>
    </sheetView>
  </sheetViews>
  <sheetFormatPr defaultColWidth="11" defaultRowHeight="15.75" x14ac:dyDescent="0.25"/>
  <cols>
    <col min="1" max="1" width="6.625" style="90" customWidth="1"/>
    <col min="2" max="2" width="12.125" style="94" customWidth="1"/>
    <col min="3" max="3" width="12.875" style="96" customWidth="1"/>
    <col min="4" max="4" width="6.5" style="94" customWidth="1"/>
    <col min="5" max="5" width="8.5" style="92" customWidth="1"/>
    <col min="6" max="6" width="11.125" style="92" customWidth="1"/>
    <col min="7" max="7" width="11.25" style="92" customWidth="1"/>
    <col min="8" max="8" width="14.5" style="92" customWidth="1"/>
    <col min="9" max="9" width="9.375" style="92" customWidth="1"/>
    <col min="10" max="11" width="9.75" style="92" bestFit="1" customWidth="1"/>
    <col min="12" max="26" width="9.25" style="92" customWidth="1"/>
    <col min="27" max="28" width="10.125" style="92" customWidth="1"/>
    <col min="29" max="32" width="9.25" style="92" customWidth="1"/>
    <col min="33" max="33" width="9.75" style="92" customWidth="1"/>
    <col min="34" max="43" width="9.25" style="92" customWidth="1"/>
    <col min="44" max="44" width="8.875" style="92" customWidth="1"/>
    <col min="45" max="45" width="10.5" style="92" bestFit="1" customWidth="1"/>
    <col min="46" max="48" width="9.25" style="92" customWidth="1"/>
    <col min="49" max="49" width="10.875" style="92" customWidth="1"/>
    <col min="50" max="51" width="9.25" style="92" customWidth="1"/>
    <col min="52" max="52" width="10.5" style="92" customWidth="1"/>
    <col min="53" max="53" width="10.875" style="92" customWidth="1"/>
    <col min="54" max="54" width="13.625" style="92" bestFit="1" customWidth="1"/>
    <col min="55" max="55" width="13.5" style="92" bestFit="1" customWidth="1"/>
    <col min="56" max="56" width="16.75" style="92" bestFit="1" customWidth="1"/>
    <col min="57" max="57" width="13.75" style="92" customWidth="1"/>
    <col min="58" max="59" width="11" style="92"/>
    <col min="60" max="61" width="13.5" style="92" bestFit="1" customWidth="1"/>
    <col min="62" max="16384" width="11" style="92"/>
  </cols>
  <sheetData>
    <row r="1" spans="1:66" ht="16.5" thickBot="1" x14ac:dyDescent="0.3">
      <c r="B1" s="93" t="s">
        <v>109</v>
      </c>
      <c r="D1" s="93"/>
    </row>
    <row r="2" spans="1:66" s="353" customFormat="1" ht="35.25" customHeight="1" thickBot="1" x14ac:dyDescent="0.3">
      <c r="A2" s="351"/>
      <c r="B2" s="352"/>
      <c r="D2" s="352" t="s">
        <v>110</v>
      </c>
      <c r="E2" s="353">
        <v>1961</v>
      </c>
      <c r="F2" s="353">
        <v>1962</v>
      </c>
      <c r="G2" s="353">
        <v>1963</v>
      </c>
      <c r="H2" s="353">
        <v>1964</v>
      </c>
      <c r="I2" s="353">
        <v>1965</v>
      </c>
      <c r="J2" s="353">
        <v>1966</v>
      </c>
      <c r="K2" s="353">
        <v>1967</v>
      </c>
      <c r="L2" s="353">
        <v>1968</v>
      </c>
      <c r="M2" s="353">
        <v>1969</v>
      </c>
      <c r="N2" s="353">
        <v>1970</v>
      </c>
      <c r="O2" s="353">
        <v>1971</v>
      </c>
      <c r="P2" s="353">
        <v>1972</v>
      </c>
      <c r="Q2" s="353">
        <v>1973</v>
      </c>
      <c r="R2" s="353">
        <v>1974</v>
      </c>
      <c r="S2" s="353">
        <v>1975</v>
      </c>
      <c r="T2" s="353">
        <v>1976</v>
      </c>
      <c r="U2" s="353">
        <v>1977</v>
      </c>
      <c r="V2" s="353">
        <v>1978</v>
      </c>
      <c r="W2" s="353">
        <v>1979</v>
      </c>
      <c r="X2" s="353">
        <v>1980</v>
      </c>
      <c r="Y2" s="353">
        <v>1981</v>
      </c>
      <c r="Z2" s="353">
        <v>1982</v>
      </c>
      <c r="AA2" s="353">
        <v>1983</v>
      </c>
      <c r="AB2" s="353">
        <v>1984</v>
      </c>
      <c r="AC2" s="353">
        <v>1985</v>
      </c>
      <c r="AD2" s="353">
        <v>1986</v>
      </c>
      <c r="AE2" s="353">
        <v>1987</v>
      </c>
      <c r="AF2" s="353">
        <v>1988</v>
      </c>
      <c r="AG2" s="353">
        <v>1989</v>
      </c>
      <c r="AH2" s="353">
        <v>1990</v>
      </c>
      <c r="AI2" s="353">
        <v>1991</v>
      </c>
      <c r="AJ2" s="353">
        <v>1992</v>
      </c>
      <c r="AK2" s="353">
        <v>1993</v>
      </c>
      <c r="AL2" s="353">
        <v>1994</v>
      </c>
      <c r="AM2" s="353">
        <v>1995</v>
      </c>
      <c r="AN2" s="353">
        <v>1996</v>
      </c>
      <c r="AO2" s="353">
        <v>1997</v>
      </c>
      <c r="AP2" s="353">
        <v>1998</v>
      </c>
      <c r="AQ2" s="353">
        <v>1999</v>
      </c>
      <c r="AR2" s="353">
        <v>2000</v>
      </c>
      <c r="AS2" s="353">
        <v>2001</v>
      </c>
      <c r="AT2" s="353">
        <v>2002</v>
      </c>
      <c r="AU2" s="353">
        <v>2003</v>
      </c>
      <c r="AV2" s="353">
        <v>2004</v>
      </c>
      <c r="AW2" s="353">
        <v>2005</v>
      </c>
      <c r="AX2" s="353">
        <v>2006</v>
      </c>
      <c r="AY2" s="353">
        <v>2007</v>
      </c>
      <c r="AZ2" s="353">
        <v>2008</v>
      </c>
      <c r="BA2" s="353">
        <v>2009</v>
      </c>
      <c r="BB2" s="353">
        <v>2010</v>
      </c>
      <c r="BC2" s="353">
        <v>2011</v>
      </c>
      <c r="BD2" s="353">
        <v>2012</v>
      </c>
      <c r="BE2" s="353">
        <v>2013</v>
      </c>
      <c r="BF2" s="353">
        <v>2014</v>
      </c>
      <c r="BG2" s="353">
        <v>2015</v>
      </c>
      <c r="BH2" s="353">
        <v>2016</v>
      </c>
      <c r="BI2" s="353">
        <v>2017</v>
      </c>
      <c r="BJ2" s="353">
        <v>2018</v>
      </c>
      <c r="BK2" s="353">
        <v>2019</v>
      </c>
      <c r="BL2" s="353">
        <v>2020</v>
      </c>
      <c r="BM2" s="353">
        <v>2021</v>
      </c>
      <c r="BN2" s="353">
        <v>2022</v>
      </c>
    </row>
    <row r="3" spans="1:66" s="99" customFormat="1" ht="16.5" thickBot="1" x14ac:dyDescent="0.3">
      <c r="A3" s="97">
        <v>1961</v>
      </c>
      <c r="B3" s="95">
        <v>1207.2</v>
      </c>
      <c r="C3" s="100"/>
      <c r="D3" s="95" t="s">
        <v>111</v>
      </c>
      <c r="E3" s="190">
        <v>1207.2</v>
      </c>
      <c r="F3" s="190">
        <v>1492.9</v>
      </c>
      <c r="G3" s="190">
        <v>1867.1</v>
      </c>
      <c r="H3" s="190">
        <v>2573.56</v>
      </c>
      <c r="I3" s="190">
        <v>3560</v>
      </c>
      <c r="J3" s="190">
        <v>4393.3100000000004</v>
      </c>
      <c r="K3" s="190">
        <v>5702.97</v>
      </c>
      <c r="L3" s="190">
        <v>6504.06</v>
      </c>
      <c r="M3" s="190">
        <v>7579.84</v>
      </c>
      <c r="N3" s="190">
        <v>8775</v>
      </c>
      <c r="O3" s="190">
        <v>12527</v>
      </c>
      <c r="P3" s="190">
        <v>20687</v>
      </c>
      <c r="Q3" s="190">
        <v>35434</v>
      </c>
      <c r="R3" s="190">
        <v>50732.959999999999</v>
      </c>
      <c r="S3" s="190">
        <v>155844.12</v>
      </c>
      <c r="T3" s="190">
        <v>863990.45</v>
      </c>
      <c r="U3" s="190">
        <v>2488.41</v>
      </c>
      <c r="V3" s="190">
        <v>6512.92</v>
      </c>
      <c r="W3" s="190">
        <v>17732.939999999999</v>
      </c>
      <c r="X3" s="190">
        <v>35259.51</v>
      </c>
      <c r="Y3" s="190">
        <v>68627.5</v>
      </c>
      <c r="Z3" s="190">
        <v>200648.6</v>
      </c>
      <c r="AA3" s="190">
        <v>1005446.9</v>
      </c>
      <c r="AB3" s="190">
        <v>7262356.5999999996</v>
      </c>
      <c r="AC3" s="190">
        <v>48711.38</v>
      </c>
      <c r="AD3" s="190">
        <v>91675.64</v>
      </c>
      <c r="AE3" s="190">
        <v>21424.1</v>
      </c>
      <c r="AF3" s="190">
        <v>101978.94</v>
      </c>
      <c r="AG3" s="190">
        <v>2978723.16</v>
      </c>
      <c r="AH3" s="190">
        <v>66408.928</v>
      </c>
      <c r="AI3" s="190">
        <v>170614.07699999999</v>
      </c>
      <c r="AJ3" s="190">
        <v>210384.549</v>
      </c>
      <c r="AK3" s="190">
        <v>236504.98</v>
      </c>
      <c r="AL3" s="190">
        <v>259328.25399999999</v>
      </c>
      <c r="AM3" s="190">
        <v>261831.041</v>
      </c>
      <c r="AN3" s="190">
        <v>278182.36</v>
      </c>
      <c r="AO3" s="190">
        <v>301546.23300000001</v>
      </c>
      <c r="AP3" s="190">
        <v>310174.15299999999</v>
      </c>
      <c r="AQ3" s="190">
        <v>296231.75</v>
      </c>
      <c r="AR3" s="190">
        <v>299121.02399999998</v>
      </c>
      <c r="AS3" s="190">
        <v>284874.36900000001</v>
      </c>
      <c r="AT3" s="190">
        <v>333830.717</v>
      </c>
      <c r="AU3" s="190">
        <v>404410.04</v>
      </c>
      <c r="AV3" s="190">
        <v>485115.19472475466</v>
      </c>
      <c r="AW3" s="190">
        <v>582538.17293727468</v>
      </c>
      <c r="AX3" s="190">
        <v>715904.27173384849</v>
      </c>
      <c r="AY3" s="190">
        <v>896980.17407190299</v>
      </c>
      <c r="AZ3" s="190">
        <v>1149646.0905836353</v>
      </c>
      <c r="BA3" s="190">
        <v>1247929.2689250195</v>
      </c>
      <c r="BB3" s="190">
        <v>1661720.9259445816</v>
      </c>
      <c r="BC3" s="190">
        <v>2179024.1036307774</v>
      </c>
      <c r="BD3" s="190">
        <v>2637913.8482155497</v>
      </c>
      <c r="BE3" s="190">
        <v>3348308.4882272054</v>
      </c>
      <c r="BF3" s="190">
        <v>4579086.4254000001</v>
      </c>
      <c r="BG3" s="190">
        <v>5954510.895692341</v>
      </c>
      <c r="BH3" s="190">
        <v>8228159.5565364202</v>
      </c>
      <c r="BI3" s="190">
        <v>10660228.4948084</v>
      </c>
      <c r="BJ3" s="190">
        <v>14744810.677265801</v>
      </c>
      <c r="BK3" s="190">
        <v>21558444.1492006</v>
      </c>
      <c r="BL3" s="190">
        <v>27209814.143287607</v>
      </c>
      <c r="BM3" s="190">
        <v>46346227.353578709</v>
      </c>
      <c r="BN3" s="190">
        <v>82436433.708724469</v>
      </c>
    </row>
    <row r="4" spans="1:66" ht="16.5" thickBot="1" x14ac:dyDescent="0.3">
      <c r="A4" s="90">
        <v>1962</v>
      </c>
      <c r="B4" s="94">
        <v>1492.9</v>
      </c>
      <c r="E4" s="91"/>
      <c r="AS4" s="191">
        <f>AS3</f>
        <v>284874.36900000001</v>
      </c>
      <c r="AT4" s="191">
        <f>AT3</f>
        <v>333830.717</v>
      </c>
      <c r="AU4" s="191">
        <f>AU3</f>
        <v>404410.04</v>
      </c>
      <c r="AV4" s="191">
        <f>AV3</f>
        <v>485115.19472475466</v>
      </c>
      <c r="AW4" s="191">
        <f>AW3</f>
        <v>582538.17293727468</v>
      </c>
      <c r="AX4" s="190">
        <v>654438.98524864705</v>
      </c>
      <c r="AY4" s="190">
        <v>812455.82826513145</v>
      </c>
      <c r="AZ4" s="190">
        <v>1032758.2584521687</v>
      </c>
      <c r="BA4" s="190">
        <v>1145458.3363663894</v>
      </c>
      <c r="BB4" s="192">
        <v>1442655.3785971645</v>
      </c>
      <c r="BC4" s="251">
        <f>+'[39]PBI Demanda corr.'!$C$23</f>
        <v>1842022.1347372239</v>
      </c>
      <c r="BD4" s="191">
        <f t="shared" ref="BD4:BM4" si="0">+BD3</f>
        <v>2637913.8482155497</v>
      </c>
      <c r="BE4" s="191">
        <f t="shared" si="0"/>
        <v>3348308.4882272054</v>
      </c>
      <c r="BF4" s="191">
        <f t="shared" si="0"/>
        <v>4579086.4254000001</v>
      </c>
      <c r="BG4" s="191">
        <f t="shared" si="0"/>
        <v>5954510.895692341</v>
      </c>
      <c r="BH4" s="191">
        <f>+BH3</f>
        <v>8228159.5565364202</v>
      </c>
      <c r="BI4" s="191">
        <f t="shared" si="0"/>
        <v>10660228.4948084</v>
      </c>
      <c r="BJ4" s="191">
        <f t="shared" si="0"/>
        <v>14744810.677265801</v>
      </c>
      <c r="BK4" s="191">
        <f t="shared" si="0"/>
        <v>21558444.1492006</v>
      </c>
      <c r="BL4" s="191">
        <f t="shared" si="0"/>
        <v>27209814.143287607</v>
      </c>
      <c r="BM4" s="191">
        <f t="shared" si="0"/>
        <v>46346227.353578709</v>
      </c>
      <c r="BN4" s="191">
        <f t="shared" ref="BN4" si="1">+BN3</f>
        <v>82436433.708724469</v>
      </c>
    </row>
    <row r="5" spans="1:66" ht="16.5" thickBot="1" x14ac:dyDescent="0.3">
      <c r="E5" s="91"/>
      <c r="AS5" s="191"/>
      <c r="AT5" s="191"/>
      <c r="AU5" s="191"/>
      <c r="AV5" s="191"/>
      <c r="AW5" s="191"/>
      <c r="AX5" s="190"/>
      <c r="AY5" s="190"/>
      <c r="AZ5" s="190"/>
      <c r="BA5" s="190"/>
      <c r="BB5" s="192"/>
      <c r="BC5" s="251"/>
      <c r="BG5" s="363">
        <v>0.30037093483315491</v>
      </c>
      <c r="BH5" s="363">
        <v>0.38183634234155295</v>
      </c>
      <c r="BI5" s="363">
        <v>0.295578728336642</v>
      </c>
      <c r="BJ5" s="363">
        <v>0.36420360550222841</v>
      </c>
      <c r="BK5" s="363">
        <v>0.47477546785199154</v>
      </c>
      <c r="BL5" s="363">
        <v>0.2598929152560876</v>
      </c>
      <c r="BM5" s="363"/>
      <c r="BN5" s="363"/>
    </row>
    <row r="6" spans="1:66" ht="16.5" thickBot="1" x14ac:dyDescent="0.3">
      <c r="A6" s="90">
        <v>1963</v>
      </c>
      <c r="B6" s="94">
        <v>1867.1</v>
      </c>
      <c r="E6" s="91"/>
      <c r="AS6" s="257" t="s">
        <v>257</v>
      </c>
      <c r="AT6" s="258" t="s">
        <v>241</v>
      </c>
      <c r="AU6" s="258" t="s">
        <v>242</v>
      </c>
      <c r="AV6" s="258" t="s">
        <v>243</v>
      </c>
      <c r="AW6" s="258" t="s">
        <v>244</v>
      </c>
      <c r="AX6" s="258" t="s">
        <v>245</v>
      </c>
      <c r="AY6" s="258" t="s">
        <v>246</v>
      </c>
      <c r="AZ6" s="258" t="s">
        <v>247</v>
      </c>
      <c r="BA6" s="258" t="s">
        <v>248</v>
      </c>
      <c r="BB6" s="258" t="s">
        <v>249</v>
      </c>
      <c r="BC6" s="259" t="s">
        <v>240</v>
      </c>
      <c r="BG6" s="92" t="s">
        <v>228</v>
      </c>
      <c r="BL6" s="194">
        <f>+BH4*0.003</f>
        <v>24684.47866960926</v>
      </c>
      <c r="BM6" s="194"/>
    </row>
    <row r="7" spans="1:66" ht="16.5" thickBot="1" x14ac:dyDescent="0.3">
      <c r="A7" s="90">
        <v>1964</v>
      </c>
      <c r="B7" s="94">
        <v>2573.56</v>
      </c>
      <c r="E7" s="91"/>
      <c r="AS7" s="256">
        <v>240712</v>
      </c>
      <c r="AT7" s="252">
        <v>50476.045433310006</v>
      </c>
      <c r="AU7" s="252">
        <v>72274.750929050002</v>
      </c>
      <c r="AV7" s="252">
        <v>98315.889818759984</v>
      </c>
      <c r="AW7" s="252">
        <v>119252.41158179</v>
      </c>
      <c r="AX7" s="252">
        <v>150008.74135591998</v>
      </c>
      <c r="AY7" s="252">
        <v>199781.17641771</v>
      </c>
      <c r="AZ7" s="252">
        <v>269375.12468427001</v>
      </c>
      <c r="BA7" s="252">
        <v>304930.46001953998</v>
      </c>
      <c r="BB7" s="252">
        <v>409900.89885773993</v>
      </c>
      <c r="BC7" s="252">
        <v>540133.73524245014</v>
      </c>
      <c r="BD7" s="200" t="s">
        <v>250</v>
      </c>
      <c r="BF7" s="92">
        <v>2001</v>
      </c>
      <c r="BG7" s="191">
        <v>268696.70883429161</v>
      </c>
      <c r="BL7" s="287">
        <f>+BL6/BH4</f>
        <v>3.0000000000000001E-3</v>
      </c>
      <c r="BM7" s="287"/>
    </row>
    <row r="8" spans="1:66" ht="16.5" thickBot="1" x14ac:dyDescent="0.3">
      <c r="A8" s="90">
        <v>1965</v>
      </c>
      <c r="B8" s="94">
        <v>3560</v>
      </c>
      <c r="E8" s="91"/>
      <c r="F8" s="459" t="s">
        <v>113</v>
      </c>
      <c r="G8" s="460"/>
      <c r="H8" s="460"/>
      <c r="I8" s="461"/>
      <c r="AS8" s="252">
        <v>54247</v>
      </c>
      <c r="AT8" s="252">
        <v>10596.049125532247</v>
      </c>
      <c r="AU8" s="252">
        <v>14332.108166694987</v>
      </c>
      <c r="AV8" s="252">
        <v>18071.946680789995</v>
      </c>
      <c r="AW8" s="252">
        <v>21785.264812935464</v>
      </c>
      <c r="AX8" s="252">
        <v>27291.560412356157</v>
      </c>
      <c r="AY8" s="252">
        <v>34295.426882206484</v>
      </c>
      <c r="AZ8" s="252">
        <v>45465.159197525281</v>
      </c>
      <c r="BA8" s="252">
        <v>52982.425138206527</v>
      </c>
      <c r="BB8" s="252">
        <v>68721.296403627479</v>
      </c>
      <c r="BC8" s="252">
        <v>89618.400995623175</v>
      </c>
      <c r="BD8" s="200" t="s">
        <v>251</v>
      </c>
      <c r="BF8" s="92">
        <v>2002</v>
      </c>
      <c r="BG8" s="191">
        <v>312580.14386036742</v>
      </c>
    </row>
    <row r="9" spans="1:66" x14ac:dyDescent="0.25">
      <c r="A9" s="90">
        <v>1966</v>
      </c>
      <c r="B9" s="94">
        <v>4393.3100000000004</v>
      </c>
      <c r="E9" s="93"/>
      <c r="F9" s="128" t="s">
        <v>115</v>
      </c>
      <c r="G9" s="129" t="s">
        <v>116</v>
      </c>
      <c r="H9" s="117" t="s">
        <v>114</v>
      </c>
      <c r="I9" s="130" t="s">
        <v>116</v>
      </c>
      <c r="AS9" s="252">
        <f t="shared" ref="AS9:BC9" si="2">AS7+AS8</f>
        <v>294959</v>
      </c>
      <c r="AT9" s="252">
        <f t="shared" si="2"/>
        <v>61072.094558842255</v>
      </c>
      <c r="AU9" s="252">
        <f t="shared" si="2"/>
        <v>86606.859095744992</v>
      </c>
      <c r="AV9" s="252">
        <f t="shared" si="2"/>
        <v>116387.83649954997</v>
      </c>
      <c r="AW9" s="252">
        <f t="shared" si="2"/>
        <v>141037.67639472545</v>
      </c>
      <c r="AX9" s="252">
        <f t="shared" si="2"/>
        <v>177300.30176827614</v>
      </c>
      <c r="AY9" s="252">
        <f t="shared" si="2"/>
        <v>234076.60329991649</v>
      </c>
      <c r="AZ9" s="252">
        <f t="shared" si="2"/>
        <v>314840.2838817953</v>
      </c>
      <c r="BA9" s="252">
        <f t="shared" si="2"/>
        <v>357912.8851577465</v>
      </c>
      <c r="BB9" s="252">
        <f t="shared" si="2"/>
        <v>478622.19526136742</v>
      </c>
      <c r="BC9" s="252">
        <f t="shared" si="2"/>
        <v>629752.13623807335</v>
      </c>
      <c r="BD9" s="200" t="s">
        <v>252</v>
      </c>
      <c r="BF9" s="92">
        <v>2003</v>
      </c>
      <c r="BG9" s="191">
        <v>376231.83952974639</v>
      </c>
    </row>
    <row r="10" spans="1:66" ht="16.5" thickBot="1" x14ac:dyDescent="0.3">
      <c r="A10" s="90">
        <v>1967</v>
      </c>
      <c r="B10" s="94">
        <v>5702.97</v>
      </c>
      <c r="E10" s="138">
        <v>1995</v>
      </c>
      <c r="F10" s="131">
        <f>+'Total NACION (2)-(e)'!AK25-[40]Anual!$E$12</f>
        <v>1153.8000000000102</v>
      </c>
      <c r="G10" s="132">
        <f>+F10/[40]Anual!$E$13</f>
        <v>3.1710172649770246E-2</v>
      </c>
      <c r="H10" s="96">
        <f>+'Total NACION (2)-(e)'!AK53-[40]Anual!$E$54</f>
        <v>1709.3999999999999</v>
      </c>
      <c r="I10" s="133">
        <f>+H10/[40]Anual!$E$44</f>
        <v>0.77194725433526024</v>
      </c>
      <c r="BF10" s="92">
        <v>2004</v>
      </c>
      <c r="BG10" s="191">
        <v>485115.1947247546</v>
      </c>
      <c r="BI10" s="194">
        <v>485115.1947247546</v>
      </c>
    </row>
    <row r="11" spans="1:66" ht="17.25" thickTop="1" thickBot="1" x14ac:dyDescent="0.3">
      <c r="A11" s="90">
        <v>1968</v>
      </c>
      <c r="B11" s="94">
        <v>6504.06</v>
      </c>
      <c r="E11" s="138">
        <v>1996</v>
      </c>
      <c r="F11" s="131">
        <f>+'Total NACION (2)-(e)'!AL25-[40]Anual!$F$12</f>
        <v>2138.9000000000087</v>
      </c>
      <c r="G11" s="132">
        <f>+F11/[40]Anual!$F$13</f>
        <v>5.7959900387772538E-2</v>
      </c>
      <c r="H11" s="96">
        <f>+'Total NACION (2)-(e)'!AL53-[40]Anual!$F$54</f>
        <v>1559.5</v>
      </c>
      <c r="I11" s="133">
        <f>+H11/[40]Anual!$F$44</f>
        <v>0.65396066591185464</v>
      </c>
      <c r="AS11" s="254">
        <f>AS7/SUM($AO$3:$AS$3)</f>
        <v>0.16134079471369936</v>
      </c>
      <c r="AT11" s="254">
        <f t="shared" ref="AT11:BC11" si="3">AT7/AT$4</f>
        <v>0.15120251930953976</v>
      </c>
      <c r="AU11" s="254">
        <f t="shared" si="3"/>
        <v>0.17871650992900673</v>
      </c>
      <c r="AV11" s="254">
        <f t="shared" si="3"/>
        <v>0.20266503891831833</v>
      </c>
      <c r="AW11" s="254">
        <f t="shared" si="3"/>
        <v>0.20471175473445002</v>
      </c>
      <c r="AX11" s="254">
        <f t="shared" si="3"/>
        <v>0.22921730632982656</v>
      </c>
      <c r="AY11" s="254">
        <f t="shared" si="3"/>
        <v>0.24589789311292223</v>
      </c>
      <c r="AZ11" s="254">
        <f t="shared" si="3"/>
        <v>0.26083076313327386</v>
      </c>
      <c r="BA11" s="254">
        <f t="shared" si="3"/>
        <v>0.2662082507399065</v>
      </c>
      <c r="BB11" s="254">
        <f t="shared" si="3"/>
        <v>0.28412946358424618</v>
      </c>
      <c r="BC11" s="254">
        <f t="shared" si="3"/>
        <v>0.29322868876356017</v>
      </c>
      <c r="BD11" s="255" t="s">
        <v>254</v>
      </c>
      <c r="BF11" s="92">
        <v>2005</v>
      </c>
      <c r="BG11" s="191">
        <v>584761.31127622607</v>
      </c>
      <c r="BH11" s="191">
        <v>531938.72229640465</v>
      </c>
      <c r="BI11" s="194">
        <v>584761.31127622607</v>
      </c>
    </row>
    <row r="12" spans="1:66" ht="17.25" thickTop="1" thickBot="1" x14ac:dyDescent="0.3">
      <c r="A12" s="90">
        <v>1969</v>
      </c>
      <c r="B12" s="94">
        <v>7579.84</v>
      </c>
      <c r="E12" s="138">
        <v>1997</v>
      </c>
      <c r="F12" s="131">
        <f>+'Total NACION (2)-(e)'!AM25-[40]Anual!$G$12</f>
        <v>-1001.8999999999869</v>
      </c>
      <c r="G12" s="132">
        <f>+F12/[40]Anual!$G$13</f>
        <v>-2.3918487589553766E-2</v>
      </c>
      <c r="H12" s="96">
        <f>+'Total NACION (2)-(e)'!AM53-[40]Anual!$G$54</f>
        <v>1291.6000000000001</v>
      </c>
      <c r="I12" s="133">
        <f>+H12/[40]Anual!$G$44</f>
        <v>0.49198186873881083</v>
      </c>
      <c r="AS12" s="254">
        <f>AS8/SUM($AO$3:$AS$3)</f>
        <v>3.6359857800334211E-2</v>
      </c>
      <c r="AT12" s="253">
        <f t="shared" ref="AT12:BC12" si="4">AT8/AT$4</f>
        <v>3.1740785332022778E-2</v>
      </c>
      <c r="AU12" s="253">
        <f t="shared" si="4"/>
        <v>3.5439545879461812E-2</v>
      </c>
      <c r="AV12" s="253">
        <f t="shared" si="4"/>
        <v>3.7252897615469828E-2</v>
      </c>
      <c r="AW12" s="253">
        <f t="shared" si="4"/>
        <v>3.739714550050819E-2</v>
      </c>
      <c r="AX12" s="253">
        <f t="shared" si="4"/>
        <v>4.1702222861902123E-2</v>
      </c>
      <c r="AY12" s="253">
        <f t="shared" si="4"/>
        <v>4.2212051029825025E-2</v>
      </c>
      <c r="AZ12" s="253">
        <f t="shared" si="4"/>
        <v>4.4023041041245728E-2</v>
      </c>
      <c r="BA12" s="253">
        <f t="shared" si="4"/>
        <v>4.6254345056562077E-2</v>
      </c>
      <c r="BB12" s="253">
        <f t="shared" si="4"/>
        <v>4.7635282426529292E-2</v>
      </c>
      <c r="BC12" s="253">
        <f t="shared" si="4"/>
        <v>4.8652184632085219E-2</v>
      </c>
      <c r="BD12" s="200" t="s">
        <v>255</v>
      </c>
      <c r="BF12" s="92">
        <v>2006</v>
      </c>
      <c r="BG12" s="191">
        <v>719057.86238393257</v>
      </c>
      <c r="BH12" s="191">
        <v>654438.98524864682</v>
      </c>
      <c r="BI12" s="194">
        <v>719057.86238393257</v>
      </c>
    </row>
    <row r="13" spans="1:66" ht="16.5" thickTop="1" x14ac:dyDescent="0.25">
      <c r="A13" s="90">
        <v>1970</v>
      </c>
      <c r="B13" s="94">
        <v>8775</v>
      </c>
      <c r="E13" s="138">
        <v>1998</v>
      </c>
      <c r="F13" s="131">
        <f>+'Total NACION (2)-(e)'!AN25-[40]Anual!$H$12</f>
        <v>-740</v>
      </c>
      <c r="G13" s="132">
        <f>+F13/[40]Anual!$H$13</f>
        <v>-1.7267288289045071E-2</v>
      </c>
      <c r="H13" s="96">
        <f>+'Total NACION (2)-(e)'!AN53-[40]Anual!$H$54</f>
        <v>1642.9</v>
      </c>
      <c r="I13" s="133">
        <f>+H13/[40]Anual!$H$44</f>
        <v>0.62285324335595416</v>
      </c>
      <c r="AS13" s="254">
        <f>AS9/SUM($AO$3:$AS$3)</f>
        <v>0.19770065251403357</v>
      </c>
      <c r="AT13" s="253">
        <f t="shared" ref="AT13:BC13" si="5">AT9/AT$4</f>
        <v>0.18294330464156255</v>
      </c>
      <c r="AU13" s="253">
        <f t="shared" si="5"/>
        <v>0.21415605580846855</v>
      </c>
      <c r="AV13" s="253">
        <f t="shared" si="5"/>
        <v>0.23991793653378815</v>
      </c>
      <c r="AW13" s="253">
        <f t="shared" si="5"/>
        <v>0.24210890023495818</v>
      </c>
      <c r="AX13" s="253">
        <f t="shared" si="5"/>
        <v>0.27091952919172868</v>
      </c>
      <c r="AY13" s="253">
        <f t="shared" si="5"/>
        <v>0.28810994414274727</v>
      </c>
      <c r="AZ13" s="253">
        <f t="shared" si="5"/>
        <v>0.30485380417451957</v>
      </c>
      <c r="BA13" s="253">
        <f t="shared" si="5"/>
        <v>0.31246259579646857</v>
      </c>
      <c r="BB13" s="253">
        <f t="shared" si="5"/>
        <v>0.33176474601077549</v>
      </c>
      <c r="BC13" s="253">
        <f t="shared" si="5"/>
        <v>0.34188087339564543</v>
      </c>
      <c r="BD13" s="200" t="s">
        <v>253</v>
      </c>
      <c r="BF13" s="92">
        <v>2007</v>
      </c>
      <c r="BG13" s="191">
        <v>901044.43356992735</v>
      </c>
      <c r="BH13" s="191">
        <v>881580.49876791448</v>
      </c>
      <c r="BI13" s="194">
        <v>901044.43356992735</v>
      </c>
    </row>
    <row r="14" spans="1:66" x14ac:dyDescent="0.25">
      <c r="A14" s="90">
        <v>1971</v>
      </c>
      <c r="B14" s="94">
        <v>12527</v>
      </c>
      <c r="E14" s="138">
        <v>1999</v>
      </c>
      <c r="F14" s="131">
        <f>+'Total NACION (2)-(e)'!AO25-[40]Anual!$I$12</f>
        <v>-871.40000000000146</v>
      </c>
      <c r="G14" s="132">
        <f>+F14/[40]Anual!$I$13</f>
        <v>-1.9132095770256801E-2</v>
      </c>
      <c r="H14" s="96">
        <f>+'Total NACION (2)-(e)'!AO53-[40]Anual!$I$54</f>
        <v>1814.4</v>
      </c>
      <c r="I14" s="133">
        <f>+H14/[40]Anual!$I$44</f>
        <v>0.87310524036379389</v>
      </c>
      <c r="BF14" s="92">
        <v>2008</v>
      </c>
      <c r="BG14" s="191">
        <v>1154668.2929782295</v>
      </c>
      <c r="BH14" s="191">
        <v>1132162.9548689697</v>
      </c>
      <c r="BI14" s="194">
        <v>1154668.2929782295</v>
      </c>
    </row>
    <row r="15" spans="1:66" x14ac:dyDescent="0.25">
      <c r="A15" s="90">
        <v>1972</v>
      </c>
      <c r="B15" s="94">
        <v>20687</v>
      </c>
      <c r="E15" s="138">
        <v>2000</v>
      </c>
      <c r="F15" s="131">
        <f>+'Total NACION (2)-(e)'!AP25-[40]Anual!$J$12</f>
        <v>27.299999999995634</v>
      </c>
      <c r="G15" s="132">
        <f>+F15/[40]Anual!$J$13</f>
        <v>5.9692093749375485E-4</v>
      </c>
      <c r="H15" s="96">
        <f>+'Total NACION (2)-(e)'!AP53-[40]Anual!$J$54</f>
        <v>839.90000000000009</v>
      </c>
      <c r="I15" s="133">
        <f>+H15/[40]Anual!$J$44</f>
        <v>0.4571630742434139</v>
      </c>
      <c r="BF15" s="92">
        <v>2009</v>
      </c>
      <c r="BG15" s="191">
        <v>1253602.9543138891</v>
      </c>
      <c r="BH15" s="191">
        <v>1246382.9517731231</v>
      </c>
      <c r="BI15" s="194">
        <v>1253602.9543138891</v>
      </c>
    </row>
    <row r="16" spans="1:66" x14ac:dyDescent="0.25">
      <c r="A16" s="90">
        <v>1973</v>
      </c>
      <c r="B16" s="94">
        <v>35434</v>
      </c>
      <c r="E16" s="138">
        <v>2001</v>
      </c>
      <c r="F16" s="131">
        <f>+'Total NACION (2)-(e)'!AQ25-[40]Anual!$K$12</f>
        <v>2849.1999999999971</v>
      </c>
      <c r="G16" s="132">
        <f>+F16/[40]Anual!$K$13</f>
        <v>6.4442439005634011E-2</v>
      </c>
      <c r="H16" s="96">
        <f>+'Total NACION (2)-(e)'!AQ53-[40]Anual!$K$54</f>
        <v>551.40000000000009</v>
      </c>
      <c r="I16" s="133">
        <f>+H16/[40]Anual!$K$44</f>
        <v>0.32588652482269509</v>
      </c>
      <c r="BF16" s="92">
        <v>2010</v>
      </c>
      <c r="BG16" s="191">
        <v>1670698.410433359</v>
      </c>
      <c r="BH16" s="191">
        <v>1664007.2965211449</v>
      </c>
      <c r="BI16" s="194">
        <v>1670698.410433359</v>
      </c>
    </row>
    <row r="17" spans="1:61" x14ac:dyDescent="0.25">
      <c r="A17" s="90">
        <v>1974</v>
      </c>
      <c r="B17" s="94">
        <v>50732.959999999999</v>
      </c>
      <c r="E17" s="138">
        <v>2002</v>
      </c>
      <c r="F17" s="131">
        <f>+'Total NACION (2)-(e)'!AR25-[40]Anual!$L$12</f>
        <v>-357.3999999999869</v>
      </c>
      <c r="G17" s="132">
        <f>+F17/[40]Anual!$L$13</f>
        <v>-7.663262439936167E-3</v>
      </c>
      <c r="H17" s="96">
        <f>+'Total NACION (2)-(e)'!AR53-[40]Anual!$L$54</f>
        <v>599.69999999999993</v>
      </c>
      <c r="I17" s="133">
        <f>+H17/[40]Anual!$L$44</f>
        <v>0.48495875788452197</v>
      </c>
      <c r="BF17" s="92">
        <v>2011</v>
      </c>
      <c r="BG17" s="191">
        <v>2191506.5252857916</v>
      </c>
      <c r="BH17" s="191">
        <v>2174957.8541466887</v>
      </c>
      <c r="BI17" s="194">
        <v>2191506.5252857916</v>
      </c>
    </row>
    <row r="18" spans="1:61" x14ac:dyDescent="0.25">
      <c r="A18" s="90">
        <v>1975</v>
      </c>
      <c r="B18" s="94">
        <v>155844.12</v>
      </c>
      <c r="E18" s="138">
        <v>2003</v>
      </c>
      <c r="F18" s="131">
        <f>+'Total NACION (2)-(e)'!AS25-[40]Anual!$M$12</f>
        <v>690.40000000000873</v>
      </c>
      <c r="G18" s="132">
        <f>+F18/[40]Anual!$M$13</f>
        <v>1.2554142466969164E-2</v>
      </c>
      <c r="H18" s="96">
        <f>+'Total NACION (2)-(e)'!AS53-[40]Anual!$M$54</f>
        <v>1208</v>
      </c>
      <c r="I18" s="133">
        <f>+H18/[40]Anual!$M$44</f>
        <v>0.54725015855757908</v>
      </c>
      <c r="AX18" s="195">
        <v>30.8</v>
      </c>
      <c r="AY18" s="195">
        <v>33.6</v>
      </c>
      <c r="AZ18" s="195">
        <v>34.200000000000003</v>
      </c>
      <c r="BA18" s="195">
        <v>37.9</v>
      </c>
      <c r="BB18" s="195">
        <v>38.799999999999997</v>
      </c>
      <c r="BC18" s="195">
        <v>40</v>
      </c>
      <c r="BD18" s="195" t="s">
        <v>256</v>
      </c>
      <c r="BF18" s="92">
        <v>2012</v>
      </c>
      <c r="BG18" s="191">
        <v>2652188.5891141831</v>
      </c>
      <c r="BH18" s="191">
        <v>2725452.5457615079</v>
      </c>
      <c r="BI18" s="194">
        <v>2652188.5891141831</v>
      </c>
    </row>
    <row r="19" spans="1:61" x14ac:dyDescent="0.25">
      <c r="A19" s="90">
        <v>1976</v>
      </c>
      <c r="B19" s="94">
        <v>863990.45</v>
      </c>
      <c r="E19" s="138">
        <v>2004</v>
      </c>
      <c r="F19" s="131">
        <f>+'Total NACION (2)-(e)'!AT25-[40]Anual!$N$12</f>
        <v>-2036.1999999999971</v>
      </c>
      <c r="G19" s="132">
        <f>+F19/[40]Anual!$N$13</f>
        <v>-3.2672669974262325E-2</v>
      </c>
      <c r="H19" s="96">
        <f>+'Total NACION (2)-(e)'!AT53-[40]Anual!$N$54</f>
        <v>2932</v>
      </c>
      <c r="I19" s="133">
        <f>+H19/[40]Anual!$N$44</f>
        <v>0.61098607985329667</v>
      </c>
      <c r="BF19" s="92">
        <v>2013</v>
      </c>
      <c r="BG19" s="191">
        <v>3361239.442604661</v>
      </c>
      <c r="BH19" s="191">
        <v>3513100.9683985598</v>
      </c>
      <c r="BI19" s="194">
        <v>3361239.442604661</v>
      </c>
    </row>
    <row r="20" spans="1:61" x14ac:dyDescent="0.25">
      <c r="A20" s="90">
        <v>1977</v>
      </c>
      <c r="B20" s="94">
        <v>2488.41</v>
      </c>
      <c r="E20" s="138">
        <v>2005</v>
      </c>
      <c r="F20" s="131">
        <f>+'Total NACION (2)-(e)'!AU25-[40]Anual!$O$12</f>
        <v>3377.9500000000116</v>
      </c>
      <c r="G20" s="132">
        <f>+F20/[40]Anual!$O$13</f>
        <v>4.4579157549667459E-2</v>
      </c>
      <c r="H20" s="96">
        <f>+'Total NACION (2)-(e)'!AU53-[40]Anual!$O$54</f>
        <v>5859.3499999999995</v>
      </c>
      <c r="I20" s="133">
        <f>+H20/[40]Anual!$O$44</f>
        <v>0.65406575987765592</v>
      </c>
      <c r="BF20" s="92">
        <v>2014</v>
      </c>
      <c r="BG20" s="191">
        <v>4608744.9825954884</v>
      </c>
      <c r="BH20" s="286">
        <f>+BH19*(BG20/BG19)</f>
        <v>4816969.078796613</v>
      </c>
      <c r="BI20" s="194">
        <v>4608744.9825954884</v>
      </c>
    </row>
    <row r="21" spans="1:61" ht="16.5" thickBot="1" x14ac:dyDescent="0.3">
      <c r="A21" s="90">
        <v>1978</v>
      </c>
      <c r="B21" s="94">
        <v>6512.92</v>
      </c>
      <c r="E21" s="139">
        <v>2006</v>
      </c>
      <c r="F21" s="134">
        <f>+'Total NACION (2)-(e)'!AV25-[40]Anual!$P$12</f>
        <v>1140.6900000000314</v>
      </c>
      <c r="G21" s="135">
        <f>+F21/[40]Anual!$P$13</f>
        <v>1.2391610479177594E-2</v>
      </c>
      <c r="H21" s="136">
        <f>+'Total NACION (2)-(e)'!AV53-[40]Anual!$P$54</f>
        <v>10981.600000000002</v>
      </c>
      <c r="I21" s="137">
        <f>+H21/[40]Anual!$P$44</f>
        <v>0.71337347910536009</v>
      </c>
      <c r="BF21" s="285">
        <v>2015</v>
      </c>
      <c r="BG21" s="191">
        <v>5838543.7731098691</v>
      </c>
      <c r="BH21" s="286">
        <f>+BH20*(BG21/BG20)</f>
        <v>6102330.4449430006</v>
      </c>
      <c r="BI21" s="194">
        <v>5838543.7731098691</v>
      </c>
    </row>
    <row r="22" spans="1:61" ht="16.5" thickBot="1" x14ac:dyDescent="0.3">
      <c r="A22" s="90">
        <v>1979</v>
      </c>
      <c r="B22" s="94">
        <v>17732.939999999999</v>
      </c>
      <c r="E22" s="91"/>
    </row>
    <row r="23" spans="1:61" ht="16.5" thickBot="1" x14ac:dyDescent="0.3">
      <c r="A23" s="90">
        <v>1980</v>
      </c>
      <c r="B23" s="94">
        <v>35259.51</v>
      </c>
      <c r="E23" s="91"/>
      <c r="F23" s="459" t="s">
        <v>113</v>
      </c>
      <c r="G23" s="460"/>
      <c r="H23" s="460"/>
      <c r="I23" s="461"/>
    </row>
    <row r="24" spans="1:61" ht="16.5" thickBot="1" x14ac:dyDescent="0.3">
      <c r="A24" s="90">
        <v>1981</v>
      </c>
      <c r="B24" s="94">
        <v>68627.5</v>
      </c>
      <c r="F24" s="98" t="s">
        <v>117</v>
      </c>
      <c r="G24" s="98" t="s">
        <v>116</v>
      </c>
    </row>
    <row r="25" spans="1:61" x14ac:dyDescent="0.25">
      <c r="A25" s="90">
        <v>1982</v>
      </c>
      <c r="B25" s="94">
        <v>200648.6</v>
      </c>
      <c r="E25" s="138">
        <v>1995</v>
      </c>
      <c r="F25" s="141">
        <f>+PROVINCIAS!AK14-[41]SPP!$O$3</f>
        <v>21569.4</v>
      </c>
      <c r="G25" s="140" t="e">
        <f>+F25/[41]SPP!$O$3</f>
        <v>#DIV/0!</v>
      </c>
      <c r="BH25" s="92">
        <v>220000</v>
      </c>
      <c r="BI25" s="92">
        <v>20000</v>
      </c>
    </row>
    <row r="26" spans="1:61" x14ac:dyDescent="0.25">
      <c r="A26" s="90">
        <v>1983</v>
      </c>
      <c r="B26" s="94">
        <v>1005446.9</v>
      </c>
      <c r="E26" s="138">
        <v>1996</v>
      </c>
      <c r="F26" s="141">
        <f>+PROVINCIAS!$AL$14-[41]SPP!$P$3</f>
        <v>23252.2</v>
      </c>
      <c r="G26" s="140" t="e">
        <f>+F26/[41]SPP!$P$3</f>
        <v>#DIV/0!</v>
      </c>
      <c r="BH26" s="287">
        <f>+BH25/BH20</f>
        <v>4.5671872997565706E-2</v>
      </c>
      <c r="BI26" s="288">
        <f>+BI25/BH20</f>
        <v>4.1519884543241552E-3</v>
      </c>
    </row>
    <row r="27" spans="1:61" x14ac:dyDescent="0.25">
      <c r="A27" s="90">
        <v>1984</v>
      </c>
      <c r="B27" s="94">
        <v>7262356.5999999996</v>
      </c>
      <c r="E27" s="138">
        <v>1997</v>
      </c>
      <c r="F27" s="141">
        <f>+PROVINCIAS!$AM$14-[41]SPP!$Q$3</f>
        <v>25915.8</v>
      </c>
      <c r="G27" s="140" t="e">
        <f>+F27/[41]SPP!$Q$3</f>
        <v>#DIV/0!</v>
      </c>
    </row>
    <row r="28" spans="1:61" x14ac:dyDescent="0.25">
      <c r="A28" s="90">
        <v>1985</v>
      </c>
      <c r="B28" s="94">
        <v>48711.38</v>
      </c>
      <c r="E28" s="138">
        <v>1998</v>
      </c>
      <c r="F28" s="141">
        <f>+PROVINCIAS!$AN$14-[41]SPP!$R$3</f>
        <v>27507.7</v>
      </c>
      <c r="G28" s="140" t="e">
        <f>+F28/[41]SPP!$R$3</f>
        <v>#DIV/0!</v>
      </c>
    </row>
    <row r="29" spans="1:61" x14ac:dyDescent="0.25">
      <c r="A29" s="90">
        <v>1986</v>
      </c>
      <c r="B29" s="94">
        <v>91675.64</v>
      </c>
      <c r="E29" s="138">
        <v>1999</v>
      </c>
      <c r="F29" s="141">
        <f>+PROVINCIAS!$AO$14-[41]SPP!$S$3</f>
        <v>26509.3</v>
      </c>
      <c r="G29" s="140" t="e">
        <f>+F29/[41]SPP!$S$3</f>
        <v>#DIV/0!</v>
      </c>
    </row>
    <row r="30" spans="1:61" x14ac:dyDescent="0.25">
      <c r="A30" s="90">
        <v>1987</v>
      </c>
      <c r="B30" s="94">
        <v>21424.1</v>
      </c>
      <c r="E30" s="138">
        <v>2000</v>
      </c>
      <c r="F30" s="141">
        <f>+PROVINCIAS!$AP$14-[41]SPP!$T$3</f>
        <v>27173.7</v>
      </c>
      <c r="G30" s="140" t="e">
        <f>+F30/[41]SPP!$T$3</f>
        <v>#DIV/0!</v>
      </c>
    </row>
    <row r="31" spans="1:61" x14ac:dyDescent="0.25">
      <c r="A31" s="90">
        <v>1988</v>
      </c>
      <c r="B31" s="94">
        <v>101978.94</v>
      </c>
      <c r="E31" s="138">
        <v>2001</v>
      </c>
      <c r="F31" s="141">
        <f>+PROVINCIAS!$AQ$14-[41]SPP!$U$3</f>
        <v>24439.8</v>
      </c>
      <c r="G31" s="140" t="e">
        <f>+F31/[41]SPP!$U$3</f>
        <v>#DIV/0!</v>
      </c>
    </row>
    <row r="32" spans="1:61" x14ac:dyDescent="0.25">
      <c r="A32" s="90">
        <v>1989</v>
      </c>
      <c r="B32" s="94">
        <v>2978723.16</v>
      </c>
      <c r="E32" s="138">
        <v>2002</v>
      </c>
      <c r="F32" s="141">
        <f>+PROVINCIAS!$AR$14-[41]SPP!$V$3</f>
        <v>26518.5</v>
      </c>
      <c r="G32" s="140" t="e">
        <f>+F32/[41]SPP!$V$3</f>
        <v>#DIV/0!</v>
      </c>
    </row>
    <row r="33" spans="1:7" x14ac:dyDescent="0.25">
      <c r="A33" s="90">
        <v>1990</v>
      </c>
      <c r="B33" s="94">
        <v>63285.56</v>
      </c>
      <c r="E33" s="138">
        <v>2003</v>
      </c>
      <c r="F33" s="141">
        <f>+PROVINCIAS!$AS$14-[41]SPP!$W$3</f>
        <v>35355.5</v>
      </c>
      <c r="G33" s="140" t="e">
        <f>+F33/[41]SPP!$W$3</f>
        <v>#DIV/0!</v>
      </c>
    </row>
    <row r="34" spans="1:7" x14ac:dyDescent="0.25">
      <c r="A34" s="90">
        <v>1991</v>
      </c>
      <c r="B34" s="94">
        <v>166103.47</v>
      </c>
      <c r="E34" s="138">
        <v>2004</v>
      </c>
      <c r="F34" s="141">
        <f>+PROVINCIAS!$AT$14-[41]SPP!$X$3</f>
        <v>46537.7</v>
      </c>
      <c r="G34" s="140" t="e">
        <f>+F34/[41]SPP!$X$3</f>
        <v>#DIV/0!</v>
      </c>
    </row>
    <row r="35" spans="1:7" x14ac:dyDescent="0.25">
      <c r="A35" s="90">
        <v>1992</v>
      </c>
      <c r="B35" s="94">
        <v>208294.62</v>
      </c>
      <c r="E35" s="138">
        <v>2005</v>
      </c>
      <c r="F35" s="141">
        <f>+PROVINCIAS!$AU$14-[41]SPP!$Y$3</f>
        <v>56731.4</v>
      </c>
      <c r="G35" s="140" t="e">
        <f>+F35/[41]SPP!$Y$3</f>
        <v>#DIV/0!</v>
      </c>
    </row>
    <row r="36" spans="1:7" ht="16.5" thickBot="1" x14ac:dyDescent="0.3">
      <c r="A36" s="90">
        <v>1993</v>
      </c>
      <c r="B36" s="94">
        <v>236504.98</v>
      </c>
      <c r="E36" s="139">
        <v>2006</v>
      </c>
      <c r="F36" s="141">
        <f>+PROVINCIAS!$AV$14-[41]SPP!$Z$3</f>
        <v>71031.3</v>
      </c>
      <c r="G36" s="140" t="e">
        <f>+F36/[41]SPP!$Z$3</f>
        <v>#DIV/0!</v>
      </c>
    </row>
    <row r="37" spans="1:7" x14ac:dyDescent="0.25">
      <c r="A37" s="90">
        <v>1994</v>
      </c>
      <c r="B37" s="94">
        <v>257439.96</v>
      </c>
      <c r="E37" s="91"/>
    </row>
    <row r="38" spans="1:7" x14ac:dyDescent="0.25">
      <c r="A38" s="90">
        <v>1995</v>
      </c>
      <c r="B38" s="94">
        <v>258031.89</v>
      </c>
      <c r="E38" s="91"/>
    </row>
    <row r="39" spans="1:7" x14ac:dyDescent="0.25">
      <c r="A39" s="90">
        <v>1996</v>
      </c>
      <c r="B39" s="94">
        <v>272149.76000000001</v>
      </c>
      <c r="E39" s="91"/>
    </row>
    <row r="40" spans="1:7" x14ac:dyDescent="0.25">
      <c r="A40" s="90">
        <v>1997</v>
      </c>
      <c r="B40" s="94">
        <v>292858.88</v>
      </c>
      <c r="E40" s="91"/>
    </row>
    <row r="41" spans="1:7" x14ac:dyDescent="0.25">
      <c r="A41" s="90">
        <v>1998</v>
      </c>
      <c r="B41" s="94">
        <v>298948.36</v>
      </c>
      <c r="E41" s="91"/>
    </row>
    <row r="42" spans="1:7" x14ac:dyDescent="0.25">
      <c r="A42" s="90">
        <v>1999</v>
      </c>
      <c r="B42" s="94">
        <v>283523.02</v>
      </c>
      <c r="E42" s="91"/>
    </row>
    <row r="43" spans="1:7" x14ac:dyDescent="0.25">
      <c r="A43" s="90">
        <v>2000</v>
      </c>
      <c r="B43" s="94">
        <v>284203.74</v>
      </c>
      <c r="E43" s="91"/>
    </row>
    <row r="44" spans="1:7" x14ac:dyDescent="0.25">
      <c r="A44" s="90">
        <v>2001</v>
      </c>
      <c r="B44" s="94">
        <v>268696.71000000002</v>
      </c>
      <c r="E44" s="91"/>
    </row>
    <row r="45" spans="1:7" x14ac:dyDescent="0.25">
      <c r="A45" s="90">
        <v>2002</v>
      </c>
      <c r="B45" s="94">
        <v>312580.14</v>
      </c>
      <c r="E45" s="91"/>
    </row>
    <row r="46" spans="1:7" x14ac:dyDescent="0.25">
      <c r="A46" s="90">
        <v>2003</v>
      </c>
      <c r="B46" s="94">
        <v>375909.36</v>
      </c>
      <c r="E46" s="91"/>
    </row>
    <row r="47" spans="1:7" x14ac:dyDescent="0.25">
      <c r="A47" s="90">
        <v>2004</v>
      </c>
      <c r="B47" s="94">
        <v>447643.43</v>
      </c>
      <c r="E47" s="91"/>
    </row>
    <row r="49" spans="1:23" s="153" customFormat="1" x14ac:dyDescent="0.25">
      <c r="A49" s="150"/>
      <c r="B49" s="151"/>
      <c r="C49" s="152"/>
      <c r="D49" s="151"/>
      <c r="E49" s="153" t="s">
        <v>118</v>
      </c>
      <c r="I49" s="153">
        <v>1997</v>
      </c>
      <c r="J49" s="153">
        <v>1998</v>
      </c>
      <c r="K49" s="153">
        <v>1999</v>
      </c>
      <c r="L49" s="153">
        <v>2000</v>
      </c>
      <c r="M49" s="153">
        <v>2001</v>
      </c>
      <c r="N49" s="153">
        <v>2002</v>
      </c>
      <c r="O49" s="153">
        <v>2003</v>
      </c>
      <c r="P49" s="153">
        <v>2004</v>
      </c>
      <c r="Q49" s="153">
        <v>2005</v>
      </c>
      <c r="R49" s="153">
        <v>2006</v>
      </c>
      <c r="S49" s="153">
        <v>2007</v>
      </c>
      <c r="T49" s="153">
        <v>2008</v>
      </c>
      <c r="U49" s="153">
        <v>2009</v>
      </c>
      <c r="V49" s="153">
        <v>2010</v>
      </c>
      <c r="W49" s="153">
        <v>2011</v>
      </c>
    </row>
    <row r="50" spans="1:23" x14ac:dyDescent="0.25">
      <c r="E50" s="148" t="s">
        <v>3</v>
      </c>
      <c r="F50" s="149" t="s">
        <v>4</v>
      </c>
      <c r="I50" s="140">
        <f>+'Total NACION (2)-(e)'!AM14/'Total NACION (2)-(e)'!AL14-1</f>
        <v>0.12605739948937211</v>
      </c>
      <c r="J50" s="140">
        <f>+'Total NACION (2)-(e)'!AN14/'Total NACION (2)-(e)'!AM14-1</f>
        <v>1.7373726336493034E-2</v>
      </c>
      <c r="K50" s="140">
        <f>+'Total NACION (2)-(e)'!AO14/'Total NACION (2)-(e)'!AN14-1</f>
        <v>-2.0382109633781065E-2</v>
      </c>
      <c r="L50" s="140">
        <f>+'Total NACION (2)-(e)'!AP14/'Total NACION (2)-(e)'!AO14-1</f>
        <v>6.5308990513875287E-2</v>
      </c>
      <c r="M50" s="140">
        <f>+'Total NACION (2)-(e)'!AQ14/'Total NACION (2)-(e)'!AP14-1</f>
        <v>-0.10727826857809808</v>
      </c>
      <c r="N50" s="140">
        <f>+'Total NACION (2)-(e)'!AR14/'Total NACION (2)-(e)'!AQ14-1</f>
        <v>0.23392844042466243</v>
      </c>
      <c r="O50" s="140">
        <f>+'Total NACION (2)-(e)'!AS14/'Total NACION (2)-(e)'!AR14-1</f>
        <v>0.36538833127013226</v>
      </c>
      <c r="P50" s="140">
        <f>+'Total NACION (2)-(e)'!AT14/'Total NACION (2)-(e)'!AS14-1</f>
        <v>0.25503747097729335</v>
      </c>
      <c r="Q50" s="140">
        <f>+'Total NACION (2)-(e)'!AU14/'Total NACION (2)-(e)'!AT14-1</f>
        <v>0.19337742928374246</v>
      </c>
      <c r="R50" s="140">
        <f>+'Total NACION (2)-(e)'!AV14/'Total NACION (2)-(e)'!AU14-1</f>
        <v>0.27672208902811679</v>
      </c>
    </row>
    <row r="51" spans="1:23" x14ac:dyDescent="0.25">
      <c r="E51" s="13"/>
      <c r="F51" s="78" t="s">
        <v>5</v>
      </c>
      <c r="I51" s="140">
        <f>+'Total NACION (2)-(e)'!AM15/'Total NACION (2)-(e)'!AL15-1</f>
        <v>0.16218962741800569</v>
      </c>
      <c r="J51" s="140">
        <f>+'Total NACION (2)-(e)'!AN15/'Total NACION (2)-(e)'!AM15-1</f>
        <v>3.9467778878296444E-2</v>
      </c>
      <c r="K51" s="140">
        <f>+'Total NACION (2)-(e)'!AO15/'Total NACION (2)-(e)'!AN15-1</f>
        <v>-4.2197532242755909E-2</v>
      </c>
      <c r="L51" s="140">
        <f>+'Total NACION (2)-(e)'!AP15/'Total NACION (2)-(e)'!AO15-1</f>
        <v>6.2760368090530427E-2</v>
      </c>
      <c r="M51" s="140">
        <f>+'Total NACION (2)-(e)'!AQ15/'Total NACION (2)-(e)'!AP15-1</f>
        <v>-8.3809300930970498E-2</v>
      </c>
      <c r="N51" s="140">
        <f>+'Total NACION (2)-(e)'!AR15/'Total NACION (2)-(e)'!AQ15-1</f>
        <v>0.16862762314514002</v>
      </c>
      <c r="O51" s="140">
        <f>+'Total NACION (2)-(e)'!AS15/'Total NACION (2)-(e)'!AR15-1</f>
        <v>0.52013428548985852</v>
      </c>
      <c r="P51" s="140">
        <f>+'Total NACION (2)-(e)'!AT15/'Total NACION (2)-(e)'!AS15-1</f>
        <v>0.35479624092076323</v>
      </c>
      <c r="Q51" s="140">
        <f>+'Total NACION (2)-(e)'!AU15/'Total NACION (2)-(e)'!AT15-1</f>
        <v>0.22200811897212747</v>
      </c>
      <c r="R51" s="140">
        <f>+'Total NACION (2)-(e)'!AV15/'Total NACION (2)-(e)'!AU15-1</f>
        <v>0.21904845910626825</v>
      </c>
    </row>
    <row r="52" spans="1:23" x14ac:dyDescent="0.25">
      <c r="E52" s="13"/>
      <c r="F52" s="78" t="s">
        <v>6</v>
      </c>
      <c r="I52" s="140">
        <f>+'Total NACION (2)-(e)'!AM16/'Total NACION (2)-(e)'!AL16-1</f>
        <v>2.5326935741838197E-2</v>
      </c>
      <c r="J52" s="140">
        <f>+'Total NACION (2)-(e)'!AN16/'Total NACION (2)-(e)'!AM16-1</f>
        <v>-3.0518801269934337E-2</v>
      </c>
      <c r="K52" s="140">
        <f>+'Total NACION (2)-(e)'!AO16/'Total NACION (2)-(e)'!AN16-1</f>
        <v>-8.6194820928295446E-2</v>
      </c>
      <c r="L52" s="140">
        <f>+'Total NACION (2)-(e)'!AP16/'Total NACION (2)-(e)'!AO16-1</f>
        <v>-2.2506706439217483E-2</v>
      </c>
      <c r="M52" s="140">
        <f>+'Total NACION (2)-(e)'!AQ16/'Total NACION (2)-(e)'!AP16-1</f>
        <v>-9.2788420784945203E-2</v>
      </c>
      <c r="N52" s="140">
        <f>+'Total NACION (2)-(e)'!AR16/'Total NACION (2)-(e)'!AQ16-1</f>
        <v>3.9570656045970987E-2</v>
      </c>
      <c r="O52" s="140">
        <f>+'Total NACION (2)-(e)'!AS16/'Total NACION (2)-(e)'!AR16-1</f>
        <v>0.17626703517700859</v>
      </c>
      <c r="P52" s="140">
        <f>+'Total NACION (2)-(e)'!AT16/'Total NACION (2)-(e)'!AS16-1</f>
        <v>0.28763276533964999</v>
      </c>
      <c r="Q52" s="140">
        <f>+'Total NACION (2)-(e)'!AU16/'Total NACION (2)-(e)'!AT16-1</f>
        <v>0.25798531266226532</v>
      </c>
      <c r="R52" s="140">
        <f>+'Total NACION (2)-(e)'!AV16/'Total NACION (2)-(e)'!AU16-1</f>
        <v>0.42155446402773777</v>
      </c>
    </row>
    <row r="53" spans="1:23" x14ac:dyDescent="0.25">
      <c r="E53" s="13"/>
      <c r="F53" s="78" t="s">
        <v>7</v>
      </c>
      <c r="I53" s="140">
        <f>+'Total NACION (2)-(e)'!AM17/'Total NACION (2)-(e)'!AL17-1</f>
        <v>0.38052050473186139</v>
      </c>
      <c r="J53" s="140">
        <f>+'Total NACION (2)-(e)'!AN17/'Total NACION (2)-(e)'!AM17-1</f>
        <v>0.16075407026563826</v>
      </c>
      <c r="K53" s="140">
        <f>+'Total NACION (2)-(e)'!AO17/'Total NACION (2)-(e)'!AN17-1</f>
        <v>0.63384024804370309</v>
      </c>
      <c r="L53" s="140">
        <f>+'Total NACION (2)-(e)'!AP17/'Total NACION (2)-(e)'!AO17-1</f>
        <v>4.0875956382914413E-2</v>
      </c>
      <c r="M53" s="140">
        <f>+'Total NACION (2)-(e)'!AQ17/'Total NACION (2)-(e)'!AP17-1</f>
        <v>-0.35392851975112127</v>
      </c>
      <c r="N53" s="140">
        <f>+'Total NACION (2)-(e)'!AR17/'Total NACION (2)-(e)'!AQ17-1</f>
        <v>1.0336842105263155</v>
      </c>
      <c r="O53" s="140">
        <f>+'Total NACION (2)-(e)'!AS17/'Total NACION (2)-(e)'!AR17-1</f>
        <v>-0.26346856966653454</v>
      </c>
      <c r="P53" s="140">
        <f>+'Total NACION (2)-(e)'!AT17/'Total NACION (2)-(e)'!AS17-1</f>
        <v>0.28705143540669864</v>
      </c>
      <c r="Q53" s="140">
        <f>+'Total NACION (2)-(e)'!AU17/'Total NACION (2)-(e)'!AT17-1</f>
        <v>-0.13362299309928216</v>
      </c>
      <c r="R53" s="140">
        <f>+'Total NACION (2)-(e)'!AV17/'Total NACION (2)-(e)'!AU17-1</f>
        <v>0.13417185153400557</v>
      </c>
    </row>
    <row r="54" spans="1:23" x14ac:dyDescent="0.25">
      <c r="E54" s="13"/>
      <c r="F54" s="78" t="s">
        <v>8</v>
      </c>
      <c r="I54" s="155"/>
      <c r="J54" s="155"/>
      <c r="K54" s="155"/>
      <c r="L54" s="155"/>
      <c r="M54" s="155"/>
      <c r="N54" s="155"/>
      <c r="O54" s="155"/>
      <c r="P54" s="155"/>
      <c r="Q54" s="155"/>
      <c r="R54" s="155"/>
    </row>
    <row r="55" spans="1:23" x14ac:dyDescent="0.25">
      <c r="E55" s="13"/>
      <c r="F55" s="78" t="s">
        <v>9</v>
      </c>
      <c r="I55" s="155"/>
      <c r="J55" s="155"/>
      <c r="K55" s="155"/>
      <c r="L55" s="155"/>
      <c r="M55" s="155"/>
      <c r="N55" s="155"/>
      <c r="O55" s="155"/>
      <c r="P55" s="155"/>
      <c r="Q55" s="155"/>
      <c r="R55" s="155"/>
    </row>
    <row r="56" spans="1:23" x14ac:dyDescent="0.25">
      <c r="E56" s="13"/>
      <c r="F56" s="78" t="s">
        <v>10</v>
      </c>
      <c r="I56" s="155"/>
      <c r="J56" s="155"/>
      <c r="K56" s="155"/>
      <c r="L56" s="155"/>
      <c r="M56" s="155"/>
      <c r="N56" s="155"/>
      <c r="O56" s="155"/>
      <c r="P56" s="155"/>
      <c r="Q56" s="155"/>
      <c r="R56" s="155"/>
    </row>
    <row r="57" spans="1:23" x14ac:dyDescent="0.25">
      <c r="E57" s="13"/>
      <c r="F57" s="78" t="s">
        <v>11</v>
      </c>
      <c r="I57" s="155"/>
      <c r="J57" s="155"/>
      <c r="K57" s="155"/>
      <c r="L57" s="155"/>
      <c r="M57" s="155"/>
      <c r="N57" s="155"/>
      <c r="O57" s="155"/>
      <c r="P57" s="155"/>
      <c r="Q57" s="155"/>
      <c r="R57" s="155"/>
    </row>
    <row r="58" spans="1:23" x14ac:dyDescent="0.25">
      <c r="E58" s="13"/>
      <c r="F58" s="78" t="s">
        <v>12</v>
      </c>
      <c r="I58" s="155"/>
      <c r="J58" s="155"/>
      <c r="K58" s="155"/>
      <c r="L58" s="155"/>
      <c r="M58" s="155"/>
      <c r="N58" s="155"/>
      <c r="O58" s="155"/>
      <c r="P58" s="155"/>
      <c r="Q58" s="155"/>
      <c r="R58" s="155"/>
    </row>
    <row r="59" spans="1:23" x14ac:dyDescent="0.25">
      <c r="E59" s="13"/>
      <c r="F59" s="78" t="s">
        <v>13</v>
      </c>
      <c r="I59" s="155"/>
      <c r="J59" s="155"/>
      <c r="K59" s="155"/>
      <c r="L59" s="155"/>
      <c r="M59" s="155"/>
      <c r="N59" s="155"/>
      <c r="O59" s="155"/>
      <c r="P59" s="155"/>
      <c r="Q59" s="155"/>
      <c r="R59" s="155"/>
    </row>
    <row r="60" spans="1:23" x14ac:dyDescent="0.25">
      <c r="E60" s="146" t="s">
        <v>120</v>
      </c>
      <c r="F60" s="20"/>
      <c r="I60" s="140">
        <f>+'Total NACION (2)-(e)'!AM104/'Total NACION (2)-(e)'!AL104-1</f>
        <v>3.0597988615244098E-4</v>
      </c>
      <c r="J60" s="140">
        <f>+'Total NACION (2)-(e)'!AN104/'Total NACION (2)-(e)'!AM104-1</f>
        <v>1.7158489498865892E-2</v>
      </c>
      <c r="K60" s="140">
        <f>+'Total NACION (2)-(e)'!AO104/'Total NACION (2)-(e)'!AN104-1</f>
        <v>2.617169768497507E-2</v>
      </c>
      <c r="L60" s="140">
        <f>+'Total NACION (2)-(e)'!AP104/'Total NACION (2)-(e)'!AO104-1</f>
        <v>-3.4779723808075813E-2</v>
      </c>
      <c r="M60" s="140">
        <f>+'Total NACION (2)-(e)'!AQ104/'Total NACION (2)-(e)'!AP104-1</f>
        <v>-1.6784819190833744E-3</v>
      </c>
      <c r="N60" s="140">
        <f>+'Total NACION (2)-(e)'!AR104/'Total NACION (2)-(e)'!AQ104-1</f>
        <v>3.6985817942899235E-2</v>
      </c>
      <c r="O60" s="140">
        <f>+'Total NACION (2)-(e)'!AS104/'Total NACION (2)-(e)'!AR104-1</f>
        <v>0.28669175220651288</v>
      </c>
      <c r="P60" s="140">
        <f>+'Total NACION (2)-(e)'!AT104/'Total NACION (2)-(e)'!AS104-1</f>
        <v>0.14828759980131112</v>
      </c>
      <c r="Q60" s="140">
        <f>+'Total NACION (2)-(e)'!AU104/'Total NACION (2)-(e)'!AT104-1</f>
        <v>0.29880339319488458</v>
      </c>
      <c r="R60" s="140">
        <f>+'Total NACION (2)-(e)'!AV104/'Total NACION (2)-(e)'!AU104-1</f>
        <v>0.26090655070691793</v>
      </c>
    </row>
    <row r="61" spans="1:23" s="153" customFormat="1" x14ac:dyDescent="0.25">
      <c r="A61" s="90"/>
      <c r="B61" s="94"/>
      <c r="C61" s="96"/>
      <c r="D61" s="94"/>
      <c r="E61" s="153" t="s">
        <v>119</v>
      </c>
    </row>
    <row r="62" spans="1:23" x14ac:dyDescent="0.25">
      <c r="E62" s="148" t="s">
        <v>3</v>
      </c>
      <c r="F62" s="149" t="s">
        <v>4</v>
      </c>
      <c r="I62" s="140" t="e">
        <f>+I50-'Total NACION (2)-(e)'!#REF!</f>
        <v>#REF!</v>
      </c>
      <c r="J62" s="140" t="e">
        <f>+J50-'Total NACION (2)-(e)'!#REF!</f>
        <v>#REF!</v>
      </c>
      <c r="K62" s="140" t="e">
        <f>+K50-'Total NACION (2)-(e)'!#REF!</f>
        <v>#REF!</v>
      </c>
      <c r="L62" s="140" t="e">
        <f>+L50-'Total NACION (2)-(e)'!#REF!</f>
        <v>#REF!</v>
      </c>
      <c r="M62" s="140" t="e">
        <f>+M50-'Total NACION (2)-(e)'!#REF!</f>
        <v>#REF!</v>
      </c>
      <c r="N62" s="140" t="e">
        <f>+N50-'Total NACION (2)-(e)'!#REF!</f>
        <v>#REF!</v>
      </c>
      <c r="O62" s="140" t="e">
        <f>+O50-'Total NACION (2)-(e)'!#REF!</f>
        <v>#REF!</v>
      </c>
      <c r="P62" s="140" t="e">
        <f>+P50-'Total NACION (2)-(e)'!#REF!</f>
        <v>#REF!</v>
      </c>
      <c r="Q62" s="140" t="e">
        <f>+Q50-'Total NACION (2)-(e)'!#REF!</f>
        <v>#REF!</v>
      </c>
      <c r="R62" s="140" t="e">
        <f>+R50-'Total NACION (2)-(e)'!#REF!</f>
        <v>#REF!</v>
      </c>
    </row>
    <row r="63" spans="1:23" x14ac:dyDescent="0.25">
      <c r="E63" s="13"/>
      <c r="F63" s="78" t="s">
        <v>5</v>
      </c>
      <c r="I63" s="140" t="e">
        <f>+I51-'Total NACION (2)-(e)'!#REF!</f>
        <v>#REF!</v>
      </c>
      <c r="J63" s="140" t="e">
        <f>+J51-'Total NACION (2)-(e)'!#REF!</f>
        <v>#REF!</v>
      </c>
      <c r="K63" s="140" t="e">
        <f>+K51-'Total NACION (2)-(e)'!#REF!</f>
        <v>#REF!</v>
      </c>
      <c r="L63" s="140" t="e">
        <f>+L51-'Total NACION (2)-(e)'!#REF!</f>
        <v>#REF!</v>
      </c>
      <c r="M63" s="140" t="e">
        <f>+M51-'Total NACION (2)-(e)'!#REF!</f>
        <v>#REF!</v>
      </c>
      <c r="N63" s="140" t="e">
        <f>+N51-'Total NACION (2)-(e)'!#REF!</f>
        <v>#REF!</v>
      </c>
      <c r="O63" s="140" t="e">
        <f>+O51-'Total NACION (2)-(e)'!#REF!</f>
        <v>#REF!</v>
      </c>
      <c r="P63" s="140" t="e">
        <f>+P51-'Total NACION (2)-(e)'!#REF!</f>
        <v>#REF!</v>
      </c>
      <c r="Q63" s="140" t="e">
        <f>+Q51-'Total NACION (2)-(e)'!#REF!</f>
        <v>#REF!</v>
      </c>
      <c r="R63" s="140" t="e">
        <f>+R51-'Total NACION (2)-(e)'!#REF!</f>
        <v>#REF!</v>
      </c>
    </row>
    <row r="64" spans="1:23" x14ac:dyDescent="0.25">
      <c r="E64" s="13"/>
      <c r="F64" s="78" t="s">
        <v>6</v>
      </c>
      <c r="I64" s="140" t="e">
        <f>+I52-'Total NACION (2)-(e)'!#REF!</f>
        <v>#REF!</v>
      </c>
      <c r="J64" s="140" t="e">
        <f>+J52-'Total NACION (2)-(e)'!#REF!</f>
        <v>#REF!</v>
      </c>
      <c r="K64" s="140" t="e">
        <f>+K52-'Total NACION (2)-(e)'!#REF!</f>
        <v>#REF!</v>
      </c>
      <c r="L64" s="140" t="e">
        <f>+L52-'Total NACION (2)-(e)'!#REF!</f>
        <v>#REF!</v>
      </c>
      <c r="M64" s="140" t="e">
        <f>+M52-'Total NACION (2)-(e)'!#REF!</f>
        <v>#REF!</v>
      </c>
      <c r="N64" s="140" t="e">
        <f>+N52-'Total NACION (2)-(e)'!#REF!</f>
        <v>#REF!</v>
      </c>
      <c r="O64" s="140" t="e">
        <f>+O52-'Total NACION (2)-(e)'!#REF!</f>
        <v>#REF!</v>
      </c>
      <c r="P64" s="140" t="e">
        <f>+P52-'Total NACION (2)-(e)'!#REF!</f>
        <v>#REF!</v>
      </c>
      <c r="Q64" s="140" t="e">
        <f>+Q52-'Total NACION (2)-(e)'!#REF!</f>
        <v>#REF!</v>
      </c>
      <c r="R64" s="140" t="e">
        <f>+R52-'Total NACION (2)-(e)'!#REF!</f>
        <v>#REF!</v>
      </c>
    </row>
    <row r="65" spans="1:23" x14ac:dyDescent="0.25">
      <c r="E65" s="13"/>
      <c r="F65" s="78" t="s">
        <v>7</v>
      </c>
      <c r="I65" s="140" t="e">
        <f>+I53-'Total NACION (2)-(e)'!#REF!</f>
        <v>#REF!</v>
      </c>
      <c r="J65" s="140" t="e">
        <f>+J53-'Total NACION (2)-(e)'!#REF!</f>
        <v>#REF!</v>
      </c>
      <c r="K65" s="140" t="e">
        <f>+K53-'Total NACION (2)-(e)'!#REF!</f>
        <v>#REF!</v>
      </c>
      <c r="L65" s="140" t="e">
        <f>+L53-'Total NACION (2)-(e)'!#REF!</f>
        <v>#REF!</v>
      </c>
      <c r="M65" s="140" t="e">
        <f>+M53-'Total NACION (2)-(e)'!#REF!</f>
        <v>#REF!</v>
      </c>
      <c r="N65" s="140" t="e">
        <f>+N53-'Total NACION (2)-(e)'!#REF!</f>
        <v>#REF!</v>
      </c>
      <c r="O65" s="140" t="e">
        <f>+O53-'Total NACION (2)-(e)'!#REF!</f>
        <v>#REF!</v>
      </c>
      <c r="P65" s="140" t="e">
        <f>+P53-'Total NACION (2)-(e)'!#REF!</f>
        <v>#REF!</v>
      </c>
      <c r="Q65" s="140" t="e">
        <f>+Q53-'Total NACION (2)-(e)'!#REF!</f>
        <v>#REF!</v>
      </c>
      <c r="R65" s="140" t="e">
        <f>+R53-'Total NACION (2)-(e)'!#REF!</f>
        <v>#REF!</v>
      </c>
    </row>
    <row r="66" spans="1:23" x14ac:dyDescent="0.25">
      <c r="E66" s="13"/>
      <c r="F66" s="78" t="s">
        <v>8</v>
      </c>
      <c r="I66" s="155"/>
      <c r="J66" s="155"/>
      <c r="K66" s="155"/>
      <c r="L66" s="155"/>
      <c r="M66" s="155"/>
      <c r="N66" s="155"/>
      <c r="O66" s="155"/>
      <c r="P66" s="155"/>
      <c r="Q66" s="155"/>
      <c r="R66" s="155"/>
    </row>
    <row r="67" spans="1:23" x14ac:dyDescent="0.25">
      <c r="E67" s="13"/>
      <c r="F67" s="78" t="s">
        <v>9</v>
      </c>
      <c r="I67" s="155"/>
      <c r="J67" s="155"/>
      <c r="K67" s="155"/>
      <c r="L67" s="155"/>
      <c r="M67" s="155"/>
      <c r="N67" s="155"/>
      <c r="O67" s="155"/>
      <c r="P67" s="155"/>
      <c r="Q67" s="155"/>
      <c r="R67" s="155"/>
    </row>
    <row r="68" spans="1:23" x14ac:dyDescent="0.25">
      <c r="E68" s="13"/>
      <c r="F68" s="78" t="s">
        <v>10</v>
      </c>
      <c r="I68" s="155"/>
      <c r="J68" s="155"/>
      <c r="K68" s="155"/>
      <c r="L68" s="155"/>
      <c r="M68" s="155"/>
      <c r="N68" s="155"/>
      <c r="O68" s="155"/>
      <c r="P68" s="155"/>
      <c r="Q68" s="155"/>
      <c r="R68" s="155"/>
    </row>
    <row r="69" spans="1:23" x14ac:dyDescent="0.25">
      <c r="E69" s="13"/>
      <c r="F69" s="78" t="s">
        <v>11</v>
      </c>
      <c r="I69" s="155"/>
      <c r="J69" s="155"/>
      <c r="K69" s="155"/>
      <c r="L69" s="155"/>
      <c r="M69" s="155"/>
      <c r="N69" s="155"/>
      <c r="O69" s="155"/>
      <c r="P69" s="155"/>
      <c r="Q69" s="155"/>
      <c r="R69" s="155"/>
    </row>
    <row r="70" spans="1:23" x14ac:dyDescent="0.25">
      <c r="E70" s="13"/>
      <c r="F70" s="78" t="s">
        <v>12</v>
      </c>
      <c r="I70" s="155"/>
      <c r="J70" s="155"/>
      <c r="K70" s="155"/>
      <c r="L70" s="155"/>
      <c r="M70" s="155"/>
      <c r="N70" s="155"/>
      <c r="O70" s="155"/>
      <c r="P70" s="155"/>
      <c r="Q70" s="155"/>
      <c r="R70" s="155"/>
    </row>
    <row r="71" spans="1:23" x14ac:dyDescent="0.25">
      <c r="E71" s="13"/>
      <c r="F71" s="78" t="s">
        <v>13</v>
      </c>
      <c r="I71" s="155"/>
      <c r="J71" s="155"/>
      <c r="K71" s="155"/>
      <c r="L71" s="155"/>
      <c r="M71" s="155"/>
      <c r="N71" s="155"/>
      <c r="O71" s="155"/>
      <c r="P71" s="155"/>
      <c r="Q71" s="155"/>
      <c r="R71" s="155"/>
    </row>
    <row r="72" spans="1:23" x14ac:dyDescent="0.25">
      <c r="E72" s="90" t="s">
        <v>120</v>
      </c>
      <c r="I72" s="140" t="e">
        <f>+I60-'Total NACION (2)-(e)'!#REF!</f>
        <v>#REF!</v>
      </c>
      <c r="J72" s="140" t="e">
        <f>+J60-'Total NACION (2)-(e)'!#REF!</f>
        <v>#REF!</v>
      </c>
      <c r="K72" s="140" t="e">
        <f>+K60-'Total NACION (2)-(e)'!#REF!</f>
        <v>#REF!</v>
      </c>
      <c r="L72" s="140" t="e">
        <f>+L60-'Total NACION (2)-(e)'!#REF!</f>
        <v>#REF!</v>
      </c>
      <c r="M72" s="140" t="e">
        <f>+M60-'Total NACION (2)-(e)'!#REF!</f>
        <v>#REF!</v>
      </c>
      <c r="N72" s="140" t="e">
        <f>+N60-'Total NACION (2)-(e)'!#REF!</f>
        <v>#REF!</v>
      </c>
      <c r="O72" s="140" t="e">
        <f>+O60-'Total NACION (2)-(e)'!#REF!</f>
        <v>#REF!</v>
      </c>
      <c r="P72" s="140" t="e">
        <f>+P60-'Total NACION (2)-(e)'!#REF!</f>
        <v>#REF!</v>
      </c>
      <c r="Q72" s="140" t="e">
        <f>+Q60-'Total NACION (2)-(e)'!#REF!</f>
        <v>#REF!</v>
      </c>
      <c r="R72" s="140" t="e">
        <f>+R60-'Total NACION (2)-(e)'!#REF!</f>
        <v>#REF!</v>
      </c>
    </row>
    <row r="73" spans="1:23" s="153" customFormat="1" x14ac:dyDescent="0.25">
      <c r="A73" s="150"/>
      <c r="B73" s="151"/>
      <c r="C73" s="152"/>
      <c r="D73" s="151"/>
      <c r="J73" s="156"/>
    </row>
    <row r="74" spans="1:23" x14ac:dyDescent="0.25">
      <c r="E74" s="92" t="s">
        <v>216</v>
      </c>
      <c r="J74" s="191">
        <f>+[40]Anual!H25-[40]Anual!H28</f>
        <v>7706.7000000000007</v>
      </c>
      <c r="K74" s="191">
        <f>+[40]Anual!I25-[40]Anual!I28</f>
        <v>8289.7000000000007</v>
      </c>
      <c r="L74" s="191">
        <f>+[40]Anual!J25-[40]Anual!J28</f>
        <v>7949.3000000000011</v>
      </c>
      <c r="M74" s="191">
        <f>+[40]Anual!K25-[40]Anual!K28</f>
        <v>7550.5</v>
      </c>
      <c r="N74" s="191">
        <f>+[40]Anual!L25-[40]Anual!L28</f>
        <v>10360.400000000003</v>
      </c>
      <c r="O74" s="191">
        <f>+[40]Anual!M25-[40]Anual!M28</f>
        <v>13433.700000000004</v>
      </c>
      <c r="P74" s="191">
        <f>+[40]Anual!N25-[40]Anual!N28</f>
        <v>15236.399999999998</v>
      </c>
      <c r="Q74" s="191">
        <f>+[40]Anual!O25-[40]Anual!O28</f>
        <v>17869.650000000001</v>
      </c>
      <c r="R74" s="191">
        <f>+[40]Anual!P25-[40]Anual!P28</f>
        <v>21951.699999999997</v>
      </c>
      <c r="S74" s="191">
        <f>+[40]Anual!Q25-[40]Anual!Q28</f>
        <v>34717.020000000004</v>
      </c>
      <c r="T74" s="191">
        <f>+[40]Anual!R25-[40]Anual!R28</f>
        <v>54155.099999999991</v>
      </c>
      <c r="U74" s="191">
        <f>+[40]Anual!S25-[40]Anual!S28</f>
        <v>63313.3</v>
      </c>
      <c r="V74" s="191">
        <f>+[40]Anual!T25-[40]Anual!T28</f>
        <v>89570.9</v>
      </c>
      <c r="W74" s="191">
        <f>+[40]Anual!U25-[40]Anual!U28</f>
        <v>121982.59999999999</v>
      </c>
    </row>
    <row r="75" spans="1:23" x14ac:dyDescent="0.25">
      <c r="E75" s="92" t="s">
        <v>121</v>
      </c>
      <c r="J75" s="91">
        <f>+J74-'Total NACION (2)-(e)'!AN37</f>
        <v>964.5</v>
      </c>
      <c r="K75" s="91">
        <f>+K74-'Total NACION (2)-(e)'!AO37</f>
        <v>1303.9000000000005</v>
      </c>
      <c r="L75" s="91">
        <f>+L74-'Total NACION (2)-(e)'!AP37</f>
        <v>1077.5000000000018</v>
      </c>
      <c r="M75" s="91">
        <f>+M74-'Total NACION (2)-(e)'!AQ37</f>
        <v>-90.799999999999272</v>
      </c>
      <c r="N75" s="91">
        <f>+N74-'Total NACION (2)-(e)'!AR37</f>
        <v>1589.5000000000018</v>
      </c>
      <c r="O75" s="91">
        <f>+O74-'Total NACION (2)-(e)'!AS37</f>
        <v>-978.99999999999636</v>
      </c>
      <c r="P75" s="91">
        <f>+P74-'Total NACION (2)-(e)'!AT37</f>
        <v>1006.2999999999975</v>
      </c>
      <c r="Q75" s="91">
        <f>+Q74-'Total NACION (2)-(e)'!AU37</f>
        <v>-2473.0499999999993</v>
      </c>
      <c r="R75" s="91">
        <f>+R74-'Total NACION (2)-(e)'!AV37</f>
        <v>-534.60000000000218</v>
      </c>
      <c r="S75" s="91"/>
      <c r="T75" s="91"/>
      <c r="U75" s="91"/>
    </row>
    <row r="76" spans="1:23" x14ac:dyDescent="0.25">
      <c r="E76" s="92" t="s">
        <v>122</v>
      </c>
      <c r="J76" s="140"/>
      <c r="K76" s="140">
        <f>+K74/J74-1</f>
        <v>7.5648461728106797E-2</v>
      </c>
      <c r="L76" s="140">
        <f t="shared" ref="L76:W76" si="6">+L74/K74-1</f>
        <v>-4.1063005898886562E-2</v>
      </c>
      <c r="M76" s="140">
        <f t="shared" si="6"/>
        <v>-5.0167939315411525E-2</v>
      </c>
      <c r="N76" s="140">
        <f t="shared" si="6"/>
        <v>0.37214753989802052</v>
      </c>
      <c r="O76" s="140">
        <f t="shared" si="6"/>
        <v>0.29663912590247477</v>
      </c>
      <c r="P76" s="140">
        <f t="shared" si="6"/>
        <v>0.13419236695772518</v>
      </c>
      <c r="Q76" s="140">
        <f t="shared" si="6"/>
        <v>0.17282625817122188</v>
      </c>
      <c r="R76" s="140">
        <f t="shared" si="6"/>
        <v>0.22843480426309393</v>
      </c>
      <c r="S76" s="140">
        <f t="shared" si="6"/>
        <v>0.58151851565026891</v>
      </c>
      <c r="T76" s="140">
        <f t="shared" si="6"/>
        <v>0.55990059054607744</v>
      </c>
      <c r="U76" s="140">
        <f>+U74/T74-1</f>
        <v>0.16911057315008216</v>
      </c>
      <c r="V76" s="140">
        <f t="shared" si="6"/>
        <v>0.41472486823463606</v>
      </c>
      <c r="W76" s="140">
        <f t="shared" si="6"/>
        <v>0.36185524539777991</v>
      </c>
    </row>
    <row r="77" spans="1:23" x14ac:dyDescent="0.25">
      <c r="J77" s="140">
        <v>1.6853992209804769E-2</v>
      </c>
      <c r="K77" s="140">
        <v>9.2465217255163878E-2</v>
      </c>
      <c r="L77" s="140">
        <v>-4.4063132953720441E-2</v>
      </c>
      <c r="M77" s="140">
        <v>-8.5502118813464589E-2</v>
      </c>
      <c r="N77" s="140">
        <v>0.56461678014447969</v>
      </c>
      <c r="O77" s="140">
        <v>0.17243161688692665</v>
      </c>
      <c r="P77" s="140">
        <v>0.21991063449508474</v>
      </c>
      <c r="Q77" s="140">
        <v>0.18999619069944607</v>
      </c>
      <c r="R77" s="140">
        <v>0.17402099595347731</v>
      </c>
    </row>
    <row r="82" spans="5:16" x14ac:dyDescent="0.25">
      <c r="F82" s="92" t="s">
        <v>223</v>
      </c>
      <c r="H82" s="195" t="s">
        <v>232</v>
      </c>
      <c r="J82" s="210" t="s">
        <v>220</v>
      </c>
      <c r="K82" s="211"/>
      <c r="L82" s="211"/>
      <c r="M82" s="211"/>
      <c r="N82" s="212"/>
      <c r="O82" s="206" t="s">
        <v>226</v>
      </c>
      <c r="P82" s="206"/>
    </row>
    <row r="83" spans="5:16" x14ac:dyDescent="0.25">
      <c r="G83" s="195" t="s">
        <v>222</v>
      </c>
      <c r="H83" s="195"/>
      <c r="I83" s="195" t="s">
        <v>222</v>
      </c>
      <c r="J83" s="213" t="s">
        <v>224</v>
      </c>
      <c r="K83" s="214" t="s">
        <v>222</v>
      </c>
      <c r="L83" s="214" t="s">
        <v>225</v>
      </c>
      <c r="M83" s="214" t="s">
        <v>222</v>
      </c>
      <c r="N83" s="215" t="s">
        <v>221</v>
      </c>
      <c r="O83" s="216" t="s">
        <v>218</v>
      </c>
      <c r="P83" s="216" t="s">
        <v>219</v>
      </c>
    </row>
    <row r="84" spans="5:16" x14ac:dyDescent="0.25">
      <c r="E84" s="92">
        <v>2007</v>
      </c>
      <c r="F84" s="199">
        <f>+'[39]PBI Demanda corr.'!C19</f>
        <v>812455.82826513145</v>
      </c>
      <c r="G84" s="200"/>
      <c r="H84" s="199">
        <f>+'[42]escenario base'!D47</f>
        <v>823719.84002564731</v>
      </c>
      <c r="I84" s="207"/>
      <c r="J84" s="201">
        <f>+[41]SPP!AA55</f>
        <v>1747.418863227067</v>
      </c>
      <c r="K84" s="200"/>
      <c r="L84" s="201" t="e">
        <f>+[40]Anual!AO58</f>
        <v>#REF!</v>
      </c>
      <c r="M84" s="200"/>
      <c r="N84" s="199" t="e">
        <f>+J84+L84</f>
        <v>#REF!</v>
      </c>
      <c r="O84" s="209" t="e">
        <f>+J84/N84</f>
        <v>#REF!</v>
      </c>
      <c r="P84" s="202" t="e">
        <f>+L84/N84</f>
        <v>#REF!</v>
      </c>
    </row>
    <row r="85" spans="5:16" x14ac:dyDescent="0.25">
      <c r="E85" s="92">
        <v>2008</v>
      </c>
      <c r="F85" s="199">
        <f>+'[39]PBI Demanda corr.'!C20</f>
        <v>1032758.2584521687</v>
      </c>
      <c r="G85" s="203">
        <f>+F85/F84-1</f>
        <v>0.27115619400190361</v>
      </c>
      <c r="H85" s="199">
        <f>+'[42]escenario base'!D48</f>
        <v>1075175.2830632376</v>
      </c>
      <c r="I85" s="208">
        <f>+H85/H84-1</f>
        <v>0.30526816378461996</v>
      </c>
      <c r="J85" s="201">
        <f>+[41]SPP!AB55</f>
        <v>-2933.7894195192493</v>
      </c>
      <c r="K85" s="204">
        <f>+J85/J84-1</f>
        <v>-2.6789274061636474</v>
      </c>
      <c r="L85" s="201" t="e">
        <f>+[40]Anual!AP58</f>
        <v>#REF!</v>
      </c>
      <c r="M85" s="205" t="e">
        <f>+L85/L84-1</f>
        <v>#REF!</v>
      </c>
      <c r="N85" s="199" t="e">
        <f>+J85+L85</f>
        <v>#REF!</v>
      </c>
      <c r="O85" s="209" t="e">
        <f>+J85/N85</f>
        <v>#REF!</v>
      </c>
      <c r="P85" s="202" t="e">
        <f>+L85/N85</f>
        <v>#REF!</v>
      </c>
    </row>
    <row r="86" spans="5:16" x14ac:dyDescent="0.25">
      <c r="E86" s="92">
        <v>2009</v>
      </c>
      <c r="F86" s="199">
        <f>+'[39]PBI Demanda corr.'!C21</f>
        <v>1145458.3363663894</v>
      </c>
      <c r="G86" s="203">
        <f t="shared" ref="G86:I87" si="7">+F86/F85-1</f>
        <v>0.10912532239938555</v>
      </c>
      <c r="H86" s="199">
        <f>+'[42]escenario base'!D49</f>
        <v>1161897.3551606114</v>
      </c>
      <c r="I86" s="208">
        <f t="shared" si="7"/>
        <v>8.0658543275192951E-2</v>
      </c>
      <c r="J86" s="201">
        <f>+[41]SPP!AC55</f>
        <v>-8018.2203780445561</v>
      </c>
      <c r="K86" s="204">
        <f>+J86/J85-1</f>
        <v>1.7330592729993812</v>
      </c>
      <c r="L86" s="201" t="e">
        <f>+[40]Anual!AQ58</f>
        <v>#REF!</v>
      </c>
      <c r="M86" s="205" t="e">
        <f>+L86/L85-1</f>
        <v>#REF!</v>
      </c>
      <c r="N86" s="199" t="e">
        <f>+J86+L86</f>
        <v>#REF!</v>
      </c>
      <c r="O86" s="209" t="e">
        <f>+J86/N86</f>
        <v>#REF!</v>
      </c>
      <c r="P86" s="202" t="e">
        <f>+L86/N86</f>
        <v>#REF!</v>
      </c>
    </row>
    <row r="87" spans="5:16" x14ac:dyDescent="0.25">
      <c r="E87" s="92">
        <v>2010</v>
      </c>
      <c r="F87" s="199">
        <f>+'[39]PBI Demanda corr.'!C22</f>
        <v>1442655.3785971645</v>
      </c>
      <c r="G87" s="203">
        <f t="shared" si="7"/>
        <v>0.25945687660150107</v>
      </c>
      <c r="H87" s="199">
        <f>+'[42]escenario base'!D50</f>
        <v>1517650.6847441369</v>
      </c>
      <c r="I87" s="208">
        <f t="shared" si="7"/>
        <v>0.30618309612586114</v>
      </c>
      <c r="J87" s="201">
        <f>+[41]SPP!AD55</f>
        <v>9321.31582318453</v>
      </c>
      <c r="K87" s="204">
        <f>+J87/J86-1</f>
        <v>-2.1625167909712362</v>
      </c>
      <c r="L87" s="201" t="e">
        <f>+[40]Anual!AR58</f>
        <v>#REF!</v>
      </c>
      <c r="M87" s="205" t="e">
        <f>+L87/L86-1</f>
        <v>#REF!</v>
      </c>
      <c r="N87" s="199" t="e">
        <f>+J87+L87</f>
        <v>#REF!</v>
      </c>
      <c r="O87" s="209" t="e">
        <f>+J87/N87</f>
        <v>#REF!</v>
      </c>
      <c r="P87" s="202" t="e">
        <f>+L87/N87</f>
        <v>#REF!</v>
      </c>
    </row>
    <row r="88" spans="5:16" x14ac:dyDescent="0.25">
      <c r="E88" s="92">
        <v>2011</v>
      </c>
      <c r="F88" s="199">
        <f>+'[39]PBI Demanda corr.'!C23</f>
        <v>1842022.1347372239</v>
      </c>
      <c r="G88" s="203">
        <f>+F88/F87-1</f>
        <v>0.27682755151712168</v>
      </c>
      <c r="H88" s="199">
        <f>+'[42]escenario base'!D51</f>
        <v>1915875.642575037</v>
      </c>
      <c r="I88" s="208">
        <f>+H88/H87-1</f>
        <v>0.26239566313511564</v>
      </c>
      <c r="J88" s="201">
        <f>+[41]SPP!AE55</f>
        <v>-13595.440047031909</v>
      </c>
      <c r="K88" s="204">
        <f>+J88/J87-1</f>
        <v>-2.4585322828796898</v>
      </c>
      <c r="L88" s="201" t="e">
        <f>+[40]Anual!AS58</f>
        <v>#REF!</v>
      </c>
      <c r="M88" s="205" t="e">
        <f>+L88/L87-1</f>
        <v>#REF!</v>
      </c>
      <c r="N88" s="199" t="e">
        <f>+J88+L88</f>
        <v>#REF!</v>
      </c>
      <c r="O88" s="209" t="e">
        <f>+J88/N88</f>
        <v>#REF!</v>
      </c>
      <c r="P88" s="202" t="e">
        <f>+L88/N88</f>
        <v>#REF!</v>
      </c>
    </row>
    <row r="90" spans="5:16" x14ac:dyDescent="0.25">
      <c r="E90" s="90" t="s">
        <v>234</v>
      </c>
    </row>
    <row r="91" spans="5:16" x14ac:dyDescent="0.25">
      <c r="F91" s="195" t="s">
        <v>233</v>
      </c>
      <c r="G91" s="195" t="s">
        <v>227</v>
      </c>
      <c r="J91" s="191"/>
    </row>
    <row r="92" spans="5:16" x14ac:dyDescent="0.25">
      <c r="E92" s="92">
        <v>2008</v>
      </c>
      <c r="F92" s="198" t="e">
        <f>+((1+K85)*O84+(1+M85)*P84)/(1+G85)-1</f>
        <v>#REF!</v>
      </c>
      <c r="G92" s="198" t="e">
        <f>+((1+K85)*O84+(1+M85)*P84)/(1+I85)-1</f>
        <v>#REF!</v>
      </c>
      <c r="J92" s="194"/>
    </row>
    <row r="93" spans="5:16" x14ac:dyDescent="0.25">
      <c r="E93" s="92">
        <v>2009</v>
      </c>
      <c r="F93" s="198" t="e">
        <f>+((1+K86)*O85+(1+M86)*P85)/(1+G86)-1</f>
        <v>#REF!</v>
      </c>
      <c r="G93" s="198" t="e">
        <f>+((1+K86)*O85+(1+M86)*P85)/(1+I86)-1</f>
        <v>#REF!</v>
      </c>
      <c r="J93" s="194"/>
      <c r="K93" s="196"/>
    </row>
    <row r="94" spans="5:16" x14ac:dyDescent="0.25">
      <c r="E94" s="92">
        <v>2010</v>
      </c>
      <c r="F94" s="198" t="e">
        <f>+((1+K87)*O86+(1+M87)*P86)/(1+G87)-1</f>
        <v>#REF!</v>
      </c>
      <c r="G94" s="198" t="e">
        <f>+((1+K87)*O86+(1+M87)*P86)/(1+I87)-1</f>
        <v>#REF!</v>
      </c>
      <c r="J94" s="194"/>
      <c r="K94" s="196"/>
    </row>
    <row r="95" spans="5:16" x14ac:dyDescent="0.25">
      <c r="E95" s="92">
        <v>2011</v>
      </c>
      <c r="F95" s="198" t="e">
        <f>+((1+K88)*O87+(1+M88)*P87)/(1+G88)-1</f>
        <v>#REF!</v>
      </c>
      <c r="G95" s="198" t="e">
        <f>+((1+K88)*O87+(1+M88)*P87)/(1+I88)-1</f>
        <v>#REF!</v>
      </c>
      <c r="J95" s="194"/>
      <c r="K95" s="196"/>
    </row>
    <row r="98" spans="6:7" x14ac:dyDescent="0.25">
      <c r="F98" s="197"/>
      <c r="G98" s="197"/>
    </row>
    <row r="110" spans="6:7" x14ac:dyDescent="0.25">
      <c r="F110" s="197">
        <v>6.8277049474535945E-2</v>
      </c>
      <c r="G110" s="197">
        <v>4.0358622102811381E-2</v>
      </c>
    </row>
    <row r="111" spans="6:7" x14ac:dyDescent="0.25">
      <c r="F111" s="197">
        <v>0.12524653517124262</v>
      </c>
      <c r="G111" s="197">
        <v>0.15488785413949113</v>
      </c>
    </row>
    <row r="112" spans="6:7" x14ac:dyDescent="0.25">
      <c r="F112" s="197">
        <v>2.7989206933522137E-2</v>
      </c>
      <c r="G112" s="197">
        <v>-9.7788253446776663E-3</v>
      </c>
    </row>
    <row r="113" spans="6:7" x14ac:dyDescent="0.25">
      <c r="F113" s="197">
        <v>5.7575811414330325E-2</v>
      </c>
      <c r="G113" s="197">
        <v>-5.9348844446171278E-2</v>
      </c>
    </row>
  </sheetData>
  <mergeCells count="2">
    <mergeCell ref="F8:I8"/>
    <mergeCell ref="F23:I23"/>
  </mergeCells>
  <phoneticPr fontId="2" type="noConversion"/>
  <pageMargins left="0.75" right="0.75" top="1" bottom="1" header="0" footer="0"/>
  <pageSetup orientation="portrait" r:id="rId1"/>
  <headerFooter alignWithMargins="0"/>
  <ignoredErrors>
    <ignoredError sqref="H85"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Q50"/>
  <sheetViews>
    <sheetView zoomScale="85" zoomScaleNormal="85" workbookViewId="0">
      <pane xSplit="1" ySplit="4" topLeftCell="AQ5" activePane="bottomRight" state="frozen"/>
      <selection pane="topRight" activeCell="B1" sqref="B1"/>
      <selection pane="bottomLeft" activeCell="A5" sqref="A5"/>
      <selection pane="bottomRight" activeCell="BH31" sqref="BH31"/>
    </sheetView>
  </sheetViews>
  <sheetFormatPr defaultRowHeight="15.75" x14ac:dyDescent="0.25"/>
  <cols>
    <col min="1" max="1" width="19.25" customWidth="1"/>
    <col min="2" max="2" width="9.875" bestFit="1" customWidth="1"/>
    <col min="3" max="56" width="9.875" customWidth="1"/>
    <col min="57" max="57" width="11.25" customWidth="1"/>
    <col min="58" max="59" width="10.625" customWidth="1"/>
    <col min="60" max="60" width="10.875" customWidth="1"/>
    <col min="61" max="61" width="11.5" customWidth="1"/>
    <col min="62" max="63" width="11.875" customWidth="1"/>
    <col min="64" max="65" width="9.875" customWidth="1"/>
  </cols>
  <sheetData>
    <row r="1" spans="1:95" x14ac:dyDescent="0.25">
      <c r="A1" s="327" t="s">
        <v>500</v>
      </c>
    </row>
    <row r="2" spans="1:95" x14ac:dyDescent="0.25">
      <c r="A2" s="327" t="s">
        <v>502</v>
      </c>
    </row>
    <row r="4" spans="1:95" x14ac:dyDescent="0.25">
      <c r="A4">
        <v>1960</v>
      </c>
      <c r="B4">
        <v>1961</v>
      </c>
      <c r="C4">
        <f>+B4+1</f>
        <v>1962</v>
      </c>
      <c r="D4">
        <f t="shared" ref="D4:BE4" si="0">+C4+1</f>
        <v>1963</v>
      </c>
      <c r="E4">
        <f t="shared" si="0"/>
        <v>1964</v>
      </c>
      <c r="F4">
        <f t="shared" si="0"/>
        <v>1965</v>
      </c>
      <c r="G4">
        <f t="shared" si="0"/>
        <v>1966</v>
      </c>
      <c r="H4">
        <f t="shared" si="0"/>
        <v>1967</v>
      </c>
      <c r="I4">
        <f t="shared" si="0"/>
        <v>1968</v>
      </c>
      <c r="J4">
        <f t="shared" si="0"/>
        <v>1969</v>
      </c>
      <c r="K4">
        <f t="shared" si="0"/>
        <v>1970</v>
      </c>
      <c r="L4">
        <f t="shared" si="0"/>
        <v>1971</v>
      </c>
      <c r="M4">
        <f t="shared" si="0"/>
        <v>1972</v>
      </c>
      <c r="N4">
        <f t="shared" si="0"/>
        <v>1973</v>
      </c>
      <c r="O4">
        <f t="shared" si="0"/>
        <v>1974</v>
      </c>
      <c r="P4">
        <f t="shared" si="0"/>
        <v>1975</v>
      </c>
      <c r="Q4">
        <f t="shared" si="0"/>
        <v>1976</v>
      </c>
      <c r="R4">
        <f t="shared" si="0"/>
        <v>1977</v>
      </c>
      <c r="S4">
        <f t="shared" si="0"/>
        <v>1978</v>
      </c>
      <c r="T4">
        <f t="shared" si="0"/>
        <v>1979</v>
      </c>
      <c r="U4">
        <f t="shared" si="0"/>
        <v>1980</v>
      </c>
      <c r="V4">
        <f t="shared" si="0"/>
        <v>1981</v>
      </c>
      <c r="W4">
        <f t="shared" si="0"/>
        <v>1982</v>
      </c>
      <c r="X4">
        <f t="shared" si="0"/>
        <v>1983</v>
      </c>
      <c r="Y4">
        <f t="shared" si="0"/>
        <v>1984</v>
      </c>
      <c r="Z4">
        <f t="shared" si="0"/>
        <v>1985</v>
      </c>
      <c r="AA4">
        <f t="shared" si="0"/>
        <v>1986</v>
      </c>
      <c r="AB4">
        <f t="shared" si="0"/>
        <v>1987</v>
      </c>
      <c r="AC4">
        <f t="shared" si="0"/>
        <v>1988</v>
      </c>
      <c r="AD4">
        <f t="shared" si="0"/>
        <v>1989</v>
      </c>
      <c r="AE4">
        <f t="shared" si="0"/>
        <v>1990</v>
      </c>
      <c r="AF4">
        <f t="shared" si="0"/>
        <v>1991</v>
      </c>
      <c r="AG4">
        <f t="shared" si="0"/>
        <v>1992</v>
      </c>
      <c r="AH4">
        <f t="shared" si="0"/>
        <v>1993</v>
      </c>
      <c r="AI4">
        <f t="shared" si="0"/>
        <v>1994</v>
      </c>
      <c r="AJ4">
        <f t="shared" si="0"/>
        <v>1995</v>
      </c>
      <c r="AK4">
        <f t="shared" si="0"/>
        <v>1996</v>
      </c>
      <c r="AL4">
        <f t="shared" si="0"/>
        <v>1997</v>
      </c>
      <c r="AM4">
        <f t="shared" si="0"/>
        <v>1998</v>
      </c>
      <c r="AN4">
        <f t="shared" si="0"/>
        <v>1999</v>
      </c>
      <c r="AO4">
        <f t="shared" si="0"/>
        <v>2000</v>
      </c>
      <c r="AP4">
        <f t="shared" si="0"/>
        <v>2001</v>
      </c>
      <c r="AQ4">
        <f t="shared" si="0"/>
        <v>2002</v>
      </c>
      <c r="AR4">
        <f t="shared" si="0"/>
        <v>2003</v>
      </c>
      <c r="AS4">
        <f t="shared" si="0"/>
        <v>2004</v>
      </c>
      <c r="AT4">
        <f t="shared" si="0"/>
        <v>2005</v>
      </c>
      <c r="AU4">
        <f t="shared" si="0"/>
        <v>2006</v>
      </c>
      <c r="AV4">
        <f t="shared" si="0"/>
        <v>2007</v>
      </c>
      <c r="AW4">
        <f t="shared" si="0"/>
        <v>2008</v>
      </c>
      <c r="AX4">
        <f t="shared" si="0"/>
        <v>2009</v>
      </c>
      <c r="AY4">
        <f t="shared" si="0"/>
        <v>2010</v>
      </c>
      <c r="AZ4">
        <f t="shared" si="0"/>
        <v>2011</v>
      </c>
      <c r="BA4">
        <f t="shared" si="0"/>
        <v>2012</v>
      </c>
      <c r="BB4">
        <f t="shared" si="0"/>
        <v>2013</v>
      </c>
      <c r="BC4">
        <f t="shared" si="0"/>
        <v>2014</v>
      </c>
      <c r="BD4">
        <f t="shared" si="0"/>
        <v>2015</v>
      </c>
      <c r="BE4">
        <f t="shared" si="0"/>
        <v>2016</v>
      </c>
      <c r="BF4">
        <v>2017</v>
      </c>
      <c r="BG4">
        <v>2018</v>
      </c>
      <c r="BH4">
        <v>2019</v>
      </c>
      <c r="BI4">
        <v>2020</v>
      </c>
      <c r="BJ4">
        <v>2021</v>
      </c>
      <c r="BK4">
        <v>2022</v>
      </c>
    </row>
    <row r="5" spans="1:95" x14ac:dyDescent="0.25">
      <c r="A5" t="s">
        <v>217</v>
      </c>
      <c r="B5" s="326">
        <v>32356</v>
      </c>
      <c r="C5" s="326">
        <v>31254.3</v>
      </c>
      <c r="D5" s="326">
        <v>30823.3</v>
      </c>
      <c r="E5" s="326">
        <v>34875.4</v>
      </c>
      <c r="F5" s="326">
        <v>36057.5</v>
      </c>
      <c r="G5" s="326">
        <v>39800.5</v>
      </c>
      <c r="H5" s="326">
        <v>39462.300000000003</v>
      </c>
      <c r="I5" s="326">
        <v>37985.5</v>
      </c>
      <c r="J5" s="326">
        <v>40231.9</v>
      </c>
      <c r="K5" s="326">
        <v>41676.400000000001</v>
      </c>
      <c r="L5" s="326">
        <v>44299.199999999997</v>
      </c>
      <c r="M5" s="326">
        <v>40157.1</v>
      </c>
      <c r="N5" s="326">
        <v>54009.4</v>
      </c>
      <c r="O5" s="326">
        <v>69418.2</v>
      </c>
      <c r="P5" s="326">
        <v>71881.600000000006</v>
      </c>
      <c r="Q5" s="326">
        <v>52877.599999999999</v>
      </c>
      <c r="R5" s="326">
        <v>48998.1</v>
      </c>
      <c r="S5" s="326">
        <v>59880.2</v>
      </c>
      <c r="T5" s="326">
        <v>68480.5</v>
      </c>
      <c r="U5" s="326">
        <v>88337.7</v>
      </c>
      <c r="V5" s="326">
        <v>93202.2</v>
      </c>
      <c r="W5" s="326">
        <v>83107</v>
      </c>
      <c r="X5" s="326">
        <v>82165.600000000006</v>
      </c>
      <c r="Y5" s="326">
        <v>84373.4</v>
      </c>
      <c r="Z5" s="326">
        <v>82412.2</v>
      </c>
      <c r="AA5" s="326">
        <v>79815.399999999994</v>
      </c>
      <c r="AB5" s="326">
        <v>83014.8</v>
      </c>
      <c r="AC5" s="326">
        <v>76022.399999999994</v>
      </c>
      <c r="AD5" s="326">
        <v>75200.2</v>
      </c>
      <c r="AE5" s="326">
        <v>68386.5</v>
      </c>
      <c r="AF5" s="326">
        <v>77995.100000000006</v>
      </c>
      <c r="AG5" s="326">
        <v>92492.5</v>
      </c>
      <c r="AH5" s="326">
        <v>106199</v>
      </c>
      <c r="AI5" s="326">
        <v>116383.2</v>
      </c>
      <c r="AJ5" s="326">
        <v>111890.6</v>
      </c>
      <c r="AK5" s="326">
        <v>112542.7</v>
      </c>
      <c r="AL5" s="326">
        <v>118769.8</v>
      </c>
      <c r="AM5" s="326">
        <v>126535.3</v>
      </c>
      <c r="AN5" s="326">
        <v>137387.9</v>
      </c>
      <c r="AO5" s="326">
        <v>138440.70000000001</v>
      </c>
      <c r="AP5" s="326">
        <v>145604.5</v>
      </c>
      <c r="AQ5" s="326">
        <v>90489.2</v>
      </c>
      <c r="AR5" s="326">
        <v>94156</v>
      </c>
      <c r="AS5" s="440">
        <v>100208.9</v>
      </c>
      <c r="AT5" s="441">
        <v>117624.51812436272</v>
      </c>
      <c r="AU5" s="441">
        <v>125985.47387875167</v>
      </c>
      <c r="AV5" s="441">
        <v>153645.2851011634</v>
      </c>
      <c r="AW5" s="441">
        <v>170146.73029543282</v>
      </c>
      <c r="AX5" s="441">
        <v>184454.04647878779</v>
      </c>
      <c r="AY5" s="441">
        <v>195572.25633890854</v>
      </c>
      <c r="AZ5" s="441">
        <v>221122.27310274827</v>
      </c>
      <c r="BA5" s="441">
        <v>230107.05417739882</v>
      </c>
      <c r="BB5" s="441">
        <v>238922.05871299602</v>
      </c>
      <c r="BC5" s="441">
        <v>241244.79667794969</v>
      </c>
      <c r="BD5" s="441">
        <v>267949.50156894006</v>
      </c>
      <c r="BE5" s="441">
        <v>273430.78558186948</v>
      </c>
      <c r="BF5" s="293">
        <f t="shared" ref="BF5:BK5" si="1">+BE5*BF34/BE34</f>
        <v>271293.17869387299</v>
      </c>
      <c r="BG5" s="293">
        <f t="shared" si="1"/>
        <v>267898.7852338411</v>
      </c>
      <c r="BH5" s="293">
        <f t="shared" si="1"/>
        <v>252435.45553213256</v>
      </c>
      <c r="BI5" s="293">
        <f t="shared" si="1"/>
        <v>250068.0372047055</v>
      </c>
      <c r="BJ5" s="293">
        <f t="shared" si="1"/>
        <v>251490.92186878549</v>
      </c>
      <c r="BK5" s="293">
        <f t="shared" si="1"/>
        <v>258528.8367828987</v>
      </c>
      <c r="BL5" s="326"/>
      <c r="BM5" s="326"/>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row>
    <row r="6" spans="1:95" x14ac:dyDescent="0.25">
      <c r="A6" t="s">
        <v>498</v>
      </c>
      <c r="B6" s="326">
        <v>14697.5</v>
      </c>
      <c r="C6" s="326">
        <v>15558.4</v>
      </c>
      <c r="D6" s="326">
        <v>14295.6</v>
      </c>
      <c r="E6" s="326">
        <v>18004.7</v>
      </c>
      <c r="F6" s="326">
        <v>18563.7</v>
      </c>
      <c r="G6" s="326">
        <v>20502.900000000001</v>
      </c>
      <c r="H6" s="326">
        <v>19933.400000000001</v>
      </c>
      <c r="I6" s="326">
        <v>18895.099999999999</v>
      </c>
      <c r="J6" s="326">
        <v>21112.1</v>
      </c>
      <c r="K6" s="326">
        <v>21944</v>
      </c>
      <c r="L6" s="326">
        <v>21685.4</v>
      </c>
      <c r="M6" s="326">
        <v>20723.3</v>
      </c>
      <c r="N6" s="326">
        <v>29360.6</v>
      </c>
      <c r="O6" s="326">
        <v>35442.1</v>
      </c>
      <c r="P6" s="326">
        <v>36692.300000000003</v>
      </c>
      <c r="Q6" s="326">
        <v>22058.799999999999</v>
      </c>
      <c r="R6" s="326">
        <v>21251</v>
      </c>
      <c r="S6" s="326">
        <v>26126.9</v>
      </c>
      <c r="T6" s="326">
        <v>27172.9</v>
      </c>
      <c r="U6" s="326">
        <v>34356.1</v>
      </c>
      <c r="V6" s="326">
        <v>30679.9</v>
      </c>
      <c r="W6" s="326">
        <v>21288.400000000001</v>
      </c>
      <c r="X6" s="326">
        <v>27734.400000000001</v>
      </c>
      <c r="Y6" s="326">
        <v>33147.699999999997</v>
      </c>
      <c r="Z6" s="326">
        <v>29686.400000000001</v>
      </c>
      <c r="AA6" s="326">
        <v>30584.2</v>
      </c>
      <c r="AB6" s="326">
        <v>34093</v>
      </c>
      <c r="AC6" s="326">
        <v>31682.799999999999</v>
      </c>
      <c r="AD6" s="326">
        <v>26520.400000000001</v>
      </c>
      <c r="AE6" s="326">
        <v>28713</v>
      </c>
      <c r="AF6" s="326">
        <v>32801</v>
      </c>
      <c r="AG6" s="326">
        <v>36582.199999999997</v>
      </c>
      <c r="AH6" s="326">
        <v>39187.199999999997</v>
      </c>
      <c r="AI6" s="326">
        <v>41705.300000000003</v>
      </c>
      <c r="AJ6" s="326">
        <v>40057.300000000003</v>
      </c>
      <c r="AK6" s="326">
        <v>38657.4</v>
      </c>
      <c r="AL6" s="326">
        <v>39875.599999999999</v>
      </c>
      <c r="AM6" s="326">
        <v>42661.2</v>
      </c>
      <c r="AN6" s="326">
        <v>46670.5</v>
      </c>
      <c r="AO6" s="326">
        <v>47476.9</v>
      </c>
      <c r="AP6" s="326">
        <v>47476.9</v>
      </c>
      <c r="AQ6" s="326">
        <v>30895.200000000001</v>
      </c>
      <c r="AR6" s="326">
        <v>29609.3</v>
      </c>
      <c r="AS6" s="440">
        <v>32621.200000000001</v>
      </c>
      <c r="AT6" s="441">
        <v>38035.220146706328</v>
      </c>
      <c r="AU6" s="441">
        <v>43412.785290928376</v>
      </c>
      <c r="AV6" s="441">
        <v>49763.582744443091</v>
      </c>
      <c r="AW6" s="441">
        <v>55654.921240477961</v>
      </c>
      <c r="AX6" s="441">
        <v>60966.727222654677</v>
      </c>
      <c r="AY6" s="441">
        <v>63208.325195310557</v>
      </c>
      <c r="AZ6" s="441">
        <v>69801.422480250389</v>
      </c>
      <c r="BA6" s="441">
        <v>74068.528252120086</v>
      </c>
      <c r="BB6" s="441">
        <v>77151.919491787339</v>
      </c>
      <c r="BC6" s="441">
        <v>76044.35261336519</v>
      </c>
      <c r="BD6" s="441">
        <v>86225.145919546863</v>
      </c>
      <c r="BE6" s="441">
        <v>83757.478890763537</v>
      </c>
      <c r="BF6" s="326">
        <f t="shared" ref="BF6:BH8" si="2">+BE6*BF35/BE35</f>
        <v>84489.852827063849</v>
      </c>
      <c r="BG6" s="326">
        <f t="shared" si="2"/>
        <v>78405.383330192097</v>
      </c>
      <c r="BH6" s="326">
        <f t="shared" si="2"/>
        <v>73043.318618408113</v>
      </c>
      <c r="BI6" s="326">
        <f t="shared" ref="BI6:BK9" si="3">+BH6*BI35/BH35</f>
        <v>68190.874612730055</v>
      </c>
      <c r="BJ6" s="326">
        <f t="shared" si="3"/>
        <v>69393.148930130541</v>
      </c>
      <c r="BK6" s="326">
        <f t="shared" si="3"/>
        <v>73276.960782985974</v>
      </c>
      <c r="BL6" s="326"/>
      <c r="BM6" s="326"/>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row>
    <row r="7" spans="1:95" x14ac:dyDescent="0.25">
      <c r="A7" t="s">
        <v>363</v>
      </c>
      <c r="B7" s="326">
        <v>7130.7</v>
      </c>
      <c r="C7" s="326">
        <v>6422.1</v>
      </c>
      <c r="D7" s="326">
        <v>6616.8</v>
      </c>
      <c r="E7" s="326">
        <v>7242.6</v>
      </c>
      <c r="F7" s="326">
        <v>8155</v>
      </c>
      <c r="G7" s="326">
        <v>10004.6</v>
      </c>
      <c r="H7" s="326">
        <v>11517.2</v>
      </c>
      <c r="I7" s="326">
        <v>12620.6</v>
      </c>
      <c r="J7" s="326">
        <v>11969.5</v>
      </c>
      <c r="K7" s="326">
        <v>12063.9</v>
      </c>
      <c r="L7" s="326">
        <v>12856.2</v>
      </c>
      <c r="M7" s="326">
        <v>10006.299999999999</v>
      </c>
      <c r="N7" s="326">
        <v>13169.9</v>
      </c>
      <c r="O7" s="326">
        <v>17447</v>
      </c>
      <c r="P7" s="326">
        <v>15775.3</v>
      </c>
      <c r="Q7" s="326">
        <v>11999.8</v>
      </c>
      <c r="R7" s="326">
        <v>12811</v>
      </c>
      <c r="S7" s="326">
        <v>16801.599999999999</v>
      </c>
      <c r="T7" s="326">
        <v>18813.099999999999</v>
      </c>
      <c r="U7" s="326">
        <v>24008.799999999999</v>
      </c>
      <c r="V7" s="326">
        <v>23187.7</v>
      </c>
      <c r="W7" s="326">
        <v>15767</v>
      </c>
      <c r="X7" s="326">
        <v>20446.099999999999</v>
      </c>
      <c r="Y7" s="326">
        <v>21103.9</v>
      </c>
      <c r="Z7" s="326">
        <v>20545.599999999999</v>
      </c>
      <c r="AA7" s="326">
        <v>21887.5</v>
      </c>
      <c r="AB7" s="326">
        <v>21081.4</v>
      </c>
      <c r="AC7" s="326">
        <v>18521.2</v>
      </c>
      <c r="AD7" s="326">
        <v>12718.8</v>
      </c>
      <c r="AE7" s="326">
        <v>17797.8</v>
      </c>
      <c r="AF7" s="326">
        <v>20693.3</v>
      </c>
      <c r="AG7" s="326">
        <v>25742.400000000001</v>
      </c>
      <c r="AH7" s="326">
        <v>27969.5</v>
      </c>
      <c r="AI7" s="326">
        <v>31930.2</v>
      </c>
      <c r="AJ7" s="326">
        <v>29082.2</v>
      </c>
      <c r="AK7" s="326">
        <v>30497</v>
      </c>
      <c r="AL7" s="326">
        <v>30893.1</v>
      </c>
      <c r="AM7" s="326">
        <v>31329.5</v>
      </c>
      <c r="AN7" s="326">
        <v>32150.400000000001</v>
      </c>
      <c r="AO7" s="326">
        <v>31926.9</v>
      </c>
      <c r="AP7" s="326">
        <v>31274.1</v>
      </c>
      <c r="AQ7" s="326">
        <v>20249.8</v>
      </c>
      <c r="AR7" s="326">
        <v>19980.8</v>
      </c>
      <c r="AS7" s="440">
        <v>21492.3</v>
      </c>
      <c r="AT7" s="441">
        <v>21847.734614155419</v>
      </c>
      <c r="AU7" s="441">
        <v>24870.162613200107</v>
      </c>
      <c r="AV7" s="441">
        <v>34936.133560491464</v>
      </c>
      <c r="AW7" s="441">
        <v>36119.200788407645</v>
      </c>
      <c r="AX7" s="441">
        <v>40516.292309135948</v>
      </c>
      <c r="AY7" s="441">
        <v>42557.660767541049</v>
      </c>
      <c r="AZ7" s="441">
        <v>47561.613271095877</v>
      </c>
      <c r="BA7" s="441">
        <v>54431.238051909131</v>
      </c>
      <c r="BB7" s="441">
        <v>58401.822309859715</v>
      </c>
      <c r="BC7" s="441">
        <v>55664.196284614038</v>
      </c>
      <c r="BD7" s="441">
        <v>65333.491026340576</v>
      </c>
      <c r="BE7" s="441">
        <v>63897.029396796148</v>
      </c>
      <c r="BF7" s="326">
        <f>+BE7*BF36/BE36</f>
        <v>70598.755596004616</v>
      </c>
      <c r="BG7" s="326">
        <f t="shared" si="2"/>
        <v>67101.385252585154</v>
      </c>
      <c r="BH7" s="326">
        <f t="shared" si="2"/>
        <v>62976.660457617574</v>
      </c>
      <c r="BI7" s="326">
        <f t="shared" si="3"/>
        <v>62174.887123666609</v>
      </c>
      <c r="BJ7" s="326">
        <f t="shared" si="3"/>
        <v>59240.048084784357</v>
      </c>
      <c r="BK7" s="326">
        <f>+BJ7*BK36/BJ36</f>
        <v>58477.819651169404</v>
      </c>
      <c r="BL7" s="326"/>
      <c r="BM7" s="326"/>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row>
    <row r="8" spans="1:95" x14ac:dyDescent="0.25">
      <c r="A8" t="s">
        <v>497</v>
      </c>
      <c r="B8" s="326">
        <v>17970.2</v>
      </c>
      <c r="C8" s="326">
        <v>15655.9</v>
      </c>
      <c r="D8" s="326">
        <v>13535.9</v>
      </c>
      <c r="E8" s="326">
        <v>12708.2</v>
      </c>
      <c r="F8" s="326">
        <v>13048.8</v>
      </c>
      <c r="G8" s="326">
        <v>13342.7</v>
      </c>
      <c r="H8" s="326">
        <v>16297.1</v>
      </c>
      <c r="I8" s="326">
        <v>18247.5</v>
      </c>
      <c r="J8" s="326">
        <v>19787.8</v>
      </c>
      <c r="K8" s="326">
        <v>21031.4</v>
      </c>
      <c r="L8" s="326">
        <v>21207.3</v>
      </c>
      <c r="M8" s="326">
        <v>22488.799999999999</v>
      </c>
      <c r="N8" s="326">
        <v>21194</v>
      </c>
      <c r="O8" s="326">
        <v>27955</v>
      </c>
      <c r="P8" s="326">
        <v>28989.4</v>
      </c>
      <c r="Q8" s="326">
        <v>37376.6</v>
      </c>
      <c r="R8" s="326">
        <v>39647.300000000003</v>
      </c>
      <c r="S8" s="326">
        <v>38030.400000000001</v>
      </c>
      <c r="T8" s="326">
        <v>34103.300000000003</v>
      </c>
      <c r="U8" s="326">
        <v>32606.9</v>
      </c>
      <c r="V8" s="326">
        <v>30888.7</v>
      </c>
      <c r="W8" s="326">
        <v>23795.1</v>
      </c>
      <c r="X8" s="326">
        <v>27513.4</v>
      </c>
      <c r="Y8" s="326">
        <v>24641.1</v>
      </c>
      <c r="Z8" s="326">
        <v>21618.799999999999</v>
      </c>
      <c r="AA8" s="326">
        <v>22312.5</v>
      </c>
      <c r="AB8" s="326">
        <v>28046.3</v>
      </c>
      <c r="AC8" s="326">
        <v>28136.1</v>
      </c>
      <c r="AD8" s="326">
        <v>17835</v>
      </c>
      <c r="AE8" s="326">
        <v>14575.3</v>
      </c>
      <c r="AF8" s="326">
        <v>10757</v>
      </c>
      <c r="AG8" s="326">
        <v>9638.9</v>
      </c>
      <c r="AH8" s="326">
        <v>13046.1</v>
      </c>
      <c r="AI8" s="326">
        <v>12957.2</v>
      </c>
      <c r="AJ8" s="326">
        <v>11877.5</v>
      </c>
      <c r="AK8" s="326">
        <v>11197.4</v>
      </c>
      <c r="AL8" s="326">
        <v>11712.3</v>
      </c>
      <c r="AM8" s="326">
        <v>12491.5</v>
      </c>
      <c r="AN8" s="326">
        <v>12068</v>
      </c>
      <c r="AO8" s="326">
        <v>8096.7</v>
      </c>
      <c r="AP8" s="326">
        <v>7198.8</v>
      </c>
      <c r="AQ8" s="326">
        <v>3714.6</v>
      </c>
      <c r="AR8" s="326">
        <v>6011.1</v>
      </c>
      <c r="AS8" s="440">
        <v>12386.7</v>
      </c>
      <c r="AT8" s="441">
        <v>17039.962047185436</v>
      </c>
      <c r="AU8" s="441">
        <v>22061.964332311276</v>
      </c>
      <c r="AV8" s="441">
        <v>23855.219931163261</v>
      </c>
      <c r="AW8" s="441">
        <v>24705.154517705771</v>
      </c>
      <c r="AX8" s="441">
        <v>26240.698777569258</v>
      </c>
      <c r="AY8" s="441">
        <v>28997.072931448842</v>
      </c>
      <c r="AZ8" s="441">
        <v>30045.576166275478</v>
      </c>
      <c r="BA8" s="441">
        <v>23765.909386964784</v>
      </c>
      <c r="BB8" s="441">
        <v>28667.142145706624</v>
      </c>
      <c r="BC8" s="441">
        <v>32781.314465575633</v>
      </c>
      <c r="BD8" s="441">
        <v>28448.563494629772</v>
      </c>
      <c r="BE8" s="441">
        <v>25771.661835656192</v>
      </c>
      <c r="BF8" s="326">
        <f t="shared" si="2"/>
        <v>28741.86851431899</v>
      </c>
      <c r="BG8" s="326">
        <f t="shared" si="2"/>
        <v>26524.578782269415</v>
      </c>
      <c r="BH8" s="326">
        <f t="shared" si="2"/>
        <v>22701.258286633994</v>
      </c>
      <c r="BI8" s="326">
        <f t="shared" si="3"/>
        <v>18032.121766754004</v>
      </c>
      <c r="BJ8" s="326">
        <f t="shared" si="3"/>
        <v>24397.572961788428</v>
      </c>
      <c r="BK8" s="326">
        <f t="shared" si="3"/>
        <v>29412.79548875285</v>
      </c>
      <c r="BL8" s="326"/>
      <c r="BM8" s="326"/>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row>
    <row r="9" spans="1:95" s="327" customFormat="1" x14ac:dyDescent="0.25">
      <c r="A9" s="327" t="s">
        <v>499</v>
      </c>
      <c r="B9" s="328">
        <f>+B8+B5</f>
        <v>50326.2</v>
      </c>
      <c r="C9" s="328">
        <f>+C8+C5</f>
        <v>46910.2</v>
      </c>
      <c r="D9" s="328">
        <f t="shared" ref="D9:BC9" si="4">+D8+D5</f>
        <v>44359.199999999997</v>
      </c>
      <c r="E9" s="328">
        <f t="shared" si="4"/>
        <v>47583.600000000006</v>
      </c>
      <c r="F9" s="328">
        <f t="shared" si="4"/>
        <v>49106.3</v>
      </c>
      <c r="G9" s="328">
        <f t="shared" si="4"/>
        <v>53143.199999999997</v>
      </c>
      <c r="H9" s="328">
        <f t="shared" si="4"/>
        <v>55759.4</v>
      </c>
      <c r="I9" s="328">
        <f t="shared" si="4"/>
        <v>56233</v>
      </c>
      <c r="J9" s="328">
        <f t="shared" si="4"/>
        <v>60019.7</v>
      </c>
      <c r="K9" s="328">
        <f t="shared" si="4"/>
        <v>62707.8</v>
      </c>
      <c r="L9" s="328">
        <f t="shared" si="4"/>
        <v>65506.5</v>
      </c>
      <c r="M9" s="328">
        <f t="shared" si="4"/>
        <v>62645.899999999994</v>
      </c>
      <c r="N9" s="328">
        <f t="shared" si="4"/>
        <v>75203.399999999994</v>
      </c>
      <c r="O9" s="328">
        <f t="shared" si="4"/>
        <v>97373.2</v>
      </c>
      <c r="P9" s="328">
        <f t="shared" si="4"/>
        <v>100871</v>
      </c>
      <c r="Q9" s="328">
        <f t="shared" si="4"/>
        <v>90254.2</v>
      </c>
      <c r="R9" s="328">
        <f t="shared" si="4"/>
        <v>88645.4</v>
      </c>
      <c r="S9" s="328">
        <f t="shared" si="4"/>
        <v>97910.6</v>
      </c>
      <c r="T9" s="328">
        <f t="shared" si="4"/>
        <v>102583.8</v>
      </c>
      <c r="U9" s="328">
        <f t="shared" si="4"/>
        <v>120944.6</v>
      </c>
      <c r="V9" s="328">
        <f t="shared" si="4"/>
        <v>124090.9</v>
      </c>
      <c r="W9" s="328">
        <f t="shared" si="4"/>
        <v>106902.1</v>
      </c>
      <c r="X9" s="328">
        <f t="shared" si="4"/>
        <v>109679</v>
      </c>
      <c r="Y9" s="328">
        <f t="shared" si="4"/>
        <v>109014.5</v>
      </c>
      <c r="Z9" s="328">
        <f t="shared" si="4"/>
        <v>104031</v>
      </c>
      <c r="AA9" s="328">
        <f t="shared" si="4"/>
        <v>102127.9</v>
      </c>
      <c r="AB9" s="328">
        <f t="shared" si="4"/>
        <v>111061.1</v>
      </c>
      <c r="AC9" s="328">
        <f t="shared" si="4"/>
        <v>104158.5</v>
      </c>
      <c r="AD9" s="328">
        <f t="shared" si="4"/>
        <v>93035.199999999997</v>
      </c>
      <c r="AE9" s="328">
        <f t="shared" si="4"/>
        <v>82961.8</v>
      </c>
      <c r="AF9" s="328">
        <f t="shared" si="4"/>
        <v>88752.1</v>
      </c>
      <c r="AG9" s="328">
        <f t="shared" si="4"/>
        <v>102131.4</v>
      </c>
      <c r="AH9" s="328">
        <f t="shared" si="4"/>
        <v>119245.1</v>
      </c>
      <c r="AI9" s="328">
        <f t="shared" si="4"/>
        <v>129340.4</v>
      </c>
      <c r="AJ9" s="328">
        <f t="shared" si="4"/>
        <v>123768.1</v>
      </c>
      <c r="AK9" s="328">
        <f t="shared" si="4"/>
        <v>123740.09999999999</v>
      </c>
      <c r="AL9" s="328">
        <f t="shared" si="4"/>
        <v>130482.1</v>
      </c>
      <c r="AM9" s="328">
        <f t="shared" si="4"/>
        <v>139026.79999999999</v>
      </c>
      <c r="AN9" s="328">
        <f t="shared" si="4"/>
        <v>149455.9</v>
      </c>
      <c r="AO9" s="328">
        <f t="shared" si="4"/>
        <v>146537.40000000002</v>
      </c>
      <c r="AP9" s="328">
        <f t="shared" si="4"/>
        <v>152803.29999999999</v>
      </c>
      <c r="AQ9" s="328">
        <f t="shared" si="4"/>
        <v>94203.8</v>
      </c>
      <c r="AR9" s="328">
        <f t="shared" si="4"/>
        <v>100167.1</v>
      </c>
      <c r="AS9" s="442">
        <f t="shared" si="4"/>
        <v>112595.59999999999</v>
      </c>
      <c r="AT9" s="442">
        <f>+AT8+AT5</f>
        <v>134664.48017154814</v>
      </c>
      <c r="AU9" s="442">
        <f t="shared" si="4"/>
        <v>148047.43821106295</v>
      </c>
      <c r="AV9" s="442">
        <f t="shared" si="4"/>
        <v>177500.50503232668</v>
      </c>
      <c r="AW9" s="442">
        <f t="shared" si="4"/>
        <v>194851.88481313857</v>
      </c>
      <c r="AX9" s="442">
        <f t="shared" si="4"/>
        <v>210694.74525635704</v>
      </c>
      <c r="AY9" s="442">
        <f t="shared" si="4"/>
        <v>224569.32927035738</v>
      </c>
      <c r="AZ9" s="442">
        <f>+AZ8+AZ5</f>
        <v>251167.84926902375</v>
      </c>
      <c r="BA9" s="442">
        <f t="shared" si="4"/>
        <v>253872.9635643636</v>
      </c>
      <c r="BB9" s="442">
        <f t="shared" si="4"/>
        <v>267589.20085870265</v>
      </c>
      <c r="BC9" s="442">
        <f t="shared" si="4"/>
        <v>274026.11114352534</v>
      </c>
      <c r="BD9" s="442">
        <f>+BD8+BD5</f>
        <v>296398.06506356981</v>
      </c>
      <c r="BE9" s="442">
        <f>+BE8+BE5</f>
        <v>299202.44741752569</v>
      </c>
      <c r="BF9" s="326">
        <f>+BE9*BF38/BE38</f>
        <v>300085.91785357019</v>
      </c>
      <c r="BG9" s="326">
        <f>+BF9*BG38/BF38</f>
        <v>294443.80291693023</v>
      </c>
      <c r="BH9" s="326">
        <f>+BG9*BH38/BG38</f>
        <v>275119.20673501375</v>
      </c>
      <c r="BI9" s="326">
        <f>+BH9*BI38/BH38</f>
        <v>268011.34244590392</v>
      </c>
      <c r="BJ9" s="326">
        <f t="shared" si="3"/>
        <v>275899.62282851478</v>
      </c>
      <c r="BK9" s="326">
        <f>+BJ9*BK38/BJ38</f>
        <v>288022.56008554006</v>
      </c>
      <c r="BL9" s="328"/>
      <c r="BM9" s="328"/>
      <c r="BN9" s="329"/>
      <c r="BO9" s="329"/>
      <c r="BP9" s="329"/>
      <c r="BQ9" s="329"/>
      <c r="BR9" s="329"/>
      <c r="BS9" s="329"/>
      <c r="BT9" s="329"/>
      <c r="BU9" s="329"/>
      <c r="BV9" s="329"/>
      <c r="BW9" s="329"/>
      <c r="BX9" s="329"/>
      <c r="BY9" s="329"/>
      <c r="BZ9" s="329"/>
      <c r="CA9" s="329"/>
      <c r="CB9" s="329"/>
      <c r="CC9" s="329"/>
      <c r="CD9" s="329"/>
      <c r="CE9" s="329"/>
      <c r="CF9" s="329"/>
      <c r="CG9" s="329"/>
      <c r="CH9" s="329"/>
      <c r="CI9" s="329"/>
      <c r="CJ9" s="329"/>
      <c r="CK9" s="329"/>
      <c r="CL9" s="329"/>
      <c r="CM9" s="329"/>
      <c r="CN9" s="329"/>
      <c r="CO9" s="329"/>
      <c r="CP9" s="329"/>
      <c r="CQ9" s="329"/>
    </row>
    <row r="11" spans="1:95" x14ac:dyDescent="0.25">
      <c r="A11" t="s">
        <v>501</v>
      </c>
      <c r="B11" s="330">
        <v>7.0999604899249391E-2</v>
      </c>
      <c r="C11" s="330">
        <v>-1.5872283911904362E-2</v>
      </c>
      <c r="D11" s="330">
        <v>-2.3719156194064082E-2</v>
      </c>
      <c r="E11" s="330">
        <v>0.10300837045000748</v>
      </c>
      <c r="F11" s="330">
        <v>9.1630623025577188E-2</v>
      </c>
      <c r="G11" s="330">
        <v>6.4574763225868992E-3</v>
      </c>
      <c r="H11" s="330">
        <v>2.6464204806489134E-2</v>
      </c>
      <c r="I11" s="330">
        <v>4.2967272951762114E-2</v>
      </c>
      <c r="J11" s="330">
        <v>8.5390847545411083E-2</v>
      </c>
      <c r="K11" s="330">
        <v>5.383241533511466E-2</v>
      </c>
      <c r="L11" s="330">
        <v>3.7620377229471841E-2</v>
      </c>
      <c r="M11" s="330">
        <v>2.0769720800474404E-2</v>
      </c>
      <c r="N11" s="330">
        <v>3.7455480594380787E-2</v>
      </c>
      <c r="O11" s="330">
        <v>5.4056296542139677E-2</v>
      </c>
      <c r="P11" s="330">
        <v>-5.9332874151331793E-3</v>
      </c>
      <c r="Q11" s="330">
        <v>-1.1878012808480776E-4</v>
      </c>
      <c r="R11" s="330">
        <v>6.3861802702569012E-2</v>
      </c>
      <c r="S11" s="330">
        <v>-3.2224145311075321E-2</v>
      </c>
      <c r="T11" s="330">
        <v>6.9363383748545851E-2</v>
      </c>
      <c r="U11" s="330">
        <v>1.530116798690841E-2</v>
      </c>
      <c r="V11" s="330">
        <v>-5.4220902128651008E-2</v>
      </c>
      <c r="W11" s="330">
        <v>-3.1589642538255303E-2</v>
      </c>
      <c r="X11" s="330">
        <v>4.1130151866806838E-2</v>
      </c>
      <c r="Y11" s="330">
        <v>2.000203583061861E-2</v>
      </c>
      <c r="Z11" s="330">
        <v>-6.9517489147248174E-2</v>
      </c>
      <c r="AA11" s="330">
        <v>7.1386437005973982E-2</v>
      </c>
      <c r="AB11" s="330">
        <v>2.5907202562690797E-2</v>
      </c>
      <c r="AC11" s="330">
        <v>-1.8959242020627584E-2</v>
      </c>
      <c r="AD11" s="330">
        <v>-6.9355480405808689E-2</v>
      </c>
      <c r="AE11" s="330">
        <v>-1.8307736702042519E-2</v>
      </c>
      <c r="AF11" s="330">
        <v>0.10578744529361828</v>
      </c>
      <c r="AG11" s="330">
        <v>9.6070728849770151E-2</v>
      </c>
      <c r="AH11" s="330">
        <v>5.7235760673319334E-2</v>
      </c>
      <c r="AI11" s="330">
        <v>5.8362006970118042E-2</v>
      </c>
      <c r="AJ11" s="330">
        <v>-2.8452096111936383E-2</v>
      </c>
      <c r="AK11" s="330">
        <v>5.5266898282471576E-2</v>
      </c>
      <c r="AL11" s="330">
        <v>8.1110467576004194E-2</v>
      </c>
      <c r="AM11" s="330">
        <v>3.8499986508433608E-2</v>
      </c>
      <c r="AN11" s="330">
        <v>-3.3852893905033737E-2</v>
      </c>
      <c r="AO11" s="330">
        <v>-7.8917853985004168E-3</v>
      </c>
      <c r="AP11" s="330">
        <v>-4.4090287261493583E-2</v>
      </c>
      <c r="AQ11" s="330">
        <v>-0.10894526087555249</v>
      </c>
      <c r="AR11" s="330">
        <v>8.837079571437044E-2</v>
      </c>
      <c r="AS11" s="330">
        <v>8.9826237436846409E-2</v>
      </c>
      <c r="AT11" s="331">
        <v>8.8516599194144341E-2</v>
      </c>
      <c r="AU11" s="331">
        <v>8.0471515036576458E-2</v>
      </c>
      <c r="AV11" s="331">
        <v>9.0076508791649745E-2</v>
      </c>
      <c r="AW11" s="331">
        <v>4.0572331023789099E-2</v>
      </c>
      <c r="AX11" s="331">
        <v>-5.9185250803511669E-2</v>
      </c>
      <c r="AY11" s="331">
        <v>0.1012539816063649</v>
      </c>
      <c r="AZ11" s="331">
        <v>6.0039516892702816E-2</v>
      </c>
      <c r="BA11" s="331">
        <v>-1.0264204630762608E-2</v>
      </c>
      <c r="BB11" s="331">
        <v>2.405323787170266E-2</v>
      </c>
      <c r="BC11" s="331">
        <v>-2.5126153262801876E-2</v>
      </c>
      <c r="BD11" s="331">
        <v>2.6472714190456159E-2</v>
      </c>
      <c r="BE11" s="331">
        <v>-2.2453441229422832E-2</v>
      </c>
    </row>
    <row r="12" spans="1:95" x14ac:dyDescent="0.25">
      <c r="A12">
        <v>100</v>
      </c>
      <c r="B12" s="326">
        <f>+A12*(1+B11)</f>
        <v>107.09996048992494</v>
      </c>
      <c r="C12" s="326">
        <f t="shared" ref="C12:BE12" si="5">+B12*(1+C11)</f>
        <v>105.40003951007512</v>
      </c>
      <c r="D12" s="326">
        <f t="shared" si="5"/>
        <v>102.90003951007512</v>
      </c>
      <c r="E12" s="326">
        <f t="shared" si="5"/>
        <v>113.49960489924935</v>
      </c>
      <c r="F12" s="326">
        <f t="shared" si="5"/>
        <v>123.89964440932442</v>
      </c>
      <c r="G12" s="326">
        <f t="shared" si="5"/>
        <v>124.69972342947457</v>
      </c>
      <c r="H12" s="326">
        <f t="shared" si="5"/>
        <v>127.99980244962474</v>
      </c>
      <c r="I12" s="326">
        <f t="shared" si="5"/>
        <v>133.49960489924939</v>
      </c>
      <c r="J12" s="326">
        <f t="shared" si="5"/>
        <v>144.89924930857381</v>
      </c>
      <c r="K12" s="326">
        <f t="shared" si="5"/>
        <v>152.69952587909927</v>
      </c>
      <c r="L12" s="326">
        <f t="shared" si="5"/>
        <v>158.44413964543247</v>
      </c>
      <c r="M12" s="326">
        <f t="shared" si="5"/>
        <v>161.73498018833948</v>
      </c>
      <c r="N12" s="326">
        <f t="shared" si="5"/>
        <v>167.79284160021638</v>
      </c>
      <c r="O12" s="326">
        <f t="shared" si="5"/>
        <v>176.86310120340593</v>
      </c>
      <c r="P12" s="326">
        <f t="shared" si="5"/>
        <v>175.81372159083432</v>
      </c>
      <c r="Q12" s="326">
        <f t="shared" si="5"/>
        <v>175.79283841446468</v>
      </c>
      <c r="R12" s="326">
        <f t="shared" si="5"/>
        <v>187.01928597781384</v>
      </c>
      <c r="S12" s="326">
        <f t="shared" si="5"/>
        <v>180.99274933049122</v>
      </c>
      <c r="T12" s="326">
        <f t="shared" si="5"/>
        <v>193.54701885800645</v>
      </c>
      <c r="U12" s="326">
        <f t="shared" si="5"/>
        <v>196.50851430691813</v>
      </c>
      <c r="V12" s="326">
        <f t="shared" si="5"/>
        <v>185.85364538523609</v>
      </c>
      <c r="W12" s="326">
        <f t="shared" si="5"/>
        <v>179.98259516308482</v>
      </c>
      <c r="X12" s="326">
        <f t="shared" si="5"/>
        <v>187.3853066355245</v>
      </c>
      <c r="Y12" s="326">
        <f t="shared" si="5"/>
        <v>191.13339425297971</v>
      </c>
      <c r="Z12" s="326">
        <f t="shared" si="5"/>
        <v>177.84628059232148</v>
      </c>
      <c r="AA12" s="326">
        <f t="shared" si="5"/>
        <v>190.54209289857201</v>
      </c>
      <c r="AB12" s="326">
        <f t="shared" si="5"/>
        <v>195.47850549601435</v>
      </c>
      <c r="AC12" s="326">
        <f t="shared" si="5"/>
        <v>191.77238120048483</v>
      </c>
      <c r="AD12" s="326">
        <f t="shared" si="5"/>
        <v>178.47191557375933</v>
      </c>
      <c r="AE12" s="326">
        <f t="shared" si="5"/>
        <v>175.20449873472577</v>
      </c>
      <c r="AF12" s="326">
        <f t="shared" si="5"/>
        <v>193.73893505982139</v>
      </c>
      <c r="AG12" s="326">
        <f t="shared" si="5"/>
        <v>212.35157575759672</v>
      </c>
      <c r="AH12" s="326">
        <f t="shared" si="5"/>
        <v>224.50567972626078</v>
      </c>
      <c r="AI12" s="326">
        <f t="shared" si="5"/>
        <v>237.6082817712759</v>
      </c>
      <c r="AJ12" s="326">
        <f t="shared" si="5"/>
        <v>230.84782810132751</v>
      </c>
      <c r="AK12" s="326">
        <f t="shared" si="5"/>
        <v>243.60607153573307</v>
      </c>
      <c r="AL12" s="326">
        <f t="shared" si="5"/>
        <v>263.36507390234988</v>
      </c>
      <c r="AM12" s="326">
        <f t="shared" si="5"/>
        <v>273.50462569438298</v>
      </c>
      <c r="AN12" s="326">
        <f t="shared" si="5"/>
        <v>264.24570261821503</v>
      </c>
      <c r="AO12" s="326">
        <f t="shared" si="5"/>
        <v>262.1603322406761</v>
      </c>
      <c r="AP12" s="326">
        <f t="shared" si="5"/>
        <v>250.60160788361611</v>
      </c>
      <c r="AQ12" s="326">
        <f t="shared" si="5"/>
        <v>223.29975033690266</v>
      </c>
      <c r="AR12" s="326">
        <f t="shared" si="5"/>
        <v>243.032926956995</v>
      </c>
      <c r="AS12" s="326">
        <f t="shared" si="5"/>
        <v>264.86366035880576</v>
      </c>
      <c r="AT12" s="326">
        <f t="shared" si="5"/>
        <v>288.30849082388016</v>
      </c>
      <c r="AU12" s="326">
        <f t="shared" si="5"/>
        <v>311.5091118783867</v>
      </c>
      <c r="AV12" s="326">
        <f t="shared" si="5"/>
        <v>339.56876513317923</v>
      </c>
      <c r="AW12" s="326">
        <f t="shared" si="5"/>
        <v>353.34586147750184</v>
      </c>
      <c r="AX12" s="326">
        <f t="shared" si="5"/>
        <v>332.43299804557302</v>
      </c>
      <c r="AY12" s="326">
        <f t="shared" si="5"/>
        <v>366.0931627150282</v>
      </c>
      <c r="AZ12" s="326">
        <f t="shared" si="5"/>
        <v>388.07321934216014</v>
      </c>
      <c r="BA12" s="326">
        <f t="shared" si="5"/>
        <v>384.08995640711339</v>
      </c>
      <c r="BB12" s="326">
        <f t="shared" si="5"/>
        <v>393.3285634927056</v>
      </c>
      <c r="BC12" s="326">
        <f t="shared" si="5"/>
        <v>383.44572972375016</v>
      </c>
      <c r="BD12" s="326">
        <f t="shared" si="5"/>
        <v>393.59657893427789</v>
      </c>
      <c r="BE12" s="326">
        <f t="shared" si="5"/>
        <v>384.75898128107519</v>
      </c>
    </row>
    <row r="13" spans="1:95" x14ac:dyDescent="0.25">
      <c r="AT13" s="326"/>
      <c r="AU13" s="326"/>
      <c r="AV13" s="326"/>
      <c r="AW13" s="326"/>
      <c r="AX13" s="326"/>
      <c r="AY13" s="326"/>
      <c r="AZ13" s="326"/>
      <c r="BA13" s="326"/>
      <c r="BB13" s="326"/>
      <c r="BC13" s="326"/>
      <c r="BD13" s="326"/>
      <c r="BE13" s="326"/>
    </row>
    <row r="14" spans="1:95" x14ac:dyDescent="0.25">
      <c r="A14" t="s">
        <v>503</v>
      </c>
      <c r="B14" s="293">
        <v>35797</v>
      </c>
      <c r="C14" s="293">
        <v>27085</v>
      </c>
      <c r="D14" s="293">
        <v>26804.799999999999</v>
      </c>
      <c r="E14" s="293">
        <v>29583.7</v>
      </c>
      <c r="F14" s="293">
        <v>33657.9</v>
      </c>
      <c r="G14" s="293">
        <v>35816.800000000003</v>
      </c>
      <c r="H14" s="293">
        <v>43940.3</v>
      </c>
      <c r="I14" s="293">
        <v>43474.5</v>
      </c>
      <c r="J14" s="293">
        <v>45047.6</v>
      </c>
      <c r="K14" s="293">
        <v>48394.1</v>
      </c>
      <c r="L14" s="293">
        <v>43966.9</v>
      </c>
      <c r="M14" s="293">
        <v>39178.699999999997</v>
      </c>
      <c r="N14" s="293">
        <v>46348.5</v>
      </c>
      <c r="O14" s="293">
        <v>62583.9</v>
      </c>
      <c r="P14" s="293">
        <v>43670.3</v>
      </c>
      <c r="Q14" s="293">
        <v>47685.2</v>
      </c>
      <c r="R14" s="293">
        <v>60705</v>
      </c>
      <c r="S14" s="293">
        <v>63305.3</v>
      </c>
      <c r="T14" s="293">
        <v>66737.5</v>
      </c>
      <c r="U14" s="293">
        <v>79773.5</v>
      </c>
      <c r="V14" s="293">
        <v>65131.7</v>
      </c>
      <c r="W14" s="293">
        <v>51994.8</v>
      </c>
      <c r="X14" s="293">
        <v>52297</v>
      </c>
      <c r="Y14" s="293">
        <v>57121</v>
      </c>
      <c r="Z14" s="293">
        <v>67537.3</v>
      </c>
      <c r="AA14" s="293">
        <v>72549.3</v>
      </c>
      <c r="AB14" s="293">
        <v>70929.2</v>
      </c>
      <c r="AC14" s="293">
        <v>59467.1</v>
      </c>
      <c r="AD14" s="293">
        <v>56968.2</v>
      </c>
      <c r="AE14" s="293">
        <v>56159.1</v>
      </c>
      <c r="AF14" s="293">
        <v>70746.3</v>
      </c>
      <c r="AG14" s="293">
        <v>86911.8</v>
      </c>
      <c r="AH14" s="293">
        <v>74441.8</v>
      </c>
      <c r="AI14" s="293">
        <v>79637.399999999994</v>
      </c>
      <c r="AJ14" s="293">
        <v>72958.399999999994</v>
      </c>
      <c r="AK14" s="293">
        <v>76919.8</v>
      </c>
      <c r="AL14" s="293">
        <v>88022.8</v>
      </c>
      <c r="AM14" s="293">
        <v>93756.2</v>
      </c>
      <c r="AN14" s="293">
        <v>92223.2</v>
      </c>
      <c r="AO14" s="293">
        <v>93819.8</v>
      </c>
      <c r="AP14" s="293">
        <v>86585.600000000006</v>
      </c>
      <c r="AQ14" s="293">
        <v>63668.4</v>
      </c>
      <c r="AR14" s="293">
        <v>79224.5</v>
      </c>
      <c r="AS14" s="293">
        <v>101271.6</v>
      </c>
      <c r="AT14" s="326">
        <f t="shared" ref="AT14:BE14" si="6">+AT22/AT$21</f>
        <v>109975.91485731103</v>
      </c>
      <c r="AU14" s="326">
        <f t="shared" si="6"/>
        <v>122895.20206782024</v>
      </c>
      <c r="AV14" s="326">
        <f t="shared" si="6"/>
        <v>127928.81930375859</v>
      </c>
      <c r="AW14" s="326">
        <f t="shared" si="6"/>
        <v>138830.78939095905</v>
      </c>
      <c r="AX14" s="326">
        <f t="shared" si="6"/>
        <v>127404.72623322356</v>
      </c>
      <c r="AY14" s="326">
        <f t="shared" si="6"/>
        <v>141007.88275924456</v>
      </c>
      <c r="AZ14" s="326">
        <f t="shared" si="6"/>
        <v>150711.30948031295</v>
      </c>
      <c r="BA14" s="326">
        <f t="shared" si="6"/>
        <v>151604.91473293913</v>
      </c>
      <c r="BB14" s="326">
        <f t="shared" si="6"/>
        <v>152376.88418220729</v>
      </c>
      <c r="BC14" s="326">
        <f t="shared" si="6"/>
        <v>151559.07901302847</v>
      </c>
      <c r="BD14" s="326">
        <f t="shared" si="6"/>
        <v>155637.72615734782</v>
      </c>
      <c r="BE14" s="326">
        <f t="shared" si="6"/>
        <v>152901.21804407233</v>
      </c>
    </row>
    <row r="15" spans="1:95" x14ac:dyDescent="0.25">
      <c r="A15" t="s">
        <v>504</v>
      </c>
      <c r="B15" s="293">
        <v>5719.6</v>
      </c>
      <c r="C15" s="293">
        <v>5097</v>
      </c>
      <c r="D15" s="293">
        <v>4531.8999999999996</v>
      </c>
      <c r="E15" s="293">
        <v>4682.5</v>
      </c>
      <c r="F15" s="293">
        <v>6110.9</v>
      </c>
      <c r="G15" s="293">
        <v>6257.9</v>
      </c>
      <c r="H15" s="293">
        <v>6309</v>
      </c>
      <c r="I15" s="293">
        <v>6668.6</v>
      </c>
      <c r="J15" s="293">
        <v>9618.7000000000007</v>
      </c>
      <c r="K15" s="293">
        <v>8571.4</v>
      </c>
      <c r="L15" s="293">
        <v>9248.2000000000007</v>
      </c>
      <c r="M15" s="293">
        <v>7811.5</v>
      </c>
      <c r="N15" s="293">
        <v>7386.3</v>
      </c>
      <c r="O15" s="293">
        <v>7604.6</v>
      </c>
      <c r="P15" s="293">
        <v>7810.6</v>
      </c>
      <c r="Q15" s="293">
        <v>6927.6</v>
      </c>
      <c r="R15" s="293">
        <v>11787</v>
      </c>
      <c r="S15" s="293">
        <v>13827.2</v>
      </c>
      <c r="T15" s="293">
        <v>12553.8</v>
      </c>
      <c r="U15" s="293">
        <v>12480.1</v>
      </c>
      <c r="V15" s="293">
        <v>12950.9</v>
      </c>
      <c r="W15" s="293">
        <v>10613.3</v>
      </c>
      <c r="X15" s="293">
        <v>13306.7</v>
      </c>
      <c r="Y15" s="293">
        <v>13502.1</v>
      </c>
      <c r="Z15" s="293">
        <v>15032</v>
      </c>
      <c r="AA15" s="293">
        <v>12564.4</v>
      </c>
      <c r="AB15" s="293">
        <v>9983.4</v>
      </c>
      <c r="AC15" s="293">
        <v>9117.2000000000007</v>
      </c>
      <c r="AD15" s="293">
        <v>7079.8</v>
      </c>
      <c r="AE15" s="293">
        <v>7344.8</v>
      </c>
      <c r="AF15" s="293">
        <v>7744.8</v>
      </c>
      <c r="AG15" s="293">
        <v>8729.5</v>
      </c>
      <c r="AH15" s="293">
        <v>8357.7999999999993</v>
      </c>
      <c r="AI15" s="293">
        <v>8381.1</v>
      </c>
      <c r="AJ15" s="293">
        <v>6977.3</v>
      </c>
      <c r="AK15" s="293">
        <v>5673.4</v>
      </c>
      <c r="AL15" s="293">
        <v>6601.4</v>
      </c>
      <c r="AM15" s="293">
        <v>7096.5</v>
      </c>
      <c r="AN15" s="293">
        <v>9638.1</v>
      </c>
      <c r="AO15" s="293">
        <v>10837.2</v>
      </c>
      <c r="AP15" s="293">
        <v>8318.1</v>
      </c>
      <c r="AQ15" s="293">
        <v>9524.5</v>
      </c>
      <c r="AR15" s="293">
        <v>8147.7</v>
      </c>
      <c r="AS15" s="293">
        <v>9187.7000000000007</v>
      </c>
      <c r="AT15" s="326">
        <f t="shared" ref="AT15:BE15" si="7">+AT24/AT$21</f>
        <v>8822.138746690207</v>
      </c>
      <c r="AU15" s="326">
        <f t="shared" si="7"/>
        <v>9569.4190282316413</v>
      </c>
      <c r="AV15" s="326">
        <f t="shared" si="7"/>
        <v>7653.3754027834393</v>
      </c>
      <c r="AW15" s="326">
        <f t="shared" si="7"/>
        <v>7868.3184161663585</v>
      </c>
      <c r="AX15" s="326">
        <f t="shared" si="7"/>
        <v>8164.7111356625182</v>
      </c>
      <c r="AY15" s="326">
        <f t="shared" si="7"/>
        <v>8383.6944958377644</v>
      </c>
      <c r="AZ15" s="326">
        <f t="shared" si="7"/>
        <v>8401.8783318976693</v>
      </c>
      <c r="BA15" s="326">
        <f t="shared" si="7"/>
        <v>8493.447056341769</v>
      </c>
      <c r="BB15" s="326">
        <f t="shared" si="7"/>
        <v>8525.0076792862928</v>
      </c>
      <c r="BC15" s="326">
        <f t="shared" si="7"/>
        <v>9415.1661548778848</v>
      </c>
      <c r="BD15" s="326">
        <f t="shared" si="7"/>
        <v>8933.4252128235894</v>
      </c>
      <c r="BE15" s="326">
        <f t="shared" si="7"/>
        <v>8781.8325996024541</v>
      </c>
    </row>
    <row r="16" spans="1:95" x14ac:dyDescent="0.25">
      <c r="A16" t="s">
        <v>261</v>
      </c>
      <c r="B16" s="293">
        <v>42508.3</v>
      </c>
      <c r="C16" s="293">
        <v>33500.9</v>
      </c>
      <c r="D16" s="293">
        <v>32486.1</v>
      </c>
      <c r="E16" s="293">
        <v>34967.1</v>
      </c>
      <c r="F16" s="293">
        <v>40507.5</v>
      </c>
      <c r="G16" s="293">
        <v>42828.3</v>
      </c>
      <c r="H16" s="293">
        <v>51272</v>
      </c>
      <c r="I16" s="293">
        <v>51327.9</v>
      </c>
      <c r="J16" s="293">
        <v>55764.9</v>
      </c>
      <c r="K16" s="293">
        <v>58038.6</v>
      </c>
      <c r="L16" s="293">
        <v>54088.4</v>
      </c>
      <c r="M16" s="293">
        <v>47804.5</v>
      </c>
      <c r="N16" s="293">
        <v>54057</v>
      </c>
      <c r="O16" s="293">
        <v>71731.100000000006</v>
      </c>
      <c r="P16" s="293">
        <v>51969.2</v>
      </c>
      <c r="Q16" s="293">
        <v>55062.2</v>
      </c>
      <c r="R16" s="293">
        <v>73760.7</v>
      </c>
      <c r="S16" s="293">
        <v>78205.8</v>
      </c>
      <c r="T16" s="293">
        <v>80093.399999999994</v>
      </c>
      <c r="U16" s="293">
        <v>93304.4</v>
      </c>
      <c r="V16" s="293">
        <v>78874.899999999994</v>
      </c>
      <c r="W16" s="293">
        <v>63968.4</v>
      </c>
      <c r="X16" s="293">
        <v>66251</v>
      </c>
      <c r="Y16" s="293">
        <v>71367.899999999994</v>
      </c>
      <c r="Z16" s="293">
        <v>85360.9</v>
      </c>
      <c r="AA16" s="293">
        <v>87690.5</v>
      </c>
      <c r="AB16" s="293">
        <v>82046.5</v>
      </c>
      <c r="AC16" s="293">
        <v>71583.5</v>
      </c>
      <c r="AD16" s="293">
        <v>65099.1</v>
      </c>
      <c r="AE16" s="293">
        <v>65503.8</v>
      </c>
      <c r="AF16" s="293">
        <v>83041.600000000006</v>
      </c>
      <c r="AG16" s="293">
        <v>100169.8</v>
      </c>
      <c r="AH16" s="293">
        <v>119180</v>
      </c>
      <c r="AI16" s="293">
        <v>121072.8</v>
      </c>
      <c r="AJ16" s="293">
        <v>110178.5</v>
      </c>
      <c r="AK16" s="293">
        <v>108354.8</v>
      </c>
      <c r="AL16" s="293">
        <v>122615.4</v>
      </c>
      <c r="AM16" s="293">
        <v>125969.4</v>
      </c>
      <c r="AN16" s="293">
        <v>125790.9</v>
      </c>
      <c r="AO16" s="293">
        <v>129420.2</v>
      </c>
      <c r="AP16" s="293">
        <v>117754.3</v>
      </c>
      <c r="AQ16" s="293">
        <v>91095.8</v>
      </c>
      <c r="AR16" s="293">
        <v>106489.5</v>
      </c>
      <c r="AS16" s="293">
        <v>128447</v>
      </c>
      <c r="AT16" s="293">
        <f>+AT25/AT$21</f>
        <v>137598.87025595774</v>
      </c>
      <c r="AU16" s="293">
        <f t="shared" ref="AU16:BE16" si="8">+AU25/AU$21</f>
        <v>158583.1007124873</v>
      </c>
      <c r="AV16" s="293">
        <f t="shared" si="8"/>
        <v>169911.36973914155</v>
      </c>
      <c r="AW16" s="293">
        <f t="shared" si="8"/>
        <v>183305.82888258202</v>
      </c>
      <c r="AX16" s="293">
        <f t="shared" si="8"/>
        <v>185817.37168337582</v>
      </c>
      <c r="AY16" s="293">
        <f t="shared" si="8"/>
        <v>206432.61563525969</v>
      </c>
      <c r="AZ16" s="293">
        <f t="shared" si="8"/>
        <v>214765.9681870655</v>
      </c>
      <c r="BA16" s="293">
        <f t="shared" si="8"/>
        <v>216268.06978109427</v>
      </c>
      <c r="BB16" s="293">
        <f t="shared" si="8"/>
        <v>220439.99047586648</v>
      </c>
      <c r="BC16" s="293">
        <f t="shared" si="8"/>
        <v>221976.9991800391</v>
      </c>
      <c r="BD16" s="293">
        <f t="shared" si="8"/>
        <v>228152.27274918469</v>
      </c>
      <c r="BE16" s="293">
        <f t="shared" si="8"/>
        <v>226205.163349565</v>
      </c>
    </row>
    <row r="17" spans="2:63" x14ac:dyDescent="0.25">
      <c r="B17" s="295">
        <f>+B16-B14-B15</f>
        <v>991.70000000000255</v>
      </c>
      <c r="C17" s="295">
        <f t="shared" ref="C17:BE17" si="9">+C16-C14-C15</f>
        <v>1318.9000000000015</v>
      </c>
      <c r="D17" s="295">
        <f t="shared" si="9"/>
        <v>1149.3999999999996</v>
      </c>
      <c r="E17" s="295">
        <f t="shared" si="9"/>
        <v>700.89999999999782</v>
      </c>
      <c r="F17" s="295">
        <f t="shared" si="9"/>
        <v>738.69999999999891</v>
      </c>
      <c r="G17" s="295">
        <f t="shared" si="9"/>
        <v>753.60000000000036</v>
      </c>
      <c r="H17" s="295">
        <f t="shared" si="9"/>
        <v>1022.6999999999971</v>
      </c>
      <c r="I17" s="295">
        <f t="shared" si="9"/>
        <v>1184.8000000000011</v>
      </c>
      <c r="J17" s="295">
        <f t="shared" si="9"/>
        <v>1098.6000000000022</v>
      </c>
      <c r="K17" s="295">
        <f t="shared" si="9"/>
        <v>1073.1000000000004</v>
      </c>
      <c r="L17" s="295">
        <f t="shared" si="9"/>
        <v>873.29999999999927</v>
      </c>
      <c r="M17" s="295">
        <f t="shared" si="9"/>
        <v>814.30000000000291</v>
      </c>
      <c r="N17" s="295">
        <f t="shared" si="9"/>
        <v>322.19999999999982</v>
      </c>
      <c r="O17" s="295">
        <f t="shared" si="9"/>
        <v>1542.600000000004</v>
      </c>
      <c r="P17" s="295">
        <f t="shared" si="9"/>
        <v>488.29999999999382</v>
      </c>
      <c r="Q17" s="295">
        <f t="shared" si="9"/>
        <v>449.39999999999964</v>
      </c>
      <c r="R17" s="295">
        <f t="shared" si="9"/>
        <v>1268.6999999999971</v>
      </c>
      <c r="S17" s="295">
        <f t="shared" si="9"/>
        <v>1073.2999999999993</v>
      </c>
      <c r="T17" s="295">
        <f t="shared" si="9"/>
        <v>802.09999999999491</v>
      </c>
      <c r="U17" s="295">
        <f t="shared" si="9"/>
        <v>1050.7999999999938</v>
      </c>
      <c r="V17" s="295">
        <f t="shared" si="9"/>
        <v>792.29999999999745</v>
      </c>
      <c r="W17" s="295">
        <f t="shared" si="9"/>
        <v>1360.2999999999993</v>
      </c>
      <c r="X17" s="295">
        <f t="shared" si="9"/>
        <v>647.29999999999927</v>
      </c>
      <c r="Y17" s="295">
        <f t="shared" si="9"/>
        <v>744.79999999999382</v>
      </c>
      <c r="Z17" s="295">
        <f t="shared" si="9"/>
        <v>2791.5999999999913</v>
      </c>
      <c r="AA17" s="295">
        <f t="shared" si="9"/>
        <v>2576.7999999999975</v>
      </c>
      <c r="AB17" s="295">
        <f t="shared" si="9"/>
        <v>1133.9000000000033</v>
      </c>
      <c r="AC17" s="295">
        <f t="shared" si="9"/>
        <v>2999.2000000000007</v>
      </c>
      <c r="AD17" s="295">
        <f t="shared" si="9"/>
        <v>1051.1000000000013</v>
      </c>
      <c r="AE17" s="295">
        <f t="shared" si="9"/>
        <v>1999.9000000000042</v>
      </c>
      <c r="AF17" s="295">
        <f t="shared" si="9"/>
        <v>4550.5000000000027</v>
      </c>
      <c r="AG17" s="295">
        <f t="shared" si="9"/>
        <v>4528.5</v>
      </c>
      <c r="AH17" s="295">
        <f t="shared" si="9"/>
        <v>36380.399999999994</v>
      </c>
      <c r="AI17" s="295">
        <f t="shared" si="9"/>
        <v>33054.30000000001</v>
      </c>
      <c r="AJ17" s="295">
        <f t="shared" si="9"/>
        <v>30242.800000000007</v>
      </c>
      <c r="AK17" s="295">
        <f t="shared" si="9"/>
        <v>25761.599999999999</v>
      </c>
      <c r="AL17" s="295">
        <f t="shared" si="9"/>
        <v>27991.19999999999</v>
      </c>
      <c r="AM17" s="295">
        <f t="shared" si="9"/>
        <v>25116.699999999997</v>
      </c>
      <c r="AN17" s="295">
        <f t="shared" si="9"/>
        <v>23929.599999999999</v>
      </c>
      <c r="AO17" s="295">
        <f t="shared" si="9"/>
        <v>24763.199999999993</v>
      </c>
      <c r="AP17" s="295">
        <f t="shared" si="9"/>
        <v>22850.6</v>
      </c>
      <c r="AQ17" s="295">
        <f t="shared" si="9"/>
        <v>17902.900000000001</v>
      </c>
      <c r="AR17" s="295">
        <f t="shared" si="9"/>
        <v>19117.3</v>
      </c>
      <c r="AS17" s="295">
        <f t="shared" si="9"/>
        <v>17987.699999999993</v>
      </c>
      <c r="AT17" s="295">
        <f t="shared" si="9"/>
        <v>18800.816651956498</v>
      </c>
      <c r="AU17" s="295">
        <f t="shared" si="9"/>
        <v>26118.479616435419</v>
      </c>
      <c r="AV17" s="295">
        <f t="shared" si="9"/>
        <v>34329.175032599524</v>
      </c>
      <c r="AW17" s="295">
        <f t="shared" si="9"/>
        <v>36606.721075456611</v>
      </c>
      <c r="AX17" s="295">
        <f t="shared" si="9"/>
        <v>50247.93431448975</v>
      </c>
      <c r="AY17" s="295">
        <f t="shared" si="9"/>
        <v>57041.038380177364</v>
      </c>
      <c r="AZ17" s="295">
        <f t="shared" si="9"/>
        <v>55652.780374854883</v>
      </c>
      <c r="BA17" s="295">
        <f t="shared" si="9"/>
        <v>56169.707991813368</v>
      </c>
      <c r="BB17" s="295">
        <f t="shared" si="9"/>
        <v>59538.098614372895</v>
      </c>
      <c r="BC17" s="295">
        <f t="shared" si="9"/>
        <v>61002.75401213274</v>
      </c>
      <c r="BD17" s="295">
        <f t="shared" si="9"/>
        <v>63581.121379013282</v>
      </c>
      <c r="BE17" s="295">
        <f t="shared" si="9"/>
        <v>64522.11270589022</v>
      </c>
    </row>
    <row r="19" spans="2:63" x14ac:dyDescent="0.25">
      <c r="C19" s="326"/>
      <c r="D19" s="326"/>
    </row>
    <row r="20" spans="2:63" ht="16.5" thickBot="1" x14ac:dyDescent="0.3">
      <c r="C20" s="326"/>
      <c r="D20" s="326"/>
      <c r="AT20" s="364">
        <f t="shared" ref="AT20:BC20" si="10">+AT21/AS21-1</f>
        <v>0.12326503635161878</v>
      </c>
      <c r="AU20" s="364">
        <f t="shared" si="10"/>
        <v>9.8381877022653885E-2</v>
      </c>
      <c r="AV20" s="364">
        <f t="shared" si="10"/>
        <v>0.25687642777327202</v>
      </c>
      <c r="AW20" s="364">
        <f t="shared" si="10"/>
        <v>0.22993137739177394</v>
      </c>
      <c r="AX20" s="364">
        <f t="shared" si="10"/>
        <v>0.14825802231964236</v>
      </c>
      <c r="AY20" s="364">
        <f t="shared" si="10"/>
        <v>0.22924901185770752</v>
      </c>
      <c r="AZ20" s="364">
        <f t="shared" si="10"/>
        <v>0.22428701532537421</v>
      </c>
      <c r="BA20" s="364">
        <f t="shared" si="10"/>
        <v>0.25202013175468996</v>
      </c>
      <c r="BB20" s="364">
        <f t="shared" si="10"/>
        <v>0.27949045300151654</v>
      </c>
      <c r="BC20" s="364">
        <f t="shared" si="10"/>
        <v>0.38525098182646667</v>
      </c>
      <c r="BD20" s="364">
        <f>+BD21/BC21-1</f>
        <v>0.26924873855354159</v>
      </c>
      <c r="BE20" s="365">
        <v>0.40571148821743219</v>
      </c>
      <c r="BF20" s="365">
        <v>0.25643722587089646</v>
      </c>
      <c r="BG20" s="365">
        <v>0.34277223713100402</v>
      </c>
      <c r="BH20" s="365">
        <v>0.53548304349233944</v>
      </c>
      <c r="BI20" s="365">
        <v>0.42015094737650904</v>
      </c>
      <c r="BJ20" s="365">
        <v>0.48409378625519817</v>
      </c>
      <c r="BK20" s="364">
        <v>0.72430757531824108</v>
      </c>
    </row>
    <row r="21" spans="2:63" x14ac:dyDescent="0.25">
      <c r="C21" s="326"/>
      <c r="D21" s="326"/>
      <c r="AR21" s="334" t="s">
        <v>505</v>
      </c>
      <c r="AS21" s="335">
        <v>1</v>
      </c>
      <c r="AT21" s="335">
        <v>1.1232650363516188</v>
      </c>
      <c r="AU21" s="335">
        <v>1.2337739590218106</v>
      </c>
      <c r="AV21" s="335">
        <v>1.5507014062950206</v>
      </c>
      <c r="AW21" s="335">
        <v>1.9072563165677956</v>
      </c>
      <c r="AX21" s="335">
        <v>2.1900223661187828</v>
      </c>
      <c r="AY21" s="335">
        <v>2.6920828294977923</v>
      </c>
      <c r="AZ21" s="335">
        <v>3.2958820523345405</v>
      </c>
      <c r="BA21" s="335">
        <v>4.1265106814118093</v>
      </c>
      <c r="BB21" s="335">
        <v>5.2798310210751929</v>
      </c>
      <c r="BC21" s="335">
        <v>7.3138911058222469</v>
      </c>
      <c r="BD21" s="335">
        <v>9.2831470599828538</v>
      </c>
      <c r="BE21" s="336">
        <v>12.810742942776301</v>
      </c>
      <c r="BF21">
        <f t="shared" ref="BF21:BK21" si="11">+BE21*(1+BF20)</f>
        <v>16.09589432436702</v>
      </c>
      <c r="BG21">
        <f t="shared" si="11"/>
        <v>21.613120030554533</v>
      </c>
      <c r="BH21">
        <f t="shared" si="11"/>
        <v>33.186579323881119</v>
      </c>
      <c r="BI21">
        <f t="shared" si="11"/>
        <v>47.129952066995436</v>
      </c>
      <c r="BJ21">
        <f t="shared" si="11"/>
        <v>69.945269009133256</v>
      </c>
      <c r="BK21">
        <f t="shared" si="11"/>
        <v>120.60715721012068</v>
      </c>
    </row>
    <row r="22" spans="2:63" x14ac:dyDescent="0.25">
      <c r="C22" s="326"/>
      <c r="D22" s="326"/>
      <c r="AR22" s="337" t="s">
        <v>506</v>
      </c>
      <c r="AS22" s="240"/>
      <c r="AT22" s="240">
        <v>123532.1</v>
      </c>
      <c r="AU22" s="240">
        <v>151624.9</v>
      </c>
      <c r="AV22" s="240">
        <v>198379.40000000002</v>
      </c>
      <c r="AW22" s="240">
        <v>264785.89999999997</v>
      </c>
      <c r="AX22" s="240">
        <v>279019.2</v>
      </c>
      <c r="AY22" s="240">
        <v>379604.90000000008</v>
      </c>
      <c r="AZ22" s="240">
        <v>496726.69999999995</v>
      </c>
      <c r="BA22" s="240">
        <v>625599.29999999993</v>
      </c>
      <c r="BB22" s="240">
        <v>804524.2</v>
      </c>
      <c r="BC22" s="240">
        <v>1108486.6000000001</v>
      </c>
      <c r="BD22" s="240">
        <v>1444807.9</v>
      </c>
      <c r="BE22" s="338">
        <v>1958778.2</v>
      </c>
    </row>
    <row r="23" spans="2:63" x14ac:dyDescent="0.25">
      <c r="C23" s="326"/>
      <c r="D23" s="326"/>
      <c r="AR23" s="337" t="s">
        <v>507</v>
      </c>
      <c r="AS23" s="240"/>
      <c r="AT23" s="240">
        <v>16958.899999999998</v>
      </c>
      <c r="AU23" s="240">
        <v>24108</v>
      </c>
      <c r="AV23" s="240">
        <v>42583.1</v>
      </c>
      <c r="AW23" s="240">
        <v>52485.4</v>
      </c>
      <c r="AX23" s="240">
        <v>75710.5</v>
      </c>
      <c r="AY23" s="240">
        <v>100217.2</v>
      </c>
      <c r="AZ23" s="240">
        <v>134033.79999999999</v>
      </c>
      <c r="BA23" s="240">
        <v>174544</v>
      </c>
      <c r="BB23" s="240">
        <v>229383.7</v>
      </c>
      <c r="BC23" s="240">
        <v>299102.90000000002</v>
      </c>
      <c r="BD23" s="240">
        <v>410298.2</v>
      </c>
      <c r="BE23" s="338">
        <v>568225.30000000005</v>
      </c>
    </row>
    <row r="24" spans="2:63" ht="16.5" thickBot="1" x14ac:dyDescent="0.3">
      <c r="C24" s="326"/>
      <c r="D24" s="326"/>
      <c r="AR24" s="339" t="s">
        <v>508</v>
      </c>
      <c r="AS24" s="340"/>
      <c r="AT24" s="340">
        <v>9909.6</v>
      </c>
      <c r="AU24" s="340">
        <v>11806.5</v>
      </c>
      <c r="AV24" s="340">
        <v>11868.099999999999</v>
      </c>
      <c r="AW24" s="340">
        <v>15006.9</v>
      </c>
      <c r="AX24" s="340">
        <v>17880.900000000001</v>
      </c>
      <c r="AY24" s="340">
        <v>22569.599999999999</v>
      </c>
      <c r="AZ24" s="340">
        <v>27691.599999999999</v>
      </c>
      <c r="BA24" s="340">
        <v>35048.300000000003</v>
      </c>
      <c r="BB24" s="340">
        <v>45010.600000000006</v>
      </c>
      <c r="BC24" s="340">
        <v>68861.5</v>
      </c>
      <c r="BD24" s="340">
        <v>82930.3</v>
      </c>
      <c r="BE24" s="341">
        <v>112501.8</v>
      </c>
    </row>
    <row r="25" spans="2:63" ht="16.5" thickBot="1" x14ac:dyDescent="0.3">
      <c r="C25" s="326"/>
      <c r="D25" s="326"/>
      <c r="AR25" s="342" t="s">
        <v>509</v>
      </c>
      <c r="AS25" s="340"/>
      <c r="AT25" s="340">
        <v>154560.00000000003</v>
      </c>
      <c r="AU25" s="340">
        <v>195655.69999999998</v>
      </c>
      <c r="AV25" s="340">
        <v>263481.8</v>
      </c>
      <c r="AW25" s="340">
        <v>349611.2</v>
      </c>
      <c r="AX25" s="340">
        <v>406944.2</v>
      </c>
      <c r="AY25" s="340">
        <v>555733.70000000007</v>
      </c>
      <c r="AZ25" s="340">
        <v>707843.3</v>
      </c>
      <c r="BA25" s="340">
        <v>892432.5</v>
      </c>
      <c r="BB25" s="340">
        <v>1163885.8999999999</v>
      </c>
      <c r="BC25" s="340">
        <v>1623515.6</v>
      </c>
      <c r="BD25" s="340">
        <v>2117971.1</v>
      </c>
      <c r="BE25" s="341">
        <v>2897856.2</v>
      </c>
    </row>
    <row r="26" spans="2:63" x14ac:dyDescent="0.25">
      <c r="C26" s="326"/>
      <c r="D26" s="326"/>
    </row>
    <row r="27" spans="2:63" x14ac:dyDescent="0.25">
      <c r="C27" s="326"/>
      <c r="D27" s="326"/>
      <c r="BC27" t="s">
        <v>531</v>
      </c>
      <c r="BE27" s="293">
        <f>+'CONSOLIDADO (2)'!BF25-'CONSOLIDADO (2)'!BF112</f>
        <v>3071762</v>
      </c>
      <c r="BF27" s="293">
        <f>+'CONSOLIDADO (2)'!BG25-'CONSOLIDADO (2)'!BG112</f>
        <v>3829303.8</v>
      </c>
      <c r="BG27" s="293">
        <f>+'CONSOLIDADO (2)'!BH25-'CONSOLIDADO (2)'!BH112</f>
        <v>5077548.0999999996</v>
      </c>
      <c r="BH27" s="293">
        <f>+'CONSOLIDADO (2)'!BI25-'CONSOLIDADO (2)'!BI112</f>
        <v>7346469.5</v>
      </c>
      <c r="BI27" s="293">
        <f>+'CONSOLIDADO (2)'!BJ25-'CONSOLIDADO (2)'!BJ112</f>
        <v>10335250.799999999</v>
      </c>
      <c r="BJ27" s="293">
        <f>+'CONSOLIDADO (2)'!BK25-'CONSOLIDADO (2)'!BK112</f>
        <v>15425757.299999997</v>
      </c>
      <c r="BK27" s="293">
        <f>+'CONSOLIDADO (2)'!BL25-'CONSOLIDADO (2)'!BL112</f>
        <v>27343110.000000004</v>
      </c>
    </row>
    <row r="28" spans="2:63" x14ac:dyDescent="0.25">
      <c r="C28" s="326"/>
      <c r="D28" s="326"/>
      <c r="BC28" t="s">
        <v>498</v>
      </c>
      <c r="BE28" s="237">
        <f>+'CONSOLIDADO (2)'!BF27</f>
        <v>957483.2</v>
      </c>
      <c r="BF28" s="237">
        <f>+'CONSOLIDADO (2)'!BG27</f>
        <v>1213536.7</v>
      </c>
      <c r="BG28" s="237">
        <f>+'CONSOLIDADO (2)'!BH27</f>
        <v>1512156</v>
      </c>
      <c r="BH28" s="237">
        <f>+'CONSOLIDADO (2)'!BI27</f>
        <v>2163098.2000000002</v>
      </c>
      <c r="BI28" s="237">
        <f>+'CONSOLIDADO (2)'!BJ27</f>
        <v>2867850.5</v>
      </c>
      <c r="BJ28" s="237">
        <f>+'CONSOLIDADO (2)'!BK27</f>
        <v>4331199.5110323951</v>
      </c>
      <c r="BK28" s="237">
        <f>+'CONSOLIDADO (2)'!BL27</f>
        <v>7886308.7999999998</v>
      </c>
    </row>
    <row r="29" spans="2:63" x14ac:dyDescent="0.25">
      <c r="C29" s="326"/>
      <c r="D29" s="326"/>
      <c r="BC29" t="s">
        <v>528</v>
      </c>
      <c r="BE29" s="237">
        <f>+'CONSOLIDADO (2)'!BF35</f>
        <v>730446.2</v>
      </c>
      <c r="BF29" s="237">
        <f>+'CONSOLIDADO (2)'!BG35</f>
        <v>1014017.4</v>
      </c>
      <c r="BG29" s="237">
        <f>+'CONSOLIDADO (2)'!BH35</f>
        <v>1294142.8</v>
      </c>
      <c r="BH29" s="237">
        <f>+'CONSOLIDADO (2)'!BI35</f>
        <v>1864985.1</v>
      </c>
      <c r="BI29" s="237">
        <f>+'CONSOLIDADO (2)'!BJ35</f>
        <v>2614840.8000000003</v>
      </c>
      <c r="BJ29" s="237">
        <f>+'CONSOLIDADO (2)'!BK35</f>
        <v>3697489.9</v>
      </c>
      <c r="BK29" s="237">
        <f>+'CONSOLIDADO (2)'!BL35</f>
        <v>6293576.2999999998</v>
      </c>
    </row>
    <row r="30" spans="2:63" x14ac:dyDescent="0.25">
      <c r="C30" s="326"/>
      <c r="D30" s="326"/>
      <c r="BC30" t="s">
        <v>529</v>
      </c>
      <c r="BE30" s="293">
        <f>+'CONSOLIDADO (2)'!BF53</f>
        <v>294611.7</v>
      </c>
      <c r="BF30" s="293">
        <f>+'CONSOLIDADO (2)'!BG53</f>
        <v>412822.5</v>
      </c>
      <c r="BG30" s="293">
        <f>+'CONSOLIDADO (2)'!BH53</f>
        <v>511563.1</v>
      </c>
      <c r="BH30" s="293">
        <f>+'CONSOLIDADO (2)'!BI53</f>
        <v>672273</v>
      </c>
      <c r="BI30" s="293">
        <f>+'CONSOLIDADO (2)'!BJ53</f>
        <v>758362.90000000014</v>
      </c>
      <c r="BJ30" s="293">
        <f>+'CONSOLIDADO (2)'!BK53</f>
        <v>1522783.6999999997</v>
      </c>
      <c r="BK30" s="293">
        <f>+'CONSOLIDADO (2)'!BL53</f>
        <v>3165502.3</v>
      </c>
    </row>
    <row r="31" spans="2:63" x14ac:dyDescent="0.25">
      <c r="C31" s="326"/>
      <c r="D31" s="326"/>
      <c r="BC31" t="s">
        <v>530</v>
      </c>
      <c r="BE31" s="237">
        <f>+'CONSOLIDADO (2)'!BF61-'CONSOLIDADO (2)'!BF112</f>
        <v>3366373.7</v>
      </c>
      <c r="BF31" s="237">
        <f>+'CONSOLIDADO (2)'!BG61-'CONSOLIDADO (2)'!BG112</f>
        <v>4242126.3</v>
      </c>
      <c r="BG31" s="237">
        <f>+'CONSOLIDADO (2)'!BH61-'CONSOLIDADO (2)'!BH112</f>
        <v>5589111.1999999993</v>
      </c>
      <c r="BH31" s="237">
        <f>+'CONSOLIDADO (2)'!BI61-'CONSOLIDADO (2)'!BI112</f>
        <v>8018742.5</v>
      </c>
      <c r="BI31" s="237">
        <f>+'CONSOLIDADO (2)'!BJ61-'CONSOLIDADO (2)'!BJ112</f>
        <v>11093613.699999999</v>
      </c>
      <c r="BJ31" s="237">
        <f>+'CONSOLIDADO (2)'!BK61-'CONSOLIDADO (2)'!BK112</f>
        <v>16948540.999999996</v>
      </c>
      <c r="BK31" s="237">
        <f>+'CONSOLIDADO (2)'!BL61-'CONSOLIDADO (2)'!BL112</f>
        <v>30508612.300000004</v>
      </c>
    </row>
    <row r="32" spans="2:63" x14ac:dyDescent="0.25">
      <c r="C32" s="326"/>
      <c r="D32" s="326"/>
      <c r="BI32" s="364"/>
    </row>
    <row r="33" spans="3:63" x14ac:dyDescent="0.25">
      <c r="C33" s="326"/>
      <c r="D33" s="326"/>
    </row>
    <row r="34" spans="3:63" x14ac:dyDescent="0.25">
      <c r="C34" s="326"/>
      <c r="D34" s="326"/>
      <c r="BC34" t="s">
        <v>531</v>
      </c>
      <c r="BE34" s="293">
        <f>+BE27/BE$21</f>
        <v>239780.16058249766</v>
      </c>
      <c r="BF34" s="293">
        <f t="shared" ref="BE34:BH38" si="12">+BF27/BF$21</f>
        <v>237905.62505141133</v>
      </c>
      <c r="BG34" s="293">
        <f>+BG27/BG$21</f>
        <v>234928.97336533802</v>
      </c>
      <c r="BH34" s="293">
        <f t="shared" si="12"/>
        <v>221368.6872727334</v>
      </c>
      <c r="BI34" s="293">
        <f t="shared" ref="BI34:BJ38" si="13">+BI27/BI$21</f>
        <v>219292.62277433241</v>
      </c>
      <c r="BJ34" s="293">
        <f t="shared" si="13"/>
        <v>220540.3956339884</v>
      </c>
      <c r="BK34" s="293">
        <f t="shared" ref="BK34" si="14">+BK27/BK$21</f>
        <v>226712.16727514015</v>
      </c>
    </row>
    <row r="35" spans="3:63" x14ac:dyDescent="0.25">
      <c r="C35" s="326"/>
      <c r="D35" s="326"/>
      <c r="BC35" t="s">
        <v>498</v>
      </c>
      <c r="BE35" s="293">
        <f t="shared" si="12"/>
        <v>74740.645743727451</v>
      </c>
      <c r="BF35" s="293">
        <f t="shared" si="12"/>
        <v>75394.176648070337</v>
      </c>
      <c r="BG35" s="293">
        <f t="shared" si="12"/>
        <v>69964.725031011738</v>
      </c>
      <c r="BH35" s="293">
        <f t="shared" si="12"/>
        <v>65179.908386744486</v>
      </c>
      <c r="BI35" s="293">
        <f t="shared" si="13"/>
        <v>60849.849707534981</v>
      </c>
      <c r="BJ35" s="293">
        <f>+BJ28/BJ$21</f>
        <v>61922.694306413192</v>
      </c>
      <c r="BK35" s="293">
        <f>+BK28/BK$21</f>
        <v>65388.398022354057</v>
      </c>
    </row>
    <row r="36" spans="3:63" x14ac:dyDescent="0.25">
      <c r="C36" s="326"/>
      <c r="D36" s="326"/>
      <c r="BC36" t="s">
        <v>528</v>
      </c>
      <c r="BE36" s="293">
        <f t="shared" si="12"/>
        <v>57018.254387180772</v>
      </c>
      <c r="BF36" s="293">
        <f t="shared" si="12"/>
        <v>62998.512512902998</v>
      </c>
      <c r="BG36" s="293">
        <f t="shared" si="12"/>
        <v>59877.648306698269</v>
      </c>
      <c r="BH36" s="293">
        <f t="shared" si="12"/>
        <v>56196.966906376925</v>
      </c>
      <c r="BI36" s="293">
        <f>+BI29/BI$21</f>
        <v>55481.507731707272</v>
      </c>
      <c r="BJ36" s="293">
        <f t="shared" si="13"/>
        <v>52862.616047944459</v>
      </c>
      <c r="BK36" s="293">
        <f t="shared" ref="BK36" si="15">+BK29/BK$21</f>
        <v>52182.444604306438</v>
      </c>
    </row>
    <row r="37" spans="3:63" x14ac:dyDescent="0.25">
      <c r="C37" s="326"/>
      <c r="D37" s="326"/>
      <c r="BC37" t="s">
        <v>529</v>
      </c>
      <c r="BE37" s="293">
        <f t="shared" si="12"/>
        <v>22997.237655613499</v>
      </c>
      <c r="BF37" s="293">
        <f t="shared" si="12"/>
        <v>25647.689508935346</v>
      </c>
      <c r="BG37" s="293">
        <f t="shared" si="12"/>
        <v>23669.100031684535</v>
      </c>
      <c r="BH37" s="293">
        <f t="shared" si="12"/>
        <v>20257.375532410813</v>
      </c>
      <c r="BI37" s="293">
        <f t="shared" si="13"/>
        <v>16090.890542854444</v>
      </c>
      <c r="BJ37" s="293">
        <f t="shared" si="13"/>
        <v>21771.075035842081</v>
      </c>
      <c r="BK37" s="293">
        <f t="shared" ref="BK37" si="16">+BK30/BK$21</f>
        <v>26246.388466690172</v>
      </c>
    </row>
    <row r="38" spans="3:63" x14ac:dyDescent="0.25">
      <c r="C38" s="326"/>
      <c r="D38" s="326"/>
      <c r="BC38" t="s">
        <v>530</v>
      </c>
      <c r="BE38" s="293">
        <f t="shared" si="12"/>
        <v>262777.39823811117</v>
      </c>
      <c r="BF38" s="293">
        <f t="shared" si="12"/>
        <v>263553.31456034665</v>
      </c>
      <c r="BG38" s="293">
        <f t="shared" si="12"/>
        <v>258598.07339702253</v>
      </c>
      <c r="BH38" s="293">
        <f>+BH31/BH$21</f>
        <v>241626.06280514423</v>
      </c>
      <c r="BI38" s="293">
        <f t="shared" si="13"/>
        <v>235383.51331718688</v>
      </c>
      <c r="BJ38" s="293">
        <f>+BJ31/BJ$21</f>
        <v>242311.47066983048</v>
      </c>
      <c r="BK38" s="293">
        <f>+BK31/BK$21</f>
        <v>252958.55574183032</v>
      </c>
    </row>
    <row r="39" spans="3:63" x14ac:dyDescent="0.25">
      <c r="C39" s="326"/>
      <c r="D39" s="326"/>
    </row>
    <row r="40" spans="3:63" x14ac:dyDescent="0.25">
      <c r="C40" s="326"/>
      <c r="D40" s="326"/>
    </row>
    <row r="41" spans="3:63" x14ac:dyDescent="0.25">
      <c r="C41" s="326"/>
      <c r="D41" s="326"/>
    </row>
    <row r="42" spans="3:63" x14ac:dyDescent="0.25">
      <c r="C42" s="326"/>
      <c r="D42" s="326"/>
    </row>
    <row r="43" spans="3:63" x14ac:dyDescent="0.25">
      <c r="C43" s="326"/>
      <c r="D43" s="326"/>
    </row>
    <row r="44" spans="3:63" x14ac:dyDescent="0.25">
      <c r="C44" s="326"/>
      <c r="D44" s="326"/>
    </row>
    <row r="45" spans="3:63" x14ac:dyDescent="0.25">
      <c r="C45" s="326"/>
      <c r="D45" s="326"/>
    </row>
    <row r="46" spans="3:63" x14ac:dyDescent="0.25">
      <c r="C46" s="326"/>
      <c r="D46" s="326"/>
    </row>
    <row r="47" spans="3:63" x14ac:dyDescent="0.25">
      <c r="C47" s="326"/>
      <c r="D47" s="326"/>
    </row>
    <row r="48" spans="3:63" x14ac:dyDescent="0.25">
      <c r="C48" s="326"/>
      <c r="D48" s="326"/>
    </row>
    <row r="49" spans="3:4" x14ac:dyDescent="0.25">
      <c r="C49" s="326"/>
      <c r="D49" s="326"/>
    </row>
    <row r="50" spans="3:4" x14ac:dyDescent="0.25">
      <c r="C50" s="326"/>
      <c r="D50" s="32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56"/>
    <pageSetUpPr fitToPage="1"/>
  </sheetPr>
  <dimension ref="A2:BH129"/>
  <sheetViews>
    <sheetView zoomScale="88" zoomScaleNormal="88" workbookViewId="0">
      <pane xSplit="2" ySplit="12" topLeftCell="BB59" activePane="bottomRight" state="frozen"/>
      <selection pane="topRight" activeCell="C1" sqref="C1"/>
      <selection pane="bottomLeft" activeCell="A13" sqref="A13"/>
      <selection pane="bottomRight" activeCell="BG70" sqref="BG70"/>
    </sheetView>
  </sheetViews>
  <sheetFormatPr defaultColWidth="11" defaultRowHeight="12.75" x14ac:dyDescent="0.2"/>
  <cols>
    <col min="1" max="1" width="4" style="10" customWidth="1"/>
    <col min="2" max="2" width="41.125" style="10" bestFit="1" customWidth="1"/>
    <col min="3" max="16384" width="11" style="10"/>
  </cols>
  <sheetData>
    <row r="2" spans="1:60" x14ac:dyDescent="0.2">
      <c r="A2" s="3" t="s">
        <v>0</v>
      </c>
      <c r="B2" s="4"/>
    </row>
    <row r="3" spans="1:60" x14ac:dyDescent="0.2">
      <c r="A3" s="5" t="s">
        <v>107</v>
      </c>
      <c r="B3" s="4"/>
      <c r="AR3" s="40"/>
      <c r="AS3" s="59"/>
    </row>
    <row r="4" spans="1:60" x14ac:dyDescent="0.2">
      <c r="A4" s="3" t="s">
        <v>1</v>
      </c>
      <c r="B4" s="4"/>
    </row>
    <row r="5" spans="1:60" x14ac:dyDescent="0.2">
      <c r="A5" s="6"/>
      <c r="B5" s="4"/>
    </row>
    <row r="6" spans="1:60" ht="10.5" customHeight="1" thickBot="1" x14ac:dyDescent="0.25">
      <c r="A6" s="6"/>
      <c r="B6" s="4"/>
    </row>
    <row r="7" spans="1:60" s="168" customFormat="1" ht="12" customHeight="1" thickBot="1" x14ac:dyDescent="0.25">
      <c r="A7" s="163"/>
      <c r="B7" s="164" t="s">
        <v>103</v>
      </c>
      <c r="C7" s="165"/>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7"/>
      <c r="AW7" s="167"/>
      <c r="AX7" s="167"/>
      <c r="AY7" s="167"/>
      <c r="AZ7" s="167"/>
      <c r="BA7" s="167"/>
      <c r="BB7" s="167"/>
      <c r="BC7" s="167"/>
      <c r="BD7" s="167"/>
      <c r="BE7" s="167"/>
      <c r="BF7" s="167"/>
      <c r="BG7" s="167"/>
    </row>
    <row r="8" spans="1:60" ht="10.5" customHeight="1" x14ac:dyDescent="0.2">
      <c r="A8" s="6"/>
      <c r="B8" s="4"/>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154"/>
      <c r="AW8" s="154"/>
      <c r="AX8" s="154"/>
      <c r="AY8" s="154"/>
      <c r="AZ8" s="154"/>
      <c r="BA8" s="154"/>
      <c r="BB8" s="154"/>
      <c r="BC8" s="154"/>
      <c r="BD8" s="154"/>
      <c r="BE8" s="154"/>
      <c r="BF8" s="154"/>
      <c r="BG8" s="154"/>
    </row>
    <row r="9" spans="1:60" ht="10.5" customHeight="1" thickBot="1" x14ac:dyDescent="0.25">
      <c r="A9" s="9"/>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60" ht="10.5" customHeight="1" x14ac:dyDescent="0.2">
      <c r="A10" s="11"/>
      <c r="B10" s="63"/>
      <c r="C10" s="64"/>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6"/>
      <c r="AW10" s="66"/>
      <c r="AX10" s="66"/>
      <c r="AY10" s="66"/>
      <c r="AZ10" s="66"/>
      <c r="BA10" s="66"/>
      <c r="BB10" s="66"/>
      <c r="BC10" s="66"/>
      <c r="BD10" s="66"/>
      <c r="BE10" s="66"/>
      <c r="BF10" s="66"/>
      <c r="BG10" s="66"/>
    </row>
    <row r="11" spans="1:60" ht="10.5" customHeight="1" x14ac:dyDescent="0.2">
      <c r="A11" s="13"/>
      <c r="B11" s="67" t="s">
        <v>2</v>
      </c>
      <c r="C11" s="68">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69">
        <v>2006</v>
      </c>
      <c r="AW11" s="69">
        <v>2007</v>
      </c>
      <c r="AX11" s="69">
        <v>2008</v>
      </c>
      <c r="AY11" s="69">
        <v>2009</v>
      </c>
      <c r="AZ11" s="69">
        <v>2010</v>
      </c>
      <c r="BA11" s="69">
        <v>2011</v>
      </c>
      <c r="BB11" s="69">
        <v>2012</v>
      </c>
      <c r="BC11" s="69">
        <v>2013</v>
      </c>
      <c r="BD11" s="69">
        <v>2014</v>
      </c>
      <c r="BE11" s="69">
        <v>2015</v>
      </c>
      <c r="BF11" s="69">
        <v>2016</v>
      </c>
      <c r="BG11" s="69">
        <v>2017</v>
      </c>
      <c r="BH11" s="69" t="s">
        <v>521</v>
      </c>
    </row>
    <row r="12" spans="1:60" ht="10.5" customHeight="1" thickBot="1" x14ac:dyDescent="0.25">
      <c r="A12" s="70"/>
      <c r="B12" s="71"/>
      <c r="C12" s="72"/>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4"/>
      <c r="AW12" s="74"/>
      <c r="AX12" s="74"/>
      <c r="AY12" s="74"/>
      <c r="AZ12" s="74"/>
      <c r="BA12" s="74"/>
      <c r="BB12" s="74"/>
      <c r="BC12" s="74"/>
      <c r="BD12" s="74"/>
      <c r="BE12" s="74"/>
      <c r="BF12" s="74"/>
      <c r="BG12" s="74"/>
    </row>
    <row r="13" spans="1:60" ht="6" customHeight="1" x14ac:dyDescent="0.2">
      <c r="A13" s="21"/>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row>
    <row r="14" spans="1:60" ht="10.5" customHeight="1" x14ac:dyDescent="0.2">
      <c r="A14" s="18" t="s">
        <v>3</v>
      </c>
      <c r="B14" s="77" t="s">
        <v>4</v>
      </c>
      <c r="C14" s="76">
        <f>+'Total NACION (2)-(e)'!C14</f>
        <v>190.98</v>
      </c>
      <c r="D14" s="76">
        <f>+'Total NACION (2)-(e)'!D14</f>
        <v>180.82999999999998</v>
      </c>
      <c r="E14" s="76">
        <f>+'Total NACION (2)-(e)'!E14</f>
        <v>220.78</v>
      </c>
      <c r="F14" s="76">
        <f>+'Total NACION (2)-(e)'!F14</f>
        <v>309.21000000000004</v>
      </c>
      <c r="G14" s="76">
        <f>+'Total NACION (2)-(e)'!G14</f>
        <v>444.07</v>
      </c>
      <c r="H14" s="76">
        <f>+'Total NACION (2)-(e)'!H14</f>
        <v>576.76</v>
      </c>
      <c r="I14" s="76">
        <f>+'Total NACION (2)-(e)'!I14</f>
        <v>926.53</v>
      </c>
      <c r="J14" s="76">
        <f>+'Total NACION (2)-(e)'!J14</f>
        <v>1021.1000000000001</v>
      </c>
      <c r="K14" s="76">
        <f>+'Total NACION (2)-(e)'!K14</f>
        <v>1186.68</v>
      </c>
      <c r="L14" s="76">
        <f>+'Total NACION (2)-(e)'!L14</f>
        <v>1415.3300000000002</v>
      </c>
      <c r="M14" s="76">
        <f>+'Total NACION (2)-(e)'!M14</f>
        <v>1857.9099999999999</v>
      </c>
      <c r="N14" s="76">
        <f>+'Total NACION (2)-(e)'!N14</f>
        <v>2833.4299999999994</v>
      </c>
      <c r="O14" s="76">
        <f>+'Total NACION (2)-(e)'!O14</f>
        <v>4887.2299999999996</v>
      </c>
      <c r="P14" s="76">
        <f>+'Total NACION (2)-(e)'!P14</f>
        <v>7711.43</v>
      </c>
      <c r="Q14" s="76">
        <f>+'Total NACION (2)-(e)'!Q14</f>
        <v>17192.78</v>
      </c>
      <c r="R14" s="76">
        <f>+'Total NACION (2)-(e)'!R14</f>
        <v>99371</v>
      </c>
      <c r="S14" s="76">
        <f>+'Total NACION (2)-(e)'!S14</f>
        <v>311.14999999999998</v>
      </c>
      <c r="T14" s="76">
        <f>+'Total NACION (2)-(e)'!T14</f>
        <v>871.06</v>
      </c>
      <c r="U14" s="76">
        <f>+'Total NACION (2)-(e)'!U14</f>
        <v>2242.0699999999997</v>
      </c>
      <c r="V14" s="76">
        <f>+'Total NACION (2)-(e)'!V14</f>
        <v>4926.9000000000005</v>
      </c>
      <c r="W14" s="76">
        <f>+'Total NACION (2)-(e)'!W14</f>
        <v>8980.0999999999985</v>
      </c>
      <c r="X14" s="76">
        <f>+'Total NACION (2)-(e)'!X14</f>
        <v>22483.599999999999</v>
      </c>
      <c r="Y14" s="76">
        <f>+'Total NACION (2)-(e)'!Y14</f>
        <v>113173</v>
      </c>
      <c r="Z14" s="76">
        <f>+'Total NACION (2)-(e)'!Z14</f>
        <v>845546</v>
      </c>
      <c r="AA14" s="76">
        <f>+'Total NACION (2)-(e)'!AA14</f>
        <v>8664.6</v>
      </c>
      <c r="AB14" s="76">
        <f>+'Total NACION (2)-(e)'!AB14</f>
        <v>15132.9</v>
      </c>
      <c r="AC14" s="76">
        <f>+'Total NACION (2)-(e)'!AC14</f>
        <v>3316.3999999999996</v>
      </c>
      <c r="AD14" s="76">
        <f>+'Total NACION (2)-(e)'!AD14</f>
        <v>10172.6</v>
      </c>
      <c r="AE14" s="76">
        <f>+'Total NACION (2)-(e)'!AE14</f>
        <v>312312.40000000002</v>
      </c>
      <c r="AF14" s="76">
        <f>+'Total NACION (2)-(e)'!AF14</f>
        <v>6567.6</v>
      </c>
      <c r="AG14" s="76">
        <f>+'Total NACION (2)-(e)'!AG14</f>
        <v>18848.699999999997</v>
      </c>
      <c r="AH14" s="76">
        <f>+'Total NACION (2)-(e)'!AH14</f>
        <v>26387.599999999999</v>
      </c>
      <c r="AI14" s="76">
        <f>+'Total NACION (2)-(e)'!AI14</f>
        <v>36073.1</v>
      </c>
      <c r="AJ14" s="76">
        <f>+'Total NACION (2)-(e)'!AJ14</f>
        <v>38574.700000000004</v>
      </c>
      <c r="AK14" s="76">
        <f>+'Total NACION (2)-(e)'!AK14</f>
        <v>36448.700000000004</v>
      </c>
      <c r="AL14" s="76">
        <f>+'Total NACION (2)-(e)'!AL14</f>
        <v>35759.9</v>
      </c>
      <c r="AM14" s="76">
        <f>+'Total NACION (2)-(e)'!AM14</f>
        <v>40267.699999999997</v>
      </c>
      <c r="AN14" s="76">
        <f>+'Total NACION (2)-(e)'!AN14</f>
        <v>40967.299999999996</v>
      </c>
      <c r="AO14" s="76">
        <f>+'Total NACION (2)-(e)'!AO14</f>
        <v>40132.299999999996</v>
      </c>
      <c r="AP14" s="76">
        <f>+'Total NACION (2)-(e)'!AP14</f>
        <v>42753.299999999996</v>
      </c>
      <c r="AQ14" s="76">
        <f>+'Total NACION (2)-(e)'!AQ14</f>
        <v>38166.799999999996</v>
      </c>
      <c r="AR14" s="76">
        <f>+'Total NACION (2)-(e)'!AR14</f>
        <v>47095.1</v>
      </c>
      <c r="AS14" s="76">
        <f>+'Total NACION (2)-(e)'!AS14</f>
        <v>64303.100000000006</v>
      </c>
      <c r="AT14" s="76">
        <f>+'Total NACION (2)-(e)'!AT14</f>
        <v>80702.8</v>
      </c>
      <c r="AU14" s="76">
        <f>+'Total NACION (2)-(e)'!AU14</f>
        <v>96308.900000000009</v>
      </c>
      <c r="AV14" s="76">
        <f>+'Total NACION (2)-(e)'!AV14</f>
        <v>122959.70000000001</v>
      </c>
      <c r="AW14" s="76">
        <f>+'Total NACION (2)-(e)'!AW14</f>
        <v>161498.6</v>
      </c>
      <c r="AX14" s="76">
        <f>+'Total NACION (2)-(e)'!AX14</f>
        <v>217826.9</v>
      </c>
      <c r="AY14" s="76">
        <f>+'Total NACION (2)-(e)'!AY14</f>
        <v>261454</v>
      </c>
      <c r="AZ14" s="76">
        <f>+'Total NACION (2)-(e)'!AZ14</f>
        <v>354606.80000000005</v>
      </c>
      <c r="BA14" s="76">
        <f>+'Total NACION (2)-(e)'!BA14</f>
        <v>446175.4</v>
      </c>
      <c r="BB14" s="76">
        <f>+'Total NACION (2)-(e)'!BB14</f>
        <v>564406.30000000005</v>
      </c>
      <c r="BC14" s="76">
        <f>+'Total NACION (2)-(e)'!BC14</f>
        <v>724296</v>
      </c>
      <c r="BD14" s="76">
        <f>+'Total NACION (2)-(e)'!BD14</f>
        <v>1024094.6</v>
      </c>
      <c r="BE14" s="76">
        <f>+'Total NACION (2)-(e)'!BE14</f>
        <v>1323210.8999999999</v>
      </c>
      <c r="BF14" s="76">
        <f>+'Total NACION (2)-(e)'!BF14</f>
        <v>1809250.9</v>
      </c>
      <c r="BG14" s="76">
        <f>+'Total NACION (2)-(e)'!BG14</f>
        <v>2142551.9999999995</v>
      </c>
    </row>
    <row r="15" spans="1:60" ht="10.5" customHeight="1" x14ac:dyDescent="0.2">
      <c r="A15" s="13"/>
      <c r="B15" s="78" t="s">
        <v>5</v>
      </c>
      <c r="C15" s="79">
        <f>+'Total NACION (2)-(e)'!C15</f>
        <v>163.06</v>
      </c>
      <c r="D15" s="79">
        <f>+'Total NACION (2)-(e)'!D15</f>
        <v>150.04</v>
      </c>
      <c r="E15" s="79">
        <f>+'Total NACION (2)-(e)'!E15</f>
        <v>186.82999999999998</v>
      </c>
      <c r="F15" s="79">
        <f>+'Total NACION (2)-(e)'!F15</f>
        <v>265.2</v>
      </c>
      <c r="G15" s="79">
        <f>+'Total NACION (2)-(e)'!G15</f>
        <v>368.84000000000003</v>
      </c>
      <c r="H15" s="79">
        <f>+'Total NACION (2)-(e)'!H15</f>
        <v>482.68000000000006</v>
      </c>
      <c r="I15" s="79">
        <f>+'Total NACION (2)-(e)'!I15</f>
        <v>808.38999999999987</v>
      </c>
      <c r="J15" s="79">
        <f>+'Total NACION (2)-(e)'!J15</f>
        <v>886.61</v>
      </c>
      <c r="K15" s="79">
        <f>+'Total NACION (2)-(e)'!K15</f>
        <v>968.44</v>
      </c>
      <c r="L15" s="79">
        <f>+'Total NACION (2)-(e)'!L15</f>
        <v>1215.1299999999999</v>
      </c>
      <c r="M15" s="79">
        <f>+'Total NACION (2)-(e)'!M15</f>
        <v>1539.92</v>
      </c>
      <c r="N15" s="79">
        <f>+'Total NACION (2)-(e)'!N15</f>
        <v>2331.3200000000002</v>
      </c>
      <c r="O15" s="79">
        <f>+'Total NACION (2)-(e)'!O15</f>
        <v>4220.25</v>
      </c>
      <c r="P15" s="79">
        <f>+'Total NACION (2)-(e)'!P15</f>
        <v>6969.65</v>
      </c>
      <c r="Q15" s="79">
        <f>+'Total NACION (2)-(e)'!Q15</f>
        <v>14829.57</v>
      </c>
      <c r="R15" s="79">
        <f>+'Total NACION (2)-(e)'!R15</f>
        <v>85567.5</v>
      </c>
      <c r="S15" s="79">
        <f>+'Total NACION (2)-(e)'!S15</f>
        <v>254.10000000000002</v>
      </c>
      <c r="T15" s="79">
        <f>+'Total NACION (2)-(e)'!T15</f>
        <v>701.35</v>
      </c>
      <c r="U15" s="79">
        <f>+'Total NACION (2)-(e)'!U15</f>
        <v>1863.04</v>
      </c>
      <c r="V15" s="79">
        <f>+'Total NACION (2)-(e)'!V15</f>
        <v>4237.8999999999996</v>
      </c>
      <c r="W15" s="79">
        <f>+'Total NACION (2)-(e)'!W15</f>
        <v>7355.5</v>
      </c>
      <c r="X15" s="79">
        <f>+'Total NACION (2)-(e)'!X15</f>
        <v>18402.800000000003</v>
      </c>
      <c r="Y15" s="79">
        <f>+'Total NACION (2)-(e)'!Y15</f>
        <v>90281</v>
      </c>
      <c r="Z15" s="79">
        <f>+'Total NACION (2)-(e)'!Z15</f>
        <v>682331</v>
      </c>
      <c r="AA15" s="79">
        <f>+'Total NACION (2)-(e)'!AA15</f>
        <v>7224.5000000000009</v>
      </c>
      <c r="AB15" s="79">
        <f>+'Total NACION (2)-(e)'!AB15</f>
        <v>13457.7</v>
      </c>
      <c r="AC15" s="79">
        <f>+'Total NACION (2)-(e)'!AC15</f>
        <v>3021</v>
      </c>
      <c r="AD15" s="79">
        <f>+'Total NACION (2)-(e)'!AD15</f>
        <v>9019.4</v>
      </c>
      <c r="AE15" s="79">
        <f>+'Total NACION (2)-(e)'!AE15</f>
        <v>284413.3</v>
      </c>
      <c r="AF15" s="79">
        <f>+'Total NACION (2)-(e)'!AF15</f>
        <v>5833.7</v>
      </c>
      <c r="AG15" s="79">
        <f>+'Total NACION (2)-(e)'!AG15</f>
        <v>16835.199999999997</v>
      </c>
      <c r="AH15" s="79">
        <f>+'Total NACION (2)-(e)'!AH15</f>
        <v>23954.1</v>
      </c>
      <c r="AI15" s="79">
        <f>+'Total NACION (2)-(e)'!AI15</f>
        <v>19012.400000000001</v>
      </c>
      <c r="AJ15" s="79">
        <f>+'Total NACION (2)-(e)'!AJ15</f>
        <v>20992.3</v>
      </c>
      <c r="AK15" s="79">
        <f>+'Total NACION (2)-(e)'!AK15</f>
        <v>20849.399999999998</v>
      </c>
      <c r="AL15" s="79">
        <f>+'Total NACION (2)-(e)'!AL15</f>
        <v>22239.4</v>
      </c>
      <c r="AM15" s="79">
        <f>+'Total NACION (2)-(e)'!AM15</f>
        <v>25846.399999999998</v>
      </c>
      <c r="AN15" s="79">
        <f>+'Total NACION (2)-(e)'!AN15</f>
        <v>26866.5</v>
      </c>
      <c r="AO15" s="79">
        <f>+'Total NACION (2)-(e)'!AO15</f>
        <v>25732.799999999999</v>
      </c>
      <c r="AP15" s="79">
        <f>+'Total NACION (2)-(e)'!AP15</f>
        <v>27347.8</v>
      </c>
      <c r="AQ15" s="79">
        <f>+'Total NACION (2)-(e)'!AQ15</f>
        <v>25055.800000000003</v>
      </c>
      <c r="AR15" s="79">
        <f>+'Total NACION (2)-(e)'!AR15</f>
        <v>29280.9</v>
      </c>
      <c r="AS15" s="79">
        <f>+'Total NACION (2)-(e)'!AS15</f>
        <v>44510.9</v>
      </c>
      <c r="AT15" s="79">
        <f>+'Total NACION (2)-(e)'!AT15</f>
        <v>60303.200000000004</v>
      </c>
      <c r="AU15" s="79">
        <f>+'Total NACION (2)-(e)'!AU15</f>
        <v>73691</v>
      </c>
      <c r="AV15" s="79">
        <f>+'Total NACION (2)-(e)'!AV15</f>
        <v>89832.900000000009</v>
      </c>
      <c r="AW15" s="79">
        <f>+'Total NACION (2)-(e)'!AW15</f>
        <v>109361.1</v>
      </c>
      <c r="AX15" s="79">
        <f>+'Total NACION (2)-(e)'!AX15</f>
        <v>150566.09999999998</v>
      </c>
      <c r="AY15" s="79">
        <f>+'Total NACION (2)-(e)'!AY15</f>
        <v>150985.9</v>
      </c>
      <c r="AZ15" s="79">
        <f>+'Total NACION (2)-(e)'!AZ15</f>
        <v>209450.7</v>
      </c>
      <c r="BA15" s="79">
        <f>+'Total NACION (2)-(e)'!BA15</f>
        <v>270396.69999999995</v>
      </c>
      <c r="BB15" s="79">
        <f>+'Total NACION (2)-(e)'!BB15</f>
        <v>334937.99999999994</v>
      </c>
      <c r="BC15" s="79">
        <f>+'Total NACION (2)-(e)'!BC15</f>
        <v>408233.09999999992</v>
      </c>
      <c r="BD15" s="79">
        <f>+'Total NACION (2)-(e)'!BD15</f>
        <v>564391.50000000012</v>
      </c>
      <c r="BE15" s="79">
        <f>+'Total NACION (2)-(e)'!BE15</f>
        <v>714733.89999999991</v>
      </c>
      <c r="BF15" s="79">
        <f>+'Total NACION (2)-(e)'!BF15</f>
        <v>971151.89999999991</v>
      </c>
      <c r="BG15" s="79">
        <f>+'Total NACION (2)-(e)'!BG15</f>
        <v>1118089.8</v>
      </c>
    </row>
    <row r="16" spans="1:60" ht="10.5" customHeight="1" x14ac:dyDescent="0.2">
      <c r="A16" s="13"/>
      <c r="B16" s="78" t="s">
        <v>6</v>
      </c>
      <c r="C16" s="79">
        <f>+'Total NACION (2)-(e)'!C16</f>
        <v>0</v>
      </c>
      <c r="D16" s="79">
        <f>+'Total NACION (2)-(e)'!D16</f>
        <v>0</v>
      </c>
      <c r="E16" s="79">
        <f>+'Total NACION (2)-(e)'!E16</f>
        <v>0</v>
      </c>
      <c r="F16" s="79">
        <f>+'Total NACION (2)-(e)'!F16</f>
        <v>0</v>
      </c>
      <c r="G16" s="79">
        <f>+'Total NACION (2)-(e)'!G16</f>
        <v>0</v>
      </c>
      <c r="H16" s="79">
        <f>+'Total NACION (2)-(e)'!H16</f>
        <v>0</v>
      </c>
      <c r="I16" s="79">
        <f>+'Total NACION (2)-(e)'!I16</f>
        <v>0</v>
      </c>
      <c r="J16" s="79">
        <f>+'Total NACION (2)-(e)'!J16</f>
        <v>0</v>
      </c>
      <c r="K16" s="79">
        <f>+'Total NACION (2)-(e)'!K16</f>
        <v>0</v>
      </c>
      <c r="L16" s="79">
        <f>+'Total NACION (2)-(e)'!L16</f>
        <v>0</v>
      </c>
      <c r="M16" s="79">
        <f>+'Total NACION (2)-(e)'!M16</f>
        <v>0</v>
      </c>
      <c r="N16" s="79">
        <f>+'Total NACION (2)-(e)'!N16</f>
        <v>0</v>
      </c>
      <c r="O16" s="79">
        <f>+'Total NACION (2)-(e)'!O16</f>
        <v>0</v>
      </c>
      <c r="P16" s="79">
        <f>+'Total NACION (2)-(e)'!P16</f>
        <v>0</v>
      </c>
      <c r="Q16" s="79">
        <f>+'Total NACION (2)-(e)'!Q16</f>
        <v>0</v>
      </c>
      <c r="R16" s="79">
        <f>+'Total NACION (2)-(e)'!R16</f>
        <v>0</v>
      </c>
      <c r="S16" s="79">
        <f>+'Total NACION (2)-(e)'!S16</f>
        <v>0</v>
      </c>
      <c r="T16" s="79">
        <f>+'Total NACION (2)-(e)'!T16</f>
        <v>0</v>
      </c>
      <c r="U16" s="79">
        <f>+'Total NACION (2)-(e)'!U16</f>
        <v>0</v>
      </c>
      <c r="V16" s="79">
        <f>+'Total NACION (2)-(e)'!V16</f>
        <v>0</v>
      </c>
      <c r="W16" s="79">
        <f>+'Total NACION (2)-(e)'!W16</f>
        <v>0</v>
      </c>
      <c r="X16" s="79">
        <f>+'Total NACION (2)-(e)'!X16</f>
        <v>0</v>
      </c>
      <c r="Y16" s="79">
        <f>+'Total NACION (2)-(e)'!Y16</f>
        <v>0</v>
      </c>
      <c r="Z16" s="79">
        <f>+'Total NACION (2)-(e)'!Z16</f>
        <v>0</v>
      </c>
      <c r="AA16" s="79">
        <f>+'Total NACION (2)-(e)'!AA16</f>
        <v>0</v>
      </c>
      <c r="AB16" s="79">
        <f>+'Total NACION (2)-(e)'!AB16</f>
        <v>0</v>
      </c>
      <c r="AC16" s="79">
        <f>+'Total NACION (2)-(e)'!AC16</f>
        <v>0</v>
      </c>
      <c r="AD16" s="79">
        <f>+'Total NACION (2)-(e)'!AD16</f>
        <v>0</v>
      </c>
      <c r="AE16" s="79">
        <f>+'Total NACION (2)-(e)'!AE16</f>
        <v>0</v>
      </c>
      <c r="AF16" s="79">
        <f>+'Total NACION (2)-(e)'!AF16</f>
        <v>0</v>
      </c>
      <c r="AG16" s="79">
        <f>+'Total NACION (2)-(e)'!AG16</f>
        <v>0</v>
      </c>
      <c r="AH16" s="79">
        <f>+'Total NACION (2)-(e)'!AH16</f>
        <v>0</v>
      </c>
      <c r="AI16" s="79">
        <f>+'Total NACION (2)-(e)'!AI16</f>
        <v>13254.9</v>
      </c>
      <c r="AJ16" s="79">
        <f>+'Total NACION (2)-(e)'!AJ16</f>
        <v>14015.2</v>
      </c>
      <c r="AK16" s="79">
        <f>+'Total NACION (2)-(e)'!AK16</f>
        <v>12532.5</v>
      </c>
      <c r="AL16" s="79">
        <f>+'Total NACION (2)-(e)'!AL16</f>
        <v>10629</v>
      </c>
      <c r="AM16" s="79">
        <f>+'Total NACION (2)-(e)'!AM16</f>
        <v>10898.199999999999</v>
      </c>
      <c r="AN16" s="79">
        <f>+'Total NACION (2)-(e)'!AN16</f>
        <v>10565.6</v>
      </c>
      <c r="AO16" s="79">
        <f>+'Total NACION (2)-(e)'!AO16</f>
        <v>9654.9000000000015</v>
      </c>
      <c r="AP16" s="79">
        <f>+'Total NACION (2)-(e)'!AP16</f>
        <v>9437.6</v>
      </c>
      <c r="AQ16" s="79">
        <f>+'Total NACION (2)-(e)'!AQ16</f>
        <v>8561.9000000000015</v>
      </c>
      <c r="AR16" s="79">
        <f>+'Total NACION (2)-(e)'!AR16</f>
        <v>8900.7000000000007</v>
      </c>
      <c r="AS16" s="79">
        <f>+'Total NACION (2)-(e)'!AS16</f>
        <v>10469.6</v>
      </c>
      <c r="AT16" s="79">
        <f>+'Total NACION (2)-(e)'!AT16</f>
        <v>13481</v>
      </c>
      <c r="AU16" s="79">
        <f>+'Total NACION (2)-(e)'!AU16</f>
        <v>16958.899999999998</v>
      </c>
      <c r="AV16" s="79">
        <f>+'Total NACION (2)-(e)'!AV16</f>
        <v>24108</v>
      </c>
      <c r="AW16" s="79">
        <f>+'Total NACION (2)-(e)'!AW16</f>
        <v>42583.1</v>
      </c>
      <c r="AX16" s="79">
        <f>+'Total NACION (2)-(e)'!AX16</f>
        <v>52485.4</v>
      </c>
      <c r="AY16" s="79">
        <f>+'Total NACION (2)-(e)'!AY16</f>
        <v>75710.5</v>
      </c>
      <c r="AZ16" s="79">
        <f>+'Total NACION (2)-(e)'!AZ16</f>
        <v>100217.2</v>
      </c>
      <c r="BA16" s="79">
        <f>+'Total NACION (2)-(e)'!BA16</f>
        <v>134033.79999999999</v>
      </c>
      <c r="BB16" s="79">
        <f>+'Total NACION (2)-(e)'!BB16</f>
        <v>174544</v>
      </c>
      <c r="BC16" s="79">
        <f>+'Total NACION (2)-(e)'!BC16</f>
        <v>229383.7</v>
      </c>
      <c r="BD16" s="79">
        <f>+'Total NACION (2)-(e)'!BD16</f>
        <v>299102.90000000002</v>
      </c>
      <c r="BE16" s="79">
        <f>+'Total NACION (2)-(e)'!BE16</f>
        <v>410298.2</v>
      </c>
      <c r="BF16" s="79">
        <f>+'Total NACION (2)-(e)'!BF16</f>
        <v>568225.30000000005</v>
      </c>
      <c r="BG16" s="79">
        <f>+'Total NACION (2)-(e)'!BG16</f>
        <v>724320.70000000007</v>
      </c>
    </row>
    <row r="17" spans="1:59" ht="10.5" customHeight="1" x14ac:dyDescent="0.2">
      <c r="A17" s="13"/>
      <c r="B17" s="78" t="s">
        <v>7</v>
      </c>
      <c r="C17" s="79">
        <f>+'Total NACION (2)-(e)'!C17</f>
        <v>27.92</v>
      </c>
      <c r="D17" s="79">
        <f>+'Total NACION (2)-(e)'!D17</f>
        <v>30.790000000000003</v>
      </c>
      <c r="E17" s="79">
        <f>+'Total NACION (2)-(e)'!E17</f>
        <v>33.950000000000003</v>
      </c>
      <c r="F17" s="79">
        <f>+'Total NACION (2)-(e)'!F17</f>
        <v>44.01</v>
      </c>
      <c r="G17" s="79">
        <f>+'Total NACION (2)-(e)'!G17</f>
        <v>75.23</v>
      </c>
      <c r="H17" s="79">
        <f>+'Total NACION (2)-(e)'!H17</f>
        <v>94.080000000000013</v>
      </c>
      <c r="I17" s="79">
        <f>+'Total NACION (2)-(e)'!I17</f>
        <v>118.14000000000001</v>
      </c>
      <c r="J17" s="79">
        <f>+'Total NACION (2)-(e)'!J17</f>
        <v>134.48999999999998</v>
      </c>
      <c r="K17" s="79">
        <f>+'Total NACION (2)-(e)'!K17</f>
        <v>218.24000000000004</v>
      </c>
      <c r="L17" s="79">
        <f>+'Total NACION (2)-(e)'!L17</f>
        <v>200.2</v>
      </c>
      <c r="M17" s="79">
        <f>+'Total NACION (2)-(e)'!M17</f>
        <v>317.99</v>
      </c>
      <c r="N17" s="79">
        <f>+'Total NACION (2)-(e)'!N17</f>
        <v>502.11</v>
      </c>
      <c r="O17" s="79">
        <f>+'Total NACION (2)-(e)'!O17</f>
        <v>666.98</v>
      </c>
      <c r="P17" s="79">
        <f>+'Total NACION (2)-(e)'!P17</f>
        <v>741.78</v>
      </c>
      <c r="Q17" s="79">
        <f>+'Total NACION (2)-(e)'!Q17</f>
        <v>2363.21</v>
      </c>
      <c r="R17" s="79">
        <f>+'Total NACION (2)-(e)'!R17</f>
        <v>13803.499999999998</v>
      </c>
      <c r="S17" s="79">
        <f>+'Total NACION (2)-(e)'!S17</f>
        <v>57.05</v>
      </c>
      <c r="T17" s="79">
        <f>+'Total NACION (2)-(e)'!T17</f>
        <v>169.71</v>
      </c>
      <c r="U17" s="79">
        <f>+'Total NACION (2)-(e)'!U17</f>
        <v>379.03000000000003</v>
      </c>
      <c r="V17" s="79">
        <f>+'Total NACION (2)-(e)'!V17</f>
        <v>689</v>
      </c>
      <c r="W17" s="79">
        <f>+'Total NACION (2)-(e)'!W17</f>
        <v>1624.6</v>
      </c>
      <c r="X17" s="79">
        <f>+'Total NACION (2)-(e)'!X17</f>
        <v>4080.8</v>
      </c>
      <c r="Y17" s="79">
        <f>+'Total NACION (2)-(e)'!Y17</f>
        <v>22892</v>
      </c>
      <c r="Z17" s="79">
        <f>+'Total NACION (2)-(e)'!Z17</f>
        <v>163215</v>
      </c>
      <c r="AA17" s="79">
        <f>+'Total NACION (2)-(e)'!AA17</f>
        <v>1440.1000000000001</v>
      </c>
      <c r="AB17" s="79">
        <f>+'Total NACION (2)-(e)'!AB17</f>
        <v>1675.2</v>
      </c>
      <c r="AC17" s="79">
        <f>+'Total NACION (2)-(e)'!AC17</f>
        <v>295.39999999999998</v>
      </c>
      <c r="AD17" s="79">
        <f>+'Total NACION (2)-(e)'!AD17</f>
        <v>1153.1999999999998</v>
      </c>
      <c r="AE17" s="79">
        <f>+'Total NACION (2)-(e)'!AE17</f>
        <v>27899.100000000002</v>
      </c>
      <c r="AF17" s="79">
        <f>+'Total NACION (2)-(e)'!AF17</f>
        <v>733.90000000000009</v>
      </c>
      <c r="AG17" s="79">
        <f>+'Total NACION (2)-(e)'!AG17</f>
        <v>2013.5</v>
      </c>
      <c r="AH17" s="79">
        <f>+'Total NACION (2)-(e)'!AH17</f>
        <v>2433.5</v>
      </c>
      <c r="AI17" s="79">
        <f>+'Total NACION (2)-(e)'!AI17</f>
        <v>2129.5</v>
      </c>
      <c r="AJ17" s="79">
        <f>+'Total NACION (2)-(e)'!AJ17</f>
        <v>1870.6999999999998</v>
      </c>
      <c r="AK17" s="79">
        <f>+'Total NACION (2)-(e)'!AK17</f>
        <v>1378.6000000000001</v>
      </c>
      <c r="AL17" s="79">
        <f>+'Total NACION (2)-(e)'!AL17</f>
        <v>1268</v>
      </c>
      <c r="AM17" s="79">
        <f>+'Total NACION (2)-(e)'!AM17</f>
        <v>1750.5000000000002</v>
      </c>
      <c r="AN17" s="79">
        <f>+'Total NACION (2)-(e)'!AN17</f>
        <v>2031.8999999999999</v>
      </c>
      <c r="AO17" s="79">
        <f>+'Total NACION (2)-(e)'!AO17</f>
        <v>3319.8</v>
      </c>
      <c r="AP17" s="79">
        <f>+'Total NACION (2)-(e)'!AP17</f>
        <v>3455.4999999999995</v>
      </c>
      <c r="AQ17" s="79">
        <f>+'Total NACION (2)-(e)'!AQ17</f>
        <v>2232.5</v>
      </c>
      <c r="AR17" s="79">
        <f>+'Total NACION (2)-(e)'!AR17</f>
        <v>4540.2</v>
      </c>
      <c r="AS17" s="79">
        <f>+'Total NACION (2)-(e)'!AS17</f>
        <v>3344</v>
      </c>
      <c r="AT17" s="79">
        <f>+'Total NACION (2)-(e)'!AT17</f>
        <v>4303.9000000000005</v>
      </c>
      <c r="AU17" s="79">
        <f>+'Total NACION (2)-(e)'!AU17</f>
        <v>3728.8</v>
      </c>
      <c r="AV17" s="79">
        <f>+'Total NACION (2)-(e)'!AV17</f>
        <v>4229.1000000000004</v>
      </c>
      <c r="AW17" s="79">
        <f>+'Total NACION (2)-(e)'!AW17</f>
        <v>4083.3</v>
      </c>
      <c r="AX17" s="79">
        <f>+'Total NACION (2)-(e)'!AX17</f>
        <v>4820.2</v>
      </c>
      <c r="AY17" s="79">
        <f>+'Total NACION (2)-(e)'!AY17</f>
        <v>5799.1</v>
      </c>
      <c r="AZ17" s="79">
        <f>+'Total NACION (2)-(e)'!AZ17</f>
        <v>7661.7</v>
      </c>
      <c r="BA17" s="79">
        <f>+'Total NACION (2)-(e)'!BA17</f>
        <v>10757.5</v>
      </c>
      <c r="BB17" s="79">
        <f>+'Total NACION (2)-(e)'!BB17</f>
        <v>13402.099999999999</v>
      </c>
      <c r="BC17" s="79">
        <f>+'Total NACION (2)-(e)'!BC17</f>
        <v>17727.599999999999</v>
      </c>
      <c r="BD17" s="79">
        <f>+'Total NACION (2)-(e)'!BD17</f>
        <v>28983.5</v>
      </c>
      <c r="BE17" s="79">
        <f>+'Total NACION (2)-(e)'!BE17</f>
        <v>37498.300000000003</v>
      </c>
      <c r="BF17" s="79">
        <f>+'Total NACION (2)-(e)'!BF17</f>
        <v>48257.8</v>
      </c>
      <c r="BG17" s="79">
        <f>+'Total NACION (2)-(e)'!BG17</f>
        <v>62264.800000000003</v>
      </c>
    </row>
    <row r="18" spans="1:59" ht="10.5" customHeight="1" x14ac:dyDescent="0.2">
      <c r="A18" s="13"/>
      <c r="B18" s="78"/>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row>
    <row r="19" spans="1:59" ht="10.5" customHeight="1" x14ac:dyDescent="0.2">
      <c r="A19" s="18" t="s">
        <v>14</v>
      </c>
      <c r="B19" s="77" t="s">
        <v>15</v>
      </c>
      <c r="C19" s="76">
        <f>+'Total NACION (2)-(e)'!C25</f>
        <v>148.85000000000002</v>
      </c>
      <c r="D19" s="76">
        <f>+'Total NACION (2)-(e)'!D25</f>
        <v>179.08999999999997</v>
      </c>
      <c r="E19" s="76">
        <f>+'Total NACION (2)-(e)'!E25</f>
        <v>229.24</v>
      </c>
      <c r="F19" s="76">
        <f>+'Total NACION (2)-(e)'!F25</f>
        <v>330.28</v>
      </c>
      <c r="G19" s="76">
        <f>+'Total NACION (2)-(e)'!G25</f>
        <v>408.34</v>
      </c>
      <c r="H19" s="76">
        <f>+'Total NACION (2)-(e)'!H25</f>
        <v>566.09</v>
      </c>
      <c r="I19" s="76">
        <f>+'Total NACION (2)-(e)'!I25</f>
        <v>727.88999999999987</v>
      </c>
      <c r="J19" s="76">
        <f>+'Total NACION (2)-(e)'!J25</f>
        <v>780.54000000000008</v>
      </c>
      <c r="K19" s="76">
        <f>+'Total NACION (2)-(e)'!K25</f>
        <v>851.93999999999983</v>
      </c>
      <c r="L19" s="76">
        <f>+'Total NACION (2)-(e)'!L25</f>
        <v>998.78</v>
      </c>
      <c r="M19" s="76">
        <f>+'Total NACION (2)-(e)'!M25</f>
        <v>1493.5100000000002</v>
      </c>
      <c r="N19" s="76">
        <f>+'Total NACION (2)-(e)'!N25</f>
        <v>2211.83</v>
      </c>
      <c r="O19" s="76">
        <f>+'Total NACION (2)-(e)'!O25</f>
        <v>4562.91</v>
      </c>
      <c r="P19" s="76">
        <f>+'Total NACION (2)-(e)'!P25</f>
        <v>6981.15</v>
      </c>
      <c r="Q19" s="76">
        <f>+'Total NACION (2)-(e)'!Q25</f>
        <v>20423.47</v>
      </c>
      <c r="R19" s="76">
        <f>+'Total NACION (2)-(e)'!R25</f>
        <v>92234.7</v>
      </c>
      <c r="S19" s="76">
        <f>+'Total NACION (2)-(e)'!S25</f>
        <v>209.88</v>
      </c>
      <c r="T19" s="76">
        <f>+'Total NACION (2)-(e)'!T25</f>
        <v>693.74</v>
      </c>
      <c r="U19" s="76">
        <f>+'Total NACION (2)-(e)'!U25</f>
        <v>2072.7600000000002</v>
      </c>
      <c r="V19" s="76">
        <f>+'Total NACION (2)-(e)'!V25</f>
        <v>5025.8</v>
      </c>
      <c r="W19" s="76">
        <f>+'Total NACION (2)-(e)'!W25</f>
        <v>11270.9</v>
      </c>
      <c r="X19" s="76">
        <f>+'Total NACION (2)-(e)'!X25</f>
        <v>33744.6</v>
      </c>
      <c r="Y19" s="76">
        <f>+'Total NACION (2)-(e)'!Y25</f>
        <v>140109</v>
      </c>
      <c r="Z19" s="76">
        <f>+'Total NACION (2)-(e)'!Z25</f>
        <v>941622</v>
      </c>
      <c r="AA19" s="76">
        <f>+'Total NACION (2)-(e)'!AA25</f>
        <v>7177</v>
      </c>
      <c r="AB19" s="76">
        <f>+'Total NACION (2)-(e)'!AB25</f>
        <v>11093.1</v>
      </c>
      <c r="AC19" s="76">
        <f>+'Total NACION (2)-(e)'!AC25</f>
        <v>2614.3999999999996</v>
      </c>
      <c r="AD19" s="76">
        <f>+'Total NACION (2)-(e)'!AD25</f>
        <v>11162.900000000003</v>
      </c>
      <c r="AE19" s="76">
        <f>+'Total NACION (2)-(e)'!AE25</f>
        <v>396157.80000000005</v>
      </c>
      <c r="AF19" s="76">
        <f>+'Total NACION (2)-(e)'!AF25</f>
        <v>6794.5999999999995</v>
      </c>
      <c r="AG19" s="76">
        <f>+'Total NACION (2)-(e)'!AG25</f>
        <v>18207.7</v>
      </c>
      <c r="AH19" s="76">
        <f>+'Total NACION (2)-(e)'!AH25</f>
        <v>24174.199999999997</v>
      </c>
      <c r="AI19" s="76">
        <f>+'Total NACION (2)-(e)'!AI25</f>
        <v>30347.5</v>
      </c>
      <c r="AJ19" s="76">
        <f>+'Total NACION (2)-(e)'!AJ25</f>
        <v>35424.9</v>
      </c>
      <c r="AK19" s="76">
        <f>+'Total NACION (2)-(e)'!AK25</f>
        <v>36153.300000000003</v>
      </c>
      <c r="AL19" s="76">
        <f>+'Total NACION (2)-(e)'!AL25</f>
        <v>37260.100000000006</v>
      </c>
      <c r="AM19" s="76">
        <f>+'Total NACION (2)-(e)'!AM25</f>
        <v>38920.9</v>
      </c>
      <c r="AN19" s="76">
        <f>+'Total NACION (2)-(e)'!AN25</f>
        <v>40241.4</v>
      </c>
      <c r="AO19" s="76">
        <f>+'Total NACION (2)-(e)'!AO25</f>
        <v>42498</v>
      </c>
      <c r="AP19" s="76">
        <f>+'Total NACION (2)-(e)'!AP25</f>
        <v>43705.7</v>
      </c>
      <c r="AQ19" s="76">
        <f>+'Total NACION (2)-(e)'!AQ25</f>
        <v>45462.7</v>
      </c>
      <c r="AR19" s="76">
        <f>+'Total NACION (2)-(e)'!AR25</f>
        <v>42324.700000000004</v>
      </c>
      <c r="AS19" s="76">
        <f>+'Total NACION (2)-(e)'!AS25</f>
        <v>52332.9</v>
      </c>
      <c r="AT19" s="76">
        <f>+'Total NACION (2)-(e)'!AT25</f>
        <v>55045.19999999999</v>
      </c>
      <c r="AU19" s="76">
        <f>+'Total NACION (2)-(e)'!AU25</f>
        <v>72655.200000000012</v>
      </c>
      <c r="AV19" s="76">
        <f>+'Total NACION (2)-(e)'!AV25</f>
        <v>86538.900000000023</v>
      </c>
      <c r="AW19" s="76">
        <f>+'Total NACION (2)-(e)'!AW25</f>
        <v>129074.90000000001</v>
      </c>
      <c r="AX19" s="76">
        <f>+'Total NACION (2)-(e)'!AX25</f>
        <v>177995.4</v>
      </c>
      <c r="AY19" s="76">
        <f>+'Total NACION (2)-(e)'!AY25</f>
        <v>226759.59999999998</v>
      </c>
      <c r="AZ19" s="76">
        <f>+'Total NACION (2)-(e)'!AZ25</f>
        <v>297784.60000000003</v>
      </c>
      <c r="BA19" s="76">
        <f>+'Total NACION (2)-(e)'!BA25</f>
        <v>422078.90000000008</v>
      </c>
      <c r="BB19" s="76">
        <f>+'Total NACION (2)-(e)'!BB25</f>
        <v>538688.50000000012</v>
      </c>
      <c r="BC19" s="76">
        <f>+'Total NACION (2)-(e)'!BC25</f>
        <v>688840.8</v>
      </c>
      <c r="BD19" s="76">
        <f>+'Total NACION (2)-(e)'!BD25</f>
        <v>992650.7</v>
      </c>
      <c r="BE19" s="76">
        <f>+'Total NACION (2)-(e)'!BE25</f>
        <v>1346983.7999999998</v>
      </c>
      <c r="BF19" s="76">
        <f>+'Total NACION (2)-(e)'!BF25</f>
        <v>2004449.9</v>
      </c>
      <c r="BG19" s="76">
        <f>+'Total NACION (2)-(e)'!BG25</f>
        <v>2444395.8999999994</v>
      </c>
    </row>
    <row r="20" spans="1:59" ht="10.5" customHeight="1" x14ac:dyDescent="0.2">
      <c r="A20" s="13"/>
      <c r="B20" s="78" t="s">
        <v>16</v>
      </c>
      <c r="C20" s="79">
        <f>+'Total NACION (2)-(e)'!C26</f>
        <v>81.42</v>
      </c>
      <c r="D20" s="79">
        <f>+'Total NACION (2)-(e)'!D26</f>
        <v>103.63</v>
      </c>
      <c r="E20" s="79">
        <f>+'Total NACION (2)-(e)'!E26</f>
        <v>130.51</v>
      </c>
      <c r="F20" s="79">
        <f>+'Total NACION (2)-(e)'!F26</f>
        <v>190.68</v>
      </c>
      <c r="G20" s="79">
        <f>+'Total NACION (2)-(e)'!G26</f>
        <v>228.10000000000002</v>
      </c>
      <c r="H20" s="79">
        <f>+'Total NACION (2)-(e)'!H26</f>
        <v>314.17</v>
      </c>
      <c r="I20" s="79">
        <f>+'Total NACION (2)-(e)'!I26</f>
        <v>401.53000000000003</v>
      </c>
      <c r="J20" s="79">
        <f>+'Total NACION (2)-(e)'!J26</f>
        <v>428.15</v>
      </c>
      <c r="K20" s="79">
        <f>+'Total NACION (2)-(e)'!K26</f>
        <v>510.63</v>
      </c>
      <c r="L20" s="79">
        <f>+'Total NACION (2)-(e)'!L26</f>
        <v>597.29999999999995</v>
      </c>
      <c r="M20" s="79">
        <f>+'Total NACION (2)-(e)'!M26</f>
        <v>766.75</v>
      </c>
      <c r="N20" s="79">
        <f>+'Total NACION (2)-(e)'!N26</f>
        <v>1253.6600000000001</v>
      </c>
      <c r="O20" s="79">
        <f>+'Total NACION (2)-(e)'!O26</f>
        <v>2630.37</v>
      </c>
      <c r="P20" s="79">
        <f>+'Total NACION (2)-(e)'!P26</f>
        <v>3652.5200000000004</v>
      </c>
      <c r="Q20" s="79">
        <f>+'Total NACION (2)-(e)'!Q26</f>
        <v>10286.269999999999</v>
      </c>
      <c r="R20" s="79">
        <f>+'Total NACION (2)-(e)'!R26</f>
        <v>45933</v>
      </c>
      <c r="S20" s="79">
        <f>+'Total NACION (2)-(e)'!S26</f>
        <v>117.00999999999999</v>
      </c>
      <c r="T20" s="79">
        <f>+'Total NACION (2)-(e)'!T26</f>
        <v>359.57</v>
      </c>
      <c r="U20" s="79">
        <f>+'Total NACION (2)-(e)'!U26</f>
        <v>895.84</v>
      </c>
      <c r="V20" s="79">
        <f>+'Total NACION (2)-(e)'!V26</f>
        <v>2014.9</v>
      </c>
      <c r="W20" s="79">
        <f>+'Total NACION (2)-(e)'!W26</f>
        <v>3765.0999999999995</v>
      </c>
      <c r="X20" s="79">
        <f>+'Total NACION (2)-(e)'!X26</f>
        <v>9473</v>
      </c>
      <c r="Y20" s="79">
        <f>+'Total NACION (2)-(e)'!Y26</f>
        <v>52944</v>
      </c>
      <c r="Z20" s="79">
        <f>+'Total NACION (2)-(e)'!Z26</f>
        <v>354101</v>
      </c>
      <c r="AA20" s="79">
        <f>+'Total NACION (2)-(e)'!AA26</f>
        <v>2512.6999999999998</v>
      </c>
      <c r="AB20" s="79">
        <f>+'Total NACION (2)-(e)'!AB26</f>
        <v>4209.5</v>
      </c>
      <c r="AC20" s="79">
        <f>+'Total NACION (2)-(e)'!AC26</f>
        <v>1066.1999999999998</v>
      </c>
      <c r="AD20" s="79">
        <f>+'Total NACION (2)-(e)'!AD26</f>
        <v>4818.6000000000004</v>
      </c>
      <c r="AE20" s="79">
        <f>+'Total NACION (2)-(e)'!AE26</f>
        <v>127470.3</v>
      </c>
      <c r="AF20" s="79">
        <f>+'Total NACION (2)-(e)'!AF26</f>
        <v>2578.6000000000004</v>
      </c>
      <c r="AG20" s="79">
        <f>+'Total NACION (2)-(e)'!AG26</f>
        <v>6971.1</v>
      </c>
      <c r="AH20" s="79">
        <f>+'Total NACION (2)-(e)'!AH26</f>
        <v>7526.1</v>
      </c>
      <c r="AI20" s="79">
        <f>+'Total NACION (2)-(e)'!AI26</f>
        <v>7875.7</v>
      </c>
      <c r="AJ20" s="79">
        <f>+'Total NACION (2)-(e)'!AJ26</f>
        <v>9109.9</v>
      </c>
      <c r="AK20" s="79">
        <f>+'Total NACION (2)-(e)'!AK26</f>
        <v>9140.5</v>
      </c>
      <c r="AL20" s="79">
        <f>+'Total NACION (2)-(e)'!AL26</f>
        <v>9079.1000000000022</v>
      </c>
      <c r="AM20" s="79">
        <f>+'Total NACION (2)-(e)'!AM26</f>
        <v>9097.9</v>
      </c>
      <c r="AN20" s="79">
        <f>+'Total NACION (2)-(e)'!AN26</f>
        <v>9338</v>
      </c>
      <c r="AO20" s="79">
        <f>+'Total NACION (2)-(e)'!AO26</f>
        <v>9472.9000000000015</v>
      </c>
      <c r="AP20" s="79">
        <f>+'Total NACION (2)-(e)'!AP26</f>
        <v>9242.7999999999993</v>
      </c>
      <c r="AQ20" s="79">
        <f>+'Total NACION (2)-(e)'!AQ26</f>
        <v>8960.4000000000015</v>
      </c>
      <c r="AR20" s="79">
        <f>+'Total NACION (2)-(e)'!AR26</f>
        <v>9568.6999999999989</v>
      </c>
      <c r="AS20" s="79">
        <f>+'Total NACION (2)-(e)'!AS26</f>
        <v>11627.099999999999</v>
      </c>
      <c r="AT20" s="79">
        <f>+'Total NACION (2)-(e)'!AT26</f>
        <v>13384.7</v>
      </c>
      <c r="AU20" s="79">
        <f>+'Total NACION (2)-(e)'!AU26</f>
        <v>16223.2</v>
      </c>
      <c r="AV20" s="79">
        <f>+'Total NACION (2)-(e)'!AV26</f>
        <v>19602.5</v>
      </c>
      <c r="AW20" s="79">
        <f>+'Total NACION (2)-(e)'!AW26</f>
        <v>25974.5</v>
      </c>
      <c r="AX20" s="79">
        <f>+'Total NACION (2)-(e)'!AX26</f>
        <v>33889.800000000003</v>
      </c>
      <c r="AY20" s="79">
        <f>+'Total NACION (2)-(e)'!AY26</f>
        <v>46622.2</v>
      </c>
      <c r="AZ20" s="79">
        <f>+'Total NACION (2)-(e)'!AZ26</f>
        <v>63817.3</v>
      </c>
      <c r="BA20" s="79">
        <f>+'Total NACION (2)-(e)'!BA26</f>
        <v>83838.600000000006</v>
      </c>
      <c r="BB20" s="79">
        <f>+'Total NACION (2)-(e)'!BB26</f>
        <v>106379.2</v>
      </c>
      <c r="BC20" s="79">
        <f>+'Total NACION (2)-(e)'!BC26</f>
        <v>143071.70000000001</v>
      </c>
      <c r="BD20" s="79">
        <f>+'Total NACION (2)-(e)'!BD26</f>
        <v>196525</v>
      </c>
      <c r="BE20" s="79">
        <f>+'Total NACION (2)-(e)'!BE26</f>
        <v>265260.80000000005</v>
      </c>
      <c r="BF20" s="79">
        <f>+'Total NACION (2)-(e)'!BF26</f>
        <v>351057.5</v>
      </c>
      <c r="BG20" s="79">
        <f>+'Total NACION (2)-(e)'!BG26</f>
        <v>432341.80000000005</v>
      </c>
    </row>
    <row r="21" spans="1:59" ht="10.5" customHeight="1" x14ac:dyDescent="0.2">
      <c r="A21" s="13"/>
      <c r="B21" s="78" t="s">
        <v>10</v>
      </c>
      <c r="C21" s="79">
        <f>+'Total NACION (2)-(e)'!C30</f>
        <v>9.35</v>
      </c>
      <c r="D21" s="79">
        <f>+'Total NACION (2)-(e)'!D30</f>
        <v>14.55</v>
      </c>
      <c r="E21" s="79">
        <f>+'Total NACION (2)-(e)'!E30</f>
        <v>16.86</v>
      </c>
      <c r="F21" s="79">
        <f>+'Total NACION (2)-(e)'!F30</f>
        <v>30.09</v>
      </c>
      <c r="G21" s="79">
        <f>+'Total NACION (2)-(e)'!G30</f>
        <v>28.89</v>
      </c>
      <c r="H21" s="79">
        <f>+'Total NACION (2)-(e)'!H30</f>
        <v>33.81</v>
      </c>
      <c r="I21" s="79">
        <f>+'Total NACION (2)-(e)'!I30</f>
        <v>45.46</v>
      </c>
      <c r="J21" s="79">
        <f>+'Total NACION (2)-(e)'!J30</f>
        <v>56.57</v>
      </c>
      <c r="K21" s="79">
        <f>+'Total NACION (2)-(e)'!K30</f>
        <v>56.54</v>
      </c>
      <c r="L21" s="79">
        <f>+'Total NACION (2)-(e)'!L30</f>
        <v>64</v>
      </c>
      <c r="M21" s="79">
        <f>+'Total NACION (2)-(e)'!M30</f>
        <v>102.53</v>
      </c>
      <c r="N21" s="79">
        <f>+'Total NACION (2)-(e)'!N30</f>
        <v>207.94</v>
      </c>
      <c r="O21" s="79">
        <f>+'Total NACION (2)-(e)'!O30</f>
        <v>335.79999999999995</v>
      </c>
      <c r="P21" s="79">
        <f>+'Total NACION (2)-(e)'!P30</f>
        <v>547.12</v>
      </c>
      <c r="Q21" s="79">
        <f>+'Total NACION (2)-(e)'!Q30</f>
        <v>1759.02</v>
      </c>
      <c r="R21" s="79">
        <f>+'Total NACION (2)-(e)'!R30</f>
        <v>15094.900000000001</v>
      </c>
      <c r="S21" s="79">
        <f>+'Total NACION (2)-(e)'!S30</f>
        <v>41.78</v>
      </c>
      <c r="T21" s="79">
        <f>+'Total NACION (2)-(e)'!T30</f>
        <v>158.76999999999998</v>
      </c>
      <c r="U21" s="79">
        <f>+'Total NACION (2)-(e)'!U30</f>
        <v>436.96999999999997</v>
      </c>
      <c r="V21" s="79">
        <f>+'Total NACION (2)-(e)'!V30</f>
        <v>943.40000000000009</v>
      </c>
      <c r="W21" s="79">
        <f>+'Total NACION (2)-(e)'!W30</f>
        <v>3907</v>
      </c>
      <c r="X21" s="79">
        <f>+'Total NACION (2)-(e)'!X30</f>
        <v>15087.900000000001</v>
      </c>
      <c r="Y21" s="79">
        <f>+'Total NACION (2)-(e)'!Y30</f>
        <v>39473</v>
      </c>
      <c r="Z21" s="79">
        <f>+'Total NACION (2)-(e)'!Z30</f>
        <v>260974</v>
      </c>
      <c r="AA21" s="79">
        <f>+'Total NACION (2)-(e)'!AA30</f>
        <v>2138.1999999999998</v>
      </c>
      <c r="AB21" s="79">
        <f>+'Total NACION (2)-(e)'!AB30</f>
        <v>2821.1000000000004</v>
      </c>
      <c r="AC21" s="79">
        <f>+'Total NACION (2)-(e)'!AC30</f>
        <v>616.90000000000009</v>
      </c>
      <c r="AD21" s="79">
        <f>+'Total NACION (2)-(e)'!AD30</f>
        <v>2576.8000000000002</v>
      </c>
      <c r="AE21" s="79">
        <f>+'Total NACION (2)-(e)'!AE30</f>
        <v>113006.29999999999</v>
      </c>
      <c r="AF21" s="79">
        <f>+'Total NACION (2)-(e)'!AF30</f>
        <v>958</v>
      </c>
      <c r="AG21" s="79">
        <f>+'Total NACION (2)-(e)'!AG30</f>
        <v>2144.7999999999997</v>
      </c>
      <c r="AH21" s="79">
        <f>+'Total NACION (2)-(e)'!AH30</f>
        <v>4112.2000000000007</v>
      </c>
      <c r="AI21" s="79">
        <f>+'Total NACION (2)-(e)'!AI30</f>
        <v>2911</v>
      </c>
      <c r="AJ21" s="79">
        <f>+'Total NACION (2)-(e)'!AJ30</f>
        <v>3283.8000000000006</v>
      </c>
      <c r="AK21" s="79">
        <f>+'Total NACION (2)-(e)'!AK30</f>
        <v>4327</v>
      </c>
      <c r="AL21" s="79">
        <f>+'Total NACION (2)-(e)'!AL30</f>
        <v>4214.0000000000009</v>
      </c>
      <c r="AM21" s="79">
        <f>+'Total NACION (2)-(e)'!AM30</f>
        <v>5702.6</v>
      </c>
      <c r="AN21" s="79">
        <f>+'Total NACION (2)-(e)'!AN30</f>
        <v>6691.0999999999995</v>
      </c>
      <c r="AO21" s="79">
        <f>+'Total NACION (2)-(e)'!AO30</f>
        <v>8193.1</v>
      </c>
      <c r="AP21" s="79">
        <f>+'Total NACION (2)-(e)'!AP30</f>
        <v>9665.9000000000015</v>
      </c>
      <c r="AQ21" s="79">
        <f>+'Total NACION (2)-(e)'!AQ30</f>
        <v>11202.5</v>
      </c>
      <c r="AR21" s="79">
        <f>+'Total NACION (2)-(e)'!AR30</f>
        <v>6806.5999999999995</v>
      </c>
      <c r="AS21" s="79">
        <f>+'Total NACION (2)-(e)'!AS30</f>
        <v>7094.5</v>
      </c>
      <c r="AT21" s="79">
        <f>+'Total NACION (2)-(e)'!AT30</f>
        <v>5790.5</v>
      </c>
      <c r="AU21" s="79">
        <f>+'Total NACION (2)-(e)'!AU30</f>
        <v>10282.9</v>
      </c>
      <c r="AV21" s="79">
        <f>+'Total NACION (2)-(e)'!AV30</f>
        <v>11424.699999999999</v>
      </c>
      <c r="AW21" s="79">
        <f>+'Total NACION (2)-(e)'!AW30</f>
        <v>17326.599999999999</v>
      </c>
      <c r="AX21" s="79">
        <f>+'Total NACION (2)-(e)'!AX30</f>
        <v>22412.3</v>
      </c>
      <c r="AY21" s="79">
        <f>+'Total NACION (2)-(e)'!AY30</f>
        <v>27102.499999999996</v>
      </c>
      <c r="AZ21" s="79">
        <f>+'Total NACION (2)-(e)'!AZ30</f>
        <v>24750.5</v>
      </c>
      <c r="BA21" s="79">
        <f>+'Total NACION (2)-(e)'!BA30</f>
        <v>42479.199999999997</v>
      </c>
      <c r="BB21" s="79">
        <f>+'Total NACION (2)-(e)'!BB30</f>
        <v>49839.399999999994</v>
      </c>
      <c r="BC21" s="79">
        <f>+'Total NACION (2)-(e)'!BC30</f>
        <v>43253.4</v>
      </c>
      <c r="BD21" s="79">
        <f>+'Total NACION (2)-(e)'!BD30</f>
        <v>87431</v>
      </c>
      <c r="BE21" s="79">
        <f>+'Total NACION (2)-(e)'!BE30</f>
        <v>109968</v>
      </c>
      <c r="BF21" s="79">
        <f>+'Total NACION (2)-(e)'!BF30</f>
        <v>299569.3</v>
      </c>
      <c r="BG21" s="79">
        <f>+'Total NACION (2)-(e)'!BG30</f>
        <v>327205.99999999994</v>
      </c>
    </row>
    <row r="22" spans="1:59" ht="10.5" customHeight="1" x14ac:dyDescent="0.2">
      <c r="A22" s="13"/>
      <c r="B22" s="78" t="s">
        <v>24</v>
      </c>
      <c r="C22" s="79">
        <f>+'Total NACION (2)-(e)'!C35</f>
        <v>44.470000000000006</v>
      </c>
      <c r="D22" s="79">
        <f>+'Total NACION (2)-(e)'!D35</f>
        <v>51.370000000000005</v>
      </c>
      <c r="E22" s="79">
        <f>+'Total NACION (2)-(e)'!E35</f>
        <v>67.41</v>
      </c>
      <c r="F22" s="79">
        <f>+'Total NACION (2)-(e)'!F35</f>
        <v>91.66</v>
      </c>
      <c r="G22" s="79">
        <f>+'Total NACION (2)-(e)'!G35</f>
        <v>130.26</v>
      </c>
      <c r="H22" s="79">
        <f>+'Total NACION (2)-(e)'!H35</f>
        <v>201.19</v>
      </c>
      <c r="I22" s="79">
        <f>+'Total NACION (2)-(e)'!I35</f>
        <v>295.26000000000005</v>
      </c>
      <c r="J22" s="79">
        <f>+'Total NACION (2)-(e)'!J35</f>
        <v>365.05</v>
      </c>
      <c r="K22" s="79">
        <f>+'Total NACION (2)-(e)'!K35</f>
        <v>369.85</v>
      </c>
      <c r="L22" s="79">
        <f>+'Total NACION (2)-(e)'!L35</f>
        <v>424.32000000000005</v>
      </c>
      <c r="M22" s="79">
        <f>+'Total NACION (2)-(e)'!M35</f>
        <v>620.17999999999995</v>
      </c>
      <c r="N22" s="79">
        <f>+'Total NACION (2)-(e)'!N35</f>
        <v>808.61</v>
      </c>
      <c r="O22" s="79">
        <f>+'Total NACION (2)-(e)'!O35</f>
        <v>1653.1799999999998</v>
      </c>
      <c r="P22" s="79">
        <f>+'Total NACION (2)-(e)'!P35</f>
        <v>2674.39</v>
      </c>
      <c r="Q22" s="79">
        <f>+'Total NACION (2)-(e)'!Q35</f>
        <v>6955.5599999999995</v>
      </c>
      <c r="R22" s="79">
        <f>+'Total NACION (2)-(e)'!R35</f>
        <v>30239</v>
      </c>
      <c r="S22" s="79">
        <f>+'Total NACION (2)-(e)'!S35</f>
        <v>84.82</v>
      </c>
      <c r="T22" s="79">
        <f>+'Total NACION (2)-(e)'!T35</f>
        <v>290.06</v>
      </c>
      <c r="U22" s="79">
        <f>+'Total NACION (2)-(e)'!U35</f>
        <v>826.27</v>
      </c>
      <c r="V22" s="79">
        <f>+'Total NACION (2)-(e)'!V35</f>
        <v>1983.4</v>
      </c>
      <c r="W22" s="79">
        <f>+'Total NACION (2)-(e)'!W35</f>
        <v>3965.8</v>
      </c>
      <c r="X22" s="79">
        <f>+'Total NACION (2)-(e)'!X35</f>
        <v>8373.2000000000007</v>
      </c>
      <c r="Y22" s="79">
        <f>+'Total NACION (2)-(e)'!Y35</f>
        <v>40923</v>
      </c>
      <c r="Z22" s="79">
        <f>+'Total NACION (2)-(e)'!Z35</f>
        <v>304487</v>
      </c>
      <c r="AA22" s="79">
        <f>+'Total NACION (2)-(e)'!AA35</f>
        <v>2467.8000000000002</v>
      </c>
      <c r="AB22" s="79">
        <f>+'Total NACION (2)-(e)'!AB35</f>
        <v>4642.2</v>
      </c>
      <c r="AC22" s="79">
        <f>+'Total NACION (2)-(e)'!AC35</f>
        <v>1015.3</v>
      </c>
      <c r="AD22" s="79">
        <f>+'Total NACION (2)-(e)'!AD35</f>
        <v>4277.4000000000005</v>
      </c>
      <c r="AE22" s="79">
        <f>+'Total NACION (2)-(e)'!AE35</f>
        <v>95097</v>
      </c>
      <c r="AF22" s="79">
        <f>+'Total NACION (2)-(e)'!AF35</f>
        <v>2807.2</v>
      </c>
      <c r="AG22" s="79">
        <f>+'Total NACION (2)-(e)'!AG35</f>
        <v>7899.9</v>
      </c>
      <c r="AH22" s="79">
        <f>+'Total NACION (2)-(e)'!AH35</f>
        <v>11275</v>
      </c>
      <c r="AI22" s="79">
        <f>+'Total NACION (2)-(e)'!AI35</f>
        <v>14174.1</v>
      </c>
      <c r="AJ22" s="79">
        <f>+'Total NACION (2)-(e)'!AJ35</f>
        <v>16572.5</v>
      </c>
      <c r="AK22" s="79">
        <f>+'Total NACION (2)-(e)'!AK35</f>
        <v>15934.400000000001</v>
      </c>
      <c r="AL22" s="79">
        <f>+'Total NACION (2)-(e)'!AL35</f>
        <v>17023.400000000001</v>
      </c>
      <c r="AM22" s="79">
        <f>+'Total NACION (2)-(e)'!AM35</f>
        <v>17298.3</v>
      </c>
      <c r="AN22" s="79">
        <f>+'Total NACION (2)-(e)'!AN35</f>
        <v>17343.8</v>
      </c>
      <c r="AO22" s="79">
        <f>+'Total NACION (2)-(e)'!AO35</f>
        <v>17355.3</v>
      </c>
      <c r="AP22" s="79">
        <f>+'Total NACION (2)-(e)'!AP35</f>
        <v>17498</v>
      </c>
      <c r="AQ22" s="79">
        <f>+'Total NACION (2)-(e)'!AQ35</f>
        <v>16853.099999999999</v>
      </c>
      <c r="AR22" s="79">
        <f>+'Total NACION (2)-(e)'!AR35</f>
        <v>16531.3</v>
      </c>
      <c r="AS22" s="79">
        <f>+'Total NACION (2)-(e)'!AS35</f>
        <v>18867.5</v>
      </c>
      <c r="AT22" s="79">
        <f>+'Total NACION (2)-(e)'!AT35</f>
        <v>21492.3</v>
      </c>
      <c r="AU22" s="79">
        <f>+'Total NACION (2)-(e)'!AU35</f>
        <v>24203.600000000002</v>
      </c>
      <c r="AV22" s="79">
        <f>+'Total NACION (2)-(e)'!AV35</f>
        <v>31314</v>
      </c>
      <c r="AW22" s="79">
        <f>+'Total NACION (2)-(e)'!AW35</f>
        <v>50634.299999999996</v>
      </c>
      <c r="AX22" s="79">
        <f>+'Total NACION (2)-(e)'!AX35</f>
        <v>64415.9</v>
      </c>
      <c r="AY22" s="79">
        <f>+'Total NACION (2)-(e)'!AY35</f>
        <v>83091.7</v>
      </c>
      <c r="AZ22" s="79">
        <f>+'Total NACION (2)-(e)'!AZ35</f>
        <v>105891.8</v>
      </c>
      <c r="BA22" s="79">
        <f>+'Total NACION (2)-(e)'!BA35</f>
        <v>146418.1</v>
      </c>
      <c r="BB22" s="79">
        <f>+'Total NACION (2)-(e)'!BB35</f>
        <v>204356.8</v>
      </c>
      <c r="BC22" s="79">
        <f>+'Total NACION (2)-(e)'!BC35</f>
        <v>271872</v>
      </c>
      <c r="BD22" s="79">
        <f>+'Total NACION (2)-(e)'!BD35</f>
        <v>363574</v>
      </c>
      <c r="BE22" s="79">
        <f>+'Total NACION (2)-(e)'!BE35</f>
        <v>527916.9</v>
      </c>
      <c r="BF22" s="79">
        <f>+'Total NACION (2)-(e)'!BF35</f>
        <v>730446.2</v>
      </c>
      <c r="BG22" s="79">
        <f>+'Total NACION (2)-(e)'!BG35</f>
        <v>1014017.4</v>
      </c>
    </row>
    <row r="23" spans="1:59" ht="10.5" customHeight="1" x14ac:dyDescent="0.2">
      <c r="A23" s="13"/>
      <c r="B23" s="78" t="s">
        <v>11</v>
      </c>
      <c r="C23" s="79">
        <f>+'Total NACION (2)-(e)'!C37</f>
        <v>53.949999999999996</v>
      </c>
      <c r="D23" s="79">
        <f>+'Total NACION (2)-(e)'!D37</f>
        <v>55.82</v>
      </c>
      <c r="E23" s="79">
        <f>+'Total NACION (2)-(e)'!E37</f>
        <v>72.400000000000006</v>
      </c>
      <c r="F23" s="79">
        <f>+'Total NACION (2)-(e)'!F37</f>
        <v>104.66</v>
      </c>
      <c r="G23" s="79">
        <f>+'Total NACION (2)-(e)'!G37</f>
        <v>152.85000000000002</v>
      </c>
      <c r="H23" s="79">
        <f>+'Total NACION (2)-(e)'!H37</f>
        <v>231.34000000000003</v>
      </c>
      <c r="I23" s="79">
        <f>+'Total NACION (2)-(e)'!I37</f>
        <v>336.48</v>
      </c>
      <c r="J23" s="79">
        <f>+'Total NACION (2)-(e)'!J37</f>
        <v>401.19</v>
      </c>
      <c r="K23" s="79">
        <f>+'Total NACION (2)-(e)'!K37</f>
        <v>416.26</v>
      </c>
      <c r="L23" s="79">
        <f>+'Total NACION (2)-(e)'!L37</f>
        <v>476.74</v>
      </c>
      <c r="M23" s="79">
        <f>+'Total NACION (2)-(e)'!M37</f>
        <v>719.66</v>
      </c>
      <c r="N23" s="79">
        <f>+'Total NACION (2)-(e)'!N37</f>
        <v>974.47</v>
      </c>
      <c r="O23" s="79">
        <f>+'Total NACION (2)-(e)'!O37</f>
        <v>1868.12</v>
      </c>
      <c r="P23" s="79">
        <f>+'Total NACION (2)-(e)'!P37</f>
        <v>3050.13</v>
      </c>
      <c r="Q23" s="79">
        <f>+'Total NACION (2)-(e)'!Q37</f>
        <v>7950.5</v>
      </c>
      <c r="R23" s="79">
        <f>+'Total NACION (2)-(e)'!R37</f>
        <v>38239.800000000003</v>
      </c>
      <c r="S23" s="79">
        <f>+'Total NACION (2)-(e)'!S37</f>
        <v>107.58000000000001</v>
      </c>
      <c r="T23" s="79">
        <f>+'Total NACION (2)-(e)'!T37</f>
        <v>315.58999999999997</v>
      </c>
      <c r="U23" s="79">
        <f>+'Total NACION (2)-(e)'!U37</f>
        <v>906.34</v>
      </c>
      <c r="V23" s="79">
        <f>+'Total NACION (2)-(e)'!V37</f>
        <v>2165.5</v>
      </c>
      <c r="W23" s="79">
        <f>+'Total NACION (2)-(e)'!W37</f>
        <v>4481.7</v>
      </c>
      <c r="X23" s="79">
        <f>+'Total NACION (2)-(e)'!X37</f>
        <v>9507.2999999999993</v>
      </c>
      <c r="Y23" s="79">
        <f>+'Total NACION (2)-(e)'!Y37</f>
        <v>46976</v>
      </c>
      <c r="Z23" s="79">
        <f>+'Total NACION (2)-(e)'!Z37</f>
        <v>357546</v>
      </c>
      <c r="AA23" s="79">
        <f>+'Total NACION (2)-(e)'!AA37</f>
        <v>2924.7</v>
      </c>
      <c r="AB23" s="79">
        <f>+'Total NACION (2)-(e)'!AB37</f>
        <v>5501.1</v>
      </c>
      <c r="AC23" s="79">
        <f>+'Total NACION (2)-(e)'!AC37</f>
        <v>1251</v>
      </c>
      <c r="AD23" s="79">
        <f>+'Total NACION (2)-(e)'!AD37</f>
        <v>5296.4</v>
      </c>
      <c r="AE23" s="79">
        <f>+'Total NACION (2)-(e)'!AE37</f>
        <v>146569.20000000001</v>
      </c>
      <c r="AF23" s="79">
        <f>+'Total NACION (2)-(e)'!AF37</f>
        <v>3615.0999999999995</v>
      </c>
      <c r="AG23" s="79">
        <f>+'Total NACION (2)-(e)'!AG37</f>
        <v>9823.7999999999993</v>
      </c>
      <c r="AH23" s="79">
        <f>+'Total NACION (2)-(e)'!AH37</f>
        <v>13357.8</v>
      </c>
      <c r="AI23" s="79">
        <f>+'Total NACION (2)-(e)'!AI37</f>
        <v>4834.2</v>
      </c>
      <c r="AJ23" s="79">
        <f>+'Total NACION (2)-(e)'!AJ37</f>
        <v>5794.7</v>
      </c>
      <c r="AK23" s="79">
        <f>+'Total NACION (2)-(e)'!AK37</f>
        <v>6438.7</v>
      </c>
      <c r="AL23" s="79">
        <f>+'Total NACION (2)-(e)'!AL37</f>
        <v>6829.4</v>
      </c>
      <c r="AM23" s="79">
        <f>+'Total NACION (2)-(e)'!AM37</f>
        <v>6581.6</v>
      </c>
      <c r="AN23" s="79">
        <f>+'Total NACION (2)-(e)'!AN37</f>
        <v>6742.2000000000007</v>
      </c>
      <c r="AO23" s="79">
        <f>+'Total NACION (2)-(e)'!AO37</f>
        <v>6985.8</v>
      </c>
      <c r="AP23" s="79">
        <f>+'Total NACION (2)-(e)'!AP37</f>
        <v>6871.7999999999993</v>
      </c>
      <c r="AQ23" s="79">
        <f>+'Total NACION (2)-(e)'!AQ37</f>
        <v>7641.2999999999993</v>
      </c>
      <c r="AR23" s="79">
        <f>+'Total NACION (2)-(e)'!AR37</f>
        <v>8770.9000000000015</v>
      </c>
      <c r="AS23" s="79">
        <f>+'Total NACION (2)-(e)'!AS37</f>
        <v>14412.7</v>
      </c>
      <c r="AT23" s="79">
        <f>+'Total NACION (2)-(e)'!AT37</f>
        <v>14230.1</v>
      </c>
      <c r="AU23" s="79">
        <f>+'Total NACION (2)-(e)'!AU37</f>
        <v>20342.7</v>
      </c>
      <c r="AV23" s="79">
        <f>+'Total NACION (2)-(e)'!AV37</f>
        <v>22486.3</v>
      </c>
      <c r="AW23" s="79">
        <f>+'Total NACION (2)-(e)'!AW37</f>
        <v>33922.399999999994</v>
      </c>
      <c r="AX23" s="79">
        <f>+'Total NACION (2)-(e)'!AX37</f>
        <v>52588.299999999996</v>
      </c>
      <c r="AY23" s="79">
        <f>+'Total NACION (2)-(e)'!AY37</f>
        <v>64947.4</v>
      </c>
      <c r="AZ23" s="79">
        <f>+'Total NACION (2)-(e)'!AZ37</f>
        <v>94895</v>
      </c>
      <c r="BA23" s="79">
        <f>+'Total NACION (2)-(e)'!BA37</f>
        <v>131714.9</v>
      </c>
      <c r="BB23" s="79">
        <f>+'Total NACION (2)-(e)'!BB37</f>
        <v>151622.5</v>
      </c>
      <c r="BC23" s="79">
        <f>+'Total NACION (2)-(e)'!BC37</f>
        <v>194138.7</v>
      </c>
      <c r="BD23" s="79">
        <f>+'Total NACION (2)-(e)'!BD37</f>
        <v>286717</v>
      </c>
      <c r="BE23" s="79">
        <f>+'Total NACION (2)-(e)'!BE37</f>
        <v>385525.1</v>
      </c>
      <c r="BF23" s="79">
        <f>+'Total NACION (2)-(e)'!BF37</f>
        <v>574283.6</v>
      </c>
      <c r="BG23" s="79">
        <f>+'Total NACION (2)-(e)'!BG37</f>
        <v>615046</v>
      </c>
    </row>
    <row r="24" spans="1:59" ht="10.5" customHeight="1" x14ac:dyDescent="0.2">
      <c r="A24" s="18"/>
      <c r="B24" s="77"/>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row>
    <row r="25" spans="1:59" ht="10.5" customHeight="1" x14ac:dyDescent="0.2">
      <c r="A25" s="18" t="s">
        <v>33</v>
      </c>
      <c r="B25" s="77" t="s">
        <v>34</v>
      </c>
      <c r="C25" s="76">
        <f>+'Total NACION (2)-(e)'!C46</f>
        <v>42.129999999999974</v>
      </c>
      <c r="D25" s="76">
        <f>+'Total NACION (2)-(e)'!D46</f>
        <v>1.7399999999999949</v>
      </c>
      <c r="E25" s="76">
        <f>+'Total NACION (2)-(e)'!E46</f>
        <v>-8.4599999999999866</v>
      </c>
      <c r="F25" s="76">
        <f>+'Total NACION (2)-(e)'!F46</f>
        <v>-21.07</v>
      </c>
      <c r="G25" s="76">
        <f>+'Total NACION (2)-(e)'!G46</f>
        <v>35.730000000000068</v>
      </c>
      <c r="H25" s="76">
        <f>+'Total NACION (2)-(e)'!H46</f>
        <v>10.669999999999931</v>
      </c>
      <c r="I25" s="76">
        <f>+'Total NACION (2)-(e)'!I46</f>
        <v>198.64000000000004</v>
      </c>
      <c r="J25" s="76">
        <f>+'Total NACION (2)-(e)'!J46</f>
        <v>240.55999999999997</v>
      </c>
      <c r="K25" s="76">
        <f>+'Total NACION (2)-(e)'!K46</f>
        <v>334.73999999999995</v>
      </c>
      <c r="L25" s="76">
        <f>+'Total NACION (2)-(e)'!L46</f>
        <v>416.55</v>
      </c>
      <c r="M25" s="76">
        <f>+'Total NACION (2)-(e)'!M46</f>
        <v>364.4</v>
      </c>
      <c r="N25" s="76">
        <f>+'Total NACION (2)-(e)'!N46</f>
        <v>621.59999999999991</v>
      </c>
      <c r="O25" s="76">
        <f>+'Total NACION (2)-(e)'!O46</f>
        <v>324.3200000000005</v>
      </c>
      <c r="P25" s="76">
        <f>+'Total NACION (2)-(e)'!P46</f>
        <v>730.27999999999975</v>
      </c>
      <c r="Q25" s="76">
        <f>+'Total NACION (2)-(e)'!Q46</f>
        <v>-3230.6900000000005</v>
      </c>
      <c r="R25" s="76">
        <f>+'Total NACION (2)-(e)'!R46</f>
        <v>7136.3000000000111</v>
      </c>
      <c r="S25" s="76">
        <f>+'Total NACION (2)-(e)'!S46</f>
        <v>101.27000000000001</v>
      </c>
      <c r="T25" s="76">
        <f>+'Total NACION (2)-(e)'!T46</f>
        <v>177.32000000000002</v>
      </c>
      <c r="U25" s="76">
        <f>+'Total NACION (2)-(e)'!U46</f>
        <v>169.31000000000017</v>
      </c>
      <c r="V25" s="76">
        <f>+'Total NACION (2)-(e)'!V46</f>
        <v>-98.899999999999977</v>
      </c>
      <c r="W25" s="76">
        <f>+'Total NACION (2)-(e)'!W46</f>
        <v>-2290.8000000000002</v>
      </c>
      <c r="X25" s="76">
        <f>+'Total NACION (2)-(e)'!X46</f>
        <v>-11261</v>
      </c>
      <c r="Y25" s="76">
        <f>+'Total NACION (2)-(e)'!Y46</f>
        <v>-26936</v>
      </c>
      <c r="Z25" s="76">
        <f>+'Total NACION (2)-(e)'!Z46</f>
        <v>-96076</v>
      </c>
      <c r="AA25" s="76">
        <f>+'Total NACION (2)-(e)'!AA46</f>
        <v>1487.599999999999</v>
      </c>
      <c r="AB25" s="76">
        <f>+'Total NACION (2)-(e)'!AB46</f>
        <v>4039.7999999999993</v>
      </c>
      <c r="AC25" s="76">
        <f>+'Total NACION (2)-(e)'!AC46</f>
        <v>702</v>
      </c>
      <c r="AD25" s="76">
        <f>+'Total NACION (2)-(e)'!AD46</f>
        <v>-990.30000000000109</v>
      </c>
      <c r="AE25" s="76">
        <f>+'Total NACION (2)-(e)'!AE46</f>
        <v>-83845.399999999994</v>
      </c>
      <c r="AF25" s="76">
        <f>+'Total NACION (2)-(e)'!AF46</f>
        <v>-227.00000000000011</v>
      </c>
      <c r="AG25" s="76">
        <f>+'Total NACION (2)-(e)'!AG46</f>
        <v>641</v>
      </c>
      <c r="AH25" s="76">
        <f>+'Total NACION (2)-(e)'!AH46</f>
        <v>2213.3999999999987</v>
      </c>
      <c r="AI25" s="76">
        <f>+'Total NACION (2)-(e)'!AI46</f>
        <v>5725.6</v>
      </c>
      <c r="AJ25" s="76">
        <f>+'Total NACION (2)-(e)'!AJ46</f>
        <v>3149.8</v>
      </c>
      <c r="AK25" s="76">
        <f>+'Total NACION (2)-(e)'!AK46</f>
        <v>295.40000000000128</v>
      </c>
      <c r="AL25" s="76">
        <f>+'Total NACION (2)-(e)'!AL46</f>
        <v>-1500.2000000000003</v>
      </c>
      <c r="AM25" s="76">
        <f>+'Total NACION (2)-(e)'!AM46</f>
        <v>1346.7999999999997</v>
      </c>
      <c r="AN25" s="76">
        <f>+'Total NACION (2)-(e)'!AN46</f>
        <v>725.90000000000009</v>
      </c>
      <c r="AO25" s="76">
        <f>+'Total NACION (2)-(e)'!AO46</f>
        <v>-2365.6999999999998</v>
      </c>
      <c r="AP25" s="76">
        <f>+'Total NACION (2)-(e)'!AP46</f>
        <v>-952.39999999999964</v>
      </c>
      <c r="AQ25" s="76">
        <f>+'Total NACION (2)-(e)'!AQ46</f>
        <v>-7295.899999999996</v>
      </c>
      <c r="AR25" s="76">
        <f>+'Total NACION (2)-(e)'!AR46</f>
        <v>4770.3999999999996</v>
      </c>
      <c r="AS25" s="76">
        <f>+'Total NACION (2)-(e)'!AS46</f>
        <v>11970.2</v>
      </c>
      <c r="AT25" s="76">
        <f>+'Total NACION (2)-(e)'!AT46</f>
        <v>25657.599999999995</v>
      </c>
      <c r="AU25" s="76">
        <f>+'Total NACION (2)-(e)'!AU46</f>
        <v>23653.699999999993</v>
      </c>
      <c r="AV25" s="76">
        <f>+'Total NACION (2)-(e)'!AV46</f>
        <v>36420.800000000003</v>
      </c>
      <c r="AW25" s="76">
        <f>+'Total NACION (2)-(e)'!AW46</f>
        <v>32423.7</v>
      </c>
      <c r="AX25" s="76">
        <f>+'Total NACION (2)-(e)'!AX46</f>
        <v>39831.5</v>
      </c>
      <c r="AY25" s="76">
        <f>+'Total NACION (2)-(e)'!AY46</f>
        <v>34694.400000000001</v>
      </c>
      <c r="AZ25" s="76">
        <f>+'Total NACION (2)-(e)'!AZ46</f>
        <v>56822.2</v>
      </c>
      <c r="BA25" s="76">
        <f>+'Total NACION (2)-(e)'!BA46</f>
        <v>24096.500000000004</v>
      </c>
      <c r="BB25" s="76">
        <f>+'Total NACION (2)-(e)'!BB46</f>
        <v>25717.799999999996</v>
      </c>
      <c r="BC25" s="76">
        <f>+'Total NACION (2)-(e)'!BC46</f>
        <v>35455.19999999999</v>
      </c>
      <c r="BD25" s="76">
        <f>+'Total NACION (2)-(e)'!BD46</f>
        <v>31443.9</v>
      </c>
      <c r="BE25" s="76">
        <f>+'Total NACION (2)-(e)'!BE46</f>
        <v>-23772.9</v>
      </c>
      <c r="BF25" s="76">
        <f>+'Total NACION (2)-(e)'!BF46</f>
        <v>-195199</v>
      </c>
      <c r="BG25" s="76">
        <f>+'Total NACION (2)-(e)'!BG46</f>
        <v>-301843.89999999991</v>
      </c>
    </row>
    <row r="26" spans="1:59" ht="10.5" customHeight="1" x14ac:dyDescent="0.2">
      <c r="A26" s="13"/>
      <c r="B26" s="78"/>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row>
    <row r="27" spans="1:59" ht="10.5" customHeight="1" x14ac:dyDescent="0.2">
      <c r="A27" s="18" t="s">
        <v>35</v>
      </c>
      <c r="B27" s="77" t="s">
        <v>36</v>
      </c>
      <c r="C27" s="76">
        <f>+'Total NACION (2)-(e)'!C48</f>
        <v>5.6499999999999995</v>
      </c>
      <c r="D27" s="76">
        <f>+'Total NACION (2)-(e)'!D48</f>
        <v>9.56</v>
      </c>
      <c r="E27" s="76">
        <f>+'Total NACION (2)-(e)'!E48</f>
        <v>9.34</v>
      </c>
      <c r="F27" s="76">
        <f>+'Total NACION (2)-(e)'!F48</f>
        <v>6.37</v>
      </c>
      <c r="G27" s="76">
        <f>+'Total NACION (2)-(e)'!G48</f>
        <v>9.02</v>
      </c>
      <c r="H27" s="76">
        <f>+'Total NACION (2)-(e)'!H48</f>
        <v>12.59</v>
      </c>
      <c r="I27" s="76">
        <f>+'Total NACION (2)-(e)'!I48</f>
        <v>23.560000000000002</v>
      </c>
      <c r="J27" s="76">
        <f>+'Total NACION (2)-(e)'!J48</f>
        <v>30.23</v>
      </c>
      <c r="K27" s="76">
        <f>+'Total NACION (2)-(e)'!K48</f>
        <v>27.599999999999998</v>
      </c>
      <c r="L27" s="76">
        <f>+'Total NACION (2)-(e)'!L48</f>
        <v>30.560000000000002</v>
      </c>
      <c r="M27" s="76">
        <f>+'Total NACION (2)-(e)'!M48</f>
        <v>36.67</v>
      </c>
      <c r="N27" s="76">
        <f>+'Total NACION (2)-(e)'!N48</f>
        <v>56.36</v>
      </c>
      <c r="O27" s="76">
        <f>+'Total NACION (2)-(e)'!O48</f>
        <v>28.439999999999998</v>
      </c>
      <c r="P27" s="76">
        <f>+'Total NACION (2)-(e)'!P48</f>
        <v>181.16000000000003</v>
      </c>
      <c r="Q27" s="76">
        <f>+'Total NACION (2)-(e)'!Q48</f>
        <v>168.69</v>
      </c>
      <c r="R27" s="76">
        <f>+'Total NACION (2)-(e)'!R48</f>
        <v>766.2</v>
      </c>
      <c r="S27" s="76">
        <f>+'Total NACION (2)-(e)'!S48</f>
        <v>7.51</v>
      </c>
      <c r="T27" s="76">
        <f>+'Total NACION (2)-(e)'!T48</f>
        <v>15.309999999999999</v>
      </c>
      <c r="U27" s="76">
        <f>+'Total NACION (2)-(e)'!U48</f>
        <v>28.25</v>
      </c>
      <c r="V27" s="76">
        <f>+'Total NACION (2)-(e)'!V48</f>
        <v>70.599999999999994</v>
      </c>
      <c r="W27" s="76">
        <f>+'Total NACION (2)-(e)'!W48</f>
        <v>109.5</v>
      </c>
      <c r="X27" s="76">
        <f>+'Total NACION (2)-(e)'!X48</f>
        <v>603.6</v>
      </c>
      <c r="Y27" s="76">
        <f>+'Total NACION (2)-(e)'!Y48</f>
        <v>1321</v>
      </c>
      <c r="Z27" s="76">
        <f>+'Total NACION (2)-(e)'!Z48</f>
        <v>8731</v>
      </c>
      <c r="AA27" s="76">
        <f>+'Total NACION (2)-(e)'!AA48</f>
        <v>84.6</v>
      </c>
      <c r="AB27" s="76">
        <f>+'Total NACION (2)-(e)'!AB48</f>
        <v>100.7</v>
      </c>
      <c r="AC27" s="76">
        <f>+'Total NACION (2)-(e)'!AC48</f>
        <v>25.9</v>
      </c>
      <c r="AD27" s="76">
        <f>+'Total NACION (2)-(e)'!AD48</f>
        <v>91.6</v>
      </c>
      <c r="AE27" s="76">
        <f>+'Total NACION (2)-(e)'!AE48</f>
        <v>6012.7</v>
      </c>
      <c r="AF27" s="76">
        <f>+'Total NACION (2)-(e)'!AF48</f>
        <v>327.09999999999997</v>
      </c>
      <c r="AG27" s="76">
        <f>+'Total NACION (2)-(e)'!AG48</f>
        <v>1787.2</v>
      </c>
      <c r="AH27" s="76">
        <f>+'Total NACION (2)-(e)'!AH48</f>
        <v>2021.2999999999997</v>
      </c>
      <c r="AI27" s="76">
        <f>+'Total NACION (2)-(e)'!AI48</f>
        <v>2921.9</v>
      </c>
      <c r="AJ27" s="76">
        <f>+'Total NACION (2)-(e)'!AJ48</f>
        <v>976.19999999999993</v>
      </c>
      <c r="AK27" s="76">
        <f>+'Total NACION (2)-(e)'!AK48</f>
        <v>1815.8000000000002</v>
      </c>
      <c r="AL27" s="76">
        <f>+'Total NACION (2)-(e)'!AL48</f>
        <v>517.6</v>
      </c>
      <c r="AM27" s="76">
        <f>+'Total NACION (2)-(e)'!AM48</f>
        <v>851.49999999999989</v>
      </c>
      <c r="AN27" s="76">
        <f>+'Total NACION (2)-(e)'!AN48</f>
        <v>415.3</v>
      </c>
      <c r="AO27" s="76">
        <f>+'Total NACION (2)-(e)'!AO48</f>
        <v>286.3</v>
      </c>
      <c r="AP27" s="76">
        <f>+'Total NACION (2)-(e)'!AP48</f>
        <v>462.1</v>
      </c>
      <c r="AQ27" s="76">
        <f>+'Total NACION (2)-(e)'!AQ48</f>
        <v>244.1</v>
      </c>
      <c r="AR27" s="76">
        <f>+'Total NACION (2)-(e)'!AR48</f>
        <v>192.79999999999998</v>
      </c>
      <c r="AS27" s="76">
        <f>+'Total NACION (2)-(e)'!AS48</f>
        <v>206.20000000000002</v>
      </c>
      <c r="AT27" s="76">
        <f>+'Total NACION (2)-(e)'!AT48</f>
        <v>220.39999999999998</v>
      </c>
      <c r="AU27" s="76">
        <f>+'Total NACION (2)-(e)'!AU48</f>
        <v>203.90000000000003</v>
      </c>
      <c r="AV27" s="76">
        <f>+'Total NACION (2)-(e)'!AV48</f>
        <v>334.00000000000006</v>
      </c>
      <c r="AW27" s="76">
        <f>+'Total NACION (2)-(e)'!AW48</f>
        <v>301.50000000000006</v>
      </c>
      <c r="AX27" s="76">
        <f>+'Total NACION (2)-(e)'!AX48</f>
        <v>1478.3000000000002</v>
      </c>
      <c r="AY27" s="76">
        <f>+'Total NACION (2)-(e)'!AY48</f>
        <v>1452</v>
      </c>
      <c r="AZ27" s="76">
        <f>+'Total NACION (2)-(e)'!AZ48</f>
        <v>1339.4</v>
      </c>
      <c r="BA27" s="76">
        <f>+'Total NACION (2)-(e)'!BA48</f>
        <v>3057.3999999999996</v>
      </c>
      <c r="BB27" s="76">
        <f>+'Total NACION (2)-(e)'!BB48</f>
        <v>667.09999999999991</v>
      </c>
      <c r="BC27" s="76">
        <f>+'Total NACION (2)-(e)'!BC48</f>
        <v>2133.9</v>
      </c>
      <c r="BD27" s="76">
        <f>+'Total NACION (2)-(e)'!BD48</f>
        <v>3480.1000000000004</v>
      </c>
      <c r="BE27" s="76">
        <f>+'Total NACION (2)-(e)'!BE48</f>
        <v>4165.2</v>
      </c>
      <c r="BF27" s="76">
        <f>+'Total NACION (2)-(e)'!BF48</f>
        <v>4717.0000000000009</v>
      </c>
      <c r="BG27" s="76">
        <f>+'Total NACION (2)-(e)'!BG48</f>
        <v>11711.600000000002</v>
      </c>
    </row>
    <row r="28" spans="1:59" ht="10.5" customHeight="1" x14ac:dyDescent="0.2">
      <c r="A28" s="13"/>
      <c r="B28" s="78"/>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row>
    <row r="29" spans="1:59" ht="10.5" customHeight="1" x14ac:dyDescent="0.2">
      <c r="A29" s="18" t="s">
        <v>40</v>
      </c>
      <c r="B29" s="77" t="s">
        <v>41</v>
      </c>
      <c r="C29" s="76">
        <f>+'Total NACION (2)-(e)'!C53</f>
        <v>89.32</v>
      </c>
      <c r="D29" s="76">
        <f>+'Total NACION (2)-(e)'!D53</f>
        <v>99.86</v>
      </c>
      <c r="E29" s="76">
        <f>+'Total NACION (2)-(e)'!E53</f>
        <v>106.08</v>
      </c>
      <c r="F29" s="76">
        <f>+'Total NACION (2)-(e)'!F53</f>
        <v>119.51</v>
      </c>
      <c r="G29" s="76">
        <f>+'Total NACION (2)-(e)'!G53</f>
        <v>149.76999999999998</v>
      </c>
      <c r="H29" s="76">
        <f>+'Total NACION (2)-(e)'!H53</f>
        <v>191.35</v>
      </c>
      <c r="I29" s="76">
        <f>+'Total NACION (2)-(e)'!I53</f>
        <v>310.08999999999997</v>
      </c>
      <c r="J29" s="76">
        <f>+'Total NACION (2)-(e)'!J53</f>
        <v>385.68</v>
      </c>
      <c r="K29" s="76">
        <f>+'Total NACION (2)-(e)'!K53</f>
        <v>440.39</v>
      </c>
      <c r="L29" s="76">
        <f>+'Total NACION (2)-(e)'!L53</f>
        <v>543.98</v>
      </c>
      <c r="M29" s="76">
        <f>+'Total NACION (2)-(e)'!M53</f>
        <v>772.97</v>
      </c>
      <c r="N29" s="76">
        <f>+'Total NACION (2)-(e)'!N53</f>
        <v>1376.13</v>
      </c>
      <c r="O29" s="76">
        <f>+'Total NACION (2)-(e)'!O53</f>
        <v>2024.95</v>
      </c>
      <c r="P29" s="76">
        <f>+'Total NACION (2)-(e)'!P53</f>
        <v>3109.61</v>
      </c>
      <c r="Q29" s="76">
        <f>+'Total NACION (2)-(e)'!Q53</f>
        <v>8892.83</v>
      </c>
      <c r="R29" s="76">
        <f>+'Total NACION (2)-(e)'!R53</f>
        <v>68813.5</v>
      </c>
      <c r="S29" s="76">
        <f>+'Total NACION (2)-(e)'!S53</f>
        <v>180.45</v>
      </c>
      <c r="T29" s="76">
        <f>+'Total NACION (2)-(e)'!T53</f>
        <v>451.39</v>
      </c>
      <c r="U29" s="76">
        <f>+'Total NACION (2)-(e)'!U53</f>
        <v>980.23</v>
      </c>
      <c r="V29" s="76">
        <f>+'Total NACION (2)-(e)'!V53</f>
        <v>1677.8</v>
      </c>
      <c r="W29" s="76">
        <f>+'Total NACION (2)-(e)'!W53</f>
        <v>3386.3</v>
      </c>
      <c r="X29" s="76">
        <f>+'Total NACION (2)-(e)'!X53</f>
        <v>8859.9000000000015</v>
      </c>
      <c r="Y29" s="76">
        <f>+'Total NACION (2)-(e)'!Y53</f>
        <v>46366</v>
      </c>
      <c r="Z29" s="76">
        <f>+'Total NACION (2)-(e)'!Z53</f>
        <v>270798</v>
      </c>
      <c r="AA29" s="76">
        <f>+'Total NACION (2)-(e)'!AA53</f>
        <v>1768.5</v>
      </c>
      <c r="AB29" s="76">
        <f>+'Total NACION (2)-(e)'!AB53</f>
        <v>3180.7</v>
      </c>
      <c r="AC29" s="76">
        <f>+'Total NACION (2)-(e)'!AC53</f>
        <v>914.09999999999991</v>
      </c>
      <c r="AD29" s="76">
        <f>+'Total NACION (2)-(e)'!AD53</f>
        <v>4995.3999999999996</v>
      </c>
      <c r="AE29" s="76">
        <f>+'Total NACION (2)-(e)'!AE53</f>
        <v>104877.9</v>
      </c>
      <c r="AF29" s="76">
        <f>+'Total NACION (2)-(e)'!AF53</f>
        <v>1605</v>
      </c>
      <c r="AG29" s="76">
        <f>+'Total NACION (2)-(e)'!AG53</f>
        <v>2261.1999999999998</v>
      </c>
      <c r="AH29" s="76">
        <f>+'Total NACION (2)-(e)'!AH53</f>
        <v>2203.6</v>
      </c>
      <c r="AI29" s="76">
        <f>+'Total NACION (2)-(e)'!AI53</f>
        <v>2823.6</v>
      </c>
      <c r="AJ29" s="76">
        <f>+'Total NACION (2)-(e)'!AJ53</f>
        <v>2196.3000000000002</v>
      </c>
      <c r="AK29" s="76">
        <f>+'Total NACION (2)-(e)'!AK53</f>
        <v>1765.1</v>
      </c>
      <c r="AL29" s="76">
        <f>+'Total NACION (2)-(e)'!AL53</f>
        <v>1596.7</v>
      </c>
      <c r="AM29" s="76">
        <f>+'Total NACION (2)-(e)'!AM53</f>
        <v>1435.1000000000001</v>
      </c>
      <c r="AN29" s="76">
        <f>+'Total NACION (2)-(e)'!AN53</f>
        <v>1697.7</v>
      </c>
      <c r="AO29" s="76">
        <f>+'Total NACION (2)-(e)'!AO53</f>
        <v>1865.6000000000001</v>
      </c>
      <c r="AP29" s="76">
        <f>+'Total NACION (2)-(e)'!AP53</f>
        <v>872.7</v>
      </c>
      <c r="AQ29" s="76">
        <f>+'Total NACION (2)-(e)'!AQ53</f>
        <v>593.70000000000005</v>
      </c>
      <c r="AR29" s="76">
        <f>+'Total NACION (2)-(e)'!AR53</f>
        <v>624.9</v>
      </c>
      <c r="AS29" s="76">
        <f>+'Total NACION (2)-(e)'!AS53</f>
        <v>1266.5</v>
      </c>
      <c r="AT29" s="76">
        <f>+'Total NACION (2)-(e)'!AT53</f>
        <v>4146.3</v>
      </c>
      <c r="AU29" s="76">
        <f>+'Total NACION (2)-(e)'!AU53</f>
        <v>6985.0999999999995</v>
      </c>
      <c r="AV29" s="76">
        <f>+'Total NACION (2)-(e)'!AV53</f>
        <v>12339.000000000002</v>
      </c>
      <c r="AW29" s="76">
        <f>+'Total NACION (2)-(e)'!AW53</f>
        <v>14298</v>
      </c>
      <c r="AX29" s="76">
        <f>+'Total NACION (2)-(e)'!AX53</f>
        <v>20245.100000000002</v>
      </c>
      <c r="AY29" s="76">
        <f>+'Total NACION (2)-(e)'!AY53</f>
        <v>26596.300000000003</v>
      </c>
      <c r="AZ29" s="76">
        <f>+'Total NACION (2)-(e)'!AZ53</f>
        <v>36330.400000000001</v>
      </c>
      <c r="BA29" s="76">
        <f>+'Total NACION (2)-(e)'!BA53</f>
        <v>45644.9</v>
      </c>
      <c r="BB29" s="76">
        <f>+'Total NACION (2)-(e)'!BB53</f>
        <v>42925.599999999999</v>
      </c>
      <c r="BC29" s="76">
        <f>+'Total NACION (2)-(e)'!BC53</f>
        <v>66717.2</v>
      </c>
      <c r="BD29" s="76">
        <f>+'Total NACION (2)-(e)'!BD53</f>
        <v>121863.1</v>
      </c>
      <c r="BE29" s="76">
        <f>+'Total NACION (2)-(e)'!BE53</f>
        <v>105144.1</v>
      </c>
      <c r="BF29" s="76">
        <f>+'Total NACION (2)-(e)'!BF53</f>
        <v>129398.30000000002</v>
      </c>
      <c r="BG29" s="76">
        <f>+'Total NACION (2)-(e)'!BG53</f>
        <v>150686.30000000002</v>
      </c>
    </row>
    <row r="30" spans="1:59" ht="10.5" customHeight="1" x14ac:dyDescent="0.2">
      <c r="A30" s="13"/>
      <c r="B30" s="78"/>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row>
    <row r="31" spans="1:59" ht="10.5" customHeight="1" x14ac:dyDescent="0.2">
      <c r="A31" s="18" t="s">
        <v>44</v>
      </c>
      <c r="B31" s="77" t="s">
        <v>45</v>
      </c>
      <c r="C31" s="76">
        <f>+'Total NACION (2)-(e)'!C60</f>
        <v>196.62999999999997</v>
      </c>
      <c r="D31" s="76">
        <f>+'Total NACION (2)-(e)'!D60</f>
        <v>190.39</v>
      </c>
      <c r="E31" s="76">
        <f>+'Total NACION (2)-(e)'!E60</f>
        <v>230.11999999999998</v>
      </c>
      <c r="F31" s="76">
        <f>+'Total NACION (2)-(e)'!F60</f>
        <v>315.58</v>
      </c>
      <c r="G31" s="76">
        <f>+'Total NACION (2)-(e)'!G60</f>
        <v>453.09</v>
      </c>
      <c r="H31" s="76">
        <f>+'Total NACION (2)-(e)'!H60</f>
        <v>589.35</v>
      </c>
      <c r="I31" s="76">
        <f>+'Total NACION (2)-(e)'!I60</f>
        <v>950.09000000000015</v>
      </c>
      <c r="J31" s="76">
        <f>+'Total NACION (2)-(e)'!J60</f>
        <v>1051.3300000000002</v>
      </c>
      <c r="K31" s="76">
        <f>+'Total NACION (2)-(e)'!K60</f>
        <v>1214.28</v>
      </c>
      <c r="L31" s="76">
        <f>+'Total NACION (2)-(e)'!L60</f>
        <v>1445.89</v>
      </c>
      <c r="M31" s="76">
        <f>+'Total NACION (2)-(e)'!M60</f>
        <v>1894.58</v>
      </c>
      <c r="N31" s="76">
        <f>+'Total NACION (2)-(e)'!N60</f>
        <v>2889.7900000000004</v>
      </c>
      <c r="O31" s="76">
        <f>+'Total NACION (2)-(e)'!O60</f>
        <v>4915.67</v>
      </c>
      <c r="P31" s="76">
        <f>+'Total NACION (2)-(e)'!P60</f>
        <v>7892.5899999999983</v>
      </c>
      <c r="Q31" s="76">
        <f>+'Total NACION (2)-(e)'!Q60</f>
        <v>17361.47</v>
      </c>
      <c r="R31" s="76">
        <f>+'Total NACION (2)-(e)'!R60</f>
        <v>100137.2</v>
      </c>
      <c r="S31" s="76">
        <f>+'Total NACION (2)-(e)'!S60</f>
        <v>318.66000000000003</v>
      </c>
      <c r="T31" s="76">
        <f>+'Total NACION (2)-(e)'!T60</f>
        <v>886.37000000000012</v>
      </c>
      <c r="U31" s="76">
        <f>+'Total NACION (2)-(e)'!U60</f>
        <v>2270.3200000000002</v>
      </c>
      <c r="V31" s="76">
        <f>+'Total NACION (2)-(e)'!V60</f>
        <v>4997.5</v>
      </c>
      <c r="W31" s="76">
        <f>+'Total NACION (2)-(e)'!W60</f>
        <v>9089.6000000000022</v>
      </c>
      <c r="X31" s="76">
        <f>+'Total NACION (2)-(e)'!X60</f>
        <v>23087.199999999997</v>
      </c>
      <c r="Y31" s="76">
        <f>+'Total NACION (2)-(e)'!Y60</f>
        <v>114494</v>
      </c>
      <c r="Z31" s="76">
        <f>+'Total NACION (2)-(e)'!Z60</f>
        <v>854277</v>
      </c>
      <c r="AA31" s="76">
        <f>+'Total NACION (2)-(e)'!AA60</f>
        <v>9010.2000000000007</v>
      </c>
      <c r="AB31" s="76">
        <f>+'Total NACION (2)-(e)'!AB60</f>
        <v>15664.1</v>
      </c>
      <c r="AC31" s="76">
        <f>+'Total NACION (2)-(e)'!AC60</f>
        <v>3361.8</v>
      </c>
      <c r="AD31" s="76">
        <f>+'Total NACION (2)-(e)'!AD60</f>
        <v>10869.6</v>
      </c>
      <c r="AE31" s="76">
        <f>+'Total NACION (2)-(e)'!AE60</f>
        <v>320011.49999999994</v>
      </c>
      <c r="AF31" s="76">
        <f>+'Total NACION (2)-(e)'!AF60</f>
        <v>6897.4000000000015</v>
      </c>
      <c r="AG31" s="76">
        <f>+'Total NACION (2)-(e)'!AG60</f>
        <v>20646.000000000004</v>
      </c>
      <c r="AH31" s="76">
        <f>+'Total NACION (2)-(e)'!AH60</f>
        <v>28420.6</v>
      </c>
      <c r="AI31" s="76">
        <f>+'Total NACION (2)-(e)'!AI60</f>
        <v>38995</v>
      </c>
      <c r="AJ31" s="76">
        <f>+'Total NACION (2)-(e)'!AJ60</f>
        <v>39550.9</v>
      </c>
      <c r="AK31" s="76">
        <f>+'Total NACION (2)-(e)'!AK60</f>
        <v>38264.5</v>
      </c>
      <c r="AL31" s="76">
        <f>+'Total NACION (2)-(e)'!AL60</f>
        <v>36277.5</v>
      </c>
      <c r="AM31" s="76">
        <f>+'Total NACION (2)-(e)'!AM60</f>
        <v>41119.200000000004</v>
      </c>
      <c r="AN31" s="76">
        <f>+'Total NACION (2)-(e)'!AN60</f>
        <v>41382.6</v>
      </c>
      <c r="AO31" s="76">
        <f>+'Total NACION (2)-(e)'!AO60</f>
        <v>40418.6</v>
      </c>
      <c r="AP31" s="76">
        <f>+'Total NACION (2)-(e)'!AP60</f>
        <v>43215.399999999994</v>
      </c>
      <c r="AQ31" s="76">
        <f>+'Total NACION (2)-(e)'!AQ60</f>
        <v>38410.9</v>
      </c>
      <c r="AR31" s="76">
        <f>+'Total NACION (2)-(e)'!AR60</f>
        <v>47287.9</v>
      </c>
      <c r="AS31" s="76">
        <f>+'Total NACION (2)-(e)'!AS60</f>
        <v>64509.3</v>
      </c>
      <c r="AT31" s="76">
        <f>+'Total NACION (2)-(e)'!AT60</f>
        <v>80923.199999999983</v>
      </c>
      <c r="AU31" s="76">
        <f>+'Total NACION (2)-(e)'!AU60</f>
        <v>96512.8</v>
      </c>
      <c r="AV31" s="76">
        <f>+'Total NACION (2)-(e)'!AV60</f>
        <v>123293.7</v>
      </c>
      <c r="AW31" s="76">
        <f>+'Total NACION (2)-(e)'!AW60</f>
        <v>161800.1</v>
      </c>
      <c r="AX31" s="76">
        <f>+'Total NACION (2)-(e)'!AX60</f>
        <v>219305.2</v>
      </c>
      <c r="AY31" s="76">
        <f>+'Total NACION (2)-(e)'!AY60</f>
        <v>262906</v>
      </c>
      <c r="AZ31" s="76">
        <f>+'Total NACION (2)-(e)'!AZ60</f>
        <v>355946.2</v>
      </c>
      <c r="BA31" s="76">
        <f>+'Total NACION (2)-(e)'!BA60</f>
        <v>449232.8</v>
      </c>
      <c r="BB31" s="76">
        <f>+'Total NACION (2)-(e)'!BB60</f>
        <v>565073.4</v>
      </c>
      <c r="BC31" s="76">
        <f>+'Total NACION (2)-(e)'!BC60</f>
        <v>726429.89999999991</v>
      </c>
      <c r="BD31" s="76">
        <f>+'Total NACION (2)-(e)'!BD60</f>
        <v>1027574.7000000001</v>
      </c>
      <c r="BE31" s="76">
        <f>+'Total NACION (2)-(e)'!BE60</f>
        <v>1327376.1000000001</v>
      </c>
      <c r="BF31" s="76">
        <f>+'Total NACION (2)-(e)'!BF60</f>
        <v>1813967.9000000001</v>
      </c>
      <c r="BG31" s="76">
        <f>+'Total NACION (2)-(e)'!BG60</f>
        <v>2154263.5999999996</v>
      </c>
    </row>
    <row r="32" spans="1:59" ht="10.5" customHeight="1" x14ac:dyDescent="0.2">
      <c r="A32" s="18" t="s">
        <v>46</v>
      </c>
      <c r="B32" s="77" t="s">
        <v>47</v>
      </c>
      <c r="C32" s="76">
        <f>+'Total NACION (2)-(e)'!C61</f>
        <v>238.17000000000002</v>
      </c>
      <c r="D32" s="76">
        <f>+'Total NACION (2)-(e)'!D61</f>
        <v>278.95000000000005</v>
      </c>
      <c r="E32" s="76">
        <f>+'Total NACION (2)-(e)'!E61</f>
        <v>335.32</v>
      </c>
      <c r="F32" s="76">
        <f>+'Total NACION (2)-(e)'!F61</f>
        <v>449.79</v>
      </c>
      <c r="G32" s="76">
        <f>+'Total NACION (2)-(e)'!G61</f>
        <v>558.11</v>
      </c>
      <c r="H32" s="76">
        <f>+'Total NACION (2)-(e)'!H61</f>
        <v>757.43999999999994</v>
      </c>
      <c r="I32" s="76">
        <f>+'Total NACION (2)-(e)'!I61</f>
        <v>1037.98</v>
      </c>
      <c r="J32" s="76">
        <f>+'Total NACION (2)-(e)'!J61</f>
        <v>1166.22</v>
      </c>
      <c r="K32" s="76">
        <f>+'Total NACION (2)-(e)'!K61</f>
        <v>1292.3300000000002</v>
      </c>
      <c r="L32" s="76">
        <f>+'Total NACION (2)-(e)'!L61</f>
        <v>1542.7600000000002</v>
      </c>
      <c r="M32" s="76">
        <f>+'Total NACION (2)-(e)'!M61</f>
        <v>2266.4799999999996</v>
      </c>
      <c r="N32" s="76">
        <f>+'Total NACION (2)-(e)'!N61</f>
        <v>3587.9599999999996</v>
      </c>
      <c r="O32" s="76">
        <f>+'Total NACION (2)-(e)'!O61</f>
        <v>6587.8599999999988</v>
      </c>
      <c r="P32" s="76">
        <f>+'Total NACION (2)-(e)'!P61</f>
        <v>10090.760000000002</v>
      </c>
      <c r="Q32" s="76">
        <f>+'Total NACION (2)-(e)'!Q61</f>
        <v>29316.3</v>
      </c>
      <c r="R32" s="76">
        <f>+'Total NACION (2)-(e)'!R61</f>
        <v>161048.20000000001</v>
      </c>
      <c r="S32" s="76">
        <f>+'Total NACION (2)-(e)'!S61</f>
        <v>390.33</v>
      </c>
      <c r="T32" s="76">
        <f>+'Total NACION (2)-(e)'!T61</f>
        <v>1145.1300000000001</v>
      </c>
      <c r="U32" s="76">
        <f>+'Total NACION (2)-(e)'!U61</f>
        <v>3052.9900000000002</v>
      </c>
      <c r="V32" s="76">
        <f>+'Total NACION (2)-(e)'!V61</f>
        <v>6703.6</v>
      </c>
      <c r="W32" s="76">
        <f>+'Total NACION (2)-(e)'!W61</f>
        <v>14657.2</v>
      </c>
      <c r="X32" s="76">
        <f>+'Total NACION (2)-(e)'!X61</f>
        <v>42604.5</v>
      </c>
      <c r="Y32" s="76">
        <f>+'Total NACION (2)-(e)'!Y61</f>
        <v>186475</v>
      </c>
      <c r="Z32" s="76">
        <f>+'Total NACION (2)-(e)'!Z61</f>
        <v>1212420</v>
      </c>
      <c r="AA32" s="76">
        <f>+'Total NACION (2)-(e)'!AA61</f>
        <v>8945.5</v>
      </c>
      <c r="AB32" s="76">
        <f>+'Total NACION (2)-(e)'!AB61</f>
        <v>14273.800000000001</v>
      </c>
      <c r="AC32" s="76">
        <f>+'Total NACION (2)-(e)'!AC61</f>
        <v>3528.5</v>
      </c>
      <c r="AD32" s="76">
        <f>+'Total NACION (2)-(e)'!AD61</f>
        <v>16158.3</v>
      </c>
      <c r="AE32" s="76">
        <f>+'Total NACION (2)-(e)'!AE61</f>
        <v>501035.7</v>
      </c>
      <c r="AF32" s="76">
        <f>+'Total NACION (2)-(e)'!AF61</f>
        <v>8399.5999999999985</v>
      </c>
      <c r="AG32" s="76">
        <f>+'Total NACION (2)-(e)'!AG61</f>
        <v>20468.899999999998</v>
      </c>
      <c r="AH32" s="76">
        <f>+'Total NACION (2)-(e)'!AH61</f>
        <v>26377.8</v>
      </c>
      <c r="AI32" s="76">
        <f>+'Total NACION (2)-(e)'!AI61</f>
        <v>33171.1</v>
      </c>
      <c r="AJ32" s="76">
        <f>+'Total NACION (2)-(e)'!AJ61</f>
        <v>37621.200000000004</v>
      </c>
      <c r="AK32" s="76">
        <f>+'Total NACION (2)-(e)'!AK61</f>
        <v>37918.399999999994</v>
      </c>
      <c r="AL32" s="76">
        <f>+'Total NACION (2)-(e)'!AL61</f>
        <v>38856.800000000003</v>
      </c>
      <c r="AM32" s="76">
        <f>+'Total NACION (2)-(e)'!AM61</f>
        <v>40355.999999999993</v>
      </c>
      <c r="AN32" s="76">
        <f>+'Total NACION (2)-(e)'!AN61</f>
        <v>41939.1</v>
      </c>
      <c r="AO32" s="76">
        <f>+'Total NACION (2)-(e)'!AO61</f>
        <v>44363.6</v>
      </c>
      <c r="AP32" s="76">
        <f>+'Total NACION (2)-(e)'!AP61</f>
        <v>44578.400000000001</v>
      </c>
      <c r="AQ32" s="76">
        <f>+'Total NACION (2)-(e)'!AQ61</f>
        <v>46056.4</v>
      </c>
      <c r="AR32" s="76">
        <f>+'Total NACION (2)-(e)'!AR61</f>
        <v>42949.599999999999</v>
      </c>
      <c r="AS32" s="76">
        <f>+'Total NACION (2)-(e)'!AS61</f>
        <v>53599.4</v>
      </c>
      <c r="AT32" s="76">
        <f>+'Total NACION (2)-(e)'!AT61</f>
        <v>59191.5</v>
      </c>
      <c r="AU32" s="76">
        <f>+'Total NACION (2)-(e)'!AU61</f>
        <v>79640.3</v>
      </c>
      <c r="AV32" s="76">
        <f>+'Total NACION (2)-(e)'!AV61</f>
        <v>98877.89999999998</v>
      </c>
      <c r="AW32" s="76">
        <f>+'Total NACION (2)-(e)'!AW61</f>
        <v>143372.90000000002</v>
      </c>
      <c r="AX32" s="76">
        <f>+'Total NACION (2)-(e)'!AX61</f>
        <v>198240.50000000003</v>
      </c>
      <c r="AY32" s="76">
        <f>+'Total NACION (2)-(e)'!AY61</f>
        <v>253355.89999999997</v>
      </c>
      <c r="AZ32" s="76">
        <f>+'Total NACION (2)-(e)'!AZ61</f>
        <v>334115</v>
      </c>
      <c r="BA32" s="76">
        <f>+'Total NACION (2)-(e)'!BA61</f>
        <v>467723.8</v>
      </c>
      <c r="BB32" s="76">
        <f>+'Total NACION (2)-(e)'!BB61</f>
        <v>581614.1</v>
      </c>
      <c r="BC32" s="76">
        <f>+'Total NACION (2)-(e)'!BC61</f>
        <v>755558.00000000012</v>
      </c>
      <c r="BD32" s="76">
        <f>+'Total NACION (2)-(e)'!BD61</f>
        <v>1114513.8</v>
      </c>
      <c r="BE32" s="76">
        <f>+'Total NACION (2)-(e)'!BE61</f>
        <v>1452127.9</v>
      </c>
      <c r="BF32" s="76">
        <f>+'Total NACION (2)-(e)'!BF61</f>
        <v>2133848.1999999997</v>
      </c>
      <c r="BG32" s="76">
        <f>+'Total NACION (2)-(e)'!BG61</f>
        <v>2595082.1999999993</v>
      </c>
    </row>
    <row r="33" spans="1:59" ht="10.5" customHeight="1" x14ac:dyDescent="0.2">
      <c r="A33" s="18" t="s">
        <v>48</v>
      </c>
      <c r="B33" s="77" t="s">
        <v>49</v>
      </c>
      <c r="C33" s="76">
        <f>+'Total NACION (2)-(e)'!C62</f>
        <v>41.540000000000006</v>
      </c>
      <c r="D33" s="76">
        <f>+'Total NACION (2)-(e)'!D62</f>
        <v>88.559999999999988</v>
      </c>
      <c r="E33" s="76">
        <f>+'Total NACION (2)-(e)'!E62</f>
        <v>105.20000000000002</v>
      </c>
      <c r="F33" s="76">
        <f>+'Total NACION (2)-(e)'!F62</f>
        <v>134.21000000000004</v>
      </c>
      <c r="G33" s="76">
        <f>+'Total NACION (2)-(e)'!G62</f>
        <v>105.02</v>
      </c>
      <c r="H33" s="76">
        <f>+'Total NACION (2)-(e)'!H62</f>
        <v>168.09000000000003</v>
      </c>
      <c r="I33" s="76">
        <f>+'Total NACION (2)-(e)'!I62</f>
        <v>87.890000000000057</v>
      </c>
      <c r="J33" s="76">
        <f>+'Total NACION (2)-(e)'!J62</f>
        <v>114.89000000000001</v>
      </c>
      <c r="K33" s="76">
        <f>+'Total NACION (2)-(e)'!K62</f>
        <v>78.050000000000125</v>
      </c>
      <c r="L33" s="76">
        <f>+'Total NACION (2)-(e)'!L62</f>
        <v>96.86999999999999</v>
      </c>
      <c r="M33" s="76">
        <f>+'Total NACION (2)-(e)'!M62</f>
        <v>371.89999999999992</v>
      </c>
      <c r="N33" s="76">
        <f>+'Total NACION (2)-(e)'!N62</f>
        <v>698.17000000000007</v>
      </c>
      <c r="O33" s="76">
        <f>+'Total NACION (2)-(e)'!O62</f>
        <v>1672.1899999999994</v>
      </c>
      <c r="P33" s="76">
        <f>+'Total NACION (2)-(e)'!P62</f>
        <v>2198.17</v>
      </c>
      <c r="Q33" s="76">
        <f>+'Total NACION (2)-(e)'!Q62</f>
        <v>11954.83</v>
      </c>
      <c r="R33" s="76">
        <f>+'Total NACION (2)-(e)'!R62</f>
        <v>60911</v>
      </c>
      <c r="S33" s="76">
        <f>+'Total NACION (2)-(e)'!S62</f>
        <v>71.669999999999987</v>
      </c>
      <c r="T33" s="76">
        <f>+'Total NACION (2)-(e)'!T62</f>
        <v>258.76</v>
      </c>
      <c r="U33" s="76">
        <f>+'Total NACION (2)-(e)'!U62</f>
        <v>782.67000000000007</v>
      </c>
      <c r="V33" s="76">
        <f>+V31-V32</f>
        <v>-1706.1000000000004</v>
      </c>
      <c r="W33" s="76">
        <f t="shared" ref="W33:AY33" si="0">+W31-W32</f>
        <v>-5567.5999999999985</v>
      </c>
      <c r="X33" s="76">
        <f t="shared" si="0"/>
        <v>-19517.300000000003</v>
      </c>
      <c r="Y33" s="76">
        <f t="shared" si="0"/>
        <v>-71981</v>
      </c>
      <c r="Z33" s="76">
        <f t="shared" si="0"/>
        <v>-358143</v>
      </c>
      <c r="AA33" s="76">
        <f t="shared" si="0"/>
        <v>64.700000000000728</v>
      </c>
      <c r="AB33" s="76">
        <f t="shared" si="0"/>
        <v>1390.2999999999993</v>
      </c>
      <c r="AC33" s="76">
        <f t="shared" si="0"/>
        <v>-166.69999999999982</v>
      </c>
      <c r="AD33" s="76">
        <f t="shared" si="0"/>
        <v>-5288.6999999999989</v>
      </c>
      <c r="AE33" s="76">
        <f t="shared" si="0"/>
        <v>-181024.20000000007</v>
      </c>
      <c r="AF33" s="76">
        <f t="shared" si="0"/>
        <v>-1502.1999999999971</v>
      </c>
      <c r="AG33" s="76">
        <f t="shared" si="0"/>
        <v>177.10000000000582</v>
      </c>
      <c r="AH33" s="76">
        <f t="shared" si="0"/>
        <v>2042.7999999999993</v>
      </c>
      <c r="AI33" s="76">
        <f t="shared" si="0"/>
        <v>5823.9000000000015</v>
      </c>
      <c r="AJ33" s="76">
        <f t="shared" si="0"/>
        <v>1929.6999999999971</v>
      </c>
      <c r="AK33" s="76">
        <f t="shared" si="0"/>
        <v>346.10000000000582</v>
      </c>
      <c r="AL33" s="76">
        <f t="shared" si="0"/>
        <v>-2579.3000000000029</v>
      </c>
      <c r="AM33" s="76">
        <f t="shared" si="0"/>
        <v>763.20000000001164</v>
      </c>
      <c r="AN33" s="76">
        <f t="shared" si="0"/>
        <v>-556.5</v>
      </c>
      <c r="AO33" s="76">
        <f t="shared" si="0"/>
        <v>-3945</v>
      </c>
      <c r="AP33" s="76">
        <f t="shared" si="0"/>
        <v>-1363.0000000000073</v>
      </c>
      <c r="AQ33" s="76">
        <f t="shared" si="0"/>
        <v>-7645.5</v>
      </c>
      <c r="AR33" s="76">
        <f t="shared" si="0"/>
        <v>4338.3000000000029</v>
      </c>
      <c r="AS33" s="76">
        <f t="shared" si="0"/>
        <v>10909.900000000001</v>
      </c>
      <c r="AT33" s="76">
        <f t="shared" si="0"/>
        <v>21731.699999999983</v>
      </c>
      <c r="AU33" s="76">
        <f t="shared" si="0"/>
        <v>16872.5</v>
      </c>
      <c r="AV33" s="76">
        <f t="shared" si="0"/>
        <v>24415.800000000017</v>
      </c>
      <c r="AW33" s="76">
        <f t="shared" si="0"/>
        <v>18427.199999999983</v>
      </c>
      <c r="AX33" s="76">
        <f t="shared" si="0"/>
        <v>21064.699999999983</v>
      </c>
      <c r="AY33" s="76">
        <f t="shared" si="0"/>
        <v>9550.1000000000349</v>
      </c>
      <c r="AZ33" s="76">
        <f t="shared" ref="AZ33:BG33" si="1">+AZ31-AZ32</f>
        <v>21831.200000000012</v>
      </c>
      <c r="BA33" s="76">
        <f t="shared" si="1"/>
        <v>-18491</v>
      </c>
      <c r="BB33" s="76">
        <f t="shared" si="1"/>
        <v>-16540.699999999953</v>
      </c>
      <c r="BC33" s="76">
        <f t="shared" si="1"/>
        <v>-29128.10000000021</v>
      </c>
      <c r="BD33" s="76">
        <f t="shared" si="1"/>
        <v>-86939.099999999977</v>
      </c>
      <c r="BE33" s="76">
        <f t="shared" si="1"/>
        <v>-124751.79999999981</v>
      </c>
      <c r="BF33" s="76">
        <f t="shared" si="1"/>
        <v>-319880.29999999958</v>
      </c>
      <c r="BG33" s="76">
        <f t="shared" si="1"/>
        <v>-440818.59999999963</v>
      </c>
    </row>
    <row r="34" spans="1:59" ht="10.5" customHeight="1" x14ac:dyDescent="0.2">
      <c r="A34" s="13"/>
      <c r="B34" s="78"/>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row>
    <row r="35" spans="1:59" ht="10.5" customHeight="1" thickBot="1" x14ac:dyDescent="0.25">
      <c r="A35" s="13"/>
      <c r="B35" s="78"/>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row>
    <row r="36" spans="1:59" s="28" customFormat="1" ht="10.5" customHeight="1" thickBot="1" x14ac:dyDescent="0.25">
      <c r="A36" s="161" t="s">
        <v>112</v>
      </c>
      <c r="B36" s="162"/>
      <c r="C36" s="157">
        <f>+'Total NACION (2)-(e)'!C104</f>
        <v>228.82000000000002</v>
      </c>
      <c r="D36" s="157">
        <f>+'Total NACION (2)-(e)'!D104</f>
        <v>264.39999999999998</v>
      </c>
      <c r="E36" s="157">
        <f>+'Total NACION (2)-(e)'!E104</f>
        <v>318.45999999999998</v>
      </c>
      <c r="F36" s="157">
        <f>+'Total NACION (2)-(e)'!F104</f>
        <v>419.7</v>
      </c>
      <c r="G36" s="157">
        <f>+'Total NACION (2)-(e)'!G104</f>
        <v>529.21999999999991</v>
      </c>
      <c r="H36" s="157">
        <f>+'Total NACION (2)-(e)'!H104</f>
        <v>723.63000000000011</v>
      </c>
      <c r="I36" s="157">
        <f>+'Total NACION (2)-(e)'!I104</f>
        <v>992.51999999999975</v>
      </c>
      <c r="J36" s="157">
        <f>+'Total NACION (2)-(e)'!J104</f>
        <v>1109.6500000000001</v>
      </c>
      <c r="K36" s="157">
        <f>+'Total NACION (2)-(e)'!K104</f>
        <v>1235.79</v>
      </c>
      <c r="L36" s="157">
        <f>+'Total NACION (2)-(e)'!L104</f>
        <v>1478.76</v>
      </c>
      <c r="M36" s="157">
        <f>+'Total NACION (2)-(e)'!M104</f>
        <v>2163.9500000000003</v>
      </c>
      <c r="N36" s="157">
        <f>+'Total NACION (2)-(e)'!N104</f>
        <v>3380.02</v>
      </c>
      <c r="O36" s="157">
        <f>+'Total NACION (2)-(e)'!O104</f>
        <v>6252.0599999999995</v>
      </c>
      <c r="P36" s="157">
        <f>+'Total NACION (2)-(e)'!P104</f>
        <v>9543.64</v>
      </c>
      <c r="Q36" s="157">
        <f>+'Total NACION (2)-(e)'!Q104</f>
        <v>27557.280000000002</v>
      </c>
      <c r="R36" s="157">
        <f>+'Total NACION (2)-(e)'!R104</f>
        <v>145953.30000000002</v>
      </c>
      <c r="S36" s="157">
        <f>+'Total NACION (2)-(e)'!S104</f>
        <v>348.54999999999995</v>
      </c>
      <c r="T36" s="157">
        <f>+'Total NACION (2)-(e)'!T104</f>
        <v>986.36000000000013</v>
      </c>
      <c r="U36" s="157">
        <f>+'Total NACION (2)-(e)'!U104</f>
        <v>2616.0200000000004</v>
      </c>
      <c r="V36" s="157">
        <f>+'Total NACION (2)-(e)'!V104</f>
        <v>5760.2000000000007</v>
      </c>
      <c r="W36" s="157">
        <f>+'Total NACION (2)-(e)'!W104</f>
        <v>10750.2</v>
      </c>
      <c r="X36" s="157">
        <f>+'Total NACION (2)-(e)'!X104</f>
        <v>27516.6</v>
      </c>
      <c r="Y36" s="157">
        <f>+'Total NACION (2)-(e)'!Y104</f>
        <v>147002</v>
      </c>
      <c r="Z36" s="157">
        <f>+'Total NACION (2)-(e)'!Z104</f>
        <v>951446</v>
      </c>
      <c r="AA36" s="157">
        <f>+'Total NACION (2)-(e)'!AA104</f>
        <v>6807.3</v>
      </c>
      <c r="AB36" s="157">
        <f>+'Total NACION (2)-(e)'!AB104</f>
        <v>11452.699999999999</v>
      </c>
      <c r="AC36" s="157">
        <f>+'Total NACION (2)-(e)'!AC104</f>
        <v>2911.5999999999995</v>
      </c>
      <c r="AD36" s="157">
        <f>+'Total NACION (2)-(e)'!AD104</f>
        <v>13581.500000000004</v>
      </c>
      <c r="AE36" s="157">
        <f>+'Total NACION (2)-(e)'!AE104</f>
        <v>388029.40000000008</v>
      </c>
      <c r="AF36" s="157">
        <f>+'Total NACION (2)-(e)'!AF104</f>
        <v>7441.5999999999985</v>
      </c>
      <c r="AG36" s="157">
        <f>+'Total NACION (2)-(e)'!AG104</f>
        <v>18324.100000000002</v>
      </c>
      <c r="AH36" s="157">
        <f>+'Total NACION (2)-(e)'!AH104</f>
        <v>22265.599999999995</v>
      </c>
      <c r="AI36" s="157">
        <f>+'Total NACION (2)-(e)'!AI104</f>
        <v>30260.1</v>
      </c>
      <c r="AJ36" s="157">
        <f>+'Total NACION (2)-(e)'!AJ104</f>
        <v>34337.4</v>
      </c>
      <c r="AK36" s="157">
        <f>+'Total NACION (2)-(e)'!AK104</f>
        <v>33591.4</v>
      </c>
      <c r="AL36" s="157">
        <f>+'Total NACION (2)-(e)'!AL104</f>
        <v>34642.800000000003</v>
      </c>
      <c r="AM36" s="157">
        <f>+'Total NACION (2)-(e)'!AM104</f>
        <v>34653.4</v>
      </c>
      <c r="AN36" s="157">
        <f>+'Total NACION (2)-(e)'!AN104</f>
        <v>35248</v>
      </c>
      <c r="AO36" s="157">
        <f>+'Total NACION (2)-(e)'!AO104</f>
        <v>36170.5</v>
      </c>
      <c r="AP36" s="157">
        <f>+'Total NACION (2)-(e)'!AP104</f>
        <v>34912.499999999993</v>
      </c>
      <c r="AQ36" s="157">
        <f>+'Total NACION (2)-(e)'!AQ104</f>
        <v>34853.899999999994</v>
      </c>
      <c r="AR36" s="157">
        <f>+'Total NACION (2)-(e)'!AR104</f>
        <v>36143.000000000007</v>
      </c>
      <c r="AS36" s="157">
        <f>+'Total NACION (2)-(e)'!AS104</f>
        <v>46504.9</v>
      </c>
      <c r="AT36" s="157">
        <f>+'Total NACION (2)-(e)'!AT104</f>
        <v>53400.999999999993</v>
      </c>
      <c r="AU36" s="157">
        <f>+'Total NACION (2)-(e)'!AU104</f>
        <v>69357.400000000023</v>
      </c>
      <c r="AV36" s="157">
        <f>+'Total NACION (2)-(e)'!AV104</f>
        <v>87453.200000000026</v>
      </c>
      <c r="AW36" s="157">
        <f>+'Total NACION (2)-(e)'!AW104</f>
        <v>126046.30000000002</v>
      </c>
      <c r="AX36" s="157">
        <f>+'Total NACION (2)-(e)'!AX104</f>
        <v>175828.2</v>
      </c>
      <c r="AY36" s="157">
        <f>+'Total NACION (2)-(e)'!AY104</f>
        <v>226253.39999999997</v>
      </c>
      <c r="AZ36" s="157">
        <f>+'Total NACION (2)-(e)'!AZ104</f>
        <v>309364.50000000006</v>
      </c>
      <c r="BA36" s="157">
        <f>+'Total NACION (2)-(e)'!BA104</f>
        <v>425244.60000000009</v>
      </c>
      <c r="BB36" s="157">
        <f>+'Total NACION (2)-(e)'!BB104</f>
        <v>531774.70000000007</v>
      </c>
      <c r="BC36" s="157">
        <f>+'Total NACION (2)-(e)'!BC104</f>
        <v>712304.6</v>
      </c>
      <c r="BD36" s="157">
        <f>+'Total NACION (2)-(e)'!BD104</f>
        <v>1027082.8</v>
      </c>
      <c r="BE36" s="157">
        <f>+'Total NACION (2)-(e)'!BE104</f>
        <v>1342159.8999999999</v>
      </c>
      <c r="BF36" s="157">
        <f>+'Total NACION (2)-(e)'!BF104</f>
        <v>1834278.8999999997</v>
      </c>
      <c r="BG36" s="157">
        <f>+'Total NACION (2)-(e)'!BG104</f>
        <v>2267876.1999999993</v>
      </c>
    </row>
    <row r="37" spans="1:59" ht="10.5" customHeight="1" x14ac:dyDescent="0.2">
      <c r="A37" s="13"/>
      <c r="B37" s="78"/>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row>
    <row r="38" spans="1:59" ht="10.5" customHeight="1" x14ac:dyDescent="0.2">
      <c r="A38" s="13"/>
      <c r="B38" s="78"/>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row>
    <row r="39" spans="1:59" ht="10.5" customHeight="1" thickBot="1" x14ac:dyDescent="0.25">
      <c r="A39" s="13"/>
      <c r="B39" s="78"/>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row>
    <row r="40" spans="1:59" s="28" customFormat="1" ht="13.5" thickBot="1" x14ac:dyDescent="0.25">
      <c r="A40" s="159"/>
      <c r="B40" s="160" t="s">
        <v>123</v>
      </c>
    </row>
    <row r="41" spans="1:59" ht="8.25" customHeight="1" x14ac:dyDescent="0.2">
      <c r="A41" s="18"/>
      <c r="B41" s="77"/>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row>
    <row r="42" spans="1:59" s="142" customFormat="1" x14ac:dyDescent="0.2">
      <c r="A42" s="18" t="s">
        <v>3</v>
      </c>
      <c r="B42" s="77" t="s">
        <v>4</v>
      </c>
      <c r="C42" s="169">
        <f>+C14/Cálculos!E$3</f>
        <v>0.1582007952286282</v>
      </c>
      <c r="D42" s="169">
        <f>+D14/Cálculos!F$3</f>
        <v>0.12112666622010849</v>
      </c>
      <c r="E42" s="169">
        <f>+E14/Cálculos!G$3</f>
        <v>0.11824754967596808</v>
      </c>
      <c r="F42" s="169">
        <f>+F14/Cálculos!H$3</f>
        <v>0.1201487433749359</v>
      </c>
      <c r="G42" s="169">
        <f>+G14/Cálculos!I$3</f>
        <v>0.12473876404494381</v>
      </c>
      <c r="H42" s="169">
        <f>+H14/Cálculos!J$3</f>
        <v>0.1312814256221391</v>
      </c>
      <c r="I42" s="169">
        <f>+I14/Cálculos!K$3</f>
        <v>0.1624644702672467</v>
      </c>
      <c r="J42" s="169">
        <f>+J14/Cálculos!L$3</f>
        <v>0.15699424667054118</v>
      </c>
      <c r="K42" s="169">
        <f>+K14/Cálculos!M$3</f>
        <v>0.15655739435133195</v>
      </c>
      <c r="L42" s="169">
        <f>+L14/Cálculos!N$3</f>
        <v>0.16129116809116811</v>
      </c>
      <c r="M42" s="169">
        <f>+M14/Cálculos!O$3</f>
        <v>0.14831244511854394</v>
      </c>
      <c r="N42" s="169">
        <f>+N14/Cálculos!P$3</f>
        <v>0.13696669405907089</v>
      </c>
      <c r="O42" s="169">
        <f>+O14/Cálculos!Q$3</f>
        <v>0.13792487441440424</v>
      </c>
      <c r="P42" s="169">
        <f>+P14/Cálculos!R$3</f>
        <v>0.15200039579791916</v>
      </c>
      <c r="Q42" s="169">
        <f>+Q14/Cálculos!S$3</f>
        <v>0.11032036370701698</v>
      </c>
      <c r="R42" s="169">
        <f>+R14/Cálculos!T$3</f>
        <v>0.11501400275894254</v>
      </c>
      <c r="S42" s="169">
        <f>+S14/Cálculos!U$3</f>
        <v>0.12503968397490767</v>
      </c>
      <c r="T42" s="169">
        <f>+T14/Cálculos!V$3</f>
        <v>0.13374339006160063</v>
      </c>
      <c r="U42" s="169">
        <f>+U14/Cálculos!W$3</f>
        <v>0.12643532318949932</v>
      </c>
      <c r="V42" s="169">
        <f>+V14/Cálculos!X$3</f>
        <v>0.13973251471730605</v>
      </c>
      <c r="W42" s="169">
        <f>+W14/Cálculos!Y$3</f>
        <v>0.13085279224800553</v>
      </c>
      <c r="X42" s="169">
        <f>+X14/Cálculos!Z$3</f>
        <v>0.11205460690979153</v>
      </c>
      <c r="Y42" s="169">
        <f>+Y14/Cálculos!AA$3</f>
        <v>0.11255989749433809</v>
      </c>
      <c r="Z42" s="169">
        <f>+Z14/Cálculos!AB$3</f>
        <v>0.11642859839738523</v>
      </c>
      <c r="AA42" s="169">
        <f>+AA14/Cálculos!AC$3</f>
        <v>0.17787629913174294</v>
      </c>
      <c r="AB42" s="169">
        <f>+AB14/Cálculos!AD$3</f>
        <v>0.16507002296357026</v>
      </c>
      <c r="AC42" s="169">
        <f>+AC14/Cálculos!AE$3</f>
        <v>0.15479763443971975</v>
      </c>
      <c r="AD42" s="169">
        <f>+AD14/Cálculos!AF$3</f>
        <v>9.9751968396612087E-2</v>
      </c>
      <c r="AE42" s="169">
        <f>+AE14/Cálculos!AG$3</f>
        <v>0.10484774288322921</v>
      </c>
      <c r="AF42" s="169">
        <f>+AF14/Cálculos!AH$3</f>
        <v>9.8896341166657603E-2</v>
      </c>
      <c r="AG42" s="169">
        <f>+AG14/Cálculos!AI$3</f>
        <v>0.1104756438122043</v>
      </c>
      <c r="AH42" s="169">
        <f>+AH14/Cálculos!AJ$3</f>
        <v>0.12542556060046026</v>
      </c>
      <c r="AI42" s="169">
        <f>+AI14/Cálculos!AK$3</f>
        <v>0.15252575231185406</v>
      </c>
      <c r="AJ42" s="169">
        <f>+AJ14/Cálculos!AL$3</f>
        <v>0.14874854322660888</v>
      </c>
      <c r="AK42" s="169">
        <f>+AK14/Cálculos!AM$3</f>
        <v>0.13920694758265886</v>
      </c>
      <c r="AL42" s="169">
        <f>+AL14/Cálculos!AN$3</f>
        <v>0.12854840975538492</v>
      </c>
      <c r="AM42" s="169">
        <f>+AM14/Cálculos!AO$3</f>
        <v>0.13353740021683505</v>
      </c>
      <c r="AN42" s="169">
        <f>+AN14/Cálculos!AP$3</f>
        <v>0.13207838114093276</v>
      </c>
      <c r="AO42" s="169">
        <f>+AO14/Cálculos!AQ$3</f>
        <v>0.13547602510534404</v>
      </c>
      <c r="AP42" s="169">
        <f>+AP14/Cálculos!AR$3</f>
        <v>0.14292977279992194</v>
      </c>
      <c r="AQ42" s="169">
        <f>+AQ14/Cálculos!AS$3</f>
        <v>0.13397765525195421</v>
      </c>
      <c r="AR42" s="169">
        <f>+AR14/Cálculos!AT$3</f>
        <v>0.14107479510341164</v>
      </c>
      <c r="AS42" s="169">
        <f>+AS14/Cálculos!AU$3</f>
        <v>0.15900470720262042</v>
      </c>
      <c r="AT42" s="169">
        <f>+AT14/Cálculos!AV$3</f>
        <v>0.16635801326690924</v>
      </c>
      <c r="AU42" s="169">
        <f>+AU14/Cálculos!AW$3</f>
        <v>0.16532633306138747</v>
      </c>
      <c r="AV42" s="169">
        <f>+AV14/Cálculos!AX$3</f>
        <v>0.17175438791865835</v>
      </c>
      <c r="AW42" s="169">
        <f>+AW14/Cálculos!AY$3</f>
        <v>0.18004701181617655</v>
      </c>
      <c r="AX42" s="169">
        <f>+AX14/Cálculos!AZ$3</f>
        <v>0.18947300546154763</v>
      </c>
      <c r="AY42" s="169">
        <f>+AY14/Cálculos!BA$3</f>
        <v>0.20951027154385077</v>
      </c>
      <c r="AZ42" s="169">
        <f>+AZ14/Cálculos!BB$3</f>
        <v>0.21339732470326139</v>
      </c>
      <c r="BA42" s="169">
        <f>+BA14/Cálculos!BC$3</f>
        <v>0.20475927698852189</v>
      </c>
      <c r="BB42" s="169">
        <f>+BB14/Cálculos!BD$3</f>
        <v>0.21395933774781911</v>
      </c>
      <c r="BC42" s="169">
        <f>+BC14/Cálculos!BE$3</f>
        <v>0.21631698588904083</v>
      </c>
      <c r="BD42" s="169">
        <f>+BD14/Cálculos!BF$3</f>
        <v>0.22364605182365421</v>
      </c>
      <c r="BE42" s="169">
        <f>+BE14/Cálculos!BG$3</f>
        <v>0.22221991414227615</v>
      </c>
      <c r="BF42" s="169">
        <f>+BF14/Cálculos!BH$3</f>
        <v>0.2198852474321232</v>
      </c>
      <c r="BG42" s="169">
        <f>+BG14/Cálculos!BI$3</f>
        <v>0.20098556058563249</v>
      </c>
    </row>
    <row r="43" spans="1:59" x14ac:dyDescent="0.2">
      <c r="A43" s="13"/>
      <c r="B43" s="78" t="s">
        <v>5</v>
      </c>
      <c r="C43" s="101">
        <f>+C15/Cálculos!E$3</f>
        <v>0.13507289595758781</v>
      </c>
      <c r="D43" s="101">
        <f>+D15/Cálculos!F$3</f>
        <v>0.1005023779221649</v>
      </c>
      <c r="E43" s="101">
        <f>+E15/Cálculos!G$3</f>
        <v>0.1000642707942799</v>
      </c>
      <c r="F43" s="101">
        <f>+F15/Cálculos!H$3</f>
        <v>0.10304791805903107</v>
      </c>
      <c r="G43" s="101">
        <f>+G15/Cálculos!I$3</f>
        <v>0.10360674157303372</v>
      </c>
      <c r="H43" s="101">
        <f>+H15/Cálculos!J$3</f>
        <v>0.10986704785230271</v>
      </c>
      <c r="I43" s="101">
        <f>+I15/Cálculos!K$3</f>
        <v>0.14174894835497992</v>
      </c>
      <c r="J43" s="101">
        <f>+J15/Cálculos!L$3</f>
        <v>0.13631639314520469</v>
      </c>
      <c r="K43" s="101">
        <f>+K15/Cálculos!M$3</f>
        <v>0.12776522987292607</v>
      </c>
      <c r="L43" s="101">
        <f>+L15/Cálculos!N$3</f>
        <v>0.13847635327635327</v>
      </c>
      <c r="M43" s="101">
        <f>+M15/Cálculos!O$3</f>
        <v>0.1229280753572284</v>
      </c>
      <c r="N43" s="101">
        <f>+N15/Cálculos!P$3</f>
        <v>0.11269492918257844</v>
      </c>
      <c r="O43" s="101">
        <f>+O15/Cálculos!Q$3</f>
        <v>0.11910171022182085</v>
      </c>
      <c r="P43" s="101">
        <f>+P15/Cálculos!R$3</f>
        <v>0.13737913183066786</v>
      </c>
      <c r="Q43" s="101">
        <f>+Q15/Cálculos!S$3</f>
        <v>9.5156429385978764E-2</v>
      </c>
      <c r="R43" s="101">
        <f>+R15/Cálculos!T$3</f>
        <v>9.9037553019249228E-2</v>
      </c>
      <c r="S43" s="101">
        <f>+S15/Cálculos!U$3</f>
        <v>0.10211339771179188</v>
      </c>
      <c r="T43" s="101">
        <f>+T15/Cálculos!V$3</f>
        <v>0.10768595345866371</v>
      </c>
      <c r="U43" s="101">
        <f>+U15/Cálculos!W$3</f>
        <v>0.1050609769164053</v>
      </c>
      <c r="V43" s="101">
        <f>+V15/Cálculos!X$3</f>
        <v>0.12019168729230779</v>
      </c>
      <c r="W43" s="101">
        <f>+W15/Cálculos!Y$3</f>
        <v>0.10718006629995264</v>
      </c>
      <c r="X43" s="101">
        <f>+X15/Cálculos!Z$3</f>
        <v>9.1716563185589142E-2</v>
      </c>
      <c r="Y43" s="101">
        <f>+Y15/Cálculos!AA$3</f>
        <v>8.9791912432173188E-2</v>
      </c>
      <c r="Z43" s="101">
        <f>+Z15/Cálculos!AB$3</f>
        <v>9.3954488547147358E-2</v>
      </c>
      <c r="AA43" s="101">
        <f>+AA15/Cálculos!AC$3</f>
        <v>0.14831236561148547</v>
      </c>
      <c r="AB43" s="101">
        <f>+AB15/Cálculos!AD$3</f>
        <v>0.1467969026450211</v>
      </c>
      <c r="AC43" s="101">
        <f>+AC15/Cálculos!AE$3</f>
        <v>0.14100942396646768</v>
      </c>
      <c r="AD43" s="101">
        <f>+AD15/Cálculos!AF$3</f>
        <v>8.8443751229420497E-2</v>
      </c>
      <c r="AE43" s="101">
        <f>+AE15/Cálculos!AG$3</f>
        <v>9.5481615686635338E-2</v>
      </c>
      <c r="AF43" s="101">
        <f>+AF15/Cálculos!AH$3</f>
        <v>8.784511624702028E-2</v>
      </c>
      <c r="AG43" s="101">
        <f>+AG15/Cálculos!AI$3</f>
        <v>9.867415570873439E-2</v>
      </c>
      <c r="AH43" s="101">
        <f>+AH15/Cálculos!AJ$3</f>
        <v>0.1138586465301689</v>
      </c>
      <c r="AI43" s="101">
        <f>+AI15/Cálculos!AK$3</f>
        <v>8.0389004916513809E-2</v>
      </c>
      <c r="AJ43" s="101">
        <f>+AJ15/Cálculos!AL$3</f>
        <v>8.0948757708444688E-2</v>
      </c>
      <c r="AK43" s="101">
        <f>+AK15/Cálculos!AM$3</f>
        <v>7.9629214016683367E-2</v>
      </c>
      <c r="AL43" s="101">
        <f>+AL15/Cálculos!AN$3</f>
        <v>7.9945399844907505E-2</v>
      </c>
      <c r="AM43" s="101">
        <f>+AM15/Cálculos!AO$3</f>
        <v>8.5712892987789363E-2</v>
      </c>
      <c r="AN43" s="101">
        <f>+AN15/Cálculos!AP$3</f>
        <v>8.6617468735378483E-2</v>
      </c>
      <c r="AO43" s="101">
        <f>+AO15/Cálculos!AQ$3</f>
        <v>8.6867123459926227E-2</v>
      </c>
      <c r="AP43" s="101">
        <f>+AP15/Cálculos!AR$3</f>
        <v>9.1427207737828559E-2</v>
      </c>
      <c r="AQ43" s="101">
        <f>+AQ15/Cálculos!AS$3</f>
        <v>8.7953858706045968E-2</v>
      </c>
      <c r="AR43" s="101">
        <f>+AR15/Cálculos!AT$3</f>
        <v>8.7711820719002326E-2</v>
      </c>
      <c r="AS43" s="101">
        <f>+AS15/Cálculos!AU$3</f>
        <v>0.11006378575566522</v>
      </c>
      <c r="AT43" s="101">
        <f>+AT15/Cálculos!AV$3</f>
        <v>0.12430697008823836</v>
      </c>
      <c r="AU43" s="101">
        <f>+AU15/Cálculos!AW$3</f>
        <v>0.12649986459846083</v>
      </c>
      <c r="AV43" s="101">
        <f>+AV15/Cálculos!AX$3</f>
        <v>0.12548172087649892</v>
      </c>
      <c r="AW43" s="101">
        <f>+AW15/Cálculos!AY$3</f>
        <v>0.12192142386330324</v>
      </c>
      <c r="AX43" s="101">
        <f>+AX15/Cálculos!AZ$3</f>
        <v>0.13096734832853024</v>
      </c>
      <c r="AY43" s="101">
        <f>+AY15/Cálculos!BA$3</f>
        <v>0.12098914879211141</v>
      </c>
      <c r="AZ43" s="101">
        <f>+AZ15/Cálculos!BB$3</f>
        <v>0.12604444990120151</v>
      </c>
      <c r="BA43" s="101">
        <f>+BA15/Cálculos!BC$3</f>
        <v>0.12409073380576842</v>
      </c>
      <c r="BB43" s="101">
        <f>+BB15/Cálculos!BD$3</f>
        <v>0.12697078800604994</v>
      </c>
      <c r="BC43" s="101">
        <f>+BC15/Cálculos!BE$3</f>
        <v>0.12192218890086287</v>
      </c>
      <c r="BD43" s="101">
        <f>+BD15/Cálculos!BF$3</f>
        <v>0.12325417071609397</v>
      </c>
      <c r="BE43" s="101">
        <f>+BE15/Cálculos!BG$3</f>
        <v>0.1200323439691845</v>
      </c>
      <c r="BF43" s="101">
        <f>+BF15/Cálculos!BH$3</f>
        <v>0.11802784004456018</v>
      </c>
      <c r="BG43" s="101">
        <f>+BG15/Cálculos!BI$3</f>
        <v>0.10488422462468952</v>
      </c>
    </row>
    <row r="44" spans="1:59" x14ac:dyDescent="0.2">
      <c r="A44" s="13"/>
      <c r="B44" s="78" t="s">
        <v>6</v>
      </c>
      <c r="C44" s="101">
        <f>+C16/Cálculos!E$3</f>
        <v>0</v>
      </c>
      <c r="D44" s="101">
        <f>+D16/Cálculos!F$3</f>
        <v>0</v>
      </c>
      <c r="E44" s="101">
        <f>+E16/Cálculos!G$3</f>
        <v>0</v>
      </c>
      <c r="F44" s="101">
        <f>+F16/Cálculos!H$3</f>
        <v>0</v>
      </c>
      <c r="G44" s="101">
        <f>+G16/Cálculos!I$3</f>
        <v>0</v>
      </c>
      <c r="H44" s="101">
        <f>+H16/Cálculos!J$3</f>
        <v>0</v>
      </c>
      <c r="I44" s="101">
        <f>+I16/Cálculos!K$3</f>
        <v>0</v>
      </c>
      <c r="J44" s="101">
        <f>+J16/Cálculos!L$3</f>
        <v>0</v>
      </c>
      <c r="K44" s="101">
        <f>+K16/Cálculos!M$3</f>
        <v>0</v>
      </c>
      <c r="L44" s="101">
        <f>+L16/Cálculos!N$3</f>
        <v>0</v>
      </c>
      <c r="M44" s="101">
        <f>+M16/Cálculos!O$3</f>
        <v>0</v>
      </c>
      <c r="N44" s="101">
        <f>+N16/Cálculos!P$3</f>
        <v>0</v>
      </c>
      <c r="O44" s="101">
        <f>+O16/Cálculos!Q$3</f>
        <v>0</v>
      </c>
      <c r="P44" s="101">
        <f>+P16/Cálculos!R$3</f>
        <v>0</v>
      </c>
      <c r="Q44" s="101">
        <f>+Q16/Cálculos!S$3</f>
        <v>0</v>
      </c>
      <c r="R44" s="101">
        <f>+R16/Cálculos!T$3</f>
        <v>0</v>
      </c>
      <c r="S44" s="101">
        <f>+S16/Cálculos!U$3</f>
        <v>0</v>
      </c>
      <c r="T44" s="101">
        <f>+T16/Cálculos!V$3</f>
        <v>0</v>
      </c>
      <c r="U44" s="101">
        <f>+U16/Cálculos!W$3</f>
        <v>0</v>
      </c>
      <c r="V44" s="101">
        <f>+V16/Cálculos!X$3</f>
        <v>0</v>
      </c>
      <c r="W44" s="101">
        <f>+W16/Cálculos!Y$3</f>
        <v>0</v>
      </c>
      <c r="X44" s="101">
        <f>+X16/Cálculos!Z$3</f>
        <v>0</v>
      </c>
      <c r="Y44" s="101">
        <f>+Y16/Cálculos!AA$3</f>
        <v>0</v>
      </c>
      <c r="Z44" s="101">
        <f>+Z16/Cálculos!AB$3</f>
        <v>0</v>
      </c>
      <c r="AA44" s="101">
        <f>+AA16/Cálculos!AC$3</f>
        <v>0</v>
      </c>
      <c r="AB44" s="101">
        <f>+AB16/Cálculos!AD$3</f>
        <v>0</v>
      </c>
      <c r="AC44" s="101">
        <f>+AC16/Cálculos!AE$3</f>
        <v>0</v>
      </c>
      <c r="AD44" s="101">
        <f>+AD16/Cálculos!AF$3</f>
        <v>0</v>
      </c>
      <c r="AE44" s="101">
        <f>+AE16/Cálculos!AG$3</f>
        <v>0</v>
      </c>
      <c r="AF44" s="101">
        <f>+AF16/Cálculos!AH$3</f>
        <v>0</v>
      </c>
      <c r="AG44" s="101">
        <f>+AG16/Cálculos!AI$3</f>
        <v>0</v>
      </c>
      <c r="AH44" s="101">
        <f>+AH16/Cálculos!AJ$3</f>
        <v>0</v>
      </c>
      <c r="AI44" s="101">
        <f>+AI16/Cálculos!AK$3</f>
        <v>5.6044908652663462E-2</v>
      </c>
      <c r="AJ44" s="101">
        <f>+AJ16/Cálculos!AL$3</f>
        <v>5.4044246177664859E-2</v>
      </c>
      <c r="AK44" s="101">
        <f>+AK16/Cálculos!AM$3</f>
        <v>4.7864836621873262E-2</v>
      </c>
      <c r="AL44" s="101">
        <f>+AL16/Cálculos!AN$3</f>
        <v>3.8208749109756635E-2</v>
      </c>
      <c r="AM44" s="101">
        <f>+AM16/Cálculos!AO$3</f>
        <v>3.614105834311649E-2</v>
      </c>
      <c r="AN44" s="101">
        <f>+AN16/Cálculos!AP$3</f>
        <v>3.4063444351534994E-2</v>
      </c>
      <c r="AO44" s="101">
        <f>+AO16/Cálculos!AQ$3</f>
        <v>3.25923875479249E-2</v>
      </c>
      <c r="AP44" s="101">
        <f>+AP16/Cálculos!AR$3</f>
        <v>3.1551108891630437E-2</v>
      </c>
      <c r="AQ44" s="101">
        <f>+AQ16/Cálculos!AS$3</f>
        <v>3.0055002947632685E-2</v>
      </c>
      <c r="AR44" s="101">
        <f>+AR16/Cálculos!AT$3</f>
        <v>2.6662315798818479E-2</v>
      </c>
      <c r="AS44" s="101">
        <f>+AS16/Cálculos!AU$3</f>
        <v>2.5888575862260989E-2</v>
      </c>
      <c r="AT44" s="101">
        <f>+AT16/Cálculos!AV$3</f>
        <v>2.7789275921668188E-2</v>
      </c>
      <c r="AU44" s="101">
        <f>+AU16/Cálculos!AW$3</f>
        <v>2.9112083615893895E-2</v>
      </c>
      <c r="AV44" s="101">
        <f>+AV16/Cálculos!AX$3</f>
        <v>3.3674893350772776E-2</v>
      </c>
      <c r="AW44" s="101">
        <f>+AW16/Cálculos!AY$3</f>
        <v>4.7473847506228704E-2</v>
      </c>
      <c r="AX44" s="101">
        <f>+AX16/Cálculos!AZ$3</f>
        <v>4.5653528011698793E-2</v>
      </c>
      <c r="AY44" s="101">
        <f>+AY16/Cálculos!BA$3</f>
        <v>6.0668903186490597E-2</v>
      </c>
      <c r="AZ44" s="101">
        <f>+AZ16/Cálculos!BB$3</f>
        <v>6.0309284450415737E-2</v>
      </c>
      <c r="BA44" s="101">
        <f>+BA16/Cálculos!BC$3</f>
        <v>6.151093040993328E-2</v>
      </c>
      <c r="BB44" s="101">
        <f>+BB16/Cálculos!BD$3</f>
        <v>6.6167437620478969E-2</v>
      </c>
      <c r="BC44" s="101">
        <f>+BC16/Cálculos!BE$3</f>
        <v>6.8507337602411136E-2</v>
      </c>
      <c r="BD44" s="101">
        <f>+BD16/Cálculos!BF$3</f>
        <v>6.5319339320806177E-2</v>
      </c>
      <c r="BE44" s="101">
        <f>+BE16/Cálculos!BG$3</f>
        <v>6.8905441133178744E-2</v>
      </c>
      <c r="BF44" s="101">
        <f>+BF16/Cálculos!BH$3</f>
        <v>6.9058614638628862E-2</v>
      </c>
      <c r="BG44" s="101">
        <f>+BG16/Cálculos!BI$3</f>
        <v>6.7946076423478996E-2</v>
      </c>
    </row>
    <row r="45" spans="1:59" x14ac:dyDescent="0.2">
      <c r="A45" s="13"/>
      <c r="B45" s="78" t="s">
        <v>7</v>
      </c>
      <c r="C45" s="101">
        <f>+C17/Cálculos!E$3</f>
        <v>2.3127899271040423E-2</v>
      </c>
      <c r="D45" s="101">
        <f>+D17/Cálculos!F$3</f>
        <v>2.0624288297943601E-2</v>
      </c>
      <c r="E45" s="101">
        <f>+E17/Cálculos!G$3</f>
        <v>1.8183278881688181E-2</v>
      </c>
      <c r="F45" s="101">
        <f>+F17/Cálculos!H$3</f>
        <v>1.7100825315904816E-2</v>
      </c>
      <c r="G45" s="101">
        <f>+G17/Cálculos!I$3</f>
        <v>2.1132022471910112E-2</v>
      </c>
      <c r="H45" s="101">
        <f>+H17/Cálculos!J$3</f>
        <v>2.1414377769836412E-2</v>
      </c>
      <c r="I45" s="101">
        <f>+I17/Cálculos!K$3</f>
        <v>2.0715521912266766E-2</v>
      </c>
      <c r="J45" s="101">
        <f>+J17/Cálculos!L$3</f>
        <v>2.0677853525336479E-2</v>
      </c>
      <c r="K45" s="101">
        <f>+K17/Cálculos!M$3</f>
        <v>2.8792164478405879E-2</v>
      </c>
      <c r="L45" s="101">
        <f>+L17/Cálculos!N$3</f>
        <v>2.2814814814814812E-2</v>
      </c>
      <c r="M45" s="101">
        <f>+M17/Cálculos!O$3</f>
        <v>2.538436976131556E-2</v>
      </c>
      <c r="N45" s="101">
        <f>+N17/Cálculos!P$3</f>
        <v>2.4271764876492484E-2</v>
      </c>
      <c r="O45" s="101">
        <f>+O17/Cálculos!Q$3</f>
        <v>1.8823164192583394E-2</v>
      </c>
      <c r="P45" s="101">
        <f>+P17/Cálculos!R$3</f>
        <v>1.4621263967251269E-2</v>
      </c>
      <c r="Q45" s="101">
        <f>+Q17/Cálculos!S$3</f>
        <v>1.5163934321038228E-2</v>
      </c>
      <c r="R45" s="101">
        <f>+R17/Cálculos!T$3</f>
        <v>1.5976449739693303E-2</v>
      </c>
      <c r="S45" s="101">
        <f>+S17/Cálculos!U$3</f>
        <v>2.2926286263115804E-2</v>
      </c>
      <c r="T45" s="101">
        <f>+T17/Cálculos!V$3</f>
        <v>2.6057436602936933E-2</v>
      </c>
      <c r="U45" s="101">
        <f>+U17/Cálculos!W$3</f>
        <v>2.1374346273094029E-2</v>
      </c>
      <c r="V45" s="101">
        <f>+V17/Cálculos!X$3</f>
        <v>1.9540827424998249E-2</v>
      </c>
      <c r="W45" s="101">
        <f>+W17/Cálculos!Y$3</f>
        <v>2.3672725948052892E-2</v>
      </c>
      <c r="X45" s="101">
        <f>+X17/Cálculos!Z$3</f>
        <v>2.0338043724202413E-2</v>
      </c>
      <c r="Y45" s="101">
        <f>+Y17/Cálculos!AA$3</f>
        <v>2.2767985062164892E-2</v>
      </c>
      <c r="Z45" s="101">
        <f>+Z17/Cálculos!AB$3</f>
        <v>2.2474109850237869E-2</v>
      </c>
      <c r="AA45" s="101">
        <f>+AA17/Cálculos!AC$3</f>
        <v>2.9563933520257487E-2</v>
      </c>
      <c r="AB45" s="101">
        <f>+AB17/Cálculos!AD$3</f>
        <v>1.827312031854918E-2</v>
      </c>
      <c r="AC45" s="101">
        <f>+AC17/Cálculos!AE$3</f>
        <v>1.3788210473252085E-2</v>
      </c>
      <c r="AD45" s="101">
        <f>+AD17/Cálculos!AF$3</f>
        <v>1.1308217167191577E-2</v>
      </c>
      <c r="AE45" s="101">
        <f>+AE17/Cálculos!AG$3</f>
        <v>9.3661271965938594E-3</v>
      </c>
      <c r="AF45" s="101">
        <f>+AF17/Cálculos!AH$3</f>
        <v>1.1051224919637313E-2</v>
      </c>
      <c r="AG45" s="101">
        <f>+AG17/Cálculos!AI$3</f>
        <v>1.1801488103469916E-2</v>
      </c>
      <c r="AH45" s="101">
        <f>+AH17/Cálculos!AJ$3</f>
        <v>1.156691407029135E-2</v>
      </c>
      <c r="AI45" s="101">
        <f>+AI17/Cálculos!AK$3</f>
        <v>9.0040387310237613E-3</v>
      </c>
      <c r="AJ45" s="101">
        <f>+AJ17/Cálculos!AL$3</f>
        <v>7.2136374311146207E-3</v>
      </c>
      <c r="AK45" s="101">
        <f>+AK17/Cálculos!AM$3</f>
        <v>5.2652275098276071E-3</v>
      </c>
      <c r="AL45" s="101">
        <f>+AL17/Cálculos!AN$3</f>
        <v>4.5581610566536286E-3</v>
      </c>
      <c r="AM45" s="101">
        <f>+AM17/Cálculos!AO$3</f>
        <v>5.8050799792282604E-3</v>
      </c>
      <c r="AN45" s="101">
        <f>+AN17/Cálculos!AP$3</f>
        <v>6.5508359750401247E-3</v>
      </c>
      <c r="AO45" s="101">
        <f>+AO17/Cálculos!AQ$3</f>
        <v>1.1206766324001395E-2</v>
      </c>
      <c r="AP45" s="101">
        <f>+AP17/Cálculos!AR$3</f>
        <v>1.1552180297430379E-2</v>
      </c>
      <c r="AQ45" s="101">
        <f>+AQ17/Cálculos!AS$3</f>
        <v>7.836787871919779E-3</v>
      </c>
      <c r="AR45" s="101">
        <f>+AR17/Cálculos!AT$3</f>
        <v>1.360030628937001E-2</v>
      </c>
      <c r="AS45" s="101">
        <f>+AS17/Cálculos!AU$3</f>
        <v>8.2688352643272654E-3</v>
      </c>
      <c r="AT45" s="101">
        <f>+AT17/Cálculos!AV$3</f>
        <v>8.8719134069629654E-3</v>
      </c>
      <c r="AU45" s="101">
        <f>+AU17/Cálculos!AW$3</f>
        <v>6.4009539172319649E-3</v>
      </c>
      <c r="AV45" s="101">
        <f>+AV17/Cálculos!AX$3</f>
        <v>5.9073540513420088E-3</v>
      </c>
      <c r="AW45" s="101">
        <f>+AW17/Cálculos!AY$3</f>
        <v>4.5522745296181742E-3</v>
      </c>
      <c r="AX45" s="101">
        <f>+AX17/Cálculos!AZ$3</f>
        <v>4.19276857415568E-3</v>
      </c>
      <c r="AY45" s="101">
        <f>+AY17/Cálculos!BA$3</f>
        <v>4.6469781135876484E-3</v>
      </c>
      <c r="AZ45" s="101">
        <f>+AZ17/Cálculos!BB$3</f>
        <v>4.6107020019891818E-3</v>
      </c>
      <c r="BA45" s="101">
        <f>+BA17/Cálculos!BC$3</f>
        <v>4.936843049177575E-3</v>
      </c>
      <c r="BB45" s="101">
        <f>+BB17/Cálculos!BD$3</f>
        <v>5.0805677407038969E-3</v>
      </c>
      <c r="BC45" s="101">
        <f>+BC17/Cálculos!BE$3</f>
        <v>5.2944942386076409E-3</v>
      </c>
      <c r="BD45" s="101">
        <f>+BD17/Cálculos!BF$3</f>
        <v>6.329537664812296E-3</v>
      </c>
      <c r="BE45" s="101">
        <f>+BE17/Cálculos!BG$3</f>
        <v>6.2974609765392014E-3</v>
      </c>
      <c r="BF45" s="101">
        <f>+BF17/Cálculos!BH$3</f>
        <v>5.8649567583633185E-3</v>
      </c>
      <c r="BG45" s="101">
        <f>+BG17/Cálculos!BI$3</f>
        <v>5.8408504123831266E-3</v>
      </c>
    </row>
    <row r="46" spans="1:59" x14ac:dyDescent="0.2">
      <c r="A46" s="13"/>
      <c r="B46" s="78"/>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row>
    <row r="47" spans="1:59" s="142" customFormat="1" x14ac:dyDescent="0.2">
      <c r="A47" s="18" t="s">
        <v>14</v>
      </c>
      <c r="B47" s="77" t="s">
        <v>15</v>
      </c>
      <c r="C47" s="169">
        <f>+C19/Cálculos!E$3</f>
        <v>0.12330185553346588</v>
      </c>
      <c r="D47" s="169">
        <f>+D19/Cálculos!F$3</f>
        <v>0.11996114944068589</v>
      </c>
      <c r="E47" s="169">
        <f>+E19/Cálculos!G$3</f>
        <v>0.12277864067270099</v>
      </c>
      <c r="F47" s="169">
        <f>+F19/Cálculos!H$3</f>
        <v>0.12833584606537246</v>
      </c>
      <c r="G47" s="169">
        <f>+G19/Cálculos!I$3</f>
        <v>0.11470224719101123</v>
      </c>
      <c r="H47" s="169">
        <f>+H19/Cálculos!J$3</f>
        <v>0.12885273290525823</v>
      </c>
      <c r="I47" s="169">
        <f>+I19/Cálculos!K$3</f>
        <v>0.12763349623091125</v>
      </c>
      <c r="J47" s="169">
        <f>+J19/Cálculos!L$3</f>
        <v>0.12000811800629146</v>
      </c>
      <c r="K47" s="169">
        <f>+K19/Cálculos!M$3</f>
        <v>0.11239551230632834</v>
      </c>
      <c r="L47" s="169">
        <f>+L19/Cálculos!N$3</f>
        <v>0.11382108262108262</v>
      </c>
      <c r="M47" s="169">
        <f>+M19/Cálculos!O$3</f>
        <v>0.11922327772012455</v>
      </c>
      <c r="N47" s="169">
        <f>+N19/Cálculos!P$3</f>
        <v>0.10691883791753275</v>
      </c>
      <c r="O47" s="169">
        <f>+O19/Cálculos!Q$3</f>
        <v>0.12877208330981543</v>
      </c>
      <c r="P47" s="169">
        <f>+P19/Cálculos!R$3</f>
        <v>0.13760580892579499</v>
      </c>
      <c r="Q47" s="169">
        <f>+Q19/Cálculos!S$3</f>
        <v>0.13105062930831141</v>
      </c>
      <c r="R47" s="169">
        <f>+R19/Cálculos!T$3</f>
        <v>0.10675430498103307</v>
      </c>
      <c r="S47" s="169">
        <f>+S19/Cálculos!U$3</f>
        <v>8.4343014213895617E-2</v>
      </c>
      <c r="T47" s="169">
        <f>+T19/Cálculos!V$3</f>
        <v>0.10651750674044821</v>
      </c>
      <c r="U47" s="169">
        <f>+U19/Cálculos!W$3</f>
        <v>0.11688755502471673</v>
      </c>
      <c r="V47" s="169">
        <f>+V19/Cálculos!X$3</f>
        <v>0.14253743174536457</v>
      </c>
      <c r="W47" s="169">
        <f>+W19/Cálculos!Y$3</f>
        <v>0.16423299697643073</v>
      </c>
      <c r="X47" s="169">
        <f>+X19/Cálculos!Z$3</f>
        <v>0.16817760004306034</v>
      </c>
      <c r="Y47" s="169">
        <f>+Y19/Cálculos!AA$3</f>
        <v>0.13934997462322476</v>
      </c>
      <c r="Z47" s="169">
        <f>+Z19/Cálculos!AB$3</f>
        <v>0.12965791297001308</v>
      </c>
      <c r="AA47" s="169">
        <f>+AA19/Cálculos!AC$3</f>
        <v>0.14733723413296854</v>
      </c>
      <c r="AB47" s="169">
        <f>+AB19/Cálculos!AD$3</f>
        <v>0.12100379119251309</v>
      </c>
      <c r="AC47" s="169">
        <f>+AC19/Cálculos!AE$3</f>
        <v>0.1220307970929934</v>
      </c>
      <c r="AD47" s="169">
        <f>+AD19/Cálculos!AF$3</f>
        <v>0.1094627969265027</v>
      </c>
      <c r="AE47" s="169">
        <f>+AE19/Cálculos!AG$3</f>
        <v>0.13299584376280205</v>
      </c>
      <c r="AF47" s="169">
        <f>+AF19/Cálculos!AH$3</f>
        <v>0.10231455625966436</v>
      </c>
      <c r="AG47" s="169">
        <f>+AG19/Cálculos!AI$3</f>
        <v>0.10671862674027772</v>
      </c>
      <c r="AH47" s="169">
        <f>+AH19/Cálculos!AJ$3</f>
        <v>0.114904826019329</v>
      </c>
      <c r="AI47" s="169">
        <f>+AI19/Cálculos!AK$3</f>
        <v>0.12831653692873612</v>
      </c>
      <c r="AJ47" s="169">
        <f>+AJ19/Cálculos!AL$3</f>
        <v>0.13660254697893429</v>
      </c>
      <c r="AK47" s="169">
        <f>+AK19/Cálculos!AM$3</f>
        <v>0.13807873910565097</v>
      </c>
      <c r="AL47" s="169">
        <f>+AL19/Cálculos!AN$3</f>
        <v>0.13394127506862769</v>
      </c>
      <c r="AM47" s="169">
        <f>+AM19/Cálculos!AO$3</f>
        <v>0.1290710867543817</v>
      </c>
      <c r="AN47" s="169">
        <f>+AN19/Cálculos!AP$3</f>
        <v>0.12973808297946735</v>
      </c>
      <c r="AO47" s="169">
        <f>+AO19/Cálculos!AQ$3</f>
        <v>0.14346200230056366</v>
      </c>
      <c r="AP47" s="169">
        <f>+AP19/Cálculos!AR$3</f>
        <v>0.1461137683187391</v>
      </c>
      <c r="AQ47" s="169">
        <f>+AQ19/Cálculos!AS$3</f>
        <v>0.15958859394612646</v>
      </c>
      <c r="AR47" s="169">
        <f>+AR19/Cálculos!AT$3</f>
        <v>0.12678491775818221</v>
      </c>
      <c r="AS47" s="169">
        <f>+AS19/Cálculos!AU$3</f>
        <v>0.12940554097024892</v>
      </c>
      <c r="AT47" s="169">
        <f>+AT19/Cálculos!AV$3</f>
        <v>0.1134683073187011</v>
      </c>
      <c r="AU47" s="169">
        <f>+AU19/Cálculos!AW$3</f>
        <v>0.12472178369643637</v>
      </c>
      <c r="AV47" s="169">
        <f>+AV19/Cálculos!AX$3</f>
        <v>0.12088054704634109</v>
      </c>
      <c r="AW47" s="169">
        <f>+AW19/Cálculos!AY$3</f>
        <v>0.14389939012147354</v>
      </c>
      <c r="AX47" s="169">
        <f>+AX19/Cálculos!AZ$3</f>
        <v>0.15482625606080036</v>
      </c>
      <c r="AY47" s="169">
        <f>+AY19/Cálculos!BA$3</f>
        <v>0.18170869587451322</v>
      </c>
      <c r="AZ47" s="169">
        <f>+AZ19/Cálculos!BB$3</f>
        <v>0.17920253356063903</v>
      </c>
      <c r="BA47" s="169">
        <f>+BA19/Cálculos!BC$3</f>
        <v>0.1937008862346751</v>
      </c>
      <c r="BB47" s="169">
        <f>+BB19/Cálculos!BD$3</f>
        <v>0.2042100428580724</v>
      </c>
      <c r="BC47" s="169">
        <f>+BC19/Cálculos!BE$3</f>
        <v>0.20572799741182557</v>
      </c>
      <c r="BD47" s="169">
        <f>+BD19/Cálculos!BF$3</f>
        <v>0.21677920174072457</v>
      </c>
      <c r="BE47" s="169">
        <f>+BE19/Cálculos!BG$3</f>
        <v>0.2262123327332301</v>
      </c>
      <c r="BF47" s="169">
        <f>+BF19/Cálculos!BH$3</f>
        <v>0.24360853556949708</v>
      </c>
      <c r="BG47" s="169">
        <f>+BG19/Cálculos!BI$3</f>
        <v>0.22930051651242148</v>
      </c>
    </row>
    <row r="48" spans="1:59" x14ac:dyDescent="0.2">
      <c r="A48" s="13"/>
      <c r="B48" s="78" t="s">
        <v>16</v>
      </c>
      <c r="C48" s="101">
        <f>+C20/Cálculos!E$3</f>
        <v>6.7445328031809137E-2</v>
      </c>
      <c r="D48" s="101">
        <f>+D20/Cálculos!F$3</f>
        <v>6.9415232098600038E-2</v>
      </c>
      <c r="E48" s="101">
        <f>+E20/Cálculos!G$3</f>
        <v>6.9899844678913817E-2</v>
      </c>
      <c r="F48" s="101">
        <f>+F20/Cálculos!H$3</f>
        <v>7.4091919364615552E-2</v>
      </c>
      <c r="G48" s="101">
        <f>+G20/Cálculos!I$3</f>
        <v>6.4073033707865171E-2</v>
      </c>
      <c r="H48" s="101">
        <f>+H20/Cálculos!J$3</f>
        <v>7.1511001955245582E-2</v>
      </c>
      <c r="I48" s="101">
        <f>+I20/Cálculos!K$3</f>
        <v>7.0407173805929188E-2</v>
      </c>
      <c r="J48" s="101">
        <f>+J20/Cálculos!L$3</f>
        <v>6.5828113516787967E-2</v>
      </c>
      <c r="K48" s="101">
        <f>+K20/Cálculos!M$3</f>
        <v>6.7366857347912354E-2</v>
      </c>
      <c r="L48" s="101">
        <f>+L20/Cálculos!N$3</f>
        <v>6.8068376068376069E-2</v>
      </c>
      <c r="M48" s="101">
        <f>+M20/Cálculos!O$3</f>
        <v>6.1207791171070489E-2</v>
      </c>
      <c r="N48" s="101">
        <f>+N20/Cálculos!P$3</f>
        <v>6.0601343839126028E-2</v>
      </c>
      <c r="O48" s="101">
        <f>+O20/Cálculos!Q$3</f>
        <v>7.4232940114014781E-2</v>
      </c>
      <c r="P48" s="101">
        <f>+P20/Cálculos!R$3</f>
        <v>7.1995010738581E-2</v>
      </c>
      <c r="Q48" s="101">
        <f>+Q20/Cálculos!S$3</f>
        <v>6.6003581014156959E-2</v>
      </c>
      <c r="R48" s="101">
        <f>+R20/Cálculos!T$3</f>
        <v>5.3163782076526431E-2</v>
      </c>
      <c r="S48" s="101">
        <f>+S20/Cálculos!U$3</f>
        <v>4.7021993964017184E-2</v>
      </c>
      <c r="T48" s="101">
        <f>+T20/Cálculos!V$3</f>
        <v>5.5208723583277546E-2</v>
      </c>
      <c r="U48" s="101">
        <f>+U20/Cálculos!W$3</f>
        <v>5.0518413754290045E-2</v>
      </c>
      <c r="V48" s="101">
        <f>+V20/Cálculos!X$3</f>
        <v>5.7144866732407797E-2</v>
      </c>
      <c r="W48" s="101">
        <f>+W20/Cálculos!Y$3</f>
        <v>5.4862846526538188E-2</v>
      </c>
      <c r="X48" s="101">
        <f>+X20/Cálculos!Z$3</f>
        <v>4.7211891834779807E-2</v>
      </c>
      <c r="Y48" s="101">
        <f>+Y20/Cálculos!AA$3</f>
        <v>5.2657181597556273E-2</v>
      </c>
      <c r="Z48" s="101">
        <f>+Z20/Cálculos!AB$3</f>
        <v>4.8758415415734335E-2</v>
      </c>
      <c r="AA48" s="101">
        <f>+AA20/Cálculos!AC$3</f>
        <v>5.1583428759357668E-2</v>
      </c>
      <c r="AB48" s="101">
        <f>+AB20/Cálculos!AD$3</f>
        <v>4.5917323293297979E-2</v>
      </c>
      <c r="AC48" s="101">
        <f>+AC20/Cálculos!AE$3</f>
        <v>4.9766384585583523E-2</v>
      </c>
      <c r="AD48" s="101">
        <f>+AD20/Cálculos!AF$3</f>
        <v>4.7250932398395201E-2</v>
      </c>
      <c r="AE48" s="101">
        <f>+AE20/Cálculos!AG$3</f>
        <v>4.2793604223361259E-2</v>
      </c>
      <c r="AF48" s="101">
        <f>+AF20/Cálculos!AH$3</f>
        <v>3.8829116470604684E-2</v>
      </c>
      <c r="AG48" s="101">
        <f>+AG20/Cálculos!AI$3</f>
        <v>4.0858879422944687E-2</v>
      </c>
      <c r="AH48" s="101">
        <f>+AH20/Cálculos!AJ$3</f>
        <v>3.5773064304261241E-2</v>
      </c>
      <c r="AI48" s="101">
        <f>+AI20/Cálculos!AK$3</f>
        <v>3.3300355874113091E-2</v>
      </c>
      <c r="AJ48" s="101">
        <f>+AJ20/Cálculos!AL$3</f>
        <v>3.5128837137815304E-2</v>
      </c>
      <c r="AK48" s="101">
        <f>+AK20/Cálculos!AM$3</f>
        <v>3.4909917346278282E-2</v>
      </c>
      <c r="AL48" s="101">
        <f>+AL20/Cálculos!AN$3</f>
        <v>3.2637224013772843E-2</v>
      </c>
      <c r="AM48" s="101">
        <f>+AM20/Cálculos!AO$3</f>
        <v>3.017082955899502E-2</v>
      </c>
      <c r="AN48" s="101">
        <f>+AN20/Cálculos!AP$3</f>
        <v>3.0105667766585312E-2</v>
      </c>
      <c r="AO48" s="101">
        <f>+AO20/Cálculos!AQ$3</f>
        <v>3.1978003708245321E-2</v>
      </c>
      <c r="AP48" s="101">
        <f>+AP20/Cálculos!AR$3</f>
        <v>3.0899867473039942E-2</v>
      </c>
      <c r="AQ48" s="101">
        <f>+AQ20/Cálculos!AS$3</f>
        <v>3.1453865194871221E-2</v>
      </c>
      <c r="AR48" s="101">
        <f>+AR20/Cálculos!AT$3</f>
        <v>2.8663329983501785E-2</v>
      </c>
      <c r="AS48" s="101">
        <f>+AS20/Cálculos!AU$3</f>
        <v>2.8750769886919721E-2</v>
      </c>
      <c r="AT48" s="101">
        <f>+AT20/Cálculos!AV$3</f>
        <v>2.7590766369612954E-2</v>
      </c>
      <c r="AU48" s="101">
        <f>+AU20/Cálculos!AW$3</f>
        <v>2.7849162087008585E-2</v>
      </c>
      <c r="AV48" s="101">
        <f>+AV20/Cálculos!AX$3</f>
        <v>2.7381454160798211E-2</v>
      </c>
      <c r="AW48" s="101">
        <f>+AW20/Cálculos!AY$3</f>
        <v>2.895771919025476E-2</v>
      </c>
      <c r="AX48" s="101">
        <f>+AX20/Cálculos!AZ$3</f>
        <v>2.9478463222360311E-2</v>
      </c>
      <c r="AY48" s="101">
        <f>+AY20/Cálculos!BA$3</f>
        <v>3.7359649429619432E-2</v>
      </c>
      <c r="AZ48" s="101">
        <f>+AZ20/Cálculos!BB$3</f>
        <v>3.8404342753115397E-2</v>
      </c>
      <c r="BA48" s="101">
        <f>+BA20/Cálculos!BC$3</f>
        <v>3.8475297203140052E-2</v>
      </c>
      <c r="BB48" s="101">
        <f>+BB20/Cálculos!BD$3</f>
        <v>4.0327018288319597E-2</v>
      </c>
      <c r="BC48" s="101">
        <f>+BC20/Cálculos!BE$3</f>
        <v>4.272954553113794E-2</v>
      </c>
      <c r="BD48" s="101">
        <f>+BD20/Cálculos!BF$3</f>
        <v>4.2917949508418117E-2</v>
      </c>
      <c r="BE48" s="101">
        <f>+BE20/Cálculos!BG$3</f>
        <v>4.4547873813094725E-2</v>
      </c>
      <c r="BF48" s="101">
        <f>+BF20/Cálculos!BH$3</f>
        <v>4.2665373415264073E-2</v>
      </c>
      <c r="BG48" s="101">
        <f>+BG20/Cálculos!BI$3</f>
        <v>4.0556522799727351E-2</v>
      </c>
    </row>
    <row r="49" spans="1:59" x14ac:dyDescent="0.2">
      <c r="A49" s="13"/>
      <c r="B49" s="78" t="s">
        <v>10</v>
      </c>
      <c r="C49" s="101">
        <f>+C21/Cálculos!E$3</f>
        <v>7.7451954937044392E-3</v>
      </c>
      <c r="D49" s="101">
        <f>+D21/Cálculos!F$3</f>
        <v>9.7461316899993301E-3</v>
      </c>
      <c r="E49" s="101">
        <f>+E21/Cálculos!G$3</f>
        <v>9.0300465963258532E-3</v>
      </c>
      <c r="F49" s="101">
        <f>+F21/Cálculos!H$3</f>
        <v>1.1691975318236217E-2</v>
      </c>
      <c r="G49" s="101">
        <f>+G21/Cálculos!I$3</f>
        <v>8.1151685393258434E-3</v>
      </c>
      <c r="H49" s="101">
        <f>+H21/Cálculos!J$3</f>
        <v>7.6957920110349602E-3</v>
      </c>
      <c r="I49" s="101">
        <f>+I21/Cálculos!K$3</f>
        <v>7.9712851373933222E-3</v>
      </c>
      <c r="J49" s="101">
        <f>+J21/Cálculos!L$3</f>
        <v>8.6976442406742852E-3</v>
      </c>
      <c r="K49" s="101">
        <f>+K21/Cálculos!M$3</f>
        <v>7.4592603537805549E-3</v>
      </c>
      <c r="L49" s="101">
        <f>+L21/Cálculos!N$3</f>
        <v>7.2934472934472932E-3</v>
      </c>
      <c r="M49" s="101">
        <f>+M21/Cálculos!O$3</f>
        <v>8.1847210026343101E-3</v>
      </c>
      <c r="N49" s="101">
        <f>+N21/Cálculos!P$3</f>
        <v>1.0051723304490744E-2</v>
      </c>
      <c r="O49" s="101">
        <f>+O21/Cálculos!Q$3</f>
        <v>9.4767737201557813E-3</v>
      </c>
      <c r="P49" s="101">
        <f>+P21/Cálculos!R$3</f>
        <v>1.078431063356051E-2</v>
      </c>
      <c r="Q49" s="101">
        <f>+Q21/Cálculos!S$3</f>
        <v>1.1287047596020948E-2</v>
      </c>
      <c r="R49" s="101">
        <f>+R21/Cálculos!T$3</f>
        <v>1.7471142186814684E-2</v>
      </c>
      <c r="S49" s="101">
        <f>+S21/Cálculos!U$3</f>
        <v>1.6789837687519342E-2</v>
      </c>
      <c r="T49" s="101">
        <f>+T21/Cálculos!V$3</f>
        <v>2.4377698482401133E-2</v>
      </c>
      <c r="U49" s="101">
        <f>+U21/Cálculos!W$3</f>
        <v>2.4641711977822063E-2</v>
      </c>
      <c r="V49" s="101">
        <f>+V21/Cálculos!X$3</f>
        <v>2.6755902166536064E-2</v>
      </c>
      <c r="W49" s="101">
        <f>+W21/Cálculos!Y$3</f>
        <v>5.6930530763906598E-2</v>
      </c>
      <c r="X49" s="101">
        <f>+X21/Cálculos!Z$3</f>
        <v>7.5195640537736128E-2</v>
      </c>
      <c r="Y49" s="101">
        <f>+Y21/Cálculos!AA$3</f>
        <v>3.9259159285288961E-2</v>
      </c>
      <c r="Z49" s="101">
        <f>+Z21/Cálculos!AB$3</f>
        <v>3.5935167380792069E-2</v>
      </c>
      <c r="AA49" s="101">
        <f>+AA21/Cálculos!AC$3</f>
        <v>4.3895286891892614E-2</v>
      </c>
      <c r="AB49" s="101">
        <f>+AB21/Cálculos!AD$3</f>
        <v>3.0772624003497551E-2</v>
      </c>
      <c r="AC49" s="101">
        <f>+AC21/Cálculos!AE$3</f>
        <v>2.8794675155549131E-2</v>
      </c>
      <c r="AD49" s="101">
        <f>+AD21/Cálculos!AF$3</f>
        <v>2.5267962189055897E-2</v>
      </c>
      <c r="AE49" s="101">
        <f>+AE21/Cálculos!AG$3</f>
        <v>3.7937832396616536E-2</v>
      </c>
      <c r="AF49" s="101">
        <f>+AF21/Cálculos!AH$3</f>
        <v>1.4425771185464701E-2</v>
      </c>
      <c r="AG49" s="101">
        <f>+AG21/Cálculos!AI$3</f>
        <v>1.2571061179201525E-2</v>
      </c>
      <c r="AH49" s="101">
        <f>+AH21/Cálculos!AJ$3</f>
        <v>1.9546112200473434E-2</v>
      </c>
      <c r="AI49" s="101">
        <f>+AI21/Cálculos!AK$3</f>
        <v>1.2308408896928935E-2</v>
      </c>
      <c r="AJ49" s="101">
        <f>+AJ21/Cálculos!AL$3</f>
        <v>1.2662715879774522E-2</v>
      </c>
      <c r="AK49" s="101">
        <f>+AK21/Cálculos!AM$3</f>
        <v>1.6525924441479801E-2</v>
      </c>
      <c r="AL49" s="101">
        <f>+AL21/Cálculos!AN$3</f>
        <v>1.5148336508468765E-2</v>
      </c>
      <c r="AM49" s="101">
        <f>+AM21/Cálculos!AO$3</f>
        <v>1.8911196280803812E-2</v>
      </c>
      <c r="AN49" s="101">
        <f>+AN21/Cálculos!AP$3</f>
        <v>2.1572074704754654E-2</v>
      </c>
      <c r="AO49" s="101">
        <f>+AO21/Cálculos!AQ$3</f>
        <v>2.7657737565267734E-2</v>
      </c>
      <c r="AP49" s="101">
        <f>+AP21/Cálculos!AR$3</f>
        <v>3.2314345112699275E-2</v>
      </c>
      <c r="AQ49" s="101">
        <f>+AQ21/Cálculos!AS$3</f>
        <v>3.9324352132220082E-2</v>
      </c>
      <c r="AR49" s="101">
        <f>+AR21/Cálculos!AT$3</f>
        <v>2.0389375972253623E-2</v>
      </c>
      <c r="AS49" s="101">
        <f>+AS21/Cálculos!AU$3</f>
        <v>1.7542838451785225E-2</v>
      </c>
      <c r="AT49" s="101">
        <f>+AT21/Cálculos!AV$3</f>
        <v>1.1936340199126151E-2</v>
      </c>
      <c r="AU49" s="101">
        <f>+AU21/Cálculos!AW$3</f>
        <v>1.7651890430032333E-2</v>
      </c>
      <c r="AV49" s="101">
        <f>+AV21/Cálculos!AX$3</f>
        <v>1.5958418535945481E-2</v>
      </c>
      <c r="AW49" s="101">
        <f>+AW21/Cálculos!AY$3</f>
        <v>1.9316591939089033E-2</v>
      </c>
      <c r="AX49" s="101">
        <f>+AX21/Cálculos!AZ$3</f>
        <v>1.9494956042186911E-2</v>
      </c>
      <c r="AY49" s="101">
        <f>+AY21/Cálculos!BA$3</f>
        <v>2.1717977673002573E-2</v>
      </c>
      <c r="AZ49" s="101">
        <f>+AZ21/Cálculos!BB$3</f>
        <v>1.4894498596947577E-2</v>
      </c>
      <c r="BA49" s="101">
        <f>+BA21/Cálculos!BC$3</f>
        <v>1.9494598489855824E-2</v>
      </c>
      <c r="BB49" s="101">
        <f>+BB21/Cálculos!BD$3</f>
        <v>1.889349041240088E-2</v>
      </c>
      <c r="BC49" s="101">
        <f>+BC21/Cálculos!BE$3</f>
        <v>1.2917985350537679E-2</v>
      </c>
      <c r="BD49" s="101">
        <f>+BD21/Cálculos!BF$3</f>
        <v>1.9093546589342345E-2</v>
      </c>
      <c r="BE49" s="101">
        <f>+BE21/Cálculos!BG$3</f>
        <v>1.8468015581188022E-2</v>
      </c>
      <c r="BF49" s="101">
        <f>+BF21/Cálculos!BH$3</f>
        <v>3.6407813672259579E-2</v>
      </c>
      <c r="BG49" s="101">
        <f>+BG21/Cálculos!BI$3</f>
        <v>3.0694088795502963E-2</v>
      </c>
    </row>
    <row r="50" spans="1:59" x14ac:dyDescent="0.2">
      <c r="A50" s="13"/>
      <c r="B50" s="78" t="s">
        <v>24</v>
      </c>
      <c r="C50" s="101">
        <f>+C22/Cálculos!E$3</f>
        <v>3.683730947647449E-2</v>
      </c>
      <c r="D50" s="101">
        <f>+D22/Cálculos!F$3</f>
        <v>3.4409538482148838E-2</v>
      </c>
      <c r="E50" s="101">
        <f>+E22/Cálculos!G$3</f>
        <v>3.6104118686733438E-2</v>
      </c>
      <c r="F50" s="101">
        <f>+F22/Cálculos!H$3</f>
        <v>3.561603382085516E-2</v>
      </c>
      <c r="G50" s="101">
        <f>+G22/Cálculos!I$3</f>
        <v>3.6589887640449438E-2</v>
      </c>
      <c r="H50" s="101">
        <f>+H22/Cálculos!J$3</f>
        <v>4.5794628651290255E-2</v>
      </c>
      <c r="I50" s="101">
        <f>+I22/Cálculos!K$3</f>
        <v>5.1773023529844982E-2</v>
      </c>
      <c r="J50" s="101">
        <f>+J22/Cálculos!L$3</f>
        <v>5.6126480998022775E-2</v>
      </c>
      <c r="K50" s="101">
        <f>+K22/Cálculos!M$3</f>
        <v>4.8793905939967075E-2</v>
      </c>
      <c r="L50" s="101">
        <f>+L22/Cálculos!N$3</f>
        <v>4.8355555555555561E-2</v>
      </c>
      <c r="M50" s="101">
        <f>+M22/Cálculos!O$3</f>
        <v>4.9507463878023468E-2</v>
      </c>
      <c r="N50" s="101">
        <f>+N22/Cálculos!P$3</f>
        <v>3.9087832938560448E-2</v>
      </c>
      <c r="O50" s="101">
        <f>+O22/Cálculos!Q$3</f>
        <v>4.6655189930575151E-2</v>
      </c>
      <c r="P50" s="101">
        <f>+P22/Cálculos!R$3</f>
        <v>5.2715039690173805E-2</v>
      </c>
      <c r="Q50" s="101">
        <f>+Q22/Cálculos!S$3</f>
        <v>4.4631520265249656E-2</v>
      </c>
      <c r="R50" s="101">
        <f>+R22/Cálculos!T$3</f>
        <v>3.4999229447501418E-2</v>
      </c>
      <c r="S50" s="101">
        <f>+S22/Cálculos!U$3</f>
        <v>3.4086022801708721E-2</v>
      </c>
      <c r="T50" s="101">
        <f>+T22/Cálculos!V$3</f>
        <v>4.453609133844727E-2</v>
      </c>
      <c r="U50" s="101">
        <f>+U22/Cálculos!W$3</f>
        <v>4.659520643502995E-2</v>
      </c>
      <c r="V50" s="101">
        <f>+V22/Cálculos!X$3</f>
        <v>5.6251490732571158E-2</v>
      </c>
      <c r="W50" s="101">
        <f>+W22/Cálculos!Y$3</f>
        <v>5.778733015190704E-2</v>
      </c>
      <c r="X50" s="101">
        <f>+X22/Cálculos!Z$3</f>
        <v>4.173066744547433E-2</v>
      </c>
      <c r="Y50" s="101">
        <f>+Y22/Cálculos!AA$3</f>
        <v>4.0701304066878122E-2</v>
      </c>
      <c r="Z50" s="101">
        <f>+Z22/Cálculos!AB$3</f>
        <v>4.1926748680999777E-2</v>
      </c>
      <c r="AA50" s="101">
        <f>+AA22/Cálculos!AC$3</f>
        <v>5.0661672898612196E-2</v>
      </c>
      <c r="AB50" s="101">
        <f>+AB22/Cálculos!AD$3</f>
        <v>5.0637224894203081E-2</v>
      </c>
      <c r="AC50" s="101">
        <f>+AC22/Cálculos!AE$3</f>
        <v>4.7390555495913485E-2</v>
      </c>
      <c r="AD50" s="101">
        <f>+AD22/Cálculos!AF$3</f>
        <v>4.1943954310566481E-2</v>
      </c>
      <c r="AE50" s="101">
        <f>+AE22/Cálculos!AG$3</f>
        <v>3.1925424046456201E-2</v>
      </c>
      <c r="AF50" s="101">
        <f>+AF22/Cálculos!AH$3</f>
        <v>4.2271424709641445E-2</v>
      </c>
      <c r="AG50" s="101">
        <f>+AG22/Cálculos!AI$3</f>
        <v>4.630274440953662E-2</v>
      </c>
      <c r="AH50" s="101">
        <f>+AH22/Cálculos!AJ$3</f>
        <v>5.3592338665516735E-2</v>
      </c>
      <c r="AI50" s="101">
        <f>+AI22/Cálculos!AK$3</f>
        <v>5.99315075733289E-2</v>
      </c>
      <c r="AJ50" s="101">
        <f>+AJ22/Cálculos!AL$3</f>
        <v>6.3905493305793051E-2</v>
      </c>
      <c r="AK50" s="101">
        <f>+AK22/Cálculos!AM$3</f>
        <v>6.0857566540401149E-2</v>
      </c>
      <c r="AL50" s="101">
        <f>+AL22/Cálculos!AN$3</f>
        <v>6.1195109567695097E-2</v>
      </c>
      <c r="AM50" s="101">
        <f>+AM22/Cálculos!AO$3</f>
        <v>5.7365332764743905E-2</v>
      </c>
      <c r="AN50" s="101">
        <f>+AN22/Cálculos!AP$3</f>
        <v>5.5916329043703396E-2</v>
      </c>
      <c r="AO50" s="101">
        <f>+AO22/Cálculos!AQ$3</f>
        <v>5.8586900290060064E-2</v>
      </c>
      <c r="AP50" s="101">
        <f>+AP22/Cálculos!AR$3</f>
        <v>5.8498061306449661E-2</v>
      </c>
      <c r="AQ50" s="101">
        <f>+AQ22/Cálculos!AS$3</f>
        <v>5.9159762456551496E-2</v>
      </c>
      <c r="AR50" s="101">
        <f>+AR22/Cálculos!AT$3</f>
        <v>4.952000866954373E-2</v>
      </c>
      <c r="AS50" s="101">
        <f>+AS22/Cálculos!AU$3</f>
        <v>4.6654380786391954E-2</v>
      </c>
      <c r="AT50" s="101">
        <f>+AT22/Cálculos!AV$3</f>
        <v>4.4303497877848028E-2</v>
      </c>
      <c r="AU50" s="101">
        <f>+AU22/Cálculos!AW$3</f>
        <v>4.154852183842405E-2</v>
      </c>
      <c r="AV50" s="101">
        <f>+AV22/Cálculos!AX$3</f>
        <v>4.374048491729296E-2</v>
      </c>
      <c r="AW50" s="101">
        <f>+AW22/Cálculos!AY$3</f>
        <v>5.6449742662808389E-2</v>
      </c>
      <c r="AX50" s="101">
        <f>+AX22/Cálculos!AZ$3</f>
        <v>5.6031069498351703E-2</v>
      </c>
      <c r="AY50" s="101">
        <f>+AY22/Cálculos!BA$3</f>
        <v>6.6583661485539264E-2</v>
      </c>
      <c r="AZ50" s="101">
        <f>+AZ22/Cálculos!BB$3</f>
        <v>6.3724177957142428E-2</v>
      </c>
      <c r="BA50" s="101">
        <f>+BA22/Cálculos!BC$3</f>
        <v>6.7194346201142188E-2</v>
      </c>
      <c r="BB50" s="101">
        <f>+BB22/Cálculos!BD$3</f>
        <v>7.7469095565133692E-2</v>
      </c>
      <c r="BC50" s="101">
        <f>+BC22/Cálculos!BE$3</f>
        <v>8.1196819515260754E-2</v>
      </c>
      <c r="BD50" s="101">
        <f>+BD22/Cálculos!BF$3</f>
        <v>7.9398807147048001E-2</v>
      </c>
      <c r="BE50" s="101">
        <f>+BE22/Cálculos!BG$3</f>
        <v>8.8658314553074338E-2</v>
      </c>
      <c r="BF50" s="101">
        <f>+BF22/Cálculos!BH$3</f>
        <v>8.8773946953876956E-2</v>
      </c>
      <c r="BG50" s="101">
        <f>+BG22/Cálculos!BI$3</f>
        <v>9.5121544579821443E-2</v>
      </c>
    </row>
    <row r="51" spans="1:59" x14ac:dyDescent="0.2">
      <c r="A51" s="13"/>
      <c r="B51" s="78" t="s">
        <v>11</v>
      </c>
      <c r="C51" s="101">
        <f>+C23/Cálculos!E$3</f>
        <v>4.4690192180251817E-2</v>
      </c>
      <c r="D51" s="101">
        <f>+D23/Cálculos!F$3</f>
        <v>3.7390314153660661E-2</v>
      </c>
      <c r="E51" s="101">
        <f>+E23/Cálculos!G$3</f>
        <v>3.8776712548872591E-2</v>
      </c>
      <c r="F51" s="101">
        <f>+F23/Cálculos!H$3</f>
        <v>4.0667402353160603E-2</v>
      </c>
      <c r="G51" s="101">
        <f>+G23/Cálculos!I$3</f>
        <v>4.293539325842697E-2</v>
      </c>
      <c r="H51" s="101">
        <f>+H23/Cálculos!J$3</f>
        <v>5.2657335812860924E-2</v>
      </c>
      <c r="I51" s="101">
        <f>+I23/Cálculos!K$3</f>
        <v>5.9000836406293562E-2</v>
      </c>
      <c r="J51" s="101">
        <f>+J23/Cálculos!L$3</f>
        <v>6.1683010304332979E-2</v>
      </c>
      <c r="K51" s="101">
        <f>+K23/Cálculos!M$3</f>
        <v>5.4916726474437454E-2</v>
      </c>
      <c r="L51" s="101">
        <f>+L23/Cálculos!N$3</f>
        <v>5.4329344729344732E-2</v>
      </c>
      <c r="M51" s="101">
        <f>+M23/Cálculos!O$3</f>
        <v>5.7448710784705037E-2</v>
      </c>
      <c r="N51" s="101">
        <f>+N23/Cálculos!P$3</f>
        <v>4.7105428529994685E-2</v>
      </c>
      <c r="O51" s="101">
        <f>+O23/Cálculos!Q$3</f>
        <v>5.2721115312976234E-2</v>
      </c>
      <c r="P51" s="101">
        <f>+P23/Cálculos!R$3</f>
        <v>6.0121270274787836E-2</v>
      </c>
      <c r="Q51" s="101">
        <f>+Q23/Cálculos!S$3</f>
        <v>5.1015720066948947E-2</v>
      </c>
      <c r="R51" s="101">
        <f>+R23/Cálculos!T$3</f>
        <v>4.4259516988874127E-2</v>
      </c>
      <c r="S51" s="101">
        <f>+S23/Cálculos!U$3</f>
        <v>4.3232425524732665E-2</v>
      </c>
      <c r="T51" s="101">
        <f>+T23/Cálculos!V$3</f>
        <v>4.8455992089569654E-2</v>
      </c>
      <c r="U51" s="101">
        <f>+U23/Cálculos!W$3</f>
        <v>5.1110532150901097E-2</v>
      </c>
      <c r="V51" s="101">
        <f>+V23/Cálculos!X$3</f>
        <v>6.1416054845912491E-2</v>
      </c>
      <c r="W51" s="101">
        <f>+W23/Cálculos!Y$3</f>
        <v>6.5304724782339438E-2</v>
      </c>
      <c r="X51" s="101">
        <f>+X23/Cálculos!Z$3</f>
        <v>4.73828374581233E-2</v>
      </c>
      <c r="Y51" s="101">
        <f>+Y23/Cálculos!AA$3</f>
        <v>4.6721512593056874E-2</v>
      </c>
      <c r="Z51" s="101">
        <f>+Z23/Cálculos!AB$3</f>
        <v>4.9232779343278188E-2</v>
      </c>
      <c r="AA51" s="101">
        <f>+AA23/Cálculos!AC$3</f>
        <v>6.0041411267757146E-2</v>
      </c>
      <c r="AB51" s="101">
        <f>+AB23/Cálculos!AD$3</f>
        <v>6.0006125945780149E-2</v>
      </c>
      <c r="AC51" s="101">
        <f>+AC23/Cálculos!AE$3</f>
        <v>5.8392184502499528E-2</v>
      </c>
      <c r="AD51" s="101">
        <f>+AD23/Cálculos!AF$3</f>
        <v>5.1936213496629788E-2</v>
      </c>
      <c r="AE51" s="101">
        <f>+AE23/Cálculos!AG$3</f>
        <v>4.9205378320555312E-2</v>
      </c>
      <c r="AF51" s="101">
        <f>+AF23/Cálculos!AH$3</f>
        <v>5.4436957633166423E-2</v>
      </c>
      <c r="AG51" s="101">
        <f>+AG23/Cálculos!AI$3</f>
        <v>5.757907068828793E-2</v>
      </c>
      <c r="AH51" s="101">
        <f>+AH23/Cálculos!AJ$3</f>
        <v>6.3492305226273998E-2</v>
      </c>
      <c r="AI51" s="101">
        <f>+AI23/Cálculos!AK$3</f>
        <v>2.0440161556006135E-2</v>
      </c>
      <c r="AJ51" s="101">
        <f>+AJ23/Cálculos!AL$3</f>
        <v>2.2345039194996471E-2</v>
      </c>
      <c r="AK51" s="101">
        <f>+AK23/Cálculos!AM$3</f>
        <v>2.4591049156772821E-2</v>
      </c>
      <c r="AL51" s="101">
        <f>+AL23/Cálculos!AN$3</f>
        <v>2.4550082902452908E-2</v>
      </c>
      <c r="AM51" s="101">
        <f>+AM23/Cálculos!AO$3</f>
        <v>2.1826172174400867E-2</v>
      </c>
      <c r="AN51" s="101">
        <f>+AN23/Cálculos!AP$3</f>
        <v>2.173682086269774E-2</v>
      </c>
      <c r="AO51" s="101">
        <f>+AO23/Cálculos!AQ$3</f>
        <v>2.3582212237547123E-2</v>
      </c>
      <c r="AP51" s="101">
        <f>+AP23/Cálculos!AR$3</f>
        <v>2.2973309960318936E-2</v>
      </c>
      <c r="AQ51" s="101">
        <f>+AQ23/Cálculos!AS$3</f>
        <v>2.682340298575615E-2</v>
      </c>
      <c r="AR51" s="101">
        <f>+AR23/Cálculos!AT$3</f>
        <v>2.6273495976704867E-2</v>
      </c>
      <c r="AS51" s="101">
        <f>+AS23/Cálculos!AU$3</f>
        <v>3.5638828353519614E-2</v>
      </c>
      <c r="AT51" s="101">
        <f>+AT23/Cálculos!AV$3</f>
        <v>2.9333445240926528E-2</v>
      </c>
      <c r="AU51" s="101">
        <f>+AU23/Cálculos!AW$3</f>
        <v>3.4920801665971543E-2</v>
      </c>
      <c r="AV51" s="101">
        <f>+AV23/Cálculos!AX$3</f>
        <v>3.1409646356125843E-2</v>
      </c>
      <c r="AW51" s="101">
        <f>+AW23/Cálculos!AY$3</f>
        <v>3.7818450151475405E-2</v>
      </c>
      <c r="AX51" s="101">
        <f>+AX23/Cálculos!AZ$3</f>
        <v>4.5743033817740163E-2</v>
      </c>
      <c r="AY51" s="101">
        <f>+AY23/Cálculos!BA$3</f>
        <v>5.2044135526964949E-2</v>
      </c>
      <c r="AZ51" s="101">
        <f>+AZ23/Cálculos!BB$3</f>
        <v>5.7106460247564307E-2</v>
      </c>
      <c r="BA51" s="101">
        <f>+BA23/Cálculos!BC$3</f>
        <v>6.0446738418602777E-2</v>
      </c>
      <c r="BB51" s="101">
        <f>+BB23/Cálculos!BD$3</f>
        <v>5.7478184931083691E-2</v>
      </c>
      <c r="BC51" s="101">
        <f>+BC23/Cálculos!BE$3</f>
        <v>5.7981127092261636E-2</v>
      </c>
      <c r="BD51" s="101">
        <f>+BD23/Cálculos!BF$3</f>
        <v>6.2614454798143329E-2</v>
      </c>
      <c r="BE51" s="101">
        <f>+BE23/Cálculos!BG$3</f>
        <v>6.4745049048260131E-2</v>
      </c>
      <c r="BF51" s="101">
        <f>+BF23/Cálculos!BH$3</f>
        <v>6.9794903228850388E-2</v>
      </c>
      <c r="BG51" s="101">
        <f>+BG23/Cálculos!BI$3</f>
        <v>5.7695386201105481E-2</v>
      </c>
    </row>
    <row r="52" spans="1:59" x14ac:dyDescent="0.2">
      <c r="A52" s="18"/>
      <c r="B52" s="77"/>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row>
    <row r="53" spans="1:59" s="142" customFormat="1" x14ac:dyDescent="0.2">
      <c r="A53" s="18" t="s">
        <v>33</v>
      </c>
      <c r="B53" s="77" t="s">
        <v>34</v>
      </c>
      <c r="C53" s="169">
        <f>+C25/Cálculos!E$3</f>
        <v>3.4898939695162334E-2</v>
      </c>
      <c r="D53" s="169">
        <f>+D25/Cálculos!F$3</f>
        <v>1.1655167794225969E-3</v>
      </c>
      <c r="E53" s="169">
        <f>+E25/Cálculos!G$3</f>
        <v>-4.5310909967328948E-3</v>
      </c>
      <c r="F53" s="169">
        <f>+F25/Cálculos!H$3</f>
        <v>-8.1871026904365932E-3</v>
      </c>
      <c r="G53" s="169">
        <f>+G25/Cálculos!I$3</f>
        <v>1.0036516853932604E-2</v>
      </c>
      <c r="H53" s="169">
        <f>+H25/Cálculos!J$3</f>
        <v>2.4286927168808781E-3</v>
      </c>
      <c r="I53" s="169">
        <f>+I25/Cálculos!K$3</f>
        <v>3.4830974036335456E-2</v>
      </c>
      <c r="J53" s="169">
        <f>+J25/Cálculos!L$3</f>
        <v>3.6986128664249711E-2</v>
      </c>
      <c r="K53" s="169">
        <f>+K25/Cálculos!M$3</f>
        <v>4.4161882045003584E-2</v>
      </c>
      <c r="L53" s="169">
        <f>+L25/Cálculos!N$3</f>
        <v>4.7470085470085473E-2</v>
      </c>
      <c r="M53" s="169">
        <f>+M25/Cálculos!O$3</f>
        <v>2.9089167398419411E-2</v>
      </c>
      <c r="N53" s="169">
        <f>+N25/Cálculos!P$3</f>
        <v>3.0047856141538161E-2</v>
      </c>
      <c r="O53" s="169">
        <f>+O25/Cálculos!Q$3</f>
        <v>9.1527911045888276E-3</v>
      </c>
      <c r="P53" s="169">
        <f>+P25/Cálculos!R$3</f>
        <v>1.4394586872124153E-2</v>
      </c>
      <c r="Q53" s="169">
        <f>+Q25/Cálculos!S$3</f>
        <v>-2.0730265601294425E-2</v>
      </c>
      <c r="R53" s="169">
        <f>+R25/Cálculos!T$3</f>
        <v>8.2596977779094798E-3</v>
      </c>
      <c r="S53" s="169">
        <f>+S25/Cálculos!U$3</f>
        <v>4.0696669761012057E-2</v>
      </c>
      <c r="T53" s="169">
        <f>+T25/Cálculos!V$3</f>
        <v>2.722588332115242E-2</v>
      </c>
      <c r="U53" s="169">
        <f>+U25/Cálculos!W$3</f>
        <v>9.5477681647826128E-3</v>
      </c>
      <c r="V53" s="169">
        <f>+V25/Cálculos!X$3</f>
        <v>-2.8049170280585287E-3</v>
      </c>
      <c r="W53" s="169">
        <f>+W25/Cálculos!Y$3</f>
        <v>-3.3380204728425199E-2</v>
      </c>
      <c r="X53" s="169">
        <f>+X25/Cálculos!Z$3</f>
        <v>-5.6122993133268809E-2</v>
      </c>
      <c r="Y53" s="169">
        <f>+Y25/Cálculos!AA$3</f>
        <v>-2.6790077128886668E-2</v>
      </c>
      <c r="Z53" s="169">
        <f>+Z25/Cálculos!AB$3</f>
        <v>-1.3229314572627845E-2</v>
      </c>
      <c r="AA53" s="169">
        <f>+AA25/Cálculos!AC$3</f>
        <v>3.0539064998774394E-2</v>
      </c>
      <c r="AB53" s="169">
        <f>+AB25/Cálculos!AD$3</f>
        <v>4.4066231771057167E-2</v>
      </c>
      <c r="AC53" s="169">
        <f>+AC25/Cálculos!AE$3</f>
        <v>3.2766837346726349E-2</v>
      </c>
      <c r="AD53" s="169">
        <f>+AD25/Cálculos!AF$3</f>
        <v>-9.7108285298905944E-3</v>
      </c>
      <c r="AE53" s="169">
        <f>+AE25/Cálculos!AG$3</f>
        <v>-2.814810087957284E-2</v>
      </c>
      <c r="AF53" s="169">
        <f>+AF25/Cálculos!AH$3</f>
        <v>-3.4182150930067733E-3</v>
      </c>
      <c r="AG53" s="169">
        <f>+AG25/Cálculos!AI$3</f>
        <v>3.7570170719266032E-3</v>
      </c>
      <c r="AH53" s="169">
        <f>+AH25/Cálculos!AJ$3</f>
        <v>1.0520734581131235E-2</v>
      </c>
      <c r="AI53" s="169">
        <f>+AI25/Cálculos!AK$3</f>
        <v>2.4209215383117936E-2</v>
      </c>
      <c r="AJ53" s="169">
        <f>+AJ25/Cálculos!AL$3</f>
        <v>1.214599624767458E-2</v>
      </c>
      <c r="AK53" s="169">
        <f>+AK25/Cálculos!AM$3</f>
        <v>1.1282084770078934E-3</v>
      </c>
      <c r="AL53" s="169">
        <f>+AL25/Cálculos!AN$3</f>
        <v>-5.3928653132427245E-3</v>
      </c>
      <c r="AM53" s="169">
        <f>+AM25/Cálculos!AO$3</f>
        <v>4.4663134624533668E-3</v>
      </c>
      <c r="AN53" s="169">
        <f>+AN25/Cálculos!AP$3</f>
        <v>2.3402981614654402E-3</v>
      </c>
      <c r="AO53" s="169">
        <f>+AO25/Cálculos!AQ$3</f>
        <v>-7.98597719521962E-3</v>
      </c>
      <c r="AP53" s="169">
        <f>+AP25/Cálculos!AR$3</f>
        <v>-3.1839955188171583E-3</v>
      </c>
      <c r="AQ53" s="169">
        <f>+AQ25/Cálculos!AS$3</f>
        <v>-2.5610938694172223E-2</v>
      </c>
      <c r="AR53" s="169">
        <f>+AR25/Cálculos!AT$3</f>
        <v>1.4289877345229436E-2</v>
      </c>
      <c r="AS53" s="169">
        <f>+AS25/Cálculos!AU$3</f>
        <v>2.9599166232371483E-2</v>
      </c>
      <c r="AT53" s="169">
        <f>+AT25/Cálculos!AV$3</f>
        <v>5.2889705948208118E-2</v>
      </c>
      <c r="AU53" s="169">
        <f>+AU25/Cálculos!AW$3</f>
        <v>4.0604549364951108E-2</v>
      </c>
      <c r="AV53" s="169">
        <f>+AV25/Cálculos!AX$3</f>
        <v>5.0873840872317284E-2</v>
      </c>
      <c r="AW53" s="169">
        <f>+AW25/Cálculos!AY$3</f>
        <v>3.6147621694703008E-2</v>
      </c>
      <c r="AX53" s="169">
        <f>+AX25/Cálculos!AZ$3</f>
        <v>3.4646749400747266E-2</v>
      </c>
      <c r="AY53" s="169">
        <f>+AY25/Cálculos!BA$3</f>
        <v>2.7801575669337535E-2</v>
      </c>
      <c r="AZ53" s="169">
        <f>+AZ25/Cálculos!BB$3</f>
        <v>3.4194791142622354E-2</v>
      </c>
      <c r="BA53" s="169">
        <f>+BA25/Cálculos!BC$3</f>
        <v>1.1058390753846847E-2</v>
      </c>
      <c r="BB53" s="169">
        <f>+BB25/Cálculos!BD$3</f>
        <v>9.7492948897467315E-3</v>
      </c>
      <c r="BC53" s="169">
        <f>+BC25/Cálculos!BE$3</f>
        <v>1.058898847721528E-2</v>
      </c>
      <c r="BD53" s="169">
        <f>+BD25/Cálculos!BF$3</f>
        <v>6.8668500829296448E-3</v>
      </c>
      <c r="BE53" s="169">
        <f>+BE25/Cálculos!BG$3</f>
        <v>-3.992418590953957E-3</v>
      </c>
      <c r="BF53" s="169">
        <f>+BF25/Cálculos!BH$3</f>
        <v>-2.3723288137373882E-2</v>
      </c>
      <c r="BG53" s="169">
        <f>+BG25/Cálculos!BI$3</f>
        <v>-2.8314955926788982E-2</v>
      </c>
    </row>
    <row r="54" spans="1:59" x14ac:dyDescent="0.2">
      <c r="A54" s="13"/>
      <c r="B54" s="78"/>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row>
    <row r="55" spans="1:59" s="142" customFormat="1" x14ac:dyDescent="0.2">
      <c r="A55" s="18" t="s">
        <v>35</v>
      </c>
      <c r="B55" s="77" t="s">
        <v>36</v>
      </c>
      <c r="C55" s="169">
        <f>+C27/Cálculos!E$3</f>
        <v>4.6802518223989387E-3</v>
      </c>
      <c r="D55" s="169">
        <f>+D27/Cálculos!F$3</f>
        <v>6.4036439145287692E-3</v>
      </c>
      <c r="E55" s="169">
        <f>+E27/Cálculos!G$3</f>
        <v>5.0024101547854966E-3</v>
      </c>
      <c r="F55" s="169">
        <f>+F27/Cálculos!H$3</f>
        <v>2.4751705808296678E-3</v>
      </c>
      <c r="G55" s="169">
        <f>+G27/Cálculos!I$3</f>
        <v>2.5337078651685393E-3</v>
      </c>
      <c r="H55" s="169">
        <f>+H27/Cálculos!J$3</f>
        <v>2.8657208346326572E-3</v>
      </c>
      <c r="I55" s="169">
        <f>+I27/Cálculos!K$3</f>
        <v>4.1311807707212211E-3</v>
      </c>
      <c r="J55" s="169">
        <f>+J27/Cálculos!L$3</f>
        <v>4.6478661020962287E-3</v>
      </c>
      <c r="K55" s="169">
        <f>+K27/Cálculos!M$3</f>
        <v>3.6412378097690711E-3</v>
      </c>
      <c r="L55" s="169">
        <f>+L27/Cálculos!N$3</f>
        <v>3.4826210826210827E-3</v>
      </c>
      <c r="M55" s="169">
        <f>+M27/Cálculos!O$3</f>
        <v>2.9272770815039514E-3</v>
      </c>
      <c r="N55" s="169">
        <f>+N27/Cálculos!P$3</f>
        <v>2.7244163000918449E-3</v>
      </c>
      <c r="O55" s="169">
        <f>+O27/Cálculos!Q$3</f>
        <v>8.0261895354744029E-4</v>
      </c>
      <c r="P55" s="169">
        <f>+P27/Cálculos!R$3</f>
        <v>3.5708541350632809E-3</v>
      </c>
      <c r="Q55" s="169">
        <f>+Q27/Cálculos!S$3</f>
        <v>1.0824277489583822E-3</v>
      </c>
      <c r="R55" s="169">
        <f>+R27/Cálculos!T$3</f>
        <v>8.8681535773919731E-4</v>
      </c>
      <c r="S55" s="169">
        <f>+S27/Cálculos!U$3</f>
        <v>3.0179914081682681E-3</v>
      </c>
      <c r="T55" s="169">
        <f>+T27/Cálculos!V$3</f>
        <v>2.3507121229801686E-3</v>
      </c>
      <c r="U55" s="169">
        <f>+U27/Cálculos!W$3</f>
        <v>1.5930804480249752E-3</v>
      </c>
      <c r="V55" s="169">
        <f>+V27/Cálculos!X$3</f>
        <v>2.0022966853481513E-3</v>
      </c>
      <c r="W55" s="169">
        <f>+W27/Cálculos!Y$3</f>
        <v>1.5955702888783652E-3</v>
      </c>
      <c r="X55" s="169">
        <f>+X27/Cálculos!Z$3</f>
        <v>3.0082442638523269E-3</v>
      </c>
      <c r="Y55" s="169">
        <f>+Y27/Cálculos!AA$3</f>
        <v>1.3138436251581261E-3</v>
      </c>
      <c r="Z55" s="169">
        <f>+Z27/Cálculos!AB$3</f>
        <v>1.202226836396329E-3</v>
      </c>
      <c r="AA55" s="169">
        <f>+AA27/Cálculos!AC$3</f>
        <v>1.7367604859480474E-3</v>
      </c>
      <c r="AB55" s="169">
        <f>+AB27/Cálculos!AD$3</f>
        <v>1.0984379274581557E-3</v>
      </c>
      <c r="AC55" s="169">
        <f>+AC27/Cálculos!AE$3</f>
        <v>1.2089189277495905E-3</v>
      </c>
      <c r="AD55" s="169">
        <f>+AD27/Cálculos!AF$3</f>
        <v>8.9822467266280662E-4</v>
      </c>
      <c r="AE55" s="169">
        <f>+AE27/Cálculos!AG$3</f>
        <v>2.0185494512353405E-3</v>
      </c>
      <c r="AF55" s="169">
        <f>+AF27/Cálculos!AH$3</f>
        <v>4.9255425415088757E-3</v>
      </c>
      <c r="AG55" s="169">
        <f>+AG27/Cálculos!AI$3</f>
        <v>1.047510282519068E-2</v>
      </c>
      <c r="AH55" s="169">
        <f>+AH27/Cálculos!AJ$3</f>
        <v>9.607644713490817E-3</v>
      </c>
      <c r="AI55" s="169">
        <f>+AI27/Cálculos!AK$3</f>
        <v>1.235449672137982E-2</v>
      </c>
      <c r="AJ55" s="169">
        <f>+AJ27/Cálculos!AL$3</f>
        <v>3.7643410810146434E-3</v>
      </c>
      <c r="AK55" s="169">
        <f>+AK27/Cálculos!AM$3</f>
        <v>6.9350066098541781E-3</v>
      </c>
      <c r="AL55" s="169">
        <f>+AL27/Cálculos!AN$3</f>
        <v>1.8606499707601878E-3</v>
      </c>
      <c r="AM55" s="169">
        <f>+AM27/Cálculos!AO$3</f>
        <v>2.8237792643889532E-3</v>
      </c>
      <c r="AN55" s="169">
        <f>+AN27/Cálculos!AP$3</f>
        <v>1.3389252327546456E-3</v>
      </c>
      <c r="AO55" s="169">
        <f>+AO27/Cálculos!AQ$3</f>
        <v>9.6647304011133182E-4</v>
      </c>
      <c r="AP55" s="169">
        <f>+AP27/Cálculos!AR$3</f>
        <v>1.5448596485147098E-3</v>
      </c>
      <c r="AQ55" s="169">
        <f>+AQ27/Cálculos!AS$3</f>
        <v>8.5686894492076956E-4</v>
      </c>
      <c r="AR55" s="169">
        <f>+AR27/Cálculos!AT$3</f>
        <v>5.7753822575889557E-4</v>
      </c>
      <c r="AS55" s="169">
        <f>+AS27/Cálculos!AU$3</f>
        <v>5.0987853812927103E-4</v>
      </c>
      <c r="AT55" s="169">
        <f>+AT27/Cálculos!AV$3</f>
        <v>4.5432508071624272E-4</v>
      </c>
      <c r="AU55" s="169">
        <f>+AU27/Cálculos!AW$3</f>
        <v>3.5001998061671258E-4</v>
      </c>
      <c r="AV55" s="169">
        <f>+AV27/Cálculos!AX$3</f>
        <v>4.6654282309433002E-4</v>
      </c>
      <c r="AW55" s="169">
        <f>+AW27/Cálculos!AY$3</f>
        <v>3.3612783059777136E-4</v>
      </c>
      <c r="AX55" s="169">
        <f>+AX27/Cálculos!AZ$3</f>
        <v>1.2858739851405216E-3</v>
      </c>
      <c r="AY55" s="169">
        <f>+AY27/Cálculos!BA$3</f>
        <v>1.1635274820108749E-3</v>
      </c>
      <c r="AZ55" s="169">
        <f>+AZ27/Cálculos!BB$3</f>
        <v>8.0603185474037236E-4</v>
      </c>
      <c r="BA55" s="169">
        <f>+BA27/Cálculos!BC$3</f>
        <v>1.4031051767190812E-3</v>
      </c>
      <c r="BB55" s="169">
        <f>+BB27/Cálculos!BD$3</f>
        <v>2.5288922928672146E-4</v>
      </c>
      <c r="BC55" s="169">
        <f>+BC27/Cálculos!BE$3</f>
        <v>6.3730686927530216E-4</v>
      </c>
      <c r="BD55" s="169">
        <f>+BD27/Cálculos!BF$3</f>
        <v>7.5999875885635873E-4</v>
      </c>
      <c r="BE55" s="169">
        <f>+BE27/Cálculos!BG$3</f>
        <v>6.9950329640226566E-4</v>
      </c>
      <c r="BF55" s="169">
        <f>+BF27/Cálculos!BH$3</f>
        <v>5.7327522243450337E-4</v>
      </c>
      <c r="BG55" s="169">
        <f>+BG27/Cálculos!BI$3</f>
        <v>1.0986256069186158E-3</v>
      </c>
    </row>
    <row r="56" spans="1:59" x14ac:dyDescent="0.2">
      <c r="A56" s="13"/>
      <c r="B56" s="78"/>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row>
    <row r="57" spans="1:59" s="142" customFormat="1" x14ac:dyDescent="0.2">
      <c r="A57" s="18" t="s">
        <v>40</v>
      </c>
      <c r="B57" s="77" t="s">
        <v>41</v>
      </c>
      <c r="C57" s="169">
        <f>+C29/Cálculos!E$3</f>
        <v>7.3989396951623584E-2</v>
      </c>
      <c r="D57" s="169">
        <f>+D29/Cálculos!F$3</f>
        <v>6.6889945743184395E-2</v>
      </c>
      <c r="E57" s="169">
        <f>+E29/Cálculos!G$3</f>
        <v>5.6815382143430994E-2</v>
      </c>
      <c r="F57" s="169">
        <f>+F29/Cálculos!H$3</f>
        <v>4.6437619484294132E-2</v>
      </c>
      <c r="G57" s="169">
        <f>+G29/Cálculos!I$3</f>
        <v>4.2070224719101115E-2</v>
      </c>
      <c r="H57" s="169">
        <f>+H29/Cálculos!J$3</f>
        <v>4.3554859547812463E-2</v>
      </c>
      <c r="I57" s="169">
        <f>+I29/Cálculos!K$3</f>
        <v>5.4373422970837998E-2</v>
      </c>
      <c r="J57" s="169">
        <f>+J29/Cálculos!L$3</f>
        <v>5.9298345956218114E-2</v>
      </c>
      <c r="K57" s="169">
        <f>+K29/Cálculos!M$3</f>
        <v>5.8100170979862371E-2</v>
      </c>
      <c r="L57" s="169">
        <f>+L29/Cálculos!N$3</f>
        <v>6.1992022792022795E-2</v>
      </c>
      <c r="M57" s="169">
        <f>+M29/Cálculos!O$3</f>
        <v>6.1704318671669194E-2</v>
      </c>
      <c r="N57" s="169">
        <f>+N29/Cálculos!P$3</f>
        <v>6.6521486924155271E-2</v>
      </c>
      <c r="O57" s="169">
        <f>+O29/Cálculos!Q$3</f>
        <v>5.7147090365185983E-2</v>
      </c>
      <c r="P57" s="169">
        <f>+P29/Cálculos!R$3</f>
        <v>6.1293683632888764E-2</v>
      </c>
      <c r="Q57" s="169">
        <f>+Q29/Cálculos!S$3</f>
        <v>5.7062338957671294E-2</v>
      </c>
      <c r="R57" s="169">
        <f>+R29/Cálculos!T$3</f>
        <v>7.9646134977533617E-2</v>
      </c>
      <c r="S57" s="169">
        <f>+S29/Cálculos!U$3</f>
        <v>7.251618503381678E-2</v>
      </c>
      <c r="T57" s="169">
        <f>+T29/Cálculos!V$3</f>
        <v>6.9306854682692251E-2</v>
      </c>
      <c r="U57" s="169">
        <f>+U29/Cálculos!W$3</f>
        <v>5.5277353896195446E-2</v>
      </c>
      <c r="V57" s="169">
        <f>+V29/Cálculos!X$3</f>
        <v>4.7584325477013148E-2</v>
      </c>
      <c r="W57" s="169">
        <f>+W29/Cálculos!Y$3</f>
        <v>4.9343193326290481E-2</v>
      </c>
      <c r="X57" s="169">
        <f>+X29/Cálculos!Z$3</f>
        <v>4.4156301115482494E-2</v>
      </c>
      <c r="Y57" s="169">
        <f>+Y29/Cálculos!AA$3</f>
        <v>4.6114817202181434E-2</v>
      </c>
      <c r="Z57" s="169">
        <f>+Z29/Cálculos!AB$3</f>
        <v>3.7287896328307535E-2</v>
      </c>
      <c r="AA57" s="169">
        <f>+AA29/Cálculos!AC$3</f>
        <v>3.6305684626467168E-2</v>
      </c>
      <c r="AB57" s="169">
        <f>+AB29/Cálculos!AD$3</f>
        <v>3.4695149114857556E-2</v>
      </c>
      <c r="AC57" s="169">
        <f>+AC29/Cálculos!AE$3</f>
        <v>4.2666903160459478E-2</v>
      </c>
      <c r="AD57" s="169">
        <f>+AD29/Cálculos!AF$3</f>
        <v>4.8984623687988907E-2</v>
      </c>
      <c r="AE57" s="169">
        <f>+AE29/Cálculos!AG$3</f>
        <v>3.5209012172853278E-2</v>
      </c>
      <c r="AF57" s="169">
        <f>+AF29/Cálculos!AH$3</f>
        <v>2.4168437111347439E-2</v>
      </c>
      <c r="AG57" s="169">
        <f>+AG29/Cálculos!AI$3</f>
        <v>1.3253302656849352E-2</v>
      </c>
      <c r="AH57" s="169">
        <f>+AH29/Cálculos!AJ$3</f>
        <v>1.047415321359935E-2</v>
      </c>
      <c r="AI57" s="169">
        <f>+AI29/Cálculos!AK$3</f>
        <v>1.1938860653166796E-2</v>
      </c>
      <c r="AJ57" s="169">
        <f>+AJ29/Cálculos!AL$3</f>
        <v>8.4691890147843285E-3</v>
      </c>
      <c r="AK57" s="169">
        <f>+AK29/Cálculos!AM$3</f>
        <v>6.7413702869553952E-3</v>
      </c>
      <c r="AL57" s="169">
        <f>+AL29/Cálculos!AN$3</f>
        <v>5.7397600624281139E-3</v>
      </c>
      <c r="AM57" s="169">
        <f>+AM29/Cálculos!AO$3</f>
        <v>4.7591375482379187E-3</v>
      </c>
      <c r="AN57" s="169">
        <f>+AN29/Cálculos!AP$3</f>
        <v>5.4733767581207843E-3</v>
      </c>
      <c r="AO57" s="169">
        <f>+AO29/Cálculos!AQ$3</f>
        <v>6.2977719302539318E-3</v>
      </c>
      <c r="AP57" s="169">
        <f>+AP29/Cálculos!AR$3</f>
        <v>2.9175481827716666E-3</v>
      </c>
      <c r="AQ57" s="169">
        <f>+AQ29/Cálculos!AS$3</f>
        <v>2.0840765776299099E-3</v>
      </c>
      <c r="AR57" s="169">
        <f>+AR29/Cálculos!AT$3</f>
        <v>1.8719068323482047E-3</v>
      </c>
      <c r="AS57" s="169">
        <f>+AS29/Cálculos!AU$3</f>
        <v>3.1317224468512209E-3</v>
      </c>
      <c r="AT57" s="169">
        <f>+AT29/Cálculos!AV$3</f>
        <v>8.5470421151259413E-3</v>
      </c>
      <c r="AU57" s="169">
        <f>+AU29/Cálculos!AW$3</f>
        <v>1.1990802190317795E-2</v>
      </c>
      <c r="AV57" s="169">
        <f>+AV29/Cálculos!AX$3</f>
        <v>1.7235544593296223E-2</v>
      </c>
      <c r="AW57" s="169">
        <f>+AW29/Cálculos!AY$3</f>
        <v>1.594015164804953E-2</v>
      </c>
      <c r="AX57" s="169">
        <f>+AX29/Cálculos!AZ$3</f>
        <v>1.7609854168009451E-2</v>
      </c>
      <c r="AY57" s="169">
        <f>+AY29/Cálculos!BA$3</f>
        <v>2.1312345709232669E-2</v>
      </c>
      <c r="AZ57" s="169">
        <f>+AZ29/Cálculos!BB$3</f>
        <v>2.1863117586575796E-2</v>
      </c>
      <c r="BA57" s="169">
        <f>+BA29/Cálculos!BC$3</f>
        <v>2.094740481481808E-2</v>
      </c>
      <c r="BB57" s="169">
        <f>+BB29/Cálculos!BD$3</f>
        <v>1.6272555689806765E-2</v>
      </c>
      <c r="BC57" s="169">
        <f>+BC29/Cálculos!BE$3</f>
        <v>1.9925643122364771E-2</v>
      </c>
      <c r="BD57" s="169">
        <f>+BD29/Cálculos!BF$3</f>
        <v>2.6612972256655938E-2</v>
      </c>
      <c r="BE57" s="169">
        <f>+BE29/Cálculos!BG$3</f>
        <v>1.7657890268714459E-2</v>
      </c>
      <c r="BF57" s="169">
        <f>+BF29/Cálculos!BH$3</f>
        <v>1.5726275008511044E-2</v>
      </c>
      <c r="BG57" s="169">
        <f>+BG29/Cálculos!BI$3</f>
        <v>1.4135372433469434E-2</v>
      </c>
    </row>
    <row r="58" spans="1:59" x14ac:dyDescent="0.2">
      <c r="A58" s="13"/>
      <c r="B58" s="78"/>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row>
    <row r="59" spans="1:59" s="142" customFormat="1" x14ac:dyDescent="0.2">
      <c r="A59" s="18" t="s">
        <v>44</v>
      </c>
      <c r="B59" s="77" t="s">
        <v>45</v>
      </c>
      <c r="C59" s="169">
        <f>+C31/Cálculos!E$3</f>
        <v>0.16288104705102713</v>
      </c>
      <c r="D59" s="169">
        <f>+D31/Cálculos!F$3</f>
        <v>0.12753031013463725</v>
      </c>
      <c r="E59" s="169">
        <f>+E31/Cálculos!G$3</f>
        <v>0.12324995983075357</v>
      </c>
      <c r="F59" s="169">
        <f>+F31/Cálculos!H$3</f>
        <v>0.12262391395576555</v>
      </c>
      <c r="G59" s="169">
        <f>+G31/Cálculos!I$3</f>
        <v>0.12727247191011234</v>
      </c>
      <c r="H59" s="169">
        <f>+H31/Cálculos!J$3</f>
        <v>0.13414714645677175</v>
      </c>
      <c r="I59" s="169">
        <f>+I31/Cálculos!K$3</f>
        <v>0.16659565103796795</v>
      </c>
      <c r="J59" s="169">
        <f>+J31/Cálculos!L$3</f>
        <v>0.1616421127726374</v>
      </c>
      <c r="K59" s="169">
        <f>+K31/Cálculos!M$3</f>
        <v>0.16019863216110103</v>
      </c>
      <c r="L59" s="169">
        <f>+L31/Cálculos!N$3</f>
        <v>0.16477378917378918</v>
      </c>
      <c r="M59" s="169">
        <f>+M31/Cálculos!O$3</f>
        <v>0.15123972220004789</v>
      </c>
      <c r="N59" s="169">
        <f>+N31/Cálculos!P$3</f>
        <v>0.13969111035916279</v>
      </c>
      <c r="O59" s="169">
        <f>+O31/Cálculos!Q$3</f>
        <v>0.13872749336795168</v>
      </c>
      <c r="P59" s="169">
        <f>+P31/Cálculos!R$3</f>
        <v>0.15557124993298238</v>
      </c>
      <c r="Q59" s="169">
        <f>+Q31/Cálculos!S$3</f>
        <v>0.11140279145597538</v>
      </c>
      <c r="R59" s="169">
        <f>+R31/Cálculos!T$3</f>
        <v>0.11590081811668174</v>
      </c>
      <c r="S59" s="169">
        <f>+S31/Cálculos!U$3</f>
        <v>0.12805767538307597</v>
      </c>
      <c r="T59" s="169">
        <f>+T31/Cálculos!V$3</f>
        <v>0.13609410218458082</v>
      </c>
      <c r="U59" s="169">
        <f>+U31/Cálculos!W$3</f>
        <v>0.1280284036375243</v>
      </c>
      <c r="V59" s="169">
        <f>+V31/Cálculos!X$3</f>
        <v>0.1417348114026542</v>
      </c>
      <c r="W59" s="169">
        <f>+W31/Cálculos!Y$3</f>
        <v>0.13244836253688394</v>
      </c>
      <c r="X59" s="169">
        <f>+X31/Cálculos!Z$3</f>
        <v>0.11506285117364386</v>
      </c>
      <c r="Y59" s="169">
        <f>+Y31/Cálculos!AA$3</f>
        <v>0.11387374111949622</v>
      </c>
      <c r="Z59" s="169">
        <f>+Z31/Cálculos!AB$3</f>
        <v>0.11763082523378156</v>
      </c>
      <c r="AA59" s="169">
        <f>+AA31/Cálculos!AC$3</f>
        <v>0.18497115047859455</v>
      </c>
      <c r="AB59" s="169">
        <f>+AB31/Cálculos!AD$3</f>
        <v>0.17086436484108539</v>
      </c>
      <c r="AC59" s="169">
        <f>+AC31/Cálculos!AE$3</f>
        <v>0.15691674329376731</v>
      </c>
      <c r="AD59" s="169">
        <f>+AD31/Cálculos!AF$3</f>
        <v>0.10658671290366423</v>
      </c>
      <c r="AE59" s="169">
        <f>+AE31/Cálculos!AG$3</f>
        <v>0.10743244095231727</v>
      </c>
      <c r="AF59" s="169">
        <f>+AF31/Cálculos!AH$3</f>
        <v>0.10386254089209213</v>
      </c>
      <c r="AG59" s="169">
        <f>+AG31/Cálculos!AI$3</f>
        <v>0.12100994456629745</v>
      </c>
      <c r="AH59" s="169">
        <f>+AH31/Cálculos!AJ$3</f>
        <v>0.13508881776294321</v>
      </c>
      <c r="AI59" s="169">
        <f>+AI31/Cálculos!AK$3</f>
        <v>0.16488024903323389</v>
      </c>
      <c r="AJ59" s="169">
        <f>+AJ31/Cálculos!AL$3</f>
        <v>0.1525128843076235</v>
      </c>
      <c r="AK59" s="169">
        <f>+AK31/Cálculos!AM$3</f>
        <v>0.14614195419251302</v>
      </c>
      <c r="AL59" s="169">
        <f>+AL31/Cálculos!AN$3</f>
        <v>0.13040905972614511</v>
      </c>
      <c r="AM59" s="169">
        <f>+AM31/Cálculos!AO$3</f>
        <v>0.13636117948122403</v>
      </c>
      <c r="AN59" s="169">
        <f>+AN31/Cálculos!AP$3</f>
        <v>0.13341730637368743</v>
      </c>
      <c r="AO59" s="169">
        <f>+AO31/Cálculos!AQ$3</f>
        <v>0.13644249814545537</v>
      </c>
      <c r="AP59" s="169">
        <f>+AP31/Cálculos!AR$3</f>
        <v>0.14447463244843664</v>
      </c>
      <c r="AQ59" s="169">
        <f>+AQ31/Cálculos!AS$3</f>
        <v>0.134834524196875</v>
      </c>
      <c r="AR59" s="169">
        <f>+AR31/Cálculos!AT$3</f>
        <v>0.14165233332917054</v>
      </c>
      <c r="AS59" s="169">
        <f>+AS31/Cálculos!AU$3</f>
        <v>0.15951458574074967</v>
      </c>
      <c r="AT59" s="169">
        <f>+AT31/Cálculos!AV$3</f>
        <v>0.16681233834762546</v>
      </c>
      <c r="AU59" s="169">
        <f>+AU31/Cálculos!AW$3</f>
        <v>0.16567635304200418</v>
      </c>
      <c r="AV59" s="169">
        <f>+AV31/Cálculos!AX$3</f>
        <v>0.17222093074175265</v>
      </c>
      <c r="AW59" s="169">
        <f>+AW31/Cálculos!AY$3</f>
        <v>0.1803831396467743</v>
      </c>
      <c r="AX59" s="169">
        <f>+AX31/Cálculos!AZ$3</f>
        <v>0.19075887944668815</v>
      </c>
      <c r="AY59" s="169">
        <f>+AY31/Cálculos!BA$3</f>
        <v>0.21067379902586164</v>
      </c>
      <c r="AZ59" s="169">
        <f>+AZ31/Cálculos!BB$3</f>
        <v>0.21420335655800174</v>
      </c>
      <c r="BA59" s="169">
        <f>+BA31/Cálculos!BC$3</f>
        <v>0.20616238216524096</v>
      </c>
      <c r="BB59" s="169">
        <f>+BB31/Cálculos!BD$3</f>
        <v>0.21421222697710582</v>
      </c>
      <c r="BC59" s="169">
        <f>+BC31/Cálculos!BE$3</f>
        <v>0.2169542927583161</v>
      </c>
      <c r="BD59" s="169">
        <f>+BD31/Cálculos!BF$3</f>
        <v>0.22440605058251059</v>
      </c>
      <c r="BE59" s="169">
        <f>+BE31/Cálculos!BG$3</f>
        <v>0.22291941743867846</v>
      </c>
      <c r="BF59" s="169">
        <f>+BF31/Cálculos!BH$3</f>
        <v>0.22045852265455773</v>
      </c>
      <c r="BG59" s="169">
        <f>+BG31/Cálculos!BI$3</f>
        <v>0.20208418619255111</v>
      </c>
    </row>
    <row r="60" spans="1:59" s="142" customFormat="1" x14ac:dyDescent="0.2">
      <c r="A60" s="18" t="s">
        <v>46</v>
      </c>
      <c r="B60" s="77" t="s">
        <v>47</v>
      </c>
      <c r="C60" s="169">
        <f>+C32/Cálculos!E$3</f>
        <v>0.19729125248508947</v>
      </c>
      <c r="D60" s="169">
        <f>+D32/Cálculos!F$3</f>
        <v>0.18685109518387033</v>
      </c>
      <c r="E60" s="169">
        <f>+E32/Cálculos!G$3</f>
        <v>0.17959402281613199</v>
      </c>
      <c r="F60" s="169">
        <f>+F32/Cálculos!H$3</f>
        <v>0.17477346554966663</v>
      </c>
      <c r="G60" s="169">
        <f>+G32/Cálculos!I$3</f>
        <v>0.15677247191011237</v>
      </c>
      <c r="H60" s="169">
        <f>+H32/Cálculos!J$3</f>
        <v>0.17240759245307066</v>
      </c>
      <c r="I60" s="169">
        <f>+I32/Cálculos!K$3</f>
        <v>0.18200691920174925</v>
      </c>
      <c r="J60" s="169">
        <f>+J32/Cálculos!L$3</f>
        <v>0.17930646396250957</v>
      </c>
      <c r="K60" s="169">
        <f>+K32/Cálculos!M$3</f>
        <v>0.17049568328619075</v>
      </c>
      <c r="L60" s="169">
        <f>+L32/Cálculos!N$3</f>
        <v>0.17581310541310544</v>
      </c>
      <c r="M60" s="169">
        <f>+M32/Cálculos!O$3</f>
        <v>0.18092759639179368</v>
      </c>
      <c r="N60" s="169">
        <f>+N32/Cálculos!P$3</f>
        <v>0.173440324841688</v>
      </c>
      <c r="O60" s="169">
        <f>+O32/Cálculos!Q$3</f>
        <v>0.18591917367500138</v>
      </c>
      <c r="P60" s="169">
        <f>+P32/Cálculos!R$3</f>
        <v>0.19889949255868378</v>
      </c>
      <c r="Q60" s="169">
        <f>+Q32/Cálculos!S$3</f>
        <v>0.1881129682659827</v>
      </c>
      <c r="R60" s="169">
        <f>+R32/Cálculos!T$3</f>
        <v>0.1864004399585667</v>
      </c>
      <c r="S60" s="169">
        <f>+S32/Cálculos!U$3</f>
        <v>0.15685919924771241</v>
      </c>
      <c r="T60" s="169">
        <f>+T32/Cálculos!V$3</f>
        <v>0.17582436142314048</v>
      </c>
      <c r="U60" s="169">
        <f>+U32/Cálculos!W$3</f>
        <v>0.17216490892091219</v>
      </c>
      <c r="V60" s="169">
        <f>+V32/Cálculos!X$3</f>
        <v>0.19012175722237773</v>
      </c>
      <c r="W60" s="169">
        <f>+W32/Cálculos!Y$3</f>
        <v>0.21357619030272124</v>
      </c>
      <c r="X60" s="169">
        <f>+X32/Cálculos!Z$3</f>
        <v>0.21233390115854284</v>
      </c>
      <c r="Y60" s="169">
        <f>+Y32/Cálculos!AA$3</f>
        <v>0.18546479182540618</v>
      </c>
      <c r="Z60" s="169">
        <f>+Z32/Cálculos!AB$3</f>
        <v>0.16694580929832062</v>
      </c>
      <c r="AA60" s="169">
        <f>+AA32/Cálculos!AC$3</f>
        <v>0.1836429187594357</v>
      </c>
      <c r="AB60" s="169">
        <f>+AB32/Cálculos!AD$3</f>
        <v>0.15569894030737066</v>
      </c>
      <c r="AC60" s="169">
        <f>+AC32/Cálculos!AE$3</f>
        <v>0.1646977002534529</v>
      </c>
      <c r="AD60" s="169">
        <f>+AD32/Cálculos!AF$3</f>
        <v>0.15844742061449157</v>
      </c>
      <c r="AE60" s="169">
        <f>+AE32/Cálculos!AG$3</f>
        <v>0.16820485593565532</v>
      </c>
      <c r="AF60" s="169">
        <f>+AF32/Cálculos!AH$3</f>
        <v>0.12648299337101179</v>
      </c>
      <c r="AG60" s="169">
        <f>+AG32/Cálculos!AI$3</f>
        <v>0.11997192939712706</v>
      </c>
      <c r="AH60" s="169">
        <f>+AH32/Cálculos!AJ$3</f>
        <v>0.12537897923292837</v>
      </c>
      <c r="AI60" s="169">
        <f>+AI32/Cálculos!AK$3</f>
        <v>0.14025539758190292</v>
      </c>
      <c r="AJ60" s="169">
        <f>+AJ32/Cálculos!AL$3</f>
        <v>0.14507173599371861</v>
      </c>
      <c r="AK60" s="169">
        <f>+AK32/Cálculos!AM$3</f>
        <v>0.14482010939260634</v>
      </c>
      <c r="AL60" s="169">
        <f>+AL32/Cálculos!AN$3</f>
        <v>0.13968103513105579</v>
      </c>
      <c r="AM60" s="169">
        <f>+AM32/Cálculos!AO$3</f>
        <v>0.13383022430261959</v>
      </c>
      <c r="AN60" s="169">
        <f>+AN32/Cálculos!AP$3</f>
        <v>0.13521145973758814</v>
      </c>
      <c r="AO60" s="169">
        <f>+AO32/Cálculos!AQ$3</f>
        <v>0.1497597742308176</v>
      </c>
      <c r="AP60" s="169">
        <f>+AP32/Cálculos!AR$3</f>
        <v>0.1490313165015108</v>
      </c>
      <c r="AQ60" s="169">
        <f>+AQ32/Cálculos!AS$3</f>
        <v>0.16167267052375639</v>
      </c>
      <c r="AR60" s="169">
        <f>+AR32/Cálculos!AT$3</f>
        <v>0.12865682459053041</v>
      </c>
      <c r="AS60" s="169">
        <f>+AS32/Cálculos!AU$3</f>
        <v>0.13253726341710015</v>
      </c>
      <c r="AT60" s="169">
        <f>+AT32/Cálculos!AV$3</f>
        <v>0.12201534943382707</v>
      </c>
      <c r="AU60" s="169">
        <f>+AU32/Cálculos!AW$3</f>
        <v>0.13671258588675414</v>
      </c>
      <c r="AV60" s="169">
        <f>+AV32/Cálculos!AX$3</f>
        <v>0.13811609163963723</v>
      </c>
      <c r="AW60" s="169">
        <f>+AW32/Cálculos!AY$3</f>
        <v>0.15983954176952309</v>
      </c>
      <c r="AX60" s="169">
        <f>+AX32/Cálculos!AZ$3</f>
        <v>0.17243611022880984</v>
      </c>
      <c r="AY60" s="169">
        <f>+AY32/Cálculos!BA$3</f>
        <v>0.20302104158374587</v>
      </c>
      <c r="AZ60" s="169">
        <f>+AZ32/Cálculos!BB$3</f>
        <v>0.20106565114721481</v>
      </c>
      <c r="BA60" s="169">
        <f>+BA32/Cálculos!BC$3</f>
        <v>0.21464829104949312</v>
      </c>
      <c r="BB60" s="169">
        <f>+BB32/Cálculos!BD$3</f>
        <v>0.22048259854787911</v>
      </c>
      <c r="BC60" s="169">
        <f>+BC32/Cálculos!BE$3</f>
        <v>0.22565364053419035</v>
      </c>
      <c r="BD60" s="169">
        <f>+BD32/Cálculos!BF$3</f>
        <v>0.24339217399738053</v>
      </c>
      <c r="BE60" s="169">
        <f>+BE32/Cálculos!BG$3</f>
        <v>0.24387022300194458</v>
      </c>
      <c r="BF60" s="169">
        <f>+BF32/Cálculos!BH$3</f>
        <v>0.25933481057800811</v>
      </c>
      <c r="BG60" s="169">
        <f>+BG32/Cálculos!BI$3</f>
        <v>0.24343588894589088</v>
      </c>
    </row>
    <row r="61" spans="1:59" s="142" customFormat="1" x14ac:dyDescent="0.2">
      <c r="A61" s="18" t="s">
        <v>48</v>
      </c>
      <c r="B61" s="77" t="s">
        <v>49</v>
      </c>
      <c r="C61" s="169">
        <f>+C33/Cálculos!E$3</f>
        <v>3.4410205434062299E-2</v>
      </c>
      <c r="D61" s="169">
        <f>+D33/Cálculos!F$3</f>
        <v>5.9320785049233021E-2</v>
      </c>
      <c r="E61" s="169">
        <f>+E33/Cálculos!G$3</f>
        <v>5.6344062985378404E-2</v>
      </c>
      <c r="F61" s="169">
        <f>+F33/Cálculos!H$3</f>
        <v>5.214955159390107E-2</v>
      </c>
      <c r="G61" s="169">
        <f>+G33/Cálculos!I$3</f>
        <v>2.9499999999999998E-2</v>
      </c>
      <c r="H61" s="169">
        <f>+H33/Cálculos!J$3</f>
        <v>3.8260445996298922E-2</v>
      </c>
      <c r="I61" s="169">
        <f>+I33/Cálculos!K$3</f>
        <v>1.5411268163781338E-2</v>
      </c>
      <c r="J61" s="169">
        <f>+J33/Cálculos!L$3</f>
        <v>1.7664351189872172E-2</v>
      </c>
      <c r="K61" s="169">
        <f>+K33/Cálculos!M$3</f>
        <v>1.0297051125089728E-2</v>
      </c>
      <c r="L61" s="169">
        <f>+L33/Cálculos!N$3</f>
        <v>1.1039316239316237E-2</v>
      </c>
      <c r="M61" s="169">
        <f>+M33/Cálculos!O$3</f>
        <v>2.9687874191745824E-2</v>
      </c>
      <c r="N61" s="169">
        <f>+N33/Cálculos!P$3</f>
        <v>3.3749214482525262E-2</v>
      </c>
      <c r="O61" s="169">
        <f>+O33/Cálculos!Q$3</f>
        <v>4.7191680307049712E-2</v>
      </c>
      <c r="P61" s="169">
        <f>+P33/Cálculos!R$3</f>
        <v>4.332824262570132E-2</v>
      </c>
      <c r="Q61" s="169">
        <f>+Q33/Cálculos!S$3</f>
        <v>7.671017681000733E-2</v>
      </c>
      <c r="R61" s="169">
        <f>+R33/Cálculos!T$3</f>
        <v>7.0499621841884949E-2</v>
      </c>
      <c r="S61" s="169">
        <f>+S33/Cálculos!U$3</f>
        <v>2.8801523864636452E-2</v>
      </c>
      <c r="T61" s="169">
        <f>+T33/Cálculos!V$3</f>
        <v>3.9730259238559662E-2</v>
      </c>
      <c r="U61" s="169">
        <f>+U33/Cálculos!W$3</f>
        <v>4.4136505283387875E-2</v>
      </c>
      <c r="V61" s="169">
        <f>+V33/Cálculos!X$3</f>
        <v>-4.838694581972354E-2</v>
      </c>
      <c r="W61" s="169">
        <f>+W33/Cálculos!Y$3</f>
        <v>-8.1127827765837282E-2</v>
      </c>
      <c r="X61" s="169">
        <f>+X33/Cálculos!Z$3</f>
        <v>-9.727104998489898E-2</v>
      </c>
      <c r="Y61" s="169">
        <f>+Y33/Cálculos!AA$3</f>
        <v>-7.1591050705909973E-2</v>
      </c>
      <c r="Z61" s="169">
        <f>+Z33/Cálculos!AB$3</f>
        <v>-4.9314984064539054E-2</v>
      </c>
      <c r="AA61" s="169">
        <f>+AA33/Cálculos!AC$3</f>
        <v>1.3282317191588644E-3</v>
      </c>
      <c r="AB61" s="169">
        <f>+AB33/Cálculos!AD$3</f>
        <v>1.5165424533714729E-2</v>
      </c>
      <c r="AC61" s="169">
        <f>+AC33/Cálculos!AE$3</f>
        <v>-7.7809569596855796E-3</v>
      </c>
      <c r="AD61" s="169">
        <f>+AD33/Cálculos!AF$3</f>
        <v>-5.186070771082734E-2</v>
      </c>
      <c r="AE61" s="169">
        <f>+AE33/Cálculos!AG$3</f>
        <v>-6.0772414983338047E-2</v>
      </c>
      <c r="AF61" s="169">
        <f>+AF33/Cálculos!AH$3</f>
        <v>-2.2620452478919657E-2</v>
      </c>
      <c r="AG61" s="169">
        <f>+AG33/Cálculos!AI$3</f>
        <v>1.0380151691703951E-3</v>
      </c>
      <c r="AH61" s="169">
        <f>+AH33/Cálculos!AJ$3</f>
        <v>9.7098385300148603E-3</v>
      </c>
      <c r="AI61" s="169">
        <f>+AI33/Cálculos!AK$3</f>
        <v>2.4624851451330965E-2</v>
      </c>
      <c r="AJ61" s="169">
        <f>+AJ33/Cálculos!AL$3</f>
        <v>7.4411483139048828E-3</v>
      </c>
      <c r="AK61" s="169">
        <f>+AK33/Cálculos!AM$3</f>
        <v>1.3218447999066919E-3</v>
      </c>
      <c r="AL61" s="169">
        <f>+AL33/Cálculos!AN$3</f>
        <v>-9.2719754049106606E-3</v>
      </c>
      <c r="AM61" s="169">
        <f>+AM33/Cálculos!AO$3</f>
        <v>2.5309551786044417E-3</v>
      </c>
      <c r="AN61" s="169">
        <f>+AN33/Cálculos!AP$3</f>
        <v>-1.7941533639006988E-3</v>
      </c>
      <c r="AO61" s="169">
        <f>+AO33/Cálculos!AQ$3</f>
        <v>-1.331727608536222E-2</v>
      </c>
      <c r="AP61" s="169">
        <f>+AP33/Cálculos!AR$3</f>
        <v>-4.5566840530741407E-3</v>
      </c>
      <c r="AQ61" s="169">
        <f>+AQ33/Cálculos!AS$3</f>
        <v>-2.6838146326881376E-2</v>
      </c>
      <c r="AR61" s="169">
        <f>+AR33/Cálculos!AT$3</f>
        <v>1.2995508738640138E-2</v>
      </c>
      <c r="AS61" s="169">
        <f>+AS33/Cálculos!AU$3</f>
        <v>2.6977322323649536E-2</v>
      </c>
      <c r="AT61" s="169">
        <f>+AT33/Cálculos!AV$3</f>
        <v>4.4796988913798394E-2</v>
      </c>
      <c r="AU61" s="169">
        <f>+AU33/Cálculos!AW$3</f>
        <v>2.8963767155250033E-2</v>
      </c>
      <c r="AV61" s="169">
        <f>+AV33/Cálculos!AX$3</f>
        <v>3.4104839102115418E-2</v>
      </c>
      <c r="AW61" s="169">
        <f>+AW33/Cálculos!AY$3</f>
        <v>2.0543597877251227E-2</v>
      </c>
      <c r="AX61" s="169">
        <f>+AX33/Cálculos!AZ$3</f>
        <v>1.8322769217878319E-2</v>
      </c>
      <c r="AY61" s="169">
        <f>+AY33/Cálculos!BA$3</f>
        <v>7.6527574421157698E-3</v>
      </c>
      <c r="AZ61" s="169">
        <f>+AZ33/Cálculos!BB$3</f>
        <v>1.3137705410786939E-2</v>
      </c>
      <c r="BA61" s="169">
        <f>+BA33/Cálculos!BC$3</f>
        <v>-8.4859088842521545E-3</v>
      </c>
      <c r="BB61" s="169">
        <f>+BB33/Cálculos!BD$3</f>
        <v>-6.2703715707732909E-3</v>
      </c>
      <c r="BC61" s="169">
        <f>+BC33/Cálculos!BE$3</f>
        <v>-8.6993477758742499E-3</v>
      </c>
      <c r="BD61" s="169">
        <f>+BD33/Cálculos!BF$3</f>
        <v>-1.8986123414869927E-2</v>
      </c>
      <c r="BE61" s="169">
        <f>+BE33/Cálculos!BG$3</f>
        <v>-2.0950805563266117E-2</v>
      </c>
      <c r="BF61" s="169">
        <f>+BF33/Cálculos!BH$3</f>
        <v>-3.8876287923450367E-2</v>
      </c>
      <c r="BG61" s="169">
        <f>+BG33/Cálculos!BI$3</f>
        <v>-4.1351702753339777E-2</v>
      </c>
    </row>
    <row r="62" spans="1:59" x14ac:dyDescent="0.2">
      <c r="A62" s="13"/>
      <c r="B62" s="78"/>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row>
    <row r="63" spans="1:59" ht="13.5" thickBot="1" x14ac:dyDescent="0.25">
      <c r="A63" s="13"/>
      <c r="B63" s="78"/>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row>
    <row r="64" spans="1:59" s="145" customFormat="1" ht="13.5" thickBot="1" x14ac:dyDescent="0.25">
      <c r="A64" s="161" t="s">
        <v>112</v>
      </c>
      <c r="B64" s="162"/>
      <c r="C64" s="144">
        <f>+C36/Cálculos!E$3</f>
        <v>0.18954605699138502</v>
      </c>
      <c r="D64" s="144">
        <f>+D36/Cálculos!F$3</f>
        <v>0.17710496349387098</v>
      </c>
      <c r="E64" s="144">
        <f>+E36/Cálculos!G$3</f>
        <v>0.17056397621980612</v>
      </c>
      <c r="F64" s="144">
        <f>+F36/Cálculos!H$3</f>
        <v>0.1630814902314304</v>
      </c>
      <c r="G64" s="144">
        <f>+G36/Cálculos!I$3</f>
        <v>0.1486573033707865</v>
      </c>
      <c r="H64" s="144">
        <f>+H36/Cálculos!J$3</f>
        <v>0.16471180044203573</v>
      </c>
      <c r="I64" s="144">
        <f>+I36/Cálculos!K$3</f>
        <v>0.17403563406435588</v>
      </c>
      <c r="J64" s="144">
        <f>+J36/Cálculos!L$3</f>
        <v>0.17060881972183528</v>
      </c>
      <c r="K64" s="144">
        <f>+K36/Cálculos!M$3</f>
        <v>0.16303642293241016</v>
      </c>
      <c r="L64" s="144">
        <f>+L36/Cálculos!N$3</f>
        <v>0.16851965811965811</v>
      </c>
      <c r="M64" s="144">
        <f>+M36/Cálculos!O$3</f>
        <v>0.17274287538915944</v>
      </c>
      <c r="N64" s="144">
        <f>+N36/Cálculos!P$3</f>
        <v>0.16338860153719728</v>
      </c>
      <c r="O64" s="144">
        <f>+O36/Cálculos!Q$3</f>
        <v>0.17644239995484562</v>
      </c>
      <c r="P64" s="144">
        <f>+P36/Cálculos!R$3</f>
        <v>0.18811518192512322</v>
      </c>
      <c r="Q64" s="144">
        <f>+Q36/Cálculos!S$3</f>
        <v>0.17682592066996178</v>
      </c>
      <c r="R64" s="144">
        <f>+R36/Cálculos!T$3</f>
        <v>0.16892929777175203</v>
      </c>
      <c r="S64" s="144">
        <f>+S36/Cálculos!U$3</f>
        <v>0.14006936156019303</v>
      </c>
      <c r="T64" s="144">
        <f>+T36/Cálculos!V$3</f>
        <v>0.15144666294073936</v>
      </c>
      <c r="U64" s="144">
        <f>+U36/Cálculos!W$3</f>
        <v>0.14752319694309013</v>
      </c>
      <c r="V64" s="144">
        <f>+V36/Cálculos!X$3</f>
        <v>0.1633658550558417</v>
      </c>
      <c r="W64" s="144">
        <f>+W36/Cálculos!Y$3</f>
        <v>0.15664565953881462</v>
      </c>
      <c r="X64" s="144">
        <f>+X36/Cálculos!Z$3</f>
        <v>0.13713826062080672</v>
      </c>
      <c r="Y64" s="144">
        <f>+Y36/Cálculos!AA$3</f>
        <v>0.14620563254011723</v>
      </c>
      <c r="Z64" s="144">
        <f>+Z36/Cálculos!AB$3</f>
        <v>0.13101064191752854</v>
      </c>
      <c r="AA64" s="144">
        <f>+AA36/Cálculos!AC$3</f>
        <v>0.13974763186754308</v>
      </c>
      <c r="AB64" s="144">
        <f>+AB36/Cálculos!AD$3</f>
        <v>0.12492631630387308</v>
      </c>
      <c r="AC64" s="144">
        <f>+AC36/Cálculos!AE$3</f>
        <v>0.13590302509790375</v>
      </c>
      <c r="AD64" s="144">
        <f>+AD36/Cálculos!AF$3</f>
        <v>0.13317945842543571</v>
      </c>
      <c r="AE64" s="144">
        <f>+AE36/Cálculos!AG$3</f>
        <v>0.1302670235390388</v>
      </c>
      <c r="AF64" s="144">
        <f>+AF36/Cálculos!AH$3</f>
        <v>0.11205722218554708</v>
      </c>
      <c r="AG64" s="144">
        <f>+AG36/Cálculos!AI$3</f>
        <v>0.10740086821792555</v>
      </c>
      <c r="AH64" s="144">
        <f>+AH36/Cálculos!AJ$3</f>
        <v>0.10583286703245491</v>
      </c>
      <c r="AI64" s="144">
        <f>+AI36/Cálculos!AK$3</f>
        <v>0.12794698868497398</v>
      </c>
      <c r="AJ64" s="144">
        <f>+AJ36/Cálculos!AL$3</f>
        <v>0.13240902011394409</v>
      </c>
      <c r="AK64" s="144">
        <f>+AK36/Cálculos!AM$3</f>
        <v>0.12829418495112657</v>
      </c>
      <c r="AL64" s="144">
        <f>+AL36/Cálculos!AN$3</f>
        <v>0.12453269862258701</v>
      </c>
      <c r="AM64" s="144">
        <f>+AM36/Cálculos!AO$3</f>
        <v>0.11491902802181582</v>
      </c>
      <c r="AN64" s="144">
        <f>+AN36/Cálculos!AP$3</f>
        <v>0.11363938503283348</v>
      </c>
      <c r="AO64" s="144">
        <f>+AO36/Cálculos!AQ$3</f>
        <v>0.12210203666554986</v>
      </c>
      <c r="AP64" s="144">
        <f>+AP36/Cálculos!AR$3</f>
        <v>0.11671697138881149</v>
      </c>
      <c r="AQ64" s="144">
        <f>+AQ36/Cálculos!AS$3</f>
        <v>0.12234831839153629</v>
      </c>
      <c r="AR64" s="144">
        <f>+AR36/Cálculos!AT$3</f>
        <v>0.10826744861827681</v>
      </c>
      <c r="AS64" s="144">
        <f>+AS36/Cálculos!AU$3</f>
        <v>0.11499442496531492</v>
      </c>
      <c r="AT64" s="144">
        <f>+AT36/Cálculos!AV$3</f>
        <v>0.1100790092347009</v>
      </c>
      <c r="AU64" s="144">
        <f>+AU36/Cálculos!AW$3</f>
        <v>0.11906069545672185</v>
      </c>
      <c r="AV64" s="144">
        <f>+AV36/Cálculos!AX$3</f>
        <v>0.12215767310369183</v>
      </c>
      <c r="AW64" s="144">
        <f>+AW36/Cálculos!AY$3</f>
        <v>0.14052294983043404</v>
      </c>
      <c r="AX64" s="144">
        <f>+AX36/Cálculos!AZ$3</f>
        <v>0.15294115418662291</v>
      </c>
      <c r="AY64" s="144">
        <f>+AY36/Cálculos!BA$3</f>
        <v>0.1813030639107433</v>
      </c>
      <c r="AZ64" s="144">
        <f>+AZ36/Cálculos!BB$3</f>
        <v>0.18617115255026725</v>
      </c>
      <c r="BA64" s="144">
        <f>+BA36/Cálculos!BC$3</f>
        <v>0.19515369255963735</v>
      </c>
      <c r="BB64" s="144">
        <f>+BB36/Cálculos!BD$3</f>
        <v>0.20158910813547828</v>
      </c>
      <c r="BC64" s="144">
        <f>+BC36/Cálculos!BE$3</f>
        <v>0.21273565518365262</v>
      </c>
      <c r="BD64" s="144">
        <f>+BD36/Cálculos!BF$3</f>
        <v>0.22429862740803819</v>
      </c>
      <c r="BE64" s="144">
        <f>+BE36/Cálculos!BG$3</f>
        <v>0.22540220742075653</v>
      </c>
      <c r="BF64" s="144">
        <f>+BF36/Cálculos!BH$3</f>
        <v>0.22292699690574852</v>
      </c>
      <c r="BG64" s="144">
        <f>+BG36/Cálculos!BI$3</f>
        <v>0.21274180015038791</v>
      </c>
    </row>
    <row r="65" spans="1:59" x14ac:dyDescent="0.2">
      <c r="A65" s="13"/>
      <c r="B65" s="78"/>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262"/>
      <c r="AJ65" s="262">
        <v>-2275.3690468679952</v>
      </c>
      <c r="AK65" s="262">
        <v>-4624.6790633054588</v>
      </c>
      <c r="AL65" s="262">
        <v>-6708.2369273935547</v>
      </c>
      <c r="AM65" s="262">
        <v>-4433.9997764266882</v>
      </c>
      <c r="AN65" s="262">
        <v>-6024.9534472863443</v>
      </c>
      <c r="AO65" s="262">
        <v>-8893.4754293140395</v>
      </c>
      <c r="AP65" s="262">
        <v>-10104.619073820988</v>
      </c>
      <c r="AQ65" s="262">
        <v>-15092.816917865915</v>
      </c>
      <c r="AR65" s="262">
        <v>-6180.8864232643118</v>
      </c>
      <c r="AS65" s="262">
        <v>3434.5225256993422</v>
      </c>
      <c r="AT65" s="262">
        <v>16497.186413349882</v>
      </c>
      <c r="AU65" s="262">
        <v>11173.520581400328</v>
      </c>
      <c r="AV65" s="262">
        <v>12294.601847467889</v>
      </c>
      <c r="AW65" s="262">
        <v>8514.421121211386</v>
      </c>
      <c r="AX65" s="262">
        <v>9030.1530935240808</v>
      </c>
      <c r="AY65" s="262">
        <v>-18484.74719731864</v>
      </c>
      <c r="AZ65" s="262">
        <v>-18483.7471973186</v>
      </c>
      <c r="BA65" s="262">
        <v>-18482.7471973186</v>
      </c>
      <c r="BB65" s="262">
        <v>-18481.7471973186</v>
      </c>
      <c r="BC65" s="262">
        <v>-18480.7471973186</v>
      </c>
      <c r="BD65" s="262"/>
      <c r="BE65" s="262"/>
      <c r="BF65" s="262"/>
      <c r="BG65" s="262"/>
    </row>
    <row r="66" spans="1:59" x14ac:dyDescent="0.2">
      <c r="A66" s="13"/>
      <c r="B66" s="78"/>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44"/>
      <c r="AJ66" s="144">
        <v>5.722282883625486E-2</v>
      </c>
      <c r="AK66" s="144">
        <v>-0.88384454866687989</v>
      </c>
      <c r="AL66" s="144">
        <v>-1.7922897639987394</v>
      </c>
      <c r="AM66" s="144">
        <v>-2.4649064475907734</v>
      </c>
      <c r="AN66" s="144">
        <v>-1.5140397371110852</v>
      </c>
      <c r="AO66" s="144">
        <v>-2.0153826822882004</v>
      </c>
      <c r="AP66" s="144">
        <v>-3.1367736222791631</v>
      </c>
      <c r="AQ66" s="144">
        <v>-3.5554138373369093</v>
      </c>
      <c r="AR66" s="144">
        <v>-5.6170456956262198</v>
      </c>
      <c r="AS66" s="144">
        <v>-1.9773765367595972</v>
      </c>
      <c r="AT66" s="144">
        <v>0.91365708822434211</v>
      </c>
      <c r="AU66" s="144">
        <v>3.6853409361917584</v>
      </c>
      <c r="AV66" s="144">
        <v>2.0992275033333012</v>
      </c>
      <c r="AW66" s="144">
        <v>1.8763960855120543</v>
      </c>
      <c r="AX66" s="144">
        <v>1.0326112804396765</v>
      </c>
      <c r="AY66" s="144">
        <v>0.83744768155036975</v>
      </c>
      <c r="AZ66" s="144">
        <v>1.83744768155037</v>
      </c>
      <c r="BA66" s="144">
        <v>2.83744768155037</v>
      </c>
      <c r="BB66" s="144">
        <v>3.83744768155037</v>
      </c>
      <c r="BC66" s="144">
        <v>4.83744768155037</v>
      </c>
      <c r="BD66" s="144">
        <v>-2.3746662743357447</v>
      </c>
      <c r="BE66" s="144"/>
      <c r="BF66" s="144"/>
      <c r="BG66" s="144"/>
    </row>
    <row r="67" spans="1:59" x14ac:dyDescent="0.2">
      <c r="A67" s="13"/>
      <c r="B67" s="78"/>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row>
    <row r="68" spans="1:59" x14ac:dyDescent="0.2">
      <c r="A68" s="18"/>
      <c r="B68" s="77"/>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f>+AJ66/100</f>
        <v>5.7222828836254861E-4</v>
      </c>
      <c r="AJ68" s="101">
        <f t="shared" ref="AJ68:AZ68" si="2">+AK66/100</f>
        <v>-8.8384454866687993E-3</v>
      </c>
      <c r="AK68" s="101">
        <f t="shared" si="2"/>
        <v>-1.7922897639987393E-2</v>
      </c>
      <c r="AL68" s="101">
        <f t="shared" si="2"/>
        <v>-2.4649064475907735E-2</v>
      </c>
      <c r="AM68" s="101">
        <f t="shared" si="2"/>
        <v>-1.5140397371110852E-2</v>
      </c>
      <c r="AN68" s="101">
        <f t="shared" si="2"/>
        <v>-2.0153826822882005E-2</v>
      </c>
      <c r="AO68" s="101">
        <f t="shared" si="2"/>
        <v>-3.1367736222791633E-2</v>
      </c>
      <c r="AP68" s="101">
        <f t="shared" si="2"/>
        <v>-3.5554138373369092E-2</v>
      </c>
      <c r="AQ68" s="101">
        <f t="shared" si="2"/>
        <v>-5.6170456956262195E-2</v>
      </c>
      <c r="AR68" s="101">
        <f t="shared" si="2"/>
        <v>-1.9773765367595973E-2</v>
      </c>
      <c r="AS68" s="101">
        <f t="shared" si="2"/>
        <v>9.1365708822434208E-3</v>
      </c>
      <c r="AT68" s="101">
        <f t="shared" si="2"/>
        <v>3.6853409361917583E-2</v>
      </c>
      <c r="AU68" s="101">
        <f t="shared" si="2"/>
        <v>2.0992275033333011E-2</v>
      </c>
      <c r="AV68" s="101">
        <f t="shared" si="2"/>
        <v>1.8763960855120543E-2</v>
      </c>
      <c r="AW68" s="101">
        <f t="shared" si="2"/>
        <v>1.0326112804396765E-2</v>
      </c>
      <c r="AX68" s="101">
        <f t="shared" si="2"/>
        <v>8.374476815503698E-3</v>
      </c>
      <c r="AY68" s="101">
        <f t="shared" si="2"/>
        <v>1.83744768155037E-2</v>
      </c>
      <c r="AZ68" s="101">
        <f t="shared" si="2"/>
        <v>2.8374476815503698E-2</v>
      </c>
      <c r="BA68" s="101">
        <f>+BB66/100</f>
        <v>3.8374476815503697E-2</v>
      </c>
      <c r="BB68" s="101">
        <f>+BC66/100</f>
        <v>4.8374476815503699E-2</v>
      </c>
      <c r="BC68" s="101">
        <f>+BD66/100</f>
        <v>-2.3746662743357447E-2</v>
      </c>
      <c r="BD68" s="101"/>
      <c r="BE68" s="101"/>
      <c r="BF68" s="101"/>
      <c r="BG68" s="101"/>
    </row>
    <row r="69" spans="1:59" x14ac:dyDescent="0.2">
      <c r="A69" s="13"/>
      <c r="B69" s="78"/>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row>
    <row r="70" spans="1:59" x14ac:dyDescent="0.2">
      <c r="A70" s="18"/>
      <c r="B70" s="77"/>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c r="BC70" s="101"/>
      <c r="BD70" s="101"/>
      <c r="BE70" s="101"/>
      <c r="BF70" s="101"/>
      <c r="BG70" s="101"/>
    </row>
    <row r="71" spans="1:59" x14ac:dyDescent="0.2">
      <c r="A71" s="13"/>
      <c r="B71" s="78"/>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c r="BC71" s="101"/>
      <c r="BD71" s="101"/>
      <c r="BE71" s="101"/>
      <c r="BF71" s="101"/>
      <c r="BG71" s="101"/>
    </row>
    <row r="72" spans="1:59" x14ac:dyDescent="0.2">
      <c r="A72" s="13"/>
      <c r="B72" s="78"/>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row>
    <row r="73" spans="1:59" x14ac:dyDescent="0.2">
      <c r="A73" s="13"/>
      <c r="B73" s="78"/>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c r="BC73" s="101"/>
      <c r="BD73" s="101"/>
      <c r="BE73" s="101"/>
      <c r="BF73" s="101"/>
      <c r="BG73" s="101"/>
    </row>
    <row r="74" spans="1:59" x14ac:dyDescent="0.2">
      <c r="A74" s="13"/>
      <c r="B74" s="78"/>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row>
    <row r="75" spans="1:59" x14ac:dyDescent="0.2">
      <c r="A75" s="18"/>
      <c r="B75" s="77"/>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row>
    <row r="76" spans="1:59" x14ac:dyDescent="0.2">
      <c r="A76" s="13"/>
      <c r="B76" s="78"/>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c r="BC76" s="101"/>
      <c r="BD76" s="101"/>
      <c r="BE76" s="101"/>
      <c r="BF76" s="101"/>
      <c r="BG76" s="101"/>
    </row>
    <row r="77" spans="1:59" x14ac:dyDescent="0.2">
      <c r="A77" s="13"/>
      <c r="B77" s="78"/>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c r="BC77" s="101"/>
      <c r="BD77" s="101"/>
      <c r="BE77" s="101"/>
      <c r="BF77" s="101"/>
      <c r="BG77" s="101"/>
    </row>
    <row r="78" spans="1:59" x14ac:dyDescent="0.2">
      <c r="A78" s="13"/>
      <c r="B78" s="78"/>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c r="BC78" s="101"/>
      <c r="BD78" s="101"/>
      <c r="BE78" s="101"/>
      <c r="BF78" s="101"/>
      <c r="BG78" s="101"/>
    </row>
    <row r="79" spans="1:59" x14ac:dyDescent="0.2">
      <c r="A79" s="13"/>
      <c r="B79" s="78"/>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c r="BC79" s="101"/>
      <c r="BD79" s="101"/>
      <c r="BE79" s="101"/>
      <c r="BF79" s="101"/>
      <c r="BG79" s="101"/>
    </row>
    <row r="80" spans="1:59" x14ac:dyDescent="0.2">
      <c r="A80" s="13"/>
      <c r="B80" s="78"/>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row>
    <row r="81" spans="1:59" x14ac:dyDescent="0.2">
      <c r="A81" s="13"/>
      <c r="B81" s="78"/>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row>
    <row r="82" spans="1:59" x14ac:dyDescent="0.2">
      <c r="A82" s="18"/>
      <c r="B82" s="77"/>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row>
    <row r="83" spans="1:59" x14ac:dyDescent="0.2">
      <c r="A83" s="18"/>
      <c r="B83" s="77"/>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c r="BC83" s="101"/>
      <c r="BD83" s="101"/>
      <c r="BE83" s="101"/>
      <c r="BF83" s="101"/>
      <c r="BG83" s="101"/>
    </row>
    <row r="84" spans="1:59" x14ac:dyDescent="0.2">
      <c r="A84" s="18"/>
      <c r="B84" s="77"/>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c r="BC84" s="101"/>
      <c r="BD84" s="101"/>
      <c r="BE84" s="101"/>
      <c r="BF84" s="101"/>
      <c r="BG84" s="101"/>
    </row>
    <row r="85" spans="1:59" x14ac:dyDescent="0.2">
      <c r="A85" s="18"/>
      <c r="B85" s="77"/>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row>
    <row r="86" spans="1:59" x14ac:dyDescent="0.2">
      <c r="A86" s="18"/>
      <c r="B86" s="77"/>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c r="BC86" s="101"/>
      <c r="BD86" s="101"/>
      <c r="BE86" s="101"/>
      <c r="BF86" s="101"/>
      <c r="BG86" s="101"/>
    </row>
    <row r="87" spans="1:59" x14ac:dyDescent="0.2">
      <c r="A87" s="13"/>
      <c r="B87" s="78"/>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c r="BC87" s="101"/>
      <c r="BD87" s="101"/>
      <c r="BE87" s="101"/>
      <c r="BF87" s="101"/>
      <c r="BG87" s="101"/>
    </row>
    <row r="88" spans="1:59" x14ac:dyDescent="0.2">
      <c r="A88" s="13"/>
      <c r="B88" s="78"/>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c r="BC88" s="101"/>
      <c r="BD88" s="101"/>
      <c r="BE88" s="101"/>
      <c r="BF88" s="101"/>
      <c r="BG88" s="101"/>
    </row>
    <row r="89" spans="1:59" x14ac:dyDescent="0.2">
      <c r="A89" s="13"/>
      <c r="B89" s="78"/>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c r="BC89" s="101"/>
      <c r="BD89" s="101"/>
      <c r="BE89" s="101"/>
      <c r="BF89" s="101"/>
      <c r="BG89" s="101"/>
    </row>
    <row r="90" spans="1:59" x14ac:dyDescent="0.2">
      <c r="A90" s="13"/>
      <c r="B90" s="78"/>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row>
    <row r="91" spans="1:59" x14ac:dyDescent="0.2">
      <c r="A91" s="13"/>
      <c r="B91" s="78"/>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c r="BC91" s="101"/>
      <c r="BD91" s="101"/>
      <c r="BE91" s="101"/>
      <c r="BF91" s="101"/>
      <c r="BG91" s="101"/>
    </row>
    <row r="92" spans="1:59" x14ac:dyDescent="0.2">
      <c r="A92" s="13"/>
      <c r="B92" s="78"/>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row>
    <row r="93" spans="1:59" x14ac:dyDescent="0.2">
      <c r="A93" s="13"/>
      <c r="B93" s="78"/>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row>
    <row r="94" spans="1:59" x14ac:dyDescent="0.2">
      <c r="A94" s="18"/>
      <c r="B94" s="77"/>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row>
    <row r="95" spans="1:59" x14ac:dyDescent="0.2">
      <c r="A95" s="18"/>
      <c r="B95" s="77"/>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row>
    <row r="96" spans="1:59" x14ac:dyDescent="0.2">
      <c r="A96" s="18"/>
      <c r="B96" s="77"/>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c r="BC96" s="101"/>
      <c r="BD96" s="101"/>
      <c r="BE96" s="101"/>
      <c r="BF96" s="101"/>
      <c r="BG96" s="101"/>
    </row>
    <row r="97" spans="1:59" ht="13.5" thickBot="1" x14ac:dyDescent="0.25">
      <c r="A97" s="18"/>
      <c r="B97" s="77"/>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c r="BC97" s="101"/>
      <c r="BD97" s="101"/>
      <c r="BE97" s="101"/>
      <c r="BF97" s="101"/>
      <c r="BG97" s="101"/>
    </row>
    <row r="98" spans="1:59" x14ac:dyDescent="0.2">
      <c r="A98" s="21"/>
      <c r="B98" s="75"/>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row>
    <row r="99" spans="1:59" ht="13.5" thickBot="1" x14ac:dyDescent="0.25">
      <c r="A99" s="23"/>
      <c r="B99" s="8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c r="BC99" s="101"/>
      <c r="BD99" s="101"/>
      <c r="BE99" s="101"/>
      <c r="BF99" s="101"/>
      <c r="BG99" s="101"/>
    </row>
    <row r="100" spans="1:59" x14ac:dyDescent="0.2">
      <c r="A100" s="25"/>
      <c r="B100" s="83"/>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row>
    <row r="101" spans="1:59" ht="13.5" thickBot="1" x14ac:dyDescent="0.25">
      <c r="A101" s="23"/>
      <c r="B101" s="8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row>
    <row r="102" spans="1:59" x14ac:dyDescent="0.2">
      <c r="A102" s="21"/>
      <c r="B102" s="77"/>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row>
    <row r="103" spans="1:59" x14ac:dyDescent="0.2">
      <c r="A103" s="18"/>
      <c r="B103" s="78"/>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row>
    <row r="104" spans="1:59" x14ac:dyDescent="0.2">
      <c r="A104" s="18"/>
      <c r="B104" s="78"/>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row>
    <row r="105" spans="1:59" x14ac:dyDescent="0.2">
      <c r="A105" s="18"/>
      <c r="B105" s="78"/>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row>
    <row r="106" spans="1:59" x14ac:dyDescent="0.2">
      <c r="A106" s="18"/>
      <c r="B106" s="77"/>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row>
    <row r="107" spans="1:59" x14ac:dyDescent="0.2">
      <c r="A107" s="18"/>
      <c r="B107" s="78"/>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row>
    <row r="108" spans="1:59" x14ac:dyDescent="0.2">
      <c r="A108" s="18"/>
      <c r="B108" s="78"/>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row>
    <row r="109" spans="1:59" x14ac:dyDescent="0.2">
      <c r="A109" s="18"/>
      <c r="B109" s="78"/>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row>
    <row r="110" spans="1:59" x14ac:dyDescent="0.2">
      <c r="A110" s="18"/>
      <c r="B110" s="78"/>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row>
    <row r="111" spans="1:59" x14ac:dyDescent="0.2">
      <c r="A111" s="18"/>
      <c r="B111" s="77"/>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row>
    <row r="112" spans="1:59" x14ac:dyDescent="0.2">
      <c r="A112" s="18"/>
      <c r="B112" s="77"/>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c r="BC112" s="101"/>
      <c r="BD112" s="101"/>
      <c r="BE112" s="101"/>
      <c r="BF112" s="101"/>
      <c r="BG112" s="101"/>
    </row>
    <row r="113" spans="1:59" x14ac:dyDescent="0.2">
      <c r="A113" s="18"/>
      <c r="B113" s="78"/>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c r="AT113" s="101"/>
      <c r="AU113" s="101"/>
      <c r="AV113" s="101"/>
      <c r="AW113" s="101"/>
      <c r="AX113" s="101"/>
      <c r="AY113" s="101"/>
      <c r="AZ113" s="101"/>
      <c r="BA113" s="101"/>
      <c r="BB113" s="101"/>
      <c r="BC113" s="101"/>
      <c r="BD113" s="101"/>
      <c r="BE113" s="101"/>
      <c r="BF113" s="101"/>
      <c r="BG113" s="101"/>
    </row>
    <row r="114" spans="1:59" x14ac:dyDescent="0.2">
      <c r="A114" s="18"/>
      <c r="B114" s="78"/>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c r="BA114" s="101"/>
      <c r="BB114" s="101"/>
      <c r="BC114" s="101"/>
      <c r="BD114" s="101"/>
      <c r="BE114" s="101"/>
      <c r="BF114" s="101"/>
      <c r="BG114" s="101"/>
    </row>
    <row r="115" spans="1:59" x14ac:dyDescent="0.2">
      <c r="A115" s="18"/>
      <c r="B115" s="78"/>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c r="BC115" s="101"/>
      <c r="BD115" s="101"/>
      <c r="BE115" s="101"/>
      <c r="BF115" s="101"/>
      <c r="BG115" s="101"/>
    </row>
    <row r="116" spans="1:59" x14ac:dyDescent="0.2">
      <c r="A116" s="18"/>
      <c r="B116" s="78"/>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row>
    <row r="117" spans="1:59" x14ac:dyDescent="0.2">
      <c r="A117" s="18"/>
      <c r="B117" s="78"/>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c r="AW117" s="101"/>
      <c r="AX117" s="101"/>
      <c r="AY117" s="101"/>
      <c r="AZ117" s="101"/>
      <c r="BA117" s="101"/>
      <c r="BB117" s="101"/>
      <c r="BC117" s="101"/>
      <c r="BD117" s="101"/>
      <c r="BE117" s="101"/>
      <c r="BF117" s="101"/>
      <c r="BG117" s="101"/>
    </row>
    <row r="118" spans="1:59" x14ac:dyDescent="0.2">
      <c r="A118" s="18"/>
      <c r="B118" s="78"/>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c r="BA118" s="101"/>
      <c r="BB118" s="101"/>
      <c r="BC118" s="101"/>
      <c r="BD118" s="101"/>
      <c r="BE118" s="101"/>
      <c r="BF118" s="101"/>
      <c r="BG118" s="101"/>
    </row>
    <row r="119" spans="1:59" x14ac:dyDescent="0.2">
      <c r="A119" s="18"/>
      <c r="B119" s="78"/>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row>
    <row r="120" spans="1:59" x14ac:dyDescent="0.2">
      <c r="A120" s="18"/>
      <c r="B120" s="78"/>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c r="BC120" s="101"/>
      <c r="BD120" s="101"/>
      <c r="BE120" s="101"/>
      <c r="BF120" s="101"/>
      <c r="BG120" s="101"/>
    </row>
    <row r="121" spans="1:59" x14ac:dyDescent="0.2">
      <c r="A121" s="18"/>
      <c r="B121" s="78"/>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c r="BC121" s="101"/>
      <c r="BD121" s="101"/>
      <c r="BE121" s="101"/>
      <c r="BF121" s="101"/>
      <c r="BG121" s="101"/>
    </row>
    <row r="122" spans="1:59" ht="13.5" thickBot="1" x14ac:dyDescent="0.25">
      <c r="A122" s="23"/>
      <c r="B122" s="85"/>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c r="AZ122" s="101"/>
      <c r="BA122" s="101"/>
      <c r="BB122" s="101"/>
      <c r="BC122" s="101"/>
      <c r="BD122" s="101"/>
      <c r="BE122" s="101"/>
      <c r="BF122" s="101"/>
      <c r="BG122" s="101"/>
    </row>
    <row r="123" spans="1:59" ht="13.5" thickBot="1" x14ac:dyDescent="0.25">
      <c r="C123" s="101"/>
    </row>
    <row r="124" spans="1:59" s="119" customFormat="1" ht="13.5" thickBot="1" x14ac:dyDescent="0.25">
      <c r="A124" s="120"/>
      <c r="B124" s="121"/>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row>
    <row r="125" spans="1:59" x14ac:dyDescent="0.2">
      <c r="C125" s="101"/>
    </row>
    <row r="126" spans="1:59" x14ac:dyDescent="0.2">
      <c r="C126" s="101"/>
    </row>
    <row r="127" spans="1:59" x14ac:dyDescent="0.2">
      <c r="C127" s="101"/>
    </row>
    <row r="128" spans="1:59" x14ac:dyDescent="0.2">
      <c r="C128" s="101"/>
    </row>
    <row r="129" spans="3:3" x14ac:dyDescent="0.2">
      <c r="C129" s="101"/>
    </row>
  </sheetData>
  <phoneticPr fontId="2" type="noConversion"/>
  <printOptions horizontalCentered="1" verticalCentered="1"/>
  <pageMargins left="0.39370078740157483" right="0.39370078740157483" top="0.59055118110236227" bottom="0.59055118110236227" header="0.19685039370078741" footer="0.19685039370078741"/>
  <pageSetup paperSize="9" scale="72"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56"/>
    <pageSetUpPr fitToPage="1"/>
  </sheetPr>
  <dimension ref="A2:BG157"/>
  <sheetViews>
    <sheetView zoomScale="70" zoomScaleNormal="70" workbookViewId="0">
      <pane xSplit="2" ySplit="12" topLeftCell="AS50" activePane="bottomRight" state="frozen"/>
      <selection pane="topRight" activeCell="C1" sqref="C1"/>
      <selection pane="bottomLeft" activeCell="A13" sqref="A13"/>
      <selection pane="bottomRight" activeCell="AU60" sqref="AU60"/>
    </sheetView>
  </sheetViews>
  <sheetFormatPr defaultColWidth="11" defaultRowHeight="12.75" x14ac:dyDescent="0.2"/>
  <cols>
    <col min="1" max="1" width="4" style="10" customWidth="1"/>
    <col min="2" max="2" width="41.125" style="10" bestFit="1" customWidth="1"/>
    <col min="3" max="16384" width="11" style="10"/>
  </cols>
  <sheetData>
    <row r="2" spans="1:59" x14ac:dyDescent="0.2">
      <c r="A2" s="3" t="s">
        <v>0</v>
      </c>
      <c r="B2" s="4"/>
    </row>
    <row r="3" spans="1:59" x14ac:dyDescent="0.2">
      <c r="A3" s="5" t="s">
        <v>107</v>
      </c>
      <c r="B3" s="4"/>
      <c r="AR3" s="40"/>
      <c r="AS3" s="59"/>
    </row>
    <row r="4" spans="1:59" x14ac:dyDescent="0.2">
      <c r="A4" s="3" t="s">
        <v>1</v>
      </c>
      <c r="B4" s="4"/>
    </row>
    <row r="5" spans="1:59" x14ac:dyDescent="0.2">
      <c r="A5" s="6"/>
      <c r="B5" s="4"/>
    </row>
    <row r="6" spans="1:59" ht="10.5" customHeight="1" thickBot="1" x14ac:dyDescent="0.25">
      <c r="A6" s="6"/>
      <c r="B6" s="4"/>
    </row>
    <row r="7" spans="1:59" s="168" customFormat="1" ht="12" customHeight="1" thickBot="1" x14ac:dyDescent="0.25">
      <c r="A7" s="163"/>
      <c r="B7" s="164" t="s">
        <v>103</v>
      </c>
      <c r="C7" s="165"/>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7"/>
      <c r="AW7" s="167"/>
      <c r="AX7" s="167"/>
      <c r="AY7" s="167"/>
      <c r="AZ7" s="167"/>
      <c r="BA7" s="167"/>
      <c r="BB7" s="167"/>
    </row>
    <row r="8" spans="1:59" ht="10.5" customHeight="1" x14ac:dyDescent="0.2">
      <c r="A8" s="6"/>
      <c r="B8" s="4"/>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154"/>
      <c r="AW8" s="154"/>
      <c r="AX8" s="154"/>
      <c r="AY8" s="154"/>
      <c r="AZ8" s="154"/>
      <c r="BA8" s="154"/>
      <c r="BB8" s="154"/>
    </row>
    <row r="9" spans="1:59" ht="10.5" customHeight="1" thickBot="1" x14ac:dyDescent="0.25">
      <c r="A9" s="9"/>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59" ht="10.5" customHeight="1" x14ac:dyDescent="0.2">
      <c r="A10" s="11"/>
      <c r="B10" s="63"/>
      <c r="C10" s="64"/>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6"/>
      <c r="AW10" s="66"/>
      <c r="AX10" s="66"/>
      <c r="AY10" s="66"/>
      <c r="AZ10" s="66"/>
      <c r="BA10" s="66"/>
      <c r="BB10" s="66"/>
      <c r="BC10" s="66"/>
      <c r="BD10" s="66"/>
      <c r="BE10" s="66"/>
      <c r="BF10" s="66"/>
      <c r="BG10" s="66"/>
    </row>
    <row r="11" spans="1:59" ht="10.5" customHeight="1" x14ac:dyDescent="0.2">
      <c r="A11" s="13"/>
      <c r="B11" s="67" t="s">
        <v>2</v>
      </c>
      <c r="C11" s="68">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69">
        <v>2006</v>
      </c>
      <c r="AW11" s="69">
        <v>2007</v>
      </c>
      <c r="AX11" s="69">
        <v>2008</v>
      </c>
      <c r="AY11" s="69">
        <v>2009</v>
      </c>
      <c r="AZ11" s="69">
        <v>2010</v>
      </c>
      <c r="BA11" s="69">
        <v>2011</v>
      </c>
      <c r="BB11" s="69">
        <v>2012</v>
      </c>
      <c r="BC11" s="69">
        <v>2013</v>
      </c>
      <c r="BD11" s="69">
        <v>2014</v>
      </c>
      <c r="BE11" s="69">
        <v>2015</v>
      </c>
      <c r="BF11" s="69">
        <v>2016</v>
      </c>
      <c r="BG11" s="69">
        <v>2017</v>
      </c>
    </row>
    <row r="12" spans="1:59" ht="10.5" customHeight="1" thickBot="1" x14ac:dyDescent="0.25">
      <c r="A12" s="70"/>
      <c r="B12" s="71"/>
      <c r="C12" s="72"/>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4"/>
      <c r="AW12" s="74"/>
      <c r="AX12" s="74"/>
      <c r="AY12" s="74"/>
      <c r="AZ12" s="74"/>
      <c r="BA12" s="74"/>
      <c r="BB12" s="74"/>
      <c r="BC12" s="74"/>
      <c r="BD12" s="74"/>
      <c r="BE12" s="74"/>
      <c r="BF12" s="74"/>
      <c r="BG12" s="74"/>
    </row>
    <row r="13" spans="1:59" ht="6" customHeight="1" x14ac:dyDescent="0.2">
      <c r="A13" s="21"/>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row>
    <row r="14" spans="1:59" ht="10.5" customHeight="1" x14ac:dyDescent="0.2">
      <c r="A14" s="18" t="s">
        <v>3</v>
      </c>
      <c r="B14" s="77" t="s">
        <v>4</v>
      </c>
      <c r="C14" s="76">
        <f>+PROVINCIAS!C14</f>
        <v>67.94</v>
      </c>
      <c r="D14" s="76">
        <f>+PROVINCIAS!D14</f>
        <v>76.59</v>
      </c>
      <c r="E14" s="76">
        <f>+PROVINCIAS!E14</f>
        <v>98.47</v>
      </c>
      <c r="F14" s="76">
        <f>+PROVINCIAS!F14</f>
        <v>124.45</v>
      </c>
      <c r="G14" s="76">
        <f>+PROVINCIAS!G14</f>
        <v>191.16</v>
      </c>
      <c r="H14" s="76">
        <f>+PROVINCIAS!H14</f>
        <v>269.35000000000002</v>
      </c>
      <c r="I14" s="76">
        <f>+PROVINCIAS!I14</f>
        <v>361.68</v>
      </c>
      <c r="J14" s="76">
        <f>+PROVINCIAS!J14</f>
        <v>429.29</v>
      </c>
      <c r="K14" s="76">
        <f>+PROVINCIAS!K14</f>
        <v>502.47</v>
      </c>
      <c r="L14" s="76">
        <f>+PROVINCIAS!L14</f>
        <v>588.29999999999995</v>
      </c>
      <c r="M14" s="76">
        <f>+PROVINCIAS!M14</f>
        <v>709.18</v>
      </c>
      <c r="N14" s="76">
        <f>+PROVINCIAS!N14</f>
        <v>963.85</v>
      </c>
      <c r="O14" s="76">
        <f>+PROVINCIAS!O14</f>
        <v>1857.92</v>
      </c>
      <c r="P14" s="76">
        <f>+PROVINCIAS!P14</f>
        <v>3047.5</v>
      </c>
      <c r="Q14" s="76">
        <f>+PROVINCIAS!Q14</f>
        <v>5505.9</v>
      </c>
      <c r="R14" s="76">
        <f>+PROVINCIAS!R14</f>
        <v>38250.800000000003</v>
      </c>
      <c r="S14" s="76">
        <f>+PROVINCIAS!S14</f>
        <v>168.81</v>
      </c>
      <c r="T14" s="76">
        <f>+PROVINCIAS!T14</f>
        <v>460.54</v>
      </c>
      <c r="U14" s="76">
        <f>+PROVINCIAS!U14</f>
        <v>1240.3900000000001</v>
      </c>
      <c r="V14" s="76">
        <f>+PROVINCIAS!V14</f>
        <v>2694.3</v>
      </c>
      <c r="W14" s="76">
        <f>+PROVINCIAS!W14</f>
        <v>4374.3999999999996</v>
      </c>
      <c r="X14" s="76">
        <f>+PROVINCIAS!X14</f>
        <v>10765</v>
      </c>
      <c r="Y14" s="76">
        <f>+PROVINCIAS!Y14</f>
        <v>44428</v>
      </c>
      <c r="Z14" s="76">
        <f>+PROVINCIAS!Z14</f>
        <v>343677</v>
      </c>
      <c r="AA14" s="76">
        <f>+PROVINCIAS!AA14</f>
        <v>2007</v>
      </c>
      <c r="AB14" s="76">
        <f>+PROVINCIAS!AB14</f>
        <v>4335.3999999999996</v>
      </c>
      <c r="AC14" s="76">
        <f>+PROVINCIAS!AC14</f>
        <v>886.7</v>
      </c>
      <c r="AD14" s="76">
        <f>+PROVINCIAS!AD14</f>
        <v>6847.9</v>
      </c>
      <c r="AE14" s="76">
        <f>+PROVINCIAS!AE14</f>
        <v>221115.1</v>
      </c>
      <c r="AF14" s="76">
        <f>+PROVINCIAS!AF14</f>
        <v>4330</v>
      </c>
      <c r="AG14" s="76">
        <f>+PROVINCIAS!AG14</f>
        <v>13622.7</v>
      </c>
      <c r="AH14" s="76">
        <f>+PROVINCIAS!AH14</f>
        <v>19290.5</v>
      </c>
      <c r="AI14" s="76">
        <f>+PROVINCIAS!AI14</f>
        <v>20818.5</v>
      </c>
      <c r="AJ14" s="76">
        <f>+PROVINCIAS!AJ14</f>
        <v>22820.6</v>
      </c>
      <c r="AK14" s="76">
        <f>+PROVINCIAS!AK14</f>
        <v>21569.4</v>
      </c>
      <c r="AL14" s="76">
        <f>+PROVINCIAS!AL14</f>
        <v>23252.2</v>
      </c>
      <c r="AM14" s="76">
        <f>+PROVINCIAS!AM14</f>
        <v>25915.8</v>
      </c>
      <c r="AN14" s="76">
        <f>+PROVINCIAS!AN14</f>
        <v>27507.7</v>
      </c>
      <c r="AO14" s="76">
        <f>+PROVINCIAS!AO14</f>
        <v>26509.3</v>
      </c>
      <c r="AP14" s="76">
        <f>+PROVINCIAS!AP14</f>
        <v>27173.7</v>
      </c>
      <c r="AQ14" s="76">
        <f>+PROVINCIAS!AQ14</f>
        <v>24439.8</v>
      </c>
      <c r="AR14" s="76">
        <f>+PROVINCIAS!AR14</f>
        <v>26518.5</v>
      </c>
      <c r="AS14" s="76">
        <f>+PROVINCIAS!AS14</f>
        <v>35355.5</v>
      </c>
      <c r="AT14" s="76">
        <f>+PROVINCIAS!AT14</f>
        <v>46537.7</v>
      </c>
      <c r="AU14" s="76">
        <f>+PROVINCIAS!AU14</f>
        <v>56731.4</v>
      </c>
      <c r="AV14" s="76">
        <f>+PROVINCIAS!AV14</f>
        <v>71031.3</v>
      </c>
      <c r="AW14" s="76">
        <f>+PROVINCIAS!AW14</f>
        <v>99756.7</v>
      </c>
      <c r="AX14" s="76">
        <f>+PROVINCIAS!AX14</f>
        <v>128161.3</v>
      </c>
      <c r="AY14" s="76">
        <f>+PROVINCIAS!AY14</f>
        <v>142118.9</v>
      </c>
      <c r="AZ14" s="76">
        <f>+PROVINCIAS!AZ14</f>
        <v>197340.2</v>
      </c>
      <c r="BA14" s="76">
        <f>+PROVINCIAS!BA14</f>
        <v>256205.7</v>
      </c>
      <c r="BB14" s="76">
        <f>+PROVINCIAS!BB14</f>
        <v>325204.7</v>
      </c>
      <c r="BC14" s="76">
        <f>+PROVINCIAS!BC14</f>
        <v>435062</v>
      </c>
      <c r="BD14" s="76">
        <f>+PROVINCIAS!BD14</f>
        <v>592978.9</v>
      </c>
      <c r="BE14" s="76">
        <f>+PROVINCIAS!BE14</f>
        <v>787169</v>
      </c>
      <c r="BF14" s="76">
        <f>+PROVINCIAS!BF14</f>
        <v>1078852.6000000001</v>
      </c>
      <c r="BG14" s="76">
        <f>+PROVINCIAS!BG14</f>
        <v>1472949.7999999998</v>
      </c>
    </row>
    <row r="15" spans="1:59" ht="10.5" customHeight="1" x14ac:dyDescent="0.2">
      <c r="A15" s="13"/>
      <c r="B15" s="78" t="s">
        <v>5</v>
      </c>
      <c r="C15" s="76">
        <f>+PROVINCIAS!C15</f>
        <v>60.19</v>
      </c>
      <c r="D15" s="76">
        <f>+PROVINCIAS!D15</f>
        <v>66.61</v>
      </c>
      <c r="E15" s="76">
        <f>+PROVINCIAS!E15</f>
        <v>86.25</v>
      </c>
      <c r="F15" s="76">
        <f>+PROVINCIAS!F15</f>
        <v>109.2</v>
      </c>
      <c r="G15" s="76">
        <f>+PROVINCIAS!G15</f>
        <v>168.78</v>
      </c>
      <c r="H15" s="76">
        <f>+PROVINCIAS!H15</f>
        <v>237.59</v>
      </c>
      <c r="I15" s="76">
        <f>+PROVINCIAS!I15</f>
        <v>318.08</v>
      </c>
      <c r="J15" s="76">
        <f>+PROVINCIAS!J15</f>
        <v>370.89</v>
      </c>
      <c r="K15" s="76">
        <f>+PROVINCIAS!K15</f>
        <v>423.5</v>
      </c>
      <c r="L15" s="76">
        <f>+PROVINCIAS!L15</f>
        <v>487.02</v>
      </c>
      <c r="M15" s="76">
        <f>+PROVINCIAS!M15</f>
        <v>581.04</v>
      </c>
      <c r="N15" s="76">
        <f>+PROVINCIAS!N15</f>
        <v>834.71</v>
      </c>
      <c r="O15" s="76">
        <f>+PROVINCIAS!O15</f>
        <v>1597.72</v>
      </c>
      <c r="P15" s="76">
        <f>+PROVINCIAS!P15</f>
        <v>2623.6</v>
      </c>
      <c r="Q15" s="76">
        <f>+PROVINCIAS!Q15</f>
        <v>4425.3</v>
      </c>
      <c r="R15" s="76">
        <f>+PROVINCIAS!R15</f>
        <v>34597.1</v>
      </c>
      <c r="S15" s="76">
        <f>+PROVINCIAS!S15</f>
        <v>147.82</v>
      </c>
      <c r="T15" s="76">
        <f>+PROVINCIAS!T15</f>
        <v>391.54</v>
      </c>
      <c r="U15" s="76">
        <f>+PROVINCIAS!U15</f>
        <v>1068.06</v>
      </c>
      <c r="V15" s="76">
        <f>+PROVINCIAS!V15</f>
        <v>2352.3000000000002</v>
      </c>
      <c r="W15" s="76">
        <f>+PROVINCIAS!W15</f>
        <v>3784</v>
      </c>
      <c r="X15" s="76">
        <f>+PROVINCIAS!X15</f>
        <v>9209.5</v>
      </c>
      <c r="Y15" s="76">
        <f>+PROVINCIAS!Y15</f>
        <v>35353</v>
      </c>
      <c r="Z15" s="76">
        <f>+PROVINCIAS!Z15</f>
        <v>279530</v>
      </c>
      <c r="AA15" s="76">
        <f>+PROVINCIAS!AA15</f>
        <v>1504.3</v>
      </c>
      <c r="AB15" s="76">
        <f>+PROVINCIAS!AB15</f>
        <v>3136.7</v>
      </c>
      <c r="AC15" s="76">
        <f>+PROVINCIAS!AC15</f>
        <v>663.5</v>
      </c>
      <c r="AD15" s="76">
        <f>+PROVINCIAS!AD15</f>
        <v>5738.5</v>
      </c>
      <c r="AE15" s="76">
        <f>+PROVINCIAS!AE15</f>
        <v>190049.3</v>
      </c>
      <c r="AF15" s="76">
        <f>+PROVINCIAS!AF15</f>
        <v>3803.5</v>
      </c>
      <c r="AG15" s="76">
        <f>+PROVINCIAS!AG15</f>
        <v>12432.2</v>
      </c>
      <c r="AH15" s="76">
        <f>+PROVINCIAS!AH15</f>
        <v>17554.8</v>
      </c>
      <c r="AI15" s="76">
        <f>+PROVINCIAS!AI15</f>
        <v>18712.5</v>
      </c>
      <c r="AJ15" s="76">
        <f>+PROVINCIAS!AJ15</f>
        <v>20341.3</v>
      </c>
      <c r="AK15" s="76">
        <f>+PROVINCIAS!AK15</f>
        <v>19125.099999999999</v>
      </c>
      <c r="AL15" s="76">
        <f>+PROVINCIAS!AL15</f>
        <v>20697.099999999999</v>
      </c>
      <c r="AM15" s="76">
        <f>+PROVINCIAS!AM15</f>
        <v>23441.200000000001</v>
      </c>
      <c r="AN15" s="76">
        <f>+PROVINCIAS!AN15</f>
        <v>25036.400000000001</v>
      </c>
      <c r="AO15" s="76">
        <f>+PROVINCIAS!AO15</f>
        <v>24050.799999999999</v>
      </c>
      <c r="AP15" s="76">
        <f>+PROVINCIAS!AP15</f>
        <v>24071.5</v>
      </c>
      <c r="AQ15" s="76">
        <f>+PROVINCIAS!AQ15</f>
        <v>21603.7</v>
      </c>
      <c r="AR15" s="76">
        <f>+PROVINCIAS!AR15</f>
        <v>22696.1</v>
      </c>
      <c r="AS15" s="76">
        <f>+PROVINCIAS!AS15</f>
        <v>30299.4</v>
      </c>
      <c r="AT15" s="76">
        <f>+PROVINCIAS!AT15</f>
        <v>40968.400000000001</v>
      </c>
      <c r="AU15" s="76">
        <f>+PROVINCIAS!AU15</f>
        <v>49841.1</v>
      </c>
      <c r="AV15" s="76">
        <f>+PROVINCIAS!AV15</f>
        <v>61792</v>
      </c>
      <c r="AW15" s="76">
        <f>+PROVINCIAS!AW15</f>
        <v>89018.3</v>
      </c>
      <c r="AX15" s="76">
        <f>+PROVINCIAS!AX15</f>
        <v>114219.8</v>
      </c>
      <c r="AY15" s="76">
        <f>+PROVINCIAS!AY15</f>
        <v>128033.3</v>
      </c>
      <c r="AZ15" s="76">
        <f>+PROVINCIAS!AZ15</f>
        <v>170154.2</v>
      </c>
      <c r="BA15" s="76">
        <f>+PROVINCIAS!BA15</f>
        <v>226330</v>
      </c>
      <c r="BB15" s="76">
        <f>+PROVINCIAS!BB15</f>
        <v>290661.3</v>
      </c>
      <c r="BC15" s="76">
        <f>+PROVINCIAS!BC15</f>
        <v>396291.1</v>
      </c>
      <c r="BD15" s="76">
        <f>+PROVINCIAS!BD15</f>
        <v>544095.1</v>
      </c>
      <c r="BE15" s="76">
        <f>+PROVINCIAS!BE15</f>
        <v>730074</v>
      </c>
      <c r="BF15" s="76">
        <f>+PROVINCIAS!BF15</f>
        <v>987626.3</v>
      </c>
      <c r="BG15" s="76">
        <f>+PROVINCIAS!BG15</f>
        <v>1335346.7</v>
      </c>
    </row>
    <row r="16" spans="1:59" ht="10.5" customHeight="1" x14ac:dyDescent="0.2">
      <c r="A16" s="13"/>
      <c r="B16" s="78" t="s">
        <v>6</v>
      </c>
      <c r="C16" s="76">
        <f>+PROVINCIAS!C16</f>
        <v>0</v>
      </c>
      <c r="D16" s="76">
        <f>+PROVINCIAS!D16</f>
        <v>0</v>
      </c>
      <c r="E16" s="76">
        <f>+PROVINCIAS!E16</f>
        <v>0</v>
      </c>
      <c r="F16" s="76">
        <f>+PROVINCIAS!F16</f>
        <v>0</v>
      </c>
      <c r="G16" s="76">
        <f>+PROVINCIAS!G16</f>
        <v>0</v>
      </c>
      <c r="H16" s="76">
        <f>+PROVINCIAS!H16</f>
        <v>0</v>
      </c>
      <c r="I16" s="76">
        <f>+PROVINCIAS!I16</f>
        <v>0</v>
      </c>
      <c r="J16" s="76">
        <f>+PROVINCIAS!J16</f>
        <v>0</v>
      </c>
      <c r="K16" s="76">
        <f>+PROVINCIAS!K16</f>
        <v>0</v>
      </c>
      <c r="L16" s="76">
        <f>+PROVINCIAS!L16</f>
        <v>0</v>
      </c>
      <c r="M16" s="76">
        <f>+PROVINCIAS!M16</f>
        <v>0</v>
      </c>
      <c r="N16" s="76">
        <f>+PROVINCIAS!N16</f>
        <v>0</v>
      </c>
      <c r="O16" s="76">
        <f>+PROVINCIAS!O16</f>
        <v>0</v>
      </c>
      <c r="P16" s="76">
        <f>+PROVINCIAS!P16</f>
        <v>0</v>
      </c>
      <c r="Q16" s="76">
        <f>+PROVINCIAS!Q16</f>
        <v>0</v>
      </c>
      <c r="R16" s="76">
        <f>+PROVINCIAS!R16</f>
        <v>0</v>
      </c>
      <c r="S16" s="76">
        <f>+PROVINCIAS!S16</f>
        <v>0</v>
      </c>
      <c r="T16" s="76">
        <f>+PROVINCIAS!T16</f>
        <v>0</v>
      </c>
      <c r="U16" s="76">
        <f>+PROVINCIAS!U16</f>
        <v>0</v>
      </c>
      <c r="V16" s="76">
        <f>+PROVINCIAS!V16</f>
        <v>0</v>
      </c>
      <c r="W16" s="76">
        <f>+PROVINCIAS!W16</f>
        <v>0</v>
      </c>
      <c r="X16" s="76">
        <f>+PROVINCIAS!X16</f>
        <v>0</v>
      </c>
      <c r="Y16" s="76">
        <f>+PROVINCIAS!Y16</f>
        <v>0</v>
      </c>
      <c r="Z16" s="76">
        <f>+PROVINCIAS!Z16</f>
        <v>0</v>
      </c>
      <c r="AA16" s="76">
        <f>+PROVINCIAS!AA16</f>
        <v>0</v>
      </c>
      <c r="AB16" s="76">
        <f>+PROVINCIAS!AB16</f>
        <v>0</v>
      </c>
      <c r="AC16" s="76">
        <f>+PROVINCIAS!AC16</f>
        <v>0</v>
      </c>
      <c r="AD16" s="76">
        <f>+PROVINCIAS!AD16</f>
        <v>0</v>
      </c>
      <c r="AE16" s="76">
        <f>+PROVINCIAS!AE16</f>
        <v>0</v>
      </c>
      <c r="AF16" s="76">
        <f>+PROVINCIAS!AF16</f>
        <v>0</v>
      </c>
      <c r="AG16" s="76">
        <f>+PROVINCIAS!AG16</f>
        <v>0</v>
      </c>
      <c r="AH16" s="76">
        <f>+PROVINCIAS!AH16</f>
        <v>0</v>
      </c>
      <c r="AI16" s="76">
        <f>+PROVINCIAS!AI16</f>
        <v>0</v>
      </c>
      <c r="AJ16" s="76">
        <f>+PROVINCIAS!AJ16</f>
        <v>0</v>
      </c>
      <c r="AK16" s="76">
        <f>+PROVINCIAS!AK16</f>
        <v>0</v>
      </c>
      <c r="AL16" s="76">
        <f>+PROVINCIAS!AL16</f>
        <v>0</v>
      </c>
      <c r="AM16" s="76">
        <f>+PROVINCIAS!AM16</f>
        <v>0</v>
      </c>
      <c r="AN16" s="76">
        <f>+PROVINCIAS!AN16</f>
        <v>0</v>
      </c>
      <c r="AO16" s="76">
        <f>+PROVINCIAS!AO16</f>
        <v>0</v>
      </c>
      <c r="AP16" s="76">
        <f>+PROVINCIAS!AP16</f>
        <v>0</v>
      </c>
      <c r="AQ16" s="76">
        <f>+PROVINCIAS!AQ16</f>
        <v>0</v>
      </c>
      <c r="AR16" s="76">
        <f>+PROVINCIAS!AR16</f>
        <v>0</v>
      </c>
      <c r="AS16" s="76">
        <f>+PROVINCIAS!AS16</f>
        <v>0</v>
      </c>
      <c r="AT16" s="76">
        <f>+PROVINCIAS!AT16</f>
        <v>0</v>
      </c>
      <c r="AU16" s="76">
        <f>+PROVINCIAS!AU16</f>
        <v>0</v>
      </c>
      <c r="AV16" s="76">
        <f>+PROVINCIAS!AV16</f>
        <v>0</v>
      </c>
      <c r="AW16" s="76">
        <f>+PROVINCIAS!AW16</f>
        <v>0</v>
      </c>
      <c r="AX16" s="76">
        <f>+PROVINCIAS!AX16</f>
        <v>0</v>
      </c>
      <c r="AY16" s="76">
        <f>+PROVINCIAS!AY16</f>
        <v>0</v>
      </c>
      <c r="AZ16" s="76">
        <f>+PROVINCIAS!AZ16</f>
        <v>0</v>
      </c>
      <c r="BA16" s="76">
        <f>+PROVINCIAS!BA16</f>
        <v>0</v>
      </c>
      <c r="BB16" s="76">
        <f>+PROVINCIAS!BB16</f>
        <v>0</v>
      </c>
      <c r="BC16" s="76">
        <f>+PROVINCIAS!BC16</f>
        <v>0</v>
      </c>
      <c r="BD16" s="76">
        <f>+PROVINCIAS!BD16</f>
        <v>0</v>
      </c>
      <c r="BE16" s="76">
        <f>+PROVINCIAS!BE16</f>
        <v>0</v>
      </c>
      <c r="BF16" s="76">
        <f>+PROVINCIAS!BF16</f>
        <v>0</v>
      </c>
      <c r="BG16" s="76">
        <f>+PROVINCIAS!BG16</f>
        <v>0</v>
      </c>
    </row>
    <row r="17" spans="1:59" ht="10.5" customHeight="1" x14ac:dyDescent="0.2">
      <c r="A17" s="13"/>
      <c r="B17" s="78" t="s">
        <v>7</v>
      </c>
      <c r="C17" s="76">
        <f>+PROVINCIAS!C17</f>
        <v>7.75</v>
      </c>
      <c r="D17" s="76">
        <f>+PROVINCIAS!D17</f>
        <v>9.98</v>
      </c>
      <c r="E17" s="76">
        <f>+PROVINCIAS!E17</f>
        <v>12.22</v>
      </c>
      <c r="F17" s="76">
        <f>+PROVINCIAS!F17</f>
        <v>15.25</v>
      </c>
      <c r="G17" s="76">
        <f>+PROVINCIAS!G17</f>
        <v>22.38</v>
      </c>
      <c r="H17" s="76">
        <f>+PROVINCIAS!H17</f>
        <v>31.76</v>
      </c>
      <c r="I17" s="76">
        <f>+PROVINCIAS!I17</f>
        <v>43.6</v>
      </c>
      <c r="J17" s="76">
        <f>+PROVINCIAS!J17</f>
        <v>58.4</v>
      </c>
      <c r="K17" s="76">
        <f>+PROVINCIAS!K17</f>
        <v>78.97</v>
      </c>
      <c r="L17" s="76">
        <f>+PROVINCIAS!L17</f>
        <v>101.28</v>
      </c>
      <c r="M17" s="76">
        <f>+PROVINCIAS!M17</f>
        <v>128.13999999999999</v>
      </c>
      <c r="N17" s="76">
        <f>+PROVINCIAS!N17</f>
        <v>129.13999999999999</v>
      </c>
      <c r="O17" s="76">
        <f>+PROVINCIAS!O17</f>
        <v>260.2</v>
      </c>
      <c r="P17" s="76">
        <f>+PROVINCIAS!P17</f>
        <v>423.9</v>
      </c>
      <c r="Q17" s="76">
        <f>+PROVINCIAS!Q17</f>
        <v>1080.5999999999999</v>
      </c>
      <c r="R17" s="76">
        <f>+PROVINCIAS!R17</f>
        <v>3653.7</v>
      </c>
      <c r="S17" s="76">
        <f>+PROVINCIAS!S17</f>
        <v>20.99</v>
      </c>
      <c r="T17" s="76">
        <f>+PROVINCIAS!T17</f>
        <v>69</v>
      </c>
      <c r="U17" s="76">
        <f>+PROVINCIAS!U17</f>
        <v>172.33</v>
      </c>
      <c r="V17" s="76">
        <f>+PROVINCIAS!V17</f>
        <v>342</v>
      </c>
      <c r="W17" s="76">
        <f>+PROVINCIAS!W17</f>
        <v>590.4</v>
      </c>
      <c r="X17" s="76">
        <f>+PROVINCIAS!X17</f>
        <v>1555.5</v>
      </c>
      <c r="Y17" s="76">
        <f>+PROVINCIAS!Y17</f>
        <v>9075</v>
      </c>
      <c r="Z17" s="76">
        <f>+PROVINCIAS!Z17</f>
        <v>64147</v>
      </c>
      <c r="AA17" s="76">
        <f>+PROVINCIAS!AA17</f>
        <v>502.7</v>
      </c>
      <c r="AB17" s="76">
        <f>+PROVINCIAS!AB17</f>
        <v>1198.7</v>
      </c>
      <c r="AC17" s="76">
        <f>+PROVINCIAS!AC17</f>
        <v>223.2</v>
      </c>
      <c r="AD17" s="76">
        <f>+PROVINCIAS!AD17</f>
        <v>1109.4000000000001</v>
      </c>
      <c r="AE17" s="76">
        <f>+PROVINCIAS!AE17</f>
        <v>31065.8</v>
      </c>
      <c r="AF17" s="76">
        <f>+PROVINCIAS!AF17</f>
        <v>526.5</v>
      </c>
      <c r="AG17" s="76">
        <f>+PROVINCIAS!AG17</f>
        <v>1190.5</v>
      </c>
      <c r="AH17" s="76">
        <f>+PROVINCIAS!AH17</f>
        <v>1735.7</v>
      </c>
      <c r="AI17" s="76">
        <f>+PROVINCIAS!AI17</f>
        <v>2106</v>
      </c>
      <c r="AJ17" s="76">
        <f>+PROVINCIAS!AJ17</f>
        <v>2479.3000000000002</v>
      </c>
      <c r="AK17" s="76">
        <f>+PROVINCIAS!AK17</f>
        <v>2444.3000000000002</v>
      </c>
      <c r="AL17" s="76">
        <f>+PROVINCIAS!AL17</f>
        <v>1898.9</v>
      </c>
      <c r="AM17" s="76">
        <f>+PROVINCIAS!AM17</f>
        <v>1945.9</v>
      </c>
      <c r="AN17" s="76">
        <f>+PROVINCIAS!AN17</f>
        <v>1896.7</v>
      </c>
      <c r="AO17" s="76">
        <f>+PROVINCIAS!AO17</f>
        <v>1883</v>
      </c>
      <c r="AP17" s="76">
        <f>+PROVINCIAS!AP17</f>
        <v>2484</v>
      </c>
      <c r="AQ17" s="76">
        <f>+PROVINCIAS!AQ17</f>
        <v>2250</v>
      </c>
      <c r="AR17" s="76">
        <f>+PROVINCIAS!AR17</f>
        <v>3235.3</v>
      </c>
      <c r="AS17" s="76">
        <f>+PROVINCIAS!AS17</f>
        <v>4349.7</v>
      </c>
      <c r="AT17" s="76">
        <f>+PROVINCIAS!AT17</f>
        <v>4883.8</v>
      </c>
      <c r="AU17" s="76">
        <f>+PROVINCIAS!AU17</f>
        <v>6180.8</v>
      </c>
      <c r="AV17" s="76">
        <f>+PROVINCIAS!AV17</f>
        <v>7577.4</v>
      </c>
      <c r="AW17" s="76">
        <f>+PROVINCIAS!AW17</f>
        <v>7784.8</v>
      </c>
      <c r="AX17" s="76">
        <f>+PROVINCIAS!AX17</f>
        <v>10186.700000000001</v>
      </c>
      <c r="AY17" s="76">
        <f>+PROVINCIAS!AY17</f>
        <v>12081.8</v>
      </c>
      <c r="AZ17" s="76">
        <f>+PROVINCIAS!AZ17</f>
        <v>14907.9</v>
      </c>
      <c r="BA17" s="76">
        <f>+PROVINCIAS!BA17</f>
        <v>16934.099999999999</v>
      </c>
      <c r="BB17" s="76">
        <f>+PROVINCIAS!BB17</f>
        <v>21646.2</v>
      </c>
      <c r="BC17" s="76">
        <f>+PROVINCIAS!BC17</f>
        <v>27283</v>
      </c>
      <c r="BD17" s="76">
        <f>+PROVINCIAS!BD17</f>
        <v>39878</v>
      </c>
      <c r="BE17" s="76">
        <f>+PROVINCIAS!BE17</f>
        <v>45432</v>
      </c>
      <c r="BF17" s="76">
        <f>+PROVINCIAS!BF17</f>
        <v>64244</v>
      </c>
      <c r="BG17" s="76">
        <f>+PROVINCIAS!BG17</f>
        <v>85466.6</v>
      </c>
    </row>
    <row r="18" spans="1:59" ht="10.5" customHeight="1" x14ac:dyDescent="0.2">
      <c r="A18" s="13"/>
      <c r="B18" s="78"/>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row>
    <row r="19" spans="1:59" ht="10.5" customHeight="1" x14ac:dyDescent="0.2">
      <c r="A19" s="18" t="s">
        <v>14</v>
      </c>
      <c r="B19" s="77" t="s">
        <v>15</v>
      </c>
      <c r="C19" s="76">
        <f>+PROVINCIAS!C25</f>
        <v>52.94</v>
      </c>
      <c r="D19" s="76">
        <f>+PROVINCIAS!D25</f>
        <v>70.91</v>
      </c>
      <c r="E19" s="76">
        <f>+PROVINCIAS!E25</f>
        <v>84.78</v>
      </c>
      <c r="F19" s="76">
        <f>+PROVINCIAS!F25</f>
        <v>111.09</v>
      </c>
      <c r="G19" s="76">
        <f>+PROVINCIAS!G25</f>
        <v>167.61</v>
      </c>
      <c r="H19" s="76">
        <f>+PROVINCIAS!H25</f>
        <v>234.29</v>
      </c>
      <c r="I19" s="76">
        <f>+PROVINCIAS!I25</f>
        <v>283.77999999999997</v>
      </c>
      <c r="J19" s="76">
        <f>+PROVINCIAS!J25</f>
        <v>318.19</v>
      </c>
      <c r="K19" s="76">
        <f>+PROVINCIAS!K25</f>
        <v>391.2</v>
      </c>
      <c r="L19" s="76">
        <f>+PROVINCIAS!L25</f>
        <v>467.09</v>
      </c>
      <c r="M19" s="76">
        <f>+PROVINCIAS!M25</f>
        <v>643.48</v>
      </c>
      <c r="N19" s="76">
        <f>+PROVINCIAS!N25</f>
        <v>1033.26</v>
      </c>
      <c r="O19" s="76">
        <f>+PROVINCIAS!O25</f>
        <v>2216.71</v>
      </c>
      <c r="P19" s="76">
        <f>+PROVINCIAS!P25</f>
        <v>3659.7</v>
      </c>
      <c r="Q19" s="76">
        <f>+PROVINCIAS!Q25</f>
        <v>11270.2</v>
      </c>
      <c r="R19" s="76">
        <f>+PROVINCIAS!R25</f>
        <v>41014.699999999997</v>
      </c>
      <c r="S19" s="76">
        <f>+PROVINCIAS!S25</f>
        <v>114.53</v>
      </c>
      <c r="T19" s="76">
        <f>+PROVINCIAS!T25</f>
        <v>340.02</v>
      </c>
      <c r="U19" s="76">
        <f>+PROVINCIAS!U25</f>
        <v>934.89</v>
      </c>
      <c r="V19" s="76">
        <f>+PROVINCIAS!V25</f>
        <v>2271.9</v>
      </c>
      <c r="W19" s="76">
        <f>+PROVINCIAS!W25</f>
        <v>4669.5</v>
      </c>
      <c r="X19" s="76">
        <f>+PROVINCIAS!X25</f>
        <v>10390.1</v>
      </c>
      <c r="Y19" s="76">
        <f>+PROVINCIAS!Y25</f>
        <v>57279</v>
      </c>
      <c r="Z19" s="76">
        <f>+PROVINCIAS!Z25</f>
        <v>479143</v>
      </c>
      <c r="AA19" s="76">
        <f>+PROVINCIAS!AA25</f>
        <v>3474.3</v>
      </c>
      <c r="AB19" s="76">
        <f>+PROVINCIAS!AB25</f>
        <v>7163.3</v>
      </c>
      <c r="AC19" s="76">
        <f>+PROVINCIAS!AC25</f>
        <v>1697.9</v>
      </c>
      <c r="AD19" s="76">
        <f>+PROVINCIAS!AD25</f>
        <v>7703.5</v>
      </c>
      <c r="AE19" s="76">
        <f>+PROVINCIAS!AE25</f>
        <v>230151.2</v>
      </c>
      <c r="AF19" s="76">
        <f>+PROVINCIAS!AF25</f>
        <v>4940.8999999999996</v>
      </c>
      <c r="AG19" s="76">
        <f>+PROVINCIAS!AG25</f>
        <v>14058.5</v>
      </c>
      <c r="AH19" s="76">
        <f>+PROVINCIAS!AH25</f>
        <v>20000</v>
      </c>
      <c r="AI19" s="76">
        <f>+PROVINCIAS!AI25</f>
        <v>23471</v>
      </c>
      <c r="AJ19" s="76">
        <f>+PROVINCIAS!AJ25</f>
        <v>24980.6</v>
      </c>
      <c r="AK19" s="76">
        <f>+PROVINCIAS!AK25</f>
        <v>25152.5</v>
      </c>
      <c r="AL19" s="76">
        <f>+PROVINCIAS!AL25</f>
        <v>25561.1</v>
      </c>
      <c r="AM19" s="76">
        <f>+PROVINCIAS!AM25</f>
        <v>27583.200000000001</v>
      </c>
      <c r="AN19" s="76">
        <f>+PROVINCIAS!AN25</f>
        <v>29807.8</v>
      </c>
      <c r="AO19" s="76">
        <f>+PROVINCIAS!AO25</f>
        <v>31666.3</v>
      </c>
      <c r="AP19" s="76">
        <f>+PROVINCIAS!AP25</f>
        <v>32168.7</v>
      </c>
      <c r="AQ19" s="76">
        <f>+PROVINCIAS!AQ25</f>
        <v>33001.1</v>
      </c>
      <c r="AR19" s="76">
        <f>+PROVINCIAS!AR25</f>
        <v>31548</v>
      </c>
      <c r="AS19" s="76">
        <f>+PROVINCIAS!AS25</f>
        <v>36576.9</v>
      </c>
      <c r="AT19" s="76">
        <f>+PROVINCIAS!AT25</f>
        <v>45163.7</v>
      </c>
      <c r="AU19" s="76">
        <f>+PROVINCIAS!AU25</f>
        <v>57652.9</v>
      </c>
      <c r="AV19" s="76">
        <f>+PROVINCIAS!AV25</f>
        <v>72089.3</v>
      </c>
      <c r="AW19" s="76">
        <f>+PROVINCIAS!AW25</f>
        <v>93609.2</v>
      </c>
      <c r="AX19" s="76">
        <f>+PROVINCIAS!AX25</f>
        <v>125448.6</v>
      </c>
      <c r="AY19" s="76">
        <f>+PROVINCIAS!AY25</f>
        <v>151522.79999999999</v>
      </c>
      <c r="AZ19" s="76">
        <f>+PROVINCIAS!AZ25</f>
        <v>188837.5</v>
      </c>
      <c r="BA19" s="76">
        <f>+PROVINCIAS!BA25</f>
        <v>258644.5</v>
      </c>
      <c r="BB19" s="76">
        <f>+PROVINCIAS!BB25</f>
        <v>325226.09999999998</v>
      </c>
      <c r="BC19" s="76">
        <f>+PROVINCIAS!BC25</f>
        <v>423388.5</v>
      </c>
      <c r="BD19" s="76">
        <f>+PROVINCIAS!BD25</f>
        <v>583054</v>
      </c>
      <c r="BE19" s="76">
        <f>+PROVINCIAS!BE25</f>
        <v>818139.6</v>
      </c>
      <c r="BF19" s="76">
        <f>+PROVINCIAS!BF25</f>
        <v>1121305.3999999999</v>
      </c>
      <c r="BG19" s="76">
        <f>+PROVINCIAS!BG25</f>
        <v>1467975.5999999999</v>
      </c>
    </row>
    <row r="20" spans="1:59" ht="10.5" customHeight="1" x14ac:dyDescent="0.2">
      <c r="A20" s="13"/>
      <c r="B20" s="78" t="s">
        <v>16</v>
      </c>
      <c r="C20" s="79">
        <f>+PROVINCIAS!C26</f>
        <v>42.24</v>
      </c>
      <c r="D20" s="79">
        <f>+PROVINCIAS!D26</f>
        <v>58.44</v>
      </c>
      <c r="E20" s="79">
        <f>+PROVINCIAS!E26</f>
        <v>70.17</v>
      </c>
      <c r="F20" s="79">
        <f>+PROVINCIAS!F26</f>
        <v>96.24</v>
      </c>
      <c r="G20" s="79">
        <f>+PROVINCIAS!G26</f>
        <v>142.12</v>
      </c>
      <c r="H20" s="79">
        <f>+PROVINCIAS!H26</f>
        <v>198.63</v>
      </c>
      <c r="I20" s="79">
        <f>+PROVINCIAS!I26</f>
        <v>244.13</v>
      </c>
      <c r="J20" s="79">
        <f>+PROVINCIAS!J26</f>
        <v>270.75</v>
      </c>
      <c r="K20" s="79">
        <f>+PROVINCIAS!K26</f>
        <v>323.78999999999996</v>
      </c>
      <c r="L20" s="79">
        <f>+PROVINCIAS!L26</f>
        <v>393.68</v>
      </c>
      <c r="M20" s="79">
        <f>+PROVINCIAS!M26</f>
        <v>544.78</v>
      </c>
      <c r="N20" s="79">
        <f>+PROVINCIAS!N26</f>
        <v>869.44</v>
      </c>
      <c r="O20" s="79">
        <f>+PROVINCIAS!O26</f>
        <v>1853.96</v>
      </c>
      <c r="P20" s="79">
        <f>+PROVINCIAS!P26</f>
        <v>2970.2999999999997</v>
      </c>
      <c r="Q20" s="79">
        <f>+PROVINCIAS!Q26</f>
        <v>9177.1999999999989</v>
      </c>
      <c r="R20" s="79">
        <f>+PROVINCIAS!R26</f>
        <v>31520.9</v>
      </c>
      <c r="S20" s="79">
        <f>+PROVINCIAS!S26</f>
        <v>81.789999999999992</v>
      </c>
      <c r="T20" s="79">
        <f>+PROVINCIAS!T26</f>
        <v>263.49</v>
      </c>
      <c r="U20" s="79">
        <f>+PROVINCIAS!U26</f>
        <v>730.52</v>
      </c>
      <c r="V20" s="79">
        <f>+PROVINCIAS!V26</f>
        <v>1756</v>
      </c>
      <c r="W20" s="79">
        <f>+PROVINCIAS!W26</f>
        <v>3121.7999999999997</v>
      </c>
      <c r="X20" s="79">
        <f>+PROVINCIAS!X26</f>
        <v>6957</v>
      </c>
      <c r="Y20" s="79">
        <f>+PROVINCIAS!Y26</f>
        <v>39483</v>
      </c>
      <c r="Z20" s="79">
        <f>+PROVINCIAS!Z26</f>
        <v>355548</v>
      </c>
      <c r="AA20" s="79">
        <f>+PROVINCIAS!AA26</f>
        <v>2616.8000000000002</v>
      </c>
      <c r="AB20" s="79">
        <f>+PROVINCIAS!AB26</f>
        <v>5267.4</v>
      </c>
      <c r="AC20" s="79">
        <f>+PROVINCIAS!AC26</f>
        <v>1277.0999999999999</v>
      </c>
      <c r="AD20" s="79">
        <f>+PROVINCIAS!AD26</f>
        <v>5580.5999999999995</v>
      </c>
      <c r="AE20" s="79">
        <f>+PROVINCIAS!AE26</f>
        <v>164293.69999999998</v>
      </c>
      <c r="AF20" s="79">
        <f>+PROVINCIAS!AF26</f>
        <v>3613.7</v>
      </c>
      <c r="AG20" s="79">
        <f>+PROVINCIAS!AG26</f>
        <v>10152.700000000001</v>
      </c>
      <c r="AH20" s="79">
        <f>+PROVINCIAS!AH26</f>
        <v>14346.7</v>
      </c>
      <c r="AI20" s="79">
        <f>+PROVINCIAS!AI26</f>
        <v>16974.5</v>
      </c>
      <c r="AJ20" s="79">
        <f>+PROVINCIAS!AJ26</f>
        <v>18181</v>
      </c>
      <c r="AK20" s="79">
        <f>+PROVINCIAS!AK26</f>
        <v>18341.3</v>
      </c>
      <c r="AL20" s="79">
        <f>+PROVINCIAS!AL26</f>
        <v>17821</v>
      </c>
      <c r="AM20" s="79">
        <f>+PROVINCIAS!AM26</f>
        <v>19184.7</v>
      </c>
      <c r="AN20" s="79">
        <f>+PROVINCIAS!AN26</f>
        <v>20634.8</v>
      </c>
      <c r="AO20" s="79">
        <f>+PROVINCIAS!AO26</f>
        <v>22139.8</v>
      </c>
      <c r="AP20" s="79">
        <f>+PROVINCIAS!AP26</f>
        <v>22287.200000000001</v>
      </c>
      <c r="AQ20" s="79">
        <f>+PROVINCIAS!AQ26</f>
        <v>22674.9</v>
      </c>
      <c r="AR20" s="79">
        <f>+PROVINCIAS!AR26</f>
        <v>21852</v>
      </c>
      <c r="AS20" s="79">
        <f>+PROVINCIAS!AS26</f>
        <v>24351.1</v>
      </c>
      <c r="AT20" s="79">
        <f>+PROVINCIAS!AT26</f>
        <v>29720</v>
      </c>
      <c r="AU20" s="79">
        <f>+PROVINCIAS!AU26</f>
        <v>38358.1</v>
      </c>
      <c r="AV20" s="79">
        <f>+PROVINCIAS!AV26</f>
        <v>49250</v>
      </c>
      <c r="AW20" s="79">
        <f>+PROVINCIAS!AW26</f>
        <v>64450.5</v>
      </c>
      <c r="AX20" s="79">
        <f>+PROVINCIAS!AX26</f>
        <v>87855.3</v>
      </c>
      <c r="AY20" s="79">
        <f>+PROVINCIAS!AY26</f>
        <v>107715.9</v>
      </c>
      <c r="AZ20" s="79">
        <f>+PROVINCIAS!AZ26</f>
        <v>131939.6</v>
      </c>
      <c r="BA20" s="79">
        <f>+PROVINCIAS!BA26</f>
        <v>182326.1</v>
      </c>
      <c r="BB20" s="79">
        <f>+PROVINCIAS!BB26</f>
        <v>232135.6</v>
      </c>
      <c r="BC20" s="79">
        <f>+PROVINCIAS!BC26</f>
        <v>300622</v>
      </c>
      <c r="BD20" s="79">
        <f>+PROVINCIAS!BD26</f>
        <v>413438</v>
      </c>
      <c r="BE20" s="79">
        <f>+PROVINCIAS!BE26</f>
        <v>590579</v>
      </c>
      <c r="BF20" s="79">
        <f>+PROVINCIAS!BF26</f>
        <v>801957.3</v>
      </c>
      <c r="BG20" s="79">
        <f>+PROVINCIAS!BG26</f>
        <v>1043520.8</v>
      </c>
    </row>
    <row r="21" spans="1:59" ht="10.5" customHeight="1" x14ac:dyDescent="0.2">
      <c r="A21" s="13"/>
      <c r="B21" s="78" t="s">
        <v>10</v>
      </c>
      <c r="C21" s="79">
        <f>+PROVINCIAS!C30</f>
        <v>1.1200000000000001</v>
      </c>
      <c r="D21" s="79">
        <f>+PROVINCIAS!D30</f>
        <v>1.9</v>
      </c>
      <c r="E21" s="79">
        <f>+PROVINCIAS!E30</f>
        <v>2.0699999999999998</v>
      </c>
      <c r="F21" s="79">
        <f>+PROVINCIAS!F30</f>
        <v>2.06</v>
      </c>
      <c r="G21" s="79">
        <f>+PROVINCIAS!G30</f>
        <v>4.32</v>
      </c>
      <c r="H21" s="79">
        <f>+PROVINCIAS!H30</f>
        <v>6.93</v>
      </c>
      <c r="I21" s="79">
        <f>+PROVINCIAS!I30</f>
        <v>6.51</v>
      </c>
      <c r="J21" s="79">
        <f>+PROVINCIAS!J30</f>
        <v>2.7</v>
      </c>
      <c r="K21" s="79">
        <f>+PROVINCIAS!K30</f>
        <v>2.56</v>
      </c>
      <c r="L21" s="79">
        <f>+PROVINCIAS!L30</f>
        <v>3.17</v>
      </c>
      <c r="M21" s="79">
        <f>+PROVINCIAS!M30</f>
        <v>3.58</v>
      </c>
      <c r="N21" s="79">
        <f>+PROVINCIAS!N30</f>
        <v>7.83</v>
      </c>
      <c r="O21" s="79">
        <f>+PROVINCIAS!O30</f>
        <v>11.57</v>
      </c>
      <c r="P21" s="79">
        <f>+PROVINCIAS!P30</f>
        <v>23</v>
      </c>
      <c r="Q21" s="79">
        <f>+PROVINCIAS!Q30</f>
        <v>51.1</v>
      </c>
      <c r="R21" s="79">
        <f>+PROVINCIAS!R30</f>
        <v>204.7</v>
      </c>
      <c r="S21" s="79">
        <f>+PROVINCIAS!S30</f>
        <v>0.44</v>
      </c>
      <c r="T21" s="79">
        <f>+PROVINCIAS!T30</f>
        <v>0.77</v>
      </c>
      <c r="U21" s="79">
        <f>+PROVINCIAS!U30</f>
        <v>7.11</v>
      </c>
      <c r="V21" s="79">
        <f>+PROVINCIAS!V30</f>
        <v>27.2</v>
      </c>
      <c r="W21" s="79">
        <f>+PROVINCIAS!W30</f>
        <v>143.9</v>
      </c>
      <c r="X21" s="79">
        <f>+PROVINCIAS!X30</f>
        <v>223.4</v>
      </c>
      <c r="Y21" s="79">
        <f>+PROVINCIAS!Y30</f>
        <v>415</v>
      </c>
      <c r="Z21" s="79">
        <f>+PROVINCIAS!Z30</f>
        <v>955</v>
      </c>
      <c r="AA21" s="79">
        <f>+PROVINCIAS!AA30</f>
        <v>19.3</v>
      </c>
      <c r="AB21" s="79">
        <f>+PROVINCIAS!AB30</f>
        <v>43.1</v>
      </c>
      <c r="AC21" s="79">
        <f>+PROVINCIAS!AC30</f>
        <v>16.100000000000001</v>
      </c>
      <c r="AD21" s="79">
        <f>+PROVINCIAS!AD30</f>
        <v>259.3</v>
      </c>
      <c r="AE21" s="79">
        <f>+PROVINCIAS!AE30</f>
        <v>10653.9</v>
      </c>
      <c r="AF21" s="79">
        <f>+PROVINCIAS!AF30</f>
        <v>90.7</v>
      </c>
      <c r="AG21" s="79">
        <f>+PROVINCIAS!AG30</f>
        <v>266.5</v>
      </c>
      <c r="AH21" s="79">
        <f>+PROVINCIAS!AH30</f>
        <v>353.4</v>
      </c>
      <c r="AI21" s="79">
        <f>+PROVINCIAS!AI30</f>
        <v>471.1</v>
      </c>
      <c r="AJ21" s="79">
        <f>+PROVINCIAS!AJ30</f>
        <v>571</v>
      </c>
      <c r="AK21" s="79">
        <f>+PROVINCIAS!AK30</f>
        <v>720.9</v>
      </c>
      <c r="AL21" s="79">
        <f>+PROVINCIAS!AL30</f>
        <v>1004</v>
      </c>
      <c r="AM21" s="79">
        <f>+PROVINCIAS!AM30</f>
        <v>1052.2</v>
      </c>
      <c r="AN21" s="79">
        <f>+PROVINCIAS!AN30</f>
        <v>1190.0999999999999</v>
      </c>
      <c r="AO21" s="79">
        <f>+PROVINCIAS!AO30</f>
        <v>1431.4</v>
      </c>
      <c r="AP21" s="79">
        <f>+PROVINCIAS!AP30</f>
        <v>1872.1</v>
      </c>
      <c r="AQ21" s="79">
        <f>+PROVINCIAS!AQ30</f>
        <v>2421.6</v>
      </c>
      <c r="AR21" s="79">
        <f>+PROVINCIAS!AR30</f>
        <v>1477.7</v>
      </c>
      <c r="AS21" s="79">
        <f>+PROVINCIAS!AS30</f>
        <v>1808.1</v>
      </c>
      <c r="AT21" s="79">
        <f>+PROVINCIAS!AT30</f>
        <v>1635.5</v>
      </c>
      <c r="AU21" s="79">
        <f>+PROVINCIAS!AU30</f>
        <v>1932.8</v>
      </c>
      <c r="AV21" s="79">
        <f>+PROVINCIAS!AV30</f>
        <v>2312.4</v>
      </c>
      <c r="AW21" s="79">
        <f>+PROVINCIAS!AW30</f>
        <v>2497.1999999999998</v>
      </c>
      <c r="AX21" s="79">
        <f>+PROVINCIAS!AX30</f>
        <v>2667.9</v>
      </c>
      <c r="AY21" s="79">
        <f>+PROVINCIAS!AY30</f>
        <v>3290.2</v>
      </c>
      <c r="AZ21" s="79">
        <f>+PROVINCIAS!AZ30</f>
        <v>3834.1</v>
      </c>
      <c r="BA21" s="79">
        <f>+PROVINCIAS!BA30</f>
        <v>4049.2</v>
      </c>
      <c r="BB21" s="79">
        <f>+PROVINCIAS!BB30</f>
        <v>5684.4</v>
      </c>
      <c r="BC21" s="79">
        <f>+PROVINCIAS!BC30</f>
        <v>7464</v>
      </c>
      <c r="BD21" s="79">
        <f>+PROVINCIAS!BD30</f>
        <v>11590</v>
      </c>
      <c r="BE21" s="79">
        <f>+PROVINCIAS!BE30</f>
        <v>15853</v>
      </c>
      <c r="BF21" s="79">
        <f>+PROVINCIAS!BF30</f>
        <v>27124.5</v>
      </c>
      <c r="BG21" s="79">
        <f>+PROVINCIAS!BG30</f>
        <v>45411.9</v>
      </c>
    </row>
    <row r="22" spans="1:59" ht="10.5" customHeight="1" x14ac:dyDescent="0.2">
      <c r="A22" s="13"/>
      <c r="B22" s="78" t="s">
        <v>24</v>
      </c>
      <c r="C22" s="79">
        <f>+PROVINCIAS!C35</f>
        <v>0</v>
      </c>
      <c r="D22" s="79">
        <f>+PROVINCIAS!D35</f>
        <v>0</v>
      </c>
      <c r="E22" s="79">
        <f>+PROVINCIAS!E35</f>
        <v>0</v>
      </c>
      <c r="F22" s="79">
        <f>+PROVINCIAS!F35</f>
        <v>0</v>
      </c>
      <c r="G22" s="79">
        <f>+PROVINCIAS!G35</f>
        <v>0</v>
      </c>
      <c r="H22" s="79">
        <f>+PROVINCIAS!H35</f>
        <v>0</v>
      </c>
      <c r="I22" s="79">
        <f>+PROVINCIAS!I35</f>
        <v>0</v>
      </c>
      <c r="J22" s="79">
        <f>+PROVINCIAS!J35</f>
        <v>0</v>
      </c>
      <c r="K22" s="79">
        <f>+PROVINCIAS!K35</f>
        <v>0</v>
      </c>
      <c r="L22" s="79">
        <f>+PROVINCIAS!L35</f>
        <v>0</v>
      </c>
      <c r="M22" s="79">
        <f>+PROVINCIAS!M35</f>
        <v>0</v>
      </c>
      <c r="N22" s="79">
        <f>+PROVINCIAS!N35</f>
        <v>0</v>
      </c>
      <c r="O22" s="79">
        <f>+PROVINCIAS!O35</f>
        <v>0</v>
      </c>
      <c r="P22" s="79">
        <f>+PROVINCIAS!P35</f>
        <v>0</v>
      </c>
      <c r="Q22" s="79">
        <f>+PROVINCIAS!Q35</f>
        <v>0</v>
      </c>
      <c r="R22" s="79">
        <f>+PROVINCIAS!R35</f>
        <v>0</v>
      </c>
      <c r="S22" s="79">
        <f>+PROVINCIAS!S35</f>
        <v>0</v>
      </c>
      <c r="T22" s="79">
        <f>+PROVINCIAS!T35</f>
        <v>0</v>
      </c>
      <c r="U22" s="79">
        <f>+PROVINCIAS!U35</f>
        <v>0</v>
      </c>
      <c r="V22" s="79">
        <f>+PROVINCIAS!V35</f>
        <v>0</v>
      </c>
      <c r="W22" s="79">
        <f>+PROVINCIAS!W35</f>
        <v>0</v>
      </c>
      <c r="X22" s="79">
        <f>+PROVINCIAS!X35</f>
        <v>0</v>
      </c>
      <c r="Y22" s="79">
        <f>+PROVINCIAS!Y35</f>
        <v>8195</v>
      </c>
      <c r="Z22" s="79">
        <f>+PROVINCIAS!Z35</f>
        <v>50882</v>
      </c>
      <c r="AA22" s="79">
        <f>+PROVINCIAS!AA35</f>
        <v>187.6</v>
      </c>
      <c r="AB22" s="79">
        <f>+PROVINCIAS!AB35</f>
        <v>364.2</v>
      </c>
      <c r="AC22" s="79">
        <f>+PROVINCIAS!AC35</f>
        <v>79.8</v>
      </c>
      <c r="AD22" s="79">
        <f>+PROVINCIAS!AD35</f>
        <v>319</v>
      </c>
      <c r="AE22" s="79">
        <f>+PROVINCIAS!AE35</f>
        <v>10832</v>
      </c>
      <c r="AF22" s="79">
        <f>+PROVINCIAS!AF35</f>
        <v>247</v>
      </c>
      <c r="AG22" s="79">
        <f>+PROVINCIAS!AG35</f>
        <v>660.8</v>
      </c>
      <c r="AH22" s="79">
        <f>+PROVINCIAS!AH35</f>
        <v>1019.5</v>
      </c>
      <c r="AI22" s="79">
        <f>+PROVINCIAS!AI35</f>
        <v>0</v>
      </c>
      <c r="AJ22" s="79">
        <f>+PROVINCIAS!AJ35</f>
        <v>0</v>
      </c>
      <c r="AK22" s="79">
        <f>+PROVINCIAS!AK35</f>
        <v>0</v>
      </c>
      <c r="AL22" s="79">
        <f>+PROVINCIAS!AL35</f>
        <v>0</v>
      </c>
      <c r="AM22" s="79">
        <f>+PROVINCIAS!AM35</f>
        <v>0</v>
      </c>
      <c r="AN22" s="79">
        <f>+PROVINCIAS!AN35</f>
        <v>0</v>
      </c>
      <c r="AO22" s="79">
        <f>+PROVINCIAS!AO35</f>
        <v>0</v>
      </c>
      <c r="AP22" s="79">
        <f>+PROVINCIAS!AP35</f>
        <v>0</v>
      </c>
      <c r="AQ22" s="79">
        <f>+PROVINCIAS!AQ35</f>
        <v>0</v>
      </c>
      <c r="AR22" s="79">
        <f>+PROVINCIAS!AR35</f>
        <v>0</v>
      </c>
      <c r="AS22" s="79">
        <f>+PROVINCIAS!AS35</f>
        <v>0</v>
      </c>
      <c r="AT22" s="79">
        <f>+PROVINCIAS!AT35</f>
        <v>0</v>
      </c>
      <c r="AU22" s="79">
        <f>+PROVINCIAS!AU35</f>
        <v>0</v>
      </c>
      <c r="AV22" s="79">
        <f>+PROVINCIAS!AV35</f>
        <v>0</v>
      </c>
      <c r="AW22" s="79">
        <f>+PROVINCIAS!AW35</f>
        <v>0</v>
      </c>
      <c r="AX22" s="79">
        <f>+PROVINCIAS!AX35</f>
        <v>0</v>
      </c>
      <c r="AY22" s="79">
        <f>+PROVINCIAS!AY35</f>
        <v>0</v>
      </c>
      <c r="AZ22" s="79">
        <f>+PROVINCIAS!AZ35</f>
        <v>0</v>
      </c>
      <c r="BA22" s="79">
        <f>+PROVINCIAS!BA35</f>
        <v>0</v>
      </c>
      <c r="BB22" s="79">
        <f>+PROVINCIAS!BB35</f>
        <v>0</v>
      </c>
      <c r="BC22" s="79">
        <f>+PROVINCIAS!BC35</f>
        <v>0</v>
      </c>
      <c r="BD22" s="79">
        <f>+PROVINCIAS!BD35</f>
        <v>0</v>
      </c>
      <c r="BE22" s="79">
        <f>+PROVINCIAS!BE35</f>
        <v>0</v>
      </c>
      <c r="BF22" s="79">
        <f>+PROVINCIAS!BF35</f>
        <v>0</v>
      </c>
      <c r="BG22" s="79">
        <f>+PROVINCIAS!BG35</f>
        <v>0</v>
      </c>
    </row>
    <row r="23" spans="1:59" ht="10.5" customHeight="1" x14ac:dyDescent="0.2">
      <c r="A23" s="13"/>
      <c r="B23" s="78" t="s">
        <v>11</v>
      </c>
      <c r="C23" s="79">
        <f>+PROVINCIAS!C37</f>
        <v>9.58</v>
      </c>
      <c r="D23" s="79">
        <f>+PROVINCIAS!D37</f>
        <v>10.57</v>
      </c>
      <c r="E23" s="79">
        <f>+PROVINCIAS!E37</f>
        <v>12.54</v>
      </c>
      <c r="F23" s="79">
        <f>+PROVINCIAS!F37</f>
        <v>12.79</v>
      </c>
      <c r="G23" s="79">
        <f>+PROVINCIAS!G37</f>
        <v>21.17</v>
      </c>
      <c r="H23" s="79">
        <f>+PROVINCIAS!H37</f>
        <v>28.73</v>
      </c>
      <c r="I23" s="79">
        <f>+PROVINCIAS!I37</f>
        <v>33.14</v>
      </c>
      <c r="J23" s="79">
        <f>+PROVINCIAS!J37</f>
        <v>44.74</v>
      </c>
      <c r="K23" s="79">
        <f>+PROVINCIAS!K37</f>
        <v>64.849999999999994</v>
      </c>
      <c r="L23" s="79">
        <f>+PROVINCIAS!L37</f>
        <v>70.239999999999995</v>
      </c>
      <c r="M23" s="79">
        <f>+PROVINCIAS!M37</f>
        <v>95.12</v>
      </c>
      <c r="N23" s="79">
        <f>+PROVINCIAS!N37</f>
        <v>155.99</v>
      </c>
      <c r="O23" s="79">
        <f>+PROVINCIAS!O37</f>
        <v>351.18</v>
      </c>
      <c r="P23" s="79">
        <f>+PROVINCIAS!P37</f>
        <v>666.4</v>
      </c>
      <c r="Q23" s="79">
        <f>+PROVINCIAS!Q37</f>
        <v>2041.9</v>
      </c>
      <c r="R23" s="79">
        <f>+PROVINCIAS!R37</f>
        <v>9289.1</v>
      </c>
      <c r="S23" s="79">
        <f>+PROVINCIAS!S37</f>
        <v>32.299999999999997</v>
      </c>
      <c r="T23" s="79">
        <f>+PROVINCIAS!T37</f>
        <v>75.760000000000005</v>
      </c>
      <c r="U23" s="79">
        <f>+PROVINCIAS!U37</f>
        <v>197.26</v>
      </c>
      <c r="V23" s="79">
        <f>+PROVINCIAS!V37</f>
        <v>488.7</v>
      </c>
      <c r="W23" s="79">
        <f>+PROVINCIAS!W37</f>
        <v>1403.8</v>
      </c>
      <c r="X23" s="79">
        <f>+PROVINCIAS!X37</f>
        <v>3209.7</v>
      </c>
      <c r="Y23" s="79">
        <f>+PROVINCIAS!Y37</f>
        <v>17381</v>
      </c>
      <c r="Z23" s="79">
        <f>+PROVINCIAS!Z37</f>
        <v>122640</v>
      </c>
      <c r="AA23" s="79">
        <f>+PROVINCIAS!AA37</f>
        <v>838.2</v>
      </c>
      <c r="AB23" s="79">
        <f>+PROVINCIAS!AB37</f>
        <v>1852.8</v>
      </c>
      <c r="AC23" s="79">
        <f>+PROVINCIAS!AC37</f>
        <v>404.7</v>
      </c>
      <c r="AD23" s="79">
        <f>+PROVINCIAS!AD37</f>
        <v>1863.6</v>
      </c>
      <c r="AE23" s="79">
        <f>+PROVINCIAS!AE37</f>
        <v>55203.6</v>
      </c>
      <c r="AF23" s="79">
        <f>+PROVINCIAS!AF37</f>
        <v>1236.5</v>
      </c>
      <c r="AG23" s="79">
        <f>+PROVINCIAS!AG37</f>
        <v>3639.3</v>
      </c>
      <c r="AH23" s="79">
        <f>+PROVINCIAS!AH37</f>
        <v>5299.9</v>
      </c>
      <c r="AI23" s="79">
        <f>+PROVINCIAS!AI37</f>
        <v>6025.4</v>
      </c>
      <c r="AJ23" s="79">
        <f>+PROVINCIAS!AJ37</f>
        <v>6228.6</v>
      </c>
      <c r="AK23" s="79">
        <f>+PROVINCIAS!AK37</f>
        <v>6090.3</v>
      </c>
      <c r="AL23" s="79">
        <f>+PROVINCIAS!AL37</f>
        <v>6736.1</v>
      </c>
      <c r="AM23" s="79">
        <f>+PROVINCIAS!AM37</f>
        <v>7346.3</v>
      </c>
      <c r="AN23" s="79">
        <f>+PROVINCIAS!AN37</f>
        <v>7982.9</v>
      </c>
      <c r="AO23" s="79">
        <f>+PROVINCIAS!AO37</f>
        <v>8095.1</v>
      </c>
      <c r="AP23" s="79">
        <f>+PROVINCIAS!AP37</f>
        <v>8009.4</v>
      </c>
      <c r="AQ23" s="79">
        <f>+PROVINCIAS!AQ37</f>
        <v>7904.6</v>
      </c>
      <c r="AR23" s="79">
        <f>+PROVINCIAS!AR37</f>
        <v>8218.2999999999993</v>
      </c>
      <c r="AS23" s="79">
        <f>+PROVINCIAS!AS37</f>
        <v>10417.700000000001</v>
      </c>
      <c r="AT23" s="79">
        <f>+PROVINCIAS!AT37</f>
        <v>13808.2</v>
      </c>
      <c r="AU23" s="79">
        <f>+PROVINCIAS!AU37</f>
        <v>17362</v>
      </c>
      <c r="AV23" s="79">
        <f>+PROVINCIAS!AV37</f>
        <v>20526.900000000001</v>
      </c>
      <c r="AW23" s="79">
        <f>+PROVINCIAS!AW37</f>
        <v>26661.5</v>
      </c>
      <c r="AX23" s="79">
        <f>+PROVINCIAS!AX37</f>
        <v>34925.4</v>
      </c>
      <c r="AY23" s="79">
        <f>+PROVINCIAS!AY37</f>
        <v>40516.699999999997</v>
      </c>
      <c r="AZ23" s="79">
        <f>+PROVINCIAS!AZ37</f>
        <v>53063.8</v>
      </c>
      <c r="BA23" s="79">
        <f>+PROVINCIAS!BA37</f>
        <v>72269.2</v>
      </c>
      <c r="BB23" s="79">
        <f>+PROVINCIAS!BB37</f>
        <v>87406.1</v>
      </c>
      <c r="BC23" s="79">
        <f>+PROVINCIAS!BC37</f>
        <v>115302.5</v>
      </c>
      <c r="BD23" s="79">
        <f>+PROVINCIAS!BD37</f>
        <v>158026</v>
      </c>
      <c r="BE23" s="79">
        <f>+PROVINCIAS!BE37</f>
        <v>211707.6</v>
      </c>
      <c r="BF23" s="79">
        <f>+PROVINCIAS!BF37</f>
        <v>292223.59999999998</v>
      </c>
      <c r="BG23" s="79">
        <f>+PROVINCIAS!BG37</f>
        <v>379042.89999999997</v>
      </c>
    </row>
    <row r="24" spans="1:59" ht="10.5" customHeight="1" x14ac:dyDescent="0.2">
      <c r="A24" s="18"/>
      <c r="B24" s="77"/>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row>
    <row r="25" spans="1:59" ht="10.5" customHeight="1" x14ac:dyDescent="0.2">
      <c r="A25" s="18" t="s">
        <v>33</v>
      </c>
      <c r="B25" s="77" t="s">
        <v>34</v>
      </c>
      <c r="C25" s="76">
        <f>+PROVINCIAS!C46</f>
        <v>15</v>
      </c>
      <c r="D25" s="76">
        <f>+PROVINCIAS!D46</f>
        <v>5.6800000000000068</v>
      </c>
      <c r="E25" s="76">
        <f>+PROVINCIAS!E46</f>
        <v>13.69</v>
      </c>
      <c r="F25" s="76">
        <f>+PROVINCIAS!F46</f>
        <v>13.36</v>
      </c>
      <c r="G25" s="76">
        <f>+PROVINCIAS!G46</f>
        <v>23.55</v>
      </c>
      <c r="H25" s="76">
        <f>+PROVINCIAS!H46</f>
        <v>35.06</v>
      </c>
      <c r="I25" s="76">
        <f>+PROVINCIAS!I46</f>
        <v>77.900000000000006</v>
      </c>
      <c r="J25" s="76">
        <f>+PROVINCIAS!J46</f>
        <v>111.1</v>
      </c>
      <c r="K25" s="76">
        <f>+PROVINCIAS!K46</f>
        <v>111.27</v>
      </c>
      <c r="L25" s="76">
        <f>+PROVINCIAS!L46</f>
        <v>121.21</v>
      </c>
      <c r="M25" s="76">
        <f>+PROVINCIAS!M46</f>
        <v>65.699999999999932</v>
      </c>
      <c r="N25" s="76">
        <f>+PROVINCIAS!N46</f>
        <v>-69.410000000000196</v>
      </c>
      <c r="O25" s="76">
        <f>+PROVINCIAS!O46</f>
        <v>-358.79</v>
      </c>
      <c r="P25" s="76">
        <f>+PROVINCIAS!P46</f>
        <v>-612.20000000000005</v>
      </c>
      <c r="Q25" s="76">
        <f>+PROVINCIAS!Q46</f>
        <v>-5764.3</v>
      </c>
      <c r="R25" s="76">
        <f>+PROVINCIAS!R46</f>
        <v>-2763.9000000000087</v>
      </c>
      <c r="S25" s="76">
        <f>+PROVINCIAS!S46</f>
        <v>54.28</v>
      </c>
      <c r="T25" s="76">
        <f>+PROVINCIAS!T46</f>
        <v>120.52</v>
      </c>
      <c r="U25" s="76">
        <f>+PROVINCIAS!U46</f>
        <v>305.5</v>
      </c>
      <c r="V25" s="76">
        <f>+PROVINCIAS!V46</f>
        <v>422.4</v>
      </c>
      <c r="W25" s="76">
        <f>+PROVINCIAS!W46</f>
        <v>-295.10000000000002</v>
      </c>
      <c r="X25" s="76">
        <f>+PROVINCIAS!X46</f>
        <v>374.90000000000146</v>
      </c>
      <c r="Y25" s="76">
        <f>+PROVINCIAS!Y46</f>
        <v>-12851</v>
      </c>
      <c r="Z25" s="76">
        <f>+PROVINCIAS!Z46</f>
        <v>-135466</v>
      </c>
      <c r="AA25" s="76">
        <f>+PROVINCIAS!AA46</f>
        <v>-1467.3</v>
      </c>
      <c r="AB25" s="76">
        <f>+PROVINCIAS!AB46</f>
        <v>-2827.9</v>
      </c>
      <c r="AC25" s="76">
        <f>+PROVINCIAS!AC46</f>
        <v>-811.2</v>
      </c>
      <c r="AD25" s="76">
        <f>+PROVINCIAS!AD46</f>
        <v>-855.6</v>
      </c>
      <c r="AE25" s="76">
        <f>+PROVINCIAS!AE46</f>
        <v>-9036.1000000000058</v>
      </c>
      <c r="AF25" s="76">
        <f>+PROVINCIAS!AF46</f>
        <v>-610.9</v>
      </c>
      <c r="AG25" s="76">
        <f>+PROVINCIAS!AG46</f>
        <v>-435.80000000000109</v>
      </c>
      <c r="AH25" s="76">
        <f>+PROVINCIAS!AH46</f>
        <v>-709.5</v>
      </c>
      <c r="AI25" s="76">
        <f>+PROVINCIAS!AI46</f>
        <v>-2652.5</v>
      </c>
      <c r="AJ25" s="76">
        <f>+PROVINCIAS!AJ46</f>
        <v>-2160</v>
      </c>
      <c r="AK25" s="76">
        <f>+PROVINCIAS!AK46</f>
        <v>-3583.1</v>
      </c>
      <c r="AL25" s="76">
        <f>+PROVINCIAS!AL46</f>
        <v>-2308.9</v>
      </c>
      <c r="AM25" s="76">
        <f>+PROVINCIAS!AM46</f>
        <v>-1667.3999999999942</v>
      </c>
      <c r="AN25" s="76">
        <f>+PROVINCIAS!AN46</f>
        <v>-2300.0999999999913</v>
      </c>
      <c r="AO25" s="76">
        <f>+PROVINCIAS!AO46</f>
        <v>-5157</v>
      </c>
      <c r="AP25" s="76">
        <f>+PROVINCIAS!AP46</f>
        <v>-4995</v>
      </c>
      <c r="AQ25" s="76">
        <f>+PROVINCIAS!AQ46</f>
        <v>-8561.2999999999993</v>
      </c>
      <c r="AR25" s="76">
        <f>+PROVINCIAS!AR46</f>
        <v>-5029.5</v>
      </c>
      <c r="AS25" s="76">
        <f>+PROVINCIAS!AS46</f>
        <v>-1221.3999999999869</v>
      </c>
      <c r="AT25" s="76">
        <f>+PROVINCIAS!AT46</f>
        <v>1374.0000000000073</v>
      </c>
      <c r="AU25" s="76">
        <f>+PROVINCIAS!AU46</f>
        <v>-921.49999999999272</v>
      </c>
      <c r="AV25" s="76">
        <f>+PROVINCIAS!AV46</f>
        <v>-1058</v>
      </c>
      <c r="AW25" s="76">
        <f>+PROVINCIAS!AW46</f>
        <v>6147.5</v>
      </c>
      <c r="AX25" s="76">
        <f>+PROVINCIAS!AX46</f>
        <v>2712.7</v>
      </c>
      <c r="AY25" s="76">
        <f>+PROVINCIAS!AY46</f>
        <v>-9403.9</v>
      </c>
      <c r="AZ25" s="76">
        <f>+PROVINCIAS!AZ46</f>
        <v>8502.7000000000007</v>
      </c>
      <c r="BA25" s="76">
        <f>+PROVINCIAS!BA46</f>
        <v>-2438.8000000000002</v>
      </c>
      <c r="BB25" s="76">
        <f>+PROVINCIAS!BB46</f>
        <v>-21.4</v>
      </c>
      <c r="BC25" s="76">
        <f>+PROVINCIAS!BC46</f>
        <v>11673.5</v>
      </c>
      <c r="BD25" s="76">
        <f>+PROVINCIAS!BD46</f>
        <v>9924.9</v>
      </c>
      <c r="BE25" s="76">
        <f>+PROVINCIAS!BE46</f>
        <v>-30970.6</v>
      </c>
      <c r="BF25" s="76">
        <f>+PROVINCIAS!BF46</f>
        <v>-42452.800000000003</v>
      </c>
      <c r="BG25" s="76">
        <f>+PROVINCIAS!BG46</f>
        <v>4974.1999999999534</v>
      </c>
    </row>
    <row r="26" spans="1:59" ht="10.5" customHeight="1" x14ac:dyDescent="0.2">
      <c r="A26" s="13"/>
      <c r="B26" s="78"/>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row>
    <row r="27" spans="1:59" ht="10.5" customHeight="1" x14ac:dyDescent="0.2">
      <c r="A27" s="18" t="s">
        <v>35</v>
      </c>
      <c r="B27" s="77" t="s">
        <v>36</v>
      </c>
      <c r="C27" s="76">
        <f>+PROVINCIAS!C48</f>
        <v>0.53</v>
      </c>
      <c r="D27" s="76">
        <f>+PROVINCIAS!D48</f>
        <v>0.99</v>
      </c>
      <c r="E27" s="76">
        <f>+PROVINCIAS!E48</f>
        <v>2.37</v>
      </c>
      <c r="F27" s="76">
        <f>+PROVINCIAS!F48</f>
        <v>2.5</v>
      </c>
      <c r="G27" s="76">
        <f>+PROVINCIAS!G48</f>
        <v>2.78</v>
      </c>
      <c r="H27" s="76">
        <f>+PROVINCIAS!H48</f>
        <v>2.57</v>
      </c>
      <c r="I27" s="76">
        <f>+PROVINCIAS!I48</f>
        <v>2.66</v>
      </c>
      <c r="J27" s="76">
        <f>+PROVINCIAS!J48</f>
        <v>4.04</v>
      </c>
      <c r="K27" s="76">
        <f>+PROVINCIAS!K48</f>
        <v>6.35</v>
      </c>
      <c r="L27" s="76">
        <f>+PROVINCIAS!L48</f>
        <v>7.18</v>
      </c>
      <c r="M27" s="76">
        <f>+PROVINCIAS!M48</f>
        <v>5.46</v>
      </c>
      <c r="N27" s="76">
        <f>+PROVINCIAS!N48</f>
        <v>9.44</v>
      </c>
      <c r="O27" s="76">
        <f>+PROVINCIAS!O48</f>
        <v>12.01</v>
      </c>
      <c r="P27" s="76">
        <f>+PROVINCIAS!P48</f>
        <v>55.3</v>
      </c>
      <c r="Q27" s="76">
        <f>+PROVINCIAS!Q48</f>
        <v>46.6</v>
      </c>
      <c r="R27" s="76">
        <f>+PROVINCIAS!R48</f>
        <v>366.5</v>
      </c>
      <c r="S27" s="76">
        <f>+PROVINCIAS!S48</f>
        <v>0.89</v>
      </c>
      <c r="T27" s="76">
        <f>+PROVINCIAS!T48</f>
        <v>3.22</v>
      </c>
      <c r="U27" s="76">
        <f>+PROVINCIAS!U48</f>
        <v>6.98</v>
      </c>
      <c r="V27" s="76">
        <f>+PROVINCIAS!V48</f>
        <v>16.2</v>
      </c>
      <c r="W27" s="76">
        <f>+PROVINCIAS!W48</f>
        <v>26</v>
      </c>
      <c r="X27" s="76">
        <f>+PROVINCIAS!X48</f>
        <v>118.8</v>
      </c>
      <c r="Y27" s="76">
        <f>+PROVINCIAS!Y48</f>
        <v>234</v>
      </c>
      <c r="Z27" s="76">
        <f>+PROVINCIAS!Z48</f>
        <v>3811</v>
      </c>
      <c r="AA27" s="76">
        <f>+PROVINCIAS!AA48</f>
        <v>15.2</v>
      </c>
      <c r="AB27" s="76">
        <f>+PROVINCIAS!AB48</f>
        <v>58.2</v>
      </c>
      <c r="AC27" s="76">
        <f>+PROVINCIAS!AC48</f>
        <v>13.5</v>
      </c>
      <c r="AD27" s="76">
        <f>+PROVINCIAS!AD48</f>
        <v>47.3</v>
      </c>
      <c r="AE27" s="76">
        <f>+PROVINCIAS!AE48</f>
        <v>1054.9000000000001</v>
      </c>
      <c r="AF27" s="76">
        <f>+PROVINCIAS!AF48</f>
        <v>13.4</v>
      </c>
      <c r="AG27" s="76">
        <f>+PROVINCIAS!AG48</f>
        <v>85.2</v>
      </c>
      <c r="AH27" s="76">
        <f>+PROVINCIAS!AH48</f>
        <v>129.80000000000001</v>
      </c>
      <c r="AI27" s="76">
        <f>+PROVINCIAS!AI48</f>
        <v>583.4</v>
      </c>
      <c r="AJ27" s="76">
        <f>+PROVINCIAS!AJ48</f>
        <v>468</v>
      </c>
      <c r="AK27" s="76">
        <f>+PROVINCIAS!AK48</f>
        <v>533.79999999999995</v>
      </c>
      <c r="AL27" s="76">
        <f>+PROVINCIAS!AL48</f>
        <v>953.8</v>
      </c>
      <c r="AM27" s="76">
        <f>+PROVINCIAS!AM48</f>
        <v>1622.4</v>
      </c>
      <c r="AN27" s="76">
        <f>+PROVINCIAS!AN48</f>
        <v>845.6</v>
      </c>
      <c r="AO27" s="76">
        <f>+PROVINCIAS!AO48</f>
        <v>976.1</v>
      </c>
      <c r="AP27" s="76">
        <f>+PROVINCIAS!AP48</f>
        <v>541.5</v>
      </c>
      <c r="AQ27" s="76">
        <f>+PROVINCIAS!AQ48</f>
        <v>605.1</v>
      </c>
      <c r="AR27" s="76">
        <f>+PROVINCIAS!AR48</f>
        <v>561.5</v>
      </c>
      <c r="AS27" s="76">
        <f>+PROVINCIAS!AS48</f>
        <v>691.3</v>
      </c>
      <c r="AT27" s="76">
        <f>+PROVINCIAS!AT48</f>
        <v>986.1</v>
      </c>
      <c r="AU27" s="76">
        <f>+PROVINCIAS!AU48</f>
        <v>1315.8</v>
      </c>
      <c r="AV27" s="76">
        <f>+PROVINCIAS!AV48</f>
        <v>1330.7</v>
      </c>
      <c r="AW27" s="76">
        <f>+PROVINCIAS!AW48</f>
        <v>1925</v>
      </c>
      <c r="AX27" s="76">
        <f>+PROVINCIAS!AX48</f>
        <v>2144.6999999999998</v>
      </c>
      <c r="AY27" s="76">
        <f>+PROVINCIAS!AY48</f>
        <v>1919.3</v>
      </c>
      <c r="AZ27" s="76">
        <f>+PROVINCIAS!AZ48</f>
        <v>2447.3000000000002</v>
      </c>
      <c r="BA27" s="76">
        <f>+PROVINCIAS!BA48</f>
        <v>2404.8000000000002</v>
      </c>
      <c r="BB27" s="76">
        <f>+PROVINCIAS!BB48</f>
        <v>2154.4</v>
      </c>
      <c r="BC27" s="76">
        <f>+PROVINCIAS!BC48</f>
        <v>2394</v>
      </c>
      <c r="BD27" s="76">
        <f>+PROVINCIAS!BD48</f>
        <v>2962</v>
      </c>
      <c r="BE27" s="76">
        <f>+PROVINCIAS!BE48</f>
        <v>3426</v>
      </c>
      <c r="BF27" s="76">
        <f>+PROVINCIAS!BF48</f>
        <v>5035.7</v>
      </c>
      <c r="BG27" s="76">
        <f>+PROVINCIAS!BG48</f>
        <v>8268.3000000000065</v>
      </c>
    </row>
    <row r="28" spans="1:59" ht="10.5" customHeight="1" x14ac:dyDescent="0.2">
      <c r="A28" s="13"/>
      <c r="B28" s="78"/>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row>
    <row r="29" spans="1:59" ht="10.5" customHeight="1" x14ac:dyDescent="0.2">
      <c r="A29" s="18" t="s">
        <v>40</v>
      </c>
      <c r="B29" s="77" t="s">
        <v>41</v>
      </c>
      <c r="C29" s="76">
        <f>+PROVINCIAS!C53</f>
        <v>22.75</v>
      </c>
      <c r="D29" s="76">
        <f>+PROVINCIAS!D53</f>
        <v>25.37</v>
      </c>
      <c r="E29" s="76">
        <f>+PROVINCIAS!E53</f>
        <v>31.82</v>
      </c>
      <c r="F29" s="76">
        <f>+PROVINCIAS!F53</f>
        <v>41.32</v>
      </c>
      <c r="G29" s="76">
        <f>+PROVINCIAS!G53</f>
        <v>58.66</v>
      </c>
      <c r="H29" s="76">
        <f>+PROVINCIAS!H53</f>
        <v>76.97</v>
      </c>
      <c r="I29" s="76">
        <f>+PROVINCIAS!I53</f>
        <v>107.71</v>
      </c>
      <c r="J29" s="76">
        <f>+PROVINCIAS!J53</f>
        <v>142.13</v>
      </c>
      <c r="K29" s="76">
        <f>+PROVINCIAS!K53</f>
        <v>171.04</v>
      </c>
      <c r="L29" s="76">
        <f>+PROVINCIAS!L53</f>
        <v>195.75</v>
      </c>
      <c r="M29" s="76">
        <f>+PROVINCIAS!M53</f>
        <v>250.07</v>
      </c>
      <c r="N29" s="76">
        <f>+PROVINCIAS!N53</f>
        <v>441.19</v>
      </c>
      <c r="O29" s="76">
        <f>+PROVINCIAS!O53</f>
        <v>635.46</v>
      </c>
      <c r="P29" s="76">
        <f>+PROVINCIAS!P53</f>
        <v>1175.5</v>
      </c>
      <c r="Q29" s="76">
        <f>+PROVINCIAS!Q53</f>
        <v>3889.04</v>
      </c>
      <c r="R29" s="76">
        <f>+PROVINCIAS!R53</f>
        <v>25374</v>
      </c>
      <c r="S29" s="76">
        <f>+PROVINCIAS!S53</f>
        <v>82.05</v>
      </c>
      <c r="T29" s="76">
        <f>+PROVINCIAS!T53</f>
        <v>205.16</v>
      </c>
      <c r="U29" s="76">
        <f>+PROVINCIAS!U53</f>
        <v>517.58000000000004</v>
      </c>
      <c r="V29" s="76">
        <f>+PROVINCIAS!V53</f>
        <v>1015.9</v>
      </c>
      <c r="W29" s="76">
        <f>+PROVINCIAS!W53</f>
        <v>1896.6</v>
      </c>
      <c r="X29" s="76">
        <f>+PROVINCIAS!X53</f>
        <v>3776.7</v>
      </c>
      <c r="Y29" s="76">
        <f>+PROVINCIAS!Y53</f>
        <v>19730</v>
      </c>
      <c r="Z29" s="76">
        <f>+PROVINCIAS!Z53</f>
        <v>144134</v>
      </c>
      <c r="AA29" s="76">
        <f>+PROVINCIAS!AA53</f>
        <v>1025.5999999999999</v>
      </c>
      <c r="AB29" s="76">
        <f>+PROVINCIAS!AB53</f>
        <v>2374.4</v>
      </c>
      <c r="AC29" s="76">
        <f>+PROVINCIAS!AC53</f>
        <v>542.79999999999995</v>
      </c>
      <c r="AD29" s="76">
        <f>+PROVINCIAS!AD53</f>
        <v>1987.1</v>
      </c>
      <c r="AE29" s="76">
        <f>+PROVINCIAS!AE53</f>
        <v>43662.1</v>
      </c>
      <c r="AF29" s="76">
        <f>+PROVINCIAS!AF53</f>
        <v>896.2</v>
      </c>
      <c r="AG29" s="76">
        <f>+PROVINCIAS!AG53</f>
        <v>2188.9</v>
      </c>
      <c r="AH29" s="76">
        <f>+PROVINCIAS!AH53</f>
        <v>2399.9</v>
      </c>
      <c r="AI29" s="76">
        <f>+PROVINCIAS!AI53</f>
        <v>3787.8</v>
      </c>
      <c r="AJ29" s="76">
        <f>+PROVINCIAS!AJ53</f>
        <v>4528.8</v>
      </c>
      <c r="AK29" s="76">
        <f>+PROVINCIAS!AK53</f>
        <v>4742.7</v>
      </c>
      <c r="AL29" s="76">
        <f>+PROVINCIAS!AL53</f>
        <v>4653.7</v>
      </c>
      <c r="AM29" s="76">
        <f>+PROVINCIAS!AM53</f>
        <v>5123.1000000000004</v>
      </c>
      <c r="AN29" s="76">
        <f>+PROVINCIAS!AN53</f>
        <v>5217.5</v>
      </c>
      <c r="AO29" s="76">
        <f>+PROVINCIAS!AO53</f>
        <v>4648.8999999999996</v>
      </c>
      <c r="AP29" s="76">
        <f>+PROVINCIAS!AP53</f>
        <v>3564.8</v>
      </c>
      <c r="AQ29" s="76">
        <f>+PROVINCIAS!AQ53</f>
        <v>3285.6</v>
      </c>
      <c r="AR29" s="76">
        <f>+PROVINCIAS!AR53</f>
        <v>2407.6</v>
      </c>
      <c r="AS29" s="76">
        <f>+PROVINCIAS!AS53</f>
        <v>4409.7</v>
      </c>
      <c r="AT29" s="76">
        <f>+PROVINCIAS!AT53</f>
        <v>8240.4</v>
      </c>
      <c r="AU29" s="76">
        <f>+PROVINCIAS!AU53</f>
        <v>11892.3</v>
      </c>
      <c r="AV29" s="76">
        <f>+PROVINCIAS!AV53</f>
        <v>15439.2</v>
      </c>
      <c r="AW29" s="76">
        <f>+PROVINCIAS!AW53</f>
        <v>20276.3</v>
      </c>
      <c r="AX29" s="76">
        <f>+PROVINCIAS!AX53</f>
        <v>23814.7</v>
      </c>
      <c r="AY29" s="76">
        <f>+PROVINCIAS!AY53</f>
        <v>27218.7</v>
      </c>
      <c r="AZ29" s="76">
        <f>+PROVINCIAS!AZ53</f>
        <v>35820</v>
      </c>
      <c r="BA29" s="76">
        <f>+PROVINCIAS!BA53</f>
        <v>46850.2</v>
      </c>
      <c r="BB29" s="76">
        <f>+PROVINCIAS!BB53</f>
        <v>46301.2</v>
      </c>
      <c r="BC29" s="76">
        <f>+PROVINCIAS!BC53</f>
        <v>66734</v>
      </c>
      <c r="BD29" s="76">
        <f>+PROVINCIAS!BD53</f>
        <v>92250</v>
      </c>
      <c r="BE29" s="76">
        <f>+PROVINCIAS!BE53</f>
        <v>124730</v>
      </c>
      <c r="BF29" s="76">
        <f>+PROVINCIAS!BF53</f>
        <v>165213.4</v>
      </c>
      <c r="BG29" s="76">
        <f>+PROVINCIAS!BG53</f>
        <v>262136.19999999998</v>
      </c>
    </row>
    <row r="30" spans="1:59" ht="10.5" customHeight="1" x14ac:dyDescent="0.2">
      <c r="A30" s="13"/>
      <c r="B30" s="78"/>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row>
    <row r="31" spans="1:59" ht="10.5" customHeight="1" x14ac:dyDescent="0.2">
      <c r="A31" s="18" t="s">
        <v>44</v>
      </c>
      <c r="B31" s="77" t="s">
        <v>45</v>
      </c>
      <c r="C31" s="76">
        <f>+PROVINCIAS!C60</f>
        <v>68.47</v>
      </c>
      <c r="D31" s="76">
        <f>+PROVINCIAS!D60</f>
        <v>77.58</v>
      </c>
      <c r="E31" s="76">
        <f>+PROVINCIAS!E60</f>
        <v>100.84</v>
      </c>
      <c r="F31" s="76">
        <f>+PROVINCIAS!F60</f>
        <v>126.95</v>
      </c>
      <c r="G31" s="76">
        <f>+PROVINCIAS!G60</f>
        <v>193.94</v>
      </c>
      <c r="H31" s="76">
        <f>+PROVINCIAS!H60</f>
        <v>271.92</v>
      </c>
      <c r="I31" s="76">
        <f>+PROVINCIAS!I60</f>
        <v>364.34</v>
      </c>
      <c r="J31" s="76">
        <f>+PROVINCIAS!J60</f>
        <v>433.33</v>
      </c>
      <c r="K31" s="76">
        <f>+PROVINCIAS!K60</f>
        <v>508.82</v>
      </c>
      <c r="L31" s="76">
        <f>+PROVINCIAS!L60</f>
        <v>595.48</v>
      </c>
      <c r="M31" s="76">
        <f>+PROVINCIAS!M60</f>
        <v>714.64</v>
      </c>
      <c r="N31" s="76">
        <f>+PROVINCIAS!N60</f>
        <v>973.29</v>
      </c>
      <c r="O31" s="76">
        <f>+PROVINCIAS!O60</f>
        <v>1869.93</v>
      </c>
      <c r="P31" s="76">
        <f>+PROVINCIAS!P60</f>
        <v>3102.8</v>
      </c>
      <c r="Q31" s="76">
        <f>+PROVINCIAS!Q60</f>
        <v>5552.5</v>
      </c>
      <c r="R31" s="76">
        <f>+PROVINCIAS!R60</f>
        <v>38617.300000000003</v>
      </c>
      <c r="S31" s="76">
        <f>+PROVINCIAS!S60</f>
        <v>169.7</v>
      </c>
      <c r="T31" s="76">
        <f>+PROVINCIAS!T60</f>
        <v>463.76</v>
      </c>
      <c r="U31" s="76">
        <f>+PROVINCIAS!U60</f>
        <v>1247.3699999999999</v>
      </c>
      <c r="V31" s="76">
        <f>+PROVINCIAS!V60</f>
        <v>2710.5</v>
      </c>
      <c r="W31" s="76">
        <f>+PROVINCIAS!W60</f>
        <v>4400.3999999999996</v>
      </c>
      <c r="X31" s="76">
        <f>+PROVINCIAS!X60</f>
        <v>10883.8</v>
      </c>
      <c r="Y31" s="76">
        <f>+PROVINCIAS!Y60</f>
        <v>44662</v>
      </c>
      <c r="Z31" s="76">
        <f>+PROVINCIAS!Z60</f>
        <v>347488</v>
      </c>
      <c r="AA31" s="76">
        <f>+PROVINCIAS!AA60</f>
        <v>2022.2</v>
      </c>
      <c r="AB31" s="76">
        <f>+PROVINCIAS!AB60</f>
        <v>4393.6000000000004</v>
      </c>
      <c r="AC31" s="76">
        <f>+PROVINCIAS!AC60</f>
        <v>900.2</v>
      </c>
      <c r="AD31" s="76">
        <f>+PROVINCIAS!AD60</f>
        <v>6895.2</v>
      </c>
      <c r="AE31" s="76">
        <f>+PROVINCIAS!AE60</f>
        <v>222170</v>
      </c>
      <c r="AF31" s="76">
        <f>+PROVINCIAS!AF60</f>
        <v>4343.3999999999996</v>
      </c>
      <c r="AG31" s="76">
        <f>+PROVINCIAS!AG60</f>
        <v>13707.9</v>
      </c>
      <c r="AH31" s="76">
        <f>+PROVINCIAS!AH60</f>
        <v>19420.3</v>
      </c>
      <c r="AI31" s="76">
        <f>+PROVINCIAS!AI60</f>
        <v>21401.9</v>
      </c>
      <c r="AJ31" s="76">
        <f>+PROVINCIAS!AJ60</f>
        <v>23288.6</v>
      </c>
      <c r="AK31" s="76">
        <f>+PROVINCIAS!AK60</f>
        <v>22103.200000000001</v>
      </c>
      <c r="AL31" s="76">
        <f>+PROVINCIAS!AL60</f>
        <v>24206</v>
      </c>
      <c r="AM31" s="76">
        <f>+PROVINCIAS!AM60</f>
        <v>27538.2</v>
      </c>
      <c r="AN31" s="76">
        <f>+PROVINCIAS!AN60</f>
        <v>28353.3</v>
      </c>
      <c r="AO31" s="76">
        <f>+PROVINCIAS!AO60</f>
        <v>27485.4</v>
      </c>
      <c r="AP31" s="76">
        <f>+PROVINCIAS!AP60</f>
        <v>27715.200000000001</v>
      </c>
      <c r="AQ31" s="76">
        <f>+PROVINCIAS!AQ60</f>
        <v>25044.9</v>
      </c>
      <c r="AR31" s="76">
        <f>+PROVINCIAS!AR60</f>
        <v>27080</v>
      </c>
      <c r="AS31" s="76">
        <f>+PROVINCIAS!AS60</f>
        <v>36046.800000000003</v>
      </c>
      <c r="AT31" s="76">
        <f>+PROVINCIAS!AT60</f>
        <v>47523.8</v>
      </c>
      <c r="AU31" s="76">
        <f>+PROVINCIAS!AU60</f>
        <v>58047.199999999997</v>
      </c>
      <c r="AV31" s="76">
        <f>+PROVINCIAS!AV60</f>
        <v>72362</v>
      </c>
      <c r="AW31" s="76">
        <f>+PROVINCIAS!AW60</f>
        <v>101681.7</v>
      </c>
      <c r="AX31" s="76">
        <f>+PROVINCIAS!AX60</f>
        <v>130306</v>
      </c>
      <c r="AY31" s="76">
        <f>+PROVINCIAS!AY60</f>
        <v>144038.20000000001</v>
      </c>
      <c r="AZ31" s="76">
        <f>+PROVINCIAS!AZ60</f>
        <v>199787.5</v>
      </c>
      <c r="BA31" s="76">
        <f>+PROVINCIAS!BA60</f>
        <v>258610.5</v>
      </c>
      <c r="BB31" s="76">
        <f>+PROVINCIAS!BB60</f>
        <v>327359.09999999998</v>
      </c>
      <c r="BC31" s="76">
        <f>+PROVINCIAS!BC60</f>
        <v>437456</v>
      </c>
      <c r="BD31" s="76">
        <f>+PROVINCIAS!BD60</f>
        <v>595940.9</v>
      </c>
      <c r="BE31" s="76">
        <f>+PROVINCIAS!BE60</f>
        <v>790595</v>
      </c>
      <c r="BF31" s="76">
        <f>+PROVINCIAS!BF60</f>
        <v>1083888.3</v>
      </c>
      <c r="BG31" s="76">
        <f>+PROVINCIAS!BG60</f>
        <v>1481218.0999999999</v>
      </c>
    </row>
    <row r="32" spans="1:59" ht="10.5" customHeight="1" x14ac:dyDescent="0.2">
      <c r="A32" s="18" t="s">
        <v>46</v>
      </c>
      <c r="B32" s="77" t="s">
        <v>47</v>
      </c>
      <c r="C32" s="76">
        <f>+PROVINCIAS!C61</f>
        <v>75.69</v>
      </c>
      <c r="D32" s="76">
        <f>+PROVINCIAS!D61</f>
        <v>96.28</v>
      </c>
      <c r="E32" s="76">
        <f>+PROVINCIAS!E61</f>
        <v>116.6</v>
      </c>
      <c r="F32" s="76">
        <f>+PROVINCIAS!F61</f>
        <v>152.41</v>
      </c>
      <c r="G32" s="76">
        <f>+PROVINCIAS!G61</f>
        <v>226.27</v>
      </c>
      <c r="H32" s="76">
        <f>+PROVINCIAS!H61</f>
        <v>311.26</v>
      </c>
      <c r="I32" s="76">
        <f>+PROVINCIAS!I61</f>
        <v>391.49</v>
      </c>
      <c r="J32" s="76">
        <f>+PROVINCIAS!J61</f>
        <v>460.32</v>
      </c>
      <c r="K32" s="76">
        <f>+PROVINCIAS!K61</f>
        <v>562.24</v>
      </c>
      <c r="L32" s="76">
        <f>+PROVINCIAS!L61</f>
        <v>662.84</v>
      </c>
      <c r="M32" s="76">
        <f>+PROVINCIAS!M61</f>
        <v>893.55</v>
      </c>
      <c r="N32" s="76">
        <f>+PROVINCIAS!N61</f>
        <v>1474.45</v>
      </c>
      <c r="O32" s="76">
        <f>+PROVINCIAS!O61</f>
        <v>2852.17</v>
      </c>
      <c r="P32" s="76">
        <f>+PROVINCIAS!P61</f>
        <v>4835.2</v>
      </c>
      <c r="Q32" s="76">
        <f>+PROVINCIAS!Q61</f>
        <v>15159.24</v>
      </c>
      <c r="R32" s="76">
        <f>+PROVINCIAS!R61</f>
        <v>66388.7</v>
      </c>
      <c r="S32" s="76">
        <f>+PROVINCIAS!S61</f>
        <v>196.58</v>
      </c>
      <c r="T32" s="76">
        <f>+PROVINCIAS!T61</f>
        <v>545.17999999999995</v>
      </c>
      <c r="U32" s="76">
        <f>+PROVINCIAS!U61</f>
        <v>1452.47</v>
      </c>
      <c r="V32" s="76">
        <f>+PROVINCIAS!V61</f>
        <v>3287.8</v>
      </c>
      <c r="W32" s="76">
        <f>+PROVINCIAS!W61</f>
        <v>6566.1</v>
      </c>
      <c r="X32" s="76">
        <f>+PROVINCIAS!X61</f>
        <v>14166.8</v>
      </c>
      <c r="Y32" s="76">
        <f>+PROVINCIAS!Y61</f>
        <v>77009</v>
      </c>
      <c r="Z32" s="76">
        <f>+PROVINCIAS!Z61</f>
        <v>623277</v>
      </c>
      <c r="AA32" s="76">
        <f>+PROVINCIAS!AA61</f>
        <v>4499.8999999999996</v>
      </c>
      <c r="AB32" s="76">
        <f>+PROVINCIAS!AB61</f>
        <v>9537.7000000000007</v>
      </c>
      <c r="AC32" s="76">
        <f>+PROVINCIAS!AC61</f>
        <v>2240.6999999999998</v>
      </c>
      <c r="AD32" s="76">
        <f>+PROVINCIAS!AD61</f>
        <v>9690.6</v>
      </c>
      <c r="AE32" s="76">
        <f>+PROVINCIAS!AE61</f>
        <v>273813.3</v>
      </c>
      <c r="AF32" s="76">
        <f>+PROVINCIAS!AF61</f>
        <v>5837.1</v>
      </c>
      <c r="AG32" s="76">
        <f>+PROVINCIAS!AG61</f>
        <v>16247.4</v>
      </c>
      <c r="AH32" s="76">
        <f>+PROVINCIAS!AH61</f>
        <v>22399.9</v>
      </c>
      <c r="AI32" s="76">
        <f>+PROVINCIAS!AI61</f>
        <v>27258.799999999999</v>
      </c>
      <c r="AJ32" s="76">
        <f>+PROVINCIAS!AJ61</f>
        <v>29509.4</v>
      </c>
      <c r="AK32" s="76">
        <f>+PROVINCIAS!AK61</f>
        <v>29895.200000000001</v>
      </c>
      <c r="AL32" s="76">
        <f>+PROVINCIAS!AL61</f>
        <v>30214.799999999999</v>
      </c>
      <c r="AM32" s="76">
        <f>+PROVINCIAS!AM61</f>
        <v>32706.3</v>
      </c>
      <c r="AN32" s="76">
        <f>+PROVINCIAS!AN61</f>
        <v>35025.300000000003</v>
      </c>
      <c r="AO32" s="76">
        <f>+PROVINCIAS!AO61</f>
        <v>36315.199999999997</v>
      </c>
      <c r="AP32" s="76">
        <f>+PROVINCIAS!AP61</f>
        <v>35733.5</v>
      </c>
      <c r="AQ32" s="76">
        <f>+PROVINCIAS!AQ61</f>
        <v>36286.699999999997</v>
      </c>
      <c r="AR32" s="76">
        <f>+PROVINCIAS!AR61</f>
        <v>33955.599999999999</v>
      </c>
      <c r="AS32" s="76">
        <f>+PROVINCIAS!AS61</f>
        <v>40986.6</v>
      </c>
      <c r="AT32" s="76">
        <f>+PROVINCIAS!AT61</f>
        <v>53404.1</v>
      </c>
      <c r="AU32" s="76">
        <f>+PROVINCIAS!AU61</f>
        <v>69545.2</v>
      </c>
      <c r="AV32" s="76">
        <f>+PROVINCIAS!AV61</f>
        <v>87528.5</v>
      </c>
      <c r="AW32" s="76">
        <f>+PROVINCIAS!AW61</f>
        <v>113885.5</v>
      </c>
      <c r="AX32" s="76">
        <f>+PROVINCIAS!AX61</f>
        <v>149263.29999999999</v>
      </c>
      <c r="AY32" s="76">
        <f>+PROVINCIAS!AY61</f>
        <v>178741.5</v>
      </c>
      <c r="AZ32" s="76">
        <f>+PROVINCIAS!AZ61</f>
        <v>224657.5</v>
      </c>
      <c r="BA32" s="76">
        <f>+PROVINCIAS!BA61</f>
        <v>305494.7</v>
      </c>
      <c r="BB32" s="76">
        <f>+PROVINCIAS!BB61</f>
        <v>371527.3</v>
      </c>
      <c r="BC32" s="76">
        <f>+PROVINCIAS!BC61</f>
        <v>490122.5</v>
      </c>
      <c r="BD32" s="76">
        <f>+PROVINCIAS!BD61</f>
        <v>675304</v>
      </c>
      <c r="BE32" s="76">
        <f>+PROVINCIAS!BE61</f>
        <v>942869.6</v>
      </c>
      <c r="BF32" s="76">
        <f>+PROVINCIAS!BF61</f>
        <v>1286518.8</v>
      </c>
      <c r="BG32" s="76">
        <f>+PROVINCIAS!BG61</f>
        <v>1730111.7999999998</v>
      </c>
    </row>
    <row r="33" spans="1:59" ht="10.5" customHeight="1" x14ac:dyDescent="0.2">
      <c r="A33" s="18" t="s">
        <v>48</v>
      </c>
      <c r="B33" s="77" t="s">
        <v>49</v>
      </c>
      <c r="C33" s="76">
        <f>+PROVINCIAS!C62</f>
        <v>7.22</v>
      </c>
      <c r="D33" s="76">
        <f>+PROVINCIAS!D62</f>
        <v>18.7</v>
      </c>
      <c r="E33" s="76">
        <f>+PROVINCIAS!E62</f>
        <v>15.76</v>
      </c>
      <c r="F33" s="76">
        <f>+PROVINCIAS!F62</f>
        <v>25.46</v>
      </c>
      <c r="G33" s="76">
        <f>+PROVINCIAS!G62</f>
        <v>32.33</v>
      </c>
      <c r="H33" s="76">
        <f>+PROVINCIAS!H62</f>
        <v>39.340000000000003</v>
      </c>
      <c r="I33" s="76">
        <f>+PROVINCIAS!I62</f>
        <v>27.15</v>
      </c>
      <c r="J33" s="76">
        <f>+PROVINCIAS!J62</f>
        <v>26.99</v>
      </c>
      <c r="K33" s="76">
        <f>+PROVINCIAS!K62</f>
        <v>53.419999999999845</v>
      </c>
      <c r="L33" s="76">
        <f>+PROVINCIAS!L62</f>
        <v>67.360000000000127</v>
      </c>
      <c r="M33" s="76">
        <f>+PROVINCIAS!M62</f>
        <v>178.91</v>
      </c>
      <c r="N33" s="76">
        <f>+PROVINCIAS!N62</f>
        <v>501.16</v>
      </c>
      <c r="O33" s="76">
        <f>+PROVINCIAS!O62</f>
        <v>982.24</v>
      </c>
      <c r="P33" s="76">
        <f>+PROVINCIAS!P62</f>
        <v>1732.4</v>
      </c>
      <c r="Q33" s="76">
        <f>+PROVINCIAS!Q62</f>
        <v>9606.74</v>
      </c>
      <c r="R33" s="76">
        <f>+PROVINCIAS!R62</f>
        <v>27771.4</v>
      </c>
      <c r="S33" s="76">
        <f>+PROVINCIAS!S62</f>
        <v>26.88</v>
      </c>
      <c r="T33" s="76">
        <f>+PROVINCIAS!T62</f>
        <v>81.419999999999902</v>
      </c>
      <c r="U33" s="76">
        <f>+PROVINCIAS!U62</f>
        <v>205.1</v>
      </c>
      <c r="V33" s="76">
        <f>+PROVINCIAS!V62</f>
        <v>577.29999999999995</v>
      </c>
      <c r="W33" s="76">
        <f>+PROVINCIAS!W62</f>
        <v>2165.6999999999998</v>
      </c>
      <c r="X33" s="76">
        <f>+PROVINCIAS!X62</f>
        <v>3283</v>
      </c>
      <c r="Y33" s="76">
        <f>+PROVINCIAS!Y62</f>
        <v>32347</v>
      </c>
      <c r="Z33" s="76">
        <f>+PROVINCIAS!Z62</f>
        <v>275789</v>
      </c>
      <c r="AA33" s="76">
        <f>+PROVINCIAS!AA62</f>
        <v>2477.6999999999998</v>
      </c>
      <c r="AB33" s="76">
        <f>+PROVINCIAS!AB62</f>
        <v>5144.1000000000004</v>
      </c>
      <c r="AC33" s="76">
        <f>+PROVINCIAS!AC62</f>
        <v>1340.5</v>
      </c>
      <c r="AD33" s="76">
        <f>+PROVINCIAS!AD62</f>
        <v>2795.4</v>
      </c>
      <c r="AE33" s="76">
        <f>+PROVINCIAS!AE62</f>
        <v>51643.3</v>
      </c>
      <c r="AF33" s="76">
        <f>+PROVINCIAS!AF62</f>
        <v>1493.7</v>
      </c>
      <c r="AG33" s="76">
        <f>+PROVINCIAS!AG62</f>
        <v>2539.5</v>
      </c>
      <c r="AH33" s="76">
        <f>+PROVINCIAS!AH62</f>
        <v>2979.6</v>
      </c>
      <c r="AI33" s="76">
        <f>+PROVINCIAS!AI62</f>
        <v>-5856.9</v>
      </c>
      <c r="AJ33" s="76">
        <f>+PROVINCIAS!AJ62</f>
        <v>-6220.8</v>
      </c>
      <c r="AK33" s="76">
        <f>+PROVINCIAS!AK62</f>
        <v>-7792</v>
      </c>
      <c r="AL33" s="76">
        <f>+PROVINCIAS!AL62</f>
        <v>-6008.8</v>
      </c>
      <c r="AM33" s="76">
        <f>+PROVINCIAS!AM62</f>
        <v>-5168.0999999999913</v>
      </c>
      <c r="AN33" s="76">
        <f>+PROVINCIAS!AN62</f>
        <v>-6671.9999999999927</v>
      </c>
      <c r="AO33" s="76">
        <f>+PROVINCIAS!AO62</f>
        <v>-8829.7999999999993</v>
      </c>
      <c r="AP33" s="76">
        <f>+PROVINCIAS!AP62</f>
        <v>-8018.3</v>
      </c>
      <c r="AQ33" s="76">
        <f>+PROVINCIAS!AQ62</f>
        <v>-11241.8</v>
      </c>
      <c r="AR33" s="76">
        <f>+PROVINCIAS!AR62</f>
        <v>-6875.6</v>
      </c>
      <c r="AS33" s="76">
        <f>+PROVINCIAS!AS62</f>
        <v>-4939.7999999999811</v>
      </c>
      <c r="AT33" s="76">
        <f>+PROVINCIAS!AT62</f>
        <v>-5880.3</v>
      </c>
      <c r="AU33" s="76">
        <f>+PROVINCIAS!AU62</f>
        <v>-11498</v>
      </c>
      <c r="AV33" s="76">
        <f>+PROVINCIAS!AV62</f>
        <v>-15166.5</v>
      </c>
      <c r="AW33" s="76">
        <f>+PROVINCIAS!AW62</f>
        <v>-12203.8</v>
      </c>
      <c r="AX33" s="76">
        <f>+PROVINCIAS!AX62</f>
        <v>-18957.3</v>
      </c>
      <c r="AY33" s="76">
        <f>+PROVINCIAS!AY62</f>
        <v>-34703.300000000003</v>
      </c>
      <c r="AZ33" s="76">
        <f>+PROVINCIAS!AZ62</f>
        <v>-24870</v>
      </c>
      <c r="BA33" s="76">
        <f>+PROVINCIAS!BA62</f>
        <v>-46884.2</v>
      </c>
      <c r="BB33" s="76">
        <f>+PROVINCIAS!BB62</f>
        <v>-44168.2</v>
      </c>
      <c r="BC33" s="76">
        <f>+PROVINCIAS!BC62</f>
        <v>-52666.5</v>
      </c>
      <c r="BD33" s="76">
        <f>+PROVINCIAS!BD62</f>
        <v>-79363.100000000006</v>
      </c>
      <c r="BE33" s="76">
        <f>+PROVINCIAS!BE62</f>
        <v>-152274.6</v>
      </c>
      <c r="BF33" s="76">
        <f>+PROVINCIAS!BF62</f>
        <v>-202630.5</v>
      </c>
      <c r="BG33" s="76">
        <f>+PROVINCIAS!BG62</f>
        <v>-248893.69999999995</v>
      </c>
    </row>
    <row r="34" spans="1:59" ht="10.5" customHeight="1" x14ac:dyDescent="0.2">
      <c r="A34" s="13"/>
      <c r="B34" s="78"/>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row>
    <row r="35" spans="1:59" ht="10.5" customHeight="1" thickBot="1" x14ac:dyDescent="0.25">
      <c r="A35" s="13"/>
      <c r="B35" s="78"/>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row>
    <row r="36" spans="1:59" s="28" customFormat="1" ht="10.5" customHeight="1" thickBot="1" x14ac:dyDescent="0.25">
      <c r="A36" s="161" t="s">
        <v>112</v>
      </c>
      <c r="B36" s="162"/>
      <c r="C36" s="157">
        <f>+PROVINCIAS!C104</f>
        <v>74.569999999999993</v>
      </c>
      <c r="D36" s="157">
        <f>+PROVINCIAS!D104</f>
        <v>94.38</v>
      </c>
      <c r="E36" s="157">
        <f>+PROVINCIAS!E104</f>
        <v>114.53</v>
      </c>
      <c r="F36" s="157">
        <f>+PROVINCIAS!F104</f>
        <v>150.35</v>
      </c>
      <c r="G36" s="157">
        <f>+PROVINCIAS!G104</f>
        <v>221.95000000000002</v>
      </c>
      <c r="H36" s="157">
        <f>+PROVINCIAS!H104</f>
        <v>304.33</v>
      </c>
      <c r="I36" s="157">
        <f>+PROVINCIAS!I104</f>
        <v>384.97999999999996</v>
      </c>
      <c r="J36" s="157">
        <f>+PROVINCIAS!J104</f>
        <v>457.62</v>
      </c>
      <c r="K36" s="157">
        <f>+PROVINCIAS!K104</f>
        <v>559.68000000000006</v>
      </c>
      <c r="L36" s="157">
        <f>+PROVINCIAS!L104</f>
        <v>659.67</v>
      </c>
      <c r="M36" s="157">
        <f>+PROVINCIAS!M104</f>
        <v>889.96999999999991</v>
      </c>
      <c r="N36" s="157">
        <f>+PROVINCIAS!N104</f>
        <v>1466.6200000000001</v>
      </c>
      <c r="O36" s="157">
        <f>+PROVINCIAS!O104</f>
        <v>2840.6</v>
      </c>
      <c r="P36" s="157">
        <f>+PROVINCIAS!P104</f>
        <v>4812.2</v>
      </c>
      <c r="Q36" s="157">
        <f>+PROVINCIAS!Q104</f>
        <v>15108.140000000001</v>
      </c>
      <c r="R36" s="157">
        <f>+PROVINCIAS!R104</f>
        <v>66184</v>
      </c>
      <c r="S36" s="157">
        <f>+PROVINCIAS!S104</f>
        <v>196.14</v>
      </c>
      <c r="T36" s="157">
        <f>+PROVINCIAS!T104</f>
        <v>544.41</v>
      </c>
      <c r="U36" s="157">
        <f>+PROVINCIAS!U104</f>
        <v>1445.3600000000001</v>
      </c>
      <c r="V36" s="157">
        <f>+PROVINCIAS!V104</f>
        <v>3260.6000000000004</v>
      </c>
      <c r="W36" s="157">
        <f>+PROVINCIAS!W104</f>
        <v>6422.2000000000007</v>
      </c>
      <c r="X36" s="157">
        <f>+PROVINCIAS!X104</f>
        <v>13943.4</v>
      </c>
      <c r="Y36" s="157">
        <f>+PROVINCIAS!Y104</f>
        <v>76594</v>
      </c>
      <c r="Z36" s="157">
        <f>+PROVINCIAS!Z104</f>
        <v>622322</v>
      </c>
      <c r="AA36" s="157">
        <f>+PROVINCIAS!AA104</f>
        <v>4480.5999999999995</v>
      </c>
      <c r="AB36" s="157">
        <f>+PROVINCIAS!AB104</f>
        <v>9494.6</v>
      </c>
      <c r="AC36" s="157">
        <f>+PROVINCIAS!AC104</f>
        <v>2224.6</v>
      </c>
      <c r="AD36" s="157">
        <f>+PROVINCIAS!AD104</f>
        <v>9431.3000000000011</v>
      </c>
      <c r="AE36" s="157">
        <f>+PROVINCIAS!AE104</f>
        <v>263159.39999999997</v>
      </c>
      <c r="AF36" s="157">
        <f>+PROVINCIAS!AF104</f>
        <v>5746.4</v>
      </c>
      <c r="AG36" s="157">
        <f>+PROVINCIAS!AG104</f>
        <v>15980.9</v>
      </c>
      <c r="AH36" s="157">
        <f>+PROVINCIAS!AH104</f>
        <v>22046.5</v>
      </c>
      <c r="AI36" s="157">
        <f>+PROVINCIAS!AI104</f>
        <v>26787.7</v>
      </c>
      <c r="AJ36" s="157">
        <f>+PROVINCIAS!AJ104</f>
        <v>28938.399999999998</v>
      </c>
      <c r="AK36" s="157">
        <f>+PROVINCIAS!AK104</f>
        <v>29174.3</v>
      </c>
      <c r="AL36" s="157">
        <f>+PROVINCIAS!AL104</f>
        <v>29210.799999999999</v>
      </c>
      <c r="AM36" s="157">
        <f>+PROVINCIAS!AM104</f>
        <v>31654.100000000002</v>
      </c>
      <c r="AN36" s="157">
        <f>+PROVINCIAS!AN104</f>
        <v>33835.200000000004</v>
      </c>
      <c r="AO36" s="157">
        <f>+PROVINCIAS!AO104</f>
        <v>34883.799999999996</v>
      </c>
      <c r="AP36" s="157">
        <f>+PROVINCIAS!AP104</f>
        <v>33861.4</v>
      </c>
      <c r="AQ36" s="157">
        <f>+PROVINCIAS!AQ104</f>
        <v>33865.1</v>
      </c>
      <c r="AR36" s="157">
        <f>+PROVINCIAS!AR104</f>
        <v>32477.899999999998</v>
      </c>
      <c r="AS36" s="157">
        <f>+PROVINCIAS!AS104</f>
        <v>39178.5</v>
      </c>
      <c r="AT36" s="157">
        <f>+PROVINCIAS!AT104</f>
        <v>51768.6</v>
      </c>
      <c r="AU36" s="157">
        <f>+PROVINCIAS!AU104</f>
        <v>67612.399999999994</v>
      </c>
      <c r="AV36" s="157">
        <f>+PROVINCIAS!AV104</f>
        <v>85216.1</v>
      </c>
      <c r="AW36" s="157">
        <f>+PROVINCIAS!AW104</f>
        <v>111388.3</v>
      </c>
      <c r="AX36" s="157">
        <f>+PROVINCIAS!AX104</f>
        <v>146595.40000000002</v>
      </c>
      <c r="AY36" s="157">
        <f>+PROVINCIAS!AY104</f>
        <v>175451.3</v>
      </c>
      <c r="AZ36" s="157">
        <f>+PROVINCIAS!AZ104</f>
        <v>220823.4</v>
      </c>
      <c r="BA36" s="157">
        <f>+PROVINCIAS!BA104</f>
        <v>301445.5</v>
      </c>
      <c r="BB36" s="157">
        <f>+PROVINCIAS!BB104</f>
        <v>365842.89999999997</v>
      </c>
      <c r="BC36" s="157">
        <f>+PROVINCIAS!BC104</f>
        <v>482658.5</v>
      </c>
      <c r="BD36" s="157">
        <f>+PROVINCIAS!BD104</f>
        <v>663714</v>
      </c>
      <c r="BE36" s="157">
        <f>+PROVINCIAS!BE104</f>
        <v>927016.6</v>
      </c>
      <c r="BF36" s="157">
        <f>+PROVINCIAS!BF104</f>
        <v>1259394.2999999998</v>
      </c>
      <c r="BG36" s="157">
        <f>+PROVINCIAS!BG104</f>
        <v>1684699.9</v>
      </c>
    </row>
    <row r="37" spans="1:59" ht="10.5" customHeight="1" x14ac:dyDescent="0.2">
      <c r="A37" s="13"/>
      <c r="B37" s="78"/>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row>
    <row r="38" spans="1:59" ht="6" customHeight="1" x14ac:dyDescent="0.2">
      <c r="A38" s="13"/>
      <c r="B38" s="78"/>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row>
    <row r="39" spans="1:59" ht="10.5" customHeight="1" thickBot="1" x14ac:dyDescent="0.25">
      <c r="A39" s="13"/>
      <c r="B39" s="78"/>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row>
    <row r="40" spans="1:59" s="28" customFormat="1" ht="13.5" thickBot="1" x14ac:dyDescent="0.25">
      <c r="A40" s="159"/>
      <c r="B40" s="160" t="s">
        <v>123</v>
      </c>
    </row>
    <row r="41" spans="1:59" s="59" customFormat="1" ht="10.5" customHeight="1" x14ac:dyDescent="0.2">
      <c r="A41" s="158"/>
      <c r="B41" s="2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c r="BA41" s="170"/>
      <c r="BB41" s="170"/>
      <c r="BC41" s="170"/>
      <c r="BD41" s="170"/>
      <c r="BE41" s="170"/>
      <c r="BF41" s="170"/>
      <c r="BG41" s="170"/>
    </row>
    <row r="42" spans="1:59" ht="10.5" customHeight="1" x14ac:dyDescent="0.2">
      <c r="A42" s="18" t="s">
        <v>3</v>
      </c>
      <c r="B42" s="77" t="s">
        <v>4</v>
      </c>
      <c r="C42" s="169">
        <f>+C14/Cálculos!E$3</f>
        <v>5.6278992710404235E-2</v>
      </c>
      <c r="D42" s="169">
        <f>+D14/Cálculos!F$3</f>
        <v>5.1302833411481008E-2</v>
      </c>
      <c r="E42" s="169">
        <f>+E14/Cálculos!G$3</f>
        <v>5.273954260618071E-2</v>
      </c>
      <c r="F42" s="169">
        <f>+F14/Cálculos!H$3</f>
        <v>4.8357139526570198E-2</v>
      </c>
      <c r="G42" s="169">
        <f>+G14/Cálculos!I$3</f>
        <v>5.3696629213483144E-2</v>
      </c>
      <c r="H42" s="169">
        <f>+H14/Cálculos!J$3</f>
        <v>6.1309126831477857E-2</v>
      </c>
      <c r="I42" s="169">
        <f>+I14/Cálculos!K$3</f>
        <v>6.3419586636436806E-2</v>
      </c>
      <c r="J42" s="169">
        <f>+J14/Cálculos!L$3</f>
        <v>6.6003388652626199E-2</v>
      </c>
      <c r="K42" s="169">
        <f>+K14/Cálculos!M$3</f>
        <v>6.6290317473719759E-2</v>
      </c>
      <c r="L42" s="169">
        <f>+L14/Cálculos!N$3</f>
        <v>6.7042735042735044E-2</v>
      </c>
      <c r="M42" s="169">
        <f>+M14/Cálculos!O$3</f>
        <v>5.6612117825496924E-2</v>
      </c>
      <c r="N42" s="169">
        <f>+N14/Cálculos!P$3</f>
        <v>4.6592062648039834E-2</v>
      </c>
      <c r="O42" s="169">
        <f>+O14/Cálculos!Q$3</f>
        <v>5.2433256194615342E-2</v>
      </c>
      <c r="P42" s="169">
        <f>+P14/Cálculos!R$3</f>
        <v>6.0069430208684847E-2</v>
      </c>
      <c r="Q42" s="169">
        <f>+Q14/Cálculos!S$3</f>
        <v>3.5329533125792616E-2</v>
      </c>
      <c r="R42" s="169">
        <f>+R14/Cálculos!T$3</f>
        <v>4.4272248611081297E-2</v>
      </c>
      <c r="S42" s="169">
        <f>+S14/Cálculos!U$3</f>
        <v>6.7838499282674478E-2</v>
      </c>
      <c r="T42" s="169">
        <f>+T14/Cálculos!V$3</f>
        <v>7.0711754481860678E-2</v>
      </c>
      <c r="U42" s="169">
        <f>+U14/Cálculos!W$3</f>
        <v>6.9948355997369871E-2</v>
      </c>
      <c r="V42" s="169">
        <f>+V14/Cálculos!X$3</f>
        <v>7.6413427186027255E-2</v>
      </c>
      <c r="W42" s="169">
        <f>+W14/Cálculos!Y$3</f>
        <v>6.3741211613420265E-2</v>
      </c>
      <c r="X42" s="169">
        <f>+X14/Cálculos!Z$3</f>
        <v>5.3651009775298707E-2</v>
      </c>
      <c r="Y42" s="169">
        <f>+Y14/Cálculos!AA$3</f>
        <v>4.4187316107891922E-2</v>
      </c>
      <c r="Z42" s="169">
        <f>+Z14/Cálculos!AB$3</f>
        <v>4.7323068657906447E-2</v>
      </c>
      <c r="AA42" s="169">
        <f>+AA14/Cálculos!AC$3</f>
        <v>4.1201871102810067E-2</v>
      </c>
      <c r="AB42" s="169">
        <f>+AB14/Cálculos!AD$3</f>
        <v>4.7290643403198489E-2</v>
      </c>
      <c r="AC42" s="169">
        <f>+AC14/Cálculos!AE$3</f>
        <v>4.1387969622994666E-2</v>
      </c>
      <c r="AD42" s="169">
        <f>+AD14/Cálculos!AF$3</f>
        <v>6.7150139038511275E-2</v>
      </c>
      <c r="AE42" s="169">
        <f>+AE14/Cálculos!AG$3</f>
        <v>7.4231503944126184E-2</v>
      </c>
      <c r="AF42" s="169">
        <f>+AF14/Cálculos!AH$3</f>
        <v>6.5202076443697451E-2</v>
      </c>
      <c r="AG42" s="169">
        <f>+AG14/Cálculos!AI$3</f>
        <v>7.9845111491005524E-2</v>
      </c>
      <c r="AH42" s="169">
        <f>+AH14/Cálculos!AJ$3</f>
        <v>9.1691619425911364E-2</v>
      </c>
      <c r="AI42" s="169">
        <f>+AI14/Cálculos!AK$3</f>
        <v>8.8025630580802136E-2</v>
      </c>
      <c r="AJ42" s="169">
        <f>+AJ14/Cálculos!AL$3</f>
        <v>8.7998895793282905E-2</v>
      </c>
      <c r="AK42" s="169">
        <f>+AK14/Cálculos!AM$3</f>
        <v>8.2379078957257795E-2</v>
      </c>
      <c r="AL42" s="169">
        <f>+AL14/Cálculos!AN$3</f>
        <v>8.3586177067445977E-2</v>
      </c>
      <c r="AM42" s="169">
        <f>+AM14/Cálculos!AO$3</f>
        <v>8.5943040117499994E-2</v>
      </c>
      <c r="AN42" s="169">
        <f>+AN14/Cálculos!AP$3</f>
        <v>8.8684694498061545E-2</v>
      </c>
      <c r="AO42" s="169">
        <f>+AO14/Cálculos!AQ$3</f>
        <v>8.9488381984712984E-2</v>
      </c>
      <c r="AP42" s="169">
        <f>+AP14/Cálculos!AR$3</f>
        <v>9.0845169077784393E-2</v>
      </c>
      <c r="AQ42" s="169">
        <f>+AQ14/Cálculos!AS$3</f>
        <v>8.5791502007679737E-2</v>
      </c>
      <c r="AR42" s="169">
        <f>+AR14/Cálculos!AT$3</f>
        <v>7.9436968048689174E-2</v>
      </c>
      <c r="AS42" s="169">
        <f>+AS14/Cálculos!AU$3</f>
        <v>8.742488193418739E-2</v>
      </c>
      <c r="AT42" s="169">
        <f>+AT14/Cálculos!AV$3</f>
        <v>9.5931235521090244E-2</v>
      </c>
      <c r="AU42" s="169">
        <f>+AU14/Cálculos!AW$3</f>
        <v>9.7386579344575591E-2</v>
      </c>
      <c r="AV42" s="169">
        <f>+AV14/Cálculos!AX$3</f>
        <v>9.9218991706767304E-2</v>
      </c>
      <c r="AW42" s="169">
        <f>+AW14/Cálculos!AY$3</f>
        <v>0.1112139408245197</v>
      </c>
      <c r="AX42" s="169">
        <f>+AX14/Cálculos!AZ$3</f>
        <v>0.11147891603313936</v>
      </c>
      <c r="AY42" s="169">
        <f>+AY14/Cálculos!BA$3</f>
        <v>0.11388377814266896</v>
      </c>
      <c r="AZ42" s="169">
        <f>+AZ14/Cálculos!BB$3</f>
        <v>0.11875652338422878</v>
      </c>
      <c r="BA42" s="169">
        <f>+BA14/Cálculos!BC$3</f>
        <v>0.1175781853780781</v>
      </c>
      <c r="BB42" s="169">
        <f>+BB14/Cálculos!BD$3</f>
        <v>0.12328101625456375</v>
      </c>
      <c r="BC42" s="169">
        <f>+BC14/Cálculos!BE$3</f>
        <v>0.12993486159644382</v>
      </c>
      <c r="BD42" s="169">
        <f>+BD14/Cálculos!BF$3</f>
        <v>0.12949720641016316</v>
      </c>
      <c r="BE42" s="169">
        <f>+BE14/Cálculos!BG$3</f>
        <v>0.13219708785308629</v>
      </c>
      <c r="BF42" s="169">
        <f>+BF14/Cálculos!BH$3</f>
        <v>0.13111712195018915</v>
      </c>
      <c r="BG42" s="169">
        <f>+BG14/Cálculos!BI$3</f>
        <v>0.13817244168052645</v>
      </c>
    </row>
    <row r="43" spans="1:59" ht="10.5" customHeight="1" x14ac:dyDescent="0.2">
      <c r="A43" s="13"/>
      <c r="B43" s="78" t="s">
        <v>5</v>
      </c>
      <c r="C43" s="101">
        <f>+C15/Cálculos!E$3</f>
        <v>4.9859178263750824E-2</v>
      </c>
      <c r="D43" s="101">
        <f>+D15/Cálculos!F$3</f>
        <v>4.4617857860539886E-2</v>
      </c>
      <c r="E43" s="101">
        <f>+E15/Cálculos!G$3</f>
        <v>4.6194633388677631E-2</v>
      </c>
      <c r="F43" s="101">
        <f>+F15/Cálculos!H$3</f>
        <v>4.2431495671365733E-2</v>
      </c>
      <c r="G43" s="101">
        <f>+G15/Cálculos!I$3</f>
        <v>4.741011235955056E-2</v>
      </c>
      <c r="H43" s="101">
        <f>+H15/Cálculos!J$3</f>
        <v>5.4079953383667438E-2</v>
      </c>
      <c r="I43" s="101">
        <f>+I15/Cálculos!K$3</f>
        <v>5.5774447349363571E-2</v>
      </c>
      <c r="J43" s="101">
        <f>+J15/Cálculos!L$3</f>
        <v>5.7024381693895808E-2</v>
      </c>
      <c r="K43" s="101">
        <f>+K15/Cálculos!M$3</f>
        <v>5.5871891754971079E-2</v>
      </c>
      <c r="L43" s="101">
        <f>+L15/Cálculos!N$3</f>
        <v>5.5500854700854696E-2</v>
      </c>
      <c r="M43" s="101">
        <f>+M15/Cálculos!O$3</f>
        <v>4.6383012692584012E-2</v>
      </c>
      <c r="N43" s="101">
        <f>+N15/Cálculos!P$3</f>
        <v>4.0349494851839321E-2</v>
      </c>
      <c r="O43" s="101">
        <f>+O15/Cálculos!Q$3</f>
        <v>4.5090026528193258E-2</v>
      </c>
      <c r="P43" s="101">
        <f>+P15/Cálculos!R$3</f>
        <v>5.1713915371781972E-2</v>
      </c>
      <c r="Q43" s="101">
        <f>+Q15/Cálculos!S$3</f>
        <v>2.8395681531006755E-2</v>
      </c>
      <c r="R43" s="101">
        <f>+R15/Cálculos!T$3</f>
        <v>4.004338242396082E-2</v>
      </c>
      <c r="S43" s="101">
        <f>+S15/Cálculos!U$3</f>
        <v>5.9403394135210841E-2</v>
      </c>
      <c r="T43" s="101">
        <f>+T15/Cálculos!V$3</f>
        <v>6.011742812747585E-2</v>
      </c>
      <c r="U43" s="101">
        <f>+U15/Cálculos!W$3</f>
        <v>6.0230283303276275E-2</v>
      </c>
      <c r="V43" s="101">
        <f>+V15/Cálculos!X$3</f>
        <v>6.6713916330658027E-2</v>
      </c>
      <c r="W43" s="101">
        <f>+W15/Cálculos!Y$3</f>
        <v>5.5138246329824052E-2</v>
      </c>
      <c r="X43" s="101">
        <f>+X15/Cálculos!Z$3</f>
        <v>4.5898650675858188E-2</v>
      </c>
      <c r="Y43" s="101">
        <f>+Y15/Cálculos!AA$3</f>
        <v>3.5161478940359751E-2</v>
      </c>
      <c r="Z43" s="101">
        <f>+Z15/Cálculos!AB$3</f>
        <v>3.8490260861054386E-2</v>
      </c>
      <c r="AA43" s="101">
        <f>+AA15/Cálculos!AC$3</f>
        <v>3.0881900697537209E-2</v>
      </c>
      <c r="AB43" s="101">
        <f>+AB15/Cálculos!AD$3</f>
        <v>3.421519609789471E-2</v>
      </c>
      <c r="AC43" s="101">
        <f>+AC15/Cálculos!AE$3</f>
        <v>3.0969795697368852E-2</v>
      </c>
      <c r="AD43" s="101">
        <f>+AD15/Cálculos!AF$3</f>
        <v>5.6271422315234888E-2</v>
      </c>
      <c r="AE43" s="101">
        <f>+AE15/Cálculos!AG$3</f>
        <v>6.3802270231786154E-2</v>
      </c>
      <c r="AF43" s="101">
        <f>+AF15/Cálculos!AH$3</f>
        <v>5.7273925578199367E-2</v>
      </c>
      <c r="AG43" s="101">
        <f>+AG15/Cálculos!AI$3</f>
        <v>7.2867375415921878E-2</v>
      </c>
      <c r="AH43" s="101">
        <f>+AH15/Cálculos!AJ$3</f>
        <v>8.3441488851921347E-2</v>
      </c>
      <c r="AI43" s="101">
        <f>+AI15/Cálculos!AK$3</f>
        <v>7.9120955507998178E-2</v>
      </c>
      <c r="AJ43" s="101">
        <f>+AJ15/Cálculos!AL$3</f>
        <v>7.8438425764436756E-2</v>
      </c>
      <c r="AK43" s="101">
        <f>+AK15/Cálculos!AM$3</f>
        <v>7.3043669409693854E-2</v>
      </c>
      <c r="AL43" s="101">
        <f>+AL15/Cálculos!AN$3</f>
        <v>7.4401194957149697E-2</v>
      </c>
      <c r="AM43" s="101">
        <f>+AM15/Cálculos!AO$3</f>
        <v>7.7736669985195933E-2</v>
      </c>
      <c r="AN43" s="101">
        <f>+AN15/Cálculos!AP$3</f>
        <v>8.0717235004426693E-2</v>
      </c>
      <c r="AO43" s="101">
        <f>+AO15/Cálculos!AQ$3</f>
        <v>8.1189136545964435E-2</v>
      </c>
      <c r="AP43" s="101">
        <f>+AP15/Cálculos!AR$3</f>
        <v>8.0474116055446507E-2</v>
      </c>
      <c r="AQ43" s="101">
        <f>+AQ15/Cálculos!AS$3</f>
        <v>7.5835885396906319E-2</v>
      </c>
      <c r="AR43" s="101">
        <f>+AR15/Cálculos!AT$3</f>
        <v>6.7986853348788748E-2</v>
      </c>
      <c r="AS43" s="101">
        <f>+AS15/Cálculos!AU$3</f>
        <v>7.4922472251183481E-2</v>
      </c>
      <c r="AT43" s="101">
        <f>+AT15/Cálculos!AV$3</f>
        <v>8.4450869495532307E-2</v>
      </c>
      <c r="AU43" s="101">
        <f>+AU15/Cálculos!AW$3</f>
        <v>8.5558513270797595E-2</v>
      </c>
      <c r="AV43" s="101">
        <f>+AV15/Cálculos!AX$3</f>
        <v>8.6313215942050409E-2</v>
      </c>
      <c r="AW43" s="101">
        <f>+AW15/Cálculos!AY$3</f>
        <v>9.9242215796025157E-2</v>
      </c>
      <c r="AX43" s="101">
        <f>+AX15/Cálculos!AZ$3</f>
        <v>9.9352140572247408E-2</v>
      </c>
      <c r="AY43" s="101">
        <f>+AY15/Cálculos!BA$3</f>
        <v>0.10259659997420315</v>
      </c>
      <c r="AZ43" s="101">
        <f>+AZ15/Cálculos!BB$3</f>
        <v>0.10239637555462466</v>
      </c>
      <c r="BA43" s="101">
        <f>+BA15/Cálculos!BC$3</f>
        <v>0.10386759817061218</v>
      </c>
      <c r="BB43" s="101">
        <f>+BB15/Cálculos!BD$3</f>
        <v>0.11018604727998282</v>
      </c>
      <c r="BC43" s="101">
        <f>+BC15/Cálculos!BE$3</f>
        <v>0.11835561191370995</v>
      </c>
      <c r="BD43" s="101">
        <f>+BD15/Cálculos!BF$3</f>
        <v>0.11882175819655365</v>
      </c>
      <c r="BE43" s="101">
        <f>+BE15/Cálculos!BG$3</f>
        <v>0.12260855892096123</v>
      </c>
      <c r="BF43" s="101">
        <f>+BF15/Cálculos!BH$3</f>
        <v>0.12003003748455914</v>
      </c>
      <c r="BG43" s="101">
        <f>+BG15/Cálculos!BI$3</f>
        <v>0.12526436001351401</v>
      </c>
    </row>
    <row r="44" spans="1:59" ht="10.5" customHeight="1" x14ac:dyDescent="0.2">
      <c r="A44" s="13"/>
      <c r="B44" s="78" t="s">
        <v>6</v>
      </c>
      <c r="C44" s="101">
        <f>+C16/Cálculos!E$3</f>
        <v>0</v>
      </c>
      <c r="D44" s="101">
        <f>+D16/Cálculos!F$3</f>
        <v>0</v>
      </c>
      <c r="E44" s="101">
        <f>+E16/Cálculos!G$3</f>
        <v>0</v>
      </c>
      <c r="F44" s="101">
        <f>+F16/Cálculos!H$3</f>
        <v>0</v>
      </c>
      <c r="G44" s="101">
        <f>+G16/Cálculos!I$3</f>
        <v>0</v>
      </c>
      <c r="H44" s="101">
        <f>+H16/Cálculos!J$3</f>
        <v>0</v>
      </c>
      <c r="I44" s="101">
        <f>+I16/Cálculos!K$3</f>
        <v>0</v>
      </c>
      <c r="J44" s="101">
        <f>+J16/Cálculos!L$3</f>
        <v>0</v>
      </c>
      <c r="K44" s="101">
        <f>+K16/Cálculos!M$3</f>
        <v>0</v>
      </c>
      <c r="L44" s="101">
        <f>+L16/Cálculos!N$3</f>
        <v>0</v>
      </c>
      <c r="M44" s="101">
        <f>+M16/Cálculos!O$3</f>
        <v>0</v>
      </c>
      <c r="N44" s="101">
        <f>+N16/Cálculos!P$3</f>
        <v>0</v>
      </c>
      <c r="O44" s="101">
        <f>+O16/Cálculos!Q$3</f>
        <v>0</v>
      </c>
      <c r="P44" s="101">
        <f>+P16/Cálculos!R$3</f>
        <v>0</v>
      </c>
      <c r="Q44" s="101">
        <f>+Q16/Cálculos!S$3</f>
        <v>0</v>
      </c>
      <c r="R44" s="101">
        <f>+R16/Cálculos!T$3</f>
        <v>0</v>
      </c>
      <c r="S44" s="101">
        <f>+S16/Cálculos!U$3</f>
        <v>0</v>
      </c>
      <c r="T44" s="101">
        <f>+T16/Cálculos!V$3</f>
        <v>0</v>
      </c>
      <c r="U44" s="101">
        <f>+U16/Cálculos!W$3</f>
        <v>0</v>
      </c>
      <c r="V44" s="101">
        <f>+V16/Cálculos!X$3</f>
        <v>0</v>
      </c>
      <c r="W44" s="101">
        <f>+W16/Cálculos!Y$3</f>
        <v>0</v>
      </c>
      <c r="X44" s="101">
        <f>+X16/Cálculos!Z$3</f>
        <v>0</v>
      </c>
      <c r="Y44" s="101">
        <f>+Y16/Cálculos!AA$3</f>
        <v>0</v>
      </c>
      <c r="Z44" s="101">
        <f>+Z16/Cálculos!AB$3</f>
        <v>0</v>
      </c>
      <c r="AA44" s="101">
        <f>+AA16/Cálculos!AC$3</f>
        <v>0</v>
      </c>
      <c r="AB44" s="101">
        <f>+AB16/Cálculos!AD$3</f>
        <v>0</v>
      </c>
      <c r="AC44" s="101">
        <f>+AC16/Cálculos!AE$3</f>
        <v>0</v>
      </c>
      <c r="AD44" s="101">
        <f>+AD16/Cálculos!AF$3</f>
        <v>0</v>
      </c>
      <c r="AE44" s="101">
        <f>+AE16/Cálculos!AG$3</f>
        <v>0</v>
      </c>
      <c r="AF44" s="101">
        <f>+AF16/Cálculos!AH$3</f>
        <v>0</v>
      </c>
      <c r="AG44" s="101">
        <f>+AG16/Cálculos!AI$3</f>
        <v>0</v>
      </c>
      <c r="AH44" s="101">
        <f>+AH16/Cálculos!AJ$3</f>
        <v>0</v>
      </c>
      <c r="AI44" s="101">
        <f>+AI16/Cálculos!AK$3</f>
        <v>0</v>
      </c>
      <c r="AJ44" s="101">
        <f>+AJ16/Cálculos!AL$3</f>
        <v>0</v>
      </c>
      <c r="AK44" s="101">
        <f>+AK16/Cálculos!AM$3</f>
        <v>0</v>
      </c>
      <c r="AL44" s="101">
        <f>+AL16/Cálculos!AN$3</f>
        <v>0</v>
      </c>
      <c r="AM44" s="101">
        <f>+AM16/Cálculos!AO$3</f>
        <v>0</v>
      </c>
      <c r="AN44" s="101">
        <f>+AN16/Cálculos!AP$3</f>
        <v>0</v>
      </c>
      <c r="AO44" s="101">
        <f>+AO16/Cálculos!AQ$3</f>
        <v>0</v>
      </c>
      <c r="AP44" s="101">
        <f>+AP16/Cálculos!AR$3</f>
        <v>0</v>
      </c>
      <c r="AQ44" s="101">
        <f>+AQ16/Cálculos!AS$3</f>
        <v>0</v>
      </c>
      <c r="AR44" s="101">
        <f>+AR16/Cálculos!AT$3</f>
        <v>0</v>
      </c>
      <c r="AS44" s="101">
        <f>+AS16/Cálculos!AU$3</f>
        <v>0</v>
      </c>
      <c r="AT44" s="101">
        <f>+AT16/Cálculos!AV$3</f>
        <v>0</v>
      </c>
      <c r="AU44" s="101">
        <f>+AU16/Cálculos!AW$3</f>
        <v>0</v>
      </c>
      <c r="AV44" s="101">
        <f>+AV16/Cálculos!AX$3</f>
        <v>0</v>
      </c>
      <c r="AW44" s="101">
        <f>+AW16/Cálculos!AY$3</f>
        <v>0</v>
      </c>
      <c r="AX44" s="101">
        <f>+AX16/Cálculos!AZ$3</f>
        <v>0</v>
      </c>
      <c r="AY44" s="101">
        <f>+AY16/Cálculos!BA$3</f>
        <v>0</v>
      </c>
      <c r="AZ44" s="101">
        <f>+AZ16/Cálculos!BB$3</f>
        <v>0</v>
      </c>
      <c r="BA44" s="101">
        <f>+BA16/Cálculos!BC$3</f>
        <v>0</v>
      </c>
      <c r="BB44" s="101">
        <f>+BB16/Cálculos!BD$3</f>
        <v>0</v>
      </c>
      <c r="BC44" s="101">
        <f>+BC16/Cálculos!BE$3</f>
        <v>0</v>
      </c>
      <c r="BD44" s="101">
        <f>+BD16/Cálculos!BF$3</f>
        <v>0</v>
      </c>
      <c r="BE44" s="101">
        <f>+BE16/Cálculos!BG$3</f>
        <v>0</v>
      </c>
      <c r="BF44" s="101">
        <f>+BF16/Cálculos!BH$3</f>
        <v>0</v>
      </c>
      <c r="BG44" s="101">
        <f>+BG16/Cálculos!BI$3</f>
        <v>0</v>
      </c>
    </row>
    <row r="45" spans="1:59" ht="10.5" customHeight="1" x14ac:dyDescent="0.2">
      <c r="A45" s="13"/>
      <c r="B45" s="78" t="s">
        <v>7</v>
      </c>
      <c r="C45" s="101">
        <f>+C17/Cálculos!E$3</f>
        <v>6.4198144466534124E-3</v>
      </c>
      <c r="D45" s="101">
        <f>+D17/Cálculos!F$3</f>
        <v>6.684975550941121E-3</v>
      </c>
      <c r="E45" s="101">
        <f>+E17/Cálculos!G$3</f>
        <v>6.5449092175030804E-3</v>
      </c>
      <c r="F45" s="101">
        <f>+F17/Cálculos!H$3</f>
        <v>5.9256438552044641E-3</v>
      </c>
      <c r="G45" s="101">
        <f>+G17/Cálculos!I$3</f>
        <v>6.2865168539325842E-3</v>
      </c>
      <c r="H45" s="101">
        <f>+H17/Cálculos!J$3</f>
        <v>7.2291734478104209E-3</v>
      </c>
      <c r="I45" s="101">
        <f>+I17/Cálculos!K$3</f>
        <v>7.6451392870732267E-3</v>
      </c>
      <c r="J45" s="101">
        <f>+J17/Cálculos!L$3</f>
        <v>8.9790069587303914E-3</v>
      </c>
      <c r="K45" s="101">
        <f>+K17/Cálculos!M$3</f>
        <v>1.0418425718748681E-2</v>
      </c>
      <c r="L45" s="101">
        <f>+L17/Cálculos!N$3</f>
        <v>1.1541880341880343E-2</v>
      </c>
      <c r="M45" s="101">
        <f>+M17/Cálculos!O$3</f>
        <v>1.0229105132912907E-2</v>
      </c>
      <c r="N45" s="101">
        <f>+N17/Cálculos!P$3</f>
        <v>6.2425677962005119E-3</v>
      </c>
      <c r="O45" s="101">
        <f>+O17/Cálculos!Q$3</f>
        <v>7.3432296664220804E-3</v>
      </c>
      <c r="P45" s="101">
        <f>+P17/Cálculos!R$3</f>
        <v>8.355514836902873E-3</v>
      </c>
      <c r="Q45" s="101">
        <f>+Q17/Cálculos!S$3</f>
        <v>6.9338515947858668E-3</v>
      </c>
      <c r="R45" s="101">
        <f>+R17/Cálculos!T$3</f>
        <v>4.2288661871204714E-3</v>
      </c>
      <c r="S45" s="101">
        <f>+S17/Cálculos!U$3</f>
        <v>8.435105147463642E-3</v>
      </c>
      <c r="T45" s="101">
        <f>+T17/Cálculos!V$3</f>
        <v>1.0594326354384823E-2</v>
      </c>
      <c r="U45" s="101">
        <f>+U17/Cálculos!W$3</f>
        <v>9.7180726940935928E-3</v>
      </c>
      <c r="V45" s="101">
        <f>+V17/Cálculos!X$3</f>
        <v>9.6995108553692318E-3</v>
      </c>
      <c r="W45" s="101">
        <f>+W17/Cálculos!Y$3</f>
        <v>8.6029652835962252E-3</v>
      </c>
      <c r="X45" s="101">
        <f>+X17/Cálculos!Z$3</f>
        <v>7.7523590994405143E-3</v>
      </c>
      <c r="Y45" s="101">
        <f>+Y17/Cálculos!AA$3</f>
        <v>9.0258371675321688E-3</v>
      </c>
      <c r="Z45" s="101">
        <f>+Z17/Cálculos!AB$3</f>
        <v>8.8328077968520581E-3</v>
      </c>
      <c r="AA45" s="101">
        <f>+AA17/Cálculos!AC$3</f>
        <v>1.0319970405272855E-2</v>
      </c>
      <c r="AB45" s="101">
        <f>+AB17/Cálculos!AD$3</f>
        <v>1.3075447305303786E-2</v>
      </c>
      <c r="AC45" s="101">
        <f>+AC17/Cálculos!AE$3</f>
        <v>1.0418173925625815E-2</v>
      </c>
      <c r="AD45" s="101">
        <f>+AD17/Cálculos!AF$3</f>
        <v>1.0878716723276395E-2</v>
      </c>
      <c r="AE45" s="101">
        <f>+AE17/Cálculos!AG$3</f>
        <v>1.0429233712340022E-2</v>
      </c>
      <c r="AF45" s="101">
        <f>+AF17/Cálculos!AH$3</f>
        <v>7.9281508654980848E-3</v>
      </c>
      <c r="AG45" s="101">
        <f>+AG17/Cálculos!AI$3</f>
        <v>6.9777360750836528E-3</v>
      </c>
      <c r="AH45" s="101">
        <f>+AH17/Cálculos!AJ$3</f>
        <v>8.2501305739900131E-3</v>
      </c>
      <c r="AI45" s="101">
        <f>+AI17/Cálculos!AK$3</f>
        <v>8.9046750728039633E-3</v>
      </c>
      <c r="AJ45" s="101">
        <f>+AJ17/Cálculos!AL$3</f>
        <v>9.560470028846144E-3</v>
      </c>
      <c r="AK45" s="101">
        <f>+AK17/Cálculos!AM$3</f>
        <v>9.3354095475639207E-3</v>
      </c>
      <c r="AL45" s="101">
        <f>+AL17/Cálculos!AN$3</f>
        <v>6.8260978158356271E-3</v>
      </c>
      <c r="AM45" s="101">
        <f>+AM17/Cálculos!AO$3</f>
        <v>6.4530734827650789E-3</v>
      </c>
      <c r="AN45" s="101">
        <f>+AN17/Cálculos!AP$3</f>
        <v>6.1149518154725163E-3</v>
      </c>
      <c r="AO45" s="101">
        <f>+AO17/Cálculos!AQ$3</f>
        <v>6.3565097259156052E-3</v>
      </c>
      <c r="AP45" s="101">
        <f>+AP17/Cálculos!AR$3</f>
        <v>8.3043310255584042E-3</v>
      </c>
      <c r="AQ45" s="101">
        <f>+AQ17/Cálculos!AS$3</f>
        <v>7.8982184599415469E-3</v>
      </c>
      <c r="AR45" s="101">
        <f>+AR17/Cálculos!AT$3</f>
        <v>9.6914389097393933E-3</v>
      </c>
      <c r="AS45" s="101">
        <f>+AS17/Cálculos!AU$3</f>
        <v>1.0755667688171145E-2</v>
      </c>
      <c r="AT45" s="101">
        <f>+AT17/Cálculos!AV$3</f>
        <v>1.0067299588030793E-2</v>
      </c>
      <c r="AU45" s="101">
        <f>+AU17/Cálculos!AW$3</f>
        <v>1.0610120138282378E-2</v>
      </c>
      <c r="AV45" s="101">
        <f>+AV17/Cálculos!AX$3</f>
        <v>1.0584376011122682E-2</v>
      </c>
      <c r="AW45" s="101">
        <f>+AW17/Cálculos!AY$3</f>
        <v>8.678898625663449E-3</v>
      </c>
      <c r="AX45" s="101">
        <f>+AX17/Cálculos!AZ$3</f>
        <v>8.8607268649333361E-3</v>
      </c>
      <c r="AY45" s="101">
        <f>+AY17/Cálculos!BA$3</f>
        <v>9.6814781901921401E-3</v>
      </c>
      <c r="AZ45" s="101">
        <f>+AZ17/Cálculos!BB$3</f>
        <v>8.9713620182798239E-3</v>
      </c>
      <c r="BA45" s="101">
        <f>+BA17/Cálculos!BC$3</f>
        <v>7.7714147226658585E-3</v>
      </c>
      <c r="BB45" s="101">
        <f>+BB17/Cálculos!BD$3</f>
        <v>8.2058024808667838E-3</v>
      </c>
      <c r="BC45" s="101">
        <f>+BC17/Cálculos!BE$3</f>
        <v>8.1482934132049607E-3</v>
      </c>
      <c r="BD45" s="101">
        <f>+BD17/Cálculos!BF$3</f>
        <v>8.708724032549027E-3</v>
      </c>
      <c r="BE45" s="101">
        <f>+BE17/Cálculos!BG$3</f>
        <v>7.6298458086400973E-3</v>
      </c>
      <c r="BF45" s="101">
        <f>+BF17/Cálculos!BH$3</f>
        <v>7.8078213674119623E-3</v>
      </c>
      <c r="BG45" s="101">
        <f>+BG17/Cálculos!BI$3</f>
        <v>8.0173328406255816E-3</v>
      </c>
    </row>
    <row r="46" spans="1:59" ht="10.5" customHeight="1" x14ac:dyDescent="0.2">
      <c r="A46" s="13"/>
      <c r="B46" s="78"/>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row>
    <row r="47" spans="1:59" ht="10.5" customHeight="1" x14ac:dyDescent="0.2">
      <c r="A47" s="18" t="s">
        <v>14</v>
      </c>
      <c r="B47" s="77" t="s">
        <v>15</v>
      </c>
      <c r="C47" s="169">
        <f>+C19/Cálculos!E$3</f>
        <v>4.3853545394300857E-2</v>
      </c>
      <c r="D47" s="169">
        <f>+D19/Cálculos!F$3</f>
        <v>4.7498157947618726E-2</v>
      </c>
      <c r="E47" s="169">
        <f>+E19/Cálculos!G$3</f>
        <v>4.5407316158748864E-2</v>
      </c>
      <c r="F47" s="169">
        <f>+F19/Cálculos!H$3</f>
        <v>4.3165886942600915E-2</v>
      </c>
      <c r="G47" s="169">
        <f>+G19/Cálculos!I$3</f>
        <v>4.7081460674157305E-2</v>
      </c>
      <c r="H47" s="169">
        <f>+H19/Cálculos!J$3</f>
        <v>5.3328811306281587E-2</v>
      </c>
      <c r="I47" s="169">
        <f>+I19/Cálculos!K$3</f>
        <v>4.9760037313890823E-2</v>
      </c>
      <c r="J47" s="169">
        <f>+J19/Cálculos!L$3</f>
        <v>4.892175041435657E-2</v>
      </c>
      <c r="K47" s="169">
        <f>+K19/Cálculos!M$3</f>
        <v>5.1610588086292056E-2</v>
      </c>
      <c r="L47" s="169">
        <f>+L19/Cálculos!N$3</f>
        <v>5.3229629629629627E-2</v>
      </c>
      <c r="M47" s="169">
        <f>+M19/Cálculos!O$3</f>
        <v>5.1367446315957535E-2</v>
      </c>
      <c r="N47" s="169">
        <f>+N19/Cálculos!P$3</f>
        <v>4.9947309904771114E-2</v>
      </c>
      <c r="O47" s="169">
        <f>+O19/Cálculos!Q$3</f>
        <v>6.2558841790370828E-2</v>
      </c>
      <c r="P47" s="169">
        <f>+P19/Cálculos!R$3</f>
        <v>7.2136536090147307E-2</v>
      </c>
      <c r="Q47" s="169">
        <f>+Q19/Cálculos!S$3</f>
        <v>7.2317133299607331E-2</v>
      </c>
      <c r="R47" s="169">
        <f>+R19/Cálculos!T$3</f>
        <v>4.7471242303662037E-2</v>
      </c>
      <c r="S47" s="169">
        <f>+S19/Cálculos!U$3</f>
        <v>4.6025373632158688E-2</v>
      </c>
      <c r="T47" s="169">
        <f>+T19/Cálculos!V$3</f>
        <v>5.2206997782868511E-2</v>
      </c>
      <c r="U47" s="169">
        <f>+U19/Cálculos!W$3</f>
        <v>5.2720530267400673E-2</v>
      </c>
      <c r="V47" s="169">
        <f>+V19/Cálculos!X$3</f>
        <v>6.44336804453607E-2</v>
      </c>
      <c r="W47" s="169">
        <f>+W19/Cálculos!Y$3</f>
        <v>6.8041237113402056E-2</v>
      </c>
      <c r="X47" s="169">
        <f>+X19/Cálculos!Z$3</f>
        <v>5.1782569128316872E-2</v>
      </c>
      <c r="Y47" s="169">
        <f>+Y19/Cálculos!AA$3</f>
        <v>5.6968697203203869E-2</v>
      </c>
      <c r="Z47" s="169">
        <f>+Z19/Cálculos!AB$3</f>
        <v>6.5976242477545105E-2</v>
      </c>
      <c r="AA47" s="169">
        <f>+AA19/Cálculos!AC$3</f>
        <v>7.132419570129199E-2</v>
      </c>
      <c r="AB47" s="169">
        <f>+AB19/Cálculos!AD$3</f>
        <v>7.8137441963863033E-2</v>
      </c>
      <c r="AC47" s="169">
        <f>+AC19/Cálculos!AE$3</f>
        <v>7.9251870556989568E-2</v>
      </c>
      <c r="AD47" s="169">
        <f>+AD19/Cálculos!AF$3</f>
        <v>7.5540106614169558E-2</v>
      </c>
      <c r="AE47" s="169">
        <f>+AE19/Cálculos!AG$3</f>
        <v>7.7265052050019989E-2</v>
      </c>
      <c r="AF47" s="169">
        <f>+AF19/Cálculos!AH$3</f>
        <v>7.4401140762278217E-2</v>
      </c>
      <c r="AG47" s="169">
        <f>+AG19/Cálculos!AI$3</f>
        <v>8.2399414205429261E-2</v>
      </c>
      <c r="AH47" s="169">
        <f>+AH19/Cálculos!AJ$3</f>
        <v>9.5064015371204846E-2</v>
      </c>
      <c r="AI47" s="169">
        <f>+AI19/Cálculos!AK$3</f>
        <v>9.9241039237313311E-2</v>
      </c>
      <c r="AJ47" s="169">
        <f>+AJ19/Cálculos!AL$3</f>
        <v>9.6328107773401353E-2</v>
      </c>
      <c r="AK47" s="169">
        <f>+AK19/Cálculos!AM$3</f>
        <v>9.606385821916355E-2</v>
      </c>
      <c r="AL47" s="169">
        <f>+AL19/Cálculos!AN$3</f>
        <v>9.1886128221789473E-2</v>
      </c>
      <c r="AM47" s="169">
        <f>+AM19/Cálculos!AO$3</f>
        <v>9.1472540464466692E-2</v>
      </c>
      <c r="AN47" s="169">
        <f>+AN19/Cálculos!AP$3</f>
        <v>9.6100206002658131E-2</v>
      </c>
      <c r="AO47" s="169">
        <f>+AO19/Cálculos!AQ$3</f>
        <v>0.10689704935409523</v>
      </c>
      <c r="AP47" s="169">
        <f>+AP19/Cálculos!AR$3</f>
        <v>0.10754409559657031</v>
      </c>
      <c r="AQ47" s="169">
        <f>+AQ19/Cálculos!AS$3</f>
        <v>0.1158443987637231</v>
      </c>
      <c r="AR47" s="169">
        <f>+AR19/Cálculos!AT$3</f>
        <v>9.4502987273037548E-2</v>
      </c>
      <c r="AS47" s="169">
        <f>+AS19/Cálculos!AU$3</f>
        <v>9.0445083905434209E-2</v>
      </c>
      <c r="AT47" s="169">
        <f>+AT19/Cálculos!AV$3</f>
        <v>9.3098918547841081E-2</v>
      </c>
      <c r="AU47" s="169">
        <f>+AU19/Cálculos!AW$3</f>
        <v>9.8968449928873298E-2</v>
      </c>
      <c r="AV47" s="169">
        <f>+AV19/Cálculos!AX$3</f>
        <v>0.10069684292483258</v>
      </c>
      <c r="AW47" s="169">
        <f>+AW19/Cálculos!AY$3</f>
        <v>0.10436038912103777</v>
      </c>
      <c r="AX47" s="169">
        <f>+AX19/Cálculos!AZ$3</f>
        <v>0.10911932030866484</v>
      </c>
      <c r="AY47" s="169">
        <f>+AY19/Cálculos!BA$3</f>
        <v>0.12141938150911666</v>
      </c>
      <c r="AZ47" s="169">
        <f>+AZ19/Cálculos!BB$3</f>
        <v>0.1136397195531843</v>
      </c>
      <c r="BA47" s="169">
        <f>+BA19/Cálculos!BC$3</f>
        <v>0.11869740200167413</v>
      </c>
      <c r="BB47" s="169">
        <f>+BB19/Cálculos!BD$3</f>
        <v>0.12328912872571759</v>
      </c>
      <c r="BC47" s="169">
        <f>+BC19/Cálculos!BE$3</f>
        <v>0.12644847435314038</v>
      </c>
      <c r="BD47" s="169">
        <f>+BD19/Cálculos!BF$3</f>
        <v>0.1273297653361212</v>
      </c>
      <c r="BE47" s="169">
        <f>+BE19/Cálculos!BG$3</f>
        <v>0.13739828750533734</v>
      </c>
      <c r="BF47" s="169">
        <f>+BF19/Cálculos!BH$3</f>
        <v>0.13627657464532744</v>
      </c>
      <c r="BG47" s="169">
        <f>+BG19/Cálculos!BI$3</f>
        <v>0.13770582879296756</v>
      </c>
    </row>
    <row r="48" spans="1:59" ht="10.5" customHeight="1" x14ac:dyDescent="0.2">
      <c r="A48" s="13"/>
      <c r="B48" s="78" t="s">
        <v>16</v>
      </c>
      <c r="C48" s="101">
        <f>+C20/Cálculos!E$3</f>
        <v>3.4990059642147117E-2</v>
      </c>
      <c r="D48" s="101">
        <f>+D20/Cálculos!F$3</f>
        <v>3.914528769509009E-2</v>
      </c>
      <c r="E48" s="101">
        <f>+E20/Cálculos!G$3</f>
        <v>3.7582346955171125E-2</v>
      </c>
      <c r="F48" s="101">
        <f>+F20/Cálculos!H$3</f>
        <v>3.7395669811467386E-2</v>
      </c>
      <c r="G48" s="101">
        <f>+G20/Cálculos!I$3</f>
        <v>3.9921348314606746E-2</v>
      </c>
      <c r="H48" s="101">
        <f>+H20/Cálculos!J$3</f>
        <v>4.5211924494287903E-2</v>
      </c>
      <c r="I48" s="101">
        <f>+I20/Cálculos!K$3</f>
        <v>4.2807519590669418E-2</v>
      </c>
      <c r="J48" s="101">
        <f>+J20/Cálculos!L$3</f>
        <v>4.1627844761579685E-2</v>
      </c>
      <c r="K48" s="101">
        <f>+K20/Cálculos!M$3</f>
        <v>4.2717260522649549E-2</v>
      </c>
      <c r="L48" s="101">
        <f>+L20/Cálculos!N$3</f>
        <v>4.4863817663817668E-2</v>
      </c>
      <c r="M48" s="101">
        <f>+M20/Cálculos!O$3</f>
        <v>4.3488464915781906E-2</v>
      </c>
      <c r="N48" s="101">
        <f>+N20/Cálculos!P$3</f>
        <v>4.2028326968627641E-2</v>
      </c>
      <c r="O48" s="101">
        <f>+O20/Cálculos!Q$3</f>
        <v>5.2321499125134056E-2</v>
      </c>
      <c r="P48" s="101">
        <f>+P20/Cálculos!R$3</f>
        <v>5.8547737013570661E-2</v>
      </c>
      <c r="Q48" s="101">
        <f>+Q20/Cálculos!S$3</f>
        <v>5.8887046877354111E-2</v>
      </c>
      <c r="R48" s="101">
        <f>+R20/Cálculos!T$3</f>
        <v>3.6482926402716609E-2</v>
      </c>
      <c r="S48" s="101">
        <f>+S20/Cálculos!U$3</f>
        <v>3.2868377799478384E-2</v>
      </c>
      <c r="T48" s="101">
        <f>+T20/Cálculos!V$3</f>
        <v>4.0456507987200824E-2</v>
      </c>
      <c r="U48" s="101">
        <f>+U20/Cálculos!W$3</f>
        <v>4.1195650580219637E-2</v>
      </c>
      <c r="V48" s="101">
        <f>+V20/Cálculos!X$3</f>
        <v>4.9802166848036171E-2</v>
      </c>
      <c r="W48" s="101">
        <f>+W20/Cálculos!Y$3</f>
        <v>4.5489053222104836E-2</v>
      </c>
      <c r="X48" s="101">
        <f>+X20/Cálculos!Z$3</f>
        <v>3.467255689797985E-2</v>
      </c>
      <c r="Y48" s="101">
        <f>+Y20/Cálculos!AA$3</f>
        <v>3.9269105111368885E-2</v>
      </c>
      <c r="Z48" s="101">
        <f>+Z20/Cálculos!AB$3</f>
        <v>4.8957662034937809E-2</v>
      </c>
      <c r="AA48" s="101">
        <f>+AA20/Cálculos!AC$3</f>
        <v>5.3720506378591625E-2</v>
      </c>
      <c r="AB48" s="101">
        <f>+AB20/Cálculos!AD$3</f>
        <v>5.7456920944320644E-2</v>
      </c>
      <c r="AC48" s="101">
        <f>+AC20/Cálculos!AE$3</f>
        <v>5.9610438711544478E-2</v>
      </c>
      <c r="AD48" s="101">
        <f>+AD20/Cálculos!AF$3</f>
        <v>5.4723063408974433E-2</v>
      </c>
      <c r="AE48" s="101">
        <f>+AE20/Cálculos!AG$3</f>
        <v>5.5155746665628363E-2</v>
      </c>
      <c r="AF48" s="101">
        <f>+AF20/Cálculos!AH$3</f>
        <v>5.4415876130390173E-2</v>
      </c>
      <c r="AG48" s="101">
        <f>+AG20/Cálculos!AI$3</f>
        <v>5.950681314531861E-2</v>
      </c>
      <c r="AH48" s="101">
        <f>+AH20/Cálculos!AJ$3</f>
        <v>6.8192745466303231E-2</v>
      </c>
      <c r="AI48" s="101">
        <f>+AI20/Cálculos!AK$3</f>
        <v>7.1772273040508483E-2</v>
      </c>
      <c r="AJ48" s="101">
        <f>+AJ20/Cálculos!AL$3</f>
        <v>7.0108056949321082E-2</v>
      </c>
      <c r="AK48" s="101">
        <f>+AK20/Cálculos!AM$3</f>
        <v>7.0050135881329662E-2</v>
      </c>
      <c r="AL48" s="101">
        <f>+AL20/Cálculos!AN$3</f>
        <v>6.4062293525728953E-2</v>
      </c>
      <c r="AM48" s="101">
        <f>+AM20/Cálculos!AO$3</f>
        <v>6.3621089904313283E-2</v>
      </c>
      <c r="AN48" s="101">
        <f>+AN20/Cálculos!AP$3</f>
        <v>6.6526497454480027E-2</v>
      </c>
      <c r="AO48" s="101">
        <f>+AO20/Cálculos!AQ$3</f>
        <v>7.4738106229328888E-2</v>
      </c>
      <c r="AP48" s="101">
        <f>+AP20/Cálculos!AR$3</f>
        <v>7.4508971993891018E-2</v>
      </c>
      <c r="AQ48" s="101">
        <f>+AQ20/Cálculos!AS$3</f>
        <v>7.9596139447701594E-2</v>
      </c>
      <c r="AR48" s="101">
        <f>+AR20/Cálculos!AT$3</f>
        <v>6.5458326292963623E-2</v>
      </c>
      <c r="AS48" s="101">
        <f>+AS20/Cálculos!AU$3</f>
        <v>6.0213885886710429E-2</v>
      </c>
      <c r="AT48" s="101">
        <f>+AT20/Cálculos!AV$3</f>
        <v>6.1263799450484283E-2</v>
      </c>
      <c r="AU48" s="101">
        <f>+AU20/Cálculos!AW$3</f>
        <v>6.584650033591917E-2</v>
      </c>
      <c r="AV48" s="101">
        <f>+AV20/Cálculos!AX$3</f>
        <v>6.8794113884418417E-2</v>
      </c>
      <c r="AW48" s="101">
        <f>+AW20/Cálculos!AY$3</f>
        <v>7.1852758693007154E-2</v>
      </c>
      <c r="AX48" s="101">
        <f>+AX20/Cálculos!AZ$3</f>
        <v>7.6419430918430675E-2</v>
      </c>
      <c r="AY48" s="101">
        <f>+AY20/Cálculos!BA$3</f>
        <v>8.6315709297200546E-2</v>
      </c>
      <c r="AZ48" s="101">
        <f>+AZ20/Cálculos!BB$3</f>
        <v>7.9399373228089321E-2</v>
      </c>
      <c r="BA48" s="101">
        <f>+BA20/Cálculos!BC$3</f>
        <v>8.3673282776542457E-2</v>
      </c>
      <c r="BB48" s="101">
        <f>+BB20/Cálculos!BD$3</f>
        <v>8.799968966273522E-2</v>
      </c>
      <c r="BC48" s="101">
        <f>+BC20/Cálculos!BE$3</f>
        <v>8.9783244601565143E-2</v>
      </c>
      <c r="BD48" s="101">
        <f>+BD20/Cálculos!BF$3</f>
        <v>9.0288315526581189E-2</v>
      </c>
      <c r="BE48" s="101">
        <f>+BE20/Cálculos!BG$3</f>
        <v>9.9181781735799876E-2</v>
      </c>
      <c r="BF48" s="101">
        <f>+BF20/Cálculos!BH$3</f>
        <v>9.746496704271225E-2</v>
      </c>
      <c r="BG48" s="101">
        <f>+BG20/Cálculos!BI$3</f>
        <v>9.7889158802571763E-2</v>
      </c>
    </row>
    <row r="49" spans="1:59" ht="10.5" customHeight="1" x14ac:dyDescent="0.2">
      <c r="A49" s="13"/>
      <c r="B49" s="78" t="s">
        <v>10</v>
      </c>
      <c r="C49" s="101">
        <f>+C21/Cálculos!E$3</f>
        <v>9.2776673293571907E-4</v>
      </c>
      <c r="D49" s="101">
        <f>+D21/Cálculos!F$3</f>
        <v>1.272690736151115E-3</v>
      </c>
      <c r="E49" s="101">
        <f>+E21/Cálculos!G$3</f>
        <v>1.108671201328263E-3</v>
      </c>
      <c r="F49" s="101">
        <f>+F21/Cálculos!H$3</f>
        <v>8.004476289653243E-4</v>
      </c>
      <c r="G49" s="101">
        <f>+G21/Cálculos!I$3</f>
        <v>1.2134831460674158E-3</v>
      </c>
      <c r="H49" s="101">
        <f>+H21/Cálculos!J$3</f>
        <v>1.5773983625102712E-3</v>
      </c>
      <c r="I49" s="101">
        <f>+I21/Cálculos!K$3</f>
        <v>1.1415104761203373E-3</v>
      </c>
      <c r="J49" s="101">
        <f>+J21/Cálculos!L$3</f>
        <v>4.1512532172212433E-4</v>
      </c>
      <c r="K49" s="101">
        <f>+K21/Cálculos!M$3</f>
        <v>3.3773799974669652E-4</v>
      </c>
      <c r="L49" s="101">
        <f>+L21/Cálculos!N$3</f>
        <v>3.6125356125356122E-4</v>
      </c>
      <c r="M49" s="101">
        <f>+M21/Cálculos!O$3</f>
        <v>2.8578270934780873E-4</v>
      </c>
      <c r="N49" s="101">
        <f>+N21/Cálculos!P$3</f>
        <v>3.7849857398366123E-4</v>
      </c>
      <c r="O49" s="101">
        <f>+O21/Cálculos!Q$3</f>
        <v>3.265225489642716E-4</v>
      </c>
      <c r="P49" s="101">
        <f>+P21/Cálculos!R$3</f>
        <v>4.5335419025422529E-4</v>
      </c>
      <c r="Q49" s="101">
        <f>+Q21/Cálculos!S$3</f>
        <v>3.2789174208176737E-4</v>
      </c>
      <c r="R49" s="101">
        <f>+R21/Cálculos!T$3</f>
        <v>2.3692391507336685E-4</v>
      </c>
      <c r="S49" s="101">
        <f>+S21/Cálculos!U$3</f>
        <v>1.768197362974751E-4</v>
      </c>
      <c r="T49" s="101">
        <f>+T21/Cálculos!V$3</f>
        <v>1.1822654047646831E-4</v>
      </c>
      <c r="U49" s="101">
        <f>+U21/Cálculos!W$3</f>
        <v>4.0094874284805568E-4</v>
      </c>
      <c r="V49" s="101">
        <f>+V21/Cálculos!X$3</f>
        <v>7.714230855732254E-4</v>
      </c>
      <c r="W49" s="101">
        <f>+W21/Cálculos!Y$3</f>
        <v>2.0968270736949476E-3</v>
      </c>
      <c r="X49" s="101">
        <f>+X21/Cálculos!Z$3</f>
        <v>1.1133892785695988E-3</v>
      </c>
      <c r="Y49" s="101">
        <f>+Y21/Cálculos!AA$3</f>
        <v>4.127517823168981E-4</v>
      </c>
      <c r="Z49" s="101">
        <f>+Z21/Cálculos!AB$3</f>
        <v>1.3150001474727916E-4</v>
      </c>
      <c r="AA49" s="101">
        <f>+AA21/Cálculos!AC$3</f>
        <v>3.9621131653424726E-4</v>
      </c>
      <c r="AB49" s="101">
        <f>+AB21/Cálculos!AD$3</f>
        <v>4.701357961613358E-4</v>
      </c>
      <c r="AC49" s="101">
        <f>+AC21/Cálculos!AE$3</f>
        <v>7.5149014427677255E-4</v>
      </c>
      <c r="AD49" s="101">
        <f>+AD21/Cálculos!AF$3</f>
        <v>2.542681851762727E-3</v>
      </c>
      <c r="AE49" s="101">
        <f>+AE21/Cálculos!AG$3</f>
        <v>3.5766667218580994E-3</v>
      </c>
      <c r="AF49" s="101">
        <f>+AF21/Cálculos!AH$3</f>
        <v>1.3657802155758335E-3</v>
      </c>
      <c r="AG49" s="101">
        <f>+AG21/Cálculos!AI$3</f>
        <v>1.562004757673073E-3</v>
      </c>
      <c r="AH49" s="101">
        <f>+AH21/Cálculos!AJ$3</f>
        <v>1.6797811516091896E-3</v>
      </c>
      <c r="AI49" s="101">
        <f>+AI21/Cálculos!AK$3</f>
        <v>1.9919242292487879E-3</v>
      </c>
      <c r="AJ49" s="101">
        <f>+AJ21/Cálculos!AL$3</f>
        <v>2.2018426114109417E-3</v>
      </c>
      <c r="AK49" s="101">
        <f>+AK21/Cálculos!AM$3</f>
        <v>2.7533022717501246E-3</v>
      </c>
      <c r="AL49" s="101">
        <f>+AL21/Cálculos!AN$3</f>
        <v>3.6091432972241663E-3</v>
      </c>
      <c r="AM49" s="101">
        <f>+AM21/Cálculos!AO$3</f>
        <v>3.48934884555497E-3</v>
      </c>
      <c r="AN49" s="101">
        <f>+AN21/Cálculos!AP$3</f>
        <v>3.8368767625844053E-3</v>
      </c>
      <c r="AO49" s="101">
        <f>+AO21/Cálculos!AQ$3</f>
        <v>4.8320276270183739E-3</v>
      </c>
      <c r="AP49" s="101">
        <f>+AP21/Cálculos!AR$3</f>
        <v>6.2586707379017267E-3</v>
      </c>
      <c r="AQ49" s="101">
        <f>+AQ21/Cálculos!AS$3</f>
        <v>8.5005892544864226E-3</v>
      </c>
      <c r="AR49" s="101">
        <f>+AR21/Cálculos!AT$3</f>
        <v>4.4264950010576773E-3</v>
      </c>
      <c r="AS49" s="101">
        <f>+AS21/Cálculos!AU$3</f>
        <v>4.4709572492314976E-3</v>
      </c>
      <c r="AT49" s="101">
        <f>+AT21/Cálculos!AV$3</f>
        <v>3.3713641992350958E-3</v>
      </c>
      <c r="AU49" s="101">
        <f>+AU21/Cálculos!AW$3</f>
        <v>3.3178941566257081E-3</v>
      </c>
      <c r="AV49" s="101">
        <f>+AV21/Cálculos!AX$3</f>
        <v>3.2300407907884091E-3</v>
      </c>
      <c r="AW49" s="101">
        <f>+AW21/Cálculos!AY$3</f>
        <v>2.7840080217869131E-3</v>
      </c>
      <c r="AX49" s="101">
        <f>+AX21/Cálculos!AZ$3</f>
        <v>2.3206272102796435E-3</v>
      </c>
      <c r="AY49" s="101">
        <f>+AY21/Cálculos!BA$3</f>
        <v>2.6365276317577E-3</v>
      </c>
      <c r="AZ49" s="101">
        <f>+AZ21/Cálculos!BB$3</f>
        <v>2.3073068047335084E-3</v>
      </c>
      <c r="BA49" s="101">
        <f>+BA21/Cálculos!BC$3</f>
        <v>1.8582630606302428E-3</v>
      </c>
      <c r="BB49" s="101">
        <f>+BB21/Cálculos!BD$3</f>
        <v>2.1548846274283308E-3</v>
      </c>
      <c r="BC49" s="101">
        <f>+BC21/Cálculos!BE$3</f>
        <v>2.2291852815365552E-3</v>
      </c>
      <c r="BD49" s="101">
        <f>+BD21/Cálculos!BF$3</f>
        <v>2.5310725597382823E-3</v>
      </c>
      <c r="BE49" s="101">
        <f>+BE21/Cálculos!BG$3</f>
        <v>2.6623513295556318E-3</v>
      </c>
      <c r="BF49" s="101">
        <f>+BF21/Cálculos!BH$3</f>
        <v>3.2965452132551797E-3</v>
      </c>
      <c r="BG49" s="101">
        <f>+BG21/Cálculos!BI$3</f>
        <v>4.2599368317588959E-3</v>
      </c>
    </row>
    <row r="50" spans="1:59" ht="10.5" customHeight="1" x14ac:dyDescent="0.2">
      <c r="A50" s="13"/>
      <c r="B50" s="78" t="s">
        <v>24</v>
      </c>
      <c r="C50" s="101">
        <f>+C22/Cálculos!E$3</f>
        <v>0</v>
      </c>
      <c r="D50" s="101">
        <f>+D22/Cálculos!F$3</f>
        <v>0</v>
      </c>
      <c r="E50" s="101">
        <f>+E22/Cálculos!G$3</f>
        <v>0</v>
      </c>
      <c r="F50" s="101">
        <f>+F22/Cálculos!H$3</f>
        <v>0</v>
      </c>
      <c r="G50" s="101">
        <f>+G22/Cálculos!I$3</f>
        <v>0</v>
      </c>
      <c r="H50" s="101">
        <f>+H22/Cálculos!J$3</f>
        <v>0</v>
      </c>
      <c r="I50" s="101">
        <f>+I22/Cálculos!K$3</f>
        <v>0</v>
      </c>
      <c r="J50" s="101">
        <f>+J22/Cálculos!L$3</f>
        <v>0</v>
      </c>
      <c r="K50" s="101">
        <f>+K22/Cálculos!M$3</f>
        <v>0</v>
      </c>
      <c r="L50" s="101">
        <f>+L22/Cálculos!N$3</f>
        <v>0</v>
      </c>
      <c r="M50" s="101">
        <f>+M22/Cálculos!O$3</f>
        <v>0</v>
      </c>
      <c r="N50" s="101">
        <f>+N22/Cálculos!P$3</f>
        <v>0</v>
      </c>
      <c r="O50" s="101">
        <f>+O22/Cálculos!Q$3</f>
        <v>0</v>
      </c>
      <c r="P50" s="101">
        <f>+P22/Cálculos!R$3</f>
        <v>0</v>
      </c>
      <c r="Q50" s="101">
        <f>+Q22/Cálculos!S$3</f>
        <v>0</v>
      </c>
      <c r="R50" s="101">
        <f>+R22/Cálculos!T$3</f>
        <v>0</v>
      </c>
      <c r="S50" s="101">
        <f>+S22/Cálculos!U$3</f>
        <v>0</v>
      </c>
      <c r="T50" s="101">
        <f>+T22/Cálculos!V$3</f>
        <v>0</v>
      </c>
      <c r="U50" s="101">
        <f>+U22/Cálculos!W$3</f>
        <v>0</v>
      </c>
      <c r="V50" s="101">
        <f>+V22/Cálculos!X$3</f>
        <v>0</v>
      </c>
      <c r="W50" s="101">
        <f>+W22/Cálculos!Y$3</f>
        <v>0</v>
      </c>
      <c r="X50" s="101">
        <f>+X22/Cálculos!Z$3</f>
        <v>0</v>
      </c>
      <c r="Y50" s="101">
        <f>+Y22/Cálculos!AA$3</f>
        <v>8.1506044724987473E-3</v>
      </c>
      <c r="Z50" s="101">
        <f>+Z22/Cálculos!AB$3</f>
        <v>7.0062657071948246E-3</v>
      </c>
      <c r="AA50" s="101">
        <f>+AA22/Cálculos!AC$3</f>
        <v>3.851256113047916E-3</v>
      </c>
      <c r="AB50" s="101">
        <f>+AB22/Cálculos!AD$3</f>
        <v>3.9727020176788513E-3</v>
      </c>
      <c r="AC50" s="101">
        <f>+AC22/Cálculos!AE$3</f>
        <v>3.7247772368500893E-3</v>
      </c>
      <c r="AD50" s="101">
        <f>+AD22/Cálculos!AF$3</f>
        <v>3.1280968403868486E-3</v>
      </c>
      <c r="AE50" s="101">
        <f>+AE22/Cálculos!AG$3</f>
        <v>3.6364574410466528E-3</v>
      </c>
      <c r="AF50" s="101">
        <f>+AF22/Cálculos!AH$3</f>
        <v>3.7193794183818176E-3</v>
      </c>
      <c r="AG50" s="101">
        <f>+AG22/Cálculos!AI$3</f>
        <v>3.8730684572996867E-3</v>
      </c>
      <c r="AH50" s="101">
        <f>+AH22/Cálculos!AJ$3</f>
        <v>4.8458881835471675E-3</v>
      </c>
      <c r="AI50" s="101">
        <f>+AI22/Cálculos!AK$3</f>
        <v>0</v>
      </c>
      <c r="AJ50" s="101">
        <f>+AJ22/Cálculos!AL$3</f>
        <v>0</v>
      </c>
      <c r="AK50" s="101">
        <f>+AK22/Cálculos!AM$3</f>
        <v>0</v>
      </c>
      <c r="AL50" s="101">
        <f>+AL22/Cálculos!AN$3</f>
        <v>0</v>
      </c>
      <c r="AM50" s="101">
        <f>+AM22/Cálculos!AO$3</f>
        <v>0</v>
      </c>
      <c r="AN50" s="101">
        <f>+AN22/Cálculos!AP$3</f>
        <v>0</v>
      </c>
      <c r="AO50" s="101">
        <f>+AO22/Cálculos!AQ$3</f>
        <v>0</v>
      </c>
      <c r="AP50" s="101">
        <f>+AP22/Cálculos!AR$3</f>
        <v>0</v>
      </c>
      <c r="AQ50" s="101">
        <f>+AQ22/Cálculos!AS$3</f>
        <v>0</v>
      </c>
      <c r="AR50" s="101">
        <f>+AR22/Cálculos!AT$3</f>
        <v>0</v>
      </c>
      <c r="AS50" s="101">
        <f>+AS22/Cálculos!AU$3</f>
        <v>0</v>
      </c>
      <c r="AT50" s="101">
        <f>+AT22/Cálculos!AV$3</f>
        <v>0</v>
      </c>
      <c r="AU50" s="101">
        <f>+AU22/Cálculos!AW$3</f>
        <v>0</v>
      </c>
      <c r="AV50" s="101">
        <f>+AV22/Cálculos!AX$3</f>
        <v>0</v>
      </c>
      <c r="AW50" s="101">
        <f>+AW22/Cálculos!AY$3</f>
        <v>0</v>
      </c>
      <c r="AX50" s="101">
        <f>+AX22/Cálculos!AZ$3</f>
        <v>0</v>
      </c>
      <c r="AY50" s="101">
        <f>+AY22/Cálculos!BA$3</f>
        <v>0</v>
      </c>
      <c r="AZ50" s="101">
        <f>+AZ22/Cálculos!BB$3</f>
        <v>0</v>
      </c>
      <c r="BA50" s="101">
        <f>+BA22/Cálculos!BC$3</f>
        <v>0</v>
      </c>
      <c r="BB50" s="101">
        <f>+BB22/Cálculos!BD$3</f>
        <v>0</v>
      </c>
      <c r="BC50" s="101">
        <f>+BC22/Cálculos!BE$3</f>
        <v>0</v>
      </c>
      <c r="BD50" s="101">
        <f>+BD22/Cálculos!BF$3</f>
        <v>0</v>
      </c>
      <c r="BE50" s="101">
        <f>+BE22/Cálculos!BG$3</f>
        <v>0</v>
      </c>
      <c r="BF50" s="101">
        <f>+BF22/Cálculos!BH$3</f>
        <v>0</v>
      </c>
      <c r="BG50" s="101">
        <f>+BG22/Cálculos!BI$3</f>
        <v>0</v>
      </c>
    </row>
    <row r="51" spans="1:59" ht="10.5" customHeight="1" x14ac:dyDescent="0.2">
      <c r="A51" s="13"/>
      <c r="B51" s="78" t="s">
        <v>11</v>
      </c>
      <c r="C51" s="101">
        <f>+C23/Cálculos!E$3</f>
        <v>7.9357190192180255E-3</v>
      </c>
      <c r="D51" s="101">
        <f>+D23/Cálculos!F$3</f>
        <v>7.0801795163775204E-3</v>
      </c>
      <c r="E51" s="101">
        <f>+E23/Cálculos!G$3</f>
        <v>6.7162980022494774E-3</v>
      </c>
      <c r="F51" s="101">
        <f>+F23/Cálculos!H$3</f>
        <v>4.9697695021682026E-3</v>
      </c>
      <c r="G51" s="101">
        <f>+G23/Cálculos!I$3</f>
        <v>5.9466292134831462E-3</v>
      </c>
      <c r="H51" s="101">
        <f>+H23/Cálculos!J$3</f>
        <v>6.5394884494834188E-3</v>
      </c>
      <c r="I51" s="101">
        <f>+I23/Cálculos!K$3</f>
        <v>5.8110072471010714E-3</v>
      </c>
      <c r="J51" s="101">
        <f>+J23/Cálculos!L$3</f>
        <v>6.8787803310547567E-3</v>
      </c>
      <c r="K51" s="101">
        <f>+K23/Cálculos!M$3</f>
        <v>8.5555895638958074E-3</v>
      </c>
      <c r="L51" s="101">
        <f>+L23/Cálculos!N$3</f>
        <v>8.0045584045584043E-3</v>
      </c>
      <c r="M51" s="101">
        <f>+M23/Cálculos!O$3</f>
        <v>7.5931986908278123E-3</v>
      </c>
      <c r="N51" s="101">
        <f>+N23/Cálculos!P$3</f>
        <v>7.5404843621598109E-3</v>
      </c>
      <c r="O51" s="101">
        <f>+O23/Cálculos!Q$3</f>
        <v>9.9108201162725063E-3</v>
      </c>
      <c r="P51" s="101">
        <f>+P23/Cálculos!R$3</f>
        <v>1.3135444886322421E-2</v>
      </c>
      <c r="Q51" s="101">
        <f>+Q23/Cálculos!S$3</f>
        <v>1.3102194680171445E-2</v>
      </c>
      <c r="R51" s="101">
        <f>+R23/Cálculos!T$3</f>
        <v>1.0751391985872067E-2</v>
      </c>
      <c r="S51" s="101">
        <f>+S23/Cálculos!U$3</f>
        <v>1.298017609638283E-2</v>
      </c>
      <c r="T51" s="101">
        <f>+T23/Cálculos!V$3</f>
        <v>1.1632263255191221E-2</v>
      </c>
      <c r="U51" s="101">
        <f>+U23/Cálculos!W$3</f>
        <v>1.1123930944332975E-2</v>
      </c>
      <c r="V51" s="101">
        <f>+V23/Cálculos!X$3</f>
        <v>1.3860090511751296E-2</v>
      </c>
      <c r="W51" s="101">
        <f>+W23/Cálculos!Y$3</f>
        <v>2.0455356817602272E-2</v>
      </c>
      <c r="X51" s="101">
        <f>+X23/Cálculos!Z$3</f>
        <v>1.5996622951767417E-2</v>
      </c>
      <c r="Y51" s="101">
        <f>+Y23/Cálculos!AA$3</f>
        <v>1.7286840309518086E-2</v>
      </c>
      <c r="Z51" s="101">
        <f>+Z23/Cálculos!AB$3</f>
        <v>1.6887080427860017E-2</v>
      </c>
      <c r="AA51" s="101">
        <f>+AA23/Cálculos!AC$3</f>
        <v>1.7207478006166118E-2</v>
      </c>
      <c r="AB51" s="101">
        <f>+AB23/Cálculos!AD$3</f>
        <v>2.021038522338104E-2</v>
      </c>
      <c r="AC51" s="101">
        <f>+AC23/Cálculos!AE$3</f>
        <v>1.8889941701168311E-2</v>
      </c>
      <c r="AD51" s="101">
        <f>+AD23/Cálculos!AF$3</f>
        <v>1.8274361353432383E-2</v>
      </c>
      <c r="AE51" s="101">
        <f>+AE23/Cálculos!AG$3</f>
        <v>1.8532638662533511E-2</v>
      </c>
      <c r="AF51" s="101">
        <f>+AF23/Cálculos!AH$3</f>
        <v>1.8619484416312216E-2</v>
      </c>
      <c r="AG51" s="101">
        <f>+AG23/Cálculos!AI$3</f>
        <v>2.1330596302437579E-2</v>
      </c>
      <c r="AH51" s="101">
        <f>+AH23/Cálculos!AJ$3</f>
        <v>2.5191488753292426E-2</v>
      </c>
      <c r="AI51" s="101">
        <f>+AI23/Cálculos!AK$3</f>
        <v>2.5476841967556028E-2</v>
      </c>
      <c r="AJ51" s="101">
        <f>+AJ23/Cálculos!AL$3</f>
        <v>2.401820821266934E-2</v>
      </c>
      <c r="AK51" s="101">
        <f>+AK23/Cálculos!AM$3</f>
        <v>2.3260420066083764E-2</v>
      </c>
      <c r="AL51" s="101">
        <f>+AL23/Cálculos!AN$3</f>
        <v>2.4214691398836363E-2</v>
      </c>
      <c r="AM51" s="101">
        <f>+AM23/Cálculos!AO$3</f>
        <v>2.4362101714598437E-2</v>
      </c>
      <c r="AN51" s="101">
        <f>+AN23/Cálculos!AP$3</f>
        <v>2.5736831785593689E-2</v>
      </c>
      <c r="AO51" s="101">
        <f>+AO23/Cálculos!AQ$3</f>
        <v>2.7326915497747965E-2</v>
      </c>
      <c r="AP51" s="101">
        <f>+AP23/Cálculos!AR$3</f>
        <v>2.6776452864777572E-2</v>
      </c>
      <c r="AQ51" s="101">
        <f>+AQ23/Cálculos!AS$3</f>
        <v>2.7747670061535092E-2</v>
      </c>
      <c r="AR51" s="101">
        <f>+AR23/Cálculos!AT$3</f>
        <v>2.4618165979016244E-2</v>
      </c>
      <c r="AS51" s="101">
        <f>+AS23/Cálculos!AU$3</f>
        <v>2.5760240769492272E-2</v>
      </c>
      <c r="AT51" s="101">
        <f>+AT23/Cálculos!AV$3</f>
        <v>2.8463754898121706E-2</v>
      </c>
      <c r="AU51" s="101">
        <f>+AU23/Cálculos!AW$3</f>
        <v>2.980405543632841E-2</v>
      </c>
      <c r="AV51" s="101">
        <f>+AV23/Cálculos!AX$3</f>
        <v>2.8672688249625756E-2</v>
      </c>
      <c r="AW51" s="101">
        <f>+AW23/Cálculos!AY$3</f>
        <v>2.972362240624371E-2</v>
      </c>
      <c r="AX51" s="101">
        <f>+AX23/Cálculos!AZ$3</f>
        <v>3.0379262179954521E-2</v>
      </c>
      <c r="AY51" s="101">
        <f>+AY23/Cálculos!BA$3</f>
        <v>3.2467144580158411E-2</v>
      </c>
      <c r="AZ51" s="101">
        <f>+AZ23/Cálculos!BB$3</f>
        <v>3.1933039520361486E-2</v>
      </c>
      <c r="BA51" s="101">
        <f>+BA23/Cálculos!BC$3</f>
        <v>3.316585616450142E-2</v>
      </c>
      <c r="BB51" s="101">
        <f>+BB23/Cálculos!BD$3</f>
        <v>3.3134554435554055E-2</v>
      </c>
      <c r="BC51" s="101">
        <f>+BC23/Cálculos!BE$3</f>
        <v>3.4436044470038674E-2</v>
      </c>
      <c r="BD51" s="101">
        <f>+BD23/Cálculos!BF$3</f>
        <v>3.4510377249801709E-2</v>
      </c>
      <c r="BE51" s="101">
        <f>+BE23/Cálculos!BG$3</f>
        <v>3.5554154439981826E-2</v>
      </c>
      <c r="BF51" s="101">
        <f>+BF23/Cálculos!BH$3</f>
        <v>3.5515062389360037E-2</v>
      </c>
      <c r="BG51" s="101">
        <f>+BG23/Cálculos!BI$3</f>
        <v>3.5556733158636916E-2</v>
      </c>
    </row>
    <row r="52" spans="1:59" ht="10.5" customHeight="1" x14ac:dyDescent="0.2">
      <c r="A52" s="18"/>
      <c r="B52" s="77"/>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row>
    <row r="53" spans="1:59" ht="10.5" customHeight="1" x14ac:dyDescent="0.2">
      <c r="A53" s="18" t="s">
        <v>33</v>
      </c>
      <c r="B53" s="77" t="s">
        <v>34</v>
      </c>
      <c r="C53" s="169">
        <f>+C25/Cálculos!E$3</f>
        <v>1.2425447316103379E-2</v>
      </c>
      <c r="D53" s="169">
        <f>+D25/Cálculos!F$3</f>
        <v>3.8046754638622858E-3</v>
      </c>
      <c r="E53" s="169">
        <f>+E25/Cálculos!G$3</f>
        <v>7.3322264474318466E-3</v>
      </c>
      <c r="F53" s="169">
        <f>+F25/Cálculos!H$3</f>
        <v>5.1912525839692874E-3</v>
      </c>
      <c r="G53" s="169">
        <f>+G25/Cálculos!I$3</f>
        <v>6.6151685393258429E-3</v>
      </c>
      <c r="H53" s="169">
        <f>+H25/Cálculos!J$3</f>
        <v>7.9803155251962649E-3</v>
      </c>
      <c r="I53" s="169">
        <f>+I25/Cálculos!K$3</f>
        <v>1.3659549322545973E-2</v>
      </c>
      <c r="J53" s="169">
        <f>+J25/Cálculos!L$3</f>
        <v>1.7081638238269633E-2</v>
      </c>
      <c r="K53" s="169">
        <f>+K25/Cálculos!M$3</f>
        <v>1.4679729387427702E-2</v>
      </c>
      <c r="L53" s="169">
        <f>+L25/Cálculos!N$3</f>
        <v>1.3813105413105412E-2</v>
      </c>
      <c r="M53" s="169">
        <f>+M25/Cálculos!O$3</f>
        <v>5.2446715095393892E-3</v>
      </c>
      <c r="N53" s="169">
        <f>+N25/Cálculos!P$3</f>
        <v>-3.3552472567312899E-3</v>
      </c>
      <c r="O53" s="169">
        <f>+O25/Cálculos!Q$3</f>
        <v>-1.012558559575549E-2</v>
      </c>
      <c r="P53" s="169">
        <f>+P25/Cálculos!R$3</f>
        <v>-1.2067105881462467E-2</v>
      </c>
      <c r="Q53" s="169">
        <f>+Q25/Cálculos!S$3</f>
        <v>-3.6987600173814708E-2</v>
      </c>
      <c r="R53" s="169">
        <f>+R25/Cálculos!T$3</f>
        <v>-3.198993692580756E-3</v>
      </c>
      <c r="S53" s="169">
        <f>+S25/Cálculos!U$3</f>
        <v>2.1813125650515793E-2</v>
      </c>
      <c r="T53" s="169">
        <f>+T25/Cálculos!V$3</f>
        <v>1.8504756698992156E-2</v>
      </c>
      <c r="U53" s="169">
        <f>+U25/Cálculos!W$3</f>
        <v>1.7227825729969198E-2</v>
      </c>
      <c r="V53" s="169">
        <f>+V25/Cálculos!X$3</f>
        <v>1.1979746740666559E-2</v>
      </c>
      <c r="W53" s="169">
        <f>+W25/Cálculos!Y$3</f>
        <v>-4.3000254999817859E-3</v>
      </c>
      <c r="X53" s="169">
        <f>+X25/Cálculos!Z$3</f>
        <v>1.8684406469818451E-3</v>
      </c>
      <c r="Y53" s="169">
        <f>+Y25/Cálculos!AA$3</f>
        <v>-1.2781381095311945E-2</v>
      </c>
      <c r="Z53" s="169">
        <f>+Z25/Cálculos!AB$3</f>
        <v>-1.8653173819638658E-2</v>
      </c>
      <c r="AA53" s="169">
        <f>+AA25/Cálculos!AC$3</f>
        <v>-3.0122324598481916E-2</v>
      </c>
      <c r="AB53" s="169">
        <f>+AB25/Cálculos!AD$3</f>
        <v>-3.0846798560664534E-2</v>
      </c>
      <c r="AC53" s="169">
        <f>+AC25/Cálculos!AE$3</f>
        <v>-3.7863900933994901E-2</v>
      </c>
      <c r="AD53" s="169">
        <f>+AD25/Cálculos!AF$3</f>
        <v>-8.3899675756582675E-3</v>
      </c>
      <c r="AE53" s="169">
        <f>+AE25/Cálculos!AG$3</f>
        <v>-3.0335481058938038E-3</v>
      </c>
      <c r="AF53" s="169">
        <f>+AF25/Cálculos!AH$3</f>
        <v>-9.1990643185807779E-3</v>
      </c>
      <c r="AG53" s="169">
        <f>+AG25/Cálculos!AI$3</f>
        <v>-2.5543027144237407E-3</v>
      </c>
      <c r="AH53" s="169">
        <f>+AH25/Cálculos!AJ$3</f>
        <v>-3.3723959452934922E-3</v>
      </c>
      <c r="AI53" s="169">
        <f>+AI25/Cálculos!AK$3</f>
        <v>-1.1215408656511165E-2</v>
      </c>
      <c r="AJ53" s="169">
        <f>+AJ25/Cálculos!AL$3</f>
        <v>-8.3292119801184495E-3</v>
      </c>
      <c r="AK53" s="169">
        <f>+AK25/Cálculos!AM$3</f>
        <v>-1.3684779261905772E-2</v>
      </c>
      <c r="AL53" s="169">
        <f>+AL25/Cálculos!AN$3</f>
        <v>-8.2999511543435048E-3</v>
      </c>
      <c r="AM53" s="169">
        <f>+AM25/Cálculos!AO$3</f>
        <v>-5.5295003469666764E-3</v>
      </c>
      <c r="AN53" s="169">
        <f>+AN25/Cálculos!AP$3</f>
        <v>-7.4155115045965525E-3</v>
      </c>
      <c r="AO53" s="169">
        <f>+AO25/Cálculos!AQ$3</f>
        <v>-1.740866736938225E-2</v>
      </c>
      <c r="AP53" s="169">
        <f>+AP25/Cálculos!AR$3</f>
        <v>-1.6698926518785923E-2</v>
      </c>
      <c r="AQ53" s="169">
        <f>+AQ25/Cálculos!AS$3</f>
        <v>-3.0052896756043359E-2</v>
      </c>
      <c r="AR53" s="169">
        <f>+AR25/Cálculos!AT$3</f>
        <v>-1.506601922434837E-2</v>
      </c>
      <c r="AS53" s="169">
        <f>+AS25/Cálculos!AU$3</f>
        <v>-3.0202019712467745E-3</v>
      </c>
      <c r="AT53" s="169">
        <f>+AT25/Cálculos!AV$3</f>
        <v>2.8323169732491875E-3</v>
      </c>
      <c r="AU53" s="169">
        <f>+AU25/Cálculos!AW$3</f>
        <v>-1.5818705842976853E-3</v>
      </c>
      <c r="AV53" s="169">
        <f>+AV25/Cálculos!AX$3</f>
        <v>-1.4778512180652727E-3</v>
      </c>
      <c r="AW53" s="169">
        <f>+AW25/Cálculos!AY$3</f>
        <v>6.8535517034819205E-3</v>
      </c>
      <c r="AX53" s="169">
        <f>+AX25/Cálculos!AZ$3</f>
        <v>2.3595957244745263E-3</v>
      </c>
      <c r="AY53" s="169">
        <f>+AY25/Cálculos!BA$3</f>
        <v>-7.5356033664477039E-3</v>
      </c>
      <c r="AZ53" s="169">
        <f>+AZ25/Cálculos!BB$3</f>
        <v>5.1168038310444707E-3</v>
      </c>
      <c r="BA53" s="169">
        <f>+BA25/Cálculos!BC$3</f>
        <v>-1.119216623596028E-3</v>
      </c>
      <c r="BB53" s="169">
        <f>+BB25/Cálculos!BD$3</f>
        <v>-8.1124711538537547E-6</v>
      </c>
      <c r="BC53" s="169">
        <f>+BC25/Cálculos!BE$3</f>
        <v>3.4863872433034534E-3</v>
      </c>
      <c r="BD53" s="169">
        <f>+BD25/Cálculos!BF$3</f>
        <v>2.1674410740419739E-3</v>
      </c>
      <c r="BE53" s="169">
        <f>+BE25/Cálculos!BG$3</f>
        <v>-5.2011996522510345E-3</v>
      </c>
      <c r="BF53" s="169">
        <f>+BF25/Cálculos!BH$3</f>
        <v>-5.1594526951383255E-3</v>
      </c>
      <c r="BG53" s="169">
        <f>+BG25/Cálculos!BI$3</f>
        <v>4.6661288755887555E-4</v>
      </c>
    </row>
    <row r="54" spans="1:59" ht="10.5" customHeight="1" x14ac:dyDescent="0.2">
      <c r="A54" s="13"/>
      <c r="B54" s="78"/>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row>
    <row r="55" spans="1:59" ht="10.5" customHeight="1" x14ac:dyDescent="0.2">
      <c r="A55" s="18" t="s">
        <v>35</v>
      </c>
      <c r="B55" s="77" t="s">
        <v>36</v>
      </c>
      <c r="C55" s="169">
        <f>+C27/Cálculos!E$3</f>
        <v>4.3903247183565275E-4</v>
      </c>
      <c r="D55" s="169">
        <f>+D27/Cálculos!F$3</f>
        <v>6.6313885725768635E-4</v>
      </c>
      <c r="E55" s="169">
        <f>+E27/Cálculos!G$3</f>
        <v>1.2693481870280116E-3</v>
      </c>
      <c r="F55" s="169">
        <f>+F27/Cálculos!H$3</f>
        <v>9.714170254433547E-4</v>
      </c>
      <c r="G55" s="169">
        <f>+G27/Cálculos!I$3</f>
        <v>7.8089887640449436E-4</v>
      </c>
      <c r="H55" s="169">
        <f>+H27/Cálculos!J$3</f>
        <v>5.849803451156416E-4</v>
      </c>
      <c r="I55" s="169">
        <f>+I27/Cálculos!K$3</f>
        <v>4.664236354040088E-4</v>
      </c>
      <c r="J55" s="169">
        <f>+J27/Cálculos!L$3</f>
        <v>6.2115048139162307E-4</v>
      </c>
      <c r="K55" s="169">
        <f>+K27/Cálculos!M$3</f>
        <v>8.3774855405918853E-4</v>
      </c>
      <c r="L55" s="169">
        <f>+L27/Cálculos!N$3</f>
        <v>8.1823361823361819E-4</v>
      </c>
      <c r="M55" s="169">
        <f>+M27/Cálculos!O$3</f>
        <v>4.3585854554163006E-4</v>
      </c>
      <c r="N55" s="169">
        <f>+N27/Cálculos!P$3</f>
        <v>4.5632522840431184E-4</v>
      </c>
      <c r="O55" s="169">
        <f>+O27/Cálculos!Q$3</f>
        <v>3.389400011288593E-4</v>
      </c>
      <c r="P55" s="169">
        <f>+P27/Cálculos!R$3</f>
        <v>1.0900211617851589E-3</v>
      </c>
      <c r="Q55" s="169">
        <f>+Q27/Cálculos!S$3</f>
        <v>2.9901673544051582E-4</v>
      </c>
      <c r="R55" s="169">
        <f>+R27/Cálculos!T$3</f>
        <v>4.2419450353878334E-4</v>
      </c>
      <c r="S55" s="169">
        <f>+S27/Cálculos!U$3</f>
        <v>3.5765810296534736E-4</v>
      </c>
      <c r="T55" s="169">
        <f>+T27/Cálculos!V$3</f>
        <v>4.9440189653795845E-4</v>
      </c>
      <c r="U55" s="169">
        <f>+U27/Cálculos!W$3</f>
        <v>3.9361775317572841E-4</v>
      </c>
      <c r="V55" s="169">
        <f>+V27/Cálculos!X$3</f>
        <v>4.5945051420170045E-4</v>
      </c>
      <c r="W55" s="169">
        <f>+W27/Cálculos!Y$3</f>
        <v>3.7885687224509126E-4</v>
      </c>
      <c r="X55" s="169">
        <f>+X27/Cálculos!Z$3</f>
        <v>5.9207988493316171E-4</v>
      </c>
      <c r="Y55" s="169">
        <f>+Y27/Cálculos!AA$3</f>
        <v>2.3273233027025096E-4</v>
      </c>
      <c r="Z55" s="169">
        <f>+Z27/Cálculos!AB$3</f>
        <v>5.2476079183443015E-4</v>
      </c>
      <c r="AA55" s="169">
        <f>+AA27/Cálculos!AC$3</f>
        <v>3.1204207312541751E-4</v>
      </c>
      <c r="AB55" s="169">
        <f>+AB27/Cálculos!AD$3</f>
        <v>6.3484694516449517E-4</v>
      </c>
      <c r="AC55" s="169">
        <f>+AC27/Cálculos!AE$3</f>
        <v>6.3013148743704529E-4</v>
      </c>
      <c r="AD55" s="169">
        <f>+AD27/Cálculos!AF$3</f>
        <v>4.6382125564356714E-4</v>
      </c>
      <c r="AE55" s="169">
        <f>+AE27/Cálculos!AG$3</f>
        <v>3.5414502903989239E-4</v>
      </c>
      <c r="AF55" s="169">
        <f>+AF27/Cálculos!AH$3</f>
        <v>2.0178009800128079E-4</v>
      </c>
      <c r="AG55" s="169">
        <f>+AG27/Cálculos!AI$3</f>
        <v>4.9937262796902746E-4</v>
      </c>
      <c r="AH55" s="169">
        <f>+AH27/Cálculos!AJ$3</f>
        <v>6.1696545975911958E-4</v>
      </c>
      <c r="AI55" s="169">
        <f>+AI27/Cálculos!AK$3</f>
        <v>2.4667556683161595E-3</v>
      </c>
      <c r="AJ55" s="169">
        <f>+AJ27/Cálculos!AL$3</f>
        <v>1.8046625956923306E-3</v>
      </c>
      <c r="AK55" s="169">
        <f>+AK27/Cálculos!AM$3</f>
        <v>2.0387193128869694E-3</v>
      </c>
      <c r="AL55" s="169">
        <f>+AL27/Cálculos!AN$3</f>
        <v>3.4286861323629581E-3</v>
      </c>
      <c r="AM55" s="169">
        <f>+AM27/Cálculos!AO$3</f>
        <v>5.3802694991716251E-3</v>
      </c>
      <c r="AN55" s="169">
        <f>+AN27/Cálculos!AP$3</f>
        <v>2.7262103944554017E-3</v>
      </c>
      <c r="AO55" s="169">
        <f>+AO27/Cálculos!AQ$3</f>
        <v>3.2950553072045789E-3</v>
      </c>
      <c r="AP55" s="169">
        <f>+AP27/Cálculos!AR$3</f>
        <v>1.8103040460305459E-3</v>
      </c>
      <c r="AQ55" s="169">
        <f>+AQ27/Cálculos!AS$3</f>
        <v>2.1240942178269466E-3</v>
      </c>
      <c r="AR55" s="169">
        <f>+AR27/Cálculos!AT$3</f>
        <v>1.6819902166162859E-3</v>
      </c>
      <c r="AS55" s="169">
        <f>+AS27/Cálculos!AU$3</f>
        <v>1.709403653776746E-3</v>
      </c>
      <c r="AT55" s="169">
        <f>+AT27/Cálculos!AV$3</f>
        <v>2.0327130766528449E-3</v>
      </c>
      <c r="AU55" s="169">
        <f>+AU27/Cálculos!AW$3</f>
        <v>2.2587360985555187E-3</v>
      </c>
      <c r="AV55" s="169">
        <f>+AV27/Cálculos!AX$3</f>
        <v>1.8587680679389967E-3</v>
      </c>
      <c r="AW55" s="169">
        <f>+AW27/Cálculos!AY$3</f>
        <v>2.1460897973489541E-3</v>
      </c>
      <c r="AX55" s="169">
        <f>+AX27/Cálculos!AZ$3</f>
        <v>1.8655306337894042E-3</v>
      </c>
      <c r="AY55" s="169">
        <f>+AY27/Cálculos!BA$3</f>
        <v>1.5379878073164409E-3</v>
      </c>
      <c r="AZ55" s="169">
        <f>+AZ27/Cálculos!BB$3</f>
        <v>1.4727503046932308E-3</v>
      </c>
      <c r="BA55" s="169">
        <f>+BA27/Cálculos!BC$3</f>
        <v>1.1036133083580976E-3</v>
      </c>
      <c r="BB55" s="169">
        <f>+BB27/Cálculos!BD$3</f>
        <v>8.1670597447955752E-4</v>
      </c>
      <c r="BC55" s="169">
        <f>+BC27/Cálculos!BE$3</f>
        <v>7.1498788370826807E-4</v>
      </c>
      <c r="BD55" s="169">
        <f>+BD27/Cálculos!BF$3</f>
        <v>6.4685391906339881E-4</v>
      </c>
      <c r="BE55" s="169">
        <f>+BE27/Cálculos!BG$3</f>
        <v>5.7536211789929943E-4</v>
      </c>
      <c r="BF55" s="169">
        <f>+BF27/Cálculos!BH$3</f>
        <v>6.1200806394179092E-4</v>
      </c>
      <c r="BG55" s="169">
        <f>+BG27/Cálculos!BI$3</f>
        <v>7.7562127341142099E-4</v>
      </c>
    </row>
    <row r="56" spans="1:59" ht="10.5" customHeight="1" x14ac:dyDescent="0.2">
      <c r="A56" s="13"/>
      <c r="B56" s="78"/>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row>
    <row r="57" spans="1:59" ht="10.5" customHeight="1" x14ac:dyDescent="0.2">
      <c r="A57" s="18" t="s">
        <v>40</v>
      </c>
      <c r="B57" s="77" t="s">
        <v>41</v>
      </c>
      <c r="C57" s="169">
        <f>+C29/Cálculos!E$3</f>
        <v>1.884526176275679E-2</v>
      </c>
      <c r="D57" s="169">
        <f>+D29/Cálculos!F$3</f>
        <v>1.6993770513765154E-2</v>
      </c>
      <c r="E57" s="169">
        <f>+E29/Cálculos!G$3</f>
        <v>1.7042472283219968E-2</v>
      </c>
      <c r="F57" s="169">
        <f>+F29/Cálculos!H$3</f>
        <v>1.6055580596527768E-2</v>
      </c>
      <c r="G57" s="169">
        <f>+G29/Cálculos!I$3</f>
        <v>1.6477528089887641E-2</v>
      </c>
      <c r="H57" s="169">
        <f>+H29/Cálculos!J$3</f>
        <v>1.7519819907996476E-2</v>
      </c>
      <c r="I57" s="169">
        <f>+I29/Cálculos!K$3</f>
        <v>1.8886650289235255E-2</v>
      </c>
      <c r="J57" s="169">
        <f>+J29/Cálculos!L$3</f>
        <v>2.1852504435690936E-2</v>
      </c>
      <c r="K57" s="169">
        <f>+K29/Cálculos!M$3</f>
        <v>2.256512010807616E-2</v>
      </c>
      <c r="L57" s="169">
        <f>+L29/Cálculos!N$3</f>
        <v>2.2307692307692306E-2</v>
      </c>
      <c r="M57" s="169">
        <f>+M29/Cálculos!O$3</f>
        <v>1.9962481040951545E-2</v>
      </c>
      <c r="N57" s="169">
        <f>+N29/Cálculos!P$3</f>
        <v>2.1326920288103641E-2</v>
      </c>
      <c r="O57" s="169">
        <f>+O29/Cálculos!Q$3</f>
        <v>1.7933623073883843E-2</v>
      </c>
      <c r="P57" s="169">
        <f>+P29/Cálculos!R$3</f>
        <v>2.3170341332340947E-2</v>
      </c>
      <c r="Q57" s="169">
        <f>+Q29/Cálculos!S$3</f>
        <v>2.4954679072909519E-2</v>
      </c>
      <c r="R57" s="169">
        <f>+R29/Cálculos!T$3</f>
        <v>2.9368380171331757E-2</v>
      </c>
      <c r="S57" s="169">
        <f>+S29/Cálculos!U$3</f>
        <v>3.2972862189108706E-2</v>
      </c>
      <c r="T57" s="169">
        <f>+T29/Cálculos!V$3</f>
        <v>3.1500463693704205E-2</v>
      </c>
      <c r="U57" s="169">
        <f>+U29/Cálculos!W$3</f>
        <v>2.9187489496947494E-2</v>
      </c>
      <c r="V57" s="169">
        <f>+V29/Cálculos!X$3</f>
        <v>2.881208502330293E-2</v>
      </c>
      <c r="W57" s="169">
        <f>+W29/Cálculos!Y$3</f>
        <v>2.7636151688463079E-2</v>
      </c>
      <c r="X57" s="169">
        <f>+X29/Cálculos!Z$3</f>
        <v>1.8822458766221142E-2</v>
      </c>
      <c r="Y57" s="169">
        <f>+Y29/Cálculos!AA$3</f>
        <v>1.9623114855692528E-2</v>
      </c>
      <c r="Z57" s="169">
        <f>+Z29/Cálculos!AB$3</f>
        <v>1.9846725785952181E-2</v>
      </c>
      <c r="AA57" s="169">
        <f>+AA29/Cálculos!AC$3</f>
        <v>2.105462830246238E-2</v>
      </c>
      <c r="AB57" s="169">
        <f>+AB29/Cálculos!AD$3</f>
        <v>2.5900010079013356E-2</v>
      </c>
      <c r="AC57" s="169">
        <f>+AC29/Cálculos!AE$3</f>
        <v>2.5335953435616898E-2</v>
      </c>
      <c r="AD57" s="169">
        <f>+AD29/Cálculos!AF$3</f>
        <v>1.9485395710133874E-2</v>
      </c>
      <c r="AE57" s="169">
        <f>+AE29/Cálculos!AG$3</f>
        <v>1.465799191624105E-2</v>
      </c>
      <c r="AF57" s="169">
        <f>+AF29/Cálculos!AH$3</f>
        <v>1.3495173420055811E-2</v>
      </c>
      <c r="AG57" s="169">
        <f>+AG29/Cálculos!AI$3</f>
        <v>1.2829539264805215E-2</v>
      </c>
      <c r="AH57" s="169">
        <f>+AH29/Cálculos!AJ$3</f>
        <v>1.1407206524467726E-2</v>
      </c>
      <c r="AI57" s="169">
        <f>+AI29/Cálculos!AK$3</f>
        <v>1.6015730408721205E-2</v>
      </c>
      <c r="AJ57" s="169">
        <f>+AJ29/Cálculos!AL$3</f>
        <v>1.7463581118315016E-2</v>
      </c>
      <c r="AK57" s="169">
        <f>+AK29/Cálculos!AM$3</f>
        <v>1.8113589518975331E-2</v>
      </c>
      <c r="AL57" s="169">
        <f>+AL29/Cálculos!AN$3</f>
        <v>1.6728954344912454E-2</v>
      </c>
      <c r="AM57" s="169">
        <f>+AM29/Cálculos!AO$3</f>
        <v>1.698943458530951E-2</v>
      </c>
      <c r="AN57" s="169">
        <f>+AN29/Cálculos!AP$3</f>
        <v>1.6821195285088762E-2</v>
      </c>
      <c r="AO57" s="169">
        <f>+AO29/Cálculos!AQ$3</f>
        <v>1.5693456221353718E-2</v>
      </c>
      <c r="AP57" s="169">
        <f>+AP29/Cálculos!AR$3</f>
        <v>1.191758423506868E-2</v>
      </c>
      <c r="AQ57" s="169">
        <f>+AQ29/Cálculos!AS$3</f>
        <v>1.1533505143103976E-2</v>
      </c>
      <c r="AR57" s="169">
        <f>+AR29/Cálculos!AT$3</f>
        <v>7.2120385494663748E-3</v>
      </c>
      <c r="AS57" s="169">
        <f>+AS29/Cálculos!AU$3</f>
        <v>1.0904031957267926E-2</v>
      </c>
      <c r="AT57" s="169">
        <f>+AT29/Cálculos!AV$3</f>
        <v>1.6986480921661194E-2</v>
      </c>
      <c r="AU57" s="169">
        <f>+AU29/Cálculos!AW$3</f>
        <v>2.0414627834664689E-2</v>
      </c>
      <c r="AV57" s="169">
        <f>+AV29/Cálculos!AX$3</f>
        <v>2.1566011839275388E-2</v>
      </c>
      <c r="AW57" s="169">
        <f>+AW29/Cálculos!AY$3</f>
        <v>2.2605070419733298E-2</v>
      </c>
      <c r="AX57" s="169">
        <f>+AX29/Cálculos!AZ$3</f>
        <v>2.0714809709751727E-2</v>
      </c>
      <c r="AY57" s="169">
        <f>+AY29/Cálculos!BA$3</f>
        <v>2.1811091924662122E-2</v>
      </c>
      <c r="AZ57" s="169">
        <f>+AZ29/Cálculos!BB$3</f>
        <v>2.1555966131700865E-2</v>
      </c>
      <c r="BA57" s="169">
        <f>+BA29/Cálculos!BC$3</f>
        <v>2.1500542340002718E-2</v>
      </c>
      <c r="BB57" s="169">
        <f>+BB29/Cálculos!BD$3</f>
        <v>1.755220324246792E-2</v>
      </c>
      <c r="BC57" s="169">
        <f>+BC29/Cálculos!BE$3</f>
        <v>1.9930660581197811E-2</v>
      </c>
      <c r="BD57" s="169">
        <f>+BD29/Cálculos!BF$3</f>
        <v>2.0145939916812471E-2</v>
      </c>
      <c r="BE57" s="169">
        <f>+BE29/Cálculos!BG$3</f>
        <v>2.094714447331571E-2</v>
      </c>
      <c r="BF57" s="169">
        <f>+BF29/Cálculos!BH$3</f>
        <v>2.0079022394352462E-2</v>
      </c>
      <c r="BG57" s="169">
        <f>+BG29/Cálculos!BI$3</f>
        <v>2.4590110814947542E-2</v>
      </c>
    </row>
    <row r="58" spans="1:59" ht="10.5" customHeight="1" x14ac:dyDescent="0.2">
      <c r="A58" s="13"/>
      <c r="B58" s="78"/>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row>
    <row r="59" spans="1:59" ht="10.5" customHeight="1" x14ac:dyDescent="0.2">
      <c r="A59" s="18" t="s">
        <v>44</v>
      </c>
      <c r="B59" s="77" t="s">
        <v>45</v>
      </c>
      <c r="C59" s="169">
        <f>+C31/Cálculos!E$3</f>
        <v>5.6718025182239888E-2</v>
      </c>
      <c r="D59" s="169">
        <f>+D31/Cálculos!F$3</f>
        <v>5.196597226873869E-2</v>
      </c>
      <c r="E59" s="169">
        <f>+E31/Cálculos!G$3</f>
        <v>5.4008890793208725E-2</v>
      </c>
      <c r="F59" s="169">
        <f>+F31/Cálculos!H$3</f>
        <v>4.9328556552013555E-2</v>
      </c>
      <c r="G59" s="169">
        <f>+G31/Cálculos!I$3</f>
        <v>5.4477528089887643E-2</v>
      </c>
      <c r="H59" s="169">
        <f>+H31/Cálculos!J$3</f>
        <v>6.1894107176593501E-2</v>
      </c>
      <c r="I59" s="169">
        <f>+I31/Cálculos!K$3</f>
        <v>6.3886010271840807E-2</v>
      </c>
      <c r="J59" s="169">
        <f>+J31/Cálculos!L$3</f>
        <v>6.6624539134017821E-2</v>
      </c>
      <c r="K59" s="169">
        <f>+K31/Cálculos!M$3</f>
        <v>6.7128066027778946E-2</v>
      </c>
      <c r="L59" s="169">
        <f>+L31/Cálculos!N$3</f>
        <v>6.7860968660968662E-2</v>
      </c>
      <c r="M59" s="169">
        <f>+M31/Cálculos!O$3</f>
        <v>5.7047976371038554E-2</v>
      </c>
      <c r="N59" s="169">
        <f>+N31/Cálculos!P$3</f>
        <v>4.7048387876444143E-2</v>
      </c>
      <c r="O59" s="169">
        <f>+O31/Cálculos!Q$3</f>
        <v>5.2772196195744199E-2</v>
      </c>
      <c r="P59" s="169">
        <f>+P31/Cálculos!R$3</f>
        <v>6.1159451370470012E-2</v>
      </c>
      <c r="Q59" s="169">
        <f>+Q31/Cálculos!S$3</f>
        <v>3.5628549861233136E-2</v>
      </c>
      <c r="R59" s="169">
        <f>+R31/Cálculos!T$3</f>
        <v>4.469644311462008E-2</v>
      </c>
      <c r="S59" s="169">
        <f>+S31/Cálculos!U$3</f>
        <v>6.8196157385639819E-2</v>
      </c>
      <c r="T59" s="169">
        <f>+T31/Cálculos!V$3</f>
        <v>7.1206156378398625E-2</v>
      </c>
      <c r="U59" s="169">
        <f>+U31/Cálculos!W$3</f>
        <v>7.03419737505456E-2</v>
      </c>
      <c r="V59" s="169">
        <f>+V31/Cálculos!X$3</f>
        <v>7.687287770022895E-2</v>
      </c>
      <c r="W59" s="169">
        <f>+W31/Cálculos!Y$3</f>
        <v>6.4120068485665357E-2</v>
      </c>
      <c r="X59" s="169">
        <f>+X31/Cálculos!Z$3</f>
        <v>5.4243089660231864E-2</v>
      </c>
      <c r="Y59" s="169">
        <f>+Y31/Cálculos!AA$3</f>
        <v>4.4420048438162177E-2</v>
      </c>
      <c r="Z59" s="169">
        <f>+Z31/Cálculos!AB$3</f>
        <v>4.7847829449740878E-2</v>
      </c>
      <c r="AA59" s="169">
        <f>+AA31/Cálculos!AC$3</f>
        <v>4.1513913175935481E-2</v>
      </c>
      <c r="AB59" s="169">
        <f>+AB31/Cálculos!AD$3</f>
        <v>4.7925490348362992E-2</v>
      </c>
      <c r="AC59" s="169">
        <f>+AC31/Cálculos!AE$3</f>
        <v>4.2018101110431715E-2</v>
      </c>
      <c r="AD59" s="169">
        <f>+AD31/Cálculos!AF$3</f>
        <v>6.7613960294154854E-2</v>
      </c>
      <c r="AE59" s="169">
        <f>+AE31/Cálculos!AG$3</f>
        <v>7.4585648973166066E-2</v>
      </c>
      <c r="AF59" s="169">
        <f>+AF31/Cálculos!AH$3</f>
        <v>6.5403856541698724E-2</v>
      </c>
      <c r="AG59" s="169">
        <f>+AG31/Cálculos!AI$3</f>
        <v>8.0344484118974546E-2</v>
      </c>
      <c r="AH59" s="169">
        <f>+AH31/Cálculos!AJ$3</f>
        <v>9.230858488567048E-2</v>
      </c>
      <c r="AI59" s="169">
        <f>+AI31/Cálculos!AK$3</f>
        <v>9.0492386249118303E-2</v>
      </c>
      <c r="AJ59" s="169">
        <f>+AJ31/Cálculos!AL$3</f>
        <v>8.9803558388975233E-2</v>
      </c>
      <c r="AK59" s="169">
        <f>+AK31/Cálculos!AM$3</f>
        <v>8.4417798270144756E-2</v>
      </c>
      <c r="AL59" s="169">
        <f>+AL31/Cálculos!AN$3</f>
        <v>8.7014863199808931E-2</v>
      </c>
      <c r="AM59" s="169">
        <f>+AM31/Cálculos!AO$3</f>
        <v>9.1323309616671622E-2</v>
      </c>
      <c r="AN59" s="169">
        <f>+AN31/Cálculos!AP$3</f>
        <v>9.141090489251695E-2</v>
      </c>
      <c r="AO59" s="169">
        <f>+AO31/Cálculos!AQ$3</f>
        <v>9.278343729191757E-2</v>
      </c>
      <c r="AP59" s="169">
        <f>+AP31/Cálculos!AR$3</f>
        <v>9.2655473123814933E-2</v>
      </c>
      <c r="AQ59" s="169">
        <f>+AQ31/Cálculos!AS$3</f>
        <v>8.7915596225506695E-2</v>
      </c>
      <c r="AR59" s="169">
        <f>+AR31/Cálculos!AT$3</f>
        <v>8.1118958265305463E-2</v>
      </c>
      <c r="AS59" s="169">
        <f>+AS31/Cálculos!AU$3</f>
        <v>8.9134285587964143E-2</v>
      </c>
      <c r="AT59" s="169">
        <f>+AT31/Cálculos!AV$3</f>
        <v>9.79639485977431E-2</v>
      </c>
      <c r="AU59" s="169">
        <f>+AU31/Cálculos!AW$3</f>
        <v>9.9645315443131113E-2</v>
      </c>
      <c r="AV59" s="169">
        <f>+AV31/Cálculos!AX$3</f>
        <v>0.1010777597747063</v>
      </c>
      <c r="AW59" s="169">
        <f>+AW31/Cálculos!AY$3</f>
        <v>0.11336003062186865</v>
      </c>
      <c r="AX59" s="169">
        <f>+AX31/Cálculos!AZ$3</f>
        <v>0.11334444666692876</v>
      </c>
      <c r="AY59" s="169">
        <f>+AY31/Cálculos!BA$3</f>
        <v>0.11542176594998542</v>
      </c>
      <c r="AZ59" s="169">
        <f>+AZ31/Cálculos!BB$3</f>
        <v>0.120229273688922</v>
      </c>
      <c r="BA59" s="169">
        <f>+BA31/Cálculos!BC$3</f>
        <v>0.11868179868643619</v>
      </c>
      <c r="BB59" s="169">
        <f>+BB31/Cálculos!BD$3</f>
        <v>0.12409772222904331</v>
      </c>
      <c r="BC59" s="169">
        <f>+BC31/Cálculos!BE$3</f>
        <v>0.1306498494801521</v>
      </c>
      <c r="BD59" s="169">
        <f>+BD31/Cálculos!BF$3</f>
        <v>0.13014406032922657</v>
      </c>
      <c r="BE59" s="169">
        <f>+BE31/Cálculos!BG$3</f>
        <v>0.13277244997098561</v>
      </c>
      <c r="BF59" s="169">
        <f>+BF31/Cálculos!BH$3</f>
        <v>0.13172913001413095</v>
      </c>
      <c r="BG59" s="169">
        <f>+BG31/Cálculos!BI$3</f>
        <v>0.13894806295393786</v>
      </c>
    </row>
    <row r="60" spans="1:59" ht="10.5" customHeight="1" x14ac:dyDescent="0.2">
      <c r="A60" s="18" t="s">
        <v>46</v>
      </c>
      <c r="B60" s="77" t="s">
        <v>47</v>
      </c>
      <c r="C60" s="169">
        <f>+C32/Cálculos!E$3</f>
        <v>6.2698807157057654E-2</v>
      </c>
      <c r="D60" s="169">
        <f>+D32/Cálculos!F$3</f>
        <v>6.4491928461383879E-2</v>
      </c>
      <c r="E60" s="169">
        <f>+E32/Cálculos!G$3</f>
        <v>6.2449788441968829E-2</v>
      </c>
      <c r="F60" s="169">
        <f>+F32/Cálculos!H$3</f>
        <v>5.9221467539128679E-2</v>
      </c>
      <c r="G60" s="169">
        <f>+G32/Cálculos!I$3</f>
        <v>6.3558988764044949E-2</v>
      </c>
      <c r="H60" s="169">
        <f>+H32/Cálculos!J$3</f>
        <v>7.0848631214278063E-2</v>
      </c>
      <c r="I60" s="169">
        <f>+I32/Cálculos!K$3</f>
        <v>6.8646687603126089E-2</v>
      </c>
      <c r="J60" s="169">
        <f>+J32/Cálculos!L$3</f>
        <v>7.0774254850047499E-2</v>
      </c>
      <c r="K60" s="169">
        <f>+K32/Cálculos!M$3</f>
        <v>7.4175708194368223E-2</v>
      </c>
      <c r="L60" s="169">
        <f>+L32/Cálculos!N$3</f>
        <v>7.5537321937321947E-2</v>
      </c>
      <c r="M60" s="169">
        <f>+M32/Cálculos!O$3</f>
        <v>7.1329927356909073E-2</v>
      </c>
      <c r="N60" s="169">
        <f>+N32/Cálculos!P$3</f>
        <v>7.1274230192874752E-2</v>
      </c>
      <c r="O60" s="169">
        <f>+O32/Cálculos!Q$3</f>
        <v>8.0492464864254668E-2</v>
      </c>
      <c r="P60" s="169">
        <f>+P32/Cálculos!R$3</f>
        <v>9.5306877422488265E-2</v>
      </c>
      <c r="Q60" s="169">
        <f>+Q32/Cálculos!S$3</f>
        <v>9.727181237251685E-2</v>
      </c>
      <c r="R60" s="169">
        <f>+R32/Cálculos!T$3</f>
        <v>7.6839622474993791E-2</v>
      </c>
      <c r="S60" s="169">
        <f>+S32/Cálculos!U$3</f>
        <v>7.8998235821267401E-2</v>
      </c>
      <c r="T60" s="169">
        <f>+T32/Cálculos!V$3</f>
        <v>8.3707461476572709E-2</v>
      </c>
      <c r="U60" s="169">
        <f>+U32/Cálculos!W$3</f>
        <v>8.1908019764348167E-2</v>
      </c>
      <c r="V60" s="169">
        <f>+V32/Cálculos!X$3</f>
        <v>9.324576546866363E-2</v>
      </c>
      <c r="W60" s="169">
        <f>+W32/Cálculos!Y$3</f>
        <v>9.5677388801865146E-2</v>
      </c>
      <c r="X60" s="169">
        <f>+X32/Cálculos!Z$3</f>
        <v>7.0605027894538014E-2</v>
      </c>
      <c r="Y60" s="169">
        <f>+Y32/Cálculos!AA$3</f>
        <v>7.6591812058896397E-2</v>
      </c>
      <c r="Z60" s="169">
        <f>+Z32/Cálculos!AB$3</f>
        <v>8.5822968263497279E-2</v>
      </c>
      <c r="AA60" s="169">
        <f>+AA32/Cálculos!AC$3</f>
        <v>9.2378824003754356E-2</v>
      </c>
      <c r="AB60" s="169">
        <f>+AB32/Cálculos!AD$3</f>
        <v>0.1040374520428764</v>
      </c>
      <c r="AC60" s="169">
        <f>+AC32/Cálculos!AE$3</f>
        <v>0.10458782399260645</v>
      </c>
      <c r="AD60" s="169">
        <f>+AD32/Cálculos!AF$3</f>
        <v>9.5025502324303429E-2</v>
      </c>
      <c r="AE60" s="169">
        <f>+AE32/Cálculos!AG$3</f>
        <v>9.1923043966261025E-2</v>
      </c>
      <c r="AF60" s="169">
        <f>+AF32/Cálculos!AH$3</f>
        <v>8.789631418233404E-2</v>
      </c>
      <c r="AG60" s="169">
        <f>+AG32/Cálculos!AI$3</f>
        <v>9.5228953470234468E-2</v>
      </c>
      <c r="AH60" s="169">
        <f>+AH32/Cálculos!AJ$3</f>
        <v>0.10647122189567258</v>
      </c>
      <c r="AI60" s="169">
        <f>+AI32/Cálculos!AK$3</f>
        <v>0.11525676964603451</v>
      </c>
      <c r="AJ60" s="169">
        <f>+AJ32/Cálculos!AL$3</f>
        <v>0.11379168889171638</v>
      </c>
      <c r="AK60" s="169">
        <f>+AK32/Cálculos!AM$3</f>
        <v>0.11417744773813888</v>
      </c>
      <c r="AL60" s="169">
        <f>+AL32/Cálculos!AN$3</f>
        <v>0.10861508256670194</v>
      </c>
      <c r="AM60" s="169">
        <f>+AM32/Cálculos!AO$3</f>
        <v>0.1084619750497762</v>
      </c>
      <c r="AN60" s="169">
        <f>+AN32/Cálculos!AP$3</f>
        <v>0.1129214012877469</v>
      </c>
      <c r="AO60" s="169">
        <f>+AO32/Cálculos!AQ$3</f>
        <v>0.12259050557544894</v>
      </c>
      <c r="AP60" s="169">
        <f>+AP32/Cálculos!AR$3</f>
        <v>0.11946167983163899</v>
      </c>
      <c r="AQ60" s="169">
        <f>+AQ32/Cálculos!AS$3</f>
        <v>0.12737790390682707</v>
      </c>
      <c r="AR60" s="169">
        <f>+AR32/Cálculos!AT$3</f>
        <v>0.10171502582250391</v>
      </c>
      <c r="AS60" s="169">
        <f>+AS32/Cálculos!AU$3</f>
        <v>0.10134911586270212</v>
      </c>
      <c r="AT60" s="169">
        <f>+AT32/Cálculos!AV$3</f>
        <v>0.11008539946950227</v>
      </c>
      <c r="AU60" s="169">
        <f>+AU32/Cálculos!AW$3</f>
        <v>0.11938307776353797</v>
      </c>
      <c r="AV60" s="169">
        <f>+AV32/Cálculos!AX$3</f>
        <v>0.12226285476410796</v>
      </c>
      <c r="AW60" s="169">
        <f>+AW32/Cálculos!AY$3</f>
        <v>0.12696545954077107</v>
      </c>
      <c r="AX60" s="169">
        <f>+AX32/Cálculos!AZ$3</f>
        <v>0.12983413001841654</v>
      </c>
      <c r="AY60" s="169">
        <f>+AY32/Cálculos!BA$3</f>
        <v>0.14323047343377879</v>
      </c>
      <c r="AZ60" s="169">
        <f>+AZ32/Cálculos!BB$3</f>
        <v>0.13519568568488516</v>
      </c>
      <c r="BA60" s="169">
        <f>+BA32/Cálculos!BC$3</f>
        <v>0.14019794434167684</v>
      </c>
      <c r="BB60" s="169">
        <f>+BB32/Cálculos!BD$3</f>
        <v>0.14084133196818552</v>
      </c>
      <c r="BC60" s="169">
        <f>+BC32/Cálculos!BE$3</f>
        <v>0.14637913493433818</v>
      </c>
      <c r="BD60" s="169">
        <f>+BD32/Cálculos!BF$3</f>
        <v>0.14747570525293366</v>
      </c>
      <c r="BE60" s="169">
        <f>+BE32/Cálculos!BG$3</f>
        <v>0.15834543197865303</v>
      </c>
      <c r="BF60" s="169">
        <f>+BF32/Cálculos!BH$3</f>
        <v>0.15635559703967994</v>
      </c>
      <c r="BG60" s="169">
        <f>+BG32/Cálculos!BI$3</f>
        <v>0.16229593960791511</v>
      </c>
    </row>
    <row r="61" spans="1:59" ht="10.5" customHeight="1" x14ac:dyDescent="0.2">
      <c r="A61" s="18" t="s">
        <v>48</v>
      </c>
      <c r="B61" s="77" t="s">
        <v>49</v>
      </c>
      <c r="C61" s="169">
        <f>+C33/Cálculos!E$3</f>
        <v>5.9807819748177596E-3</v>
      </c>
      <c r="D61" s="169">
        <f>+D33/Cálculos!F$3</f>
        <v>1.2525956192645186E-2</v>
      </c>
      <c r="E61" s="169">
        <f>+E33/Cálculos!G$3</f>
        <v>8.4408976487601092E-3</v>
      </c>
      <c r="F61" s="169">
        <f>+F33/Cálculos!H$3</f>
        <v>9.8929109871151253E-3</v>
      </c>
      <c r="G61" s="169">
        <f>+G33/Cálculos!I$3</f>
        <v>9.0814606741573024E-3</v>
      </c>
      <c r="H61" s="169">
        <f>+H33/Cálculos!J$3</f>
        <v>8.9545240376845709E-3</v>
      </c>
      <c r="I61" s="169">
        <f>+I33/Cálculos!K$3</f>
        <v>4.7606773312852775E-3</v>
      </c>
      <c r="J61" s="169">
        <f>+J33/Cálculos!L$3</f>
        <v>4.1497157160296791E-3</v>
      </c>
      <c r="K61" s="169">
        <f>+K33/Cálculos!M$3</f>
        <v>7.0476421665892483E-3</v>
      </c>
      <c r="L61" s="169">
        <f>+L33/Cálculos!N$3</f>
        <v>7.6763532763532913E-3</v>
      </c>
      <c r="M61" s="169">
        <f>+M33/Cálculos!O$3</f>
        <v>1.4281950985870519E-2</v>
      </c>
      <c r="N61" s="169">
        <f>+N33/Cálculos!P$3</f>
        <v>2.4225842316430608E-2</v>
      </c>
      <c r="O61" s="169">
        <f>+O33/Cálculos!Q$3</f>
        <v>2.7720268668510472E-2</v>
      </c>
      <c r="P61" s="169">
        <f>+P33/Cálculos!R$3</f>
        <v>3.4147426052018259E-2</v>
      </c>
      <c r="Q61" s="169">
        <f>+Q33/Cálculos!S$3</f>
        <v>6.1643262511283714E-2</v>
      </c>
      <c r="R61" s="169">
        <f>+R33/Cálculos!T$3</f>
        <v>3.2143179360373718E-2</v>
      </c>
      <c r="S61" s="169">
        <f>+S33/Cálculos!U$3</f>
        <v>1.080207843562757E-2</v>
      </c>
      <c r="T61" s="169">
        <f>+T33/Cálculos!V$3</f>
        <v>1.2501305098174076E-2</v>
      </c>
      <c r="U61" s="169">
        <f>+U33/Cálculos!W$3</f>
        <v>1.1566046013802561E-2</v>
      </c>
      <c r="V61" s="169">
        <f>+V33/Cálculos!X$3</f>
        <v>1.6372887768434669E-2</v>
      </c>
      <c r="W61" s="169">
        <f>+W33/Cálculos!Y$3</f>
        <v>3.1557320316199775E-2</v>
      </c>
      <c r="X61" s="169">
        <f>+X33/Cálculos!Z$3</f>
        <v>1.6361938234306143E-2</v>
      </c>
      <c r="Y61" s="169">
        <f>+Y33/Cálculos!AA$3</f>
        <v>3.217176362073422E-2</v>
      </c>
      <c r="Z61" s="169">
        <f>+Z33/Cálculos!AB$3</f>
        <v>3.7975138813756408E-2</v>
      </c>
      <c r="AA61" s="169">
        <f>+AA33/Cálculos!AC$3</f>
        <v>5.0864910827818875E-2</v>
      </c>
      <c r="AB61" s="169">
        <f>+AB33/Cálculos!AD$3</f>
        <v>5.61119616945134E-2</v>
      </c>
      <c r="AC61" s="169">
        <f>+AC33/Cálculos!AE$3</f>
        <v>6.2569722882174758E-2</v>
      </c>
      <c r="AD61" s="169">
        <f>+AD33/Cálculos!AF$3</f>
        <v>2.7411542030148579E-2</v>
      </c>
      <c r="AE61" s="169">
        <f>+AE33/Cálculos!AG$3</f>
        <v>1.7337394993094959E-2</v>
      </c>
      <c r="AF61" s="169">
        <f>+AF33/Cálculos!AH$3</f>
        <v>2.2492457640635309E-2</v>
      </c>
      <c r="AG61" s="169">
        <f>+AG33/Cálculos!AI$3</f>
        <v>1.4884469351259921E-2</v>
      </c>
      <c r="AH61" s="169">
        <f>+AH33/Cálculos!AJ$3</f>
        <v>1.4162637010002099E-2</v>
      </c>
      <c r="AI61" s="169">
        <f>+AI33/Cálculos!AK$3</f>
        <v>-2.4764383396916206E-2</v>
      </c>
      <c r="AJ61" s="169">
        <f>+AJ33/Cálculos!AL$3</f>
        <v>-2.3988130502741133E-2</v>
      </c>
      <c r="AK61" s="169">
        <f>+AK33/Cálculos!AM$3</f>
        <v>-2.9759649467994132E-2</v>
      </c>
      <c r="AL61" s="169">
        <f>+AL33/Cálculos!AN$3</f>
        <v>-2.1600219366892999E-2</v>
      </c>
      <c r="AM61" s="169">
        <f>+AM33/Cálculos!AO$3</f>
        <v>-1.7138665433104553E-2</v>
      </c>
      <c r="AN61" s="169">
        <f>+AN33/Cálculos!AP$3</f>
        <v>-2.1510496395229919E-2</v>
      </c>
      <c r="AO61" s="169">
        <f>+AO33/Cálculos!AQ$3</f>
        <v>-2.9807068283531388E-2</v>
      </c>
      <c r="AP61" s="169">
        <f>+AP33/Cálculos!AR$3</f>
        <v>-2.6806206707824059E-2</v>
      </c>
      <c r="AQ61" s="169">
        <f>+AQ33/Cálculos!AS$3</f>
        <v>-3.9462307681320391E-2</v>
      </c>
      <c r="AR61" s="169">
        <f>+AR33/Cálculos!AT$3</f>
        <v>-2.059606755719846E-2</v>
      </c>
      <c r="AS61" s="169">
        <f>+AS33/Cálculos!AU$3</f>
        <v>-1.221483027473794E-2</v>
      </c>
      <c r="AT61" s="169">
        <f>+AT33/Cálculos!AV$3</f>
        <v>-1.2121450871759176E-2</v>
      </c>
      <c r="AU61" s="169">
        <f>+AU33/Cálculos!AW$3</f>
        <v>-1.9737762320406867E-2</v>
      </c>
      <c r="AV61" s="169">
        <f>+AV33/Cálculos!AX$3</f>
        <v>-2.1185094989401663E-2</v>
      </c>
      <c r="AW61" s="169">
        <f>+AW33/Cálculos!AY$3</f>
        <v>-1.3605428918902424E-2</v>
      </c>
      <c r="AX61" s="169">
        <f>+AX33/Cálculos!AZ$3</f>
        <v>-1.6489683351487795E-2</v>
      </c>
      <c r="AY61" s="169">
        <f>+AY33/Cálculos!BA$3</f>
        <v>-2.7808707483793389E-2</v>
      </c>
      <c r="AZ61" s="169">
        <f>+AZ33/Cálculos!BB$3</f>
        <v>-1.4966411995963162E-2</v>
      </c>
      <c r="BA61" s="169">
        <f>+BA33/Cálculos!BC$3</f>
        <v>-2.1516145655240647E-2</v>
      </c>
      <c r="BB61" s="169">
        <f>+BB33/Cálculos!BD$3</f>
        <v>-1.6743609739142216E-2</v>
      </c>
      <c r="BC61" s="169">
        <f>+BC33/Cálculos!BE$3</f>
        <v>-1.5729285454186091E-2</v>
      </c>
      <c r="BD61" s="169">
        <f>+BD33/Cálculos!BF$3</f>
        <v>-1.7331644923707101E-2</v>
      </c>
      <c r="BE61" s="169">
        <f>+BE33/Cálculos!BG$3</f>
        <v>-2.5572982007667448E-2</v>
      </c>
      <c r="BF61" s="169">
        <f>+BF33/Cálculos!BH$3</f>
        <v>-2.4626467025548996E-2</v>
      </c>
      <c r="BG61" s="169">
        <f>+BG33/Cálculos!BI$3</f>
        <v>-2.3347876653977237E-2</v>
      </c>
    </row>
    <row r="62" spans="1:59" ht="10.5" customHeight="1" x14ac:dyDescent="0.2">
      <c r="A62" s="13"/>
      <c r="B62" s="78"/>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row>
    <row r="63" spans="1:59" ht="10.5" customHeight="1" thickBot="1" x14ac:dyDescent="0.25">
      <c r="A63" s="13"/>
      <c r="B63" s="78"/>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row>
    <row r="64" spans="1:59" ht="10.5" customHeight="1" thickBot="1" x14ac:dyDescent="0.25">
      <c r="A64" s="161" t="s">
        <v>112</v>
      </c>
      <c r="B64" s="162"/>
      <c r="C64" s="144">
        <f>+C36/Cálculos!E$3</f>
        <v>6.1771040424121924E-2</v>
      </c>
      <c r="D64" s="144">
        <f>+D36/Cálculos!F$3</f>
        <v>6.321923772523276E-2</v>
      </c>
      <c r="E64" s="144">
        <f>+E36/Cálculos!G$3</f>
        <v>6.1341117240640571E-2</v>
      </c>
      <c r="F64" s="144">
        <f>+F36/Cálculos!H$3</f>
        <v>5.8421019910163352E-2</v>
      </c>
      <c r="G64" s="144">
        <f>+G36/Cálculos!I$3</f>
        <v>6.2345505617977533E-2</v>
      </c>
      <c r="H64" s="144">
        <f>+H36/Cálculos!J$3</f>
        <v>6.9271232851767797E-2</v>
      </c>
      <c r="I64" s="144">
        <f>+I36/Cálculos!K$3</f>
        <v>6.7505177127005739E-2</v>
      </c>
      <c r="J64" s="144">
        <f>+J36/Cálculos!L$3</f>
        <v>7.0359129528325376E-2</v>
      </c>
      <c r="K64" s="144">
        <f>+K36/Cálculos!M$3</f>
        <v>7.383797019462153E-2</v>
      </c>
      <c r="L64" s="144">
        <f>+L36/Cálculos!N$3</f>
        <v>7.517606837606837E-2</v>
      </c>
      <c r="M64" s="144">
        <f>+M36/Cálculos!O$3</f>
        <v>7.1044144647561258E-2</v>
      </c>
      <c r="N64" s="144">
        <f>+N36/Cálculos!P$3</f>
        <v>7.0895731618891095E-2</v>
      </c>
      <c r="O64" s="144">
        <f>+O36/Cálculos!Q$3</f>
        <v>8.0165942315290395E-2</v>
      </c>
      <c r="P64" s="144">
        <f>+P36/Cálculos!R$3</f>
        <v>9.4853523232234033E-2</v>
      </c>
      <c r="Q64" s="144">
        <f>+Q36/Cálculos!S$3</f>
        <v>9.6943920630435096E-2</v>
      </c>
      <c r="R64" s="144">
        <f>+R36/Cálculos!T$3</f>
        <v>7.6602698559920426E-2</v>
      </c>
      <c r="S64" s="144">
        <f>+S36/Cálculos!U$3</f>
        <v>7.8821416084969925E-2</v>
      </c>
      <c r="T64" s="144">
        <f>+T36/Cálculos!V$3</f>
        <v>8.3589234936096241E-2</v>
      </c>
      <c r="U64" s="144">
        <f>+U36/Cálculos!W$3</f>
        <v>8.1507071021500108E-2</v>
      </c>
      <c r="V64" s="144">
        <f>+V36/Cálculos!X$3</f>
        <v>9.2474342383090408E-2</v>
      </c>
      <c r="W64" s="144">
        <f>+W36/Cálculos!Y$3</f>
        <v>9.3580561728170211E-2</v>
      </c>
      <c r="X64" s="144">
        <f>+X36/Cálculos!Z$3</f>
        <v>6.949163861596841E-2</v>
      </c>
      <c r="Y64" s="144">
        <f>+Y36/Cálculos!AA$3</f>
        <v>7.6179060276579502E-2</v>
      </c>
      <c r="Z64" s="144">
        <f>+Z36/Cálculos!AB$3</f>
        <v>8.569146824875E-2</v>
      </c>
      <c r="AA64" s="144">
        <f>+AA36/Cálculos!AC$3</f>
        <v>9.1982612687220106E-2</v>
      </c>
      <c r="AB64" s="144">
        <f>+AB36/Cálculos!AD$3</f>
        <v>0.10356731624671506</v>
      </c>
      <c r="AC64" s="144">
        <f>+AC36/Cálculos!AE$3</f>
        <v>0.10383633384832969</v>
      </c>
      <c r="AD64" s="144">
        <f>+AD36/Cálculos!AF$3</f>
        <v>9.2482820472540708E-2</v>
      </c>
      <c r="AE64" s="144">
        <f>+AE36/Cálculos!AG$3</f>
        <v>8.8346377244402918E-2</v>
      </c>
      <c r="AF64" s="144">
        <f>+AF36/Cálculos!AH$3</f>
        <v>8.6530533966758194E-2</v>
      </c>
      <c r="AG64" s="144">
        <f>+AG36/Cálculos!AI$3</f>
        <v>9.3666948712561399E-2</v>
      </c>
      <c r="AH64" s="144">
        <f>+AH36/Cálculos!AJ$3</f>
        <v>0.10479144074406339</v>
      </c>
      <c r="AI64" s="144">
        <f>+AI36/Cálculos!AK$3</f>
        <v>0.11326484541678572</v>
      </c>
      <c r="AJ64" s="144">
        <f>+AJ36/Cálculos!AL$3</f>
        <v>0.11158984628030542</v>
      </c>
      <c r="AK64" s="144">
        <f>+AK36/Cálculos!AM$3</f>
        <v>0.11142414546638876</v>
      </c>
      <c r="AL64" s="144">
        <f>+AL36/Cálculos!AN$3</f>
        <v>0.10500593926947777</v>
      </c>
      <c r="AM64" s="144">
        <f>+AM36/Cálculos!AO$3</f>
        <v>0.10497262620422124</v>
      </c>
      <c r="AN64" s="144">
        <f>+AN36/Cálculos!AP$3</f>
        <v>0.1090845245251625</v>
      </c>
      <c r="AO64" s="144">
        <f>+AO36/Cálculos!AQ$3</f>
        <v>0.11775847794843057</v>
      </c>
      <c r="AP64" s="144">
        <f>+AP36/Cálculos!AR$3</f>
        <v>0.11320300909373728</v>
      </c>
      <c r="AQ64" s="144">
        <f>+AQ36/Cálculos!AS$3</f>
        <v>0.11887731465234065</v>
      </c>
      <c r="AR64" s="144">
        <f>+AR36/Cálculos!AT$3</f>
        <v>9.7288530821446242E-2</v>
      </c>
      <c r="AS64" s="144">
        <f>+AS36/Cálculos!AU$3</f>
        <v>9.6878158613470627E-2</v>
      </c>
      <c r="AT64" s="144">
        <f>+AT36/Cálculos!AV$3</f>
        <v>0.10671403527026718</v>
      </c>
      <c r="AU64" s="144">
        <f>+AU36/Cálculos!AW$3</f>
        <v>0.11606518360691226</v>
      </c>
      <c r="AV64" s="144">
        <f>+AV36/Cálculos!AX$3</f>
        <v>0.11903281397331957</v>
      </c>
      <c r="AW64" s="144">
        <f>+AW36/Cálculos!AY$3</f>
        <v>0.12418145151898417</v>
      </c>
      <c r="AX64" s="144">
        <f>+AX36/Cálculos!AZ$3</f>
        <v>0.12751350280813695</v>
      </c>
      <c r="AY64" s="144">
        <f>+AY36/Cálculos!BA$3</f>
        <v>0.14059394580202109</v>
      </c>
      <c r="AZ64" s="144">
        <f>+AZ36/Cálculos!BB$3</f>
        <v>0.13288837888015165</v>
      </c>
      <c r="BA64" s="144">
        <f>+BA36/Cálculos!BC$3</f>
        <v>0.13833968128104659</v>
      </c>
      <c r="BB64" s="144">
        <f>+BB36/Cálculos!BD$3</f>
        <v>0.13868644734075719</v>
      </c>
      <c r="BC64" s="144">
        <f>+BC36/Cálculos!BE$3</f>
        <v>0.14414994965280165</v>
      </c>
      <c r="BD64" s="144">
        <f>+BD36/Cálculos!BF$3</f>
        <v>0.14494463269319538</v>
      </c>
      <c r="BE64" s="144">
        <f>+BE36/Cálculos!BG$3</f>
        <v>0.15568308064909742</v>
      </c>
      <c r="BF64" s="144">
        <f>+BF36/Cálculos!BH$3</f>
        <v>0.15305905182642474</v>
      </c>
      <c r="BG64" s="144">
        <f>+BG36/Cálculos!BI$3</f>
        <v>0.1580360027761562</v>
      </c>
    </row>
    <row r="65" spans="1:54" x14ac:dyDescent="0.2">
      <c r="A65" s="13"/>
      <c r="B65" s="78"/>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x14ac:dyDescent="0.2">
      <c r="A66" s="13"/>
      <c r="B66" s="78"/>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x14ac:dyDescent="0.2">
      <c r="A67" s="13"/>
      <c r="B67" s="78"/>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x14ac:dyDescent="0.2">
      <c r="A68" s="13"/>
      <c r="B68" s="78"/>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x14ac:dyDescent="0.2">
      <c r="A69" s="13"/>
      <c r="B69" s="78"/>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x14ac:dyDescent="0.2">
      <c r="A70" s="13"/>
      <c r="B70" s="78"/>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x14ac:dyDescent="0.2">
      <c r="A71" s="13"/>
      <c r="B71" s="78"/>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row>
    <row r="72" spans="1:54" x14ac:dyDescent="0.2">
      <c r="A72" s="13"/>
      <c r="B72" s="78"/>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row>
    <row r="73" spans="1:54" x14ac:dyDescent="0.2">
      <c r="A73" s="13"/>
      <c r="B73" s="78"/>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row>
    <row r="74" spans="1:54" x14ac:dyDescent="0.2">
      <c r="A74" s="13"/>
      <c r="B74" s="78"/>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row>
    <row r="75" spans="1:54" x14ac:dyDescent="0.2">
      <c r="A75" s="18"/>
      <c r="B75" s="77"/>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x14ac:dyDescent="0.2">
      <c r="A76" s="13"/>
      <c r="B76" s="78"/>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x14ac:dyDescent="0.2">
      <c r="A77" s="13"/>
      <c r="B77" s="78"/>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x14ac:dyDescent="0.2">
      <c r="A78" s="13"/>
      <c r="B78" s="78"/>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x14ac:dyDescent="0.2">
      <c r="A79" s="13"/>
      <c r="B79" s="78"/>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x14ac:dyDescent="0.2">
      <c r="A80" s="13"/>
      <c r="B80" s="78"/>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x14ac:dyDescent="0.2">
      <c r="A81" s="13"/>
      <c r="B81" s="78"/>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x14ac:dyDescent="0.2">
      <c r="A82" s="13"/>
      <c r="B82" s="78"/>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x14ac:dyDescent="0.2">
      <c r="A83" s="13"/>
      <c r="B83" s="78"/>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x14ac:dyDescent="0.2">
      <c r="A84" s="13"/>
      <c r="B84" s="78"/>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x14ac:dyDescent="0.2">
      <c r="A85" s="13"/>
      <c r="B85" s="78"/>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x14ac:dyDescent="0.2">
      <c r="A86" s="13"/>
      <c r="B86" s="78"/>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x14ac:dyDescent="0.2">
      <c r="A87" s="13"/>
      <c r="B87" s="78"/>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x14ac:dyDescent="0.2">
      <c r="A88" s="13"/>
      <c r="B88" s="78"/>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row>
    <row r="89" spans="1:54" x14ac:dyDescent="0.2">
      <c r="A89" s="13"/>
      <c r="B89" s="78"/>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row>
    <row r="90" spans="1:54" x14ac:dyDescent="0.2">
      <c r="A90" s="13"/>
      <c r="B90" s="78"/>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x14ac:dyDescent="0.2">
      <c r="A91" s="13"/>
      <c r="B91" s="78"/>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row>
    <row r="92" spans="1:54" x14ac:dyDescent="0.2">
      <c r="A92" s="13"/>
      <c r="B92" s="78"/>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row>
    <row r="93" spans="1:54" x14ac:dyDescent="0.2">
      <c r="A93" s="13"/>
      <c r="B93" s="78"/>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row>
    <row r="94" spans="1:54" x14ac:dyDescent="0.2">
      <c r="A94" s="13"/>
      <c r="B94" s="78"/>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row>
    <row r="95" spans="1:54" x14ac:dyDescent="0.2">
      <c r="A95" s="13"/>
      <c r="B95" s="78"/>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row>
    <row r="96" spans="1:54" x14ac:dyDescent="0.2">
      <c r="A96" s="18"/>
      <c r="B96" s="77"/>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row>
    <row r="97" spans="1:54" x14ac:dyDescent="0.2">
      <c r="A97" s="13"/>
      <c r="B97" s="78"/>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row>
    <row r="98" spans="1:54" x14ac:dyDescent="0.2">
      <c r="A98" s="18"/>
      <c r="B98" s="77"/>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x14ac:dyDescent="0.2">
      <c r="A99" s="13"/>
      <c r="B99" s="78"/>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x14ac:dyDescent="0.2">
      <c r="A100" s="13"/>
      <c r="B100" s="78"/>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row>
    <row r="101" spans="1:54" x14ac:dyDescent="0.2">
      <c r="A101" s="13"/>
      <c r="B101" s="78"/>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x14ac:dyDescent="0.2">
      <c r="A102" s="13"/>
      <c r="B102" s="78"/>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row>
    <row r="103" spans="1:54" x14ac:dyDescent="0.2">
      <c r="A103" s="18"/>
      <c r="B103" s="77"/>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x14ac:dyDescent="0.2">
      <c r="A104" s="13"/>
      <c r="B104" s="78"/>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x14ac:dyDescent="0.2">
      <c r="A105" s="13"/>
      <c r="B105" s="78"/>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x14ac:dyDescent="0.2">
      <c r="A106" s="13"/>
      <c r="B106" s="78"/>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x14ac:dyDescent="0.2">
      <c r="A107" s="13"/>
      <c r="B107" s="78"/>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row>
    <row r="108" spans="1:54" x14ac:dyDescent="0.2">
      <c r="A108" s="13"/>
      <c r="B108" s="78"/>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row>
    <row r="109" spans="1:54" x14ac:dyDescent="0.2">
      <c r="A109" s="13"/>
      <c r="B109" s="78"/>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row>
    <row r="110" spans="1:54" x14ac:dyDescent="0.2">
      <c r="A110" s="18"/>
      <c r="B110" s="77"/>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row>
    <row r="111" spans="1:54" x14ac:dyDescent="0.2">
      <c r="A111" s="18"/>
      <c r="B111" s="77"/>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c r="BA111" s="101"/>
      <c r="BB111" s="101"/>
    </row>
    <row r="112" spans="1:54" x14ac:dyDescent="0.2">
      <c r="A112" s="18"/>
      <c r="B112" s="77"/>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row>
    <row r="113" spans="1:54" x14ac:dyDescent="0.2">
      <c r="A113" s="18"/>
      <c r="B113" s="77"/>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2"/>
      <c r="AY113" s="102"/>
      <c r="AZ113" s="102"/>
      <c r="BA113" s="102"/>
      <c r="BB113" s="102"/>
    </row>
    <row r="114" spans="1:54" x14ac:dyDescent="0.2">
      <c r="A114" s="18"/>
      <c r="B114" s="77"/>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c r="BA114" s="101"/>
      <c r="BB114" s="101"/>
    </row>
    <row r="115" spans="1:54" x14ac:dyDescent="0.2">
      <c r="A115" s="13"/>
      <c r="B115" s="78"/>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row>
    <row r="116" spans="1:54" x14ac:dyDescent="0.2">
      <c r="A116" s="13"/>
      <c r="B116" s="78"/>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row>
    <row r="117" spans="1:54" x14ac:dyDescent="0.2">
      <c r="A117" s="13"/>
      <c r="B117" s="78"/>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c r="AW117" s="101"/>
      <c r="AX117" s="101"/>
      <c r="AY117" s="101"/>
      <c r="AZ117" s="101"/>
      <c r="BA117" s="101"/>
      <c r="BB117" s="101"/>
    </row>
    <row r="118" spans="1:54" x14ac:dyDescent="0.2">
      <c r="A118" s="13"/>
      <c r="B118" s="78"/>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c r="BA118" s="101"/>
      <c r="BB118" s="101"/>
    </row>
    <row r="119" spans="1:54" x14ac:dyDescent="0.2">
      <c r="A119" s="13"/>
      <c r="B119" s="78"/>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row>
    <row r="120" spans="1:54" x14ac:dyDescent="0.2">
      <c r="A120" s="13"/>
      <c r="B120" s="78"/>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row>
    <row r="121" spans="1:54" x14ac:dyDescent="0.2">
      <c r="A121" s="13"/>
      <c r="B121" s="78"/>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row>
    <row r="122" spans="1:54" x14ac:dyDescent="0.2">
      <c r="A122" s="18"/>
      <c r="B122" s="77"/>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c r="AZ122" s="101"/>
      <c r="BA122" s="101"/>
      <c r="BB122" s="101"/>
    </row>
    <row r="123" spans="1:54" x14ac:dyDescent="0.2">
      <c r="A123" s="18"/>
      <c r="B123" s="77"/>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row>
    <row r="124" spans="1:54" x14ac:dyDescent="0.2">
      <c r="A124" s="18"/>
      <c r="B124" s="77"/>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c r="AZ124" s="101"/>
      <c r="BA124" s="101"/>
      <c r="BB124" s="101"/>
    </row>
    <row r="125" spans="1:54" ht="13.5" thickBot="1" x14ac:dyDescent="0.25">
      <c r="A125" s="18"/>
      <c r="B125" s="77"/>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c r="BA125" s="101"/>
      <c r="BB125" s="101"/>
    </row>
    <row r="126" spans="1:54" x14ac:dyDescent="0.2">
      <c r="A126" s="21"/>
      <c r="B126" s="75"/>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c r="AT126" s="101"/>
      <c r="AU126" s="101"/>
      <c r="AV126" s="101"/>
      <c r="AW126" s="101"/>
      <c r="AX126" s="101"/>
      <c r="AY126" s="101"/>
      <c r="AZ126" s="101"/>
      <c r="BA126" s="101"/>
      <c r="BB126" s="101"/>
    </row>
    <row r="127" spans="1:54" ht="13.5" thickBot="1" x14ac:dyDescent="0.25">
      <c r="A127" s="23"/>
      <c r="B127" s="8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c r="AT127" s="101"/>
      <c r="AU127" s="101"/>
      <c r="AV127" s="101"/>
      <c r="AW127" s="101"/>
      <c r="AX127" s="101"/>
      <c r="AY127" s="101"/>
      <c r="AZ127" s="101"/>
      <c r="BA127" s="101"/>
      <c r="BB127" s="101"/>
    </row>
    <row r="128" spans="1:54" x14ac:dyDescent="0.2">
      <c r="A128" s="25"/>
      <c r="B128" s="83"/>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c r="AZ128" s="101"/>
      <c r="BA128" s="101"/>
      <c r="BB128" s="101"/>
    </row>
    <row r="129" spans="1:54" ht="13.5" thickBot="1" x14ac:dyDescent="0.25">
      <c r="A129" s="23"/>
      <c r="B129" s="8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c r="AZ129" s="101"/>
      <c r="BA129" s="101"/>
      <c r="BB129" s="101"/>
    </row>
    <row r="130" spans="1:54" x14ac:dyDescent="0.2">
      <c r="A130" s="21"/>
      <c r="B130" s="77"/>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row>
    <row r="131" spans="1:54" x14ac:dyDescent="0.2">
      <c r="A131" s="18"/>
      <c r="B131" s="78"/>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row>
    <row r="132" spans="1:54" x14ac:dyDescent="0.2">
      <c r="A132" s="18"/>
      <c r="B132" s="78"/>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c r="AT132" s="101"/>
      <c r="AU132" s="101"/>
      <c r="AV132" s="101"/>
      <c r="AW132" s="101"/>
      <c r="AX132" s="101"/>
      <c r="AY132" s="101"/>
      <c r="AZ132" s="101"/>
      <c r="BA132" s="101"/>
      <c r="BB132" s="101"/>
    </row>
    <row r="133" spans="1:54" x14ac:dyDescent="0.2">
      <c r="A133" s="18"/>
      <c r="B133" s="78"/>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c r="AZ133" s="101"/>
      <c r="BA133" s="101"/>
      <c r="BB133" s="101"/>
    </row>
    <row r="134" spans="1:54" x14ac:dyDescent="0.2">
      <c r="A134" s="18"/>
      <c r="B134" s="77"/>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c r="BA134" s="101"/>
      <c r="BB134" s="101"/>
    </row>
    <row r="135" spans="1:54" x14ac:dyDescent="0.2">
      <c r="A135" s="18"/>
      <c r="B135" s="78"/>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c r="AZ135" s="101"/>
      <c r="BA135" s="101"/>
      <c r="BB135" s="101"/>
    </row>
    <row r="136" spans="1:54" x14ac:dyDescent="0.2">
      <c r="A136" s="18"/>
      <c r="B136" s="78"/>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c r="AT136" s="101"/>
      <c r="AU136" s="101"/>
      <c r="AV136" s="101"/>
      <c r="AW136" s="101"/>
      <c r="AX136" s="101"/>
      <c r="AY136" s="101"/>
      <c r="AZ136" s="101"/>
      <c r="BA136" s="101"/>
      <c r="BB136" s="101"/>
    </row>
    <row r="137" spans="1:54" x14ac:dyDescent="0.2">
      <c r="A137" s="18"/>
      <c r="B137" s="78"/>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c r="AT137" s="101"/>
      <c r="AU137" s="101"/>
      <c r="AV137" s="101"/>
      <c r="AW137" s="101"/>
      <c r="AX137" s="101"/>
      <c r="AY137" s="101"/>
      <c r="AZ137" s="101"/>
      <c r="BA137" s="101"/>
      <c r="BB137" s="101"/>
    </row>
    <row r="138" spans="1:54" x14ac:dyDescent="0.2">
      <c r="A138" s="18"/>
      <c r="B138" s="78"/>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P138" s="101"/>
      <c r="AQ138" s="101"/>
      <c r="AR138" s="101"/>
      <c r="AS138" s="101"/>
      <c r="AT138" s="101"/>
      <c r="AU138" s="101"/>
      <c r="AV138" s="101"/>
      <c r="AW138" s="101"/>
      <c r="AX138" s="101"/>
      <c r="AY138" s="101"/>
      <c r="AZ138" s="101"/>
      <c r="BA138" s="101"/>
      <c r="BB138" s="101"/>
    </row>
    <row r="139" spans="1:54" x14ac:dyDescent="0.2">
      <c r="A139" s="18"/>
      <c r="B139" s="77"/>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row>
    <row r="140" spans="1:54" x14ac:dyDescent="0.2">
      <c r="A140" s="18"/>
      <c r="B140" s="77"/>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c r="AG140" s="101"/>
      <c r="AH140" s="101"/>
      <c r="AI140" s="101"/>
      <c r="AJ140" s="101"/>
      <c r="AK140" s="101"/>
      <c r="AL140" s="101"/>
      <c r="AM140" s="101"/>
      <c r="AN140" s="101"/>
      <c r="AO140" s="101"/>
      <c r="AP140" s="101"/>
      <c r="AQ140" s="101"/>
      <c r="AR140" s="101"/>
      <c r="AS140" s="101"/>
      <c r="AT140" s="101"/>
      <c r="AU140" s="101"/>
      <c r="AV140" s="101"/>
      <c r="AW140" s="101"/>
      <c r="AX140" s="101"/>
      <c r="AY140" s="101"/>
      <c r="AZ140" s="101"/>
      <c r="BA140" s="101"/>
      <c r="BB140" s="101"/>
    </row>
    <row r="141" spans="1:54" x14ac:dyDescent="0.2">
      <c r="A141" s="18"/>
      <c r="B141" s="78"/>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c r="AC141" s="101"/>
      <c r="AD141" s="101"/>
      <c r="AE141" s="101"/>
      <c r="AF141" s="101"/>
      <c r="AG141" s="101"/>
      <c r="AH141" s="101"/>
      <c r="AI141" s="101"/>
      <c r="AJ141" s="101"/>
      <c r="AK141" s="101"/>
      <c r="AL141" s="101"/>
      <c r="AM141" s="101"/>
      <c r="AN141" s="101"/>
      <c r="AO141" s="101"/>
      <c r="AP141" s="101"/>
      <c r="AQ141" s="101"/>
      <c r="AR141" s="101"/>
      <c r="AS141" s="101"/>
      <c r="AT141" s="101"/>
      <c r="AU141" s="101"/>
      <c r="AV141" s="101"/>
      <c r="AW141" s="101"/>
      <c r="AX141" s="101"/>
      <c r="AY141" s="101"/>
      <c r="AZ141" s="101"/>
      <c r="BA141" s="101"/>
      <c r="BB141" s="101"/>
    </row>
    <row r="142" spans="1:54" x14ac:dyDescent="0.2">
      <c r="A142" s="18"/>
      <c r="B142" s="78"/>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c r="AC142" s="101"/>
      <c r="AD142" s="101"/>
      <c r="AE142" s="101"/>
      <c r="AF142" s="101"/>
      <c r="AG142" s="101"/>
      <c r="AH142" s="101"/>
      <c r="AI142" s="101"/>
      <c r="AJ142" s="101"/>
      <c r="AK142" s="101"/>
      <c r="AL142" s="101"/>
      <c r="AM142" s="101"/>
      <c r="AN142" s="101"/>
      <c r="AO142" s="101"/>
      <c r="AP142" s="101"/>
      <c r="AQ142" s="101"/>
      <c r="AR142" s="101"/>
      <c r="AS142" s="101"/>
      <c r="AT142" s="101"/>
      <c r="AU142" s="101"/>
      <c r="AV142" s="101"/>
      <c r="AW142" s="101"/>
      <c r="AX142" s="101"/>
      <c r="AY142" s="101"/>
      <c r="AZ142" s="101"/>
      <c r="BA142" s="101"/>
      <c r="BB142" s="101"/>
    </row>
    <row r="143" spans="1:54" x14ac:dyDescent="0.2">
      <c r="A143" s="18"/>
      <c r="B143" s="78"/>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c r="AG143" s="101"/>
      <c r="AH143" s="101"/>
      <c r="AI143" s="101"/>
      <c r="AJ143" s="101"/>
      <c r="AK143" s="101"/>
      <c r="AL143" s="101"/>
      <c r="AM143" s="101"/>
      <c r="AN143" s="101"/>
      <c r="AO143" s="101"/>
      <c r="AP143" s="101"/>
      <c r="AQ143" s="101"/>
      <c r="AR143" s="101"/>
      <c r="AS143" s="101"/>
      <c r="AT143" s="101"/>
      <c r="AU143" s="101"/>
      <c r="AV143" s="101"/>
      <c r="AW143" s="101"/>
      <c r="AX143" s="101"/>
      <c r="AY143" s="101"/>
      <c r="AZ143" s="101"/>
      <c r="BA143" s="101"/>
      <c r="BB143" s="101"/>
    </row>
    <row r="144" spans="1:54" x14ac:dyDescent="0.2">
      <c r="A144" s="18"/>
      <c r="B144" s="78"/>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c r="AC144" s="101"/>
      <c r="AD144" s="101"/>
      <c r="AE144" s="101"/>
      <c r="AF144" s="101"/>
      <c r="AG144" s="101"/>
      <c r="AH144" s="101"/>
      <c r="AI144" s="101"/>
      <c r="AJ144" s="101"/>
      <c r="AK144" s="101"/>
      <c r="AL144" s="101"/>
      <c r="AM144" s="101"/>
      <c r="AN144" s="101"/>
      <c r="AO144" s="101"/>
      <c r="AP144" s="101"/>
      <c r="AQ144" s="101"/>
      <c r="AR144" s="101"/>
      <c r="AS144" s="101"/>
      <c r="AT144" s="101"/>
      <c r="AU144" s="101"/>
      <c r="AV144" s="101"/>
      <c r="AW144" s="101"/>
      <c r="AX144" s="101"/>
      <c r="AY144" s="101"/>
      <c r="AZ144" s="101"/>
      <c r="BA144" s="101"/>
      <c r="BB144" s="101"/>
    </row>
    <row r="145" spans="1:54" x14ac:dyDescent="0.2">
      <c r="A145" s="18"/>
      <c r="B145" s="78"/>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c r="AQ145" s="101"/>
      <c r="AR145" s="101"/>
      <c r="AS145" s="101"/>
      <c r="AT145" s="101"/>
      <c r="AU145" s="101"/>
      <c r="AV145" s="101"/>
      <c r="AW145" s="101"/>
      <c r="AX145" s="101"/>
      <c r="AY145" s="101"/>
      <c r="AZ145" s="101"/>
      <c r="BA145" s="101"/>
      <c r="BB145" s="101"/>
    </row>
    <row r="146" spans="1:54" x14ac:dyDescent="0.2">
      <c r="A146" s="18"/>
      <c r="B146" s="78"/>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c r="AG146" s="101"/>
      <c r="AH146" s="101"/>
      <c r="AI146" s="101"/>
      <c r="AJ146" s="101"/>
      <c r="AK146" s="101"/>
      <c r="AL146" s="101"/>
      <c r="AM146" s="101"/>
      <c r="AN146" s="101"/>
      <c r="AO146" s="101"/>
      <c r="AP146" s="101"/>
      <c r="AQ146" s="101"/>
      <c r="AR146" s="101"/>
      <c r="AS146" s="101"/>
      <c r="AT146" s="101"/>
      <c r="AU146" s="101"/>
      <c r="AV146" s="101"/>
      <c r="AW146" s="101"/>
      <c r="AX146" s="101"/>
      <c r="AY146" s="101"/>
      <c r="AZ146" s="101"/>
      <c r="BA146" s="101"/>
      <c r="BB146" s="101"/>
    </row>
    <row r="147" spans="1:54" x14ac:dyDescent="0.2">
      <c r="A147" s="18"/>
      <c r="B147" s="78"/>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c r="AT147" s="101"/>
      <c r="AU147" s="101"/>
      <c r="AV147" s="101"/>
      <c r="AW147" s="101"/>
      <c r="AX147" s="101"/>
      <c r="AY147" s="101"/>
      <c r="AZ147" s="101"/>
      <c r="BA147" s="101"/>
      <c r="BB147" s="101"/>
    </row>
    <row r="148" spans="1:54" x14ac:dyDescent="0.2">
      <c r="A148" s="18"/>
      <c r="B148" s="78"/>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c r="AP148" s="101"/>
      <c r="AQ148" s="101"/>
      <c r="AR148" s="101"/>
      <c r="AS148" s="101"/>
      <c r="AT148" s="101"/>
      <c r="AU148" s="101"/>
      <c r="AV148" s="101"/>
      <c r="AW148" s="101"/>
      <c r="AX148" s="101"/>
      <c r="AY148" s="101"/>
      <c r="AZ148" s="101"/>
      <c r="BA148" s="101"/>
      <c r="BB148" s="101"/>
    </row>
    <row r="149" spans="1:54" x14ac:dyDescent="0.2">
      <c r="A149" s="18"/>
      <c r="B149" s="78"/>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c r="AT149" s="101"/>
      <c r="AU149" s="101"/>
      <c r="AV149" s="101"/>
      <c r="AW149" s="101"/>
      <c r="AX149" s="101"/>
      <c r="AY149" s="101"/>
      <c r="AZ149" s="101"/>
      <c r="BA149" s="101"/>
      <c r="BB149" s="101"/>
    </row>
    <row r="150" spans="1:54" ht="13.5" thickBot="1" x14ac:dyDescent="0.25">
      <c r="A150" s="23"/>
      <c r="B150" s="85"/>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c r="AT150" s="101"/>
      <c r="AU150" s="101"/>
      <c r="AV150" s="101"/>
      <c r="AW150" s="101"/>
      <c r="AX150" s="101"/>
      <c r="AY150" s="101"/>
      <c r="AZ150" s="101"/>
      <c r="BA150" s="101"/>
      <c r="BB150" s="101"/>
    </row>
    <row r="151" spans="1:54" ht="13.5" thickBot="1" x14ac:dyDescent="0.25">
      <c r="C151" s="101"/>
    </row>
    <row r="152" spans="1:54" s="119" customFormat="1" ht="13.5" thickBot="1" x14ac:dyDescent="0.25">
      <c r="A152" s="120"/>
      <c r="B152" s="121"/>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K152" s="123"/>
      <c r="AL152" s="123"/>
      <c r="AM152" s="123"/>
      <c r="AN152" s="123"/>
      <c r="AO152" s="123"/>
      <c r="AP152" s="123"/>
      <c r="AQ152" s="123"/>
      <c r="AR152" s="123"/>
      <c r="AS152" s="123"/>
      <c r="AT152" s="123"/>
      <c r="AU152" s="123"/>
      <c r="AV152" s="123"/>
      <c r="AW152" s="123"/>
      <c r="AX152" s="123"/>
      <c r="AY152" s="123"/>
      <c r="AZ152" s="123"/>
      <c r="BA152" s="123"/>
      <c r="BB152" s="123"/>
    </row>
    <row r="153" spans="1:54" x14ac:dyDescent="0.2">
      <c r="C153" s="101"/>
    </row>
    <row r="154" spans="1:54" x14ac:dyDescent="0.2">
      <c r="C154" s="101"/>
    </row>
    <row r="155" spans="1:54" x14ac:dyDescent="0.2">
      <c r="C155" s="101"/>
    </row>
    <row r="156" spans="1:54" x14ac:dyDescent="0.2">
      <c r="C156" s="101"/>
    </row>
    <row r="157" spans="1:54" x14ac:dyDescent="0.2">
      <c r="C157" s="101"/>
    </row>
  </sheetData>
  <phoneticPr fontId="2" type="noConversion"/>
  <printOptions horizontalCentered="1" verticalCentered="1"/>
  <pageMargins left="0.39370078740157483" right="0.39370078740157483" top="0.59055118110236227" bottom="0.59055118110236227" header="0.19685039370078741" footer="0.19685039370078741"/>
  <pageSetup paperSize="9" scale="78" orientation="landscape" r:id="rId1"/>
  <headerFooter alignWithMargins="0">
    <oddFooter>&amp;L&amp;B Confidencial&amp;B&amp;C&amp;D&amp;RPágina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56"/>
    <pageSetUpPr fitToPage="1"/>
  </sheetPr>
  <dimension ref="A2:BM145"/>
  <sheetViews>
    <sheetView zoomScale="71" zoomScaleNormal="71" workbookViewId="0">
      <pane xSplit="2" ySplit="12" topLeftCell="AZ69" activePane="bottomRight" state="frozen"/>
      <selection pane="topRight" activeCell="C1" sqref="C1"/>
      <selection pane="bottomLeft" activeCell="A13" sqref="A13"/>
      <selection pane="bottomRight" activeCell="BG73" sqref="BG73"/>
    </sheetView>
  </sheetViews>
  <sheetFormatPr defaultColWidth="11" defaultRowHeight="12.75" x14ac:dyDescent="0.2"/>
  <cols>
    <col min="1" max="1" width="4" style="10" customWidth="1"/>
    <col min="2" max="2" width="41.125" style="10" bestFit="1" customWidth="1"/>
    <col min="3" max="53" width="11" style="10"/>
    <col min="54" max="54" width="9.25" style="10" bestFit="1" customWidth="1"/>
    <col min="55" max="16384" width="11" style="10"/>
  </cols>
  <sheetData>
    <row r="2" spans="1:60" x14ac:dyDescent="0.2">
      <c r="A2" s="3" t="s">
        <v>0</v>
      </c>
      <c r="B2" s="4"/>
    </row>
    <row r="3" spans="1:60" x14ac:dyDescent="0.2">
      <c r="A3" s="5" t="s">
        <v>107</v>
      </c>
      <c r="B3" s="4"/>
      <c r="AR3" s="40"/>
      <c r="AS3" s="59"/>
    </row>
    <row r="4" spans="1:60" x14ac:dyDescent="0.2">
      <c r="A4" s="3" t="s">
        <v>1</v>
      </c>
      <c r="B4" s="4"/>
    </row>
    <row r="5" spans="1:60" x14ac:dyDescent="0.2">
      <c r="A5" s="6"/>
      <c r="B5" s="4"/>
    </row>
    <row r="6" spans="1:60" ht="10.5" customHeight="1" thickBot="1" x14ac:dyDescent="0.25">
      <c r="A6" s="6"/>
      <c r="B6" s="4"/>
    </row>
    <row r="7" spans="1:60" s="171" customFormat="1" ht="12" customHeight="1" thickBot="1" x14ac:dyDescent="0.25">
      <c r="A7" s="163"/>
      <c r="B7" s="164" t="s">
        <v>103</v>
      </c>
      <c r="C7" s="165"/>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7"/>
      <c r="AW7" s="167"/>
      <c r="AX7" s="167"/>
      <c r="AY7" s="167"/>
      <c r="AZ7" s="167"/>
      <c r="BA7" s="167"/>
      <c r="BB7" s="167"/>
      <c r="BC7" s="345"/>
      <c r="BD7" s="345"/>
      <c r="BE7" s="345"/>
      <c r="BF7" s="345"/>
      <c r="BG7" s="345"/>
      <c r="BH7" s="345"/>
    </row>
    <row r="8" spans="1:60" s="59" customFormat="1" ht="10.5" customHeight="1" x14ac:dyDescent="0.2">
      <c r="A8" s="6"/>
      <c r="B8" s="4"/>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154"/>
      <c r="AW8" s="154"/>
      <c r="AX8" s="154"/>
      <c r="AY8" s="154"/>
      <c r="AZ8" s="154"/>
      <c r="BA8" s="154"/>
      <c r="BB8" s="154"/>
      <c r="BC8" s="154"/>
      <c r="BD8" s="154"/>
      <c r="BE8" s="154"/>
      <c r="BF8" s="154"/>
      <c r="BG8" s="154"/>
      <c r="BH8" s="154"/>
    </row>
    <row r="9" spans="1:60" ht="10.5" customHeight="1" thickBot="1" x14ac:dyDescent="0.25">
      <c r="A9" s="9"/>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row>
    <row r="10" spans="1:60" ht="10.5" customHeight="1" x14ac:dyDescent="0.2">
      <c r="A10" s="11"/>
      <c r="B10" s="63"/>
      <c r="C10" s="64"/>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6"/>
      <c r="AW10" s="66"/>
      <c r="AX10" s="66"/>
      <c r="AY10" s="66"/>
      <c r="AZ10" s="66"/>
      <c r="BA10" s="66"/>
      <c r="BB10" s="66"/>
      <c r="BC10" s="66"/>
      <c r="BD10" s="66"/>
      <c r="BE10" s="66"/>
      <c r="BF10" s="66"/>
      <c r="BG10" s="66"/>
      <c r="BH10" s="59"/>
    </row>
    <row r="11" spans="1:60" ht="10.5" customHeight="1" x14ac:dyDescent="0.2">
      <c r="A11" s="13"/>
      <c r="B11" s="67" t="s">
        <v>124</v>
      </c>
      <c r="C11" s="68">
        <v>1961</v>
      </c>
      <c r="D11" s="37">
        <v>1962</v>
      </c>
      <c r="E11" s="37">
        <v>1963</v>
      </c>
      <c r="F11" s="37">
        <v>1964</v>
      </c>
      <c r="G11" s="37">
        <v>1965</v>
      </c>
      <c r="H11" s="37">
        <v>1966</v>
      </c>
      <c r="I11" s="37">
        <v>1967</v>
      </c>
      <c r="J11" s="37">
        <v>1968</v>
      </c>
      <c r="K11" s="37">
        <v>1969</v>
      </c>
      <c r="L11" s="37">
        <v>1970</v>
      </c>
      <c r="M11" s="37">
        <v>1971</v>
      </c>
      <c r="N11" s="37">
        <v>1972</v>
      </c>
      <c r="O11" s="37">
        <v>1973</v>
      </c>
      <c r="P11" s="37">
        <v>1974</v>
      </c>
      <c r="Q11" s="37">
        <v>1975</v>
      </c>
      <c r="R11" s="37">
        <v>1976</v>
      </c>
      <c r="S11" s="37">
        <v>1977</v>
      </c>
      <c r="T11" s="37">
        <v>1978</v>
      </c>
      <c r="U11" s="37">
        <v>1979</v>
      </c>
      <c r="V11" s="37">
        <v>1980</v>
      </c>
      <c r="W11" s="37">
        <v>1981</v>
      </c>
      <c r="X11" s="37">
        <v>1982</v>
      </c>
      <c r="Y11" s="37">
        <v>1983</v>
      </c>
      <c r="Z11" s="37">
        <v>1984</v>
      </c>
      <c r="AA11" s="37">
        <v>1985</v>
      </c>
      <c r="AB11" s="37">
        <v>1986</v>
      </c>
      <c r="AC11" s="37">
        <v>1987</v>
      </c>
      <c r="AD11" s="37">
        <v>1988</v>
      </c>
      <c r="AE11" s="37">
        <v>1989</v>
      </c>
      <c r="AF11" s="37">
        <v>1990</v>
      </c>
      <c r="AG11" s="37">
        <v>1991</v>
      </c>
      <c r="AH11" s="37">
        <v>1992</v>
      </c>
      <c r="AI11" s="37">
        <v>1993</v>
      </c>
      <c r="AJ11" s="37">
        <v>1994</v>
      </c>
      <c r="AK11" s="37">
        <v>1995</v>
      </c>
      <c r="AL11" s="37">
        <v>1996</v>
      </c>
      <c r="AM11" s="37">
        <v>1997</v>
      </c>
      <c r="AN11" s="37">
        <v>1998</v>
      </c>
      <c r="AO11" s="37">
        <v>1999</v>
      </c>
      <c r="AP11" s="37">
        <v>2000</v>
      </c>
      <c r="AQ11" s="37">
        <v>2001</v>
      </c>
      <c r="AR11" s="37">
        <v>2002</v>
      </c>
      <c r="AS11" s="37">
        <v>2003</v>
      </c>
      <c r="AT11" s="37">
        <v>2004</v>
      </c>
      <c r="AU11" s="37">
        <v>2005</v>
      </c>
      <c r="AV11" s="69">
        <v>2006</v>
      </c>
      <c r="AW11" s="69">
        <v>2007</v>
      </c>
      <c r="AX11" s="69">
        <v>2008</v>
      </c>
      <c r="AY11" s="69">
        <v>2009</v>
      </c>
      <c r="AZ11" s="69">
        <v>2010</v>
      </c>
      <c r="BA11" s="69">
        <v>2011</v>
      </c>
      <c r="BB11" s="69">
        <v>2012</v>
      </c>
      <c r="BC11" s="69">
        <v>2013</v>
      </c>
      <c r="BD11" s="69">
        <v>2014</v>
      </c>
      <c r="BE11" s="69">
        <v>2015</v>
      </c>
      <c r="BF11" s="69">
        <v>2016</v>
      </c>
      <c r="BG11" s="69">
        <v>2017</v>
      </c>
      <c r="BH11" s="87"/>
    </row>
    <row r="12" spans="1:60" ht="10.5" customHeight="1" thickBot="1" x14ac:dyDescent="0.25">
      <c r="A12" s="70"/>
      <c r="B12" s="71"/>
      <c r="C12" s="72"/>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4"/>
      <c r="AW12" s="74"/>
      <c r="AX12" s="74"/>
      <c r="AY12" s="74"/>
      <c r="AZ12" s="74"/>
      <c r="BA12" s="74"/>
      <c r="BB12" s="74"/>
      <c r="BC12" s="74"/>
      <c r="BD12" s="74"/>
      <c r="BE12" s="74"/>
      <c r="BF12" s="74"/>
      <c r="BG12" s="74"/>
      <c r="BH12" s="59"/>
    </row>
    <row r="13" spans="1:60" ht="6" customHeight="1" x14ac:dyDescent="0.2">
      <c r="A13" s="21"/>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147"/>
      <c r="BD13" s="147"/>
      <c r="BE13" s="147"/>
      <c r="BF13" s="147"/>
      <c r="BG13" s="147"/>
      <c r="BH13" s="147"/>
    </row>
    <row r="14" spans="1:60" ht="10.5" customHeight="1" x14ac:dyDescent="0.2">
      <c r="A14" s="18" t="s">
        <v>3</v>
      </c>
      <c r="B14" s="77" t="s">
        <v>4</v>
      </c>
      <c r="C14" s="76">
        <f>+'CONSOLIDADO (2)'!C14</f>
        <v>258.91999999999996</v>
      </c>
      <c r="D14" s="76">
        <f>+'CONSOLIDADO (2)'!D14</f>
        <v>257.41999999999996</v>
      </c>
      <c r="E14" s="76">
        <f>+'CONSOLIDADO (2)'!E14</f>
        <v>319.25</v>
      </c>
      <c r="F14" s="76">
        <f>+'CONSOLIDADO (2)'!F14</f>
        <v>433.66</v>
      </c>
      <c r="G14" s="76">
        <f>+'CONSOLIDADO (2)'!G14</f>
        <v>635.23</v>
      </c>
      <c r="H14" s="76">
        <f>+'CONSOLIDADO (2)'!H14</f>
        <v>846.11</v>
      </c>
      <c r="I14" s="76">
        <f>+'CONSOLIDADO (2)'!I14</f>
        <v>1288.21</v>
      </c>
      <c r="J14" s="76">
        <f>+'CONSOLIDADO (2)'!J14</f>
        <v>1450.39</v>
      </c>
      <c r="K14" s="76">
        <f>+'CONSOLIDADO (2)'!K14</f>
        <v>1689.15</v>
      </c>
      <c r="L14" s="76">
        <f>+'CONSOLIDADO (2)'!L14</f>
        <v>2003.63</v>
      </c>
      <c r="M14" s="76">
        <f>+'CONSOLIDADO (2)'!M14</f>
        <v>2567.0899999999997</v>
      </c>
      <c r="N14" s="76">
        <f>+'CONSOLIDADO (2)'!N14</f>
        <v>3797.2799999999993</v>
      </c>
      <c r="O14" s="76">
        <f>+'CONSOLIDADO (2)'!O14</f>
        <v>6745.15</v>
      </c>
      <c r="P14" s="76">
        <f>+'CONSOLIDADO (2)'!P14</f>
        <v>10758.93</v>
      </c>
      <c r="Q14" s="76">
        <f>+'CONSOLIDADO (2)'!Q14</f>
        <v>22698.68</v>
      </c>
      <c r="R14" s="76">
        <f>+'CONSOLIDADO (2)'!R14</f>
        <v>137621.79999999999</v>
      </c>
      <c r="S14" s="76">
        <f>+'CONSOLIDADO (2)'!S14</f>
        <v>479.96</v>
      </c>
      <c r="T14" s="76">
        <f>+'CONSOLIDADO (2)'!T14</f>
        <v>1331.6</v>
      </c>
      <c r="U14" s="76">
        <f>+'CONSOLIDADO (2)'!U14</f>
        <v>3482.46</v>
      </c>
      <c r="V14" s="76">
        <f>+'CONSOLIDADO (2)'!V14</f>
        <v>7621.2000000000007</v>
      </c>
      <c r="W14" s="76">
        <f>+'CONSOLIDADO (2)'!W14</f>
        <v>13354.499999999998</v>
      </c>
      <c r="X14" s="76">
        <f>+'CONSOLIDADO (2)'!X14</f>
        <v>33248.6</v>
      </c>
      <c r="Y14" s="76">
        <f>+'CONSOLIDADO (2)'!Y14</f>
        <v>157601</v>
      </c>
      <c r="Z14" s="76">
        <f>+'CONSOLIDADO (2)'!Z14</f>
        <v>1189223</v>
      </c>
      <c r="AA14" s="76">
        <f>+'CONSOLIDADO (2)'!AA14</f>
        <v>10671.6</v>
      </c>
      <c r="AB14" s="76">
        <f>+'CONSOLIDADO (2)'!AB14</f>
        <v>19468.3</v>
      </c>
      <c r="AC14" s="76">
        <f>+'CONSOLIDADO (2)'!AC14</f>
        <v>4203.0999999999995</v>
      </c>
      <c r="AD14" s="76">
        <f>+'CONSOLIDADO (2)'!AD14</f>
        <v>17020.5</v>
      </c>
      <c r="AE14" s="76">
        <f>+'CONSOLIDADO (2)'!AE14</f>
        <v>533427.5</v>
      </c>
      <c r="AF14" s="76">
        <f>+'CONSOLIDADO (2)'!AF14</f>
        <v>10897.6</v>
      </c>
      <c r="AG14" s="76">
        <f>+'CONSOLIDADO (2)'!AG14</f>
        <v>32471.399999999998</v>
      </c>
      <c r="AH14" s="76">
        <f>+'CONSOLIDADO (2)'!AH14</f>
        <v>45678.1</v>
      </c>
      <c r="AI14" s="76">
        <f>+'CONSOLIDADO (2)'!AI14</f>
        <v>56891.6</v>
      </c>
      <c r="AJ14" s="76">
        <f>+'CONSOLIDADO (2)'!AJ14</f>
        <v>61395.3</v>
      </c>
      <c r="AK14" s="76">
        <f>+'CONSOLIDADO (2)'!AK14</f>
        <v>58018.100000000006</v>
      </c>
      <c r="AL14" s="76">
        <f>+'CONSOLIDADO (2)'!AL14</f>
        <v>59012.1</v>
      </c>
      <c r="AM14" s="76">
        <f>+'CONSOLIDADO (2)'!AM14</f>
        <v>66183.5</v>
      </c>
      <c r="AN14" s="76">
        <f>+'CONSOLIDADO (2)'!AN14</f>
        <v>68474.999999999985</v>
      </c>
      <c r="AO14" s="76">
        <f>+'CONSOLIDADO (2)'!AO14</f>
        <v>66641.600000000006</v>
      </c>
      <c r="AP14" s="76">
        <f>+'CONSOLIDADO (2)'!AP14</f>
        <v>69927</v>
      </c>
      <c r="AQ14" s="76">
        <f>+'CONSOLIDADO (2)'!AQ14</f>
        <v>62606.599999999991</v>
      </c>
      <c r="AR14" s="76">
        <f>+'CONSOLIDADO (2)'!AR14</f>
        <v>73613.599999999991</v>
      </c>
      <c r="AS14" s="76">
        <f>+'CONSOLIDADO (2)'!AS14</f>
        <v>99658.6</v>
      </c>
      <c r="AT14" s="76">
        <f>+'CONSOLIDADO (2)'!AT14</f>
        <v>127240.5</v>
      </c>
      <c r="AU14" s="76">
        <f>+'CONSOLIDADO (2)'!AU14</f>
        <v>153040.30000000002</v>
      </c>
      <c r="AV14" s="76">
        <f>+'CONSOLIDADO (2)'!AV14</f>
        <v>193991.00000000003</v>
      </c>
      <c r="AW14" s="76">
        <f>+'CONSOLIDADO (2)'!AW14</f>
        <v>261255.30000000002</v>
      </c>
      <c r="AX14" s="76">
        <f>+'CONSOLIDADO (2)'!AX14</f>
        <v>345988.19999999995</v>
      </c>
      <c r="AY14" s="76">
        <f>+'CONSOLIDADO (2)'!AY14</f>
        <v>403572.89999999997</v>
      </c>
      <c r="AZ14" s="76">
        <f>+'CONSOLIDADO (2)'!AZ14</f>
        <v>551947.00000000012</v>
      </c>
      <c r="BA14" s="76">
        <f>+'CONSOLIDADO (2)'!BA14</f>
        <v>702381.1</v>
      </c>
      <c r="BB14" s="76">
        <f>+'CONSOLIDADO (2)'!BB14</f>
        <v>889611.00000000012</v>
      </c>
      <c r="BC14" s="76">
        <f>+'CONSOLIDADO (2)'!BC14</f>
        <v>1159358.0000000002</v>
      </c>
      <c r="BD14" s="76">
        <f>+'CONSOLIDADO (2)'!BD14</f>
        <v>1617073.5</v>
      </c>
      <c r="BE14" s="76">
        <f>+'CONSOLIDADO (2)'!BE14</f>
        <v>2110379.9</v>
      </c>
      <c r="BF14" s="76">
        <f>+'CONSOLIDADO (2)'!BF14</f>
        <v>2888103.5</v>
      </c>
      <c r="BG14" s="76">
        <f>+'CONSOLIDADO (2)'!BG14</f>
        <v>3615501.8000000003</v>
      </c>
      <c r="BH14" s="147"/>
    </row>
    <row r="15" spans="1:60" ht="10.5" customHeight="1" x14ac:dyDescent="0.2">
      <c r="A15" s="13"/>
      <c r="B15" s="78" t="s">
        <v>5</v>
      </c>
      <c r="C15" s="76">
        <f>+'CONSOLIDADO (2)'!C15</f>
        <v>223.25</v>
      </c>
      <c r="D15" s="76">
        <f>+'CONSOLIDADO (2)'!D15</f>
        <v>216.64999999999998</v>
      </c>
      <c r="E15" s="76">
        <f>+'CONSOLIDADO (2)'!E15</f>
        <v>273.08</v>
      </c>
      <c r="F15" s="76">
        <f>+'CONSOLIDADO (2)'!F15</f>
        <v>374.4</v>
      </c>
      <c r="G15" s="76">
        <f>+'CONSOLIDADO (2)'!G15</f>
        <v>537.62</v>
      </c>
      <c r="H15" s="76">
        <f>+'CONSOLIDADO (2)'!H15</f>
        <v>720.2700000000001</v>
      </c>
      <c r="I15" s="76">
        <f>+'CONSOLIDADO (2)'!I15</f>
        <v>1126.4699999999998</v>
      </c>
      <c r="J15" s="76">
        <f>+'CONSOLIDADO (2)'!J15</f>
        <v>1257.5</v>
      </c>
      <c r="K15" s="76">
        <f>+'CONSOLIDADO (2)'!K15</f>
        <v>1391.94</v>
      </c>
      <c r="L15" s="76">
        <f>+'CONSOLIDADO (2)'!L15</f>
        <v>1702.1499999999999</v>
      </c>
      <c r="M15" s="76">
        <f>+'CONSOLIDADO (2)'!M15</f>
        <v>2120.96</v>
      </c>
      <c r="N15" s="76">
        <f>+'CONSOLIDADO (2)'!N15</f>
        <v>3166.03</v>
      </c>
      <c r="O15" s="76">
        <f>+'CONSOLIDADO (2)'!O15</f>
        <v>5817.97</v>
      </c>
      <c r="P15" s="76">
        <f>+'CONSOLIDADO (2)'!P15</f>
        <v>9593.25</v>
      </c>
      <c r="Q15" s="76">
        <f>+'CONSOLIDADO (2)'!Q15</f>
        <v>19254.87</v>
      </c>
      <c r="R15" s="76">
        <f>+'CONSOLIDADO (2)'!R15</f>
        <v>120164.6</v>
      </c>
      <c r="S15" s="76">
        <f>+'CONSOLIDADO (2)'!S15</f>
        <v>401.92</v>
      </c>
      <c r="T15" s="76">
        <f>+'CONSOLIDADO (2)'!T15</f>
        <v>1092.8900000000001</v>
      </c>
      <c r="U15" s="76">
        <f>+'CONSOLIDADO (2)'!U15</f>
        <v>2931.1</v>
      </c>
      <c r="V15" s="76">
        <f>+'CONSOLIDADO (2)'!V15</f>
        <v>6590.2</v>
      </c>
      <c r="W15" s="76">
        <f>+'CONSOLIDADO (2)'!W15</f>
        <v>11139.5</v>
      </c>
      <c r="X15" s="76">
        <f>+'CONSOLIDADO (2)'!X15</f>
        <v>27612.300000000003</v>
      </c>
      <c r="Y15" s="76">
        <f>+'CONSOLIDADO (2)'!Y15</f>
        <v>125634</v>
      </c>
      <c r="Z15" s="76">
        <f>+'CONSOLIDADO (2)'!Z15</f>
        <v>961861</v>
      </c>
      <c r="AA15" s="76">
        <f>+'CONSOLIDADO (2)'!AA15</f>
        <v>8728.8000000000011</v>
      </c>
      <c r="AB15" s="76">
        <f>+'CONSOLIDADO (2)'!AB15</f>
        <v>16594.400000000001</v>
      </c>
      <c r="AC15" s="76">
        <f>+'CONSOLIDADO (2)'!AC15</f>
        <v>3684.5</v>
      </c>
      <c r="AD15" s="76">
        <f>+'CONSOLIDADO (2)'!AD15</f>
        <v>14757.9</v>
      </c>
      <c r="AE15" s="76">
        <f>+'CONSOLIDADO (2)'!AE15</f>
        <v>474462.6</v>
      </c>
      <c r="AF15" s="76">
        <f>+'CONSOLIDADO (2)'!AF15</f>
        <v>9637.2000000000007</v>
      </c>
      <c r="AG15" s="76">
        <f>+'CONSOLIDADO (2)'!AG15</f>
        <v>29267.399999999998</v>
      </c>
      <c r="AH15" s="76">
        <f>+'CONSOLIDADO (2)'!AH15</f>
        <v>41508.899999999994</v>
      </c>
      <c r="AI15" s="76">
        <f>+'CONSOLIDADO (2)'!AI15</f>
        <v>37724.9</v>
      </c>
      <c r="AJ15" s="76">
        <f>+'CONSOLIDADO (2)'!AJ15</f>
        <v>41333.599999999999</v>
      </c>
      <c r="AK15" s="76">
        <f>+'CONSOLIDADO (2)'!AK15</f>
        <v>39974.5</v>
      </c>
      <c r="AL15" s="76">
        <f>+'CONSOLIDADO (2)'!AL15</f>
        <v>42936.5</v>
      </c>
      <c r="AM15" s="76">
        <f>+'CONSOLIDADO (2)'!AM15</f>
        <v>49287.6</v>
      </c>
      <c r="AN15" s="76">
        <f>+'CONSOLIDADO (2)'!AN15</f>
        <v>51902.9</v>
      </c>
      <c r="AO15" s="76">
        <f>+'CONSOLIDADO (2)'!AO15</f>
        <v>49783.6</v>
      </c>
      <c r="AP15" s="76">
        <f>+'CONSOLIDADO (2)'!AP15</f>
        <v>51419.3</v>
      </c>
      <c r="AQ15" s="76">
        <f>+'CONSOLIDADO (2)'!AQ15</f>
        <v>46659.5</v>
      </c>
      <c r="AR15" s="76">
        <f>+'CONSOLIDADO (2)'!AR15</f>
        <v>51977</v>
      </c>
      <c r="AS15" s="76">
        <f>+'CONSOLIDADO (2)'!AS15</f>
        <v>74810.3</v>
      </c>
      <c r="AT15" s="76">
        <f>+'CONSOLIDADO (2)'!AT15</f>
        <v>101271.6</v>
      </c>
      <c r="AU15" s="76">
        <f>+'CONSOLIDADO (2)'!AU15</f>
        <v>123532.1</v>
      </c>
      <c r="AV15" s="76">
        <f>+'CONSOLIDADO (2)'!AV15</f>
        <v>151624.9</v>
      </c>
      <c r="AW15" s="76">
        <f>+'CONSOLIDADO (2)'!AW15</f>
        <v>198379.40000000002</v>
      </c>
      <c r="AX15" s="76">
        <f>+'CONSOLIDADO (2)'!AX15</f>
        <v>264785.89999999997</v>
      </c>
      <c r="AY15" s="76">
        <f>+'CONSOLIDADO (2)'!AY15</f>
        <v>279019.2</v>
      </c>
      <c r="AZ15" s="76">
        <f>+'CONSOLIDADO (2)'!AZ15</f>
        <v>379604.90000000008</v>
      </c>
      <c r="BA15" s="76">
        <f>+'CONSOLIDADO (2)'!BA15</f>
        <v>496726.69999999995</v>
      </c>
      <c r="BB15" s="76">
        <f>+'CONSOLIDADO (2)'!BB15</f>
        <v>625599.29999999993</v>
      </c>
      <c r="BC15" s="76">
        <f>+'CONSOLIDADO (2)'!BC15</f>
        <v>804524.2</v>
      </c>
      <c r="BD15" s="76">
        <f>+'CONSOLIDADO (2)'!BD15</f>
        <v>1108486.6000000001</v>
      </c>
      <c r="BE15" s="76">
        <f>+'CONSOLIDADO (2)'!BE15</f>
        <v>1444807.9</v>
      </c>
      <c r="BF15" s="76">
        <f>+'CONSOLIDADO (2)'!BF15</f>
        <v>1958778.2</v>
      </c>
      <c r="BG15" s="76">
        <f>+'CONSOLIDADO (2)'!BG15</f>
        <v>2453436.5</v>
      </c>
      <c r="BH15" s="147"/>
    </row>
    <row r="16" spans="1:60" ht="10.5" customHeight="1" x14ac:dyDescent="0.2">
      <c r="A16" s="13"/>
      <c r="B16" s="78" t="s">
        <v>6</v>
      </c>
      <c r="C16" s="76">
        <f>+'CONSOLIDADO (2)'!C16</f>
        <v>0</v>
      </c>
      <c r="D16" s="76">
        <f>+'CONSOLIDADO (2)'!D16</f>
        <v>0</v>
      </c>
      <c r="E16" s="76">
        <f>+'CONSOLIDADO (2)'!E16</f>
        <v>0</v>
      </c>
      <c r="F16" s="76">
        <f>+'CONSOLIDADO (2)'!F16</f>
        <v>0</v>
      </c>
      <c r="G16" s="76">
        <f>+'CONSOLIDADO (2)'!G16</f>
        <v>0</v>
      </c>
      <c r="H16" s="76">
        <f>+'CONSOLIDADO (2)'!H16</f>
        <v>0</v>
      </c>
      <c r="I16" s="76">
        <f>+'CONSOLIDADO (2)'!I16</f>
        <v>0</v>
      </c>
      <c r="J16" s="76">
        <f>+'CONSOLIDADO (2)'!J16</f>
        <v>0</v>
      </c>
      <c r="K16" s="76">
        <f>+'CONSOLIDADO (2)'!K16</f>
        <v>0</v>
      </c>
      <c r="L16" s="76">
        <f>+'CONSOLIDADO (2)'!L16</f>
        <v>0</v>
      </c>
      <c r="M16" s="76">
        <f>+'CONSOLIDADO (2)'!M16</f>
        <v>0</v>
      </c>
      <c r="N16" s="76">
        <f>+'CONSOLIDADO (2)'!N16</f>
        <v>0</v>
      </c>
      <c r="O16" s="76">
        <f>+'CONSOLIDADO (2)'!O16</f>
        <v>0</v>
      </c>
      <c r="P16" s="76">
        <f>+'CONSOLIDADO (2)'!P16</f>
        <v>0</v>
      </c>
      <c r="Q16" s="76">
        <f>+'CONSOLIDADO (2)'!Q16</f>
        <v>0</v>
      </c>
      <c r="R16" s="76">
        <f>+'CONSOLIDADO (2)'!R16</f>
        <v>0</v>
      </c>
      <c r="S16" s="76">
        <f>+'CONSOLIDADO (2)'!S16</f>
        <v>0</v>
      </c>
      <c r="T16" s="76">
        <f>+'CONSOLIDADO (2)'!T16</f>
        <v>0</v>
      </c>
      <c r="U16" s="76">
        <f>+'CONSOLIDADO (2)'!U16</f>
        <v>0</v>
      </c>
      <c r="V16" s="76">
        <f>+'CONSOLIDADO (2)'!V16</f>
        <v>0</v>
      </c>
      <c r="W16" s="76">
        <f>+'CONSOLIDADO (2)'!W16</f>
        <v>0</v>
      </c>
      <c r="X16" s="76">
        <f>+'CONSOLIDADO (2)'!X16</f>
        <v>0</v>
      </c>
      <c r="Y16" s="76">
        <f>+'CONSOLIDADO (2)'!Y16</f>
        <v>0</v>
      </c>
      <c r="Z16" s="76">
        <f>+'CONSOLIDADO (2)'!Z16</f>
        <v>0</v>
      </c>
      <c r="AA16" s="76">
        <f>+'CONSOLIDADO (2)'!AA16</f>
        <v>0</v>
      </c>
      <c r="AB16" s="76">
        <f>+'CONSOLIDADO (2)'!AB16</f>
        <v>0</v>
      </c>
      <c r="AC16" s="76">
        <f>+'CONSOLIDADO (2)'!AC16</f>
        <v>0</v>
      </c>
      <c r="AD16" s="76">
        <f>+'CONSOLIDADO (2)'!AD16</f>
        <v>0</v>
      </c>
      <c r="AE16" s="76">
        <f>+'CONSOLIDADO (2)'!AE16</f>
        <v>0</v>
      </c>
      <c r="AF16" s="76">
        <f>+'CONSOLIDADO (2)'!AF16</f>
        <v>0</v>
      </c>
      <c r="AG16" s="76">
        <f>+'CONSOLIDADO (2)'!AG16</f>
        <v>0</v>
      </c>
      <c r="AH16" s="76">
        <f>+'CONSOLIDADO (2)'!AH16</f>
        <v>0</v>
      </c>
      <c r="AI16" s="76">
        <f>+'CONSOLIDADO (2)'!AI16</f>
        <v>13254.9</v>
      </c>
      <c r="AJ16" s="76">
        <f>+'CONSOLIDADO (2)'!AJ16</f>
        <v>14015.2</v>
      </c>
      <c r="AK16" s="76">
        <f>+'CONSOLIDADO (2)'!AK16</f>
        <v>12532.5</v>
      </c>
      <c r="AL16" s="76">
        <f>+'CONSOLIDADO (2)'!AL16</f>
        <v>10629</v>
      </c>
      <c r="AM16" s="76">
        <f>+'CONSOLIDADO (2)'!AM16</f>
        <v>10898.199999999999</v>
      </c>
      <c r="AN16" s="76">
        <f>+'CONSOLIDADO (2)'!AN16</f>
        <v>10565.6</v>
      </c>
      <c r="AO16" s="76">
        <f>+'CONSOLIDADO (2)'!AO16</f>
        <v>9654.9000000000015</v>
      </c>
      <c r="AP16" s="76">
        <f>+'CONSOLIDADO (2)'!AP16</f>
        <v>9437.6</v>
      </c>
      <c r="AQ16" s="76">
        <f>+'CONSOLIDADO (2)'!AQ16</f>
        <v>8561.9000000000015</v>
      </c>
      <c r="AR16" s="76">
        <f>+'CONSOLIDADO (2)'!AR16</f>
        <v>8900.7000000000007</v>
      </c>
      <c r="AS16" s="76">
        <f>+'CONSOLIDADO (2)'!AS16</f>
        <v>10469.6</v>
      </c>
      <c r="AT16" s="76">
        <f>+'CONSOLIDADO (2)'!AT16</f>
        <v>13481</v>
      </c>
      <c r="AU16" s="76">
        <f>+'CONSOLIDADO (2)'!AU16</f>
        <v>16958.899999999998</v>
      </c>
      <c r="AV16" s="76">
        <f>+'CONSOLIDADO (2)'!AV16</f>
        <v>24108</v>
      </c>
      <c r="AW16" s="76">
        <f>+'CONSOLIDADO (2)'!AW16</f>
        <v>42583.1</v>
      </c>
      <c r="AX16" s="76">
        <f>+'CONSOLIDADO (2)'!AX16</f>
        <v>52485.4</v>
      </c>
      <c r="AY16" s="76">
        <f>+'CONSOLIDADO (2)'!AY16</f>
        <v>75710.5</v>
      </c>
      <c r="AZ16" s="76">
        <f>+'CONSOLIDADO (2)'!AZ16</f>
        <v>100217.2</v>
      </c>
      <c r="BA16" s="76">
        <f>+'CONSOLIDADO (2)'!BA16</f>
        <v>134033.79999999999</v>
      </c>
      <c r="BB16" s="76">
        <f>+'CONSOLIDADO (2)'!BB16</f>
        <v>174544</v>
      </c>
      <c r="BC16" s="76">
        <f>+'CONSOLIDADO (2)'!BC16</f>
        <v>229383.7</v>
      </c>
      <c r="BD16" s="76">
        <f>+'CONSOLIDADO (2)'!BD16</f>
        <v>299102.90000000002</v>
      </c>
      <c r="BE16" s="76">
        <f>+'CONSOLIDADO (2)'!BE16</f>
        <v>410298.2</v>
      </c>
      <c r="BF16" s="76">
        <f>+'CONSOLIDADO (2)'!BF16</f>
        <v>568225.30000000005</v>
      </c>
      <c r="BG16" s="76">
        <f>+'CONSOLIDADO (2)'!BG16</f>
        <v>724320.70000000007</v>
      </c>
      <c r="BH16" s="147"/>
    </row>
    <row r="17" spans="1:65" ht="10.5" customHeight="1" x14ac:dyDescent="0.2">
      <c r="A17" s="13"/>
      <c r="B17" s="78" t="s">
        <v>7</v>
      </c>
      <c r="C17" s="76">
        <f>+'CONSOLIDADO (2)'!C17</f>
        <v>35.67</v>
      </c>
      <c r="D17" s="76">
        <f>+'CONSOLIDADO (2)'!D17</f>
        <v>40.770000000000003</v>
      </c>
      <c r="E17" s="76">
        <f>+'CONSOLIDADO (2)'!E17</f>
        <v>46.17</v>
      </c>
      <c r="F17" s="76">
        <f>+'CONSOLIDADO (2)'!F17</f>
        <v>59.26</v>
      </c>
      <c r="G17" s="76">
        <f>+'CONSOLIDADO (2)'!G17</f>
        <v>97.61</v>
      </c>
      <c r="H17" s="76">
        <f>+'CONSOLIDADO (2)'!H17</f>
        <v>125.84000000000002</v>
      </c>
      <c r="I17" s="76">
        <f>+'CONSOLIDADO (2)'!I17</f>
        <v>161.74</v>
      </c>
      <c r="J17" s="76">
        <f>+'CONSOLIDADO (2)'!J17</f>
        <v>192.89</v>
      </c>
      <c r="K17" s="76">
        <f>+'CONSOLIDADO (2)'!K17</f>
        <v>297.21000000000004</v>
      </c>
      <c r="L17" s="76">
        <f>+'CONSOLIDADO (2)'!L17</f>
        <v>301.48</v>
      </c>
      <c r="M17" s="76">
        <f>+'CONSOLIDADO (2)'!M17</f>
        <v>446.13</v>
      </c>
      <c r="N17" s="76">
        <f>+'CONSOLIDADO (2)'!N17</f>
        <v>631.25</v>
      </c>
      <c r="O17" s="76">
        <f>+'CONSOLIDADO (2)'!O17</f>
        <v>927.18000000000006</v>
      </c>
      <c r="P17" s="76">
        <f>+'CONSOLIDADO (2)'!P17</f>
        <v>1165.6799999999998</v>
      </c>
      <c r="Q17" s="76">
        <f>+'CONSOLIDADO (2)'!Q17</f>
        <v>3443.81</v>
      </c>
      <c r="R17" s="76">
        <f>+'CONSOLIDADO (2)'!R17</f>
        <v>17457.199999999997</v>
      </c>
      <c r="S17" s="76">
        <f>+'CONSOLIDADO (2)'!S17</f>
        <v>78.039999999999992</v>
      </c>
      <c r="T17" s="76">
        <f>+'CONSOLIDADO (2)'!T17</f>
        <v>238.71</v>
      </c>
      <c r="U17" s="76">
        <f>+'CONSOLIDADO (2)'!U17</f>
        <v>551.36</v>
      </c>
      <c r="V17" s="76">
        <f>+'CONSOLIDADO (2)'!V17</f>
        <v>1031</v>
      </c>
      <c r="W17" s="76">
        <f>+'CONSOLIDADO (2)'!W17</f>
        <v>2215</v>
      </c>
      <c r="X17" s="76">
        <f>+'CONSOLIDADO (2)'!X17</f>
        <v>5636.3</v>
      </c>
      <c r="Y17" s="76">
        <f>+'CONSOLIDADO (2)'!Y17</f>
        <v>31967</v>
      </c>
      <c r="Z17" s="76">
        <f>+'CONSOLIDADO (2)'!Z17</f>
        <v>227362</v>
      </c>
      <c r="AA17" s="76">
        <f>+'CONSOLIDADO (2)'!AA17</f>
        <v>1942.8000000000002</v>
      </c>
      <c r="AB17" s="76">
        <f>+'CONSOLIDADO (2)'!AB17</f>
        <v>2873.9</v>
      </c>
      <c r="AC17" s="76">
        <f>+'CONSOLIDADO (2)'!AC17</f>
        <v>518.59999999999991</v>
      </c>
      <c r="AD17" s="76">
        <f>+'CONSOLIDADO (2)'!AD17</f>
        <v>2262.6</v>
      </c>
      <c r="AE17" s="76">
        <f>+'CONSOLIDADO (2)'!AE17</f>
        <v>58964.9</v>
      </c>
      <c r="AF17" s="76">
        <f>+'CONSOLIDADO (2)'!AF17</f>
        <v>1260.4000000000001</v>
      </c>
      <c r="AG17" s="76">
        <f>+'CONSOLIDADO (2)'!AG17</f>
        <v>3204</v>
      </c>
      <c r="AH17" s="76">
        <f>+'CONSOLIDADO (2)'!AH17</f>
        <v>4169.2</v>
      </c>
      <c r="AI17" s="76">
        <f>+'CONSOLIDADO (2)'!AI17</f>
        <v>4235.5</v>
      </c>
      <c r="AJ17" s="76">
        <f>+'CONSOLIDADO (2)'!AJ17</f>
        <v>4350</v>
      </c>
      <c r="AK17" s="76">
        <f>+'CONSOLIDADO (2)'!AK17</f>
        <v>3822.9000000000005</v>
      </c>
      <c r="AL17" s="76">
        <f>+'CONSOLIDADO (2)'!AL17</f>
        <v>3166.9</v>
      </c>
      <c r="AM17" s="76">
        <f>+'CONSOLIDADO (2)'!AM17</f>
        <v>3696.4000000000005</v>
      </c>
      <c r="AN17" s="76">
        <f>+'CONSOLIDADO (2)'!AN17</f>
        <v>3928.6</v>
      </c>
      <c r="AO17" s="76">
        <f>+'CONSOLIDADO (2)'!AO17</f>
        <v>5202.8</v>
      </c>
      <c r="AP17" s="76">
        <f>+'CONSOLIDADO (2)'!AP17</f>
        <v>5939.5</v>
      </c>
      <c r="AQ17" s="76">
        <f>+'CONSOLIDADO (2)'!AQ17</f>
        <v>4482.5</v>
      </c>
      <c r="AR17" s="76">
        <f>+'CONSOLIDADO (2)'!AR17</f>
        <v>7775.5</v>
      </c>
      <c r="AS17" s="76">
        <f>+'CONSOLIDADO (2)'!AS17</f>
        <v>7693.7000000000007</v>
      </c>
      <c r="AT17" s="76">
        <f>+'CONSOLIDADO (2)'!AT17</f>
        <v>9187.7000000000007</v>
      </c>
      <c r="AU17" s="76">
        <f>+'CONSOLIDADO (2)'!AU17</f>
        <v>9909.6</v>
      </c>
      <c r="AV17" s="76">
        <f>+'CONSOLIDADO (2)'!AV17</f>
        <v>11806.5</v>
      </c>
      <c r="AW17" s="76">
        <f>+'CONSOLIDADO (2)'!AW17</f>
        <v>11868.099999999999</v>
      </c>
      <c r="AX17" s="76">
        <f>+'CONSOLIDADO (2)'!AX17</f>
        <v>15006.9</v>
      </c>
      <c r="AY17" s="76">
        <f>+'CONSOLIDADO (2)'!AY17</f>
        <v>17880.900000000001</v>
      </c>
      <c r="AZ17" s="76">
        <f>+'CONSOLIDADO (2)'!AZ17</f>
        <v>22569.599999999999</v>
      </c>
      <c r="BA17" s="76">
        <f>+'CONSOLIDADO (2)'!BA17</f>
        <v>27691.599999999999</v>
      </c>
      <c r="BB17" s="76">
        <f>+'CONSOLIDADO (2)'!BB17</f>
        <v>35048.300000000003</v>
      </c>
      <c r="BC17" s="76">
        <f>+'CONSOLIDADO (2)'!BC17</f>
        <v>45010.600000000006</v>
      </c>
      <c r="BD17" s="76">
        <f>+'CONSOLIDADO (2)'!BD17</f>
        <v>68861.5</v>
      </c>
      <c r="BE17" s="76">
        <f>+'CONSOLIDADO (2)'!BE17</f>
        <v>82930.3</v>
      </c>
      <c r="BF17" s="76">
        <f>+'CONSOLIDADO (2)'!BF17</f>
        <v>112501.8</v>
      </c>
      <c r="BG17" s="76">
        <f>+'CONSOLIDADO (2)'!BG17</f>
        <v>147731.40000000002</v>
      </c>
      <c r="BH17" s="147"/>
      <c r="BK17" s="10">
        <v>2007</v>
      </c>
    </row>
    <row r="18" spans="1:65" ht="10.5" customHeight="1" x14ac:dyDescent="0.2">
      <c r="A18" s="13"/>
      <c r="B18" s="78"/>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170"/>
      <c r="BK18" s="10" t="s">
        <v>262</v>
      </c>
      <c r="BL18" s="10" t="s">
        <v>263</v>
      </c>
    </row>
    <row r="19" spans="1:65" ht="10.5" customHeight="1" x14ac:dyDescent="0.2">
      <c r="A19" s="18" t="s">
        <v>14</v>
      </c>
      <c r="B19" s="77" t="s">
        <v>15</v>
      </c>
      <c r="C19" s="76">
        <f>+'CONSOLIDADO (2)'!C25</f>
        <v>201.79000000000002</v>
      </c>
      <c r="D19" s="76">
        <f>+'CONSOLIDADO (2)'!D25</f>
        <v>250</v>
      </c>
      <c r="E19" s="76">
        <f>+'CONSOLIDADO (2)'!E25</f>
        <v>314.02</v>
      </c>
      <c r="F19" s="76">
        <f>+'CONSOLIDADO (2)'!F25</f>
        <v>441.37</v>
      </c>
      <c r="G19" s="76">
        <f>+'CONSOLIDADO (2)'!G25</f>
        <v>575.95000000000005</v>
      </c>
      <c r="H19" s="76">
        <f>+'CONSOLIDADO (2)'!H25</f>
        <v>800.38</v>
      </c>
      <c r="I19" s="76">
        <f>+'CONSOLIDADO (2)'!I25</f>
        <v>1011.6699999999998</v>
      </c>
      <c r="J19" s="76">
        <f>+'CONSOLIDADO (2)'!J25</f>
        <v>1098.73</v>
      </c>
      <c r="K19" s="76">
        <f>+'CONSOLIDADO (2)'!K25</f>
        <v>1243.1399999999999</v>
      </c>
      <c r="L19" s="76">
        <f>+'CONSOLIDADO (2)'!L25</f>
        <v>1465.87</v>
      </c>
      <c r="M19" s="76">
        <f>+'CONSOLIDADO (2)'!M25</f>
        <v>2136.9900000000002</v>
      </c>
      <c r="N19" s="76">
        <f>+'CONSOLIDADO (2)'!N25</f>
        <v>3245.09</v>
      </c>
      <c r="O19" s="76">
        <f>+'CONSOLIDADO (2)'!O25</f>
        <v>6779.62</v>
      </c>
      <c r="P19" s="76">
        <f>+'CONSOLIDADO (2)'!P25</f>
        <v>10640.849999999999</v>
      </c>
      <c r="Q19" s="76">
        <f>+'CONSOLIDADO (2)'!Q25</f>
        <v>31693.670000000002</v>
      </c>
      <c r="R19" s="76">
        <f>+'CONSOLIDADO (2)'!R25</f>
        <v>133249.40000000002</v>
      </c>
      <c r="S19" s="76">
        <f>+'CONSOLIDADO (2)'!S25</f>
        <v>324.40999999999997</v>
      </c>
      <c r="T19" s="76">
        <f>+'CONSOLIDADO (2)'!T25</f>
        <v>1033.7599999999998</v>
      </c>
      <c r="U19" s="76">
        <f>+'CONSOLIDADO (2)'!U25</f>
        <v>3007.6499999999996</v>
      </c>
      <c r="V19" s="76">
        <f>+'CONSOLIDADO (2)'!V25</f>
        <v>7297.7000000000007</v>
      </c>
      <c r="W19" s="76">
        <f>+'CONSOLIDADO (2)'!W25</f>
        <v>15940.4</v>
      </c>
      <c r="X19" s="76">
        <f>+'CONSOLIDADO (2)'!X25</f>
        <v>44134.7</v>
      </c>
      <c r="Y19" s="76">
        <f>+'CONSOLIDADO (2)'!Y25</f>
        <v>197388</v>
      </c>
      <c r="Z19" s="76">
        <f>+'CONSOLIDADO (2)'!Z25</f>
        <v>1420765</v>
      </c>
      <c r="AA19" s="76">
        <f>+'CONSOLIDADO (2)'!AA25</f>
        <v>10651.3</v>
      </c>
      <c r="AB19" s="76">
        <f>+'CONSOLIDADO (2)'!AB25</f>
        <v>18256.399999999998</v>
      </c>
      <c r="AC19" s="76">
        <f>+'CONSOLIDADO (2)'!AC25</f>
        <v>4312.2999999999993</v>
      </c>
      <c r="AD19" s="76">
        <f>+'CONSOLIDADO (2)'!AD25</f>
        <v>18866.400000000001</v>
      </c>
      <c r="AE19" s="76">
        <f>+'CONSOLIDADO (2)'!AE25</f>
        <v>626309.00000000012</v>
      </c>
      <c r="AF19" s="76">
        <f>+'CONSOLIDADO (2)'!AF25</f>
        <v>11735.5</v>
      </c>
      <c r="AG19" s="76">
        <f>+'CONSOLIDADO (2)'!AG25</f>
        <v>32266.2</v>
      </c>
      <c r="AH19" s="76">
        <f>+'CONSOLIDADO (2)'!AH25</f>
        <v>44174.2</v>
      </c>
      <c r="AI19" s="76">
        <f>+'CONSOLIDADO (2)'!AI25</f>
        <v>53818.5</v>
      </c>
      <c r="AJ19" s="76">
        <f>+'CONSOLIDADO (2)'!AJ25</f>
        <v>60405.5</v>
      </c>
      <c r="AK19" s="76">
        <f>+'CONSOLIDADO (2)'!AK25</f>
        <v>61305.8</v>
      </c>
      <c r="AL19" s="76">
        <f>+'CONSOLIDADO (2)'!AL25</f>
        <v>62821.200000000004</v>
      </c>
      <c r="AM19" s="76">
        <f>+'CONSOLIDADO (2)'!AM25</f>
        <v>66504.099999999991</v>
      </c>
      <c r="AN19" s="76">
        <f>+'CONSOLIDADO (2)'!AN25</f>
        <v>70049.2</v>
      </c>
      <c r="AO19" s="76">
        <f>+'CONSOLIDADO (2)'!AO25</f>
        <v>74164.299999999988</v>
      </c>
      <c r="AP19" s="76">
        <f>+'CONSOLIDADO (2)'!AP25</f>
        <v>75874.400000000009</v>
      </c>
      <c r="AQ19" s="76">
        <f>+'CONSOLIDADO (2)'!AQ25</f>
        <v>78463.799999999988</v>
      </c>
      <c r="AR19" s="76">
        <f>+'CONSOLIDADO (2)'!AR25</f>
        <v>73872.7</v>
      </c>
      <c r="AS19" s="76">
        <f>+'CONSOLIDADO (2)'!AS25</f>
        <v>88909.799999999988</v>
      </c>
      <c r="AT19" s="76">
        <f>+'CONSOLIDADO (2)'!AT25</f>
        <v>100208.9</v>
      </c>
      <c r="AU19" s="76">
        <f>+'CONSOLIDADO (2)'!AU25</f>
        <v>130308.1</v>
      </c>
      <c r="AV19" s="76">
        <f>+'CONSOLIDADO (2)'!AV25</f>
        <v>158628.20000000001</v>
      </c>
      <c r="AW19" s="76">
        <f>+'CONSOLIDADO (2)'!AW25</f>
        <v>222684.1</v>
      </c>
      <c r="AX19" s="76">
        <f>+'CONSOLIDADO (2)'!AX25</f>
        <v>303444.00000000006</v>
      </c>
      <c r="AY19" s="76">
        <f>+'CONSOLIDADO (2)'!AY25</f>
        <v>378282.4</v>
      </c>
      <c r="AZ19" s="76">
        <f>+'CONSOLIDADO (2)'!AZ25</f>
        <v>486622.1</v>
      </c>
      <c r="BA19" s="76">
        <f>+'CONSOLIDADO (2)'!BA25</f>
        <v>680723.4</v>
      </c>
      <c r="BB19" s="76">
        <f>+'CONSOLIDADO (2)'!BB25</f>
        <v>863914.6</v>
      </c>
      <c r="BC19" s="76">
        <f>+'CONSOLIDADO (2)'!BC25</f>
        <v>1112229.3</v>
      </c>
      <c r="BD19" s="76">
        <f>+'CONSOLIDADO (2)'!BD25</f>
        <v>1575704.7</v>
      </c>
      <c r="BE19" s="76">
        <f>+'CONSOLIDADO (2)'!BE25</f>
        <v>2165123.4</v>
      </c>
      <c r="BF19" s="76">
        <f>+'CONSOLIDADO (2)'!BF25</f>
        <v>3125755.3</v>
      </c>
      <c r="BG19" s="76">
        <f>+'CONSOLIDADO (2)'!BG25</f>
        <v>3912371.5</v>
      </c>
      <c r="BH19" s="147"/>
      <c r="BJ19" s="10" t="s">
        <v>266</v>
      </c>
      <c r="BK19" s="193">
        <f>+'Resumen PROVINCIAS'!AW19</f>
        <v>93609.2</v>
      </c>
      <c r="BL19" s="193">
        <f>+'Resumen NACION'!AW19</f>
        <v>129074.90000000001</v>
      </c>
      <c r="BM19" s="193">
        <f>+BL19+BK19</f>
        <v>222684.1</v>
      </c>
    </row>
    <row r="20" spans="1:65" ht="10.5" customHeight="1" x14ac:dyDescent="0.2">
      <c r="A20" s="13"/>
      <c r="B20" s="78" t="s">
        <v>16</v>
      </c>
      <c r="C20" s="76">
        <f>+'CONSOLIDADO (2)'!C26</f>
        <v>123.66</v>
      </c>
      <c r="D20" s="76">
        <f>+'CONSOLIDADO (2)'!D26</f>
        <v>162.07</v>
      </c>
      <c r="E20" s="76">
        <f>+'CONSOLIDADO (2)'!E26</f>
        <v>200.68</v>
      </c>
      <c r="F20" s="76">
        <f>+'CONSOLIDADO (2)'!F26</f>
        <v>286.92</v>
      </c>
      <c r="G20" s="76">
        <f>+'CONSOLIDADO (2)'!G26</f>
        <v>370.22</v>
      </c>
      <c r="H20" s="76">
        <f>+'CONSOLIDADO (2)'!H26</f>
        <v>512.79999999999995</v>
      </c>
      <c r="I20" s="76">
        <f>+'CONSOLIDADO (2)'!I26</f>
        <v>645.66000000000008</v>
      </c>
      <c r="J20" s="76">
        <f>+'CONSOLIDADO (2)'!J26</f>
        <v>698.9</v>
      </c>
      <c r="K20" s="76">
        <f>+'CONSOLIDADO (2)'!K26</f>
        <v>834.42</v>
      </c>
      <c r="L20" s="76">
        <f>+'CONSOLIDADO (2)'!L26</f>
        <v>990.98</v>
      </c>
      <c r="M20" s="76">
        <f>+'CONSOLIDADO (2)'!M26</f>
        <v>1311.53</v>
      </c>
      <c r="N20" s="76">
        <f>+'CONSOLIDADO (2)'!N26</f>
        <v>2123.1000000000004</v>
      </c>
      <c r="O20" s="76">
        <f>+'CONSOLIDADO (2)'!O26</f>
        <v>4484.33</v>
      </c>
      <c r="P20" s="76">
        <f>+'CONSOLIDADO (2)'!P26</f>
        <v>6622.82</v>
      </c>
      <c r="Q20" s="76">
        <f>+'CONSOLIDADO (2)'!Q26</f>
        <v>19463.469999999998</v>
      </c>
      <c r="R20" s="76">
        <f>+'CONSOLIDADO (2)'!R26</f>
        <v>77453.899999999994</v>
      </c>
      <c r="S20" s="76">
        <f>+'CONSOLIDADO (2)'!S26</f>
        <v>198.79999999999998</v>
      </c>
      <c r="T20" s="76">
        <f>+'CONSOLIDADO (2)'!T26</f>
        <v>623.05999999999995</v>
      </c>
      <c r="U20" s="76">
        <f>+'CONSOLIDADO (2)'!U26</f>
        <v>1626.3600000000001</v>
      </c>
      <c r="V20" s="76">
        <f>+'CONSOLIDADO (2)'!V26</f>
        <v>3770.9</v>
      </c>
      <c r="W20" s="76">
        <f>+'CONSOLIDADO (2)'!W26</f>
        <v>6886.9</v>
      </c>
      <c r="X20" s="76">
        <f>+'CONSOLIDADO (2)'!X26</f>
        <v>16430</v>
      </c>
      <c r="Y20" s="76">
        <f>+'CONSOLIDADO (2)'!Y26</f>
        <v>92427</v>
      </c>
      <c r="Z20" s="76">
        <f>+'CONSOLIDADO (2)'!Z26</f>
        <v>709649</v>
      </c>
      <c r="AA20" s="76">
        <f>+'CONSOLIDADO (2)'!AA26</f>
        <v>5129.5</v>
      </c>
      <c r="AB20" s="76">
        <f>+'CONSOLIDADO (2)'!AB26</f>
        <v>9476.9</v>
      </c>
      <c r="AC20" s="76">
        <f>+'CONSOLIDADO (2)'!AC26</f>
        <v>2343.2999999999997</v>
      </c>
      <c r="AD20" s="76">
        <f>+'CONSOLIDADO (2)'!AD26</f>
        <v>10399.200000000001</v>
      </c>
      <c r="AE20" s="76">
        <f>+'CONSOLIDADO (2)'!AE26</f>
        <v>291764</v>
      </c>
      <c r="AF20" s="76">
        <f>+'CONSOLIDADO (2)'!AF26</f>
        <v>6192.3</v>
      </c>
      <c r="AG20" s="76">
        <f>+'CONSOLIDADO (2)'!AG26</f>
        <v>17123.800000000003</v>
      </c>
      <c r="AH20" s="76">
        <f>+'CONSOLIDADO (2)'!AH26</f>
        <v>21872.800000000003</v>
      </c>
      <c r="AI20" s="76">
        <f>+'CONSOLIDADO (2)'!AI26</f>
        <v>24850.2</v>
      </c>
      <c r="AJ20" s="76">
        <f>+'CONSOLIDADO (2)'!AJ26</f>
        <v>27290.9</v>
      </c>
      <c r="AK20" s="76">
        <f>+'CONSOLIDADO (2)'!AK26</f>
        <v>27481.8</v>
      </c>
      <c r="AL20" s="76">
        <f>+'CONSOLIDADO (2)'!AL26</f>
        <v>26900.100000000002</v>
      </c>
      <c r="AM20" s="76">
        <f>+'CONSOLIDADO (2)'!AM26</f>
        <v>28282.6</v>
      </c>
      <c r="AN20" s="76">
        <f>+'CONSOLIDADO (2)'!AN26</f>
        <v>29972.799999999999</v>
      </c>
      <c r="AO20" s="76">
        <f>+'CONSOLIDADO (2)'!AO26</f>
        <v>31612.7</v>
      </c>
      <c r="AP20" s="76">
        <f>+'CONSOLIDADO (2)'!AP26</f>
        <v>31530</v>
      </c>
      <c r="AQ20" s="76">
        <f>+'CONSOLIDADO (2)'!AQ26</f>
        <v>31635.300000000003</v>
      </c>
      <c r="AR20" s="76">
        <f>+'CONSOLIDADO (2)'!AR26</f>
        <v>31420.7</v>
      </c>
      <c r="AS20" s="76">
        <f>+'CONSOLIDADO (2)'!AS26</f>
        <v>35978.199999999997</v>
      </c>
      <c r="AT20" s="76">
        <f>+'CONSOLIDADO (2)'!AT26</f>
        <v>43104.700000000004</v>
      </c>
      <c r="AU20" s="76">
        <f>+'CONSOLIDADO (2)'!AU26</f>
        <v>54581.299999999996</v>
      </c>
      <c r="AV20" s="76">
        <f>+'CONSOLIDADO (2)'!AV26</f>
        <v>68852.5</v>
      </c>
      <c r="AW20" s="76">
        <f>+'CONSOLIDADO (2)'!AW26</f>
        <v>90425.000000000015</v>
      </c>
      <c r="AX20" s="76">
        <f>+'CONSOLIDADO (2)'!AX26</f>
        <v>121745.1</v>
      </c>
      <c r="AY20" s="76">
        <f>+'CONSOLIDADO (2)'!AY26</f>
        <v>154338.09999999998</v>
      </c>
      <c r="AZ20" s="76">
        <f>+'CONSOLIDADO (2)'!AZ26</f>
        <v>195756.9</v>
      </c>
      <c r="BA20" s="76">
        <f>+'CONSOLIDADO (2)'!BA26</f>
        <v>266164.7</v>
      </c>
      <c r="BB20" s="76">
        <f>+'CONSOLIDADO (2)'!BB26</f>
        <v>338514.8</v>
      </c>
      <c r="BC20" s="76">
        <f>+'CONSOLIDADO (2)'!BC26</f>
        <v>443693.7</v>
      </c>
      <c r="BD20" s="76">
        <f>+'CONSOLIDADO (2)'!BD26</f>
        <v>609963</v>
      </c>
      <c r="BE20" s="76">
        <f>+'CONSOLIDADO (2)'!BE26</f>
        <v>855839.8</v>
      </c>
      <c r="BF20" s="76">
        <f>+'CONSOLIDADO (2)'!BF26</f>
        <v>1153014.8</v>
      </c>
      <c r="BG20" s="76">
        <f>+'CONSOLIDADO (2)'!BG26</f>
        <v>1475862.6</v>
      </c>
      <c r="BH20" s="147"/>
      <c r="BK20" s="89">
        <f>+BK19/BM19</f>
        <v>0.42036768678140918</v>
      </c>
      <c r="BL20" s="89">
        <f>+BL19/BM19</f>
        <v>0.57963231321859088</v>
      </c>
    </row>
    <row r="21" spans="1:65" ht="10.5" customHeight="1" x14ac:dyDescent="0.2">
      <c r="A21" s="13"/>
      <c r="B21" s="78" t="s">
        <v>10</v>
      </c>
      <c r="C21" s="79">
        <f>+'CONSOLIDADO (2)'!C30</f>
        <v>10.469999999999999</v>
      </c>
      <c r="D21" s="79">
        <f>+'CONSOLIDADO (2)'!D30</f>
        <v>16.45</v>
      </c>
      <c r="E21" s="79">
        <f>+'CONSOLIDADO (2)'!E30</f>
        <v>18.93</v>
      </c>
      <c r="F21" s="79">
        <f>+'CONSOLIDADO (2)'!F30</f>
        <v>32.15</v>
      </c>
      <c r="G21" s="79">
        <f>+'CONSOLIDADO (2)'!G30</f>
        <v>33.21</v>
      </c>
      <c r="H21" s="79">
        <f>+'CONSOLIDADO (2)'!H30</f>
        <v>40.74</v>
      </c>
      <c r="I21" s="79">
        <f>+'CONSOLIDADO (2)'!I30</f>
        <v>51.97</v>
      </c>
      <c r="J21" s="79">
        <f>+'CONSOLIDADO (2)'!J30</f>
        <v>59.269999999999996</v>
      </c>
      <c r="K21" s="79">
        <f>+'CONSOLIDADO (2)'!K30</f>
        <v>59.099999999999994</v>
      </c>
      <c r="L21" s="79">
        <f>+'CONSOLIDADO (2)'!L30</f>
        <v>67.17</v>
      </c>
      <c r="M21" s="79">
        <f>+'CONSOLIDADO (2)'!M30</f>
        <v>106.10999999999999</v>
      </c>
      <c r="N21" s="79">
        <f>+'CONSOLIDADO (2)'!N30</f>
        <v>215.76999999999998</v>
      </c>
      <c r="O21" s="79">
        <f>+'CONSOLIDADO (2)'!O30</f>
        <v>347.37</v>
      </c>
      <c r="P21" s="79">
        <f>+'CONSOLIDADO (2)'!P30</f>
        <v>570.12</v>
      </c>
      <c r="Q21" s="79">
        <f>+'CONSOLIDADO (2)'!Q30</f>
        <v>1810.12</v>
      </c>
      <c r="R21" s="79">
        <f>+'CONSOLIDADO (2)'!R30</f>
        <v>15299.600000000002</v>
      </c>
      <c r="S21" s="79">
        <f>+'CONSOLIDADO (2)'!S30</f>
        <v>42.22</v>
      </c>
      <c r="T21" s="79">
        <f>+'CONSOLIDADO (2)'!T30</f>
        <v>159.54</v>
      </c>
      <c r="U21" s="79">
        <f>+'CONSOLIDADO (2)'!U30</f>
        <v>444.08</v>
      </c>
      <c r="V21" s="79">
        <f>+'CONSOLIDADO (2)'!V30</f>
        <v>970.6</v>
      </c>
      <c r="W21" s="79">
        <f>+'CONSOLIDADO (2)'!W30</f>
        <v>4050.8999999999996</v>
      </c>
      <c r="X21" s="79">
        <f>+'CONSOLIDADO (2)'!X30</f>
        <v>15311.3</v>
      </c>
      <c r="Y21" s="79">
        <f>+'CONSOLIDADO (2)'!Y30</f>
        <v>39888</v>
      </c>
      <c r="Z21" s="79">
        <f>+'CONSOLIDADO (2)'!Z30</f>
        <v>261929</v>
      </c>
      <c r="AA21" s="79">
        <f>+'CONSOLIDADO (2)'!AA30</f>
        <v>2157.5</v>
      </c>
      <c r="AB21" s="79">
        <f>+'CONSOLIDADO (2)'!AB30</f>
        <v>2864.2</v>
      </c>
      <c r="AC21" s="79">
        <f>+'CONSOLIDADO (2)'!AC30</f>
        <v>633</v>
      </c>
      <c r="AD21" s="79">
        <f>+'CONSOLIDADO (2)'!AD30</f>
        <v>2836.1</v>
      </c>
      <c r="AE21" s="79">
        <f>+'CONSOLIDADO (2)'!AE30</f>
        <v>123660.2</v>
      </c>
      <c r="AF21" s="79">
        <f>+'CONSOLIDADO (2)'!AF30</f>
        <v>1048.6999999999998</v>
      </c>
      <c r="AG21" s="79">
        <f>+'CONSOLIDADO (2)'!AG30</f>
        <v>2411.2999999999997</v>
      </c>
      <c r="AH21" s="79">
        <f>+'CONSOLIDADO (2)'!AH30</f>
        <v>4465.6000000000004</v>
      </c>
      <c r="AI21" s="79">
        <f>+'CONSOLIDADO (2)'!AI30</f>
        <v>3382.1</v>
      </c>
      <c r="AJ21" s="79">
        <f>+'CONSOLIDADO (2)'!AJ30</f>
        <v>3854.8000000000006</v>
      </c>
      <c r="AK21" s="79">
        <f>+'CONSOLIDADO (2)'!AK30</f>
        <v>5047.8999999999996</v>
      </c>
      <c r="AL21" s="79">
        <f>+'CONSOLIDADO (2)'!AL30</f>
        <v>5218.0000000000009</v>
      </c>
      <c r="AM21" s="79">
        <f>+'CONSOLIDADO (2)'!AM30</f>
        <v>6754.8</v>
      </c>
      <c r="AN21" s="79">
        <f>+'CONSOLIDADO (2)'!AN30</f>
        <v>7881.2</v>
      </c>
      <c r="AO21" s="79">
        <f>+'CONSOLIDADO (2)'!AO30</f>
        <v>9624.5</v>
      </c>
      <c r="AP21" s="79">
        <f>+'CONSOLIDADO (2)'!AP30</f>
        <v>11538.000000000002</v>
      </c>
      <c r="AQ21" s="79">
        <f>+'CONSOLIDADO (2)'!AQ30</f>
        <v>13624.1</v>
      </c>
      <c r="AR21" s="79">
        <f>+'CONSOLIDADO (2)'!AR30</f>
        <v>8284.2999999999993</v>
      </c>
      <c r="AS21" s="79">
        <f>+'CONSOLIDADO (2)'!AS30</f>
        <v>8902.6</v>
      </c>
      <c r="AT21" s="79">
        <f>+'CONSOLIDADO (2)'!AT30</f>
        <v>7426</v>
      </c>
      <c r="AU21" s="79">
        <f>+'CONSOLIDADO (2)'!AU30</f>
        <v>12215.699999999999</v>
      </c>
      <c r="AV21" s="79">
        <f>+'CONSOLIDADO (2)'!AV30</f>
        <v>13737.099999999999</v>
      </c>
      <c r="AW21" s="79">
        <f>+'CONSOLIDADO (2)'!AW30</f>
        <v>19823.8</v>
      </c>
      <c r="AX21" s="79">
        <f>+'CONSOLIDADO (2)'!AX30</f>
        <v>25080.2</v>
      </c>
      <c r="AY21" s="79">
        <f>+'CONSOLIDADO (2)'!AY30</f>
        <v>30392.699999999997</v>
      </c>
      <c r="AZ21" s="79">
        <f>+'CONSOLIDADO (2)'!AZ30</f>
        <v>28584.6</v>
      </c>
      <c r="BA21" s="79">
        <f>+'CONSOLIDADO (2)'!BA30</f>
        <v>46528.399999999994</v>
      </c>
      <c r="BB21" s="79">
        <f>+'CONSOLIDADO (2)'!BB30</f>
        <v>55523.799999999996</v>
      </c>
      <c r="BC21" s="79">
        <f>+'CONSOLIDADO (2)'!BC30</f>
        <v>50717.4</v>
      </c>
      <c r="BD21" s="79">
        <f>+'CONSOLIDADO (2)'!BD30</f>
        <v>99021</v>
      </c>
      <c r="BE21" s="79">
        <f>+'CONSOLIDADO (2)'!BE30</f>
        <v>125821</v>
      </c>
      <c r="BF21" s="79">
        <f>+'CONSOLIDADO (2)'!BF30</f>
        <v>326693.8</v>
      </c>
      <c r="BG21" s="79">
        <f>+'CONSOLIDADO (2)'!BG30</f>
        <v>372617.9</v>
      </c>
      <c r="BH21" s="170"/>
      <c r="BK21" s="10">
        <v>2011</v>
      </c>
    </row>
    <row r="22" spans="1:65" ht="10.5" customHeight="1" x14ac:dyDescent="0.2">
      <c r="A22" s="13"/>
      <c r="B22" s="78" t="s">
        <v>24</v>
      </c>
      <c r="C22" s="79">
        <f>+'CONSOLIDADO (2)'!C35</f>
        <v>44.470000000000006</v>
      </c>
      <c r="D22" s="79">
        <f>+'CONSOLIDADO (2)'!D35</f>
        <v>51.370000000000005</v>
      </c>
      <c r="E22" s="79">
        <f>+'CONSOLIDADO (2)'!E35</f>
        <v>67.41</v>
      </c>
      <c r="F22" s="79">
        <f>+'CONSOLIDADO (2)'!F35</f>
        <v>91.66</v>
      </c>
      <c r="G22" s="79">
        <f>+'CONSOLIDADO (2)'!G35</f>
        <v>130.26</v>
      </c>
      <c r="H22" s="79">
        <f>+'CONSOLIDADO (2)'!H35</f>
        <v>201.19</v>
      </c>
      <c r="I22" s="79">
        <f>+'CONSOLIDADO (2)'!I35</f>
        <v>295.26000000000005</v>
      </c>
      <c r="J22" s="79">
        <f>+'CONSOLIDADO (2)'!J35</f>
        <v>365.05</v>
      </c>
      <c r="K22" s="79">
        <f>+'CONSOLIDADO (2)'!K35</f>
        <v>369.85</v>
      </c>
      <c r="L22" s="79">
        <f>+'CONSOLIDADO (2)'!L35</f>
        <v>424.32000000000005</v>
      </c>
      <c r="M22" s="79">
        <f>+'CONSOLIDADO (2)'!M35</f>
        <v>620.17999999999995</v>
      </c>
      <c r="N22" s="79">
        <f>+'CONSOLIDADO (2)'!N35</f>
        <v>808.61</v>
      </c>
      <c r="O22" s="79">
        <f>+'CONSOLIDADO (2)'!O35</f>
        <v>1653.1799999999998</v>
      </c>
      <c r="P22" s="79">
        <f>+'CONSOLIDADO (2)'!P35</f>
        <v>2674.39</v>
      </c>
      <c r="Q22" s="79">
        <f>+'CONSOLIDADO (2)'!Q35</f>
        <v>6955.5599999999995</v>
      </c>
      <c r="R22" s="79">
        <f>+'CONSOLIDADO (2)'!R35</f>
        <v>30239</v>
      </c>
      <c r="S22" s="79">
        <f>+'CONSOLIDADO (2)'!S35</f>
        <v>84.82</v>
      </c>
      <c r="T22" s="79">
        <f>+'CONSOLIDADO (2)'!T35</f>
        <v>290.06</v>
      </c>
      <c r="U22" s="79">
        <f>+'CONSOLIDADO (2)'!U35</f>
        <v>826.27</v>
      </c>
      <c r="V22" s="79">
        <f>+'CONSOLIDADO (2)'!V35</f>
        <v>1983.4</v>
      </c>
      <c r="W22" s="79">
        <f>+'CONSOLIDADO (2)'!W35</f>
        <v>3965.8</v>
      </c>
      <c r="X22" s="79">
        <f>+'CONSOLIDADO (2)'!X35</f>
        <v>8373.2000000000007</v>
      </c>
      <c r="Y22" s="79">
        <f>+'CONSOLIDADO (2)'!Y35</f>
        <v>49118</v>
      </c>
      <c r="Z22" s="79">
        <f>+'CONSOLIDADO (2)'!Z35</f>
        <v>355369</v>
      </c>
      <c r="AA22" s="79">
        <f>+'CONSOLIDADO (2)'!AA35</f>
        <v>2655.4</v>
      </c>
      <c r="AB22" s="79">
        <f>+'CONSOLIDADO (2)'!AB35</f>
        <v>5006.3999999999996</v>
      </c>
      <c r="AC22" s="79">
        <f>+'CONSOLIDADO (2)'!AC35</f>
        <v>1095.0999999999999</v>
      </c>
      <c r="AD22" s="79">
        <f>+'CONSOLIDADO (2)'!AD35</f>
        <v>4596.4000000000005</v>
      </c>
      <c r="AE22" s="79">
        <f>+'CONSOLIDADO (2)'!AE35</f>
        <v>105929</v>
      </c>
      <c r="AF22" s="79">
        <f>+'CONSOLIDADO (2)'!AF35</f>
        <v>3054.2</v>
      </c>
      <c r="AG22" s="79">
        <f>+'CONSOLIDADO (2)'!AG35</f>
        <v>8560.6999999999989</v>
      </c>
      <c r="AH22" s="79">
        <f>+'CONSOLIDADO (2)'!AH35</f>
        <v>12294.5</v>
      </c>
      <c r="AI22" s="79">
        <f>+'CONSOLIDADO (2)'!AI35</f>
        <v>14174.1</v>
      </c>
      <c r="AJ22" s="79">
        <f>+'CONSOLIDADO (2)'!AJ35</f>
        <v>16572.5</v>
      </c>
      <c r="AK22" s="79">
        <f>+'CONSOLIDADO (2)'!AK35</f>
        <v>15934.400000000001</v>
      </c>
      <c r="AL22" s="79">
        <f>+'CONSOLIDADO (2)'!AL35</f>
        <v>17023.400000000001</v>
      </c>
      <c r="AM22" s="79">
        <f>+'CONSOLIDADO (2)'!AM35</f>
        <v>17298.3</v>
      </c>
      <c r="AN22" s="79">
        <f>+'CONSOLIDADO (2)'!AN35</f>
        <v>17343.8</v>
      </c>
      <c r="AO22" s="79">
        <f>+'CONSOLIDADO (2)'!AO35</f>
        <v>17355.3</v>
      </c>
      <c r="AP22" s="79">
        <f>+'CONSOLIDADO (2)'!AP35</f>
        <v>17498</v>
      </c>
      <c r="AQ22" s="79">
        <f>+'CONSOLIDADO (2)'!AQ35</f>
        <v>16853.099999999999</v>
      </c>
      <c r="AR22" s="79">
        <f>+'CONSOLIDADO (2)'!AR35</f>
        <v>16531.3</v>
      </c>
      <c r="AS22" s="79">
        <f>+'CONSOLIDADO (2)'!AS35</f>
        <v>18867.5</v>
      </c>
      <c r="AT22" s="79">
        <f>+'CONSOLIDADO (2)'!AT35</f>
        <v>21492.3</v>
      </c>
      <c r="AU22" s="79">
        <f>+'CONSOLIDADO (2)'!AU35</f>
        <v>24203.600000000002</v>
      </c>
      <c r="AV22" s="79">
        <f>+'CONSOLIDADO (2)'!AV35</f>
        <v>31314</v>
      </c>
      <c r="AW22" s="79">
        <f>+'CONSOLIDADO (2)'!AW35</f>
        <v>50634.299999999996</v>
      </c>
      <c r="AX22" s="79">
        <f>+'CONSOLIDADO (2)'!AX35</f>
        <v>64415.9</v>
      </c>
      <c r="AY22" s="79">
        <f>+'CONSOLIDADO (2)'!AY35</f>
        <v>83091.7</v>
      </c>
      <c r="AZ22" s="79">
        <f>+'CONSOLIDADO (2)'!AZ35</f>
        <v>105891.8</v>
      </c>
      <c r="BA22" s="79">
        <f>+'CONSOLIDADO (2)'!BA35</f>
        <v>146418.1</v>
      </c>
      <c r="BB22" s="79">
        <f>+'CONSOLIDADO (2)'!BB35</f>
        <v>204356.8</v>
      </c>
      <c r="BC22" s="79">
        <f>+'CONSOLIDADO (2)'!BC35</f>
        <v>271872</v>
      </c>
      <c r="BD22" s="79">
        <f>+'CONSOLIDADO (2)'!BD35</f>
        <v>363574</v>
      </c>
      <c r="BE22" s="79">
        <f>+'CONSOLIDADO (2)'!BE35</f>
        <v>527916.9</v>
      </c>
      <c r="BF22" s="79">
        <f>+'CONSOLIDADO (2)'!BF35</f>
        <v>730446.2</v>
      </c>
      <c r="BG22" s="79">
        <f>+'CONSOLIDADO (2)'!BG35</f>
        <v>1014017.4</v>
      </c>
      <c r="BH22" s="170"/>
      <c r="BK22" s="10" t="s">
        <v>262</v>
      </c>
      <c r="BL22" s="10" t="s">
        <v>263</v>
      </c>
    </row>
    <row r="23" spans="1:65" ht="10.5" customHeight="1" x14ac:dyDescent="0.2">
      <c r="A23" s="13"/>
      <c r="B23" s="78" t="s">
        <v>11</v>
      </c>
      <c r="C23" s="79">
        <f>+'CONSOLIDADO (2)'!C37</f>
        <v>19.059999999999988</v>
      </c>
      <c r="D23" s="79">
        <f>+'CONSOLIDADO (2)'!D37</f>
        <v>15.019999999999996</v>
      </c>
      <c r="E23" s="79">
        <f>+'CONSOLIDADO (2)'!E37</f>
        <v>17.53</v>
      </c>
      <c r="F23" s="79">
        <f>+'CONSOLIDADO (2)'!F37</f>
        <v>25.789999999999992</v>
      </c>
      <c r="G23" s="79">
        <f>+'CONSOLIDADO (2)'!G37</f>
        <v>43.760000000000048</v>
      </c>
      <c r="H23" s="79">
        <f>+'CONSOLIDADO (2)'!H37</f>
        <v>58.880000000000052</v>
      </c>
      <c r="I23" s="79">
        <f>+'CONSOLIDADO (2)'!I37</f>
        <v>74.359999999999957</v>
      </c>
      <c r="J23" s="79">
        <f>+'CONSOLIDADO (2)'!J37</f>
        <v>80.88</v>
      </c>
      <c r="K23" s="79">
        <f>+'CONSOLIDADO (2)'!K37</f>
        <v>111.25999999999999</v>
      </c>
      <c r="L23" s="79">
        <f>+'CONSOLIDADO (2)'!L37</f>
        <v>122.65999999999997</v>
      </c>
      <c r="M23" s="79">
        <f>+'CONSOLIDADO (2)'!M37</f>
        <v>194.60000000000002</v>
      </c>
      <c r="N23" s="79">
        <f>+'CONSOLIDADO (2)'!N37</f>
        <v>321.85000000000002</v>
      </c>
      <c r="O23" s="79">
        <f>+'CONSOLIDADO (2)'!O37</f>
        <v>566.11999999999989</v>
      </c>
      <c r="P23" s="79">
        <f>+'CONSOLIDADO (2)'!P37</f>
        <v>1042.1400000000003</v>
      </c>
      <c r="Q23" s="79">
        <f>+'CONSOLIDADO (2)'!Q37</f>
        <v>3036.84</v>
      </c>
      <c r="R23" s="79">
        <f>+'CONSOLIDADO (2)'!R37</f>
        <v>17289.900000000001</v>
      </c>
      <c r="S23" s="79">
        <f>+'CONSOLIDADO (2)'!S37</f>
        <v>55.06</v>
      </c>
      <c r="T23" s="79">
        <f>+'CONSOLIDADO (2)'!T37</f>
        <v>101.28999999999996</v>
      </c>
      <c r="U23" s="79">
        <f>+'CONSOLIDADO (2)'!U37</f>
        <v>277.32999999999993</v>
      </c>
      <c r="V23" s="79">
        <f>+'CONSOLIDADO (2)'!V37</f>
        <v>670.79999999999973</v>
      </c>
      <c r="W23" s="79">
        <f>+'CONSOLIDADO (2)'!W37</f>
        <v>1919.6999999999998</v>
      </c>
      <c r="X23" s="79">
        <f>+'CONSOLIDADO (2)'!X37</f>
        <v>4343.7999999999993</v>
      </c>
      <c r="Y23" s="79">
        <f>+'CONSOLIDADO (2)'!Y37</f>
        <v>15239</v>
      </c>
      <c r="Z23" s="79">
        <f>+'CONSOLIDADO (2)'!Z37</f>
        <v>124817</v>
      </c>
      <c r="AA23" s="79">
        <f>+'CONSOLIDADO (2)'!AA37</f>
        <v>1107.4999999999995</v>
      </c>
      <c r="AB23" s="79">
        <f>+'CONSOLIDADO (2)'!AB37</f>
        <v>2347.5000000000009</v>
      </c>
      <c r="AC23" s="79">
        <f>+'CONSOLIDADO (2)'!AC37</f>
        <v>560.60000000000014</v>
      </c>
      <c r="AD23" s="79">
        <f>+'CONSOLIDADO (2)'!AD37</f>
        <v>2563.5999999999995</v>
      </c>
      <c r="AE23" s="79">
        <f>+'CONSOLIDADO (2)'!AE37</f>
        <v>95843.800000000017</v>
      </c>
      <c r="AF23" s="79">
        <f>+'CONSOLIDADO (2)'!AF37</f>
        <v>1797.3999999999996</v>
      </c>
      <c r="AG23" s="79">
        <f>+'CONSOLIDADO (2)'!AG37</f>
        <v>4902.3999999999996</v>
      </c>
      <c r="AH23" s="79">
        <f>+'CONSOLIDADO (2)'!AH37</f>
        <v>6363.1999999999971</v>
      </c>
      <c r="AI23" s="79">
        <f>+'CONSOLIDADO (2)'!AI37</f>
        <v>10859.599999999999</v>
      </c>
      <c r="AJ23" s="79">
        <f>+'CONSOLIDADO (2)'!AJ37</f>
        <v>12023.3</v>
      </c>
      <c r="AK23" s="79">
        <f>+'CONSOLIDADO (2)'!AK37</f>
        <v>12529</v>
      </c>
      <c r="AL23" s="79">
        <f>+'CONSOLIDADO (2)'!AL37</f>
        <v>13565.5</v>
      </c>
      <c r="AM23" s="79">
        <f>+'CONSOLIDADO (2)'!AM37</f>
        <v>13927.900000000001</v>
      </c>
      <c r="AN23" s="79">
        <f>+'CONSOLIDADO (2)'!AN37</f>
        <v>14725.1</v>
      </c>
      <c r="AO23" s="79">
        <f>+'CONSOLIDADO (2)'!AO37</f>
        <v>15080.9</v>
      </c>
      <c r="AP23" s="79">
        <f>+'CONSOLIDADO (2)'!AP37</f>
        <v>14881.199999999999</v>
      </c>
      <c r="AQ23" s="79">
        <f>+'CONSOLIDADO (2)'!AQ37</f>
        <v>15545.9</v>
      </c>
      <c r="AR23" s="79">
        <f>+'CONSOLIDADO (2)'!AR37</f>
        <v>16989.2</v>
      </c>
      <c r="AS23" s="79">
        <f>+'CONSOLIDADO (2)'!AS37</f>
        <v>24830.400000000001</v>
      </c>
      <c r="AT23" s="79">
        <f>+'CONSOLIDADO (2)'!AT37</f>
        <v>28038.3</v>
      </c>
      <c r="AU23" s="79">
        <f>+'CONSOLIDADO (2)'!AU37</f>
        <v>37704.699999999997</v>
      </c>
      <c r="AV23" s="79">
        <f>+'CONSOLIDADO (2)'!AV37</f>
        <v>43013.200000000012</v>
      </c>
      <c r="AW23" s="79">
        <f>+'CONSOLIDADO (2)'!AW37</f>
        <v>60583.9</v>
      </c>
      <c r="AX23" s="79">
        <f>+'CONSOLIDADO (2)'!AX37</f>
        <v>87513.7</v>
      </c>
      <c r="AY23" s="79">
        <f>+'CONSOLIDADO (2)'!AY37</f>
        <v>105464.09999999999</v>
      </c>
      <c r="AZ23" s="79">
        <f>+'CONSOLIDADO (2)'!AZ37</f>
        <v>147958.80000000002</v>
      </c>
      <c r="BA23" s="79">
        <f>+'CONSOLIDADO (2)'!BA37</f>
        <v>203984.1</v>
      </c>
      <c r="BB23" s="79">
        <f>+'CONSOLIDADO (2)'!BB37</f>
        <v>239028.6</v>
      </c>
      <c r="BC23" s="79">
        <f>+'CONSOLIDADO (2)'!BC37</f>
        <v>309441.19999999995</v>
      </c>
      <c r="BD23" s="79">
        <f>+'CONSOLIDADO (2)'!BD37</f>
        <v>444743</v>
      </c>
      <c r="BE23" s="79">
        <f>+'CONSOLIDADO (2)'!BE37</f>
        <v>597232.69999999995</v>
      </c>
      <c r="BF23" s="79">
        <f>+'CONSOLIDADO (2)'!BF37</f>
        <v>866507.2</v>
      </c>
      <c r="BG23" s="79">
        <f>+'CONSOLIDADO (2)'!BG37</f>
        <v>994088.9</v>
      </c>
      <c r="BH23" s="170"/>
      <c r="BJ23" s="10" t="s">
        <v>266</v>
      </c>
      <c r="BK23" s="193">
        <f>+'Resumen PROVINCIAS'!BA19</f>
        <v>258644.5</v>
      </c>
      <c r="BL23" s="193">
        <f>+'Resumen NACION'!BA19</f>
        <v>422078.90000000008</v>
      </c>
      <c r="BM23" s="193">
        <f>+BL23+BK23</f>
        <v>680723.40000000014</v>
      </c>
    </row>
    <row r="24" spans="1:65" ht="10.5" customHeight="1" x14ac:dyDescent="0.2">
      <c r="A24" s="18"/>
      <c r="B24" s="77"/>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147"/>
      <c r="BK24" s="89">
        <f>+BK23/BM23</f>
        <v>0.37995535337847935</v>
      </c>
      <c r="BL24" s="89">
        <f>+BL23/BM23</f>
        <v>0.62004464662152059</v>
      </c>
    </row>
    <row r="25" spans="1:65" ht="10.5" customHeight="1" x14ac:dyDescent="0.2">
      <c r="A25" s="18" t="s">
        <v>33</v>
      </c>
      <c r="B25" s="77" t="s">
        <v>34</v>
      </c>
      <c r="C25" s="76">
        <f>+'CONSOLIDADO (2)'!C46</f>
        <v>57.129999999999967</v>
      </c>
      <c r="D25" s="76">
        <f>+'CONSOLIDADO (2)'!D46</f>
        <v>7.4200000000000017</v>
      </c>
      <c r="E25" s="76">
        <f>+'CONSOLIDADO (2)'!E46</f>
        <v>5.2300000000000146</v>
      </c>
      <c r="F25" s="76">
        <f>+'CONSOLIDADO (2)'!F46</f>
        <v>-7.7099999999999991</v>
      </c>
      <c r="G25" s="76">
        <f>+'CONSOLIDADO (2)'!G46</f>
        <v>59.280000000000072</v>
      </c>
      <c r="H25" s="76">
        <f>+'CONSOLIDADO (2)'!H46</f>
        <v>45.729999999999933</v>
      </c>
      <c r="I25" s="76">
        <f>+'CONSOLIDADO (2)'!I46</f>
        <v>276.54000000000008</v>
      </c>
      <c r="J25" s="76">
        <f>+'CONSOLIDADO (2)'!J46</f>
        <v>351.65999999999997</v>
      </c>
      <c r="K25" s="76">
        <f>+'CONSOLIDADO (2)'!K46</f>
        <v>446.00999999999993</v>
      </c>
      <c r="L25" s="76">
        <f>+'CONSOLIDADO (2)'!L46</f>
        <v>537.76</v>
      </c>
      <c r="M25" s="76">
        <f>+'CONSOLIDADO (2)'!M46</f>
        <v>430.09999999999991</v>
      </c>
      <c r="N25" s="76">
        <f>+'CONSOLIDADO (2)'!N46</f>
        <v>552.18999999999971</v>
      </c>
      <c r="O25" s="76">
        <f>+'CONSOLIDADO (2)'!O46</f>
        <v>-34.469999999999487</v>
      </c>
      <c r="P25" s="76">
        <f>+'CONSOLIDADO (2)'!P46</f>
        <v>118.0799999999997</v>
      </c>
      <c r="Q25" s="76">
        <f>+'CONSOLIDADO (2)'!Q46</f>
        <v>-8994.99</v>
      </c>
      <c r="R25" s="76">
        <f>+'CONSOLIDADO (2)'!R46</f>
        <v>4372.4000000000024</v>
      </c>
      <c r="S25" s="76">
        <f>+'CONSOLIDADO (2)'!S46</f>
        <v>155.55000000000001</v>
      </c>
      <c r="T25" s="76">
        <f>+'CONSOLIDADO (2)'!T46</f>
        <v>297.84000000000003</v>
      </c>
      <c r="U25" s="76">
        <f>+'CONSOLIDADO (2)'!U46</f>
        <v>474.81000000000017</v>
      </c>
      <c r="V25" s="76">
        <f>+'CONSOLIDADO (2)'!V46</f>
        <v>323.5</v>
      </c>
      <c r="W25" s="76">
        <f>+'CONSOLIDADO (2)'!W46</f>
        <v>-2585.9</v>
      </c>
      <c r="X25" s="76">
        <f>+'CONSOLIDADO (2)'!X46</f>
        <v>-10886.099999999999</v>
      </c>
      <c r="Y25" s="76">
        <f>+'CONSOLIDADO (2)'!Y46</f>
        <v>-39787</v>
      </c>
      <c r="Z25" s="76">
        <f>+'CONSOLIDADO (2)'!Z46</f>
        <v>-231542</v>
      </c>
      <c r="AA25" s="76">
        <f>+'CONSOLIDADO (2)'!AA46</f>
        <v>20.299999999999045</v>
      </c>
      <c r="AB25" s="76">
        <f>+'CONSOLIDADO (2)'!AB46</f>
        <v>1211.8999999999992</v>
      </c>
      <c r="AC25" s="76">
        <f>+'CONSOLIDADO (2)'!AC46</f>
        <v>-109.20000000000005</v>
      </c>
      <c r="AD25" s="76">
        <f>+'CONSOLIDADO (2)'!AD46</f>
        <v>-1845.900000000001</v>
      </c>
      <c r="AE25" s="76">
        <f>+'CONSOLIDADO (2)'!AE46</f>
        <v>-92881.5</v>
      </c>
      <c r="AF25" s="76">
        <f>+'CONSOLIDADO (2)'!AF46</f>
        <v>-837.90000000000009</v>
      </c>
      <c r="AG25" s="76">
        <f>+'CONSOLIDADO (2)'!AG46</f>
        <v>205.19999999999891</v>
      </c>
      <c r="AH25" s="76">
        <f>+'CONSOLIDADO (2)'!AH46</f>
        <v>1503.8999999999987</v>
      </c>
      <c r="AI25" s="76">
        <f>+'CONSOLIDADO (2)'!AI46</f>
        <v>3073.1</v>
      </c>
      <c r="AJ25" s="76">
        <f>+'CONSOLIDADO (2)'!AJ46</f>
        <v>989.8</v>
      </c>
      <c r="AK25" s="76">
        <f>+'CONSOLIDADO (2)'!AK46</f>
        <v>-3287.6999999999985</v>
      </c>
      <c r="AL25" s="76">
        <f>+'CONSOLIDADO (2)'!AL46</f>
        <v>-3809.1000000000004</v>
      </c>
      <c r="AM25" s="76">
        <f>+'CONSOLIDADO (2)'!AM46</f>
        <v>-320.59999999999434</v>
      </c>
      <c r="AN25" s="76">
        <f>+'CONSOLIDADO (2)'!AN46</f>
        <v>-1574.1999999999912</v>
      </c>
      <c r="AO25" s="76">
        <f>+'CONSOLIDADO (2)'!AO46</f>
        <v>-7522.7</v>
      </c>
      <c r="AP25" s="76">
        <f>+'CONSOLIDADO (2)'!AP46</f>
        <v>-5947.4</v>
      </c>
      <c r="AQ25" s="76">
        <f>+'CONSOLIDADO (2)'!AQ46</f>
        <v>-15857.199999999997</v>
      </c>
      <c r="AR25" s="76">
        <f>+'CONSOLIDADO (2)'!AR46</f>
        <v>-259.10000000000036</v>
      </c>
      <c r="AS25" s="76">
        <f>+'CONSOLIDADO (2)'!AS46</f>
        <v>10748.800000000014</v>
      </c>
      <c r="AT25" s="76">
        <f>+'CONSOLIDADO (2)'!AT46</f>
        <v>27031.600000000002</v>
      </c>
      <c r="AU25" s="76">
        <f>+'CONSOLIDADO (2)'!AU46</f>
        <v>22732.2</v>
      </c>
      <c r="AV25" s="76">
        <f>+'CONSOLIDADO (2)'!AV46</f>
        <v>35362.800000000003</v>
      </c>
      <c r="AW25" s="76">
        <f>+'CONSOLIDADO (2)'!AW46</f>
        <v>38571.199999999997</v>
      </c>
      <c r="AX25" s="76">
        <f>+'CONSOLIDADO (2)'!AX46</f>
        <v>42544.2</v>
      </c>
      <c r="AY25" s="76">
        <f>+'CONSOLIDADO (2)'!AY46</f>
        <v>25290.5</v>
      </c>
      <c r="AZ25" s="76">
        <f>+'CONSOLIDADO (2)'!AZ46</f>
        <v>65324.899999999994</v>
      </c>
      <c r="BA25" s="76">
        <f>+'CONSOLIDADO (2)'!BA46</f>
        <v>21657.7</v>
      </c>
      <c r="BB25" s="76">
        <f>+'CONSOLIDADO (2)'!BB46</f>
        <v>25696.400000000001</v>
      </c>
      <c r="BC25" s="76">
        <f>+'CONSOLIDADO (2)'!BC46</f>
        <v>47128.69999999999</v>
      </c>
      <c r="BD25" s="76">
        <f>+'CONSOLIDADO (2)'!BD46</f>
        <v>41368.800000000003</v>
      </c>
      <c r="BE25" s="76">
        <f>+'CONSOLIDADO (2)'!BE46</f>
        <v>-54743.5</v>
      </c>
      <c r="BF25" s="76">
        <f>+'CONSOLIDADO (2)'!BF46</f>
        <v>-237651.8</v>
      </c>
      <c r="BG25" s="76">
        <f>+'CONSOLIDADO (2)'!BG46</f>
        <v>-296869.69999999972</v>
      </c>
      <c r="BH25" s="147"/>
      <c r="BK25" s="10">
        <v>1970</v>
      </c>
    </row>
    <row r="26" spans="1:65" ht="10.5" customHeight="1" x14ac:dyDescent="0.2">
      <c r="A26" s="13"/>
      <c r="B26" s="78"/>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170"/>
      <c r="BK26" s="10" t="s">
        <v>262</v>
      </c>
      <c r="BL26" s="10" t="s">
        <v>263</v>
      </c>
    </row>
    <row r="27" spans="1:65" ht="10.5" customHeight="1" x14ac:dyDescent="0.2">
      <c r="A27" s="18" t="s">
        <v>35</v>
      </c>
      <c r="B27" s="77" t="s">
        <v>36</v>
      </c>
      <c r="C27" s="76">
        <f>+'CONSOLIDADO (2)'!C48</f>
        <v>6.18</v>
      </c>
      <c r="D27" s="76">
        <f>+'CONSOLIDADO (2)'!D48</f>
        <v>10.55</v>
      </c>
      <c r="E27" s="76">
        <f>+'CONSOLIDADO (2)'!E48</f>
        <v>11.71</v>
      </c>
      <c r="F27" s="76">
        <f>+'CONSOLIDADO (2)'!F48</f>
        <v>8.870000000000001</v>
      </c>
      <c r="G27" s="76">
        <f>+'CONSOLIDADO (2)'!G48</f>
        <v>11.8</v>
      </c>
      <c r="H27" s="76">
        <f>+'CONSOLIDADO (2)'!H48</f>
        <v>15.16</v>
      </c>
      <c r="I27" s="76">
        <f>+'CONSOLIDADO (2)'!I48</f>
        <v>26.22</v>
      </c>
      <c r="J27" s="76">
        <f>+'CONSOLIDADO (2)'!J48</f>
        <v>34.270000000000003</v>
      </c>
      <c r="K27" s="76">
        <f>+'CONSOLIDADO (2)'!K48</f>
        <v>33.950000000000003</v>
      </c>
      <c r="L27" s="76">
        <f>+'CONSOLIDADO (2)'!L48</f>
        <v>37.74</v>
      </c>
      <c r="M27" s="76">
        <f>+'CONSOLIDADO (2)'!M48</f>
        <v>42.129999999999995</v>
      </c>
      <c r="N27" s="76">
        <f>+'CONSOLIDADO (2)'!N48</f>
        <v>65.8</v>
      </c>
      <c r="O27" s="76">
        <f>+'CONSOLIDADO (2)'!O48</f>
        <v>40.449999999999996</v>
      </c>
      <c r="P27" s="76">
        <f>+'CONSOLIDADO (2)'!P48</f>
        <v>236.46000000000004</v>
      </c>
      <c r="Q27" s="76">
        <f>+'CONSOLIDADO (2)'!Q48</f>
        <v>215.29</v>
      </c>
      <c r="R27" s="76">
        <f>+'CONSOLIDADO (2)'!R48</f>
        <v>1132.6999999999998</v>
      </c>
      <c r="S27" s="76">
        <f>+'CONSOLIDADO (2)'!S48</f>
        <v>8.4</v>
      </c>
      <c r="T27" s="76">
        <f>+'CONSOLIDADO (2)'!T48</f>
        <v>18.53</v>
      </c>
      <c r="U27" s="76">
        <f>+'CONSOLIDADO (2)'!U48</f>
        <v>35.230000000000004</v>
      </c>
      <c r="V27" s="76">
        <f>+'CONSOLIDADO (2)'!V48</f>
        <v>86.8</v>
      </c>
      <c r="W27" s="76">
        <f>+'CONSOLIDADO (2)'!W48</f>
        <v>135.5</v>
      </c>
      <c r="X27" s="76">
        <f>+'CONSOLIDADO (2)'!X48</f>
        <v>722.40000000000009</v>
      </c>
      <c r="Y27" s="76">
        <f>+'CONSOLIDADO (2)'!Y48</f>
        <v>1555</v>
      </c>
      <c r="Z27" s="76">
        <f>+'CONSOLIDADO (2)'!Z48</f>
        <v>12542</v>
      </c>
      <c r="AA27" s="76">
        <f>+'CONSOLIDADO (2)'!AA48</f>
        <v>99.8</v>
      </c>
      <c r="AB27" s="76">
        <f>+'CONSOLIDADO (2)'!AB48</f>
        <v>158.9</v>
      </c>
      <c r="AC27" s="76">
        <f>+'CONSOLIDADO (2)'!AC48</f>
        <v>39.400000000000006</v>
      </c>
      <c r="AD27" s="76">
        <f>+'CONSOLIDADO (2)'!AD48</f>
        <v>138.89999999999998</v>
      </c>
      <c r="AE27" s="76">
        <f>+'CONSOLIDADO (2)'!AE48</f>
        <v>7067.5999999999995</v>
      </c>
      <c r="AF27" s="76">
        <f>+'CONSOLIDADO (2)'!AF48</f>
        <v>340.49999999999994</v>
      </c>
      <c r="AG27" s="76">
        <f>+'CONSOLIDADO (2)'!AG48</f>
        <v>1872.4</v>
      </c>
      <c r="AH27" s="76">
        <f>+'CONSOLIDADO (2)'!AH48</f>
        <v>2151.1</v>
      </c>
      <c r="AI27" s="76">
        <f>+'CONSOLIDADO (2)'!AI48</f>
        <v>3505.3</v>
      </c>
      <c r="AJ27" s="76">
        <f>+'CONSOLIDADO (2)'!AJ48</f>
        <v>1444.1999999999998</v>
      </c>
      <c r="AK27" s="76">
        <f>+'CONSOLIDADO (2)'!AK48</f>
        <v>2349.6</v>
      </c>
      <c r="AL27" s="76">
        <f>+'CONSOLIDADO (2)'!AL48</f>
        <v>1471.3999999999999</v>
      </c>
      <c r="AM27" s="76">
        <f>+'CONSOLIDADO (2)'!AM48</f>
        <v>2473.9</v>
      </c>
      <c r="AN27" s="76">
        <f>+'CONSOLIDADO (2)'!AN48</f>
        <v>1260.9000000000001</v>
      </c>
      <c r="AO27" s="76">
        <f>+'CONSOLIDADO (2)'!AO48</f>
        <v>1262.3999999999999</v>
      </c>
      <c r="AP27" s="76">
        <f>+'CONSOLIDADO (2)'!AP48</f>
        <v>1003.6</v>
      </c>
      <c r="AQ27" s="76">
        <f>+'CONSOLIDADO (2)'!AQ48</f>
        <v>849.19999999999993</v>
      </c>
      <c r="AR27" s="76">
        <f>+'CONSOLIDADO (2)'!AR48</f>
        <v>754.3</v>
      </c>
      <c r="AS27" s="76">
        <f>+'CONSOLIDADO (2)'!AS48</f>
        <v>897.49999999999989</v>
      </c>
      <c r="AT27" s="76">
        <f>+'CONSOLIDADO (2)'!AT48</f>
        <v>1206.5</v>
      </c>
      <c r="AU27" s="76">
        <f>+'CONSOLIDADO (2)'!AU48</f>
        <v>1519.7</v>
      </c>
      <c r="AV27" s="76">
        <f>+'CONSOLIDADO (2)'!AV48</f>
        <v>1664.7</v>
      </c>
      <c r="AW27" s="76">
        <f>+'CONSOLIDADO (2)'!AW48</f>
        <v>2226.5</v>
      </c>
      <c r="AX27" s="76">
        <f>+'CONSOLIDADO (2)'!AX48</f>
        <v>3623</v>
      </c>
      <c r="AY27" s="76">
        <f>+'CONSOLIDADO (2)'!AY48</f>
        <v>3371.2999999999997</v>
      </c>
      <c r="AZ27" s="76">
        <f>+'CONSOLIDADO (2)'!AZ48</f>
        <v>3786.7000000000003</v>
      </c>
      <c r="BA27" s="76">
        <f>+'CONSOLIDADO (2)'!BA48</f>
        <v>5462.2</v>
      </c>
      <c r="BB27" s="76">
        <f>+'CONSOLIDADO (2)'!BB48</f>
        <v>2821.5000000000005</v>
      </c>
      <c r="BC27" s="76">
        <f>+'CONSOLIDADO (2)'!BC48</f>
        <v>4527.9000000000005</v>
      </c>
      <c r="BD27" s="76">
        <f>+'CONSOLIDADO (2)'!BD48</f>
        <v>6442.1</v>
      </c>
      <c r="BE27" s="76">
        <f>+'CONSOLIDADO (2)'!BE48</f>
        <v>7591.2</v>
      </c>
      <c r="BF27" s="76">
        <f>+'CONSOLIDADO (2)'!BF48</f>
        <v>9752.7000000000007</v>
      </c>
      <c r="BG27" s="76">
        <f>+'CONSOLIDADO (2)'!BG48</f>
        <v>19979.900000000009</v>
      </c>
      <c r="BH27" s="147"/>
      <c r="BJ27" s="10" t="s">
        <v>266</v>
      </c>
      <c r="BK27" s="193">
        <f>+'Resumen PROVINCIAS'!L19</f>
        <v>467.09</v>
      </c>
      <c r="BL27" s="193">
        <f>+'Resumen NACION'!L19</f>
        <v>998.78</v>
      </c>
      <c r="BM27" s="193">
        <f>+BL27+BK27</f>
        <v>1465.87</v>
      </c>
    </row>
    <row r="28" spans="1:65" ht="10.5" customHeight="1" x14ac:dyDescent="0.2">
      <c r="A28" s="13"/>
      <c r="B28" s="78"/>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170"/>
      <c r="BK28" s="89">
        <f>+BK27/BM27</f>
        <v>0.31864353592064781</v>
      </c>
      <c r="BL28" s="89">
        <f>+BL27/BM27</f>
        <v>0.68135646407935224</v>
      </c>
    </row>
    <row r="29" spans="1:65" ht="10.5" customHeight="1" x14ac:dyDescent="0.2">
      <c r="A29" s="18" t="s">
        <v>40</v>
      </c>
      <c r="B29" s="77" t="s">
        <v>41</v>
      </c>
      <c r="C29" s="76">
        <f>+'CONSOLIDADO (2)'!C53</f>
        <v>112.07</v>
      </c>
      <c r="D29" s="76">
        <f>+'CONSOLIDADO (2)'!D53</f>
        <v>125.23</v>
      </c>
      <c r="E29" s="76">
        <f>+'CONSOLIDADO (2)'!E53</f>
        <v>137.9</v>
      </c>
      <c r="F29" s="76">
        <f>+'CONSOLIDADO (2)'!F53</f>
        <v>160.83000000000001</v>
      </c>
      <c r="G29" s="76">
        <f>+'CONSOLIDADO (2)'!G53</f>
        <v>208.43</v>
      </c>
      <c r="H29" s="76">
        <f>+'CONSOLIDADO (2)'!H53</f>
        <v>268.32</v>
      </c>
      <c r="I29" s="76">
        <f>+'CONSOLIDADO (2)'!I53</f>
        <v>417.79999999999995</v>
      </c>
      <c r="J29" s="76">
        <f>+'CONSOLIDADO (2)'!J53</f>
        <v>527.80999999999995</v>
      </c>
      <c r="K29" s="76">
        <f>+'CONSOLIDADO (2)'!K53</f>
        <v>611.42999999999995</v>
      </c>
      <c r="L29" s="76">
        <f>+'CONSOLIDADO (2)'!L53</f>
        <v>739.73</v>
      </c>
      <c r="M29" s="76">
        <f>+'CONSOLIDADO (2)'!M53</f>
        <v>1023.04</v>
      </c>
      <c r="N29" s="76">
        <f>+'CONSOLIDADO (2)'!N53</f>
        <v>1817.32</v>
      </c>
      <c r="O29" s="76">
        <f>+'CONSOLIDADO (2)'!O53</f>
        <v>2660.41</v>
      </c>
      <c r="P29" s="76">
        <f>+'CONSOLIDADO (2)'!P53</f>
        <v>4285.1100000000006</v>
      </c>
      <c r="Q29" s="76">
        <f>+'CONSOLIDADO (2)'!Q53</f>
        <v>12781.869999999999</v>
      </c>
      <c r="R29" s="76">
        <f>+'CONSOLIDADO (2)'!R53</f>
        <v>94187.5</v>
      </c>
      <c r="S29" s="76">
        <f>+'CONSOLIDADO (2)'!S53</f>
        <v>262.5</v>
      </c>
      <c r="T29" s="76">
        <f>+'CONSOLIDADO (2)'!T53</f>
        <v>656.55</v>
      </c>
      <c r="U29" s="76">
        <f>+'CONSOLIDADO (2)'!U53</f>
        <v>1497.81</v>
      </c>
      <c r="V29" s="76">
        <f>+'CONSOLIDADO (2)'!V53</f>
        <v>2693.7</v>
      </c>
      <c r="W29" s="76">
        <f>+'CONSOLIDADO (2)'!W53</f>
        <v>5282.9</v>
      </c>
      <c r="X29" s="76">
        <f>+'CONSOLIDADO (2)'!X53</f>
        <v>12636.6</v>
      </c>
      <c r="Y29" s="76">
        <f>+'CONSOLIDADO (2)'!Y53</f>
        <v>66096</v>
      </c>
      <c r="Z29" s="76">
        <f>+'CONSOLIDADO (2)'!Z53</f>
        <v>414932</v>
      </c>
      <c r="AA29" s="76">
        <f>+'CONSOLIDADO (2)'!AA53</f>
        <v>2794.1</v>
      </c>
      <c r="AB29" s="76">
        <f>+'CONSOLIDADO (2)'!AB53</f>
        <v>5555.1</v>
      </c>
      <c r="AC29" s="76">
        <f>+'CONSOLIDADO (2)'!AC53</f>
        <v>1456.8999999999999</v>
      </c>
      <c r="AD29" s="76">
        <f>+'CONSOLIDADO (2)'!AD53</f>
        <v>6982.5</v>
      </c>
      <c r="AE29" s="76">
        <f>+'CONSOLIDADO (2)'!AE53</f>
        <v>148540</v>
      </c>
      <c r="AF29" s="76">
        <f>+'CONSOLIDADO (2)'!AF53</f>
        <v>2501.1999999999998</v>
      </c>
      <c r="AG29" s="76">
        <f>+'CONSOLIDADO (2)'!AG53</f>
        <v>4450.1000000000004</v>
      </c>
      <c r="AH29" s="76">
        <f>+'CONSOLIDADO (2)'!AH53</f>
        <v>4603.5</v>
      </c>
      <c r="AI29" s="76">
        <f>+'CONSOLIDADO (2)'!AI53</f>
        <v>6611.4000000000005</v>
      </c>
      <c r="AJ29" s="76">
        <f>+'CONSOLIDADO (2)'!AJ53</f>
        <v>6725.1</v>
      </c>
      <c r="AK29" s="76">
        <f>+'CONSOLIDADO (2)'!AK53</f>
        <v>6507.7999999999993</v>
      </c>
      <c r="AL29" s="76">
        <f>+'CONSOLIDADO (2)'!AL53</f>
        <v>6250.4000000000005</v>
      </c>
      <c r="AM29" s="76">
        <f>+'CONSOLIDADO (2)'!AM53</f>
        <v>6558.2</v>
      </c>
      <c r="AN29" s="76">
        <f>+'CONSOLIDADO (2)'!AN53</f>
        <v>6915.2</v>
      </c>
      <c r="AO29" s="76">
        <f>+'CONSOLIDADO (2)'!AO53</f>
        <v>6514.4999999999991</v>
      </c>
      <c r="AP29" s="76">
        <f>+'CONSOLIDADO (2)'!AP53</f>
        <v>4437.5</v>
      </c>
      <c r="AQ29" s="76">
        <f>+'CONSOLIDADO (2)'!AQ53</f>
        <v>3879.2999999999997</v>
      </c>
      <c r="AR29" s="76">
        <f>+'CONSOLIDADO (2)'!AR53</f>
        <v>3032.5</v>
      </c>
      <c r="AS29" s="76">
        <f>+'CONSOLIDADO (2)'!AS53</f>
        <v>5676.2000000000007</v>
      </c>
      <c r="AT29" s="76">
        <f>+'CONSOLIDADO (2)'!AT53</f>
        <v>12386.699999999999</v>
      </c>
      <c r="AU29" s="76">
        <f>+'CONSOLIDADO (2)'!AU53</f>
        <v>18877.399999999998</v>
      </c>
      <c r="AV29" s="76">
        <f>+'CONSOLIDADO (2)'!AV53</f>
        <v>27778.2</v>
      </c>
      <c r="AW29" s="76">
        <f>+'CONSOLIDADO (2)'!AW53</f>
        <v>34574.299999999996</v>
      </c>
      <c r="AX29" s="76">
        <f>+'CONSOLIDADO (2)'!AX53</f>
        <v>44059.8</v>
      </c>
      <c r="AY29" s="76">
        <f>+'CONSOLIDADO (2)'!AY53</f>
        <v>53815.000000000007</v>
      </c>
      <c r="AZ29" s="76">
        <f>+'CONSOLIDADO (2)'!AZ53</f>
        <v>72150.400000000023</v>
      </c>
      <c r="BA29" s="76">
        <f>+'CONSOLIDADO (2)'!BA53</f>
        <v>92495.099999999991</v>
      </c>
      <c r="BB29" s="76">
        <f>+'CONSOLIDADO (2)'!BB53</f>
        <v>89226.799999999988</v>
      </c>
      <c r="BC29" s="76">
        <f>+'CONSOLIDADO (2)'!BC53</f>
        <v>133451.20000000001</v>
      </c>
      <c r="BD29" s="76">
        <f>+'CONSOLIDADO (2)'!BD53</f>
        <v>214113.1</v>
      </c>
      <c r="BE29" s="76">
        <f>+'CONSOLIDADO (2)'!BE53</f>
        <v>229874.1</v>
      </c>
      <c r="BF29" s="76">
        <f>+'CONSOLIDADO (2)'!BF53</f>
        <v>294611.7</v>
      </c>
      <c r="BG29" s="76">
        <f>+'CONSOLIDADO (2)'!BG53</f>
        <v>412822.5</v>
      </c>
      <c r="BH29" s="147"/>
    </row>
    <row r="30" spans="1:65" ht="10.5" customHeight="1" x14ac:dyDescent="0.2">
      <c r="A30" s="13"/>
      <c r="B30" s="78"/>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170"/>
    </row>
    <row r="31" spans="1:65" ht="10.5" customHeight="1" x14ac:dyDescent="0.2">
      <c r="A31" s="18" t="s">
        <v>44</v>
      </c>
      <c r="B31" s="77" t="s">
        <v>45</v>
      </c>
      <c r="C31" s="76">
        <f>+'CONSOLIDADO (2)'!C60</f>
        <v>265.09999999999997</v>
      </c>
      <c r="D31" s="76">
        <f>+'CONSOLIDADO (2)'!D60</f>
        <v>267.96999999999997</v>
      </c>
      <c r="E31" s="76">
        <f>+'CONSOLIDADO (2)'!E60</f>
        <v>330.96</v>
      </c>
      <c r="F31" s="76">
        <f>+'CONSOLIDADO (2)'!F60</f>
        <v>442.53</v>
      </c>
      <c r="G31" s="76">
        <f>+'CONSOLIDADO (2)'!G60</f>
        <v>647.03</v>
      </c>
      <c r="H31" s="76">
        <f>+'CONSOLIDADO (2)'!H60</f>
        <v>861.2700000000001</v>
      </c>
      <c r="I31" s="76">
        <f>+'CONSOLIDADO (2)'!I60</f>
        <v>1314.43</v>
      </c>
      <c r="J31" s="76">
        <f>+'CONSOLIDADO (2)'!J60</f>
        <v>1484.66</v>
      </c>
      <c r="K31" s="76">
        <f>+'CONSOLIDADO (2)'!K60</f>
        <v>1723.1</v>
      </c>
      <c r="L31" s="76">
        <f>+'CONSOLIDADO (2)'!L60</f>
        <v>2041.3700000000001</v>
      </c>
      <c r="M31" s="76">
        <f>+'CONSOLIDADO (2)'!M60</f>
        <v>2609.2199999999998</v>
      </c>
      <c r="N31" s="76">
        <f>+'CONSOLIDADO (2)'!N60</f>
        <v>3863.0800000000004</v>
      </c>
      <c r="O31" s="76">
        <f>+'CONSOLIDADO (2)'!O60</f>
        <v>6785.6</v>
      </c>
      <c r="P31" s="76">
        <f>+'CONSOLIDADO (2)'!P60</f>
        <v>10995.39</v>
      </c>
      <c r="Q31" s="76">
        <f>+'CONSOLIDADO (2)'!Q60</f>
        <v>22913.97</v>
      </c>
      <c r="R31" s="76">
        <f>+'CONSOLIDADO (2)'!R60</f>
        <v>138754.5</v>
      </c>
      <c r="S31" s="76">
        <f>+'CONSOLIDADO (2)'!S60</f>
        <v>488.36</v>
      </c>
      <c r="T31" s="76">
        <f>+'CONSOLIDADO (2)'!T60</f>
        <v>1350.13</v>
      </c>
      <c r="U31" s="76">
        <f>+'CONSOLIDADO (2)'!U60</f>
        <v>3517.69</v>
      </c>
      <c r="V31" s="76">
        <f>+'CONSOLIDADO (2)'!V60</f>
        <v>7708</v>
      </c>
      <c r="W31" s="76">
        <f>+'CONSOLIDADO (2)'!W60</f>
        <v>13490.000000000002</v>
      </c>
      <c r="X31" s="76">
        <f>+'CONSOLIDADO (2)'!X60</f>
        <v>33970.999999999993</v>
      </c>
      <c r="Y31" s="76">
        <f>+'CONSOLIDADO (2)'!Y60</f>
        <v>159156</v>
      </c>
      <c r="Z31" s="76">
        <f>+'CONSOLIDADO (2)'!Z60</f>
        <v>1201765</v>
      </c>
      <c r="AA31" s="76">
        <f>+'CONSOLIDADO (2)'!AA60</f>
        <v>11032.400000000001</v>
      </c>
      <c r="AB31" s="76">
        <f>+'CONSOLIDADO (2)'!AB60</f>
        <v>20057.7</v>
      </c>
      <c r="AC31" s="76">
        <f>+'CONSOLIDADO (2)'!AC60</f>
        <v>4262</v>
      </c>
      <c r="AD31" s="76">
        <f>+'CONSOLIDADO (2)'!AD60</f>
        <v>17764.8</v>
      </c>
      <c r="AE31" s="76">
        <f>+'CONSOLIDADO (2)'!AE60</f>
        <v>542181.49999999988</v>
      </c>
      <c r="AF31" s="76">
        <f>+'CONSOLIDADO (2)'!AF60</f>
        <v>11240.800000000001</v>
      </c>
      <c r="AG31" s="76">
        <f>+'CONSOLIDADO (2)'!AG60</f>
        <v>34353.9</v>
      </c>
      <c r="AH31" s="76">
        <f>+'CONSOLIDADO (2)'!AH60</f>
        <v>47840.9</v>
      </c>
      <c r="AI31" s="76">
        <f>+'CONSOLIDADO (2)'!AI60</f>
        <v>60396.9</v>
      </c>
      <c r="AJ31" s="76">
        <f>+'CONSOLIDADO (2)'!AJ60</f>
        <v>62839.5</v>
      </c>
      <c r="AK31" s="76">
        <f>+'CONSOLIDADO (2)'!AK60</f>
        <v>60367.7</v>
      </c>
      <c r="AL31" s="76">
        <f>+'CONSOLIDADO (2)'!AL60</f>
        <v>60483.5</v>
      </c>
      <c r="AM31" s="76">
        <f>+'CONSOLIDADO (2)'!AM60</f>
        <v>68657.399999999994</v>
      </c>
      <c r="AN31" s="76">
        <f>+'CONSOLIDADO (2)'!AN60</f>
        <v>69735.900000000009</v>
      </c>
      <c r="AO31" s="76">
        <f>+'CONSOLIDADO (2)'!AO60</f>
        <v>67904</v>
      </c>
      <c r="AP31" s="76">
        <f>+'CONSOLIDADO (2)'!AP60</f>
        <v>70930.599999999991</v>
      </c>
      <c r="AQ31" s="76">
        <f>+'CONSOLIDADO (2)'!AQ60</f>
        <v>63455.8</v>
      </c>
      <c r="AR31" s="76">
        <f>+'CONSOLIDADO (2)'!AR60</f>
        <v>74367.900000000009</v>
      </c>
      <c r="AS31" s="76">
        <f>+'CONSOLIDADO (2)'!AS60</f>
        <v>100556.1</v>
      </c>
      <c r="AT31" s="76">
        <f>+'CONSOLIDADO (2)'!AT60</f>
        <v>128446.99999999999</v>
      </c>
      <c r="AU31" s="76">
        <f>+'CONSOLIDADO (2)'!AU60</f>
        <v>154560.00000000003</v>
      </c>
      <c r="AV31" s="76">
        <f>+'CONSOLIDADO (2)'!AV60</f>
        <v>195655.69999999998</v>
      </c>
      <c r="AW31" s="76">
        <f>+'CONSOLIDADO (2)'!AW60</f>
        <v>263481.8</v>
      </c>
      <c r="AX31" s="76">
        <f>+'CONSOLIDADO (2)'!AX60</f>
        <v>349611.2</v>
      </c>
      <c r="AY31" s="76">
        <f>+'CONSOLIDADO (2)'!AY60</f>
        <v>406944.2</v>
      </c>
      <c r="AZ31" s="76">
        <f>+'CONSOLIDADO (2)'!AZ60</f>
        <v>555733.70000000007</v>
      </c>
      <c r="BA31" s="76">
        <f>+'CONSOLIDADO (2)'!BA60</f>
        <v>707843.3</v>
      </c>
      <c r="BB31" s="76">
        <f>+'CONSOLIDADO (2)'!BB60</f>
        <v>892432.5</v>
      </c>
      <c r="BC31" s="76">
        <f>+'CONSOLIDADO (2)'!BC60</f>
        <v>1163885.8999999999</v>
      </c>
      <c r="BD31" s="76">
        <f>+'CONSOLIDADO (2)'!BD60</f>
        <v>1623515.6</v>
      </c>
      <c r="BE31" s="76">
        <f>+'CONSOLIDADO (2)'!BE60</f>
        <v>2117971.1</v>
      </c>
      <c r="BF31" s="76">
        <f>+'CONSOLIDADO (2)'!BF60</f>
        <v>2897856.2</v>
      </c>
      <c r="BG31" s="76">
        <f>+'CONSOLIDADO (2)'!BG60</f>
        <v>3635481.7</v>
      </c>
      <c r="BH31" s="147"/>
    </row>
    <row r="32" spans="1:65" ht="10.5" customHeight="1" x14ac:dyDescent="0.2">
      <c r="A32" s="18" t="s">
        <v>46</v>
      </c>
      <c r="B32" s="77" t="s">
        <v>47</v>
      </c>
      <c r="C32" s="76">
        <f>+'CONSOLIDADO (2)'!C61</f>
        <v>313.86</v>
      </c>
      <c r="D32" s="76">
        <f>+'CONSOLIDADO (2)'!D61</f>
        <v>375.23</v>
      </c>
      <c r="E32" s="76">
        <f>+'CONSOLIDADO (2)'!E61</f>
        <v>451.91999999999996</v>
      </c>
      <c r="F32" s="76">
        <f>+'CONSOLIDADO (2)'!F61</f>
        <v>602.19999999999993</v>
      </c>
      <c r="G32" s="76">
        <f>+'CONSOLIDADO (2)'!G61</f>
        <v>784.38</v>
      </c>
      <c r="H32" s="76">
        <f>+'CONSOLIDADO (2)'!H61</f>
        <v>1068.6999999999998</v>
      </c>
      <c r="I32" s="76">
        <f>+'CONSOLIDADO (2)'!I61</f>
        <v>1429.47</v>
      </c>
      <c r="J32" s="76">
        <f>+'CONSOLIDADO (2)'!J61</f>
        <v>1626.54</v>
      </c>
      <c r="K32" s="76">
        <f>+'CONSOLIDADO (2)'!K61</f>
        <v>1854.5700000000002</v>
      </c>
      <c r="L32" s="76">
        <f>+'CONSOLIDADO (2)'!L61</f>
        <v>2205.6000000000004</v>
      </c>
      <c r="M32" s="76">
        <f>+'CONSOLIDADO (2)'!M61</f>
        <v>3160.0299999999997</v>
      </c>
      <c r="N32" s="76">
        <f>+'CONSOLIDADO (2)'!N61</f>
        <v>5062.41</v>
      </c>
      <c r="O32" s="76">
        <f>+'CONSOLIDADO (2)'!O61</f>
        <v>9440.0299999999988</v>
      </c>
      <c r="P32" s="76">
        <f>+'CONSOLIDADO (2)'!P61</f>
        <v>14925.960000000003</v>
      </c>
      <c r="Q32" s="76">
        <f>+'CONSOLIDADO (2)'!Q61</f>
        <v>44475.54</v>
      </c>
      <c r="R32" s="76">
        <f>+'CONSOLIDADO (2)'!R61</f>
        <v>227436.9</v>
      </c>
      <c r="S32" s="76">
        <f>+'CONSOLIDADO (2)'!S61</f>
        <v>586.91</v>
      </c>
      <c r="T32" s="76">
        <f>+'CONSOLIDADO (2)'!T61</f>
        <v>1690.31</v>
      </c>
      <c r="U32" s="76">
        <f>+'CONSOLIDADO (2)'!U61</f>
        <v>4505.46</v>
      </c>
      <c r="V32" s="76">
        <f>+'CONSOLIDADO (2)'!V61</f>
        <v>9991.4</v>
      </c>
      <c r="W32" s="76">
        <f>+'CONSOLIDADO (2)'!W61</f>
        <v>21223.3</v>
      </c>
      <c r="X32" s="76">
        <f>+'CONSOLIDADO (2)'!X61</f>
        <v>56771.3</v>
      </c>
      <c r="Y32" s="76">
        <f>+'CONSOLIDADO (2)'!Y61</f>
        <v>263484</v>
      </c>
      <c r="Z32" s="76">
        <f>+'CONSOLIDADO (2)'!Z61</f>
        <v>1835697</v>
      </c>
      <c r="AA32" s="76">
        <f>+'CONSOLIDADO (2)'!AA61</f>
        <v>13445.399999999998</v>
      </c>
      <c r="AB32" s="76">
        <f>+'CONSOLIDADO (2)'!AB61</f>
        <v>23811.5</v>
      </c>
      <c r="AC32" s="76">
        <f>+'CONSOLIDADO (2)'!AC61</f>
        <v>5769.2</v>
      </c>
      <c r="AD32" s="76">
        <f>+'CONSOLIDADO (2)'!AD61</f>
        <v>25848.9</v>
      </c>
      <c r="AE32" s="76">
        <f>+'CONSOLIDADO (2)'!AE61</f>
        <v>774849</v>
      </c>
      <c r="AF32" s="76">
        <f>+'CONSOLIDADO (2)'!AF61</f>
        <v>14236.7</v>
      </c>
      <c r="AG32" s="76">
        <f>+'CONSOLIDADO (2)'!AG61</f>
        <v>36716.299999999996</v>
      </c>
      <c r="AH32" s="76">
        <f>+'CONSOLIDADO (2)'!AH61</f>
        <v>48777.7</v>
      </c>
      <c r="AI32" s="76">
        <f>+'CONSOLIDADO (2)'!AI61</f>
        <v>60429.899999999994</v>
      </c>
      <c r="AJ32" s="76">
        <f>+'CONSOLIDADO (2)'!AJ61</f>
        <v>67130.600000000006</v>
      </c>
      <c r="AK32" s="76">
        <f>+'CONSOLIDADO (2)'!AK61</f>
        <v>67813.599999999991</v>
      </c>
      <c r="AL32" s="76">
        <f>+'CONSOLIDADO (2)'!AL61</f>
        <v>69071.600000000006</v>
      </c>
      <c r="AM32" s="76">
        <f>+'CONSOLIDADO (2)'!AM61</f>
        <v>73062.3</v>
      </c>
      <c r="AN32" s="76">
        <f>+'CONSOLIDADO (2)'!AN61</f>
        <v>76964.399999999994</v>
      </c>
      <c r="AO32" s="76">
        <f>+'CONSOLIDADO (2)'!AO61</f>
        <v>80678.8</v>
      </c>
      <c r="AP32" s="76">
        <f>+'CONSOLIDADO (2)'!AP61</f>
        <v>80311.900000000009</v>
      </c>
      <c r="AQ32" s="76">
        <f>+'CONSOLIDADO (2)'!AQ61</f>
        <v>82343.100000000006</v>
      </c>
      <c r="AR32" s="76">
        <f>+'CONSOLIDADO (2)'!AR61</f>
        <v>76905.199999999983</v>
      </c>
      <c r="AS32" s="76">
        <f>+'CONSOLIDADO (2)'!AS61</f>
        <v>94586</v>
      </c>
      <c r="AT32" s="76">
        <f>+'CONSOLIDADO (2)'!AT61</f>
        <v>112595.59999999999</v>
      </c>
      <c r="AU32" s="76">
        <f>+'CONSOLIDADO (2)'!AU61</f>
        <v>149185.5</v>
      </c>
      <c r="AV32" s="76">
        <f>+'CONSOLIDADO (2)'!AV61</f>
        <v>186406.40000000002</v>
      </c>
      <c r="AW32" s="76">
        <f>+'CONSOLIDADO (2)'!AW61</f>
        <v>257258.4</v>
      </c>
      <c r="AX32" s="76">
        <f>+'CONSOLIDADO (2)'!AX61</f>
        <v>347503.8</v>
      </c>
      <c r="AY32" s="76">
        <f>+'CONSOLIDADO (2)'!AY61</f>
        <v>432097.39999999997</v>
      </c>
      <c r="AZ32" s="76">
        <f>+'CONSOLIDADO (2)'!AZ61</f>
        <v>558772.5</v>
      </c>
      <c r="BA32" s="76">
        <f>+'CONSOLIDADO (2)'!BA61</f>
        <v>773218.5</v>
      </c>
      <c r="BB32" s="76">
        <f>+'CONSOLIDADO (2)'!BB61</f>
        <v>953141.39999999991</v>
      </c>
      <c r="BC32" s="76">
        <f>+'CONSOLIDADO (2)'!BC61</f>
        <v>1245680.5</v>
      </c>
      <c r="BD32" s="76">
        <f>+'CONSOLIDADO (2)'!BD61</f>
        <v>1789817.8</v>
      </c>
      <c r="BE32" s="76">
        <f>+'CONSOLIDADO (2)'!BE61</f>
        <v>2394997.5</v>
      </c>
      <c r="BF32" s="76">
        <f>+'CONSOLIDADO (2)'!BF61</f>
        <v>3420367</v>
      </c>
      <c r="BG32" s="76">
        <f>+'CONSOLIDADO (2)'!BG61</f>
        <v>4325194</v>
      </c>
      <c r="BH32" s="147"/>
    </row>
    <row r="33" spans="1:64" ht="10.5" customHeight="1" x14ac:dyDescent="0.2">
      <c r="A33" s="18" t="s">
        <v>48</v>
      </c>
      <c r="B33" s="77" t="s">
        <v>49</v>
      </c>
      <c r="C33" s="76">
        <f>+'CONSOLIDADO (2)'!C62</f>
        <v>48.760000000000005</v>
      </c>
      <c r="D33" s="76">
        <f>+'CONSOLIDADO (2)'!D62</f>
        <v>107.25999999999999</v>
      </c>
      <c r="E33" s="76">
        <f>+'CONSOLIDADO (2)'!E62</f>
        <v>120.96000000000001</v>
      </c>
      <c r="F33" s="76">
        <f>+'CONSOLIDADO (2)'!F62</f>
        <v>159.67000000000007</v>
      </c>
      <c r="G33" s="76">
        <f>+'CONSOLIDADO (2)'!G62</f>
        <v>137.35</v>
      </c>
      <c r="H33" s="76">
        <f>+'CONSOLIDADO (2)'!H62</f>
        <v>207.43000000000004</v>
      </c>
      <c r="I33" s="76">
        <f>+'CONSOLIDADO (2)'!I62</f>
        <v>115.04000000000005</v>
      </c>
      <c r="J33" s="76">
        <f>+'CONSOLIDADO (2)'!J62</f>
        <v>141.88</v>
      </c>
      <c r="K33" s="76">
        <f>+'CONSOLIDADO (2)'!K62</f>
        <v>131.46999999999997</v>
      </c>
      <c r="L33" s="76">
        <f>+'CONSOLIDADO (2)'!L62</f>
        <v>164.23000000000013</v>
      </c>
      <c r="M33" s="76">
        <f>+'CONSOLIDADO (2)'!M62</f>
        <v>550.80999999999995</v>
      </c>
      <c r="N33" s="76">
        <f>+'CONSOLIDADO (2)'!N62</f>
        <v>1199.33</v>
      </c>
      <c r="O33" s="76">
        <f>+'CONSOLIDADO (2)'!O62</f>
        <v>2654.4299999999994</v>
      </c>
      <c r="P33" s="76">
        <f>+'CONSOLIDADO (2)'!P62</f>
        <v>3930.5700000000006</v>
      </c>
      <c r="Q33" s="76">
        <f>+'CONSOLIDADO (2)'!Q62</f>
        <v>21561.57</v>
      </c>
      <c r="R33" s="76">
        <f>+'CONSOLIDADO (2)'!R62</f>
        <v>88682.4</v>
      </c>
      <c r="S33" s="76">
        <f>+'CONSOLIDADO (2)'!S62</f>
        <v>98.549999999999983</v>
      </c>
      <c r="T33" s="76">
        <f>+'CONSOLIDADO (2)'!T62</f>
        <v>340.17999999999989</v>
      </c>
      <c r="U33" s="76">
        <f>+'CONSOLIDADO (2)'!U62</f>
        <v>987.7700000000001</v>
      </c>
      <c r="V33" s="76">
        <f>+'CONSOLIDADO (2)'!V62</f>
        <v>2283.3999999999996</v>
      </c>
      <c r="W33" s="76">
        <f>+'CONSOLIDADO (2)'!W62</f>
        <v>7733.2999999999993</v>
      </c>
      <c r="X33" s="76">
        <f>+'CONSOLIDADO (2)'!X62</f>
        <v>22800.3</v>
      </c>
      <c r="Y33" s="76">
        <f>+'CONSOLIDADO (2)'!Y62</f>
        <v>104328</v>
      </c>
      <c r="Z33" s="76">
        <f>+'CONSOLIDADO (2)'!Z62</f>
        <v>633932</v>
      </c>
      <c r="AA33" s="76">
        <f>+'CONSOLIDADO (2)'!AA62</f>
        <v>2413</v>
      </c>
      <c r="AB33" s="76">
        <f>+'CONSOLIDADO (2)'!AB62</f>
        <v>3753.8</v>
      </c>
      <c r="AC33" s="76">
        <f>+'CONSOLIDADO (2)'!AC62</f>
        <v>1507.1999999999998</v>
      </c>
      <c r="AD33" s="76">
        <f>+'CONSOLIDADO (2)'!AD62</f>
        <v>8084.1</v>
      </c>
      <c r="AE33" s="76">
        <f>+'CONSOLIDADO (2)'!AE62</f>
        <v>232667.5</v>
      </c>
      <c r="AF33" s="76">
        <f>+'CONSOLIDADO (2)'!AF62</f>
        <v>2995.9000000000005</v>
      </c>
      <c r="AG33" s="76">
        <f>+'CONSOLIDADO (2)'!AG62</f>
        <v>2362.400000000001</v>
      </c>
      <c r="AH33" s="76">
        <f>+'CONSOLIDADO (2)'!AH62</f>
        <v>936.80000000000246</v>
      </c>
      <c r="AI33" s="76">
        <f>+'CONSOLIDADO (2)'!AI62</f>
        <v>-32.999999999999545</v>
      </c>
      <c r="AJ33" s="76">
        <f>+'CONSOLIDADO (2)'!AJ62</f>
        <v>-4291.0999999999995</v>
      </c>
      <c r="AK33" s="76">
        <f>+'CONSOLIDADO (2)'!AK62</f>
        <v>-7445.8999999999987</v>
      </c>
      <c r="AL33" s="76">
        <f>+'CONSOLIDADO (2)'!AL62</f>
        <v>-8588.0999999999985</v>
      </c>
      <c r="AM33" s="76">
        <f>+'CONSOLIDADO (2)'!AM62</f>
        <v>-4404.8999999999905</v>
      </c>
      <c r="AN33" s="76">
        <f>+'CONSOLIDADO (2)'!AN62</f>
        <v>-7228.4999999999927</v>
      </c>
      <c r="AO33" s="76">
        <f>+'CONSOLIDADO (2)'!AO62</f>
        <v>-12774.8</v>
      </c>
      <c r="AP33" s="76">
        <f>+'CONSOLIDADO (2)'!AP62</f>
        <v>-9381.2999999999956</v>
      </c>
      <c r="AQ33" s="76">
        <f>+'CONSOLIDADO (2)'!AQ62</f>
        <v>-18887.299999999996</v>
      </c>
      <c r="AR33" s="76">
        <f>+'CONSOLIDADO (2)'!AR62</f>
        <v>-2537.3000000000011</v>
      </c>
      <c r="AS33" s="76">
        <f>+'CONSOLIDADO (2)'!AS62</f>
        <v>5970.1000000000195</v>
      </c>
      <c r="AT33" s="76">
        <f>+'CONSOLIDADO (2)'!AT62</f>
        <v>15851.400000000001</v>
      </c>
      <c r="AU33" s="76">
        <f>+'CONSOLIDADO (2)'!AU62</f>
        <v>5374.4999999999964</v>
      </c>
      <c r="AV33" s="76">
        <f>+'CONSOLIDADO (2)'!AV62</f>
        <v>9249.3000000000102</v>
      </c>
      <c r="AW33" s="76">
        <f>+'CONSOLIDADO (2)'!AW62</f>
        <v>6223.4000000000033</v>
      </c>
      <c r="AX33" s="76">
        <f>+'CONSOLIDADO (2)'!AX62</f>
        <v>2107.3999999999996</v>
      </c>
      <c r="AY33" s="76">
        <f>+'CONSOLIDADO (2)'!AY62</f>
        <v>-25153.200000000001</v>
      </c>
      <c r="AZ33" s="76">
        <f>+'CONSOLIDADO (2)'!AZ62</f>
        <v>-3038.8000000000075</v>
      </c>
      <c r="BA33" s="76">
        <f>+'CONSOLIDADO (2)'!BA62</f>
        <v>-65375.199999999997</v>
      </c>
      <c r="BB33" s="76">
        <f>+'CONSOLIDADO (2)'!BB62</f>
        <v>-60708.899999999994</v>
      </c>
      <c r="BC33" s="76">
        <f>+'CONSOLIDADO (2)'!BC62</f>
        <v>-81794.600000000006</v>
      </c>
      <c r="BD33" s="76">
        <f>+'CONSOLIDADO (2)'!BD62</f>
        <v>-166302.20000000001</v>
      </c>
      <c r="BE33" s="76">
        <f>+'CONSOLIDADO (2)'!BE62</f>
        <v>-277026.40000000002</v>
      </c>
      <c r="BF33" s="76">
        <f>+'CONSOLIDADO (2)'!BF62</f>
        <v>-522510.8</v>
      </c>
      <c r="BG33" s="76">
        <f>+'CONSOLIDADO (2)'!BG62</f>
        <v>-689712.29999999981</v>
      </c>
      <c r="BH33" s="147"/>
    </row>
    <row r="34" spans="1:64" ht="10.5" customHeight="1" x14ac:dyDescent="0.2">
      <c r="A34" s="13"/>
      <c r="B34" s="78"/>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170"/>
      <c r="BJ34" s="10" t="s">
        <v>265</v>
      </c>
    </row>
    <row r="35" spans="1:64" ht="10.5" customHeight="1" thickBot="1" x14ac:dyDescent="0.25">
      <c r="A35" s="13"/>
      <c r="B35" s="78"/>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170"/>
      <c r="BK35" s="10" t="s">
        <v>262</v>
      </c>
      <c r="BL35" s="10" t="s">
        <v>263</v>
      </c>
    </row>
    <row r="36" spans="1:64" s="28" customFormat="1" ht="13.5" thickBot="1" x14ac:dyDescent="0.25">
      <c r="A36" s="161" t="s">
        <v>112</v>
      </c>
      <c r="B36" s="162"/>
      <c r="C36" s="157">
        <f>+'CONSOLIDADO (2)'!C104</f>
        <v>303.39</v>
      </c>
      <c r="D36" s="157">
        <f>+'CONSOLIDADO (2)'!D104</f>
        <v>358.78000000000003</v>
      </c>
      <c r="E36" s="157">
        <f>+'CONSOLIDADO (2)'!E104</f>
        <v>432.98999999999995</v>
      </c>
      <c r="F36" s="157">
        <f>+'CONSOLIDADO (2)'!F104</f>
        <v>570.05000000000007</v>
      </c>
      <c r="G36" s="157">
        <f>+'CONSOLIDADO (2)'!G104</f>
        <v>751.17000000000007</v>
      </c>
      <c r="H36" s="157">
        <f>+'CONSOLIDADO (2)'!H104</f>
        <v>1027.96</v>
      </c>
      <c r="I36" s="157">
        <f>+'CONSOLIDADO (2)'!I104</f>
        <v>1377.4999999999998</v>
      </c>
      <c r="J36" s="157">
        <f>+'CONSOLIDADO (2)'!J104</f>
        <v>1567.27</v>
      </c>
      <c r="K36" s="157">
        <f>+'CONSOLIDADO (2)'!K104</f>
        <v>1795.4699999999998</v>
      </c>
      <c r="L36" s="157">
        <f>+'CONSOLIDADO (2)'!L104</f>
        <v>2138.4299999999998</v>
      </c>
      <c r="M36" s="157">
        <f>+'CONSOLIDADO (2)'!M104</f>
        <v>3053.92</v>
      </c>
      <c r="N36" s="157">
        <f>+'CONSOLIDADO (2)'!N104</f>
        <v>4846.6399999999994</v>
      </c>
      <c r="O36" s="157">
        <f>+'CONSOLIDADO (2)'!O104</f>
        <v>9092.659999999998</v>
      </c>
      <c r="P36" s="157">
        <f>+'CONSOLIDADO (2)'!P104</f>
        <v>14355.839999999998</v>
      </c>
      <c r="Q36" s="157">
        <f>+'CONSOLIDADO (2)'!Q104</f>
        <v>42665.42</v>
      </c>
      <c r="R36" s="157">
        <f>+'CONSOLIDADO (2)'!R104</f>
        <v>212137.30000000002</v>
      </c>
      <c r="S36" s="157">
        <f>+'CONSOLIDADO (2)'!S104</f>
        <v>544.68999999999994</v>
      </c>
      <c r="T36" s="157">
        <f>+'CONSOLIDADO (2)'!T104</f>
        <v>1530.7699999999998</v>
      </c>
      <c r="U36" s="157">
        <f>+'CONSOLIDADO (2)'!U104</f>
        <v>4061.3799999999992</v>
      </c>
      <c r="V36" s="157">
        <f>+'CONSOLIDADO (2)'!V104</f>
        <v>9020.8000000000011</v>
      </c>
      <c r="W36" s="157">
        <f>+'CONSOLIDADO (2)'!W104</f>
        <v>17172.400000000001</v>
      </c>
      <c r="X36" s="157">
        <f>+'CONSOLIDADO (2)'!X104</f>
        <v>41460</v>
      </c>
      <c r="Y36" s="157">
        <f>+'CONSOLIDADO (2)'!Y104</f>
        <v>223596</v>
      </c>
      <c r="Z36" s="157">
        <f>+'CONSOLIDADO (2)'!Z104</f>
        <v>1573768</v>
      </c>
      <c r="AA36" s="157">
        <f>+'CONSOLIDADO (2)'!AA104</f>
        <v>11287.9</v>
      </c>
      <c r="AB36" s="157">
        <f>+'CONSOLIDADO (2)'!AB104</f>
        <v>20947.3</v>
      </c>
      <c r="AC36" s="157">
        <f>+'CONSOLIDADO (2)'!AC104</f>
        <v>5136.1999999999989</v>
      </c>
      <c r="AD36" s="157">
        <f>+'CONSOLIDADO (2)'!AD104</f>
        <v>23012.800000000003</v>
      </c>
      <c r="AE36" s="157">
        <f>+'CONSOLIDADO (2)'!AE104</f>
        <v>651188.80000000016</v>
      </c>
      <c r="AF36" s="157">
        <f>+'CONSOLIDADO (2)'!AF104</f>
        <v>13188</v>
      </c>
      <c r="AG36" s="157">
        <f>+'CONSOLIDADO (2)'!AG104</f>
        <v>34305</v>
      </c>
      <c r="AH36" s="157">
        <f>+'CONSOLIDADO (2)'!AH104</f>
        <v>44312.1</v>
      </c>
      <c r="AI36" s="157">
        <f>+'CONSOLIDADO (2)'!AI104</f>
        <v>57047.8</v>
      </c>
      <c r="AJ36" s="157">
        <f>+'CONSOLIDADO (2)'!AJ104</f>
        <v>63275.8</v>
      </c>
      <c r="AK36" s="157">
        <f>+'CONSOLIDADO (2)'!AK104</f>
        <v>62765.700000000004</v>
      </c>
      <c r="AL36" s="157">
        <f>+'CONSOLIDADO (2)'!AL104</f>
        <v>63853.600000000006</v>
      </c>
      <c r="AM36" s="157">
        <f>+'CONSOLIDADO (2)'!AM104</f>
        <v>66307.499999999985</v>
      </c>
      <c r="AN36" s="157">
        <f>+'CONSOLIDADO (2)'!AN104</f>
        <v>69083.199999999997</v>
      </c>
      <c r="AO36" s="157">
        <f>+'CONSOLIDADO (2)'!AO104</f>
        <v>71054.299999999988</v>
      </c>
      <c r="AP36" s="157">
        <f>+'CONSOLIDADO (2)'!AP104</f>
        <v>68773.900000000009</v>
      </c>
      <c r="AQ36" s="157">
        <f>+'CONSOLIDADO (2)'!AQ104</f>
        <v>68718.999999999985</v>
      </c>
      <c r="AR36" s="157">
        <f>+'CONSOLIDADO (2)'!AR104</f>
        <v>68620.899999999994</v>
      </c>
      <c r="AS36" s="157">
        <f>+'CONSOLIDADO (2)'!AS104</f>
        <v>85683.39999999998</v>
      </c>
      <c r="AT36" s="157">
        <f>+'CONSOLIDADO (2)'!AT104</f>
        <v>105169.59999999999</v>
      </c>
      <c r="AU36" s="157">
        <f>+'CONSOLIDADO (2)'!AU104</f>
        <v>136969.79999999999</v>
      </c>
      <c r="AV36" s="157">
        <f>+'CONSOLIDADO (2)'!AV104</f>
        <v>172669.30000000002</v>
      </c>
      <c r="AW36" s="157">
        <f>+'CONSOLIDADO (2)'!AW104</f>
        <v>237434.6</v>
      </c>
      <c r="AX36" s="157">
        <f>+'CONSOLIDADO (2)'!AX104</f>
        <v>322423.60000000003</v>
      </c>
      <c r="AY36" s="157">
        <f>+'CONSOLIDADO (2)'!AY104</f>
        <v>401704.7</v>
      </c>
      <c r="AZ36" s="157">
        <f>+'CONSOLIDADO (2)'!AZ104</f>
        <v>530187.9</v>
      </c>
      <c r="BA36" s="157">
        <f>+'CONSOLIDADO (2)'!BA104</f>
        <v>726690.1</v>
      </c>
      <c r="BB36" s="157">
        <f>+'CONSOLIDADO (2)'!BB104</f>
        <v>897617.59999999986</v>
      </c>
      <c r="BC36" s="157">
        <f>+'CONSOLIDADO (2)'!BC104</f>
        <v>1194963.1000000001</v>
      </c>
      <c r="BD36" s="157">
        <f>+'CONSOLIDADO (2)'!BD104</f>
        <v>1690796.8</v>
      </c>
      <c r="BE36" s="157">
        <f>+'CONSOLIDADO (2)'!BE104</f>
        <v>2269176.5</v>
      </c>
      <c r="BF36" s="157">
        <f>+'CONSOLIDADO (2)'!BF104</f>
        <v>3093673.2</v>
      </c>
      <c r="BG36" s="157">
        <f>+'CONSOLIDADO (2)'!BG104</f>
        <v>3952576.1</v>
      </c>
      <c r="BH36" s="346"/>
      <c r="BJ36" s="28">
        <v>2008</v>
      </c>
      <c r="BK36" s="262">
        <v>146595.4</v>
      </c>
      <c r="BL36" s="262">
        <f>+'Resumen NACION'!AX36</f>
        <v>175828.2</v>
      </c>
    </row>
    <row r="37" spans="1:64" ht="10.5" customHeight="1" thickBot="1" x14ac:dyDescent="0.25">
      <c r="A37" s="13"/>
      <c r="B37" s="78"/>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170"/>
    </row>
    <row r="38" spans="1:64" s="28" customFormat="1" ht="13.5" thickBot="1" x14ac:dyDescent="0.25">
      <c r="A38" s="161"/>
      <c r="B38" s="162" t="s">
        <v>236</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c r="AJ38" s="157"/>
      <c r="AK38" s="157"/>
      <c r="AL38" s="157"/>
      <c r="AM38" s="157"/>
      <c r="AN38" s="157"/>
      <c r="AO38" s="157"/>
      <c r="AP38" s="157"/>
      <c r="AQ38" s="157">
        <f t="shared" ref="AQ38:AY38" si="0">+AQ31-AQ36</f>
        <v>-5263.1999999999825</v>
      </c>
      <c r="AR38" s="157">
        <f t="shared" si="0"/>
        <v>5747.0000000000146</v>
      </c>
      <c r="AS38" s="157">
        <f t="shared" si="0"/>
        <v>14872.700000000026</v>
      </c>
      <c r="AT38" s="157">
        <f t="shared" si="0"/>
        <v>23277.399999999994</v>
      </c>
      <c r="AU38" s="157">
        <f t="shared" si="0"/>
        <v>17590.200000000041</v>
      </c>
      <c r="AV38" s="157">
        <f t="shared" si="0"/>
        <v>22986.399999999965</v>
      </c>
      <c r="AW38" s="157">
        <f t="shared" si="0"/>
        <v>26047.199999999983</v>
      </c>
      <c r="AX38" s="157">
        <f t="shared" si="0"/>
        <v>27187.599999999977</v>
      </c>
      <c r="AY38" s="157">
        <f t="shared" si="0"/>
        <v>5239.5</v>
      </c>
      <c r="AZ38" s="157">
        <f t="shared" ref="AZ38:BG38" si="1">+AZ31-AZ36</f>
        <v>25545.800000000047</v>
      </c>
      <c r="BA38" s="157">
        <f t="shared" si="1"/>
        <v>-18846.79999999993</v>
      </c>
      <c r="BB38" s="157">
        <f t="shared" si="1"/>
        <v>-5185.0999999998603</v>
      </c>
      <c r="BC38" s="157">
        <f t="shared" si="1"/>
        <v>-31077.200000000186</v>
      </c>
      <c r="BD38" s="157">
        <f t="shared" si="1"/>
        <v>-67281.199999999953</v>
      </c>
      <c r="BE38" s="157">
        <f t="shared" si="1"/>
        <v>-151205.39999999991</v>
      </c>
      <c r="BF38" s="157">
        <f t="shared" si="1"/>
        <v>-195817</v>
      </c>
      <c r="BG38" s="157">
        <f t="shared" si="1"/>
        <v>-317094.39999999991</v>
      </c>
      <c r="BH38" s="346"/>
      <c r="BK38" s="263">
        <f>+BK36/AX36</f>
        <v>0.45466709012615697</v>
      </c>
      <c r="BL38" s="263">
        <f>+BL36/AX36</f>
        <v>0.54533290987384297</v>
      </c>
    </row>
    <row r="39" spans="1:64" ht="10.5" customHeight="1" thickBot="1" x14ac:dyDescent="0.25">
      <c r="A39" s="13"/>
      <c r="B39" s="78" t="s">
        <v>238</v>
      </c>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f t="shared" ref="AQ39:AV39" si="2">AQ38</f>
        <v>-5263.1999999999825</v>
      </c>
      <c r="AR39" s="79">
        <f t="shared" si="2"/>
        <v>5747.0000000000146</v>
      </c>
      <c r="AS39" s="79">
        <f t="shared" si="2"/>
        <v>14872.700000000026</v>
      </c>
      <c r="AT39" s="79">
        <f t="shared" si="2"/>
        <v>23277.399999999994</v>
      </c>
      <c r="AU39" s="79">
        <f t="shared" si="2"/>
        <v>17590.200000000041</v>
      </c>
      <c r="AV39" s="79">
        <f t="shared" si="2"/>
        <v>22986.399999999965</v>
      </c>
      <c r="AW39" s="79">
        <f>AW38-1150</f>
        <v>24897.199999999983</v>
      </c>
      <c r="AX39" s="79">
        <f>AX38-4500</f>
        <v>22687.599999999977</v>
      </c>
      <c r="AY39" s="79">
        <f t="shared" ref="AY39:BG39" si="3">AY38-21700</f>
        <v>-16460.5</v>
      </c>
      <c r="AZ39" s="79">
        <f t="shared" si="3"/>
        <v>3845.8000000000466</v>
      </c>
      <c r="BA39" s="79">
        <f t="shared" si="3"/>
        <v>-40546.79999999993</v>
      </c>
      <c r="BB39" s="79">
        <f t="shared" si="3"/>
        <v>-26885.09999999986</v>
      </c>
      <c r="BC39" s="79">
        <f t="shared" si="3"/>
        <v>-52777.200000000186</v>
      </c>
      <c r="BD39" s="79">
        <f t="shared" si="3"/>
        <v>-88981.199999999953</v>
      </c>
      <c r="BE39" s="79">
        <f t="shared" si="3"/>
        <v>-172905.39999999991</v>
      </c>
      <c r="BF39" s="79">
        <f t="shared" si="3"/>
        <v>-217517</v>
      </c>
      <c r="BG39" s="79">
        <f t="shared" si="3"/>
        <v>-338794.39999999991</v>
      </c>
      <c r="BH39" s="170"/>
    </row>
    <row r="40" spans="1:64" s="28" customFormat="1" ht="13.5" thickBot="1" x14ac:dyDescent="0.25">
      <c r="A40" s="159"/>
      <c r="B40" s="160" t="s">
        <v>123</v>
      </c>
    </row>
    <row r="41" spans="1:64" s="59" customFormat="1" ht="10.5" customHeight="1" x14ac:dyDescent="0.2">
      <c r="A41" s="158"/>
      <c r="B41" s="2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row>
    <row r="42" spans="1:64" ht="10.5" customHeight="1" x14ac:dyDescent="0.2">
      <c r="A42" s="18" t="s">
        <v>3</v>
      </c>
      <c r="B42" s="77" t="s">
        <v>4</v>
      </c>
      <c r="C42" s="169">
        <f>+C14/Cálculos!E$3</f>
        <v>0.21447978793903244</v>
      </c>
      <c r="D42" s="169">
        <f>+D14/Cálculos!F$3</f>
        <v>0.17242949963158949</v>
      </c>
      <c r="E42" s="169">
        <f>+E14/Cálculos!G$3</f>
        <v>0.17098709228214878</v>
      </c>
      <c r="F42" s="169">
        <f>+F14/Cálculos!H$3</f>
        <v>0.16850588290150609</v>
      </c>
      <c r="G42" s="169">
        <f>+G14/Cálculos!I$3</f>
        <v>0.17843539325842697</v>
      </c>
      <c r="H42" s="169">
        <f>+H14/Cálculos!J$3</f>
        <v>0.19259055245361698</v>
      </c>
      <c r="I42" s="169">
        <f>+I14/Cálculos!K$3</f>
        <v>0.22588405690368352</v>
      </c>
      <c r="J42" s="169">
        <f>+J14/Cálculos!L$3</f>
        <v>0.22299763532316738</v>
      </c>
      <c r="K42" s="169">
        <f>+K14/Cálculos!M$3</f>
        <v>0.22284771182505173</v>
      </c>
      <c r="L42" s="169">
        <f>+L14/Cálculos!N$3</f>
        <v>0.22833390313390314</v>
      </c>
      <c r="M42" s="169">
        <f>+M14/Cálculos!O$3</f>
        <v>0.20492456294404085</v>
      </c>
      <c r="N42" s="169">
        <f>+N14/Cálculos!P$3</f>
        <v>0.18355875670711072</v>
      </c>
      <c r="O42" s="169">
        <f>+O14/Cálculos!Q$3</f>
        <v>0.19035813060901957</v>
      </c>
      <c r="P42" s="169">
        <f>+P14/Cálculos!R$3</f>
        <v>0.21206982600660401</v>
      </c>
      <c r="Q42" s="169">
        <f>+Q14/Cálculos!S$3</f>
        <v>0.1456498968328096</v>
      </c>
      <c r="R42" s="169">
        <f>+R14/Cálculos!T$3</f>
        <v>0.15928625137002381</v>
      </c>
      <c r="S42" s="169">
        <f>+S14/Cálculos!U$3</f>
        <v>0.19287818325758216</v>
      </c>
      <c r="T42" s="169">
        <f>+T14/Cálculos!V$3</f>
        <v>0.20445514454346128</v>
      </c>
      <c r="U42" s="169">
        <f>+U14/Cálculos!W$3</f>
        <v>0.19638367918686919</v>
      </c>
      <c r="V42" s="169">
        <f>+V14/Cálculos!X$3</f>
        <v>0.21614594190333333</v>
      </c>
      <c r="W42" s="169">
        <f>+W14/Cálculos!Y$3</f>
        <v>0.19459400386142578</v>
      </c>
      <c r="X42" s="169">
        <f>+X14/Cálculos!Z$3</f>
        <v>0.16570561668509023</v>
      </c>
      <c r="Y42" s="169">
        <f>+Y14/Cálculos!AA$3</f>
        <v>0.15674721360223001</v>
      </c>
      <c r="Z42" s="169">
        <f>+Z14/Cálculos!AB$3</f>
        <v>0.16375166705529168</v>
      </c>
      <c r="AA42" s="169">
        <f>+AA14/Cálculos!AC$3</f>
        <v>0.219078170234553</v>
      </c>
      <c r="AB42" s="169">
        <f>+AB14/Cálculos!AD$3</f>
        <v>0.21236066636676876</v>
      </c>
      <c r="AC42" s="169">
        <f>+AC14/Cálculos!AE$3</f>
        <v>0.1961856040627144</v>
      </c>
      <c r="AD42" s="169">
        <f>+AD14/Cálculos!AF$3</f>
        <v>0.16690210743512338</v>
      </c>
      <c r="AE42" s="169">
        <f>+AE14/Cálculos!AG$3</f>
        <v>0.17907924682735538</v>
      </c>
      <c r="AF42" s="169">
        <f>+AF14/Cálculos!AH$3</f>
        <v>0.16409841761035504</v>
      </c>
      <c r="AG42" s="169">
        <f>+AG14/Cálculos!AI$3</f>
        <v>0.19032075530320983</v>
      </c>
      <c r="AH42" s="169">
        <f>+AH14/Cálculos!AJ$3</f>
        <v>0.21711718002637162</v>
      </c>
      <c r="AI42" s="169">
        <f>+AI14/Cálculos!AK$3</f>
        <v>0.24055138289265621</v>
      </c>
      <c r="AJ42" s="169">
        <f>+AJ14/Cálculos!AL$3</f>
        <v>0.23674743901989179</v>
      </c>
      <c r="AK42" s="169">
        <f>+AK14/Cálculos!AM$3</f>
        <v>0.22158602653991666</v>
      </c>
      <c r="AL42" s="169">
        <f>+AL14/Cálculos!AN$3</f>
        <v>0.2121345868228309</v>
      </c>
      <c r="AM42" s="169">
        <f>+AM14/Cálculos!AO$3</f>
        <v>0.21948044033433506</v>
      </c>
      <c r="AN42" s="169">
        <f>+AN14/Cálculos!AP$3</f>
        <v>0.22076307563899428</v>
      </c>
      <c r="AO42" s="169">
        <f>+AO14/Cálculos!AQ$3</f>
        <v>0.22496440709005705</v>
      </c>
      <c r="AP42" s="169">
        <f>+AP14/Cálculos!AR$3</f>
        <v>0.23377494187770634</v>
      </c>
      <c r="AQ42" s="169">
        <f>+AQ14/Cálculos!AS$3</f>
        <v>0.21976915725963395</v>
      </c>
      <c r="AR42" s="169">
        <f>+AR14/Cálculos!AT$3</f>
        <v>0.2205117631521008</v>
      </c>
      <c r="AS42" s="169">
        <f>+AS14/Cálculos!AU$3</f>
        <v>0.24642958913680782</v>
      </c>
      <c r="AT42" s="169">
        <f>+AT14/Cálculos!AV$3</f>
        <v>0.26228924878799953</v>
      </c>
      <c r="AU42" s="169">
        <f>+AU14/Cálculos!AW$3</f>
        <v>0.26271291240596306</v>
      </c>
      <c r="AV42" s="169">
        <f>+AV14/Cálculos!AX$3</f>
        <v>0.27097337962542567</v>
      </c>
      <c r="AW42" s="169">
        <f>+AW14/Cálculos!AY$3</f>
        <v>0.29126095264069624</v>
      </c>
      <c r="AX42" s="169">
        <f>+AX14/Cálculos!AZ$3</f>
        <v>0.30095192149468697</v>
      </c>
      <c r="AY42" s="169">
        <f>+AY14/Cálculos!BA$3</f>
        <v>0.32339404968651969</v>
      </c>
      <c r="AZ42" s="169">
        <f>+AZ14/Cálculos!BB$3</f>
        <v>0.33215384808749021</v>
      </c>
      <c r="BA42" s="169">
        <f>+BA14/Cálculos!BC$3</f>
        <v>0.32233746236659999</v>
      </c>
      <c r="BB42" s="169">
        <f>+BB14/Cálculos!BD$3</f>
        <v>0.33724035400238289</v>
      </c>
      <c r="BC42" s="169">
        <f>+BC14/Cálculos!BE$3</f>
        <v>0.34625184748548471</v>
      </c>
      <c r="BD42" s="169">
        <f>+BD14/Cálculos!BF$3</f>
        <v>0.35314325823381737</v>
      </c>
      <c r="BE42" s="169">
        <f>+BE14/Cálculos!BG$3</f>
        <v>0.35441700199536247</v>
      </c>
      <c r="BF42" s="169">
        <f>+BF14/Cálculos!BH$3</f>
        <v>0.35100236938231233</v>
      </c>
      <c r="BG42" s="169">
        <f>+BG14/Cálculos!BI$3</f>
        <v>0.339158002266159</v>
      </c>
      <c r="BH42" s="169"/>
      <c r="BJ42" s="10">
        <v>1970</v>
      </c>
      <c r="BK42" s="10">
        <v>659.67</v>
      </c>
      <c r="BL42" s="10">
        <v>1478.76</v>
      </c>
    </row>
    <row r="43" spans="1:64" ht="10.5" customHeight="1" x14ac:dyDescent="0.2">
      <c r="A43" s="13"/>
      <c r="B43" s="78" t="s">
        <v>5</v>
      </c>
      <c r="C43" s="101">
        <f>+C15/Cálculos!E$3</f>
        <v>0.18493207422133862</v>
      </c>
      <c r="D43" s="101">
        <f>+D15/Cálculos!F$3</f>
        <v>0.14512023578270478</v>
      </c>
      <c r="E43" s="101">
        <f>+E15/Cálculos!G$3</f>
        <v>0.14625890418295753</v>
      </c>
      <c r="F43" s="101">
        <f>+F15/Cálculos!H$3</f>
        <v>0.1454794137303968</v>
      </c>
      <c r="G43" s="101">
        <f>+G15/Cálculos!I$3</f>
        <v>0.15101685393258427</v>
      </c>
      <c r="H43" s="101">
        <f>+H15/Cálculos!J$3</f>
        <v>0.16394700123597014</v>
      </c>
      <c r="I43" s="101">
        <f>+I15/Cálculos!K$3</f>
        <v>0.19752339570434349</v>
      </c>
      <c r="J43" s="101">
        <f>+J15/Cálculos!L$3</f>
        <v>0.19334077483910048</v>
      </c>
      <c r="K43" s="101">
        <f>+K15/Cálculos!M$3</f>
        <v>0.18363712162789717</v>
      </c>
      <c r="L43" s="101">
        <f>+L15/Cálculos!N$3</f>
        <v>0.19397720797720797</v>
      </c>
      <c r="M43" s="101">
        <f>+M15/Cálculos!O$3</f>
        <v>0.1693110880498124</v>
      </c>
      <c r="N43" s="101">
        <f>+N15/Cálculos!P$3</f>
        <v>0.15304442403441776</v>
      </c>
      <c r="O43" s="101">
        <f>+O15/Cálculos!Q$3</f>
        <v>0.16419173675001411</v>
      </c>
      <c r="P43" s="101">
        <f>+P15/Cálculos!R$3</f>
        <v>0.18909304720244985</v>
      </c>
      <c r="Q43" s="101">
        <f>+Q15/Cálculos!S$3</f>
        <v>0.12355211091698551</v>
      </c>
      <c r="R43" s="101">
        <f>+R15/Cálculos!T$3</f>
        <v>0.13908093544321007</v>
      </c>
      <c r="S43" s="101">
        <f>+S15/Cálculos!U$3</f>
        <v>0.16151679184700271</v>
      </c>
      <c r="T43" s="101">
        <f>+T15/Cálculos!V$3</f>
        <v>0.16780338158613956</v>
      </c>
      <c r="U43" s="101">
        <f>+U15/Cálculos!W$3</f>
        <v>0.16529126021968157</v>
      </c>
      <c r="V43" s="101">
        <f>+V15/Cálculos!X$3</f>
        <v>0.18690560362296582</v>
      </c>
      <c r="W43" s="101">
        <f>+W15/Cálculos!Y$3</f>
        <v>0.1623183126297767</v>
      </c>
      <c r="X43" s="101">
        <f>+X15/Cálculos!Z$3</f>
        <v>0.13761521386144734</v>
      </c>
      <c r="Y43" s="101">
        <f>+Y15/Cálculos!AA$3</f>
        <v>0.12495339137253295</v>
      </c>
      <c r="Z43" s="101">
        <f>+Z15/Cálculos!AB$3</f>
        <v>0.13244474940820175</v>
      </c>
      <c r="AA43" s="101">
        <f>+AA15/Cálculos!AC$3</f>
        <v>0.17919426630902269</v>
      </c>
      <c r="AB43" s="101">
        <f>+AB15/Cálculos!AD$3</f>
        <v>0.18101209874291579</v>
      </c>
      <c r="AC43" s="101">
        <f>+AC15/Cálculos!AE$3</f>
        <v>0.17197921966383653</v>
      </c>
      <c r="AD43" s="101">
        <f>+AD15/Cálculos!AF$3</f>
        <v>0.14471517354465538</v>
      </c>
      <c r="AE43" s="101">
        <f>+AE15/Cálculos!AG$3</f>
        <v>0.15928388591842149</v>
      </c>
      <c r="AF43" s="101">
        <f>+AF15/Cálculos!AH$3</f>
        <v>0.14511904182521965</v>
      </c>
      <c r="AG43" s="101">
        <f>+AG15/Cálculos!AI$3</f>
        <v>0.17154153112465625</v>
      </c>
      <c r="AH43" s="101">
        <f>+AH15/Cálculos!AJ$3</f>
        <v>0.19730013538209024</v>
      </c>
      <c r="AI43" s="101">
        <f>+AI15/Cálculos!AK$3</f>
        <v>0.15950996042451199</v>
      </c>
      <c r="AJ43" s="101">
        <f>+AJ15/Cálculos!AL$3</f>
        <v>0.15938718347288144</v>
      </c>
      <c r="AK43" s="101">
        <f>+AK15/Cálculos!AM$3</f>
        <v>0.15267288342637725</v>
      </c>
      <c r="AL43" s="101">
        <f>+AL15/Cálculos!AN$3</f>
        <v>0.1543465948020572</v>
      </c>
      <c r="AM43" s="101">
        <f>+AM15/Cálculos!AO$3</f>
        <v>0.1634495629729853</v>
      </c>
      <c r="AN43" s="101">
        <f>+AN15/Cálculos!AP$3</f>
        <v>0.16733470373980516</v>
      </c>
      <c r="AO43" s="101">
        <f>+AO15/Cálculos!AQ$3</f>
        <v>0.16805626000589066</v>
      </c>
      <c r="AP43" s="101">
        <f>+AP15/Cálculos!AR$3</f>
        <v>0.17190132379327508</v>
      </c>
      <c r="AQ43" s="101">
        <f>+AQ15/Cálculos!AS$3</f>
        <v>0.16378974410295227</v>
      </c>
      <c r="AR43" s="101">
        <f>+AR15/Cálculos!AT$3</f>
        <v>0.15569867406779106</v>
      </c>
      <c r="AS43" s="101">
        <f>+AS15/Cálculos!AU$3</f>
        <v>0.1849862580068487</v>
      </c>
      <c r="AT43" s="101">
        <f>+AT15/Cálculos!AV$3</f>
        <v>0.20875783958377067</v>
      </c>
      <c r="AU43" s="101">
        <f>+AU15/Cálculos!AW$3</f>
        <v>0.21205837786925844</v>
      </c>
      <c r="AV43" s="101">
        <f>+AV15/Cálculos!AX$3</f>
        <v>0.2117949368185493</v>
      </c>
      <c r="AW43" s="101">
        <f>+AW15/Cálculos!AY$3</f>
        <v>0.22116363965932842</v>
      </c>
      <c r="AX43" s="101">
        <f>+AX15/Cálculos!AZ$3</f>
        <v>0.23031948890077761</v>
      </c>
      <c r="AY43" s="101">
        <f>+AY15/Cálculos!BA$3</f>
        <v>0.22358574876631457</v>
      </c>
      <c r="AZ43" s="101">
        <f>+AZ15/Cálculos!BB$3</f>
        <v>0.2284408254558262</v>
      </c>
      <c r="BA43" s="101">
        <f>+BA15/Cálculos!BC$3</f>
        <v>0.2279583319763806</v>
      </c>
      <c r="BB43" s="101">
        <f>+BB15/Cálculos!BD$3</f>
        <v>0.23715683528603276</v>
      </c>
      <c r="BC43" s="101">
        <f>+BC15/Cálculos!BE$3</f>
        <v>0.24027780081457284</v>
      </c>
      <c r="BD43" s="101">
        <f>+BD15/Cálculos!BF$3</f>
        <v>0.24207592891264762</v>
      </c>
      <c r="BE43" s="101">
        <f>+BE15/Cálculos!BG$3</f>
        <v>0.24264090289014573</v>
      </c>
      <c r="BF43" s="101">
        <f>+BF15/Cálculos!BH$3</f>
        <v>0.23805787752911933</v>
      </c>
      <c r="BG43" s="101">
        <f>+BG15/Cálculos!BI$3</f>
        <v>0.23014858463820353</v>
      </c>
      <c r="BH43" s="101"/>
      <c r="BK43" s="89">
        <f>+BK42/$L$36</f>
        <v>0.30848332655265781</v>
      </c>
      <c r="BL43" s="89">
        <f>+BL42/$L$36</f>
        <v>0.69151667344734224</v>
      </c>
    </row>
    <row r="44" spans="1:64" ht="10.5" customHeight="1" x14ac:dyDescent="0.2">
      <c r="A44" s="13"/>
      <c r="B44" s="78" t="s">
        <v>6</v>
      </c>
      <c r="C44" s="101">
        <f>+C16/Cálculos!E$3</f>
        <v>0</v>
      </c>
      <c r="D44" s="101">
        <f>+D16/Cálculos!F$3</f>
        <v>0</v>
      </c>
      <c r="E44" s="101">
        <f>+E16/Cálculos!G$3</f>
        <v>0</v>
      </c>
      <c r="F44" s="101">
        <f>+F16/Cálculos!H$3</f>
        <v>0</v>
      </c>
      <c r="G44" s="101">
        <f>+G16/Cálculos!I$3</f>
        <v>0</v>
      </c>
      <c r="H44" s="101">
        <f>+H16/Cálculos!J$3</f>
        <v>0</v>
      </c>
      <c r="I44" s="101">
        <f>+I16/Cálculos!K$3</f>
        <v>0</v>
      </c>
      <c r="J44" s="101">
        <f>+J16/Cálculos!L$3</f>
        <v>0</v>
      </c>
      <c r="K44" s="101">
        <f>+K16/Cálculos!M$3</f>
        <v>0</v>
      </c>
      <c r="L44" s="101">
        <f>+L16/Cálculos!N$3</f>
        <v>0</v>
      </c>
      <c r="M44" s="101">
        <f>+M16/Cálculos!O$3</f>
        <v>0</v>
      </c>
      <c r="N44" s="101">
        <f>+N16/Cálculos!P$3</f>
        <v>0</v>
      </c>
      <c r="O44" s="101">
        <f>+O16/Cálculos!Q$3</f>
        <v>0</v>
      </c>
      <c r="P44" s="101">
        <f>+P16/Cálculos!R$3</f>
        <v>0</v>
      </c>
      <c r="Q44" s="101">
        <f>+Q16/Cálculos!S$3</f>
        <v>0</v>
      </c>
      <c r="R44" s="101">
        <f>+R16/Cálculos!T$3</f>
        <v>0</v>
      </c>
      <c r="S44" s="101">
        <f>+S16/Cálculos!U$3</f>
        <v>0</v>
      </c>
      <c r="T44" s="101">
        <f>+T16/Cálculos!V$3</f>
        <v>0</v>
      </c>
      <c r="U44" s="101">
        <f>+U16/Cálculos!W$3</f>
        <v>0</v>
      </c>
      <c r="V44" s="101">
        <f>+V16/Cálculos!X$3</f>
        <v>0</v>
      </c>
      <c r="W44" s="101">
        <f>+W16/Cálculos!Y$3</f>
        <v>0</v>
      </c>
      <c r="X44" s="101">
        <f>+X16/Cálculos!Z$3</f>
        <v>0</v>
      </c>
      <c r="Y44" s="101">
        <f>+Y16/Cálculos!AA$3</f>
        <v>0</v>
      </c>
      <c r="Z44" s="101">
        <f>+Z16/Cálculos!AB$3</f>
        <v>0</v>
      </c>
      <c r="AA44" s="101">
        <f>+AA16/Cálculos!AC$3</f>
        <v>0</v>
      </c>
      <c r="AB44" s="101">
        <f>+AB16/Cálculos!AD$3</f>
        <v>0</v>
      </c>
      <c r="AC44" s="101">
        <f>+AC16/Cálculos!AE$3</f>
        <v>0</v>
      </c>
      <c r="AD44" s="101">
        <f>+AD16/Cálculos!AF$3</f>
        <v>0</v>
      </c>
      <c r="AE44" s="101">
        <f>+AE16/Cálculos!AG$3</f>
        <v>0</v>
      </c>
      <c r="AF44" s="101">
        <f>+AF16/Cálculos!AH$3</f>
        <v>0</v>
      </c>
      <c r="AG44" s="101">
        <f>+AG16/Cálculos!AI$3</f>
        <v>0</v>
      </c>
      <c r="AH44" s="101">
        <f>+AH16/Cálculos!AJ$3</f>
        <v>0</v>
      </c>
      <c r="AI44" s="101">
        <f>+AI16/Cálculos!AK$3</f>
        <v>5.6044908652663462E-2</v>
      </c>
      <c r="AJ44" s="101">
        <f>+AJ16/Cálculos!AL$3</f>
        <v>5.4044246177664859E-2</v>
      </c>
      <c r="AK44" s="101">
        <f>+AK16/Cálculos!AM$3</f>
        <v>4.7864836621873262E-2</v>
      </c>
      <c r="AL44" s="101">
        <f>+AL16/Cálculos!AN$3</f>
        <v>3.8208749109756635E-2</v>
      </c>
      <c r="AM44" s="101">
        <f>+AM16/Cálculos!AO$3</f>
        <v>3.614105834311649E-2</v>
      </c>
      <c r="AN44" s="101">
        <f>+AN16/Cálculos!AP$3</f>
        <v>3.4063444351534994E-2</v>
      </c>
      <c r="AO44" s="101">
        <f>+AO16/Cálculos!AQ$3</f>
        <v>3.25923875479249E-2</v>
      </c>
      <c r="AP44" s="101">
        <f>+AP16/Cálculos!AR$3</f>
        <v>3.1551108891630437E-2</v>
      </c>
      <c r="AQ44" s="101">
        <f>+AQ16/Cálculos!AS$3</f>
        <v>3.0055002947632685E-2</v>
      </c>
      <c r="AR44" s="101">
        <f>+AR16/Cálculos!AT$3</f>
        <v>2.6662315798818479E-2</v>
      </c>
      <c r="AS44" s="101">
        <f>+AS16/Cálculos!AU$3</f>
        <v>2.5888575862260989E-2</v>
      </c>
      <c r="AT44" s="101">
        <f>+AT16/Cálculos!AV$3</f>
        <v>2.7789275921668188E-2</v>
      </c>
      <c r="AU44" s="101">
        <f>+AU16/Cálculos!AW$3</f>
        <v>2.9112083615893895E-2</v>
      </c>
      <c r="AV44" s="101">
        <f>+AV16/Cálculos!AX$3</f>
        <v>3.3674893350772776E-2</v>
      </c>
      <c r="AW44" s="101">
        <f>+AW16/Cálculos!AY$3</f>
        <v>4.7473847506228704E-2</v>
      </c>
      <c r="AX44" s="101">
        <f>+AX16/Cálculos!AZ$3</f>
        <v>4.5653528011698793E-2</v>
      </c>
      <c r="AY44" s="101">
        <f>+AY16/Cálculos!BA$3</f>
        <v>6.0668903186490597E-2</v>
      </c>
      <c r="AZ44" s="101">
        <f>+AZ16/Cálculos!BB$3</f>
        <v>6.0309284450415737E-2</v>
      </c>
      <c r="BA44" s="101">
        <f>+BA16/Cálculos!BC$3</f>
        <v>6.151093040993328E-2</v>
      </c>
      <c r="BB44" s="101">
        <f>+BB16/Cálculos!BD$3</f>
        <v>6.6167437620478969E-2</v>
      </c>
      <c r="BC44" s="101">
        <f>+BC16/Cálculos!BE$3</f>
        <v>6.8507337602411136E-2</v>
      </c>
      <c r="BD44" s="101">
        <f>+BD16/Cálculos!BF$3</f>
        <v>6.5319339320806177E-2</v>
      </c>
      <c r="BE44" s="101">
        <f>+BE16/Cálculos!BG$3</f>
        <v>6.8905441133178744E-2</v>
      </c>
      <c r="BF44" s="101">
        <f>+BF16/Cálculos!BH$3</f>
        <v>6.9058614638628862E-2</v>
      </c>
      <c r="BG44" s="101">
        <f>+BG16/Cálculos!BI$3</f>
        <v>6.7946076423478996E-2</v>
      </c>
      <c r="BH44" s="101"/>
    </row>
    <row r="45" spans="1:64" ht="10.5" customHeight="1" x14ac:dyDescent="0.2">
      <c r="A45" s="13"/>
      <c r="B45" s="78" t="s">
        <v>7</v>
      </c>
      <c r="C45" s="101">
        <f>+C17/Cálculos!E$3</f>
        <v>2.9547713717693838E-2</v>
      </c>
      <c r="D45" s="101">
        <f>+D17/Cálculos!F$3</f>
        <v>2.730926384888472E-2</v>
      </c>
      <c r="E45" s="101">
        <f>+E17/Cálculos!G$3</f>
        <v>2.4728188099191261E-2</v>
      </c>
      <c r="F45" s="101">
        <f>+F17/Cálculos!H$3</f>
        <v>2.302646917110928E-2</v>
      </c>
      <c r="G45" s="101">
        <f>+G17/Cálculos!I$3</f>
        <v>2.7418539325842695E-2</v>
      </c>
      <c r="H45" s="101">
        <f>+H17/Cálculos!J$3</f>
        <v>2.8643551217646834E-2</v>
      </c>
      <c r="I45" s="101">
        <f>+I17/Cálculos!K$3</f>
        <v>2.8360661199339995E-2</v>
      </c>
      <c r="J45" s="101">
        <f>+J17/Cálculos!L$3</f>
        <v>2.965686048406687E-2</v>
      </c>
      <c r="K45" s="101">
        <f>+K17/Cálculos!M$3</f>
        <v>3.921059019715456E-2</v>
      </c>
      <c r="L45" s="101">
        <f>+L17/Cálculos!N$3</f>
        <v>3.4356695156695156E-2</v>
      </c>
      <c r="M45" s="101">
        <f>+M17/Cálculos!O$3</f>
        <v>3.5613474894228468E-2</v>
      </c>
      <c r="N45" s="101">
        <f>+N17/Cálculos!P$3</f>
        <v>3.0514332672692997E-2</v>
      </c>
      <c r="O45" s="101">
        <f>+O17/Cálculos!Q$3</f>
        <v>2.6166393859005477E-2</v>
      </c>
      <c r="P45" s="101">
        <f>+P17/Cálculos!R$3</f>
        <v>2.2976778804154142E-2</v>
      </c>
      <c r="Q45" s="101">
        <f>+Q17/Cálculos!S$3</f>
        <v>2.2097785915824095E-2</v>
      </c>
      <c r="R45" s="101">
        <f>+R17/Cálculos!T$3</f>
        <v>2.0205315926813773E-2</v>
      </c>
      <c r="S45" s="101">
        <f>+S17/Cálculos!U$3</f>
        <v>3.1361391410579448E-2</v>
      </c>
      <c r="T45" s="101">
        <f>+T17/Cálculos!V$3</f>
        <v>3.6651762957321754E-2</v>
      </c>
      <c r="U45" s="101">
        <f>+U17/Cálculos!W$3</f>
        <v>3.1092418967187622E-2</v>
      </c>
      <c r="V45" s="101">
        <f>+V17/Cálculos!X$3</f>
        <v>2.924033828036748E-2</v>
      </c>
      <c r="W45" s="101">
        <f>+W17/Cálculos!Y$3</f>
        <v>3.2275691231649119E-2</v>
      </c>
      <c r="X45" s="101">
        <f>+X17/Cálculos!Z$3</f>
        <v>2.8090402823642925E-2</v>
      </c>
      <c r="Y45" s="101">
        <f>+Y17/Cálculos!AA$3</f>
        <v>3.1793822229697059E-2</v>
      </c>
      <c r="Z45" s="101">
        <f>+Z17/Cálculos!AB$3</f>
        <v>3.1306917647089927E-2</v>
      </c>
      <c r="AA45" s="101">
        <f>+AA17/Cálculos!AC$3</f>
        <v>3.9883903925530345E-2</v>
      </c>
      <c r="AB45" s="101">
        <f>+AB17/Cálculos!AD$3</f>
        <v>3.134856762385297E-2</v>
      </c>
      <c r="AC45" s="101">
        <f>+AC17/Cálculos!AE$3</f>
        <v>2.4206384398877897E-2</v>
      </c>
      <c r="AD45" s="101">
        <f>+AD17/Cálculos!AF$3</f>
        <v>2.2186933890467973E-2</v>
      </c>
      <c r="AE45" s="101">
        <f>+AE17/Cálculos!AG$3</f>
        <v>1.9795360908933881E-2</v>
      </c>
      <c r="AF45" s="101">
        <f>+AF17/Cálculos!AH$3</f>
        <v>1.8979375785135397E-2</v>
      </c>
      <c r="AG45" s="101">
        <f>+AG17/Cálculos!AI$3</f>
        <v>1.8779224178553568E-2</v>
      </c>
      <c r="AH45" s="101">
        <f>+AH17/Cálculos!AJ$3</f>
        <v>1.9817044644281363E-2</v>
      </c>
      <c r="AI45" s="101">
        <f>+AI17/Cálculos!AK$3</f>
        <v>1.7908713803827723E-2</v>
      </c>
      <c r="AJ45" s="101">
        <f>+AJ17/Cálculos!AL$3</f>
        <v>1.6774107459960764E-2</v>
      </c>
      <c r="AK45" s="101">
        <f>+AK17/Cálculos!AM$3</f>
        <v>1.4600637057391529E-2</v>
      </c>
      <c r="AL45" s="101">
        <f>+AL17/Cálculos!AN$3</f>
        <v>1.1384258872489256E-2</v>
      </c>
      <c r="AM45" s="101">
        <f>+AM17/Cálculos!AO$3</f>
        <v>1.225815346199334E-2</v>
      </c>
      <c r="AN45" s="101">
        <f>+AN17/Cálculos!AP$3</f>
        <v>1.2665787790512641E-2</v>
      </c>
      <c r="AO45" s="101">
        <f>+AO17/Cálculos!AQ$3</f>
        <v>1.7563276049917E-2</v>
      </c>
      <c r="AP45" s="101">
        <f>+AP17/Cálculos!AR$3</f>
        <v>1.9856511322988785E-2</v>
      </c>
      <c r="AQ45" s="101">
        <f>+AQ17/Cálculos!AS$3</f>
        <v>1.5735006331861326E-2</v>
      </c>
      <c r="AR45" s="101">
        <f>+AR17/Cálculos!AT$3</f>
        <v>2.3291745199109402E-2</v>
      </c>
      <c r="AS45" s="101">
        <f>+AS17/Cálculos!AU$3</f>
        <v>1.9024502952498412E-2</v>
      </c>
      <c r="AT45" s="101">
        <f>+AT17/Cálculos!AV$3</f>
        <v>1.8939212994993758E-2</v>
      </c>
      <c r="AU45" s="101">
        <f>+AU17/Cálculos!AW$3</f>
        <v>1.7011074055514341E-2</v>
      </c>
      <c r="AV45" s="101">
        <f>+AV17/Cálculos!AX$3</f>
        <v>1.6491730062464689E-2</v>
      </c>
      <c r="AW45" s="101">
        <f>+AW17/Cálculos!AY$3</f>
        <v>1.3231173155281621E-2</v>
      </c>
      <c r="AX45" s="101">
        <f>+AX17/Cálculos!AZ$3</f>
        <v>1.3053495439089015E-2</v>
      </c>
      <c r="AY45" s="101">
        <f>+AY17/Cálculos!BA$3</f>
        <v>1.4328456303779791E-2</v>
      </c>
      <c r="AZ45" s="101">
        <f>+AZ17/Cálculos!BB$3</f>
        <v>1.3582064020269005E-2</v>
      </c>
      <c r="BA45" s="101">
        <f>+BA17/Cálculos!BC$3</f>
        <v>1.2708257771843433E-2</v>
      </c>
      <c r="BB45" s="101">
        <f>+BB17/Cálculos!BD$3</f>
        <v>1.3286370221570682E-2</v>
      </c>
      <c r="BC45" s="101">
        <f>+BC17/Cálculos!BE$3</f>
        <v>1.3442787651812605E-2</v>
      </c>
      <c r="BD45" s="101">
        <f>+BD17/Cálculos!BF$3</f>
        <v>1.5038261697361324E-2</v>
      </c>
      <c r="BE45" s="101">
        <f>+BE17/Cálculos!BG$3</f>
        <v>1.3927306785179299E-2</v>
      </c>
      <c r="BF45" s="101">
        <f>+BF17/Cálculos!BH$3</f>
        <v>1.3672778125775281E-2</v>
      </c>
      <c r="BG45" s="101">
        <f>+BG17/Cálculos!BI$3</f>
        <v>1.3858183253008711E-2</v>
      </c>
      <c r="BH45" s="101"/>
    </row>
    <row r="46" spans="1:64" ht="10.5" customHeight="1" x14ac:dyDescent="0.2">
      <c r="A46" s="13"/>
      <c r="B46" s="78"/>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c r="BH46" s="101"/>
      <c r="BJ46" s="10" t="s">
        <v>264</v>
      </c>
      <c r="BK46" s="193">
        <f>+'Resumen PROVINCIAS'!L15</f>
        <v>487.02</v>
      </c>
      <c r="BL46" s="193">
        <f>+'Resumen NACION'!L15</f>
        <v>1215.1299999999999</v>
      </c>
    </row>
    <row r="47" spans="1:64" ht="10.5" customHeight="1" x14ac:dyDescent="0.2">
      <c r="A47" s="18" t="s">
        <v>14</v>
      </c>
      <c r="B47" s="77" t="s">
        <v>15</v>
      </c>
      <c r="C47" s="169">
        <f>+C19/Cálculos!E$3</f>
        <v>0.16715540092776673</v>
      </c>
      <c r="D47" s="169">
        <f>+D19/Cálculos!F$3</f>
        <v>0.16745930738830464</v>
      </c>
      <c r="E47" s="169">
        <f>+E19/Cálculos!G$3</f>
        <v>0.16818595683144985</v>
      </c>
      <c r="F47" s="169">
        <f>+F19/Cálculos!H$3</f>
        <v>0.17150173300797339</v>
      </c>
      <c r="G47" s="169">
        <f>+G19/Cálculos!I$3</f>
        <v>0.16178370786516855</v>
      </c>
      <c r="H47" s="169">
        <f>+H19/Cálculos!J$3</f>
        <v>0.18218154421153981</v>
      </c>
      <c r="I47" s="169">
        <f>+I19/Cálculos!K$3</f>
        <v>0.17739353354480206</v>
      </c>
      <c r="J47" s="169">
        <f>+J19/Cálculos!L$3</f>
        <v>0.16892986842064803</v>
      </c>
      <c r="K47" s="169">
        <f>+K19/Cálculos!M$3</f>
        <v>0.1640061003926204</v>
      </c>
      <c r="L47" s="169">
        <f>+L19/Cálculos!N$3</f>
        <v>0.16705071225071225</v>
      </c>
      <c r="M47" s="169">
        <f>+M19/Cálculos!O$3</f>
        <v>0.17059072403608208</v>
      </c>
      <c r="N47" s="169">
        <f>+N19/Cálculos!P$3</f>
        <v>0.15686614782230388</v>
      </c>
      <c r="O47" s="169">
        <f>+O19/Cálculos!Q$3</f>
        <v>0.19133092510018626</v>
      </c>
      <c r="P47" s="169">
        <f>+P19/Cálculos!R$3</f>
        <v>0.20974234501594227</v>
      </c>
      <c r="Q47" s="169">
        <f>+Q19/Cálculos!S$3</f>
        <v>0.20336776260791875</v>
      </c>
      <c r="R47" s="169">
        <f>+R19/Cálculos!T$3</f>
        <v>0.15422554728469515</v>
      </c>
      <c r="S47" s="169">
        <f>+S19/Cálculos!U$3</f>
        <v>0.13036838784605431</v>
      </c>
      <c r="T47" s="169">
        <f>+T19/Cálculos!V$3</f>
        <v>0.15872450452331668</v>
      </c>
      <c r="U47" s="169">
        <f>+U19/Cálculos!W$3</f>
        <v>0.16960808529211738</v>
      </c>
      <c r="V47" s="169">
        <f>+V19/Cálculos!X$3</f>
        <v>0.20697111219072528</v>
      </c>
      <c r="W47" s="169">
        <f>+W19/Cálculos!Y$3</f>
        <v>0.23227423408983278</v>
      </c>
      <c r="X47" s="169">
        <f>+X19/Cálculos!Z$3</f>
        <v>0.2199601691713772</v>
      </c>
      <c r="Y47" s="169">
        <f>+Y19/Cálculos!AA$3</f>
        <v>0.19631867182642862</v>
      </c>
      <c r="Z47" s="169">
        <f>+Z19/Cálculos!AB$3</f>
        <v>0.19563415544755819</v>
      </c>
      <c r="AA47" s="169">
        <f>+AA19/Cálculos!AC$3</f>
        <v>0.21866142983426048</v>
      </c>
      <c r="AB47" s="169">
        <f>+AB19/Cálculos!AD$3</f>
        <v>0.19914123315637608</v>
      </c>
      <c r="AC47" s="169">
        <f>+AC19/Cálculos!AE$3</f>
        <v>0.20128266764998295</v>
      </c>
      <c r="AD47" s="169">
        <f>+AD19/Cálculos!AF$3</f>
        <v>0.18500290354067223</v>
      </c>
      <c r="AE47" s="169">
        <f>+AE19/Cálculos!AG$3</f>
        <v>0.21026089581282206</v>
      </c>
      <c r="AF47" s="169">
        <f>+AF19/Cálculos!AH$3</f>
        <v>0.17671569702194259</v>
      </c>
      <c r="AG47" s="169">
        <f>+AG19/Cálculos!AI$3</f>
        <v>0.18911804094570697</v>
      </c>
      <c r="AH47" s="169">
        <f>+AH19/Cálculos!AJ$3</f>
        <v>0.20996884139053384</v>
      </c>
      <c r="AI47" s="169">
        <f>+AI19/Cálculos!AK$3</f>
        <v>0.22755757616604944</v>
      </c>
      <c r="AJ47" s="169">
        <f>+AJ19/Cálculos!AL$3</f>
        <v>0.23293065475233563</v>
      </c>
      <c r="AK47" s="169">
        <f>+AK19/Cálculos!AM$3</f>
        <v>0.23414259732481452</v>
      </c>
      <c r="AL47" s="169">
        <f>+AL19/Cálculos!AN$3</f>
        <v>0.22582740329041714</v>
      </c>
      <c r="AM47" s="169">
        <f>+AM19/Cálculos!AO$3</f>
        <v>0.22054362721884835</v>
      </c>
      <c r="AN47" s="169">
        <f>+AN19/Cálculos!AP$3</f>
        <v>0.22583828898212546</v>
      </c>
      <c r="AO47" s="169">
        <f>+AO19/Cálculos!AQ$3</f>
        <v>0.25035905165465888</v>
      </c>
      <c r="AP47" s="169">
        <f>+AP19/Cálculos!AR$3</f>
        <v>0.25365786391530948</v>
      </c>
      <c r="AQ47" s="169">
        <f>+AQ19/Cálculos!AS$3</f>
        <v>0.27543299270984956</v>
      </c>
      <c r="AR47" s="169">
        <f>+AR19/Cálculos!AT$3</f>
        <v>0.22128790503121976</v>
      </c>
      <c r="AS47" s="169">
        <f>+AS19/Cálculos!AU$3</f>
        <v>0.21985062487568308</v>
      </c>
      <c r="AT47" s="169">
        <f>+AT19/Cálculos!AV$3</f>
        <v>0.20656722586654219</v>
      </c>
      <c r="AU47" s="169">
        <f>+AU19/Cálculos!AW$3</f>
        <v>0.22369023362530965</v>
      </c>
      <c r="AV47" s="169">
        <f>+AV19/Cálculos!AX$3</f>
        <v>0.22157738997117365</v>
      </c>
      <c r="AW47" s="169">
        <f>+AW19/Cálculos!AY$3</f>
        <v>0.2482597792425113</v>
      </c>
      <c r="AX47" s="169">
        <f>+AX19/Cálculos!AZ$3</f>
        <v>0.26394557636946525</v>
      </c>
      <c r="AY47" s="169">
        <f>+AY19/Cálculos!BA$3</f>
        <v>0.3031280773836299</v>
      </c>
      <c r="AZ47" s="169">
        <f>+AZ19/Cálculos!BB$3</f>
        <v>0.29284225311382328</v>
      </c>
      <c r="BA47" s="169">
        <f>+BA19/Cálculos!BC$3</f>
        <v>0.31239828823634919</v>
      </c>
      <c r="BB47" s="169">
        <f>+BB19/Cálculos!BD$3</f>
        <v>0.32749917158378994</v>
      </c>
      <c r="BC47" s="169">
        <f>+BC19/Cálculos!BE$3</f>
        <v>0.33217647176496595</v>
      </c>
      <c r="BD47" s="169">
        <f>+BD19/Cálculos!BF$3</f>
        <v>0.34410896707684574</v>
      </c>
      <c r="BE47" s="169">
        <f>+BE19/Cálculos!BG$3</f>
        <v>0.36361062023856744</v>
      </c>
      <c r="BF47" s="169">
        <f>+BF19/Cálculos!BH$3</f>
        <v>0.37988511021482452</v>
      </c>
      <c r="BG47" s="169">
        <f>+BG19/Cálculos!BI$3</f>
        <v>0.36700634530538911</v>
      </c>
      <c r="BH47" s="169"/>
      <c r="BJ47" s="10">
        <v>1970</v>
      </c>
      <c r="BK47" s="174">
        <f>+BK46/$L$15</f>
        <v>0.28612049466850747</v>
      </c>
      <c r="BL47" s="174">
        <f>+BL46/$L$15</f>
        <v>0.71387950533149247</v>
      </c>
    </row>
    <row r="48" spans="1:64" ht="10.5" customHeight="1" x14ac:dyDescent="0.2">
      <c r="A48" s="13"/>
      <c r="B48" s="78" t="s">
        <v>16</v>
      </c>
      <c r="C48" s="101">
        <f>+C20/Cálculos!E$3</f>
        <v>0.10243538767395625</v>
      </c>
      <c r="D48" s="101">
        <f>+D20/Cálculos!F$3</f>
        <v>0.10856051979369012</v>
      </c>
      <c r="E48" s="101">
        <f>+E20/Cálculos!G$3</f>
        <v>0.10748219163408496</v>
      </c>
      <c r="F48" s="101">
        <f>+F20/Cálculos!H$3</f>
        <v>0.11148758917608294</v>
      </c>
      <c r="G48" s="101">
        <f>+G20/Cálculos!I$3</f>
        <v>0.10399438202247192</v>
      </c>
      <c r="H48" s="101">
        <f>+H20/Cálculos!J$3</f>
        <v>0.11672292644953347</v>
      </c>
      <c r="I48" s="101">
        <f>+I20/Cálculos!K$3</f>
        <v>0.11321469339659862</v>
      </c>
      <c r="J48" s="101">
        <f>+J20/Cálculos!L$3</f>
        <v>0.10745595827836765</v>
      </c>
      <c r="K48" s="101">
        <f>+K20/Cálculos!M$3</f>
        <v>0.11008411787056191</v>
      </c>
      <c r="L48" s="101">
        <f>+L20/Cálculos!N$3</f>
        <v>0.11293219373219374</v>
      </c>
      <c r="M48" s="101">
        <f>+M20/Cálculos!O$3</f>
        <v>0.1046962560868524</v>
      </c>
      <c r="N48" s="101">
        <f>+N20/Cálculos!P$3</f>
        <v>0.10262967080775368</v>
      </c>
      <c r="O48" s="101">
        <f>+O20/Cálculos!Q$3</f>
        <v>0.12655443923914883</v>
      </c>
      <c r="P48" s="101">
        <f>+P20/Cálculos!R$3</f>
        <v>0.13054274775215166</v>
      </c>
      <c r="Q48" s="101">
        <f>+Q20/Cálculos!S$3</f>
        <v>0.12489062789151106</v>
      </c>
      <c r="R48" s="101">
        <f>+R20/Cálculos!T$3</f>
        <v>8.9646708479243026E-2</v>
      </c>
      <c r="S48" s="101">
        <f>+S20/Cálculos!U$3</f>
        <v>7.989037176349556E-2</v>
      </c>
      <c r="T48" s="101">
        <f>+T20/Cálculos!V$3</f>
        <v>9.5665231570478362E-2</v>
      </c>
      <c r="U48" s="101">
        <f>+U20/Cálculos!W$3</f>
        <v>9.1714064334509696E-2</v>
      </c>
      <c r="V48" s="101">
        <f>+V20/Cálculos!X$3</f>
        <v>0.10694703358044397</v>
      </c>
      <c r="W48" s="101">
        <f>+W20/Cálculos!Y$3</f>
        <v>0.10035189974864303</v>
      </c>
      <c r="X48" s="101">
        <f>+X20/Cálculos!Z$3</f>
        <v>8.1884448732759657E-2</v>
      </c>
      <c r="Y48" s="101">
        <f>+Y20/Cálculos!AA$3</f>
        <v>9.1926286708925151E-2</v>
      </c>
      <c r="Z48" s="101">
        <f>+Z20/Cálculos!AB$3</f>
        <v>9.7716077450672151E-2</v>
      </c>
      <c r="AA48" s="101">
        <f>+AA20/Cálculos!AC$3</f>
        <v>0.10530393513794929</v>
      </c>
      <c r="AB48" s="101">
        <f>+AB20/Cálculos!AD$3</f>
        <v>0.10337424423761862</v>
      </c>
      <c r="AC48" s="101">
        <f>+AC20/Cálculos!AE$3</f>
        <v>0.109376823297128</v>
      </c>
      <c r="AD48" s="101">
        <f>+AD20/Cálculos!AF$3</f>
        <v>0.10197399580736964</v>
      </c>
      <c r="AE48" s="101">
        <f>+AE20/Cálculos!AG$3</f>
        <v>9.7949350888989622E-2</v>
      </c>
      <c r="AF48" s="101">
        <f>+AF20/Cálculos!AH$3</f>
        <v>9.3244992600994864E-2</v>
      </c>
      <c r="AG48" s="101">
        <f>+AG20/Cálculos!AI$3</f>
        <v>0.1003656925682633</v>
      </c>
      <c r="AH48" s="101">
        <f>+AH20/Cálculos!AJ$3</f>
        <v>0.10396580977056449</v>
      </c>
      <c r="AI48" s="101">
        <f>+AI20/Cálculos!AK$3</f>
        <v>0.10507262891462159</v>
      </c>
      <c r="AJ48" s="101">
        <f>+AJ20/Cálculos!AL$3</f>
        <v>0.10523689408713639</v>
      </c>
      <c r="AK48" s="101">
        <f>+AK20/Cálculos!AM$3</f>
        <v>0.10496005322760794</v>
      </c>
      <c r="AL48" s="101">
        <f>+AL20/Cálculos!AN$3</f>
        <v>9.6699517539501803E-2</v>
      </c>
      <c r="AM48" s="101">
        <f>+AM20/Cálculos!AO$3</f>
        <v>9.3791919463308296E-2</v>
      </c>
      <c r="AN48" s="101">
        <f>+AN20/Cálculos!AP$3</f>
        <v>9.6632165221065339E-2</v>
      </c>
      <c r="AO48" s="101">
        <f>+AO20/Cálculos!AQ$3</f>
        <v>0.10671610993757422</v>
      </c>
      <c r="AP48" s="101">
        <f>+AP20/Cálculos!AR$3</f>
        <v>0.10540883946693096</v>
      </c>
      <c r="AQ48" s="101">
        <f>+AQ20/Cálculos!AS$3</f>
        <v>0.11105000464257282</v>
      </c>
      <c r="AR48" s="101">
        <f>+AR20/Cálculos!AT$3</f>
        <v>9.4121656276465418E-2</v>
      </c>
      <c r="AS48" s="101">
        <f>+AS20/Cálculos!AU$3</f>
        <v>8.896465577363015E-2</v>
      </c>
      <c r="AT48" s="101">
        <f>+AT20/Cálculos!AV$3</f>
        <v>8.885456582009725E-2</v>
      </c>
      <c r="AU48" s="101">
        <f>+AU20/Cálculos!AW$3</f>
        <v>9.3695662422927747E-2</v>
      </c>
      <c r="AV48" s="101">
        <f>+AV20/Cálculos!AX$3</f>
        <v>9.6175568045216625E-2</v>
      </c>
      <c r="AW48" s="101">
        <f>+AW20/Cálculos!AY$3</f>
        <v>0.10081047788326193</v>
      </c>
      <c r="AX48" s="101">
        <f>+AX20/Cálculos!AZ$3</f>
        <v>0.10589789414079098</v>
      </c>
      <c r="AY48" s="101">
        <f>+AY20/Cálculos!BA$3</f>
        <v>0.12367535872681996</v>
      </c>
      <c r="AZ48" s="101">
        <f>+AZ20/Cálculos!BB$3</f>
        <v>0.1178037159812047</v>
      </c>
      <c r="BA48" s="101">
        <f>+BA20/Cálculos!BC$3</f>
        <v>0.12214857997968251</v>
      </c>
      <c r="BB48" s="101">
        <f>+BB20/Cálculos!BD$3</f>
        <v>0.1283267079510548</v>
      </c>
      <c r="BC48" s="101">
        <f>+BC20/Cálculos!BE$3</f>
        <v>0.13251279013270309</v>
      </c>
      <c r="BD48" s="101">
        <f>+BD20/Cálculos!BF$3</f>
        <v>0.1332062650349993</v>
      </c>
      <c r="BE48" s="101">
        <f>+BE20/Cálculos!BG$3</f>
        <v>0.14372965554889461</v>
      </c>
      <c r="BF48" s="101">
        <f>+BF20/Cálculos!BH$3</f>
        <v>0.14013034045797632</v>
      </c>
      <c r="BG48" s="101">
        <f>+BG20/Cálculos!BI$3</f>
        <v>0.13844568160229911</v>
      </c>
      <c r="BH48" s="101"/>
      <c r="BK48" s="193">
        <f>+'Resumen PROVINCIAS'!AX15</f>
        <v>114219.8</v>
      </c>
      <c r="BL48" s="193">
        <f>+'Resumen NACION'!AX15</f>
        <v>150566.09999999998</v>
      </c>
    </row>
    <row r="49" spans="1:64" ht="10.5" customHeight="1" x14ac:dyDescent="0.2">
      <c r="A49" s="13"/>
      <c r="B49" s="78" t="s">
        <v>10</v>
      </c>
      <c r="C49" s="101">
        <f>+C21/Cálculos!E$3</f>
        <v>8.6729622266401574E-3</v>
      </c>
      <c r="D49" s="101">
        <f>+D21/Cálculos!F$3</f>
        <v>1.1018822426150444E-2</v>
      </c>
      <c r="E49" s="101">
        <f>+E21/Cálculos!G$3</f>
        <v>1.0138717797654117E-2</v>
      </c>
      <c r="F49" s="101">
        <f>+F21/Cálculos!H$3</f>
        <v>1.2492422947201541E-2</v>
      </c>
      <c r="G49" s="101">
        <f>+G21/Cálculos!I$3</f>
        <v>9.3286516853932581E-3</v>
      </c>
      <c r="H49" s="101">
        <f>+H21/Cálculos!J$3</f>
        <v>9.2731903735452301E-3</v>
      </c>
      <c r="I49" s="101">
        <f>+I21/Cálculos!K$3</f>
        <v>9.1127956135136599E-3</v>
      </c>
      <c r="J49" s="101">
        <f>+J21/Cálculos!L$3</f>
        <v>9.1127695623964104E-3</v>
      </c>
      <c r="K49" s="101">
        <f>+K21/Cálculos!M$3</f>
        <v>7.7969983535272503E-3</v>
      </c>
      <c r="L49" s="101">
        <f>+L21/Cálculos!N$3</f>
        <v>7.6547008547008548E-3</v>
      </c>
      <c r="M49" s="101">
        <f>+M21/Cálculos!O$3</f>
        <v>8.4705037119821181E-3</v>
      </c>
      <c r="N49" s="101">
        <f>+N21/Cálculos!P$3</f>
        <v>1.0430221878474403E-2</v>
      </c>
      <c r="O49" s="101">
        <f>+O21/Cálculos!Q$3</f>
        <v>9.8032962691200539E-3</v>
      </c>
      <c r="P49" s="101">
        <f>+P21/Cálculos!R$3</f>
        <v>1.1237664823814735E-2</v>
      </c>
      <c r="Q49" s="101">
        <f>+Q21/Cálculos!S$3</f>
        <v>1.1614939338102714E-2</v>
      </c>
      <c r="R49" s="101">
        <f>+R21/Cálculos!T$3</f>
        <v>1.7708066101888052E-2</v>
      </c>
      <c r="S49" s="101">
        <f>+S21/Cálculos!U$3</f>
        <v>1.6966657423816815E-2</v>
      </c>
      <c r="T49" s="101">
        <f>+T21/Cálculos!V$3</f>
        <v>2.4495925022877601E-2</v>
      </c>
      <c r="U49" s="101">
        <f>+U21/Cálculos!W$3</f>
        <v>2.5042660720670122E-2</v>
      </c>
      <c r="V49" s="101">
        <f>+V21/Cálculos!X$3</f>
        <v>2.7527325252109287E-2</v>
      </c>
      <c r="W49" s="101">
        <f>+W21/Cálculos!Y$3</f>
        <v>5.9027357837601539E-2</v>
      </c>
      <c r="X49" s="101">
        <f>+X21/Cálculos!Z$3</f>
        <v>7.6309029816305718E-2</v>
      </c>
      <c r="Y49" s="101">
        <f>+Y21/Cálculos!AA$3</f>
        <v>3.9671911067605856E-2</v>
      </c>
      <c r="Z49" s="101">
        <f>+Z21/Cálculos!AB$3</f>
        <v>3.6066667395539348E-2</v>
      </c>
      <c r="AA49" s="101">
        <f>+AA21/Cálculos!AC$3</f>
        <v>4.4291498208426865E-2</v>
      </c>
      <c r="AB49" s="101">
        <f>+AB21/Cálculos!AD$3</f>
        <v>3.1242759799658883E-2</v>
      </c>
      <c r="AC49" s="101">
        <f>+AC21/Cálculos!AE$3</f>
        <v>2.9546165299825899E-2</v>
      </c>
      <c r="AD49" s="101">
        <f>+AD21/Cálculos!AF$3</f>
        <v>2.7810644040818622E-2</v>
      </c>
      <c r="AE49" s="101">
        <f>+AE21/Cálculos!AG$3</f>
        <v>4.1514499118474636E-2</v>
      </c>
      <c r="AF49" s="101">
        <f>+AF21/Cálculos!AH$3</f>
        <v>1.5791551401040532E-2</v>
      </c>
      <c r="AG49" s="101">
        <f>+AG21/Cálculos!AI$3</f>
        <v>1.4133065936874599E-2</v>
      </c>
      <c r="AH49" s="101">
        <f>+AH21/Cálculos!AJ$3</f>
        <v>2.1225893352082619E-2</v>
      </c>
      <c r="AI49" s="101">
        <f>+AI21/Cálculos!AK$3</f>
        <v>1.4300333126177723E-2</v>
      </c>
      <c r="AJ49" s="101">
        <f>+AJ21/Cálculos!AL$3</f>
        <v>1.4864558491185464E-2</v>
      </c>
      <c r="AK49" s="101">
        <f>+AK21/Cálculos!AM$3</f>
        <v>1.9279226713229927E-2</v>
      </c>
      <c r="AL49" s="101">
        <f>+AL21/Cálculos!AN$3</f>
        <v>1.8757479805692933E-2</v>
      </c>
      <c r="AM49" s="101">
        <f>+AM21/Cálculos!AO$3</f>
        <v>2.2400545126358782E-2</v>
      </c>
      <c r="AN49" s="101">
        <f>+AN21/Cálculos!AP$3</f>
        <v>2.5408951467339059E-2</v>
      </c>
      <c r="AO49" s="101">
        <f>+AO21/Cálculos!AQ$3</f>
        <v>3.2489765192286107E-2</v>
      </c>
      <c r="AP49" s="101">
        <f>+AP21/Cálculos!AR$3</f>
        <v>3.8573015850601002E-2</v>
      </c>
      <c r="AQ49" s="101">
        <f>+AQ21/Cálculos!AS$3</f>
        <v>4.7824941386706503E-2</v>
      </c>
      <c r="AR49" s="101">
        <f>+AR21/Cálculos!AT$3</f>
        <v>2.48158709733113E-2</v>
      </c>
      <c r="AS49" s="101">
        <f>+AS21/Cálculos!AU$3</f>
        <v>2.2013795701016723E-2</v>
      </c>
      <c r="AT49" s="101">
        <f>+AT21/Cálculos!AV$3</f>
        <v>1.5307704398361247E-2</v>
      </c>
      <c r="AU49" s="101">
        <f>+AU21/Cálculos!AW$3</f>
        <v>2.096978458665804E-2</v>
      </c>
      <c r="AV49" s="101">
        <f>+AV21/Cálculos!AX$3</f>
        <v>1.9188459326733891E-2</v>
      </c>
      <c r="AW49" s="101">
        <f>+AW21/Cálculos!AY$3</f>
        <v>2.2100599960875947E-2</v>
      </c>
      <c r="AX49" s="101">
        <f>+AX21/Cálculos!AZ$3</f>
        <v>2.1815583252466554E-2</v>
      </c>
      <c r="AY49" s="101">
        <f>+AY21/Cálculos!BA$3</f>
        <v>2.4354505304760271E-2</v>
      </c>
      <c r="AZ49" s="101">
        <f>+AZ21/Cálculos!BB$3</f>
        <v>1.7201805401681085E-2</v>
      </c>
      <c r="BA49" s="101">
        <f>+BA21/Cálculos!BC$3</f>
        <v>2.1352861550486067E-2</v>
      </c>
      <c r="BB49" s="101">
        <f>+BB21/Cálculos!BD$3</f>
        <v>2.104837503982921E-2</v>
      </c>
      <c r="BC49" s="101">
        <f>+BC21/Cálculos!BE$3</f>
        <v>1.5147170632074235E-2</v>
      </c>
      <c r="BD49" s="101">
        <f>+BD21/Cálculos!BF$3</f>
        <v>2.1624619149080627E-2</v>
      </c>
      <c r="BE49" s="101">
        <f>+BE21/Cálculos!BG$3</f>
        <v>2.1130366910743655E-2</v>
      </c>
      <c r="BF49" s="101">
        <f>+BF21/Cálculos!BH$3</f>
        <v>3.9704358885514761E-2</v>
      </c>
      <c r="BG49" s="101">
        <f>+BG21/Cálculos!BI$3</f>
        <v>3.4954025627261867E-2</v>
      </c>
      <c r="BH49" s="101"/>
      <c r="BJ49" s="10">
        <v>2008</v>
      </c>
      <c r="BK49" s="174">
        <f>+BK48/$AX$15</f>
        <v>0.43136662488448219</v>
      </c>
      <c r="BL49" s="174">
        <f>+BL48/$AX$15</f>
        <v>0.56863337511551781</v>
      </c>
    </row>
    <row r="50" spans="1:64" ht="10.5" customHeight="1" x14ac:dyDescent="0.2">
      <c r="A50" s="13"/>
      <c r="B50" s="78" t="s">
        <v>24</v>
      </c>
      <c r="C50" s="101">
        <f>+C22/Cálculos!E$3</f>
        <v>3.683730947647449E-2</v>
      </c>
      <c r="D50" s="101">
        <f>+D22/Cálculos!F$3</f>
        <v>3.4409538482148838E-2</v>
      </c>
      <c r="E50" s="101">
        <f>+E22/Cálculos!G$3</f>
        <v>3.6104118686733438E-2</v>
      </c>
      <c r="F50" s="101">
        <f>+F22/Cálculos!H$3</f>
        <v>3.561603382085516E-2</v>
      </c>
      <c r="G50" s="101">
        <f>+G22/Cálculos!I$3</f>
        <v>3.6589887640449438E-2</v>
      </c>
      <c r="H50" s="101">
        <f>+H22/Cálculos!J$3</f>
        <v>4.5794628651290255E-2</v>
      </c>
      <c r="I50" s="101">
        <f>+I22/Cálculos!K$3</f>
        <v>5.1773023529844982E-2</v>
      </c>
      <c r="J50" s="101">
        <f>+J22/Cálculos!L$3</f>
        <v>5.6126480998022775E-2</v>
      </c>
      <c r="K50" s="101">
        <f>+K22/Cálculos!M$3</f>
        <v>4.8793905939967075E-2</v>
      </c>
      <c r="L50" s="101">
        <f>+L22/Cálculos!N$3</f>
        <v>4.8355555555555561E-2</v>
      </c>
      <c r="M50" s="101">
        <f>+M22/Cálculos!O$3</f>
        <v>4.9507463878023468E-2</v>
      </c>
      <c r="N50" s="101">
        <f>+N22/Cálculos!P$3</f>
        <v>3.9087832938560448E-2</v>
      </c>
      <c r="O50" s="101">
        <f>+O22/Cálculos!Q$3</f>
        <v>4.6655189930575151E-2</v>
      </c>
      <c r="P50" s="101">
        <f>+P22/Cálculos!R$3</f>
        <v>5.2715039690173805E-2</v>
      </c>
      <c r="Q50" s="101">
        <f>+Q22/Cálculos!S$3</f>
        <v>4.4631520265249656E-2</v>
      </c>
      <c r="R50" s="101">
        <f>+R22/Cálculos!T$3</f>
        <v>3.4999229447501418E-2</v>
      </c>
      <c r="S50" s="101">
        <f>+S22/Cálculos!U$3</f>
        <v>3.4086022801708721E-2</v>
      </c>
      <c r="T50" s="101">
        <f>+T22/Cálculos!V$3</f>
        <v>4.453609133844727E-2</v>
      </c>
      <c r="U50" s="101">
        <f>+U22/Cálculos!W$3</f>
        <v>4.659520643502995E-2</v>
      </c>
      <c r="V50" s="101">
        <f>+V22/Cálculos!X$3</f>
        <v>5.6251490732571158E-2</v>
      </c>
      <c r="W50" s="101">
        <f>+W22/Cálculos!Y$3</f>
        <v>5.778733015190704E-2</v>
      </c>
      <c r="X50" s="101">
        <f>+X22/Cálculos!Z$3</f>
        <v>4.173066744547433E-2</v>
      </c>
      <c r="Y50" s="101">
        <f>+Y22/Cálculos!AA$3</f>
        <v>4.8851908539376869E-2</v>
      </c>
      <c r="Z50" s="101">
        <f>+Z22/Cálculos!AB$3</f>
        <v>4.8933014388194598E-2</v>
      </c>
      <c r="AA50" s="101">
        <f>+AA22/Cálculos!AC$3</f>
        <v>5.4512929011660112E-2</v>
      </c>
      <c r="AB50" s="101">
        <f>+AB22/Cálculos!AD$3</f>
        <v>5.4609926911881934E-2</v>
      </c>
      <c r="AC50" s="101">
        <f>+AC22/Cálculos!AE$3</f>
        <v>5.1115332732763571E-2</v>
      </c>
      <c r="AD50" s="101">
        <f>+AD22/Cálculos!AF$3</f>
        <v>4.5072051150953328E-2</v>
      </c>
      <c r="AE50" s="101">
        <f>+AE22/Cálculos!AG$3</f>
        <v>3.5561881487502854E-2</v>
      </c>
      <c r="AF50" s="101">
        <f>+AF22/Cálculos!AH$3</f>
        <v>4.5990804128023269E-2</v>
      </c>
      <c r="AG50" s="101">
        <f>+AG22/Cálculos!AI$3</f>
        <v>5.0175812866836304E-2</v>
      </c>
      <c r="AH50" s="101">
        <f>+AH22/Cálculos!AJ$3</f>
        <v>5.8438226849063898E-2</v>
      </c>
      <c r="AI50" s="101">
        <f>+AI22/Cálculos!AK$3</f>
        <v>5.99315075733289E-2</v>
      </c>
      <c r="AJ50" s="101">
        <f>+AJ22/Cálculos!AL$3</f>
        <v>6.3905493305793051E-2</v>
      </c>
      <c r="AK50" s="101">
        <f>+AK22/Cálculos!AM$3</f>
        <v>6.0857566540401149E-2</v>
      </c>
      <c r="AL50" s="101">
        <f>+AL22/Cálculos!AN$3</f>
        <v>6.1195109567695097E-2</v>
      </c>
      <c r="AM50" s="101">
        <f>+AM22/Cálculos!AO$3</f>
        <v>5.7365332764743905E-2</v>
      </c>
      <c r="AN50" s="101">
        <f>+AN22/Cálculos!AP$3</f>
        <v>5.5916329043703396E-2</v>
      </c>
      <c r="AO50" s="101">
        <f>+AO22/Cálculos!AQ$3</f>
        <v>5.8586900290060064E-2</v>
      </c>
      <c r="AP50" s="101">
        <f>+AP22/Cálculos!AR$3</f>
        <v>5.8498061306449661E-2</v>
      </c>
      <c r="AQ50" s="101">
        <f>+AQ22/Cálculos!AS$3</f>
        <v>5.9159762456551496E-2</v>
      </c>
      <c r="AR50" s="101">
        <f>+AR22/Cálculos!AT$3</f>
        <v>4.952000866954373E-2</v>
      </c>
      <c r="AS50" s="101">
        <f>+AS22/Cálculos!AU$3</f>
        <v>4.6654380786391954E-2</v>
      </c>
      <c r="AT50" s="101">
        <f>+AT22/Cálculos!AV$3</f>
        <v>4.4303497877848028E-2</v>
      </c>
      <c r="AU50" s="101">
        <f>+AU22/Cálculos!AW$3</f>
        <v>4.154852183842405E-2</v>
      </c>
      <c r="AV50" s="101">
        <f>+AV22/Cálculos!AX$3</f>
        <v>4.374048491729296E-2</v>
      </c>
      <c r="AW50" s="101">
        <f>+AW22/Cálculos!AY$3</f>
        <v>5.6449742662808389E-2</v>
      </c>
      <c r="AX50" s="101">
        <f>+AX22/Cálculos!AZ$3</f>
        <v>5.6031069498351703E-2</v>
      </c>
      <c r="AY50" s="101">
        <f>+AY22/Cálculos!BA$3</f>
        <v>6.6583661485539264E-2</v>
      </c>
      <c r="AZ50" s="101">
        <f>+AZ22/Cálculos!BB$3</f>
        <v>6.3724177957142428E-2</v>
      </c>
      <c r="BA50" s="101">
        <f>+BA22/Cálculos!BC$3</f>
        <v>6.7194346201142188E-2</v>
      </c>
      <c r="BB50" s="101">
        <f>+BB22/Cálculos!BD$3</f>
        <v>7.7469095565133692E-2</v>
      </c>
      <c r="BC50" s="101">
        <f>+BC22/Cálculos!BE$3</f>
        <v>8.1196819515260754E-2</v>
      </c>
      <c r="BD50" s="101">
        <f>+BD22/Cálculos!BF$3</f>
        <v>7.9398807147048001E-2</v>
      </c>
      <c r="BE50" s="101">
        <f>+BE22/Cálculos!BG$3</f>
        <v>8.8658314553074338E-2</v>
      </c>
      <c r="BF50" s="101">
        <f>+BF22/Cálculos!BH$3</f>
        <v>8.8773946953876956E-2</v>
      </c>
      <c r="BG50" s="101">
        <f>+BG22/Cálculos!BI$3</f>
        <v>9.5121544579821443E-2</v>
      </c>
      <c r="BH50" s="101"/>
    </row>
    <row r="51" spans="1:64" ht="10.5" customHeight="1" x14ac:dyDescent="0.2">
      <c r="A51" s="13"/>
      <c r="B51" s="78" t="s">
        <v>11</v>
      </c>
      <c r="C51" s="101">
        <f>+C23/Cálculos!E$3</f>
        <v>1.578860172299535E-2</v>
      </c>
      <c r="D51" s="101">
        <f>+D23/Cálculos!F$3</f>
        <v>1.0060955187889339E-2</v>
      </c>
      <c r="E51" s="101">
        <f>+E23/Cálculos!G$3</f>
        <v>9.3888918643886248E-3</v>
      </c>
      <c r="F51" s="101">
        <f>+F23/Cálculos!H$3</f>
        <v>1.0021138034473645E-2</v>
      </c>
      <c r="G51" s="101">
        <f>+G23/Cálculos!I$3</f>
        <v>1.2292134831460688E-2</v>
      </c>
      <c r="H51" s="101">
        <f>+H23/Cálculos!J$3</f>
        <v>1.3402195611054091E-2</v>
      </c>
      <c r="I51" s="101">
        <f>+I23/Cálculos!K$3</f>
        <v>1.3038820123549651E-2</v>
      </c>
      <c r="J51" s="101">
        <f>+J23/Cálculos!L$3</f>
        <v>1.2435309637364967E-2</v>
      </c>
      <c r="K51" s="101">
        <f>+K23/Cálculos!M$3</f>
        <v>1.4678410098366191E-2</v>
      </c>
      <c r="L51" s="101">
        <f>+L23/Cálculos!N$3</f>
        <v>1.3978347578347575E-2</v>
      </c>
      <c r="M51" s="101">
        <f>+M23/Cálculos!O$3</f>
        <v>1.5534445597509381E-2</v>
      </c>
      <c r="N51" s="101">
        <f>+N23/Cálculos!P$3</f>
        <v>1.5558079953594046E-2</v>
      </c>
      <c r="O51" s="101">
        <f>+O23/Cálculos!Q$3</f>
        <v>1.5976745498673586E-2</v>
      </c>
      <c r="P51" s="101">
        <f>+P23/Cálculos!R$3</f>
        <v>2.0541675470936455E-2</v>
      </c>
      <c r="Q51" s="101">
        <f>+Q23/Cálculos!S$3</f>
        <v>1.9486394481870731E-2</v>
      </c>
      <c r="R51" s="101">
        <f>+R23/Cálculos!T$3</f>
        <v>2.0011679527244777E-2</v>
      </c>
      <c r="S51" s="101">
        <f>+S23/Cálculos!U$3</f>
        <v>2.2126578819406773E-2</v>
      </c>
      <c r="T51" s="101">
        <f>+T23/Cálculos!V$3</f>
        <v>1.5552164006313599E-2</v>
      </c>
      <c r="U51" s="101">
        <f>+U23/Cálculos!W$3</f>
        <v>1.5639256660204114E-2</v>
      </c>
      <c r="V51" s="101">
        <f>+V23/Cálculos!X$3</f>
        <v>1.9024654625092625E-2</v>
      </c>
      <c r="W51" s="101">
        <f>+W23/Cálculos!Y$3</f>
        <v>2.7972751448034676E-2</v>
      </c>
      <c r="X51" s="101">
        <f>+X23/Cálculos!Z$3</f>
        <v>2.1648792964416394E-2</v>
      </c>
      <c r="Y51" s="101">
        <f>+Y23/Cálculos!AA$3</f>
        <v>1.5156444363198096E-2</v>
      </c>
      <c r="Z51" s="101">
        <f>+Z23/Cálculos!AB$3</f>
        <v>1.7186845382943603E-2</v>
      </c>
      <c r="AA51" s="101">
        <f>+AA23/Cálculos!AC$3</f>
        <v>2.2735960262263141E-2</v>
      </c>
      <c r="AB51" s="101">
        <f>+AB23/Cálculos!AD$3</f>
        <v>2.5606584257279262E-2</v>
      </c>
      <c r="AC51" s="101">
        <f>+AC23/Cálculos!AE$3</f>
        <v>2.6166793470904271E-2</v>
      </c>
      <c r="AD51" s="101">
        <f>+AD23/Cálculos!AF$3</f>
        <v>2.513852369910885E-2</v>
      </c>
      <c r="AE51" s="101">
        <f>+AE23/Cálculos!AG$3</f>
        <v>3.217613549558597E-2</v>
      </c>
      <c r="AF51" s="101">
        <f>+AF23/Cálculos!AH$3</f>
        <v>2.7065637921455374E-2</v>
      </c>
      <c r="AG51" s="101">
        <f>+AG23/Cálculos!AI$3</f>
        <v>2.8733854123889204E-2</v>
      </c>
      <c r="AH51" s="101">
        <f>+AH23/Cálculos!AJ$3</f>
        <v>3.0245567130502523E-2</v>
      </c>
      <c r="AI51" s="101">
        <f>+AI23/Cálculos!AK$3</f>
        <v>4.5917003523562157E-2</v>
      </c>
      <c r="AJ51" s="101">
        <f>+AJ23/Cálculos!AL$3</f>
        <v>4.6363247407665807E-2</v>
      </c>
      <c r="AK51" s="101">
        <f>+AK23/Cálculos!AM$3</f>
        <v>4.7851469222856581E-2</v>
      </c>
      <c r="AL51" s="101">
        <f>+AL23/Cálculos!AN$3</f>
        <v>4.8764774301289275E-2</v>
      </c>
      <c r="AM51" s="101">
        <f>+AM23/Cálculos!AO$3</f>
        <v>4.6188273888999307E-2</v>
      </c>
      <c r="AN51" s="101">
        <f>+AN23/Cálculos!AP$3</f>
        <v>4.7473652648291426E-2</v>
      </c>
      <c r="AO51" s="101">
        <f>+AO23/Cálculos!AQ$3</f>
        <v>5.0909127735295087E-2</v>
      </c>
      <c r="AP51" s="101">
        <f>+AP23/Cálculos!AR$3</f>
        <v>4.9749762825096508E-2</v>
      </c>
      <c r="AQ51" s="101">
        <f>+AQ23/Cálculos!AS$3</f>
        <v>5.4571073047291238E-2</v>
      </c>
      <c r="AR51" s="101">
        <f>+AR23/Cálculos!AT$3</f>
        <v>5.0891661955721111E-2</v>
      </c>
      <c r="AS51" s="101">
        <f>+AS23/Cálculos!AU$3</f>
        <v>6.1399069123011886E-2</v>
      </c>
      <c r="AT51" s="101">
        <f>+AT23/Cálculos!AV$3</f>
        <v>5.7797200139048231E-2</v>
      </c>
      <c r="AU51" s="101">
        <f>+AU23/Cálculos!AW$3</f>
        <v>6.4724857102299943E-2</v>
      </c>
      <c r="AV51" s="101">
        <f>+AV23/Cálculos!AX$3</f>
        <v>6.008233460575161E-2</v>
      </c>
      <c r="AW51" s="101">
        <f>+AW23/Cálculos!AY$3</f>
        <v>6.7542072557719129E-2</v>
      </c>
      <c r="AX51" s="101">
        <f>+AX23/Cálculos!AZ$3</f>
        <v>7.6122295997694683E-2</v>
      </c>
      <c r="AY51" s="101">
        <f>+AY23/Cálculos!BA$3</f>
        <v>8.4511280107123346E-2</v>
      </c>
      <c r="AZ51" s="101">
        <f>+AZ23/Cálculos!BB$3</f>
        <v>8.90394997679258E-2</v>
      </c>
      <c r="BA51" s="101">
        <f>+BA23/Cálculos!BC$3</f>
        <v>9.3612594583104197E-2</v>
      </c>
      <c r="BB51" s="101">
        <f>+BB23/Cálculos!BD$3</f>
        <v>9.0612739366637746E-2</v>
      </c>
      <c r="BC51" s="101">
        <f>+BC23/Cálculos!BE$3</f>
        <v>9.2417171562300282E-2</v>
      </c>
      <c r="BD51" s="101">
        <f>+BD23/Cálculos!BF$3</f>
        <v>9.7124832047945031E-2</v>
      </c>
      <c r="BE51" s="101">
        <f>+BE23/Cálculos!BG$3</f>
        <v>0.10029920348824195</v>
      </c>
      <c r="BF51" s="101">
        <f>+BF23/Cálculos!BH$3</f>
        <v>0.10530996561821042</v>
      </c>
      <c r="BG51" s="101">
        <f>+BG23/Cálculos!BI$3</f>
        <v>9.3252119359742397E-2</v>
      </c>
      <c r="BH51" s="101"/>
    </row>
    <row r="52" spans="1:64" ht="10.5" customHeight="1" x14ac:dyDescent="0.2">
      <c r="A52" s="18"/>
      <c r="B52" s="77"/>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row>
    <row r="53" spans="1:64" ht="10.5" customHeight="1" x14ac:dyDescent="0.2">
      <c r="A53" s="18" t="s">
        <v>33</v>
      </c>
      <c r="B53" s="77" t="s">
        <v>34</v>
      </c>
      <c r="C53" s="169">
        <f>+C25/Cálculos!E$3</f>
        <v>4.7324387011265713E-2</v>
      </c>
      <c r="D53" s="169">
        <f>+D25/Cálculos!F$3</f>
        <v>4.9701922432848827E-3</v>
      </c>
      <c r="E53" s="169">
        <f>+E25/Cálculos!G$3</f>
        <v>2.8011354506989527E-3</v>
      </c>
      <c r="F53" s="169">
        <f>+F25/Cálculos!H$3</f>
        <v>-2.9958501064673059E-3</v>
      </c>
      <c r="G53" s="169">
        <f>+G25/Cálculos!I$3</f>
        <v>1.6651685393258446E-2</v>
      </c>
      <c r="H53" s="169">
        <f>+H25/Cálculos!J$3</f>
        <v>1.0409008242077142E-2</v>
      </c>
      <c r="I53" s="169">
        <f>+I25/Cálculos!K$3</f>
        <v>4.8490523358881439E-2</v>
      </c>
      <c r="J53" s="169">
        <f>+J25/Cálculos!L$3</f>
        <v>5.406776690251934E-2</v>
      </c>
      <c r="K53" s="169">
        <f>+K25/Cálculos!M$3</f>
        <v>5.884161143243128E-2</v>
      </c>
      <c r="L53" s="169">
        <f>+L25/Cálculos!N$3</f>
        <v>6.1283190883190883E-2</v>
      </c>
      <c r="M53" s="169">
        <f>+M25/Cálculos!O$3</f>
        <v>3.4333838907958804E-2</v>
      </c>
      <c r="N53" s="169">
        <f>+N25/Cálculos!P$3</f>
        <v>2.669260888480687E-2</v>
      </c>
      <c r="O53" s="169">
        <f>+O25/Cálculos!Q$3</f>
        <v>-9.7279449116666162E-4</v>
      </c>
      <c r="P53" s="169">
        <f>+P25/Cálculos!R$3</f>
        <v>2.3274809906616862E-3</v>
      </c>
      <c r="Q53" s="169">
        <f>+Q25/Cálculos!S$3</f>
        <v>-5.771786577510913E-2</v>
      </c>
      <c r="R53" s="169">
        <f>+R25/Cálculos!T$3</f>
        <v>5.0607040853287242E-3</v>
      </c>
      <c r="S53" s="169">
        <f>+S25/Cálculos!U$3</f>
        <v>6.2509795411527846E-2</v>
      </c>
      <c r="T53" s="169">
        <f>+T25/Cálculos!V$3</f>
        <v>4.5730640020144576E-2</v>
      </c>
      <c r="U53" s="169">
        <f>+U25/Cálculos!W$3</f>
        <v>2.6775593894751811E-2</v>
      </c>
      <c r="V53" s="169">
        <f>+V25/Cálculos!X$3</f>
        <v>9.1748297126080305E-3</v>
      </c>
      <c r="W53" s="169">
        <f>+W25/Cálculos!Y$3</f>
        <v>-3.7680230228406983E-2</v>
      </c>
      <c r="X53" s="169">
        <f>+X25/Cálculos!Z$3</f>
        <v>-5.425455248628696E-2</v>
      </c>
      <c r="Y53" s="169">
        <f>+Y25/Cálculos!AA$3</f>
        <v>-3.9571458224198615E-2</v>
      </c>
      <c r="Z53" s="169">
        <f>+Z25/Cálculos!AB$3</f>
        <v>-3.1882488392266498E-2</v>
      </c>
      <c r="AA53" s="169">
        <f>+AA25/Cálculos!AC$3</f>
        <v>4.1674040029247882E-4</v>
      </c>
      <c r="AB53" s="169">
        <f>+AB25/Cálculos!AD$3</f>
        <v>1.3219433210392631E-2</v>
      </c>
      <c r="AC53" s="169">
        <f>+AC25/Cálculos!AE$3</f>
        <v>-5.0970635872685461E-3</v>
      </c>
      <c r="AD53" s="169">
        <f>+AD25/Cálculos!AF$3</f>
        <v>-1.810079610554886E-2</v>
      </c>
      <c r="AE53" s="169">
        <f>+AE25/Cálculos!AG$3</f>
        <v>-3.1181648985466645E-2</v>
      </c>
      <c r="AF53" s="169">
        <f>+AF25/Cálculos!AH$3</f>
        <v>-1.2617279411587553E-2</v>
      </c>
      <c r="AG53" s="169">
        <f>+AG25/Cálculos!AI$3</f>
        <v>1.2027143575028625E-3</v>
      </c>
      <c r="AH53" s="169">
        <f>+AH25/Cálculos!AJ$3</f>
        <v>7.1483386358377424E-3</v>
      </c>
      <c r="AI53" s="169">
        <f>+AI25/Cálculos!AK$3</f>
        <v>1.2993806726606771E-2</v>
      </c>
      <c r="AJ53" s="169">
        <f>+AJ25/Cálculos!AL$3</f>
        <v>3.8167842675561297E-3</v>
      </c>
      <c r="AK53" s="169">
        <f>+AK25/Cálculos!AM$3</f>
        <v>-1.2556570784897879E-2</v>
      </c>
      <c r="AL53" s="169">
        <f>+AL25/Cálculos!AN$3</f>
        <v>-1.3692816467586228E-2</v>
      </c>
      <c r="AM53" s="169">
        <f>+AM25/Cálculos!AO$3</f>
        <v>-1.063186884513309E-3</v>
      </c>
      <c r="AN53" s="169">
        <f>+AN25/Cálculos!AP$3</f>
        <v>-5.0752133431311124E-3</v>
      </c>
      <c r="AO53" s="169">
        <f>+AO25/Cálculos!AQ$3</f>
        <v>-2.539464456460187E-2</v>
      </c>
      <c r="AP53" s="169">
        <f>+AP25/Cálculos!AR$3</f>
        <v>-1.9882922037603081E-2</v>
      </c>
      <c r="AQ53" s="169">
        <f>+AQ25/Cálculos!AS$3</f>
        <v>-5.5663835450215589E-2</v>
      </c>
      <c r="AR53" s="169">
        <f>+AR25/Cálculos!AT$3</f>
        <v>-7.7614187911893189E-4</v>
      </c>
      <c r="AS53" s="169">
        <f>+AS25/Cálculos!AU$3</f>
        <v>2.6578964261124709E-2</v>
      </c>
      <c r="AT53" s="169">
        <f>+AT25/Cálculos!AV$3</f>
        <v>5.5722022921457302E-2</v>
      </c>
      <c r="AU53" s="169">
        <f>+AU25/Cálculos!AW$3</f>
        <v>3.9022678780653422E-2</v>
      </c>
      <c r="AV53" s="169">
        <f>+AV25/Cálculos!AX$3</f>
        <v>4.9395989654252015E-2</v>
      </c>
      <c r="AW53" s="169">
        <f>+AW25/Cálculos!AY$3</f>
        <v>4.3001173398184926E-2</v>
      </c>
      <c r="AX53" s="169">
        <f>+AX25/Cálculos!AZ$3</f>
        <v>3.7006345125221787E-2</v>
      </c>
      <c r="AY53" s="169">
        <f>+AY25/Cálculos!BA$3</f>
        <v>2.0265972302889831E-2</v>
      </c>
      <c r="AZ53" s="169">
        <f>+AZ25/Cálculos!BB$3</f>
        <v>3.9311594973666826E-2</v>
      </c>
      <c r="BA53" s="169">
        <f>+BA25/Cálculos!BC$3</f>
        <v>9.9391741302508173E-3</v>
      </c>
      <c r="BB53" s="169">
        <f>+BB25/Cálculos!BD$3</f>
        <v>9.7411824185928801E-3</v>
      </c>
      <c r="BC53" s="169">
        <f>+BC25/Cálculos!BE$3</f>
        <v>1.4075375720518733E-2</v>
      </c>
      <c r="BD53" s="169">
        <f>+BD25/Cálculos!BF$3</f>
        <v>9.0342911569716196E-3</v>
      </c>
      <c r="BE53" s="169">
        <f>+BE25/Cálculos!BG$3</f>
        <v>-9.1936182432049915E-3</v>
      </c>
      <c r="BF53" s="169">
        <f>+BF25/Cálculos!BH$3</f>
        <v>-2.8882740832512206E-2</v>
      </c>
      <c r="BG53" s="169">
        <f>+BG25/Cálculos!BI$3</f>
        <v>-2.7848343039230086E-2</v>
      </c>
      <c r="BH53" s="169"/>
    </row>
    <row r="54" spans="1:64" ht="10.5" customHeight="1" x14ac:dyDescent="0.2">
      <c r="A54" s="13"/>
      <c r="B54" s="78"/>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row>
    <row r="55" spans="1:64" ht="10.5" customHeight="1" x14ac:dyDescent="0.2">
      <c r="A55" s="18" t="s">
        <v>35</v>
      </c>
      <c r="B55" s="77" t="s">
        <v>36</v>
      </c>
      <c r="C55" s="169">
        <f>+C27/Cálculos!E$3</f>
        <v>5.1192842942345924E-3</v>
      </c>
      <c r="D55" s="169">
        <f>+D27/Cálculos!F$3</f>
        <v>7.0667827717864557E-3</v>
      </c>
      <c r="E55" s="169">
        <f>+E27/Cálculos!G$3</f>
        <v>6.2717583418135086E-3</v>
      </c>
      <c r="F55" s="169">
        <f>+F27/Cálculos!H$3</f>
        <v>3.4465876062730232E-3</v>
      </c>
      <c r="G55" s="169">
        <f>+G27/Cálculos!I$3</f>
        <v>3.3146067415730338E-3</v>
      </c>
      <c r="H55" s="169">
        <f>+H27/Cálculos!J$3</f>
        <v>3.4507011797482987E-3</v>
      </c>
      <c r="I55" s="169">
        <f>+I27/Cálculos!K$3</f>
        <v>4.5976044061252289E-3</v>
      </c>
      <c r="J55" s="169">
        <f>+J27/Cálculos!L$3</f>
        <v>5.2690165834878523E-3</v>
      </c>
      <c r="K55" s="169">
        <f>+K27/Cálculos!M$3</f>
        <v>4.4789863638282608E-3</v>
      </c>
      <c r="L55" s="169">
        <f>+L27/Cálculos!N$3</f>
        <v>4.3008547008547013E-3</v>
      </c>
      <c r="M55" s="169">
        <f>+M27/Cálculos!O$3</f>
        <v>3.363135627045581E-3</v>
      </c>
      <c r="N55" s="169">
        <f>+N27/Cálculos!P$3</f>
        <v>3.1807415284961569E-3</v>
      </c>
      <c r="O55" s="169">
        <f>+O27/Cálculos!Q$3</f>
        <v>1.1415589546762996E-3</v>
      </c>
      <c r="P55" s="169">
        <f>+P27/Cálculos!R$3</f>
        <v>4.66087529684844E-3</v>
      </c>
      <c r="Q55" s="169">
        <f>+Q27/Cálculos!S$3</f>
        <v>1.3814444843988981E-3</v>
      </c>
      <c r="R55" s="169">
        <f>+R27/Cálculos!T$3</f>
        <v>1.3110098612779805E-3</v>
      </c>
      <c r="S55" s="169">
        <f>+S27/Cálculos!U$3</f>
        <v>3.3756495111336156E-3</v>
      </c>
      <c r="T55" s="169">
        <f>+T27/Cálculos!V$3</f>
        <v>2.8451140195181273E-3</v>
      </c>
      <c r="U55" s="169">
        <f>+U27/Cálculos!W$3</f>
        <v>1.9866982012007035E-3</v>
      </c>
      <c r="V55" s="169">
        <f>+V27/Cálculos!X$3</f>
        <v>2.4617471995498517E-3</v>
      </c>
      <c r="W55" s="169">
        <f>+W27/Cálculos!Y$3</f>
        <v>1.9744271611234565E-3</v>
      </c>
      <c r="X55" s="169">
        <f>+X27/Cálculos!Z$3</f>
        <v>3.6003241487854889E-3</v>
      </c>
      <c r="Y55" s="169">
        <f>+Y27/Cálculos!AA$3</f>
        <v>1.5465759554283772E-3</v>
      </c>
      <c r="Z55" s="169">
        <f>+Z27/Cálculos!AB$3</f>
        <v>1.7269876282307592E-3</v>
      </c>
      <c r="AA55" s="169">
        <f>+AA27/Cálculos!AC$3</f>
        <v>2.0488025590734652E-3</v>
      </c>
      <c r="AB55" s="169">
        <f>+AB27/Cálculos!AD$3</f>
        <v>1.7332848726226509E-3</v>
      </c>
      <c r="AC55" s="169">
        <f>+AC27/Cálculos!AE$3</f>
        <v>1.839050415186636E-3</v>
      </c>
      <c r="AD55" s="169">
        <f>+AD27/Cálculos!AF$3</f>
        <v>1.3620459283063735E-3</v>
      </c>
      <c r="AE55" s="169">
        <f>+AE27/Cálculos!AG$3</f>
        <v>2.3726944802752326E-3</v>
      </c>
      <c r="AF55" s="169">
        <f>+AF27/Cálculos!AH$3</f>
        <v>5.1273226395101568E-3</v>
      </c>
      <c r="AG55" s="169">
        <f>+AG27/Cálculos!AI$3</f>
        <v>1.0974475453159707E-2</v>
      </c>
      <c r="AH55" s="169">
        <f>+AH27/Cálculos!AJ$3</f>
        <v>1.0224610173249937E-2</v>
      </c>
      <c r="AI55" s="169">
        <f>+AI27/Cálculos!AK$3</f>
        <v>1.482125238969598E-2</v>
      </c>
      <c r="AJ55" s="169">
        <f>+AJ27/Cálculos!AL$3</f>
        <v>5.5690036767069738E-3</v>
      </c>
      <c r="AK55" s="169">
        <f>+AK27/Cálculos!AM$3</f>
        <v>8.9737259227411457E-3</v>
      </c>
      <c r="AL55" s="169">
        <f>+AL27/Cálculos!AN$3</f>
        <v>5.289336103123145E-3</v>
      </c>
      <c r="AM55" s="169">
        <f>+AM27/Cálculos!AO$3</f>
        <v>8.2040487635605779E-3</v>
      </c>
      <c r="AN55" s="169">
        <f>+AN27/Cálculos!AP$3</f>
        <v>4.065135627210047E-3</v>
      </c>
      <c r="AO55" s="169">
        <f>+AO27/Cálculos!AQ$3</f>
        <v>4.2615283473159101E-3</v>
      </c>
      <c r="AP55" s="169">
        <f>+AP27/Cálculos!AR$3</f>
        <v>3.3551636945452559E-3</v>
      </c>
      <c r="AQ55" s="169">
        <f>+AQ27/Cálculos!AS$3</f>
        <v>2.980963162747716E-3</v>
      </c>
      <c r="AR55" s="169">
        <f>+AR27/Cálculos!AT$3</f>
        <v>2.2595284423751814E-3</v>
      </c>
      <c r="AS55" s="169">
        <f>+AS27/Cálculos!AU$3</f>
        <v>2.2192821919060166E-3</v>
      </c>
      <c r="AT55" s="169">
        <f>+AT27/Cálculos!AV$3</f>
        <v>2.4870381573690878E-3</v>
      </c>
      <c r="AU55" s="169">
        <f>+AU27/Cálculos!AW$3</f>
        <v>2.6087560791722315E-3</v>
      </c>
      <c r="AV55" s="169">
        <f>+AV27/Cálculos!AX$3</f>
        <v>2.3253108910333267E-3</v>
      </c>
      <c r="AW55" s="169">
        <f>+AW27/Cálculos!AY$3</f>
        <v>2.4822176279467255E-3</v>
      </c>
      <c r="AX55" s="169">
        <f>+AX27/Cálculos!AZ$3</f>
        <v>3.1514046189299256E-3</v>
      </c>
      <c r="AY55" s="169">
        <f>+AY27/Cálculos!BA$3</f>
        <v>2.7015152893273158E-3</v>
      </c>
      <c r="AZ55" s="169">
        <f>+AZ27/Cálculos!BB$3</f>
        <v>2.2787821594336031E-3</v>
      </c>
      <c r="BA55" s="169">
        <f>+BA27/Cálculos!BC$3</f>
        <v>2.5067184850771787E-3</v>
      </c>
      <c r="BB55" s="169">
        <f>+BB27/Cálculos!BD$3</f>
        <v>1.0695952037662792E-3</v>
      </c>
      <c r="BC55" s="169">
        <f>+BC27/Cálculos!BE$3</f>
        <v>1.3522947529835704E-3</v>
      </c>
      <c r="BD55" s="169">
        <f>+BD27/Cálculos!BF$3</f>
        <v>1.4068526779197575E-3</v>
      </c>
      <c r="BE55" s="169">
        <f>+BE27/Cálculos!BG$3</f>
        <v>1.2748654143015651E-3</v>
      </c>
      <c r="BF55" s="169">
        <f>+BF27/Cálculos!BH$3</f>
        <v>1.1852832863762943E-3</v>
      </c>
      <c r="BG55" s="169">
        <f>+BG27/Cálculos!BI$3</f>
        <v>1.8742468803300369E-3</v>
      </c>
      <c r="BH55" s="169"/>
    </row>
    <row r="56" spans="1:64" ht="10.5" customHeight="1" x14ac:dyDescent="0.2">
      <c r="A56" s="13"/>
      <c r="B56" s="78"/>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row>
    <row r="57" spans="1:64" ht="10.5" customHeight="1" x14ac:dyDescent="0.2">
      <c r="A57" s="18" t="s">
        <v>40</v>
      </c>
      <c r="B57" s="77" t="s">
        <v>41</v>
      </c>
      <c r="C57" s="169">
        <f>+C29/Cálculos!E$3</f>
        <v>9.2834658714380375E-2</v>
      </c>
      <c r="D57" s="169">
        <f>+D29/Cálculos!F$3</f>
        <v>8.3883716256949556E-2</v>
      </c>
      <c r="E57" s="169">
        <f>+E29/Cálculos!G$3</f>
        <v>7.3857854426650965E-2</v>
      </c>
      <c r="F57" s="169">
        <f>+F29/Cálculos!H$3</f>
        <v>6.2493200080821903E-2</v>
      </c>
      <c r="G57" s="169">
        <f>+G29/Cálculos!I$3</f>
        <v>5.8547752808988766E-2</v>
      </c>
      <c r="H57" s="169">
        <f>+H29/Cálculos!J$3</f>
        <v>6.1074679455808939E-2</v>
      </c>
      <c r="I57" s="169">
        <f>+I29/Cálculos!K$3</f>
        <v>7.326007326007325E-2</v>
      </c>
      <c r="J57" s="169">
        <f>+J29/Cálculos!L$3</f>
        <v>8.1150850391909043E-2</v>
      </c>
      <c r="K57" s="169">
        <f>+K29/Cálculos!M$3</f>
        <v>8.0665291087938518E-2</v>
      </c>
      <c r="L57" s="169">
        <f>+L29/Cálculos!N$3</f>
        <v>8.4299715099715108E-2</v>
      </c>
      <c r="M57" s="169">
        <f>+M29/Cálculos!O$3</f>
        <v>8.1666799712620738E-2</v>
      </c>
      <c r="N57" s="169">
        <f>+N29/Cálculos!P$3</f>
        <v>8.7848407212258908E-2</v>
      </c>
      <c r="O57" s="169">
        <f>+O29/Cálculos!Q$3</f>
        <v>7.5080713439069816E-2</v>
      </c>
      <c r="P57" s="169">
        <f>+P29/Cálculos!R$3</f>
        <v>8.4464024965229714E-2</v>
      </c>
      <c r="Q57" s="169">
        <f>+Q29/Cálculos!S$3</f>
        <v>8.2017018030580813E-2</v>
      </c>
      <c r="R57" s="169">
        <f>+R29/Cálculos!T$3</f>
        <v>0.10901451514886537</v>
      </c>
      <c r="S57" s="169">
        <f>+S29/Cálculos!U$3</f>
        <v>0.10548904722292549</v>
      </c>
      <c r="T57" s="169">
        <f>+T29/Cálculos!V$3</f>
        <v>0.10080731837639645</v>
      </c>
      <c r="U57" s="169">
        <f>+U29/Cálculos!W$3</f>
        <v>8.4464843393142933E-2</v>
      </c>
      <c r="V57" s="169">
        <f>+V29/Cálculos!X$3</f>
        <v>7.6396410500316078E-2</v>
      </c>
      <c r="W57" s="169">
        <f>+W29/Cálculos!Y$3</f>
        <v>7.697934501475355E-2</v>
      </c>
      <c r="X57" s="169">
        <f>+X29/Cálculos!Z$3</f>
        <v>6.2978759881703636E-2</v>
      </c>
      <c r="Y57" s="169">
        <f>+Y29/Cálculos!AA$3</f>
        <v>6.5737932057873968E-2</v>
      </c>
      <c r="Z57" s="169">
        <f>+Z29/Cálculos!AB$3</f>
        <v>5.7134622114259716E-2</v>
      </c>
      <c r="AA57" s="169">
        <f>+AA29/Cálculos!AC$3</f>
        <v>5.7360312928929548E-2</v>
      </c>
      <c r="AB57" s="169">
        <f>+AB29/Cálculos!AD$3</f>
        <v>6.0595159193870915E-2</v>
      </c>
      <c r="AC57" s="169">
        <f>+AC29/Cálculos!AE$3</f>
        <v>6.8002856596076383E-2</v>
      </c>
      <c r="AD57" s="169">
        <f>+AD29/Cálculos!AF$3</f>
        <v>6.8470019398122792E-2</v>
      </c>
      <c r="AE57" s="169">
        <f>+AE29/Cálculos!AG$3</f>
        <v>4.9867004089094336E-2</v>
      </c>
      <c r="AF57" s="169">
        <f>+AF29/Cálculos!AH$3</f>
        <v>3.7663610531403248E-2</v>
      </c>
      <c r="AG57" s="169">
        <f>+AG29/Cálculos!AI$3</f>
        <v>2.6082841921654568E-2</v>
      </c>
      <c r="AH57" s="169">
        <f>+AH29/Cálculos!AJ$3</f>
        <v>2.1881359738067076E-2</v>
      </c>
      <c r="AI57" s="169">
        <f>+AI29/Cálculos!AK$3</f>
        <v>2.7954591061887999E-2</v>
      </c>
      <c r="AJ57" s="169">
        <f>+AJ29/Cálculos!AL$3</f>
        <v>2.5932770133099345E-2</v>
      </c>
      <c r="AK57" s="169">
        <f>+AK29/Cálculos!AM$3</f>
        <v>2.4854959805930724E-2</v>
      </c>
      <c r="AL57" s="169">
        <f>+AL29/Cálculos!AN$3</f>
        <v>2.2468714407340568E-2</v>
      </c>
      <c r="AM57" s="169">
        <f>+AM29/Cálculos!AO$3</f>
        <v>2.1748572133547427E-2</v>
      </c>
      <c r="AN57" s="169">
        <f>+AN29/Cálculos!AP$3</f>
        <v>2.2294572043209546E-2</v>
      </c>
      <c r="AO57" s="169">
        <f>+AO29/Cálculos!AQ$3</f>
        <v>2.1991228151607648E-2</v>
      </c>
      <c r="AP57" s="169">
        <f>+AP29/Cálculos!AR$3</f>
        <v>1.4835132417840347E-2</v>
      </c>
      <c r="AQ57" s="169">
        <f>+AQ29/Cálculos!AS$3</f>
        <v>1.3617581720733884E-2</v>
      </c>
      <c r="AR57" s="169">
        <f>+AR29/Cálculos!AT$3</f>
        <v>9.0839453818145795E-3</v>
      </c>
      <c r="AS57" s="169">
        <f>+AS29/Cálculos!AU$3</f>
        <v>1.4035754404119149E-2</v>
      </c>
      <c r="AT57" s="169">
        <f>+AT29/Cálculos!AV$3</f>
        <v>2.5533523036787131E-2</v>
      </c>
      <c r="AU57" s="169">
        <f>+AU29/Cálculos!AW$3</f>
        <v>3.240543002498248E-2</v>
      </c>
      <c r="AV57" s="169">
        <f>+AV29/Cálculos!AX$3</f>
        <v>3.8801556432571604E-2</v>
      </c>
      <c r="AW57" s="169">
        <f>+AW29/Cálculos!AY$3</f>
        <v>3.8545222067782825E-2</v>
      </c>
      <c r="AX57" s="169">
        <f>+AX29/Cálculos!AZ$3</f>
        <v>3.8324663877761178E-2</v>
      </c>
      <c r="AY57" s="169">
        <f>+AY29/Cálculos!BA$3</f>
        <v>4.3123437633894798E-2</v>
      </c>
      <c r="AZ57" s="169">
        <f>+AZ29/Cálculos!BB$3</f>
        <v>4.3419083718276671E-2</v>
      </c>
      <c r="BA57" s="169">
        <f>+BA29/Cálculos!BC$3</f>
        <v>4.2447947154820795E-2</v>
      </c>
      <c r="BB57" s="169">
        <f>+BB29/Cálculos!BD$3</f>
        <v>3.3824758932274678E-2</v>
      </c>
      <c r="BC57" s="169">
        <f>+BC29/Cálculos!BE$3</f>
        <v>3.9856303703562586E-2</v>
      </c>
      <c r="BD57" s="169">
        <f>+BD29/Cálculos!BF$3</f>
        <v>4.6758912173468406E-2</v>
      </c>
      <c r="BE57" s="169">
        <f>+BE29/Cálculos!BG$3</f>
        <v>3.860503474203017E-2</v>
      </c>
      <c r="BF57" s="169">
        <f>+BF29/Cálculos!BH$3</f>
        <v>3.5805297402863506E-2</v>
      </c>
      <c r="BG57" s="169">
        <f>+BG29/Cálculos!BI$3</f>
        <v>3.8725483248416973E-2</v>
      </c>
      <c r="BH57" s="169"/>
    </row>
    <row r="58" spans="1:64" ht="10.5" customHeight="1" x14ac:dyDescent="0.2">
      <c r="A58" s="13"/>
      <c r="B58" s="78"/>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row>
    <row r="59" spans="1:64" ht="10.5" customHeight="1" x14ac:dyDescent="0.2">
      <c r="A59" s="18" t="s">
        <v>44</v>
      </c>
      <c r="B59" s="77" t="s">
        <v>45</v>
      </c>
      <c r="C59" s="169">
        <f>+C31/Cálculos!E$3</f>
        <v>0.21959907223326702</v>
      </c>
      <c r="D59" s="169">
        <f>+D31/Cálculos!F$3</f>
        <v>0.17949628240337595</v>
      </c>
      <c r="E59" s="169">
        <f>+E31/Cálculos!G$3</f>
        <v>0.17725885062396229</v>
      </c>
      <c r="F59" s="169">
        <f>+F31/Cálculos!H$3</f>
        <v>0.17195247050777909</v>
      </c>
      <c r="G59" s="169">
        <f>+G31/Cálculos!I$3</f>
        <v>0.18174999999999999</v>
      </c>
      <c r="H59" s="169">
        <f>+H31/Cálculos!J$3</f>
        <v>0.19604125363336528</v>
      </c>
      <c r="I59" s="169">
        <f>+I31/Cálculos!K$3</f>
        <v>0.23048166130980874</v>
      </c>
      <c r="J59" s="169">
        <f>+J31/Cálculos!L$3</f>
        <v>0.22826665190665524</v>
      </c>
      <c r="K59" s="169">
        <f>+K31/Cálculos!M$3</f>
        <v>0.22732669818887996</v>
      </c>
      <c r="L59" s="169">
        <f>+L31/Cálculos!N$3</f>
        <v>0.23263475783475784</v>
      </c>
      <c r="M59" s="169">
        <f>+M31/Cálculos!O$3</f>
        <v>0.20828769857108645</v>
      </c>
      <c r="N59" s="169">
        <f>+N31/Cálculos!P$3</f>
        <v>0.18673949823560693</v>
      </c>
      <c r="O59" s="169">
        <f>+O31/Cálculos!Q$3</f>
        <v>0.1914996895636959</v>
      </c>
      <c r="P59" s="169">
        <f>+P31/Cálculos!R$3</f>
        <v>0.21673070130345243</v>
      </c>
      <c r="Q59" s="169">
        <f>+Q31/Cálculos!S$3</f>
        <v>0.14703134131720852</v>
      </c>
      <c r="R59" s="169">
        <f>+R31/Cálculos!T$3</f>
        <v>0.1605972612313018</v>
      </c>
      <c r="S59" s="169">
        <f>+S31/Cálculos!U$3</f>
        <v>0.19625383276871577</v>
      </c>
      <c r="T59" s="169">
        <f>+T31/Cálculos!V$3</f>
        <v>0.20730025856297946</v>
      </c>
      <c r="U59" s="169">
        <f>+U31/Cálculos!W$3</f>
        <v>0.1983703773880699</v>
      </c>
      <c r="V59" s="169">
        <f>+V31/Cálculos!X$3</f>
        <v>0.21860768910288314</v>
      </c>
      <c r="W59" s="169">
        <f>+W31/Cálculos!Y$3</f>
        <v>0.19656843102254928</v>
      </c>
      <c r="X59" s="169">
        <f>+X31/Cálculos!Z$3</f>
        <v>0.16930594083387571</v>
      </c>
      <c r="Y59" s="169">
        <f>+Y31/Cálculos!AA$3</f>
        <v>0.15829378955765838</v>
      </c>
      <c r="Z59" s="169">
        <f>+Z31/Cálculos!AB$3</f>
        <v>0.16547865468352244</v>
      </c>
      <c r="AA59" s="169">
        <f>+AA31/Cálculos!AC$3</f>
        <v>0.22648506365453006</v>
      </c>
      <c r="AB59" s="169">
        <f>+AB31/Cálculos!AD$3</f>
        <v>0.21878985518944838</v>
      </c>
      <c r="AC59" s="169">
        <f>+AC31/Cálculos!AE$3</f>
        <v>0.19893484440419903</v>
      </c>
      <c r="AD59" s="169">
        <f>+AD31/Cálculos!AF$3</f>
        <v>0.17420067319781907</v>
      </c>
      <c r="AE59" s="169">
        <f>+AE31/Cálculos!AG$3</f>
        <v>0.18201808992548332</v>
      </c>
      <c r="AF59" s="169">
        <f>+AF31/Cálculos!AH$3</f>
        <v>0.16926639743379085</v>
      </c>
      <c r="AG59" s="169">
        <f>+AG31/Cálculos!AI$3</f>
        <v>0.20135442868527198</v>
      </c>
      <c r="AH59" s="169">
        <f>+AH31/Cálculos!AJ$3</f>
        <v>0.22739740264861372</v>
      </c>
      <c r="AI59" s="169">
        <f>+AI31/Cálculos!AK$3</f>
        <v>0.25537263528235221</v>
      </c>
      <c r="AJ59" s="169">
        <f>+AJ31/Cálculos!AL$3</f>
        <v>0.24231644269659874</v>
      </c>
      <c r="AK59" s="169">
        <f>+AK31/Cálculos!AM$3</f>
        <v>0.23055975246265778</v>
      </c>
      <c r="AL59" s="169">
        <f>+AL31/Cálculos!AN$3</f>
        <v>0.21742392292595406</v>
      </c>
      <c r="AM59" s="169">
        <f>+AM31/Cálculos!AO$3</f>
        <v>0.22768448909789563</v>
      </c>
      <c r="AN59" s="169">
        <f>+AN31/Cálculos!AP$3</f>
        <v>0.22482821126620442</v>
      </c>
      <c r="AO59" s="169">
        <f>+AO31/Cálculos!AQ$3</f>
        <v>0.22922593543737294</v>
      </c>
      <c r="AP59" s="169">
        <f>+AP31/Cálculos!AR$3</f>
        <v>0.23713010557225159</v>
      </c>
      <c r="AQ59" s="169">
        <f>+AQ31/Cálculos!AS$3</f>
        <v>0.22275012042238171</v>
      </c>
      <c r="AR59" s="169">
        <f>+AR31/Cálculos!AT$3</f>
        <v>0.22277129159447603</v>
      </c>
      <c r="AS59" s="169">
        <f>+AS31/Cálculos!AU$3</f>
        <v>0.24864887132871383</v>
      </c>
      <c r="AT59" s="169">
        <f>+AT31/Cálculos!AV$3</f>
        <v>0.26477628694536859</v>
      </c>
      <c r="AU59" s="169">
        <f>+AU31/Cálculos!AW$3</f>
        <v>0.26532166848513533</v>
      </c>
      <c r="AV59" s="169">
        <f>+AV31/Cálculos!AX$3</f>
        <v>0.27329869051645894</v>
      </c>
      <c r="AW59" s="169">
        <f>+AW31/Cálculos!AY$3</f>
        <v>0.29374317026864294</v>
      </c>
      <c r="AX59" s="169">
        <f>+AX31/Cálculos!AZ$3</f>
        <v>0.3041033261136169</v>
      </c>
      <c r="AY59" s="169">
        <f>+AY31/Cálculos!BA$3</f>
        <v>0.32609556497584702</v>
      </c>
      <c r="AZ59" s="169">
        <f>+AZ31/Cálculos!BB$3</f>
        <v>0.33443263024692377</v>
      </c>
      <c r="BA59" s="169">
        <f>+BA31/Cálculos!BC$3</f>
        <v>0.32484418085167721</v>
      </c>
      <c r="BB59" s="169">
        <f>+BB31/Cálculos!BD$3</f>
        <v>0.33830994920614915</v>
      </c>
      <c r="BC59" s="169">
        <f>+BC31/Cálculos!BE$3</f>
        <v>0.34760414223846819</v>
      </c>
      <c r="BD59" s="169">
        <f>+BD31/Cálculos!BF$3</f>
        <v>0.35455011091173716</v>
      </c>
      <c r="BE59" s="169">
        <f>+BE31/Cálculos!BG$3</f>
        <v>0.35569186740966408</v>
      </c>
      <c r="BF59" s="169">
        <f>+BF31/Cálculos!BH$3</f>
        <v>0.35218765266868868</v>
      </c>
      <c r="BG59" s="169">
        <f>+BG31/Cálculos!BI$3</f>
        <v>0.34103224914648905</v>
      </c>
      <c r="BH59" s="169"/>
    </row>
    <row r="60" spans="1:64" ht="10.5" customHeight="1" x14ac:dyDescent="0.2">
      <c r="A60" s="18" t="s">
        <v>46</v>
      </c>
      <c r="B60" s="77" t="s">
        <v>47</v>
      </c>
      <c r="C60" s="169">
        <f>+C32/Cálculos!E$3</f>
        <v>0.25999005964214711</v>
      </c>
      <c r="D60" s="169">
        <f>+D32/Cálculos!F$3</f>
        <v>0.25134302364525418</v>
      </c>
      <c r="E60" s="169">
        <f>+E32/Cálculos!G$3</f>
        <v>0.24204381125810079</v>
      </c>
      <c r="F60" s="169">
        <f>+F32/Cálculos!H$3</f>
        <v>0.23399493308879526</v>
      </c>
      <c r="G60" s="169">
        <f>+G32/Cálculos!I$3</f>
        <v>0.22033146067415729</v>
      </c>
      <c r="H60" s="169">
        <f>+H32/Cálculos!J$3</f>
        <v>0.2432562236673487</v>
      </c>
      <c r="I60" s="169">
        <f>+I32/Cálculos!K$3</f>
        <v>0.25065360680487536</v>
      </c>
      <c r="J60" s="169">
        <f>+J32/Cálculos!L$3</f>
        <v>0.25008071881255706</v>
      </c>
      <c r="K60" s="169">
        <f>+K32/Cálculos!M$3</f>
        <v>0.24467139148055897</v>
      </c>
      <c r="L60" s="169">
        <f>+L32/Cálculos!N$3</f>
        <v>0.2513504273504274</v>
      </c>
      <c r="M60" s="169">
        <f>+M32/Cálculos!O$3</f>
        <v>0.25225752374870281</v>
      </c>
      <c r="N60" s="169">
        <f>+N32/Cálculos!P$3</f>
        <v>0.24471455503456277</v>
      </c>
      <c r="O60" s="169">
        <f>+O32/Cálculos!Q$3</f>
        <v>0.26641163853925603</v>
      </c>
      <c r="P60" s="169">
        <f>+P32/Cálculos!R$3</f>
        <v>0.29420636998117206</v>
      </c>
      <c r="Q60" s="169">
        <f>+Q32/Cálculos!S$3</f>
        <v>0.28538478063849954</v>
      </c>
      <c r="R60" s="169">
        <f>+R32/Cálculos!T$3</f>
        <v>0.26324006243356046</v>
      </c>
      <c r="S60" s="169">
        <f>+S32/Cálculos!U$3</f>
        <v>0.2358574350689798</v>
      </c>
      <c r="T60" s="169">
        <f>+T32/Cálculos!V$3</f>
        <v>0.25953182289971316</v>
      </c>
      <c r="U60" s="169">
        <f>+U32/Cálculos!W$3</f>
        <v>0.25407292868526032</v>
      </c>
      <c r="V60" s="169">
        <f>+V32/Cálculos!X$3</f>
        <v>0.28336752269104132</v>
      </c>
      <c r="W60" s="169">
        <f>+W32/Cálculos!Y$3</f>
        <v>0.30925357910458634</v>
      </c>
      <c r="X60" s="169">
        <f>+X32/Cálculos!Z$3</f>
        <v>0.28293892905308088</v>
      </c>
      <c r="Y60" s="169">
        <f>+Y32/Cálculos!AA$3</f>
        <v>0.26205660388430257</v>
      </c>
      <c r="Z60" s="169">
        <f>+Z32/Cálculos!AB$3</f>
        <v>0.25276877756181787</v>
      </c>
      <c r="AA60" s="169">
        <f>+AA32/Cálculos!AC$3</f>
        <v>0.27602174276319003</v>
      </c>
      <c r="AB60" s="169">
        <f>+AB32/Cálculos!AD$3</f>
        <v>0.25973639235024704</v>
      </c>
      <c r="AC60" s="169">
        <f>+AC32/Cálculos!AE$3</f>
        <v>0.26928552424605934</v>
      </c>
      <c r="AD60" s="169">
        <f>+AD32/Cálculos!AF$3</f>
        <v>0.25347292293879503</v>
      </c>
      <c r="AE60" s="169">
        <f>+AE32/Cálculos!AG$3</f>
        <v>0.26012789990191637</v>
      </c>
      <c r="AF60" s="169">
        <f>+AF32/Cálculos!AH$3</f>
        <v>0.21437930755334586</v>
      </c>
      <c r="AG60" s="169">
        <f>+AG32/Cálculos!AI$3</f>
        <v>0.2152008828673615</v>
      </c>
      <c r="AH60" s="169">
        <f>+AH32/Cálculos!AJ$3</f>
        <v>0.23185020112860094</v>
      </c>
      <c r="AI60" s="169">
        <f>+AI32/Cálculos!AK$3</f>
        <v>0.2555121672279374</v>
      </c>
      <c r="AJ60" s="169">
        <f>+AJ32/Cálculos!AL$3</f>
        <v>0.25886342488543501</v>
      </c>
      <c r="AK60" s="169">
        <f>+AK32/Cálculos!AM$3</f>
        <v>0.25899755713074524</v>
      </c>
      <c r="AL60" s="169">
        <f>+AL32/Cálculos!AN$3</f>
        <v>0.24829611769775772</v>
      </c>
      <c r="AM60" s="169">
        <f>+AM32/Cálculos!AO$3</f>
        <v>0.24229219935239582</v>
      </c>
      <c r="AN60" s="169">
        <f>+AN32/Cálculos!AP$3</f>
        <v>0.24813286102533499</v>
      </c>
      <c r="AO60" s="169">
        <f>+AO32/Cálculos!AQ$3</f>
        <v>0.27235027980626658</v>
      </c>
      <c r="AP60" s="169">
        <f>+AP32/Cálculos!AR$3</f>
        <v>0.26849299633314982</v>
      </c>
      <c r="AQ60" s="169">
        <f>+AQ32/Cálculos!AS$3</f>
        <v>0.28905057443058346</v>
      </c>
      <c r="AR60" s="169">
        <f>+AR32/Cálculos!AT$3</f>
        <v>0.23037185041303429</v>
      </c>
      <c r="AS60" s="169">
        <f>+AS32/Cálculos!AU$3</f>
        <v>0.23388637927980227</v>
      </c>
      <c r="AT60" s="169">
        <f>+AT32/Cálculos!AV$3</f>
        <v>0.23210074890332932</v>
      </c>
      <c r="AU60" s="169">
        <f>+AU32/Cálculos!AW$3</f>
        <v>0.25609566365029213</v>
      </c>
      <c r="AV60" s="169">
        <f>+AV32/Cálculos!AX$3</f>
        <v>0.26037894640374526</v>
      </c>
      <c r="AW60" s="169">
        <f>+AW32/Cálculos!AY$3</f>
        <v>0.28680500131029413</v>
      </c>
      <c r="AX60" s="169">
        <f>+AX32/Cálculos!AZ$3</f>
        <v>0.30227024024722637</v>
      </c>
      <c r="AY60" s="169">
        <f>+AY32/Cálculos!BA$3</f>
        <v>0.34625151501752466</v>
      </c>
      <c r="AZ60" s="169">
        <f>+AZ32/Cálculos!BB$3</f>
        <v>0.33626133683209997</v>
      </c>
      <c r="BA60" s="169">
        <f>+BA32/Cálculos!BC$3</f>
        <v>0.35484623539117</v>
      </c>
      <c r="BB60" s="169">
        <f>+BB32/Cálculos!BD$3</f>
        <v>0.3613239305160646</v>
      </c>
      <c r="BC60" s="169">
        <f>+BC32/Cálculos!BE$3</f>
        <v>0.37203277546852848</v>
      </c>
      <c r="BD60" s="169">
        <f>+BD32/Cálculos!BF$3</f>
        <v>0.39086787925031419</v>
      </c>
      <c r="BE60" s="169">
        <f>+BE32/Cálculos!BG$3</f>
        <v>0.40221565498059764</v>
      </c>
      <c r="BF60" s="169">
        <f>+BF32/Cálculos!BH$3</f>
        <v>0.41569040761768805</v>
      </c>
      <c r="BG60" s="169">
        <f>+BG32/Cálculos!BI$3</f>
        <v>0.40573182855380607</v>
      </c>
      <c r="BH60" s="169"/>
    </row>
    <row r="61" spans="1:64" ht="10.5" customHeight="1" x14ac:dyDescent="0.2">
      <c r="A61" s="18" t="s">
        <v>48</v>
      </c>
      <c r="B61" s="77" t="s">
        <v>49</v>
      </c>
      <c r="C61" s="169">
        <f>+C33/Cálculos!E$3</f>
        <v>4.0390987408880058E-2</v>
      </c>
      <c r="D61" s="169">
        <f>+D33/Cálculos!F$3</f>
        <v>7.1846741241878218E-2</v>
      </c>
      <c r="E61" s="169">
        <f>+E33/Cálculos!G$3</f>
        <v>6.4784960634138508E-2</v>
      </c>
      <c r="F61" s="169">
        <f>+F33/Cálculos!H$3</f>
        <v>6.2042462581016207E-2</v>
      </c>
      <c r="G61" s="169">
        <f>+G33/Cálculos!I$3</f>
        <v>3.8581460674157304E-2</v>
      </c>
      <c r="H61" s="169">
        <f>+H33/Cálculos!J$3</f>
        <v>4.7214970033983492E-2</v>
      </c>
      <c r="I61" s="169">
        <f>+I33/Cálculos!K$3</f>
        <v>2.0171945495066613E-2</v>
      </c>
      <c r="J61" s="169">
        <f>+J33/Cálculos!L$3</f>
        <v>2.181406690590185E-2</v>
      </c>
      <c r="K61" s="169">
        <f>+K33/Cálculos!M$3</f>
        <v>1.7344693291678977E-2</v>
      </c>
      <c r="L61" s="169">
        <f>+L33/Cálculos!N$3</f>
        <v>1.8715669515669532E-2</v>
      </c>
      <c r="M61" s="169">
        <f>+M33/Cálculos!O$3</f>
        <v>4.3969825177616342E-2</v>
      </c>
      <c r="N61" s="169">
        <f>+N33/Cálculos!P$3</f>
        <v>5.7975056798955864E-2</v>
      </c>
      <c r="O61" s="169">
        <f>+O33/Cálculos!Q$3</f>
        <v>7.491194897556018E-2</v>
      </c>
      <c r="P61" s="169">
        <f>+P33/Cálculos!R$3</f>
        <v>7.7475668677719586E-2</v>
      </c>
      <c r="Q61" s="169">
        <f>+Q33/Cálculos!S$3</f>
        <v>0.13835343932129104</v>
      </c>
      <c r="R61" s="169">
        <f>+R33/Cálculos!T$3</f>
        <v>0.10264280120225866</v>
      </c>
      <c r="S61" s="169">
        <f>+S33/Cálculos!U$3</f>
        <v>3.9603602300264017E-2</v>
      </c>
      <c r="T61" s="169">
        <f>+T33/Cálculos!V$3</f>
        <v>5.2231564336733739E-2</v>
      </c>
      <c r="U61" s="169">
        <f>+U33/Cálculos!W$3</f>
        <v>5.5702551297190435E-2</v>
      </c>
      <c r="V61" s="169">
        <f>+V33/Cálculos!X$3</f>
        <v>6.4759833588158192E-2</v>
      </c>
      <c r="W61" s="169">
        <f>+W33/Cálculos!Y$3</f>
        <v>0.11268514808203707</v>
      </c>
      <c r="X61" s="169">
        <f>+X33/Cálculos!Z$3</f>
        <v>0.11363298821920512</v>
      </c>
      <c r="Y61" s="169">
        <f>+Y33/Cálculos!AA$3</f>
        <v>0.10376281432664419</v>
      </c>
      <c r="Z61" s="169">
        <f>+Z33/Cálculos!AB$3</f>
        <v>8.7290122878295462E-2</v>
      </c>
      <c r="AA61" s="169">
        <f>+AA33/Cálculos!AC$3</f>
        <v>4.9536679108660032E-2</v>
      </c>
      <c r="AB61" s="169">
        <f>+AB33/Cálculos!AD$3</f>
        <v>4.0946537160798664E-2</v>
      </c>
      <c r="AC61" s="169">
        <f>+AC33/Cálculos!AE$3</f>
        <v>7.0350679841860331E-2</v>
      </c>
      <c r="AD61" s="169">
        <f>+AD33/Cálculos!AF$3</f>
        <v>7.9272249740975936E-2</v>
      </c>
      <c r="AE61" s="169">
        <f>+AE33/Cálculos!AG$3</f>
        <v>7.8109809976432992E-2</v>
      </c>
      <c r="AF61" s="169">
        <f>+AF33/Cálculos!AH$3</f>
        <v>4.5112910119555018E-2</v>
      </c>
      <c r="AG61" s="169">
        <f>+AG33/Cálculos!AI$3</f>
        <v>1.3846454182089565E-2</v>
      </c>
      <c r="AH61" s="169">
        <f>+AH33/Cálculos!AJ$3</f>
        <v>4.452798479987247E-3</v>
      </c>
      <c r="AI61" s="169">
        <f>+AI33/Cálculos!AK$3</f>
        <v>-1.3953194558524536E-4</v>
      </c>
      <c r="AJ61" s="169">
        <f>+AJ33/Cálculos!AL$3</f>
        <v>-1.6546982188836237E-2</v>
      </c>
      <c r="AK61" s="169">
        <f>+AK33/Cálculos!AM$3</f>
        <v>-2.8437804668087457E-2</v>
      </c>
      <c r="AL61" s="169">
        <f>+AL33/Cálculos!AN$3</f>
        <v>-3.0872194771803644E-2</v>
      </c>
      <c r="AM61" s="169">
        <f>+AM33/Cálculos!AO$3</f>
        <v>-1.4607710254500146E-2</v>
      </c>
      <c r="AN61" s="169">
        <f>+AN33/Cálculos!AP$3</f>
        <v>-2.3304649759130616E-2</v>
      </c>
      <c r="AO61" s="169">
        <f>+AO33/Cálculos!AQ$3</f>
        <v>-4.3124344368893612E-2</v>
      </c>
      <c r="AP61" s="169">
        <f>+AP33/Cálculos!AR$3</f>
        <v>-3.1362890760898161E-2</v>
      </c>
      <c r="AQ61" s="169">
        <f>+AQ33/Cálculos!AS$3</f>
        <v>-6.6300454008201753E-2</v>
      </c>
      <c r="AR61" s="169">
        <f>+AR33/Cálculos!AT$3</f>
        <v>-7.6005588185583325E-3</v>
      </c>
      <c r="AS61" s="169">
        <f>+AS33/Cálculos!AU$3</f>
        <v>1.4762492048911594E-2</v>
      </c>
      <c r="AT61" s="169">
        <f>+AT33/Cálculos!AV$3</f>
        <v>3.2675538042039251E-2</v>
      </c>
      <c r="AU61" s="169">
        <f>+AU33/Cálculos!AW$3</f>
        <v>9.2260048348431593E-3</v>
      </c>
      <c r="AV61" s="169">
        <f>+AV33/Cálculos!AX$3</f>
        <v>1.2919744112713745E-2</v>
      </c>
      <c r="AW61" s="169">
        <f>+AW33/Cálculos!AY$3</f>
        <v>6.9381689583488254E-3</v>
      </c>
      <c r="AX61" s="169">
        <f>+AX33/Cálculos!AZ$3</f>
        <v>1.8330858663905395E-3</v>
      </c>
      <c r="AY61" s="169">
        <f>+AY33/Cálculos!BA$3</f>
        <v>-2.0155950041677646E-2</v>
      </c>
      <c r="AZ61" s="169">
        <f>+AZ33/Cálculos!BB$3</f>
        <v>-1.8287065851762352E-3</v>
      </c>
      <c r="BA61" s="169">
        <f>+BA33/Cálculos!BC$3</f>
        <v>-3.0002054539492801E-2</v>
      </c>
      <c r="BB61" s="169">
        <f>+BB33/Cálculos!BD$3</f>
        <v>-2.3013981309915523E-2</v>
      </c>
      <c r="BC61" s="169">
        <f>+BC33/Cálculos!BE$3</f>
        <v>-2.4428633230060278E-2</v>
      </c>
      <c r="BD61" s="169">
        <f>+BD33/Cálculos!BF$3</f>
        <v>-3.6317768338577035E-2</v>
      </c>
      <c r="BE61" s="169">
        <f>+BE33/Cálculos!BG$3</f>
        <v>-4.6523787570933596E-2</v>
      </c>
      <c r="BF61" s="169">
        <f>+BF33/Cálculos!BH$3</f>
        <v>-6.3502754948999415E-2</v>
      </c>
      <c r="BG61" s="169">
        <f>+BG33/Cálculos!BI$3</f>
        <v>-6.4699579407317034E-2</v>
      </c>
      <c r="BH61" s="169"/>
    </row>
    <row r="62" spans="1:64" ht="10.5" customHeight="1" x14ac:dyDescent="0.2">
      <c r="A62" s="13"/>
      <c r="B62" s="78"/>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row>
    <row r="63" spans="1:64" ht="13.5" thickBot="1" x14ac:dyDescent="0.25"/>
    <row r="64" spans="1:64" s="142" customFormat="1" ht="10.5" customHeight="1" thickBot="1" x14ac:dyDescent="0.25">
      <c r="A64" s="161" t="s">
        <v>112</v>
      </c>
      <c r="B64" s="162"/>
      <c r="C64" s="217">
        <f>+C36/Cálculos!E$3</f>
        <v>0.25131709741550695</v>
      </c>
      <c r="D64" s="217">
        <f>+D36/Cálculos!F$3</f>
        <v>0.24032420121910375</v>
      </c>
      <c r="E64" s="217">
        <f>+E36/Cálculos!G$3</f>
        <v>0.23190509346044666</v>
      </c>
      <c r="F64" s="217">
        <f>+F36/Cálculos!H$3</f>
        <v>0.22150251014159378</v>
      </c>
      <c r="G64" s="217">
        <f>+G36/Cálculos!I$3</f>
        <v>0.21100280898876406</v>
      </c>
      <c r="H64" s="217">
        <f>+H36/Cálculos!J$3</f>
        <v>0.23398303329380352</v>
      </c>
      <c r="I64" s="217">
        <f>+I36/Cálculos!K$3</f>
        <v>0.24154081119136164</v>
      </c>
      <c r="J64" s="217">
        <f>+J36/Cálculos!L$3</f>
        <v>0.24096794925016066</v>
      </c>
      <c r="K64" s="217">
        <f>+K36/Cálculos!M$3</f>
        <v>0.23687439312703168</v>
      </c>
      <c r="L64" s="217">
        <f>+L36/Cálculos!N$3</f>
        <v>0.24369572649572649</v>
      </c>
      <c r="M64" s="217">
        <f>+M36/Cálculos!O$3</f>
        <v>0.2437870200367207</v>
      </c>
      <c r="N64" s="217">
        <f>+N36/Cálculos!P$3</f>
        <v>0.23428433315608835</v>
      </c>
      <c r="O64" s="217">
        <f>+O36/Cálculos!Q$3</f>
        <v>0.25660834227013596</v>
      </c>
      <c r="P64" s="217">
        <f>+P36/Cálculos!R$3</f>
        <v>0.28296870515735723</v>
      </c>
      <c r="Q64" s="217">
        <f>+Q36/Cálculos!S$3</f>
        <v>0.27376984130039683</v>
      </c>
      <c r="R64" s="217">
        <f>+R36/Cálculos!T$3</f>
        <v>0.24553199633167244</v>
      </c>
      <c r="S64" s="217">
        <f>+S36/Cálculos!U$3</f>
        <v>0.21889077764516296</v>
      </c>
      <c r="T64" s="217">
        <f>+T36/Cálculos!V$3</f>
        <v>0.23503589787683554</v>
      </c>
      <c r="U64" s="217">
        <f>+U36/Cálculos!W$3</f>
        <v>0.22903026796459017</v>
      </c>
      <c r="V64" s="217">
        <f>+V36/Cálculos!X$3</f>
        <v>0.2558401974389321</v>
      </c>
      <c r="W64" s="217">
        <f>+W36/Cálculos!Y$3</f>
        <v>0.25022622126698485</v>
      </c>
      <c r="X64" s="217">
        <f>+X36/Cálculos!Z$3</f>
        <v>0.20662989923677513</v>
      </c>
      <c r="Y64" s="217">
        <f>+Y36/Cálculos!AA$3</f>
        <v>0.22238469281669673</v>
      </c>
      <c r="Z64" s="217">
        <f>+Z36/Cálculos!AB$3</f>
        <v>0.21670211016627855</v>
      </c>
      <c r="AA64" s="217">
        <f>+AA36/Cálculos!AC$3</f>
        <v>0.23173024455476318</v>
      </c>
      <c r="AB64" s="217">
        <f>+AB36/Cálculos!AD$3</f>
        <v>0.22849363255058813</v>
      </c>
      <c r="AC64" s="217">
        <f>+AC36/Cálculos!AE$3</f>
        <v>0.23973935894623341</v>
      </c>
      <c r="AD64" s="217">
        <f>+AD36/Cálculos!AF$3</f>
        <v>0.22566227889797641</v>
      </c>
      <c r="AE64" s="217">
        <f>+AE36/Cálculos!AG$3</f>
        <v>0.21861340078344177</v>
      </c>
      <c r="AF64" s="217">
        <f>+AF36/Cálculos!AH$3</f>
        <v>0.19858775615230531</v>
      </c>
      <c r="AG64" s="217">
        <f>+AG36/Cálculos!AI$3</f>
        <v>0.20106781693048695</v>
      </c>
      <c r="AH64" s="217">
        <f>+AH36/Cálculos!AJ$3</f>
        <v>0.2106243077765183</v>
      </c>
      <c r="AI64" s="217">
        <f>+AI36/Cálculos!AK$3</f>
        <v>0.24121183410175973</v>
      </c>
      <c r="AJ64" s="217">
        <f>+AJ36/Cálculos!AL$3</f>
        <v>0.24399886639424953</v>
      </c>
      <c r="AK64" s="217">
        <f>+AK36/Cálculos!AM$3</f>
        <v>0.23971833041751534</v>
      </c>
      <c r="AL64" s="217">
        <f>+AL36/Cálculos!AN$3</f>
        <v>0.2295386378920648</v>
      </c>
      <c r="AM64" s="217">
        <f>+AM36/Cálculos!AO$3</f>
        <v>0.21989165422603699</v>
      </c>
      <c r="AN64" s="217">
        <f>+AN36/Cálculos!AP$3</f>
        <v>0.22272390955799595</v>
      </c>
      <c r="AO64" s="217">
        <f>+AO36/Cálculos!AQ$3</f>
        <v>0.23986051461398039</v>
      </c>
      <c r="AP64" s="217">
        <f>+AP36/Cálculos!AR$3</f>
        <v>0.2299199804825488</v>
      </c>
      <c r="AQ64" s="217">
        <f>+AQ36/Cálculos!AS$3</f>
        <v>0.2412256330438769</v>
      </c>
      <c r="AR64" s="217">
        <f>+AR36/Cálculos!AT$3</f>
        <v>0.20555597943972301</v>
      </c>
      <c r="AS64" s="217">
        <f>+AS36/Cálculos!AU$3</f>
        <v>0.21187258357878549</v>
      </c>
      <c r="AT64" s="217">
        <f>+AT36/Cálculos!AV$3</f>
        <v>0.21679304450496809</v>
      </c>
      <c r="AU64" s="217">
        <f>+AU36/Cálculos!AW$3</f>
        <v>0.23512587906363405</v>
      </c>
      <c r="AV64" s="217">
        <f>+AV36/Cálculos!AX$3</f>
        <v>0.24119048707701135</v>
      </c>
      <c r="AW64" s="217">
        <f>+AW36/Cálculos!AY$3</f>
        <v>0.26470440134941819</v>
      </c>
      <c r="AX64" s="217">
        <f>+AX36/Cálculos!AZ$3</f>
        <v>0.28045465699475985</v>
      </c>
      <c r="AY64" s="217">
        <f>+AY36/Cálculos!BA$3</f>
        <v>0.32189700971276441</v>
      </c>
      <c r="AZ64" s="217">
        <f>+AZ36/Cálculos!BB$3</f>
        <v>0.31905953143041887</v>
      </c>
      <c r="BA64" s="217">
        <f>+BA36/Cálculos!BC$3</f>
        <v>0.33349337384068389</v>
      </c>
      <c r="BB64" s="217">
        <f>+BB36/Cálculos!BD$3</f>
        <v>0.34027555547623539</v>
      </c>
      <c r="BC64" s="217">
        <f>+BC36/Cálculos!BE$3</f>
        <v>0.35688560483645432</v>
      </c>
      <c r="BD64" s="217">
        <f>+BD36/Cálculos!BF$3</f>
        <v>0.36924326010123354</v>
      </c>
      <c r="BE64" s="217">
        <f>+BE36/Cálculos!BG$3</f>
        <v>0.38108528806985398</v>
      </c>
      <c r="BF64" s="217">
        <f>+BF36/Cálculos!BH$3</f>
        <v>0.37598604873217334</v>
      </c>
      <c r="BG64" s="217">
        <f>+BG36/Cálculos!BI$3</f>
        <v>0.37077780292654422</v>
      </c>
      <c r="BH64" s="217"/>
    </row>
    <row r="65" spans="1:60" ht="13.5" thickBot="1" x14ac:dyDescent="0.25">
      <c r="A65" s="13"/>
      <c r="B65" s="78"/>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row>
    <row r="66" spans="1:60" s="142" customFormat="1" ht="10.5" customHeight="1" thickBot="1" x14ac:dyDescent="0.25">
      <c r="A66" s="161" t="s">
        <v>235</v>
      </c>
      <c r="B66" s="162"/>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f>+AQ38/Cálculos!AS$3</f>
        <v>-1.8475512621495205E-2</v>
      </c>
      <c r="AR66" s="217">
        <f>+AR38/Cálculos!AT$3</f>
        <v>1.7215312154753016E-2</v>
      </c>
      <c r="AS66" s="217">
        <f>+AS38/Cálculos!AU$3</f>
        <v>3.6776287749928332E-2</v>
      </c>
      <c r="AT66" s="217">
        <f>+AT38/Cálculos!AV$3</f>
        <v>4.7983242440400489E-2</v>
      </c>
      <c r="AU66" s="217">
        <f>+AU38/Cálculos!AW$3</f>
        <v>3.0195789421501279E-2</v>
      </c>
      <c r="AV66" s="217">
        <f>+AV38/Cálculos!AX$3</f>
        <v>3.2108203439447577E-2</v>
      </c>
      <c r="AW66" s="217">
        <f>+AW38/Cálculos!AY$3</f>
        <v>2.9038768919224751E-2</v>
      </c>
      <c r="AX66" s="217">
        <f>+AX38/Cálculos!AZ$3</f>
        <v>2.3648669118857074E-2</v>
      </c>
      <c r="AY66" s="217">
        <f>+AY38/Cálculos!BA$3</f>
        <v>4.19855526308263E-3</v>
      </c>
      <c r="AZ66" s="217">
        <f>+AZ38/Cálculos!BB$3</f>
        <v>1.5373098816504883E-2</v>
      </c>
      <c r="BA66" s="217">
        <f>+BA38/Cálculos!BC$3</f>
        <v>-8.6491929890067012E-3</v>
      </c>
      <c r="BB66" s="217">
        <f>+BB38/Cálculos!BD$3</f>
        <v>-1.9656062700862606E-3</v>
      </c>
      <c r="BC66" s="217">
        <f>+BC38/Cálculos!BE$3</f>
        <v>-9.2814625979860989E-3</v>
      </c>
      <c r="BD66" s="217">
        <f>+BD38/Cálculos!BF$3</f>
        <v>-1.4693149189496395E-2</v>
      </c>
      <c r="BE66" s="217">
        <f>+BE38/Cálculos!BG$3</f>
        <v>-2.5393420660189923E-2</v>
      </c>
      <c r="BF66" s="217">
        <f>+BF38/Cálculos!BH$3</f>
        <v>-2.3798396063484658E-2</v>
      </c>
      <c r="BG66" s="217">
        <f>+BG38/Cálculos!BI$3</f>
        <v>-2.9745553780055178E-2</v>
      </c>
      <c r="BH66" s="217"/>
    </row>
    <row r="67" spans="1:60" s="142" customFormat="1" ht="10.5" customHeight="1" x14ac:dyDescent="0.2">
      <c r="A67" s="222" t="s">
        <v>239</v>
      </c>
      <c r="B67" s="77"/>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217">
        <f>+AQ39/Cálculos!AS$3</f>
        <v>-1.8475512621495205E-2</v>
      </c>
      <c r="AR67" s="217">
        <f>+AR39/Cálculos!AT$3</f>
        <v>1.7215312154753016E-2</v>
      </c>
      <c r="AS67" s="217">
        <f>+AS39/Cálculos!AU$3</f>
        <v>3.6776287749928332E-2</v>
      </c>
      <c r="AT67" s="217">
        <f>+AT39/Cálculos!AV$3</f>
        <v>4.7983242440400489E-2</v>
      </c>
      <c r="AU67" s="217">
        <f>+AU39/Cálculos!AW$3</f>
        <v>3.0195789421501279E-2</v>
      </c>
      <c r="AV67" s="217">
        <f>+AV39/Cálculos!AX$3</f>
        <v>3.2108203439447577E-2</v>
      </c>
      <c r="AW67" s="217">
        <f>+AW39/Cálculos!AY$3</f>
        <v>2.775668930002927E-2</v>
      </c>
      <c r="AX67" s="217">
        <f>+AX39/Cálculos!AZ$3</f>
        <v>1.9734421041246071E-2</v>
      </c>
      <c r="AY67" s="217">
        <f>+AY39/Cálculos!BA$3</f>
        <v>-1.3190250769724523E-2</v>
      </c>
      <c r="AZ67" s="217">
        <f>+AZ39/Cálculos!BB$3</f>
        <v>2.3143476981936401E-3</v>
      </c>
      <c r="BA67" s="217">
        <f>+BA39/Cálculos!BC$3</f>
        <v>-1.8607779479097648E-2</v>
      </c>
      <c r="BB67" s="217">
        <f>+BB39/Cálculos!BD$3</f>
        <v>-1.0191803655068806E-2</v>
      </c>
      <c r="BC67" s="217">
        <f>+BC39/Cálculos!BE$3</f>
        <v>-1.5762346923996716E-2</v>
      </c>
      <c r="BD67" s="217">
        <f>+BD39/Cálculos!BF$3</f>
        <v>-1.94320857336138E-2</v>
      </c>
      <c r="BE67" s="217">
        <f>+BE39/Cálculos!BG$3</f>
        <v>-2.9037716620030789E-2</v>
      </c>
      <c r="BF67" s="217">
        <f>+BF39/Cálculos!BH$3</f>
        <v>-2.643568084763321E-2</v>
      </c>
      <c r="BG67" s="217">
        <f>+BG39/Cálculos!BI$3</f>
        <v>-3.1781157426878322E-2</v>
      </c>
      <c r="BH67" s="217"/>
    </row>
    <row r="68" spans="1:60" x14ac:dyDescent="0.2">
      <c r="A68" s="13"/>
      <c r="B68" s="218" t="s">
        <v>231</v>
      </c>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f t="shared" ref="AT68:BB68" si="4">+AT64/AS64-1</f>
        <v>2.322367926548119E-2</v>
      </c>
      <c r="AU68" s="219">
        <f t="shared" si="4"/>
        <v>8.4563758032586867E-2</v>
      </c>
      <c r="AV68" s="219">
        <f t="shared" si="4"/>
        <v>2.579302643132686E-2</v>
      </c>
      <c r="AW68" s="219">
        <f t="shared" si="4"/>
        <v>9.7491051812913954E-2</v>
      </c>
      <c r="AX68" s="219">
        <f t="shared" si="4"/>
        <v>5.9501298675237457E-2</v>
      </c>
      <c r="AY68" s="219">
        <f t="shared" si="4"/>
        <v>0.14776845983619702</v>
      </c>
      <c r="AZ68" s="219">
        <f t="shared" si="4"/>
        <v>-8.8148637506060279E-3</v>
      </c>
      <c r="BA68" s="219">
        <f t="shared" si="4"/>
        <v>4.5238712492163158E-2</v>
      </c>
      <c r="BB68" s="219">
        <f t="shared" si="4"/>
        <v>2.0336780780512598E-2</v>
      </c>
      <c r="BC68" s="219">
        <f>+BC64/BB64-1</f>
        <v>4.8813525076675468E-2</v>
      </c>
      <c r="BD68" s="219">
        <f>+BD64/BC64-1</f>
        <v>3.4626376343876997E-2</v>
      </c>
      <c r="BE68" s="219">
        <f>+BE64/BD64-1</f>
        <v>3.2071074135175293E-2</v>
      </c>
      <c r="BF68" s="219">
        <f>+BF64/BE64-1</f>
        <v>-1.3380834939883401E-2</v>
      </c>
      <c r="BG68" s="219">
        <f>+BG64/BF64-1</f>
        <v>-1.3852231547397453E-2</v>
      </c>
      <c r="BH68" s="347"/>
    </row>
    <row r="69" spans="1:60" x14ac:dyDescent="0.2">
      <c r="A69" s="13"/>
      <c r="B69" s="78"/>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row>
    <row r="70" spans="1:60" x14ac:dyDescent="0.2">
      <c r="A70" s="13"/>
      <c r="B70" s="78"/>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row>
    <row r="71" spans="1:60" x14ac:dyDescent="0.2">
      <c r="A71" s="13"/>
      <c r="B71" s="78"/>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row>
    <row r="72" spans="1:60" x14ac:dyDescent="0.2">
      <c r="A72" s="13"/>
      <c r="B72" s="78"/>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row>
    <row r="73" spans="1:60" x14ac:dyDescent="0.2">
      <c r="A73" s="13"/>
      <c r="B73" s="220" t="s">
        <v>229</v>
      </c>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f>+AV36/Cálculos!AX$4</f>
        <v>0.26384323656145908</v>
      </c>
      <c r="AW73" s="221">
        <f>+AW36/Cálculos!AY$4</f>
        <v>0.29224308785746955</v>
      </c>
      <c r="AX73" s="221">
        <f>+AX36/Cálculos!AZ$4</f>
        <v>0.31219658362570513</v>
      </c>
      <c r="AY73" s="221">
        <f>+AY36/Cálculos!BA$4</f>
        <v>0.35069341873601734</v>
      </c>
      <c r="AZ73" s="221">
        <f>+AZ36/Cálculos!BB$4</f>
        <v>0.36750835152020422</v>
      </c>
      <c r="BA73" s="221">
        <f>+BA36/Cálculos!BC$4</f>
        <v>0.3945067142766267</v>
      </c>
      <c r="BB73" s="221">
        <f>+BB36/Cálculos!BD$4</f>
        <v>0.34027555547623539</v>
      </c>
      <c r="BC73" s="221">
        <f>+BC36/Cálculos!BE$4</f>
        <v>0.35688560483645432</v>
      </c>
      <c r="BD73" s="221">
        <f>+BD36/Cálculos!BF$4</f>
        <v>0.36924326010123354</v>
      </c>
      <c r="BE73" s="221">
        <f>+BE36/Cálculos!BG$4</f>
        <v>0.38108528806985398</v>
      </c>
      <c r="BF73" s="221">
        <f>+BF36/Cálculos!BH$4</f>
        <v>0.37598604873217334</v>
      </c>
      <c r="BG73" s="221">
        <f>+BG36/Cálculos!BI$4</f>
        <v>0.37077780292654422</v>
      </c>
      <c r="BH73" s="347"/>
    </row>
    <row r="74" spans="1:60" x14ac:dyDescent="0.2">
      <c r="A74" s="13"/>
      <c r="B74" s="218" t="s">
        <v>230</v>
      </c>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f t="shared" ref="AW74:BB74" si="5">+AW73/AV73-1</f>
        <v>0.1076391105041461</v>
      </c>
      <c r="AX74" s="219">
        <f t="shared" si="5"/>
        <v>6.8277049474535945E-2</v>
      </c>
      <c r="AY74" s="219">
        <f t="shared" si="5"/>
        <v>0.12330959763629679</v>
      </c>
      <c r="AZ74" s="219">
        <f t="shared" si="5"/>
        <v>4.7947671344366505E-2</v>
      </c>
      <c r="BA74" s="219">
        <f t="shared" si="5"/>
        <v>7.346326320134855E-2</v>
      </c>
      <c r="BB74" s="219">
        <f t="shared" si="5"/>
        <v>-0.13746574351676211</v>
      </c>
      <c r="BC74" s="219">
        <f>+BC73/BB73-1</f>
        <v>4.8813525076675468E-2</v>
      </c>
      <c r="BD74" s="219">
        <f>+BD73/BC73-1</f>
        <v>3.4626376343876997E-2</v>
      </c>
      <c r="BE74" s="219">
        <f>+BE73/BD73-1</f>
        <v>3.2071074135175293E-2</v>
      </c>
      <c r="BF74" s="219">
        <f>+BF73/BE73-1</f>
        <v>-1.3380834939883401E-2</v>
      </c>
      <c r="BG74" s="219">
        <f>+BG73/BF73-1</f>
        <v>-1.3852231547397453E-2</v>
      </c>
      <c r="BH74" s="347"/>
    </row>
    <row r="75" spans="1:60" x14ac:dyDescent="0.2">
      <c r="A75" s="13"/>
      <c r="B75" s="78"/>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row>
    <row r="76" spans="1:60" x14ac:dyDescent="0.2">
      <c r="A76" s="13"/>
      <c r="B76" s="78"/>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row>
    <row r="77" spans="1:60" x14ac:dyDescent="0.2">
      <c r="A77" s="13"/>
      <c r="B77" s="78"/>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c r="BC77" s="101"/>
      <c r="BD77" s="101"/>
      <c r="BE77" s="101"/>
      <c r="BF77" s="101"/>
      <c r="BG77" s="101"/>
      <c r="BH77" s="101"/>
    </row>
    <row r="78" spans="1:60" x14ac:dyDescent="0.2">
      <c r="A78" s="13"/>
      <c r="B78" s="78"/>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row>
    <row r="79" spans="1:60" x14ac:dyDescent="0.2">
      <c r="A79" s="13"/>
      <c r="B79" s="78"/>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c r="BC79" s="101"/>
      <c r="BD79" s="101"/>
      <c r="BE79" s="101"/>
      <c r="BF79" s="101"/>
      <c r="BG79" s="101"/>
      <c r="BH79" s="101"/>
    </row>
    <row r="80" spans="1:60" x14ac:dyDescent="0.2">
      <c r="A80" s="13"/>
      <c r="B80" s="78"/>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row>
    <row r="81" spans="1:60" x14ac:dyDescent="0.2">
      <c r="A81" s="13"/>
      <c r="B81" s="78"/>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c r="BC81" s="101"/>
      <c r="BD81" s="101"/>
      <c r="BE81" s="101"/>
      <c r="BF81" s="101"/>
      <c r="BG81" s="101"/>
      <c r="BH81" s="101"/>
    </row>
    <row r="82" spans="1:60" x14ac:dyDescent="0.2">
      <c r="A82" s="13"/>
      <c r="B82" s="78"/>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c r="BH82" s="101"/>
    </row>
    <row r="83" spans="1:60" x14ac:dyDescent="0.2">
      <c r="A83" s="13"/>
      <c r="B83" s="78"/>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row>
    <row r="84" spans="1:60" x14ac:dyDescent="0.2">
      <c r="A84" s="18"/>
      <c r="B84" s="77"/>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c r="BC84" s="101"/>
      <c r="BD84" s="101"/>
      <c r="BE84" s="101"/>
      <c r="BF84" s="101"/>
      <c r="BG84" s="101"/>
      <c r="BH84" s="101"/>
    </row>
    <row r="85" spans="1:60" x14ac:dyDescent="0.2">
      <c r="A85" s="13"/>
      <c r="B85" s="78"/>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row>
    <row r="86" spans="1:60" x14ac:dyDescent="0.2">
      <c r="A86" s="18"/>
      <c r="B86" s="77"/>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c r="BC86" s="101"/>
      <c r="BD86" s="101"/>
      <c r="BE86" s="101"/>
      <c r="BF86" s="101"/>
      <c r="BG86" s="101"/>
      <c r="BH86" s="101"/>
    </row>
    <row r="87" spans="1:60" x14ac:dyDescent="0.2">
      <c r="A87" s="13"/>
      <c r="B87" s="78"/>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c r="BC87" s="101"/>
      <c r="BD87" s="101"/>
      <c r="BE87" s="101"/>
      <c r="BF87" s="101"/>
      <c r="BG87" s="101"/>
      <c r="BH87" s="101"/>
    </row>
    <row r="88" spans="1:60" x14ac:dyDescent="0.2">
      <c r="A88" s="13"/>
      <c r="B88" s="78"/>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c r="BC88" s="101"/>
      <c r="BD88" s="101"/>
      <c r="BE88" s="101"/>
      <c r="BF88" s="101"/>
      <c r="BG88" s="101"/>
      <c r="BH88" s="101"/>
    </row>
    <row r="89" spans="1:60" x14ac:dyDescent="0.2">
      <c r="A89" s="13"/>
      <c r="B89" s="78"/>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c r="BC89" s="101"/>
      <c r="BD89" s="101"/>
      <c r="BE89" s="101"/>
      <c r="BF89" s="101"/>
      <c r="BG89" s="101"/>
      <c r="BH89" s="101"/>
    </row>
    <row r="90" spans="1:60" x14ac:dyDescent="0.2">
      <c r="A90" s="13"/>
      <c r="B90" s="78"/>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row>
    <row r="91" spans="1:60" x14ac:dyDescent="0.2">
      <c r="A91" s="18"/>
      <c r="B91" s="77"/>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c r="BC91" s="101"/>
      <c r="BD91" s="101"/>
      <c r="BE91" s="101"/>
      <c r="BF91" s="101"/>
      <c r="BG91" s="101"/>
      <c r="BH91" s="101"/>
    </row>
    <row r="92" spans="1:60" x14ac:dyDescent="0.2">
      <c r="A92" s="13"/>
      <c r="B92" s="78"/>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row>
    <row r="93" spans="1:60" x14ac:dyDescent="0.2">
      <c r="A93" s="13"/>
      <c r="B93" s="78"/>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c r="BH93" s="101"/>
    </row>
    <row r="94" spans="1:60" x14ac:dyDescent="0.2">
      <c r="A94" s="13"/>
      <c r="B94" s="78"/>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c r="BH94" s="101"/>
    </row>
    <row r="95" spans="1:60" x14ac:dyDescent="0.2">
      <c r="A95" s="13"/>
      <c r="B95" s="78"/>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c r="BC95" s="101"/>
      <c r="BD95" s="101"/>
      <c r="BE95" s="101"/>
      <c r="BF95" s="101"/>
      <c r="BG95" s="101"/>
      <c r="BH95" s="101"/>
    </row>
    <row r="96" spans="1:60" x14ac:dyDescent="0.2">
      <c r="A96" s="13"/>
      <c r="B96" s="78"/>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c r="BC96" s="101"/>
      <c r="BD96" s="101"/>
      <c r="BE96" s="101"/>
      <c r="BF96" s="101"/>
      <c r="BG96" s="101"/>
      <c r="BH96" s="101"/>
    </row>
    <row r="97" spans="1:60" x14ac:dyDescent="0.2">
      <c r="A97" s="13"/>
      <c r="B97" s="78"/>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row>
    <row r="98" spans="1:60" x14ac:dyDescent="0.2">
      <c r="A98" s="18"/>
      <c r="B98" s="77"/>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c r="BH98" s="101"/>
    </row>
    <row r="99" spans="1:60" x14ac:dyDescent="0.2">
      <c r="A99" s="18"/>
      <c r="B99" s="77"/>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c r="BC99" s="101"/>
      <c r="BD99" s="101"/>
      <c r="BE99" s="101"/>
      <c r="BF99" s="101"/>
      <c r="BG99" s="101"/>
      <c r="BH99" s="101"/>
    </row>
    <row r="100" spans="1:60" x14ac:dyDescent="0.2">
      <c r="A100" s="18"/>
      <c r="B100" s="77"/>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row>
    <row r="101" spans="1:60" x14ac:dyDescent="0.2">
      <c r="A101" s="18"/>
      <c r="B101" s="77"/>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row>
    <row r="102" spans="1:60" x14ac:dyDescent="0.2">
      <c r="A102" s="18"/>
      <c r="B102" s="77"/>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row>
    <row r="103" spans="1:60" x14ac:dyDescent="0.2">
      <c r="A103" s="13"/>
      <c r="B103" s="78"/>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row>
    <row r="104" spans="1:60" x14ac:dyDescent="0.2">
      <c r="A104" s="13"/>
      <c r="B104" s="78"/>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row>
    <row r="105" spans="1:60" x14ac:dyDescent="0.2">
      <c r="A105" s="13"/>
      <c r="B105" s="78"/>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row>
    <row r="106" spans="1:60" x14ac:dyDescent="0.2">
      <c r="A106" s="13"/>
      <c r="B106" s="78"/>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c r="BH106" s="101"/>
    </row>
    <row r="107" spans="1:60" x14ac:dyDescent="0.2">
      <c r="A107" s="13"/>
      <c r="B107" s="78"/>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row>
    <row r="108" spans="1:60" x14ac:dyDescent="0.2">
      <c r="A108" s="13"/>
      <c r="B108" s="78"/>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row>
    <row r="109" spans="1:60" x14ac:dyDescent="0.2">
      <c r="A109" s="13"/>
      <c r="B109" s="78"/>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row>
    <row r="110" spans="1:60" x14ac:dyDescent="0.2">
      <c r="A110" s="18"/>
      <c r="B110" s="77"/>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row>
    <row r="111" spans="1:60" x14ac:dyDescent="0.2">
      <c r="A111" s="18"/>
      <c r="B111" s="77"/>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c r="BH111" s="102"/>
    </row>
    <row r="112" spans="1:60" x14ac:dyDescent="0.2">
      <c r="A112" s="18"/>
      <c r="B112" s="77"/>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c r="BC112" s="101"/>
      <c r="BD112" s="101"/>
      <c r="BE112" s="101"/>
      <c r="BF112" s="101"/>
      <c r="BG112" s="101"/>
      <c r="BH112" s="101"/>
    </row>
    <row r="113" spans="1:60" ht="13.5" thickBot="1" x14ac:dyDescent="0.25">
      <c r="A113" s="18"/>
      <c r="B113" s="77"/>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c r="AT113" s="101"/>
      <c r="AU113" s="101"/>
      <c r="AV113" s="101"/>
      <c r="AW113" s="101"/>
      <c r="AX113" s="101"/>
      <c r="AY113" s="101"/>
      <c r="AZ113" s="101"/>
      <c r="BA113" s="101"/>
      <c r="BB113" s="101"/>
      <c r="BC113" s="101"/>
      <c r="BD113" s="101"/>
      <c r="BE113" s="101"/>
      <c r="BF113" s="101"/>
      <c r="BG113" s="101"/>
      <c r="BH113" s="101"/>
    </row>
    <row r="114" spans="1:60" x14ac:dyDescent="0.2">
      <c r="A114" s="21"/>
      <c r="B114" s="75"/>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c r="BA114" s="101"/>
      <c r="BB114" s="101"/>
      <c r="BC114" s="101"/>
      <c r="BD114" s="101"/>
      <c r="BE114" s="101"/>
      <c r="BF114" s="101"/>
      <c r="BG114" s="101"/>
      <c r="BH114" s="101"/>
    </row>
    <row r="115" spans="1:60" ht="13.5" thickBot="1" x14ac:dyDescent="0.25">
      <c r="A115" s="23"/>
      <c r="B115" s="8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c r="BC115" s="101"/>
      <c r="BD115" s="101"/>
      <c r="BE115" s="101"/>
      <c r="BF115" s="101"/>
      <c r="BG115" s="101"/>
      <c r="BH115" s="101"/>
    </row>
    <row r="116" spans="1:60" x14ac:dyDescent="0.2">
      <c r="A116" s="25"/>
      <c r="B116" s="83"/>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c r="BH116" s="101"/>
    </row>
    <row r="117" spans="1:60" ht="13.5" thickBot="1" x14ac:dyDescent="0.25">
      <c r="A117" s="23"/>
      <c r="B117" s="8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c r="AW117" s="101"/>
      <c r="AX117" s="101"/>
      <c r="AY117" s="101"/>
      <c r="AZ117" s="101"/>
      <c r="BA117" s="101"/>
      <c r="BB117" s="101"/>
      <c r="BC117" s="101"/>
      <c r="BD117" s="101"/>
      <c r="BE117" s="101"/>
      <c r="BF117" s="101"/>
      <c r="BG117" s="101"/>
      <c r="BH117" s="101"/>
    </row>
    <row r="118" spans="1:60" x14ac:dyDescent="0.2">
      <c r="A118" s="21"/>
      <c r="B118" s="77"/>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c r="BA118" s="101"/>
      <c r="BB118" s="101"/>
      <c r="BC118" s="101"/>
      <c r="BD118" s="101"/>
      <c r="BE118" s="101"/>
      <c r="BF118" s="101"/>
      <c r="BG118" s="101"/>
      <c r="BH118" s="101"/>
    </row>
    <row r="119" spans="1:60" x14ac:dyDescent="0.2">
      <c r="A119" s="18"/>
      <c r="B119" s="78"/>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c r="BH119" s="101"/>
    </row>
    <row r="120" spans="1:60" x14ac:dyDescent="0.2">
      <c r="A120" s="18"/>
      <c r="B120" s="78"/>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c r="BC120" s="101"/>
      <c r="BD120" s="101"/>
      <c r="BE120" s="101"/>
      <c r="BF120" s="101"/>
      <c r="BG120" s="101"/>
      <c r="BH120" s="101"/>
    </row>
    <row r="121" spans="1:60" x14ac:dyDescent="0.2">
      <c r="A121" s="18"/>
      <c r="B121" s="78"/>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c r="BC121" s="101"/>
      <c r="BD121" s="101"/>
      <c r="BE121" s="101"/>
      <c r="BF121" s="101"/>
      <c r="BG121" s="101"/>
      <c r="BH121" s="101"/>
    </row>
    <row r="122" spans="1:60" x14ac:dyDescent="0.2">
      <c r="A122" s="18"/>
      <c r="B122" s="77"/>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c r="AZ122" s="101"/>
      <c r="BA122" s="101"/>
      <c r="BB122" s="101"/>
      <c r="BC122" s="101"/>
      <c r="BD122" s="101"/>
      <c r="BE122" s="101"/>
      <c r="BF122" s="101"/>
      <c r="BG122" s="101"/>
      <c r="BH122" s="101"/>
    </row>
    <row r="123" spans="1:60" x14ac:dyDescent="0.2">
      <c r="A123" s="18"/>
      <c r="B123" s="78"/>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1"/>
      <c r="AX123" s="101"/>
      <c r="AY123" s="101"/>
      <c r="AZ123" s="101"/>
      <c r="BA123" s="101"/>
      <c r="BB123" s="101"/>
      <c r="BC123" s="101"/>
      <c r="BD123" s="101"/>
      <c r="BE123" s="101"/>
      <c r="BF123" s="101"/>
      <c r="BG123" s="101"/>
      <c r="BH123" s="101"/>
    </row>
    <row r="124" spans="1:60" x14ac:dyDescent="0.2">
      <c r="A124" s="18"/>
      <c r="B124" s="78"/>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c r="AZ124" s="101"/>
      <c r="BA124" s="101"/>
      <c r="BB124" s="101"/>
      <c r="BC124" s="101"/>
      <c r="BD124" s="101"/>
      <c r="BE124" s="101"/>
      <c r="BF124" s="101"/>
      <c r="BG124" s="101"/>
      <c r="BH124" s="101"/>
    </row>
    <row r="125" spans="1:60" x14ac:dyDescent="0.2">
      <c r="A125" s="18"/>
      <c r="B125" s="78"/>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c r="BA125" s="101"/>
      <c r="BB125" s="101"/>
      <c r="BC125" s="101"/>
      <c r="BD125" s="101"/>
      <c r="BE125" s="101"/>
      <c r="BF125" s="101"/>
      <c r="BG125" s="101"/>
      <c r="BH125" s="101"/>
    </row>
    <row r="126" spans="1:60" x14ac:dyDescent="0.2">
      <c r="A126" s="18"/>
      <c r="B126" s="78"/>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c r="AT126" s="101"/>
      <c r="AU126" s="101"/>
      <c r="AV126" s="101"/>
      <c r="AW126" s="101"/>
      <c r="AX126" s="101"/>
      <c r="AY126" s="101"/>
      <c r="AZ126" s="101"/>
      <c r="BA126" s="101"/>
      <c r="BB126" s="101"/>
      <c r="BC126" s="101"/>
      <c r="BD126" s="101"/>
      <c r="BE126" s="101"/>
      <c r="BF126" s="101"/>
      <c r="BG126" s="101"/>
      <c r="BH126" s="101"/>
    </row>
    <row r="127" spans="1:60" x14ac:dyDescent="0.2">
      <c r="A127" s="18"/>
      <c r="B127" s="77"/>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2"/>
      <c r="AZ127" s="102"/>
      <c r="BA127" s="102"/>
      <c r="BB127" s="102"/>
      <c r="BC127" s="102"/>
      <c r="BD127" s="102"/>
      <c r="BE127" s="102"/>
      <c r="BF127" s="102"/>
      <c r="BG127" s="102"/>
      <c r="BH127" s="102"/>
    </row>
    <row r="128" spans="1:60" x14ac:dyDescent="0.2">
      <c r="A128" s="18"/>
      <c r="B128" s="77"/>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c r="AZ128" s="101"/>
      <c r="BA128" s="101"/>
      <c r="BB128" s="101"/>
      <c r="BC128" s="101"/>
      <c r="BD128" s="101"/>
      <c r="BE128" s="101"/>
      <c r="BF128" s="101"/>
      <c r="BG128" s="101"/>
      <c r="BH128" s="101"/>
    </row>
    <row r="129" spans="1:60" x14ac:dyDescent="0.2">
      <c r="A129" s="18"/>
      <c r="B129" s="78"/>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c r="AZ129" s="101"/>
      <c r="BA129" s="101"/>
      <c r="BB129" s="101"/>
      <c r="BC129" s="101"/>
      <c r="BD129" s="101"/>
      <c r="BE129" s="101"/>
      <c r="BF129" s="101"/>
      <c r="BG129" s="101"/>
      <c r="BH129" s="101"/>
    </row>
    <row r="130" spans="1:60" x14ac:dyDescent="0.2">
      <c r="A130" s="18"/>
      <c r="B130" s="78"/>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row>
    <row r="131" spans="1:60" x14ac:dyDescent="0.2">
      <c r="A131" s="18"/>
      <c r="B131" s="78"/>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row>
    <row r="132" spans="1:60" x14ac:dyDescent="0.2">
      <c r="A132" s="18"/>
      <c r="B132" s="78"/>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c r="AT132" s="101"/>
      <c r="AU132" s="101"/>
      <c r="AV132" s="101"/>
      <c r="AW132" s="101"/>
      <c r="AX132" s="101"/>
      <c r="AY132" s="101"/>
      <c r="AZ132" s="101"/>
      <c r="BA132" s="101"/>
      <c r="BB132" s="101"/>
      <c r="BC132" s="101"/>
      <c r="BD132" s="101"/>
      <c r="BE132" s="101"/>
      <c r="BF132" s="101"/>
      <c r="BG132" s="101"/>
      <c r="BH132" s="101"/>
    </row>
    <row r="133" spans="1:60" x14ac:dyDescent="0.2">
      <c r="A133" s="18"/>
      <c r="B133" s="78"/>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c r="AZ133" s="101"/>
      <c r="BA133" s="101"/>
      <c r="BB133" s="101"/>
      <c r="BC133" s="101"/>
      <c r="BD133" s="101"/>
      <c r="BE133" s="101"/>
      <c r="BF133" s="101"/>
      <c r="BG133" s="101"/>
      <c r="BH133" s="101"/>
    </row>
    <row r="134" spans="1:60" x14ac:dyDescent="0.2">
      <c r="A134" s="18"/>
      <c r="B134" s="78"/>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c r="BA134" s="101"/>
      <c r="BB134" s="101"/>
      <c r="BC134" s="101"/>
      <c r="BD134" s="101"/>
      <c r="BE134" s="101"/>
      <c r="BF134" s="101"/>
      <c r="BG134" s="101"/>
      <c r="BH134" s="101"/>
    </row>
    <row r="135" spans="1:60" x14ac:dyDescent="0.2">
      <c r="A135" s="18"/>
      <c r="B135" s="78"/>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c r="AZ135" s="101"/>
      <c r="BA135" s="101"/>
      <c r="BB135" s="101"/>
      <c r="BC135" s="101"/>
      <c r="BD135" s="101"/>
      <c r="BE135" s="101"/>
      <c r="BF135" s="101"/>
      <c r="BG135" s="101"/>
      <c r="BH135" s="101"/>
    </row>
    <row r="136" spans="1:60" x14ac:dyDescent="0.2">
      <c r="A136" s="18"/>
      <c r="B136" s="78"/>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c r="AT136" s="101"/>
      <c r="AU136" s="101"/>
      <c r="AV136" s="101"/>
      <c r="AW136" s="101"/>
      <c r="AX136" s="101"/>
      <c r="AY136" s="101"/>
      <c r="AZ136" s="101"/>
      <c r="BA136" s="101"/>
      <c r="BB136" s="101"/>
      <c r="BC136" s="101"/>
      <c r="BD136" s="101"/>
      <c r="BE136" s="101"/>
      <c r="BF136" s="101"/>
      <c r="BG136" s="101"/>
      <c r="BH136" s="101"/>
    </row>
    <row r="137" spans="1:60" x14ac:dyDescent="0.2">
      <c r="A137" s="18"/>
      <c r="B137" s="78"/>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c r="AT137" s="101"/>
      <c r="AU137" s="101"/>
      <c r="AV137" s="101"/>
      <c r="AW137" s="101"/>
      <c r="AX137" s="101"/>
      <c r="AY137" s="101"/>
      <c r="AZ137" s="101"/>
      <c r="BA137" s="101"/>
      <c r="BB137" s="101"/>
      <c r="BC137" s="101"/>
      <c r="BD137" s="101"/>
      <c r="BE137" s="101"/>
      <c r="BF137" s="101"/>
      <c r="BG137" s="101"/>
      <c r="BH137" s="101"/>
    </row>
    <row r="138" spans="1:60" ht="13.5" thickBot="1" x14ac:dyDescent="0.25">
      <c r="A138" s="23"/>
      <c r="B138" s="85"/>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P138" s="101"/>
      <c r="AQ138" s="101"/>
      <c r="AR138" s="101"/>
      <c r="AS138" s="101"/>
      <c r="AT138" s="101"/>
      <c r="AU138" s="101"/>
      <c r="AV138" s="101"/>
      <c r="AW138" s="101"/>
      <c r="AX138" s="101"/>
      <c r="AY138" s="101"/>
      <c r="AZ138" s="101"/>
      <c r="BA138" s="101"/>
      <c r="BB138" s="101"/>
      <c r="BC138" s="101"/>
      <c r="BD138" s="101"/>
      <c r="BE138" s="101"/>
      <c r="BF138" s="101"/>
      <c r="BG138" s="101"/>
      <c r="BH138" s="101"/>
    </row>
    <row r="139" spans="1:60" ht="13.5" thickBot="1" x14ac:dyDescent="0.25">
      <c r="C139" s="101"/>
    </row>
    <row r="140" spans="1:60" s="119" customFormat="1" ht="13.5" thickBot="1" x14ac:dyDescent="0.25">
      <c r="A140" s="120"/>
      <c r="B140" s="121"/>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c r="AC140" s="123"/>
      <c r="AD140" s="123"/>
      <c r="AE140" s="123"/>
      <c r="AF140" s="123"/>
      <c r="AG140" s="123"/>
      <c r="AH140" s="123"/>
      <c r="AI140" s="123"/>
      <c r="AJ140" s="123"/>
      <c r="AK140" s="123"/>
      <c r="AL140" s="123"/>
      <c r="AM140" s="123"/>
      <c r="AN140" s="123"/>
      <c r="AO140" s="123"/>
      <c r="AP140" s="123"/>
      <c r="AQ140" s="123"/>
      <c r="AR140" s="123"/>
      <c r="AS140" s="123"/>
      <c r="AT140" s="123"/>
      <c r="AU140" s="123"/>
      <c r="AV140" s="123"/>
      <c r="AW140" s="123"/>
      <c r="AX140" s="123"/>
      <c r="AY140" s="123"/>
      <c r="AZ140" s="123"/>
      <c r="BA140" s="123"/>
      <c r="BB140" s="123"/>
      <c r="BC140" s="123"/>
      <c r="BD140" s="123"/>
      <c r="BE140" s="123"/>
      <c r="BF140" s="123"/>
      <c r="BG140" s="123"/>
      <c r="BH140" s="123"/>
    </row>
    <row r="141" spans="1:60" x14ac:dyDescent="0.2">
      <c r="C141" s="101"/>
    </row>
    <row r="142" spans="1:60" x14ac:dyDescent="0.2">
      <c r="C142" s="101"/>
    </row>
    <row r="143" spans="1:60" x14ac:dyDescent="0.2">
      <c r="C143" s="101"/>
    </row>
    <row r="144" spans="1:60" x14ac:dyDescent="0.2">
      <c r="C144" s="101"/>
    </row>
    <row r="145" spans="3:3" x14ac:dyDescent="0.2">
      <c r="C145" s="101"/>
    </row>
  </sheetData>
  <phoneticPr fontId="2" type="noConversion"/>
  <printOptions horizontalCentered="1" verticalCentered="1"/>
  <pageMargins left="0.39370078740157483" right="0.39370078740157483" top="0.59055118110236227" bottom="0.59055118110236227" header="0.19685039370078741" footer="0.19685039370078741"/>
  <pageSetup paperSize="9" scale="64" orientation="landscape" r:id="rId1"/>
  <headerFooter alignWithMargins="0">
    <oddFooter>&amp;L&amp;B Confidencial&amp;B&amp;C&amp;D&amp;RPágina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U191"/>
  <sheetViews>
    <sheetView topLeftCell="Q66" zoomScale="115" zoomScaleNormal="115" workbookViewId="0">
      <selection activeCell="U73" sqref="U73:U80"/>
    </sheetView>
  </sheetViews>
  <sheetFormatPr defaultColWidth="11" defaultRowHeight="15.75" x14ac:dyDescent="0.25"/>
  <cols>
    <col min="1" max="1" width="3.25" customWidth="1"/>
    <col min="2" max="4" width="11" customWidth="1"/>
    <col min="5" max="5" width="4.5" customWidth="1"/>
    <col min="6" max="6" width="0.625" customWidth="1"/>
    <col min="7" max="9" width="11" customWidth="1"/>
    <col min="10" max="10" width="4.5" customWidth="1"/>
    <col min="11" max="12" width="0.625" customWidth="1"/>
    <col min="13" max="15" width="11" customWidth="1"/>
    <col min="16" max="16" width="4.5" customWidth="1"/>
    <col min="17" max="18" width="0.625" customWidth="1"/>
    <col min="19" max="21" width="11" customWidth="1"/>
    <col min="22" max="22" width="4.5" customWidth="1"/>
    <col min="23" max="24" width="0.625" customWidth="1"/>
    <col min="25" max="27" width="11" customWidth="1"/>
    <col min="28" max="28" width="4.5" customWidth="1"/>
    <col min="29" max="30" width="0.625" customWidth="1"/>
    <col min="31" max="33" width="11" customWidth="1"/>
    <col min="34" max="34" width="4.5" customWidth="1"/>
    <col min="35" max="36" width="0.625" customWidth="1"/>
    <col min="37" max="39" width="11" customWidth="1"/>
    <col min="40" max="40" width="4.5" customWidth="1"/>
    <col min="41" max="42" width="0.625" customWidth="1"/>
    <col min="43" max="45" width="11" customWidth="1"/>
    <col min="46" max="46" width="4.5" customWidth="1"/>
    <col min="47" max="48" width="0.625" customWidth="1"/>
    <col min="49" max="51" width="11" customWidth="1"/>
    <col min="52" max="52" width="4.5" customWidth="1"/>
    <col min="53" max="54" width="0.625" customWidth="1"/>
    <col min="55" max="57" width="11" customWidth="1"/>
    <col min="58" max="58" width="4.5" customWidth="1"/>
    <col min="59" max="60" width="0.625" customWidth="1"/>
    <col min="61" max="63" width="11" customWidth="1"/>
    <col min="64" max="64" width="4.5" customWidth="1"/>
    <col min="65" max="66" width="0.625" customWidth="1"/>
    <col min="67" max="69" width="11" customWidth="1"/>
    <col min="70" max="70" width="4.5" customWidth="1"/>
    <col min="71" max="72" width="0.625" customWidth="1"/>
    <col min="73" max="75" width="11" customWidth="1"/>
    <col min="76" max="76" width="4.5" customWidth="1"/>
    <col min="77" max="78" width="0.625" customWidth="1"/>
    <col min="79" max="91" width="11" customWidth="1"/>
    <col min="92" max="92" width="1.875" customWidth="1"/>
    <col min="93" max="93" width="2" customWidth="1"/>
  </cols>
  <sheetData>
    <row r="1" spans="2:79" ht="16.5" thickBot="1" x14ac:dyDescent="0.3"/>
    <row r="2" spans="2:79" x14ac:dyDescent="0.25">
      <c r="B2" s="462"/>
      <c r="C2" s="463"/>
      <c r="D2" s="463"/>
      <c r="E2" s="464"/>
      <c r="G2" s="462"/>
      <c r="H2" s="463"/>
      <c r="I2" s="463"/>
      <c r="J2" s="464"/>
      <c r="M2" s="462"/>
      <c r="N2" s="463"/>
      <c r="O2" s="463"/>
      <c r="P2" s="464"/>
      <c r="S2" s="462"/>
      <c r="T2" s="463"/>
      <c r="U2" s="463"/>
      <c r="V2" s="464"/>
      <c r="Y2" s="462"/>
      <c r="Z2" s="463"/>
      <c r="AA2" s="463"/>
      <c r="AB2" s="464"/>
      <c r="AE2" s="462"/>
      <c r="AF2" s="463"/>
      <c r="AG2" s="463"/>
      <c r="AH2" s="464"/>
      <c r="AK2" s="462"/>
      <c r="AL2" s="463"/>
      <c r="AM2" s="463"/>
      <c r="AN2" s="464"/>
      <c r="AQ2" s="462"/>
      <c r="AR2" s="463"/>
      <c r="AS2" s="463"/>
      <c r="AT2" s="464"/>
      <c r="AW2" s="462"/>
      <c r="AX2" s="463"/>
      <c r="AY2" s="463"/>
      <c r="AZ2" s="464"/>
      <c r="BC2" s="462"/>
      <c r="BD2" s="463"/>
      <c r="BE2" s="463"/>
      <c r="BF2" s="464"/>
      <c r="BI2" s="462"/>
      <c r="BJ2" s="463"/>
      <c r="BK2" s="463"/>
      <c r="BL2" s="464"/>
      <c r="BO2" s="462"/>
      <c r="BP2" s="463"/>
      <c r="BQ2" s="463"/>
      <c r="BR2" s="464"/>
      <c r="BU2" s="462"/>
      <c r="BV2" s="463"/>
      <c r="BW2" s="463"/>
      <c r="BX2" s="464"/>
      <c r="CA2" s="103"/>
    </row>
    <row r="3" spans="2:79" x14ac:dyDescent="0.25">
      <c r="B3" s="465"/>
      <c r="C3" s="466"/>
      <c r="D3" s="466"/>
      <c r="E3" s="467"/>
      <c r="G3" s="465"/>
      <c r="H3" s="466"/>
      <c r="I3" s="466"/>
      <c r="J3" s="467"/>
      <c r="M3" s="465"/>
      <c r="N3" s="466"/>
      <c r="O3" s="466"/>
      <c r="P3" s="467"/>
      <c r="S3" s="465"/>
      <c r="T3" s="466"/>
      <c r="U3" s="466"/>
      <c r="V3" s="467"/>
      <c r="Y3" s="465"/>
      <c r="Z3" s="466"/>
      <c r="AA3" s="466"/>
      <c r="AB3" s="467"/>
      <c r="AE3" s="465"/>
      <c r="AF3" s="466"/>
      <c r="AG3" s="466"/>
      <c r="AH3" s="467"/>
      <c r="AK3" s="465"/>
      <c r="AL3" s="466"/>
      <c r="AM3" s="466"/>
      <c r="AN3" s="467"/>
      <c r="AQ3" s="465"/>
      <c r="AR3" s="466"/>
      <c r="AS3" s="466"/>
      <c r="AT3" s="467"/>
      <c r="AW3" s="465"/>
      <c r="AX3" s="466"/>
      <c r="AY3" s="466"/>
      <c r="AZ3" s="467"/>
      <c r="BC3" s="465"/>
      <c r="BD3" s="466"/>
      <c r="BE3" s="466"/>
      <c r="BF3" s="467"/>
      <c r="BI3" s="465"/>
      <c r="BJ3" s="466"/>
      <c r="BK3" s="466"/>
      <c r="BL3" s="467"/>
      <c r="BO3" s="465"/>
      <c r="BP3" s="466"/>
      <c r="BQ3" s="466"/>
      <c r="BR3" s="467"/>
      <c r="BU3" s="465"/>
      <c r="BV3" s="466"/>
      <c r="BW3" s="466"/>
      <c r="BX3" s="467"/>
      <c r="CA3" s="104"/>
    </row>
    <row r="4" spans="2:79" x14ac:dyDescent="0.25">
      <c r="B4" s="465"/>
      <c r="C4" s="466"/>
      <c r="D4" s="466"/>
      <c r="E4" s="467"/>
      <c r="G4" s="465"/>
      <c r="H4" s="466"/>
      <c r="I4" s="466"/>
      <c r="J4" s="467"/>
      <c r="M4" s="465"/>
      <c r="N4" s="466"/>
      <c r="O4" s="466"/>
      <c r="P4" s="467"/>
      <c r="S4" s="465"/>
      <c r="T4" s="466"/>
      <c r="U4" s="466"/>
      <c r="V4" s="467"/>
      <c r="Y4" s="465"/>
      <c r="Z4" s="466"/>
      <c r="AA4" s="466"/>
      <c r="AB4" s="467"/>
      <c r="AE4" s="465"/>
      <c r="AF4" s="466"/>
      <c r="AG4" s="466"/>
      <c r="AH4" s="467"/>
      <c r="AK4" s="465"/>
      <c r="AL4" s="466"/>
      <c r="AM4" s="466"/>
      <c r="AN4" s="467"/>
      <c r="AQ4" s="465"/>
      <c r="AR4" s="466"/>
      <c r="AS4" s="466"/>
      <c r="AT4" s="467"/>
      <c r="AW4" s="465"/>
      <c r="AX4" s="466"/>
      <c r="AY4" s="466"/>
      <c r="AZ4" s="467"/>
      <c r="BC4" s="465"/>
      <c r="BD4" s="466"/>
      <c r="BE4" s="466"/>
      <c r="BF4" s="467"/>
      <c r="BI4" s="465"/>
      <c r="BJ4" s="466"/>
      <c r="BK4" s="466"/>
      <c r="BL4" s="467"/>
      <c r="BO4" s="465"/>
      <c r="BP4" s="466"/>
      <c r="BQ4" s="466"/>
      <c r="BR4" s="467"/>
      <c r="BU4" s="465"/>
      <c r="BV4" s="466"/>
      <c r="BW4" s="466"/>
      <c r="BX4" s="467"/>
      <c r="CA4" s="104"/>
    </row>
    <row r="5" spans="2:79" x14ac:dyDescent="0.25">
      <c r="B5" s="105"/>
      <c r="C5" s="106"/>
      <c r="D5" s="106"/>
      <c r="E5" s="107"/>
      <c r="G5" s="105"/>
      <c r="H5" s="106"/>
      <c r="I5" s="106"/>
      <c r="J5" s="107"/>
      <c r="M5" s="105"/>
      <c r="N5" s="106"/>
      <c r="O5" s="106"/>
      <c r="P5" s="107"/>
      <c r="S5" s="105"/>
      <c r="T5" s="106"/>
      <c r="U5" s="106"/>
      <c r="V5" s="107"/>
      <c r="Y5" s="105"/>
      <c r="Z5" s="106"/>
      <c r="AA5" s="106"/>
      <c r="AB5" s="107"/>
      <c r="AE5" s="105"/>
      <c r="AF5" s="106"/>
      <c r="AG5" s="106"/>
      <c r="AH5" s="107"/>
      <c r="AK5" s="105"/>
      <c r="AL5" s="106"/>
      <c r="AM5" s="106"/>
      <c r="AN5" s="107"/>
      <c r="AQ5" s="105"/>
      <c r="AR5" s="106"/>
      <c r="AS5" s="106"/>
      <c r="AT5" s="107"/>
      <c r="AW5" s="105"/>
      <c r="AX5" s="106"/>
      <c r="AY5" s="106"/>
      <c r="AZ5" s="107"/>
      <c r="BC5" s="105"/>
      <c r="BD5" s="106"/>
      <c r="BE5" s="106"/>
      <c r="BF5" s="107"/>
      <c r="BI5" s="105"/>
      <c r="BJ5" s="106"/>
      <c r="BK5" s="106"/>
      <c r="BL5" s="107"/>
      <c r="BO5" s="105"/>
      <c r="BP5" s="106"/>
      <c r="BQ5" s="106"/>
      <c r="BR5" s="107"/>
      <c r="BU5" s="105"/>
      <c r="BV5" s="106"/>
      <c r="BW5" s="106"/>
      <c r="BX5" s="107"/>
      <c r="CA5" s="105"/>
    </row>
    <row r="6" spans="2:79" x14ac:dyDescent="0.25">
      <c r="B6" s="105"/>
      <c r="C6" s="106"/>
      <c r="D6" s="106"/>
      <c r="E6" s="107"/>
      <c r="G6" s="105"/>
      <c r="H6" s="106"/>
      <c r="I6" s="106"/>
      <c r="J6" s="107"/>
      <c r="M6" s="105"/>
      <c r="N6" s="106"/>
      <c r="O6" s="106"/>
      <c r="P6" s="107"/>
      <c r="S6" s="105"/>
      <c r="T6" s="106"/>
      <c r="U6" s="106"/>
      <c r="V6" s="107"/>
      <c r="Y6" s="105"/>
      <c r="Z6" s="106"/>
      <c r="AA6" s="106"/>
      <c r="AB6" s="107"/>
      <c r="AE6" s="105"/>
      <c r="AF6" s="106"/>
      <c r="AG6" s="106"/>
      <c r="AH6" s="107"/>
      <c r="AK6" s="105"/>
      <c r="AL6" s="106"/>
      <c r="AM6" s="106"/>
      <c r="AN6" s="107"/>
      <c r="AQ6" s="105"/>
      <c r="AR6" s="106"/>
      <c r="AS6" s="106"/>
      <c r="AT6" s="107"/>
      <c r="AW6" s="105"/>
      <c r="AX6" s="106"/>
      <c r="AY6" s="106"/>
      <c r="AZ6" s="107"/>
      <c r="BC6" s="105"/>
      <c r="BD6" s="106"/>
      <c r="BE6" s="106"/>
      <c r="BF6" s="107"/>
      <c r="BI6" s="105"/>
      <c r="BJ6" s="106"/>
      <c r="BK6" s="106"/>
      <c r="BL6" s="107"/>
      <c r="BO6" s="105"/>
      <c r="BP6" s="106"/>
      <c r="BQ6" s="106"/>
      <c r="BR6" s="107"/>
      <c r="BU6" s="105"/>
      <c r="BV6" s="106"/>
      <c r="BW6" s="106"/>
      <c r="BX6" s="107"/>
      <c r="CA6" s="105"/>
    </row>
    <row r="7" spans="2:79" x14ac:dyDescent="0.25">
      <c r="B7" s="105"/>
      <c r="C7" s="106"/>
      <c r="D7" s="106"/>
      <c r="E7" s="107"/>
      <c r="G7" s="105"/>
      <c r="H7" s="106"/>
      <c r="I7" s="106"/>
      <c r="J7" s="107"/>
      <c r="M7" s="105"/>
      <c r="N7" s="106"/>
      <c r="O7" s="106"/>
      <c r="P7" s="107"/>
      <c r="S7" s="105"/>
      <c r="T7" s="106"/>
      <c r="U7" s="106"/>
      <c r="V7" s="107"/>
      <c r="Y7" s="105"/>
      <c r="Z7" s="106"/>
      <c r="AA7" s="106"/>
      <c r="AB7" s="107"/>
      <c r="AE7" s="105"/>
      <c r="AF7" s="106"/>
      <c r="AG7" s="106"/>
      <c r="AH7" s="107"/>
      <c r="AK7" s="105"/>
      <c r="AL7" s="106"/>
      <c r="AM7" s="106"/>
      <c r="AN7" s="107"/>
      <c r="AQ7" s="105"/>
      <c r="AR7" s="106"/>
      <c r="AS7" s="106"/>
      <c r="AT7" s="107"/>
      <c r="AW7" s="105"/>
      <c r="AX7" s="106"/>
      <c r="AY7" s="106"/>
      <c r="AZ7" s="107"/>
      <c r="BC7" s="105"/>
      <c r="BD7" s="106"/>
      <c r="BE7" s="106"/>
      <c r="BF7" s="107"/>
      <c r="BI7" s="105"/>
      <c r="BJ7" s="106"/>
      <c r="BK7" s="106"/>
      <c r="BL7" s="107"/>
      <c r="BO7" s="105"/>
      <c r="BP7" s="106"/>
      <c r="BQ7" s="106"/>
      <c r="BR7" s="107"/>
      <c r="BU7" s="105"/>
      <c r="BV7" s="106"/>
      <c r="BW7" s="106"/>
      <c r="BX7" s="107"/>
      <c r="CA7" s="105"/>
    </row>
    <row r="8" spans="2:79" x14ac:dyDescent="0.25">
      <c r="B8" s="105"/>
      <c r="C8" s="106"/>
      <c r="D8" s="106"/>
      <c r="E8" s="107"/>
      <c r="G8" s="105"/>
      <c r="H8" s="106"/>
      <c r="I8" s="106"/>
      <c r="J8" s="107"/>
      <c r="M8" s="105"/>
      <c r="N8" s="106"/>
      <c r="O8" s="106"/>
      <c r="P8" s="107"/>
      <c r="S8" s="105"/>
      <c r="T8" s="106"/>
      <c r="U8" s="106"/>
      <c r="V8" s="107"/>
      <c r="Y8" s="105"/>
      <c r="Z8" s="106"/>
      <c r="AA8" s="106"/>
      <c r="AB8" s="107"/>
      <c r="AE8" s="105"/>
      <c r="AF8" s="106"/>
      <c r="AG8" s="106"/>
      <c r="AH8" s="107"/>
      <c r="AK8" s="105"/>
      <c r="AL8" s="106"/>
      <c r="AM8" s="106"/>
      <c r="AN8" s="107"/>
      <c r="AQ8" s="105"/>
      <c r="AR8" s="106"/>
      <c r="AS8" s="106"/>
      <c r="AT8" s="107"/>
      <c r="AW8" s="105"/>
      <c r="AX8" s="106"/>
      <c r="AY8" s="106"/>
      <c r="AZ8" s="107"/>
      <c r="BC8" s="105"/>
      <c r="BD8" s="106"/>
      <c r="BE8" s="106"/>
      <c r="BF8" s="107"/>
      <c r="BI8" s="105"/>
      <c r="BJ8" s="106"/>
      <c r="BK8" s="106"/>
      <c r="BL8" s="107"/>
      <c r="BO8" s="105"/>
      <c r="BP8" s="106"/>
      <c r="BQ8" s="106"/>
      <c r="BR8" s="107"/>
      <c r="BU8" s="105"/>
      <c r="BV8" s="106"/>
      <c r="BW8" s="106"/>
      <c r="BX8" s="107"/>
      <c r="CA8" s="105"/>
    </row>
    <row r="9" spans="2:79" x14ac:dyDescent="0.25">
      <c r="B9" s="105"/>
      <c r="C9" s="106"/>
      <c r="D9" s="106"/>
      <c r="E9" s="107"/>
      <c r="G9" s="105"/>
      <c r="H9" s="106"/>
      <c r="I9" s="106"/>
      <c r="J9" s="107"/>
      <c r="M9" s="105"/>
      <c r="N9" s="106"/>
      <c r="O9" s="106"/>
      <c r="P9" s="107"/>
      <c r="S9" s="105"/>
      <c r="T9" s="106"/>
      <c r="U9" s="106"/>
      <c r="V9" s="107"/>
      <c r="Y9" s="105"/>
      <c r="Z9" s="106"/>
      <c r="AA9" s="106"/>
      <c r="AB9" s="107"/>
      <c r="AE9" s="105"/>
      <c r="AF9" s="106"/>
      <c r="AG9" s="106"/>
      <c r="AH9" s="107"/>
      <c r="AK9" s="105"/>
      <c r="AL9" s="106"/>
      <c r="AM9" s="106"/>
      <c r="AN9" s="107"/>
      <c r="AQ9" s="105"/>
      <c r="AR9" s="106"/>
      <c r="AS9" s="106"/>
      <c r="AT9" s="107"/>
      <c r="AW9" s="105"/>
      <c r="AX9" s="106"/>
      <c r="AY9" s="106"/>
      <c r="AZ9" s="107"/>
      <c r="BC9" s="105"/>
      <c r="BD9" s="106"/>
      <c r="BE9" s="106"/>
      <c r="BF9" s="107"/>
      <c r="BI9" s="105"/>
      <c r="BJ9" s="106"/>
      <c r="BK9" s="106"/>
      <c r="BL9" s="107"/>
      <c r="BO9" s="105"/>
      <c r="BP9" s="106"/>
      <c r="BQ9" s="106"/>
      <c r="BR9" s="107"/>
      <c r="BU9" s="105"/>
      <c r="BV9" s="106"/>
      <c r="BW9" s="106"/>
      <c r="BX9" s="107"/>
      <c r="CA9" s="105"/>
    </row>
    <row r="10" spans="2:79" x14ac:dyDescent="0.25">
      <c r="B10" s="105"/>
      <c r="C10" s="106"/>
      <c r="D10" s="106"/>
      <c r="E10" s="107"/>
      <c r="G10" s="105"/>
      <c r="H10" s="106"/>
      <c r="I10" s="106"/>
      <c r="J10" s="107"/>
      <c r="M10" s="105"/>
      <c r="N10" s="106"/>
      <c r="O10" s="106"/>
      <c r="P10" s="107"/>
      <c r="S10" s="105"/>
      <c r="T10" s="106"/>
      <c r="U10" s="106"/>
      <c r="V10" s="107"/>
      <c r="Y10" s="105"/>
      <c r="Z10" s="106"/>
      <c r="AA10" s="106"/>
      <c r="AB10" s="107"/>
      <c r="AE10" s="105"/>
      <c r="AF10" s="106"/>
      <c r="AG10" s="106"/>
      <c r="AH10" s="107"/>
      <c r="AK10" s="105"/>
      <c r="AL10" s="106"/>
      <c r="AM10" s="106"/>
      <c r="AN10" s="107"/>
      <c r="AQ10" s="105"/>
      <c r="AR10" s="106"/>
      <c r="AS10" s="106"/>
      <c r="AT10" s="107"/>
      <c r="AW10" s="105"/>
      <c r="AX10" s="106"/>
      <c r="AY10" s="106"/>
      <c r="AZ10" s="107"/>
      <c r="BC10" s="105"/>
      <c r="BD10" s="106"/>
      <c r="BE10" s="106"/>
      <c r="BF10" s="107"/>
      <c r="BI10" s="105"/>
      <c r="BJ10" s="106"/>
      <c r="BK10" s="106"/>
      <c r="BL10" s="107"/>
      <c r="BO10" s="105"/>
      <c r="BP10" s="106"/>
      <c r="BQ10" s="106"/>
      <c r="BR10" s="107"/>
      <c r="BU10" s="105"/>
      <c r="BV10" s="106"/>
      <c r="BW10" s="106"/>
      <c r="BX10" s="107"/>
      <c r="CA10" s="105"/>
    </row>
    <row r="11" spans="2:79" x14ac:dyDescent="0.25">
      <c r="B11" s="105"/>
      <c r="C11" s="106"/>
      <c r="D11" s="106"/>
      <c r="E11" s="107"/>
      <c r="G11" s="105"/>
      <c r="H11" s="106"/>
      <c r="I11" s="106"/>
      <c r="J11" s="107"/>
      <c r="M11" s="105"/>
      <c r="N11" s="106"/>
      <c r="O11" s="106"/>
      <c r="P11" s="107"/>
      <c r="S11" s="105"/>
      <c r="T11" s="106"/>
      <c r="U11" s="106"/>
      <c r="V11" s="107"/>
      <c r="Y11" s="105"/>
      <c r="Z11" s="106"/>
      <c r="AA11" s="106"/>
      <c r="AB11" s="107"/>
      <c r="AE11" s="105"/>
      <c r="AF11" s="106"/>
      <c r="AG11" s="106"/>
      <c r="AH11" s="107"/>
      <c r="AK11" s="105"/>
      <c r="AL11" s="106"/>
      <c r="AM11" s="106"/>
      <c r="AN11" s="107"/>
      <c r="AQ11" s="105"/>
      <c r="AR11" s="106"/>
      <c r="AS11" s="106"/>
      <c r="AT11" s="107"/>
      <c r="AW11" s="105"/>
      <c r="AX11" s="106"/>
      <c r="AY11" s="106"/>
      <c r="AZ11" s="107"/>
      <c r="BC11" s="105"/>
      <c r="BD11" s="106"/>
      <c r="BE11" s="106"/>
      <c r="BF11" s="107"/>
      <c r="BI11" s="105"/>
      <c r="BJ11" s="106"/>
      <c r="BK11" s="106"/>
      <c r="BL11" s="107"/>
      <c r="BO11" s="105"/>
      <c r="BP11" s="106"/>
      <c r="BQ11" s="106"/>
      <c r="BR11" s="107"/>
      <c r="BU11" s="105"/>
      <c r="BV11" s="106"/>
      <c r="BW11" s="106"/>
      <c r="BX11" s="107"/>
      <c r="CA11" s="105"/>
    </row>
    <row r="12" spans="2:79" x14ac:dyDescent="0.25">
      <c r="B12" s="105"/>
      <c r="C12" s="106"/>
      <c r="D12" s="106"/>
      <c r="E12" s="107"/>
      <c r="G12" s="105"/>
      <c r="H12" s="106"/>
      <c r="I12" s="106"/>
      <c r="J12" s="107"/>
      <c r="M12" s="105"/>
      <c r="N12" s="106"/>
      <c r="O12" s="106"/>
      <c r="P12" s="107"/>
      <c r="S12" s="105"/>
      <c r="T12" s="106"/>
      <c r="U12" s="106"/>
      <c r="V12" s="107"/>
      <c r="Y12" s="105"/>
      <c r="Z12" s="106"/>
      <c r="AA12" s="106"/>
      <c r="AB12" s="107"/>
      <c r="AE12" s="105"/>
      <c r="AF12" s="106"/>
      <c r="AG12" s="106"/>
      <c r="AH12" s="107"/>
      <c r="AK12" s="105"/>
      <c r="AL12" s="106"/>
      <c r="AM12" s="106"/>
      <c r="AN12" s="107"/>
      <c r="AQ12" s="105"/>
      <c r="AR12" s="106"/>
      <c r="AS12" s="106"/>
      <c r="AT12" s="107"/>
      <c r="AW12" s="105"/>
      <c r="AX12" s="106"/>
      <c r="AY12" s="106"/>
      <c r="AZ12" s="107"/>
      <c r="BC12" s="105"/>
      <c r="BD12" s="106"/>
      <c r="BE12" s="106"/>
      <c r="BF12" s="107"/>
      <c r="BI12" s="105"/>
      <c r="BJ12" s="106"/>
      <c r="BK12" s="106"/>
      <c r="BL12" s="107"/>
      <c r="BO12" s="105"/>
      <c r="BP12" s="106"/>
      <c r="BQ12" s="106"/>
      <c r="BR12" s="107"/>
      <c r="BU12" s="105"/>
      <c r="BV12" s="106"/>
      <c r="BW12" s="106"/>
      <c r="BX12" s="107"/>
      <c r="CA12" s="105"/>
    </row>
    <row r="13" spans="2:79" x14ac:dyDescent="0.25">
      <c r="B13" s="105"/>
      <c r="C13" s="106"/>
      <c r="D13" s="106"/>
      <c r="E13" s="107"/>
      <c r="G13" s="105"/>
      <c r="H13" s="106"/>
      <c r="I13" s="106"/>
      <c r="J13" s="107"/>
      <c r="M13" s="105"/>
      <c r="N13" s="106"/>
      <c r="O13" s="106"/>
      <c r="P13" s="107"/>
      <c r="S13" s="105"/>
      <c r="T13" s="106"/>
      <c r="U13" s="106"/>
      <c r="V13" s="107"/>
      <c r="Y13" s="105"/>
      <c r="Z13" s="106"/>
      <c r="AA13" s="106"/>
      <c r="AB13" s="107"/>
      <c r="AE13" s="105"/>
      <c r="AF13" s="106"/>
      <c r="AG13" s="106"/>
      <c r="AH13" s="107"/>
      <c r="AK13" s="105"/>
      <c r="AL13" s="106"/>
      <c r="AM13" s="106"/>
      <c r="AN13" s="107"/>
      <c r="AQ13" s="105"/>
      <c r="AR13" s="106"/>
      <c r="AS13" s="106"/>
      <c r="AT13" s="107"/>
      <c r="AW13" s="105"/>
      <c r="AX13" s="106"/>
      <c r="AY13" s="106"/>
      <c r="AZ13" s="107"/>
      <c r="BC13" s="105"/>
      <c r="BD13" s="106"/>
      <c r="BE13" s="106"/>
      <c r="BF13" s="107"/>
      <c r="BI13" s="105"/>
      <c r="BJ13" s="106"/>
      <c r="BK13" s="106"/>
      <c r="BL13" s="107"/>
      <c r="BO13" s="105"/>
      <c r="BP13" s="106"/>
      <c r="BQ13" s="106"/>
      <c r="BR13" s="107"/>
      <c r="BU13" s="105"/>
      <c r="BV13" s="106"/>
      <c r="BW13" s="106"/>
      <c r="BX13" s="107"/>
      <c r="CA13" s="105"/>
    </row>
    <row r="14" spans="2:79" x14ac:dyDescent="0.25">
      <c r="B14" s="105"/>
      <c r="C14" s="106"/>
      <c r="D14" s="106"/>
      <c r="E14" s="107"/>
      <c r="G14" s="105"/>
      <c r="H14" s="106"/>
      <c r="I14" s="106"/>
      <c r="J14" s="107"/>
      <c r="M14" s="105"/>
      <c r="N14" s="106"/>
      <c r="O14" s="106"/>
      <c r="P14" s="107"/>
      <c r="S14" s="105"/>
      <c r="T14" s="106"/>
      <c r="U14" s="106"/>
      <c r="V14" s="107"/>
      <c r="Y14" s="105"/>
      <c r="Z14" s="106"/>
      <c r="AA14" s="106"/>
      <c r="AB14" s="107"/>
      <c r="AE14" s="105"/>
      <c r="AF14" s="106"/>
      <c r="AG14" s="106"/>
      <c r="AH14" s="107"/>
      <c r="AK14" s="105"/>
      <c r="AL14" s="106"/>
      <c r="AM14" s="106"/>
      <c r="AN14" s="107"/>
      <c r="AQ14" s="105"/>
      <c r="AR14" s="106"/>
      <c r="AS14" s="106"/>
      <c r="AT14" s="107"/>
      <c r="AW14" s="105"/>
      <c r="AX14" s="106"/>
      <c r="AY14" s="106"/>
      <c r="AZ14" s="107"/>
      <c r="BC14" s="105"/>
      <c r="BD14" s="106"/>
      <c r="BE14" s="106"/>
      <c r="BF14" s="107"/>
      <c r="BI14" s="105"/>
      <c r="BJ14" s="106"/>
      <c r="BK14" s="106"/>
      <c r="BL14" s="107"/>
      <c r="BO14" s="105"/>
      <c r="BP14" s="106"/>
      <c r="BQ14" s="106"/>
      <c r="BR14" s="107"/>
      <c r="BU14" s="105"/>
      <c r="BV14" s="106"/>
      <c r="BW14" s="106"/>
      <c r="BX14" s="107"/>
      <c r="CA14" s="105"/>
    </row>
    <row r="15" spans="2:79" x14ac:dyDescent="0.25">
      <c r="B15" s="105"/>
      <c r="C15" s="106"/>
      <c r="D15" s="106"/>
      <c r="E15" s="107"/>
      <c r="G15" s="105"/>
      <c r="H15" s="106"/>
      <c r="I15" s="106"/>
      <c r="J15" s="107"/>
      <c r="M15" s="105"/>
      <c r="N15" s="106"/>
      <c r="O15" s="106"/>
      <c r="P15" s="107"/>
      <c r="S15" s="105"/>
      <c r="T15" s="106"/>
      <c r="U15" s="106"/>
      <c r="V15" s="107"/>
      <c r="Y15" s="105"/>
      <c r="Z15" s="106"/>
      <c r="AA15" s="106"/>
      <c r="AB15" s="107"/>
      <c r="AE15" s="105"/>
      <c r="AF15" s="106"/>
      <c r="AG15" s="106"/>
      <c r="AH15" s="107"/>
      <c r="AK15" s="105"/>
      <c r="AL15" s="106"/>
      <c r="AM15" s="106"/>
      <c r="AN15" s="107"/>
      <c r="AQ15" s="105"/>
      <c r="AR15" s="106"/>
      <c r="AS15" s="106"/>
      <c r="AT15" s="107"/>
      <c r="AW15" s="105"/>
      <c r="AX15" s="106"/>
      <c r="AY15" s="106"/>
      <c r="AZ15" s="107"/>
      <c r="BC15" s="105"/>
      <c r="BD15" s="106"/>
      <c r="BE15" s="106"/>
      <c r="BF15" s="107"/>
      <c r="BI15" s="105"/>
      <c r="BJ15" s="106"/>
      <c r="BK15" s="106"/>
      <c r="BL15" s="107"/>
      <c r="BO15" s="105"/>
      <c r="BP15" s="106"/>
      <c r="BQ15" s="106"/>
      <c r="BR15" s="107"/>
      <c r="BU15" s="105"/>
      <c r="BV15" s="106"/>
      <c r="BW15" s="106"/>
      <c r="BX15" s="107"/>
      <c r="CA15" s="105"/>
    </row>
    <row r="16" spans="2:79" ht="11.25" customHeight="1" x14ac:dyDescent="0.25">
      <c r="B16" s="105"/>
      <c r="C16" s="106"/>
      <c r="D16" s="106"/>
      <c r="E16" s="107"/>
      <c r="G16" s="105"/>
      <c r="H16" s="106"/>
      <c r="I16" s="106"/>
      <c r="J16" s="107"/>
      <c r="M16" s="105"/>
      <c r="N16" s="106"/>
      <c r="O16" s="106"/>
      <c r="P16" s="107"/>
      <c r="S16" s="105"/>
      <c r="T16" s="106"/>
      <c r="U16" s="106"/>
      <c r="V16" s="107"/>
      <c r="Y16" s="105"/>
      <c r="Z16" s="106"/>
      <c r="AA16" s="106"/>
      <c r="AB16" s="107"/>
      <c r="AE16" s="105"/>
      <c r="AF16" s="106"/>
      <c r="AG16" s="106"/>
      <c r="AH16" s="107"/>
      <c r="AK16" s="105"/>
      <c r="AL16" s="106"/>
      <c r="AM16" s="106"/>
      <c r="AN16" s="107"/>
      <c r="AQ16" s="105"/>
      <c r="AR16" s="106"/>
      <c r="AS16" s="106"/>
      <c r="AT16" s="107"/>
      <c r="AW16" s="105"/>
      <c r="AX16" s="106"/>
      <c r="AY16" s="106"/>
      <c r="AZ16" s="107"/>
      <c r="BC16" s="105"/>
      <c r="BD16" s="106"/>
      <c r="BE16" s="106"/>
      <c r="BF16" s="107"/>
      <c r="BI16" s="105"/>
      <c r="BJ16" s="106"/>
      <c r="BK16" s="106"/>
      <c r="BL16" s="107"/>
      <c r="BO16" s="105"/>
      <c r="BP16" s="106"/>
      <c r="BQ16" s="106"/>
      <c r="BR16" s="107"/>
      <c r="BU16" s="105"/>
      <c r="BV16" s="106"/>
      <c r="BW16" s="106"/>
      <c r="BX16" s="107"/>
      <c r="CA16" s="105"/>
    </row>
    <row r="17" spans="2:99" ht="16.5" thickBot="1" x14ac:dyDescent="0.3">
      <c r="B17" s="108"/>
      <c r="C17" s="109"/>
      <c r="D17" s="109"/>
      <c r="E17" s="110"/>
      <c r="G17" s="108"/>
      <c r="H17" s="109"/>
      <c r="I17" s="109"/>
      <c r="J17" s="110"/>
      <c r="M17" s="108"/>
      <c r="N17" s="109"/>
      <c r="O17" s="109"/>
      <c r="P17" s="110"/>
      <c r="S17" s="108"/>
      <c r="T17" s="109"/>
      <c r="U17" s="109"/>
      <c r="V17" s="110"/>
      <c r="Y17" s="108"/>
      <c r="Z17" s="109"/>
      <c r="AA17" s="109"/>
      <c r="AB17" s="110"/>
      <c r="AE17" s="108"/>
      <c r="AF17" s="109"/>
      <c r="AG17" s="109"/>
      <c r="AH17" s="110"/>
      <c r="AK17" s="108"/>
      <c r="AL17" s="109"/>
      <c r="AM17" s="109"/>
      <c r="AN17" s="110"/>
      <c r="AQ17" s="108"/>
      <c r="AR17" s="109"/>
      <c r="AS17" s="109"/>
      <c r="AT17" s="110"/>
      <c r="AW17" s="108"/>
      <c r="AX17" s="109"/>
      <c r="AY17" s="109"/>
      <c r="AZ17" s="110"/>
      <c r="BC17" s="108"/>
      <c r="BD17" s="109"/>
      <c r="BE17" s="109"/>
      <c r="BF17" s="110"/>
      <c r="BI17" s="108"/>
      <c r="BJ17" s="109"/>
      <c r="BK17" s="109"/>
      <c r="BL17" s="110"/>
      <c r="BO17" s="108"/>
      <c r="BP17" s="109"/>
      <c r="BQ17" s="109"/>
      <c r="BR17" s="110"/>
      <c r="BU17" s="108"/>
      <c r="BV17" s="109"/>
      <c r="BW17" s="109"/>
      <c r="BX17" s="110"/>
      <c r="CA17" s="108"/>
    </row>
    <row r="18" spans="2:99" ht="3" customHeight="1" thickBot="1" x14ac:dyDescent="0.3"/>
    <row r="19" spans="2:99" x14ac:dyDescent="0.25">
      <c r="B19" s="462"/>
      <c r="C19" s="463"/>
      <c r="D19" s="463"/>
      <c r="E19" s="464"/>
      <c r="G19" s="462"/>
      <c r="H19" s="463"/>
      <c r="I19" s="463"/>
      <c r="J19" s="464"/>
      <c r="M19" s="462"/>
      <c r="N19" s="463"/>
      <c r="O19" s="463"/>
      <c r="P19" s="464"/>
      <c r="S19" s="462"/>
      <c r="T19" s="463"/>
      <c r="U19" s="463"/>
      <c r="V19" s="464"/>
      <c r="Y19" s="462"/>
      <c r="Z19" s="463"/>
      <c r="AA19" s="463"/>
      <c r="AB19" s="464"/>
      <c r="AE19" s="462"/>
      <c r="AF19" s="463"/>
      <c r="AG19" s="463"/>
      <c r="AH19" s="464"/>
      <c r="AK19" s="462"/>
      <c r="AL19" s="463"/>
      <c r="AM19" s="463"/>
      <c r="AN19" s="464"/>
      <c r="AQ19" s="462"/>
      <c r="AR19" s="463"/>
      <c r="AS19" s="463"/>
      <c r="AT19" s="464"/>
      <c r="AW19" s="462"/>
      <c r="AX19" s="463"/>
      <c r="AY19" s="463"/>
      <c r="AZ19" s="464"/>
      <c r="BC19" s="462"/>
      <c r="BD19" s="463"/>
      <c r="BE19" s="463"/>
      <c r="BF19" s="464"/>
      <c r="BI19" s="462"/>
      <c r="BJ19" s="463"/>
      <c r="BK19" s="463"/>
      <c r="BL19" s="464"/>
      <c r="BO19" s="462"/>
      <c r="BP19" s="463"/>
      <c r="BQ19" s="463"/>
      <c r="BR19" s="464"/>
      <c r="BU19" s="462"/>
      <c r="BV19" s="463"/>
      <c r="BW19" s="463"/>
      <c r="BX19" s="464"/>
      <c r="CA19" s="103"/>
      <c r="CD19">
        <v>60</v>
      </c>
      <c r="CE19" s="172">
        <f>+AVERAGE('Resumen CONSOLIDAD'!C50:K50)</f>
        <v>4.2449436358420717E-2</v>
      </c>
      <c r="CF19" s="172">
        <f>+AVERAGE('Resumen CONSOLIDAD'!D50:L50)</f>
        <v>4.3729241478318609E-2</v>
      </c>
      <c r="CH19" s="153"/>
      <c r="CI19" s="153"/>
      <c r="CJ19" s="153"/>
      <c r="CK19" s="153"/>
      <c r="CL19" s="153"/>
      <c r="CM19" s="153"/>
      <c r="CN19" s="153"/>
      <c r="CP19" s="153"/>
      <c r="CQ19" s="153"/>
      <c r="CR19" s="153"/>
      <c r="CS19" s="153"/>
      <c r="CT19" s="153"/>
      <c r="CU19" s="153"/>
    </row>
    <row r="20" spans="2:99" x14ac:dyDescent="0.25">
      <c r="B20" s="465"/>
      <c r="C20" s="466"/>
      <c r="D20" s="466"/>
      <c r="E20" s="467"/>
      <c r="G20" s="465"/>
      <c r="H20" s="466"/>
      <c r="I20" s="466"/>
      <c r="J20" s="467"/>
      <c r="M20" s="465"/>
      <c r="N20" s="466"/>
      <c r="O20" s="466"/>
      <c r="P20" s="467"/>
      <c r="S20" s="465"/>
      <c r="T20" s="466"/>
      <c r="U20" s="466"/>
      <c r="V20" s="467"/>
      <c r="Y20" s="465"/>
      <c r="Z20" s="466"/>
      <c r="AA20" s="466"/>
      <c r="AB20" s="467"/>
      <c r="AE20" s="465"/>
      <c r="AF20" s="466"/>
      <c r="AG20" s="466"/>
      <c r="AH20" s="467"/>
      <c r="AK20" s="465"/>
      <c r="AL20" s="466"/>
      <c r="AM20" s="466"/>
      <c r="AN20" s="467"/>
      <c r="AQ20" s="465"/>
      <c r="AR20" s="466"/>
      <c r="AS20" s="466"/>
      <c r="AT20" s="467"/>
      <c r="AW20" s="465"/>
      <c r="AX20" s="466"/>
      <c r="AY20" s="466"/>
      <c r="AZ20" s="467"/>
      <c r="BC20" s="465"/>
      <c r="BD20" s="466"/>
      <c r="BE20" s="466"/>
      <c r="BF20" s="467"/>
      <c r="BI20" s="465"/>
      <c r="BJ20" s="466"/>
      <c r="BK20" s="466"/>
      <c r="BL20" s="467"/>
      <c r="BO20" s="465"/>
      <c r="BP20" s="466"/>
      <c r="BQ20" s="466"/>
      <c r="BR20" s="467"/>
      <c r="BU20" s="465"/>
      <c r="BV20" s="466"/>
      <c r="BW20" s="466"/>
      <c r="BX20" s="467"/>
      <c r="CA20" s="104"/>
      <c r="CD20">
        <v>70</v>
      </c>
      <c r="CE20" s="172">
        <f>+AVERAGE('Resumen NACION'!L50:U50)</f>
        <v>4.4116915228082539E-2</v>
      </c>
      <c r="CF20" s="172">
        <f>+AVERAGE('Resumen NACION'!M50:V50)</f>
        <v>4.4906508745784099E-2</v>
      </c>
      <c r="CH20" s="153"/>
      <c r="CI20" s="153"/>
      <c r="CJ20" s="153"/>
      <c r="CK20" s="153"/>
      <c r="CL20" s="153"/>
      <c r="CM20" s="153"/>
      <c r="CN20" s="153"/>
      <c r="CP20" s="153"/>
      <c r="CQ20" s="153"/>
      <c r="CR20" s="153"/>
      <c r="CS20" s="153"/>
      <c r="CT20" s="153"/>
      <c r="CU20" s="153"/>
    </row>
    <row r="21" spans="2:99" x14ac:dyDescent="0.25">
      <c r="B21" s="465"/>
      <c r="C21" s="466"/>
      <c r="D21" s="466"/>
      <c r="E21" s="467"/>
      <c r="G21" s="465"/>
      <c r="H21" s="466"/>
      <c r="I21" s="466"/>
      <c r="J21" s="467"/>
      <c r="M21" s="465"/>
      <c r="N21" s="466"/>
      <c r="O21" s="466"/>
      <c r="P21" s="467"/>
      <c r="S21" s="465"/>
      <c r="T21" s="466"/>
      <c r="U21" s="466"/>
      <c r="V21" s="467"/>
      <c r="Y21" s="465"/>
      <c r="Z21" s="466"/>
      <c r="AA21" s="466"/>
      <c r="AB21" s="467"/>
      <c r="AE21" s="465"/>
      <c r="AF21" s="466"/>
      <c r="AG21" s="466"/>
      <c r="AH21" s="467"/>
      <c r="AK21" s="465"/>
      <c r="AL21" s="466"/>
      <c r="AM21" s="466"/>
      <c r="AN21" s="467"/>
      <c r="AQ21" s="465"/>
      <c r="AR21" s="466"/>
      <c r="AS21" s="466"/>
      <c r="AT21" s="467"/>
      <c r="AW21" s="465"/>
      <c r="AX21" s="466"/>
      <c r="AY21" s="466"/>
      <c r="AZ21" s="467"/>
      <c r="BC21" s="465"/>
      <c r="BD21" s="466"/>
      <c r="BE21" s="466"/>
      <c r="BF21" s="467"/>
      <c r="BI21" s="465"/>
      <c r="BJ21" s="466"/>
      <c r="BK21" s="466"/>
      <c r="BL21" s="467"/>
      <c r="BO21" s="465"/>
      <c r="BP21" s="466"/>
      <c r="BQ21" s="466"/>
      <c r="BR21" s="467"/>
      <c r="BU21" s="465"/>
      <c r="BV21" s="466"/>
      <c r="BW21" s="466"/>
      <c r="BX21" s="467"/>
      <c r="CA21" s="104"/>
      <c r="CD21">
        <v>80</v>
      </c>
      <c r="CE21" s="172">
        <f>+AVERAGE('Resumen NACION'!V50:AE50)</f>
        <v>4.6095637272358179E-2</v>
      </c>
      <c r="CF21" s="172">
        <f>+AVERAGE('Resumen NACION'!W50:AF50)</f>
        <v>4.4697630670065214E-2</v>
      </c>
      <c r="CH21" s="153"/>
      <c r="CI21" s="153"/>
      <c r="CJ21" s="153"/>
      <c r="CK21" s="153"/>
      <c r="CL21" s="153"/>
      <c r="CM21" s="153"/>
      <c r="CN21" s="153"/>
      <c r="CP21" s="153"/>
      <c r="CQ21" s="153"/>
      <c r="CR21" s="153"/>
      <c r="CS21" s="153"/>
      <c r="CT21" s="153"/>
      <c r="CU21" s="153"/>
    </row>
    <row r="22" spans="2:99" x14ac:dyDescent="0.25">
      <c r="B22" s="105"/>
      <c r="C22" s="106"/>
      <c r="D22" s="106"/>
      <c r="E22" s="107"/>
      <c r="G22" s="105"/>
      <c r="H22" s="106"/>
      <c r="I22" s="106"/>
      <c r="J22" s="107"/>
      <c r="M22" s="105"/>
      <c r="N22" s="106"/>
      <c r="O22" s="106"/>
      <c r="P22" s="107"/>
      <c r="S22" s="105"/>
      <c r="T22" s="106"/>
      <c r="U22" s="106"/>
      <c r="V22" s="107"/>
      <c r="Y22" s="105"/>
      <c r="Z22" s="106"/>
      <c r="AA22" s="106"/>
      <c r="AB22" s="107"/>
      <c r="AE22" s="105"/>
      <c r="AF22" s="106"/>
      <c r="AG22" s="106"/>
      <c r="AH22" s="107"/>
      <c r="AK22" s="105"/>
      <c r="AL22" s="106"/>
      <c r="AM22" s="106"/>
      <c r="AN22" s="107"/>
      <c r="AQ22" s="105"/>
      <c r="AR22" s="106"/>
      <c r="AS22" s="106"/>
      <c r="AT22" s="107"/>
      <c r="AW22" s="105"/>
      <c r="AX22" s="106"/>
      <c r="AY22" s="106"/>
      <c r="AZ22" s="107"/>
      <c r="BC22" s="105"/>
      <c r="BD22" s="106"/>
      <c r="BE22" s="106"/>
      <c r="BF22" s="107"/>
      <c r="BI22" s="105"/>
      <c r="BJ22" s="106"/>
      <c r="BK22" s="106"/>
      <c r="BL22" s="107"/>
      <c r="BO22" s="105"/>
      <c r="BP22" s="106"/>
      <c r="BQ22" s="106"/>
      <c r="BR22" s="107"/>
      <c r="BU22" s="105"/>
      <c r="BV22" s="106"/>
      <c r="BW22" s="106"/>
      <c r="BX22" s="107"/>
      <c r="CA22" s="105"/>
      <c r="CD22">
        <v>90</v>
      </c>
      <c r="CE22" s="172">
        <f>+AVERAGE('Resumen CONSOLIDAD'!AF50:AO50)</f>
        <v>5.7236308292964909E-2</v>
      </c>
      <c r="CF22" s="172">
        <f>+AVERAGE('Resumen CONSOLIDAD'!AG50:AP50)</f>
        <v>5.8487034010807536E-2</v>
      </c>
      <c r="CH22" s="153"/>
      <c r="CI22" s="153"/>
      <c r="CJ22" s="153"/>
      <c r="CK22" s="153"/>
      <c r="CL22" s="153"/>
      <c r="CM22" s="153"/>
      <c r="CN22" s="153"/>
      <c r="CP22" s="153"/>
      <c r="CQ22" s="153"/>
      <c r="CR22" s="153"/>
      <c r="CS22" s="153"/>
      <c r="CT22" s="153"/>
      <c r="CU22" s="153"/>
    </row>
    <row r="23" spans="2:99" x14ac:dyDescent="0.25">
      <c r="B23" s="105"/>
      <c r="C23" s="106"/>
      <c r="D23" s="106"/>
      <c r="E23" s="107"/>
      <c r="G23" s="105"/>
      <c r="H23" s="106"/>
      <c r="I23" s="106"/>
      <c r="J23" s="107"/>
      <c r="M23" s="105"/>
      <c r="N23" s="106"/>
      <c r="O23" s="106"/>
      <c r="P23" s="107"/>
      <c r="S23" s="105"/>
      <c r="T23" s="106"/>
      <c r="U23" s="106"/>
      <c r="V23" s="107"/>
      <c r="Y23" s="105"/>
      <c r="Z23" s="106"/>
      <c r="AA23" s="106"/>
      <c r="AB23" s="107"/>
      <c r="AE23" s="105"/>
      <c r="AF23" s="106"/>
      <c r="AG23" s="106"/>
      <c r="AH23" s="107"/>
      <c r="AK23" s="105"/>
      <c r="AL23" s="106"/>
      <c r="AM23" s="106"/>
      <c r="AN23" s="107"/>
      <c r="AQ23" s="105"/>
      <c r="AR23" s="106"/>
      <c r="AS23" s="106"/>
      <c r="AT23" s="107"/>
      <c r="AW23" s="105"/>
      <c r="AX23" s="106"/>
      <c r="AY23" s="106"/>
      <c r="AZ23" s="107"/>
      <c r="BC23" s="105"/>
      <c r="BD23" s="106"/>
      <c r="BE23" s="106"/>
      <c r="BF23" s="107"/>
      <c r="BI23" s="105"/>
      <c r="BJ23" s="106"/>
      <c r="BK23" s="106"/>
      <c r="BL23" s="107"/>
      <c r="BO23" s="105"/>
      <c r="BP23" s="106"/>
      <c r="BQ23" s="106"/>
      <c r="BR23" s="107"/>
      <c r="BU23" s="105"/>
      <c r="BV23" s="106"/>
      <c r="BW23" s="106"/>
      <c r="BX23" s="107"/>
      <c r="CA23" s="105"/>
      <c r="CD23">
        <v>2001</v>
      </c>
      <c r="CE23" s="172">
        <f>+'Resumen CONSOLIDAD'!AQ50</f>
        <v>5.9159762456551496E-2</v>
      </c>
      <c r="CF23" s="172">
        <f>+'Resumen CONSOLIDAD'!AR50</f>
        <v>4.952000866954373E-2</v>
      </c>
      <c r="CH23" s="153"/>
      <c r="CI23" s="153"/>
      <c r="CJ23" s="153"/>
      <c r="CK23" s="153"/>
      <c r="CL23" s="153"/>
      <c r="CM23" s="153"/>
      <c r="CN23" s="153"/>
      <c r="CP23" s="153"/>
      <c r="CQ23" s="153"/>
      <c r="CR23" s="153"/>
      <c r="CS23" s="153"/>
      <c r="CT23" s="153"/>
      <c r="CU23" s="153"/>
    </row>
    <row r="24" spans="2:99" x14ac:dyDescent="0.25">
      <c r="B24" s="105"/>
      <c r="C24" s="106"/>
      <c r="D24" s="106"/>
      <c r="E24" s="107"/>
      <c r="G24" s="105"/>
      <c r="H24" s="106"/>
      <c r="I24" s="106"/>
      <c r="J24" s="107"/>
      <c r="M24" s="105"/>
      <c r="N24" s="106"/>
      <c r="O24" s="106"/>
      <c r="P24" s="107"/>
      <c r="S24" s="105"/>
      <c r="T24" s="106"/>
      <c r="U24" s="106"/>
      <c r="V24" s="107"/>
      <c r="Y24" s="105"/>
      <c r="Z24" s="106"/>
      <c r="AA24" s="106"/>
      <c r="AB24" s="107"/>
      <c r="AE24" s="105"/>
      <c r="AF24" s="106"/>
      <c r="AG24" s="106"/>
      <c r="AH24" s="107"/>
      <c r="AK24" s="105"/>
      <c r="AL24" s="106"/>
      <c r="AM24" s="106"/>
      <c r="AN24" s="107"/>
      <c r="AQ24" s="105"/>
      <c r="AR24" s="106"/>
      <c r="AS24" s="106"/>
      <c r="AT24" s="107"/>
      <c r="AW24" s="105"/>
      <c r="AX24" s="106"/>
      <c r="AY24" s="106"/>
      <c r="AZ24" s="107"/>
      <c r="BC24" s="105"/>
      <c r="BD24" s="106"/>
      <c r="BE24" s="106"/>
      <c r="BF24" s="107"/>
      <c r="BI24" s="105"/>
      <c r="BJ24" s="106"/>
      <c r="BK24" s="106"/>
      <c r="BL24" s="107"/>
      <c r="BO24" s="105"/>
      <c r="BP24" s="106"/>
      <c r="BQ24" s="106"/>
      <c r="BR24" s="107"/>
      <c r="BU24" s="105"/>
      <c r="BV24" s="106"/>
      <c r="BW24" s="106"/>
      <c r="BX24" s="107"/>
      <c r="CA24" s="105"/>
      <c r="CD24">
        <v>2002</v>
      </c>
      <c r="CE24" s="172">
        <f>+'Resumen CONSOLIDAD'!AR50</f>
        <v>4.952000866954373E-2</v>
      </c>
      <c r="CF24" s="172">
        <f>+'Resumen CONSOLIDAD'!AS50</f>
        <v>4.6654380786391954E-2</v>
      </c>
      <c r="CH24" s="153"/>
      <c r="CI24" s="153"/>
      <c r="CJ24" s="153"/>
      <c r="CK24" s="153"/>
      <c r="CL24" s="153"/>
      <c r="CM24" s="153"/>
      <c r="CN24" s="153"/>
      <c r="CP24" s="153"/>
      <c r="CQ24" s="153"/>
      <c r="CR24" s="153"/>
      <c r="CS24" s="153"/>
      <c r="CT24" s="153"/>
      <c r="CU24" s="153"/>
    </row>
    <row r="25" spans="2:99" x14ac:dyDescent="0.25">
      <c r="B25" s="105"/>
      <c r="C25" s="106"/>
      <c r="D25" s="106"/>
      <c r="E25" s="107"/>
      <c r="G25" s="105"/>
      <c r="H25" s="106"/>
      <c r="I25" s="106"/>
      <c r="J25" s="107"/>
      <c r="M25" s="105"/>
      <c r="N25" s="106"/>
      <c r="O25" s="106"/>
      <c r="P25" s="107"/>
      <c r="S25" s="105"/>
      <c r="T25" s="106"/>
      <c r="U25" s="106"/>
      <c r="V25" s="107"/>
      <c r="Y25" s="105"/>
      <c r="Z25" s="106"/>
      <c r="AA25" s="106"/>
      <c r="AB25" s="107"/>
      <c r="AE25" s="105"/>
      <c r="AF25" s="106"/>
      <c r="AG25" s="106"/>
      <c r="AH25" s="107"/>
      <c r="AK25" s="105"/>
      <c r="AL25" s="106"/>
      <c r="AM25" s="106"/>
      <c r="AN25" s="107"/>
      <c r="AQ25" s="105"/>
      <c r="AR25" s="106"/>
      <c r="AS25" s="106"/>
      <c r="AT25" s="107"/>
      <c r="AW25" s="105"/>
      <c r="AX25" s="106"/>
      <c r="AY25" s="106"/>
      <c r="AZ25" s="107"/>
      <c r="BC25" s="105"/>
      <c r="BD25" s="106"/>
      <c r="BE25" s="106"/>
      <c r="BF25" s="107"/>
      <c r="BI25" s="105"/>
      <c r="BJ25" s="106"/>
      <c r="BK25" s="106"/>
      <c r="BL25" s="107"/>
      <c r="BO25" s="105"/>
      <c r="BP25" s="106"/>
      <c r="BQ25" s="106"/>
      <c r="BR25" s="107"/>
      <c r="BU25" s="105"/>
      <c r="BV25" s="106"/>
      <c r="BW25" s="106"/>
      <c r="BX25" s="107"/>
      <c r="CA25" s="105"/>
      <c r="CD25">
        <v>2003</v>
      </c>
      <c r="CE25" s="172">
        <f>+'Resumen CONSOLIDAD'!AS50</f>
        <v>4.6654380786391954E-2</v>
      </c>
      <c r="CF25" s="172">
        <f>+'Resumen CONSOLIDAD'!AT50</f>
        <v>4.4303497877848028E-2</v>
      </c>
      <c r="CH25" s="153"/>
      <c r="CI25" s="153"/>
      <c r="CJ25" s="153"/>
      <c r="CK25" s="153"/>
      <c r="CL25" s="153"/>
      <c r="CM25" s="153"/>
      <c r="CN25" s="153"/>
      <c r="CP25" s="153"/>
      <c r="CQ25" s="153"/>
      <c r="CR25" s="153"/>
      <c r="CS25" s="153"/>
      <c r="CT25" s="153"/>
      <c r="CU25" s="153"/>
    </row>
    <row r="26" spans="2:99" x14ac:dyDescent="0.25">
      <c r="B26" s="105"/>
      <c r="C26" s="106"/>
      <c r="D26" s="106"/>
      <c r="E26" s="107"/>
      <c r="G26" s="105"/>
      <c r="H26" s="106"/>
      <c r="I26" s="106"/>
      <c r="J26" s="107"/>
      <c r="M26" s="105"/>
      <c r="N26" s="106"/>
      <c r="O26" s="106"/>
      <c r="P26" s="107"/>
      <c r="S26" s="105"/>
      <c r="T26" s="106"/>
      <c r="U26" s="106"/>
      <c r="V26" s="107"/>
      <c r="Y26" s="105"/>
      <c r="Z26" s="106"/>
      <c r="AA26" s="106"/>
      <c r="AB26" s="107"/>
      <c r="AE26" s="105"/>
      <c r="AF26" s="106"/>
      <c r="AG26" s="106"/>
      <c r="AH26" s="107"/>
      <c r="AK26" s="105"/>
      <c r="AL26" s="106"/>
      <c r="AM26" s="106"/>
      <c r="AN26" s="107"/>
      <c r="AQ26" s="105"/>
      <c r="AR26" s="106"/>
      <c r="AS26" s="106"/>
      <c r="AT26" s="107"/>
      <c r="AW26" s="105"/>
      <c r="AX26" s="106"/>
      <c r="AY26" s="106"/>
      <c r="AZ26" s="107"/>
      <c r="BC26" s="105"/>
      <c r="BD26" s="106"/>
      <c r="BE26" s="106"/>
      <c r="BF26" s="107"/>
      <c r="BI26" s="105"/>
      <c r="BJ26" s="106"/>
      <c r="BK26" s="106"/>
      <c r="BL26" s="107"/>
      <c r="BO26" s="105"/>
      <c r="BP26" s="106"/>
      <c r="BQ26" s="106"/>
      <c r="BR26" s="107"/>
      <c r="BU26" s="105"/>
      <c r="BV26" s="106"/>
      <c r="BW26" s="106"/>
      <c r="BX26" s="107"/>
      <c r="CA26" s="105"/>
      <c r="CD26">
        <v>2004</v>
      </c>
      <c r="CE26" s="172">
        <f>+'Resumen CONSOLIDAD'!AT50</f>
        <v>4.4303497877848028E-2</v>
      </c>
      <c r="CF26" s="172">
        <f>+'Resumen CONSOLIDAD'!AU50</f>
        <v>4.154852183842405E-2</v>
      </c>
      <c r="CH26" s="153"/>
      <c r="CI26" s="153"/>
      <c r="CJ26" s="153"/>
      <c r="CK26" s="153"/>
      <c r="CL26" s="153"/>
      <c r="CM26" s="153"/>
      <c r="CN26" s="153"/>
      <c r="CP26" s="153"/>
      <c r="CQ26" s="153"/>
      <c r="CR26" s="153"/>
      <c r="CS26" s="153"/>
      <c r="CT26" s="153"/>
      <c r="CU26" s="153"/>
    </row>
    <row r="27" spans="2:99" x14ac:dyDescent="0.25">
      <c r="B27" s="105"/>
      <c r="C27" s="106"/>
      <c r="D27" s="106"/>
      <c r="E27" s="107"/>
      <c r="G27" s="105"/>
      <c r="H27" s="106"/>
      <c r="I27" s="106"/>
      <c r="J27" s="107"/>
      <c r="M27" s="105"/>
      <c r="N27" s="106"/>
      <c r="O27" s="106"/>
      <c r="P27" s="107"/>
      <c r="S27" s="105"/>
      <c r="T27" s="106"/>
      <c r="U27" s="106"/>
      <c r="V27" s="107"/>
      <c r="Y27" s="105"/>
      <c r="Z27" s="106"/>
      <c r="AA27" s="106"/>
      <c r="AB27" s="107"/>
      <c r="AE27" s="105"/>
      <c r="AF27" s="106"/>
      <c r="AG27" s="106"/>
      <c r="AH27" s="107"/>
      <c r="AK27" s="105"/>
      <c r="AL27" s="106"/>
      <c r="AM27" s="106"/>
      <c r="AN27" s="107"/>
      <c r="AQ27" s="105"/>
      <c r="AR27" s="106"/>
      <c r="AS27" s="106"/>
      <c r="AT27" s="107"/>
      <c r="AW27" s="105"/>
      <c r="AX27" s="106"/>
      <c r="AY27" s="106"/>
      <c r="AZ27" s="107"/>
      <c r="BC27" s="105"/>
      <c r="BD27" s="106"/>
      <c r="BE27" s="106"/>
      <c r="BF27" s="107"/>
      <c r="BI27" s="105"/>
      <c r="BJ27" s="106"/>
      <c r="BK27" s="106"/>
      <c r="BL27" s="107"/>
      <c r="BO27" s="105"/>
      <c r="BP27" s="106"/>
      <c r="BQ27" s="106"/>
      <c r="BR27" s="107"/>
      <c r="BU27" s="105"/>
      <c r="BV27" s="106"/>
      <c r="BW27" s="106"/>
      <c r="BX27" s="107"/>
      <c r="CA27" s="105"/>
      <c r="CD27">
        <v>2005</v>
      </c>
      <c r="CE27" s="172">
        <f>+'Resumen CONSOLIDAD'!AU50</f>
        <v>4.154852183842405E-2</v>
      </c>
      <c r="CF27" s="172">
        <f>+'Resumen CONSOLIDAD'!AV50</f>
        <v>4.374048491729296E-2</v>
      </c>
      <c r="CH27" s="153"/>
      <c r="CI27" s="153"/>
      <c r="CJ27" s="153"/>
      <c r="CK27" s="153"/>
      <c r="CL27" s="153"/>
      <c r="CM27" s="153"/>
      <c r="CN27" s="153"/>
      <c r="CP27" s="153"/>
      <c r="CQ27" s="153"/>
      <c r="CR27" s="153"/>
      <c r="CS27" s="153"/>
      <c r="CT27" s="153"/>
      <c r="CU27" s="153"/>
    </row>
    <row r="28" spans="2:99" x14ac:dyDescent="0.25">
      <c r="B28" s="105"/>
      <c r="C28" s="106"/>
      <c r="D28" s="106"/>
      <c r="E28" s="107"/>
      <c r="G28" s="105"/>
      <c r="H28" s="106"/>
      <c r="I28" s="106"/>
      <c r="J28" s="107"/>
      <c r="M28" s="105"/>
      <c r="N28" s="106"/>
      <c r="O28" s="106"/>
      <c r="P28" s="107"/>
      <c r="S28" s="105"/>
      <c r="T28" s="106"/>
      <c r="U28" s="106"/>
      <c r="V28" s="107"/>
      <c r="Y28" s="105"/>
      <c r="Z28" s="106"/>
      <c r="AA28" s="106"/>
      <c r="AB28" s="107"/>
      <c r="AE28" s="105"/>
      <c r="AF28" s="106"/>
      <c r="AG28" s="106"/>
      <c r="AH28" s="107"/>
      <c r="AK28" s="105"/>
      <c r="AL28" s="106"/>
      <c r="AM28" s="106"/>
      <c r="AN28" s="107"/>
      <c r="AQ28" s="105"/>
      <c r="AR28" s="106"/>
      <c r="AS28" s="106"/>
      <c r="AT28" s="107"/>
      <c r="AW28" s="105"/>
      <c r="AX28" s="106"/>
      <c r="AY28" s="106"/>
      <c r="AZ28" s="107"/>
      <c r="BC28" s="105"/>
      <c r="BD28" s="106"/>
      <c r="BE28" s="106"/>
      <c r="BF28" s="107"/>
      <c r="BI28" s="105"/>
      <c r="BJ28" s="106"/>
      <c r="BK28" s="106"/>
      <c r="BL28" s="107"/>
      <c r="BO28" s="105"/>
      <c r="BP28" s="106"/>
      <c r="BQ28" s="106"/>
      <c r="BR28" s="107"/>
      <c r="BU28" s="105"/>
      <c r="BV28" s="106"/>
      <c r="BW28" s="106"/>
      <c r="BX28" s="107"/>
      <c r="CA28" s="105"/>
      <c r="CD28">
        <v>2006</v>
      </c>
      <c r="CE28" s="172">
        <f>+'Resumen CONSOLIDAD'!AV50</f>
        <v>4.374048491729296E-2</v>
      </c>
      <c r="CF28" s="172">
        <f>+'Resumen CONSOLIDAD'!AW50</f>
        <v>5.6449742662808389E-2</v>
      </c>
      <c r="CH28" s="153"/>
      <c r="CI28" s="153"/>
      <c r="CJ28" s="153"/>
      <c r="CK28" s="153"/>
      <c r="CL28" s="153"/>
      <c r="CM28" s="153"/>
      <c r="CN28" s="153"/>
      <c r="CP28" s="153"/>
      <c r="CQ28" s="153"/>
      <c r="CR28" s="153"/>
      <c r="CS28" s="153"/>
      <c r="CT28" s="153"/>
      <c r="CU28" s="153"/>
    </row>
    <row r="29" spans="2:99" x14ac:dyDescent="0.25">
      <c r="B29" s="105"/>
      <c r="C29" s="106"/>
      <c r="D29" s="106"/>
      <c r="E29" s="107"/>
      <c r="G29" s="105"/>
      <c r="H29" s="106"/>
      <c r="I29" s="106"/>
      <c r="J29" s="107"/>
      <c r="M29" s="105"/>
      <c r="N29" s="106"/>
      <c r="O29" s="106"/>
      <c r="P29" s="107"/>
      <c r="S29" s="105"/>
      <c r="T29" s="106"/>
      <c r="U29" s="106"/>
      <c r="V29" s="107"/>
      <c r="Y29" s="105"/>
      <c r="Z29" s="106"/>
      <c r="AA29" s="106"/>
      <c r="AB29" s="107"/>
      <c r="AE29" s="105"/>
      <c r="AF29" s="106"/>
      <c r="AG29" s="106"/>
      <c r="AH29" s="107"/>
      <c r="AK29" s="105"/>
      <c r="AL29" s="106"/>
      <c r="AM29" s="106"/>
      <c r="AN29" s="107"/>
      <c r="AQ29" s="105"/>
      <c r="AR29" s="106"/>
      <c r="AS29" s="106"/>
      <c r="AT29" s="107"/>
      <c r="AW29" s="105"/>
      <c r="AX29" s="106"/>
      <c r="AY29" s="106"/>
      <c r="AZ29" s="107"/>
      <c r="BC29" s="105"/>
      <c r="BD29" s="106"/>
      <c r="BE29" s="106"/>
      <c r="BF29" s="107"/>
      <c r="BI29" s="105"/>
      <c r="BJ29" s="106"/>
      <c r="BK29" s="106"/>
      <c r="BL29" s="107"/>
      <c r="BO29" s="105"/>
      <c r="BP29" s="106"/>
      <c r="BQ29" s="106"/>
      <c r="BR29" s="107"/>
      <c r="BU29" s="105"/>
      <c r="BV29" s="106"/>
      <c r="BW29" s="106"/>
      <c r="BX29" s="107"/>
      <c r="CA29" s="105"/>
      <c r="CD29">
        <v>2007</v>
      </c>
      <c r="CE29" s="172">
        <f>+'Resumen CONSOLIDAD'!AW50</f>
        <v>5.6449742662808389E-2</v>
      </c>
      <c r="CF29" s="172">
        <f>+'Resumen CONSOLIDAD'!AX50</f>
        <v>5.6031069498351703E-2</v>
      </c>
      <c r="CH29" s="153"/>
      <c r="CI29" s="153"/>
      <c r="CJ29" s="153"/>
      <c r="CK29" s="153"/>
      <c r="CL29" s="153"/>
      <c r="CM29" s="153"/>
      <c r="CN29" s="153"/>
      <c r="CP29" s="153"/>
      <c r="CQ29" s="153"/>
      <c r="CR29" s="153"/>
      <c r="CS29" s="153"/>
      <c r="CT29" s="153"/>
      <c r="CU29" s="153"/>
    </row>
    <row r="30" spans="2:99" x14ac:dyDescent="0.25">
      <c r="B30" s="105"/>
      <c r="C30" s="106"/>
      <c r="D30" s="106"/>
      <c r="E30" s="107"/>
      <c r="G30" s="105"/>
      <c r="H30" s="106"/>
      <c r="I30" s="106"/>
      <c r="J30" s="107"/>
      <c r="M30" s="105"/>
      <c r="N30" s="106"/>
      <c r="O30" s="106"/>
      <c r="P30" s="107"/>
      <c r="S30" s="105"/>
      <c r="T30" s="106"/>
      <c r="U30" s="106"/>
      <c r="V30" s="107"/>
      <c r="Y30" s="105"/>
      <c r="Z30" s="106"/>
      <c r="AA30" s="106"/>
      <c r="AB30" s="107"/>
      <c r="AE30" s="105"/>
      <c r="AF30" s="106"/>
      <c r="AG30" s="106"/>
      <c r="AH30" s="107"/>
      <c r="AK30" s="105"/>
      <c r="AL30" s="106"/>
      <c r="AM30" s="106"/>
      <c r="AN30" s="107"/>
      <c r="AQ30" s="105"/>
      <c r="AR30" s="106"/>
      <c r="AS30" s="106"/>
      <c r="AT30" s="107"/>
      <c r="AW30" s="105"/>
      <c r="AX30" s="106"/>
      <c r="AY30" s="106"/>
      <c r="AZ30" s="107"/>
      <c r="BC30" s="105"/>
      <c r="BD30" s="106"/>
      <c r="BE30" s="106"/>
      <c r="BF30" s="107"/>
      <c r="BI30" s="105"/>
      <c r="BJ30" s="106"/>
      <c r="BK30" s="106"/>
      <c r="BL30" s="107"/>
      <c r="BO30" s="105"/>
      <c r="BP30" s="106"/>
      <c r="BQ30" s="106"/>
      <c r="BR30" s="107"/>
      <c r="BU30" s="105"/>
      <c r="BV30" s="106"/>
      <c r="BW30" s="106"/>
      <c r="BX30" s="107"/>
      <c r="CA30" s="105"/>
      <c r="CD30">
        <v>2008</v>
      </c>
      <c r="CE30" s="173">
        <v>6.1837584431917551E-2</v>
      </c>
      <c r="CF30" s="173">
        <v>6.1837584431917551E-2</v>
      </c>
      <c r="CH30" s="153"/>
      <c r="CI30" s="153"/>
      <c r="CJ30" s="153"/>
      <c r="CK30" s="153"/>
      <c r="CL30" s="153"/>
      <c r="CM30" s="153"/>
      <c r="CN30" s="153"/>
      <c r="CP30" s="153"/>
      <c r="CQ30" s="153"/>
      <c r="CR30" s="153"/>
      <c r="CS30" s="153"/>
      <c r="CT30" s="153"/>
      <c r="CU30" s="153"/>
    </row>
    <row r="31" spans="2:99" x14ac:dyDescent="0.25">
      <c r="B31" s="105"/>
      <c r="C31" s="106"/>
      <c r="D31" s="106"/>
      <c r="E31" s="107"/>
      <c r="G31" s="105"/>
      <c r="H31" s="106"/>
      <c r="I31" s="106"/>
      <c r="J31" s="107"/>
      <c r="M31" s="105"/>
      <c r="N31" s="106"/>
      <c r="O31" s="106"/>
      <c r="P31" s="107"/>
      <c r="S31" s="105"/>
      <c r="T31" s="106"/>
      <c r="U31" s="106"/>
      <c r="V31" s="107"/>
      <c r="Y31" s="105"/>
      <c r="Z31" s="106"/>
      <c r="AA31" s="106"/>
      <c r="AB31" s="107"/>
      <c r="AE31" s="105"/>
      <c r="AF31" s="106"/>
      <c r="AG31" s="106"/>
      <c r="AH31" s="107"/>
      <c r="AK31" s="105"/>
      <c r="AL31" s="106"/>
      <c r="AM31" s="106"/>
      <c r="AN31" s="107"/>
      <c r="AQ31" s="105"/>
      <c r="AR31" s="106"/>
      <c r="AS31" s="106"/>
      <c r="AT31" s="107"/>
      <c r="AW31" s="105"/>
      <c r="AX31" s="106"/>
      <c r="AY31" s="106"/>
      <c r="AZ31" s="107"/>
      <c r="BC31" s="105"/>
      <c r="BD31" s="106"/>
      <c r="BE31" s="106"/>
      <c r="BF31" s="107"/>
      <c r="BI31" s="105"/>
      <c r="BJ31" s="106"/>
      <c r="BK31" s="106"/>
      <c r="BL31" s="107"/>
      <c r="BO31" s="105"/>
      <c r="BP31" s="106"/>
      <c r="BQ31" s="106"/>
      <c r="BR31" s="107"/>
      <c r="BU31" s="105"/>
      <c r="BV31" s="106"/>
      <c r="BW31" s="106"/>
      <c r="BX31" s="107"/>
      <c r="CA31" s="105"/>
      <c r="CD31">
        <v>2009</v>
      </c>
      <c r="CE31" s="173">
        <v>7.153760970896389E-2</v>
      </c>
      <c r="CF31" s="173">
        <v>7.153760970896389E-2</v>
      </c>
      <c r="CH31" s="153"/>
      <c r="CI31" s="153"/>
      <c r="CJ31" s="153"/>
      <c r="CK31" s="153"/>
      <c r="CL31" s="153"/>
      <c r="CM31" s="153"/>
      <c r="CN31" s="153"/>
      <c r="CP31" s="153"/>
      <c r="CQ31" s="153"/>
      <c r="CR31" s="153"/>
      <c r="CS31" s="153"/>
      <c r="CT31" s="153"/>
      <c r="CU31" s="153"/>
    </row>
    <row r="32" spans="2:99" x14ac:dyDescent="0.25">
      <c r="B32" s="105"/>
      <c r="C32" s="106"/>
      <c r="D32" s="106"/>
      <c r="E32" s="107"/>
      <c r="G32" s="105"/>
      <c r="H32" s="106"/>
      <c r="I32" s="106"/>
      <c r="J32" s="107"/>
      <c r="M32" s="105"/>
      <c r="N32" s="106"/>
      <c r="O32" s="106"/>
      <c r="P32" s="107"/>
      <c r="S32" s="105"/>
      <c r="T32" s="106"/>
      <c r="U32" s="106"/>
      <c r="V32" s="107"/>
      <c r="Y32" s="105"/>
      <c r="Z32" s="106"/>
      <c r="AA32" s="106"/>
      <c r="AB32" s="107"/>
      <c r="AE32" s="105"/>
      <c r="AF32" s="106"/>
      <c r="AG32" s="106"/>
      <c r="AH32" s="107"/>
      <c r="AK32" s="105"/>
      <c r="AL32" s="106"/>
      <c r="AM32" s="106"/>
      <c r="AN32" s="107"/>
      <c r="AQ32" s="105"/>
      <c r="AR32" s="106"/>
      <c r="AS32" s="106"/>
      <c r="AT32" s="107"/>
      <c r="AW32" s="105"/>
      <c r="AX32" s="106"/>
      <c r="AY32" s="106"/>
      <c r="AZ32" s="107"/>
      <c r="BC32" s="105"/>
      <c r="BD32" s="106"/>
      <c r="BE32" s="106"/>
      <c r="BF32" s="107"/>
      <c r="BI32" s="105"/>
      <c r="BJ32" s="106"/>
      <c r="BK32" s="106"/>
      <c r="BL32" s="107"/>
      <c r="BO32" s="105"/>
      <c r="BP32" s="106"/>
      <c r="BQ32" s="106"/>
      <c r="BR32" s="107"/>
      <c r="BU32" s="105"/>
      <c r="BV32" s="106"/>
      <c r="BW32" s="106"/>
      <c r="BX32" s="107"/>
      <c r="CA32" s="105"/>
      <c r="CD32">
        <v>2010</v>
      </c>
      <c r="CE32" s="173">
        <v>7.0000000000000007E-2</v>
      </c>
      <c r="CF32" s="173">
        <v>7.0000000000000007E-2</v>
      </c>
      <c r="CH32" s="153"/>
      <c r="CI32" s="153"/>
      <c r="CJ32" s="153"/>
      <c r="CK32" s="153"/>
      <c r="CL32" s="153"/>
      <c r="CM32" s="153"/>
      <c r="CN32" s="153"/>
      <c r="CP32" s="153"/>
      <c r="CQ32" s="153"/>
      <c r="CR32" s="153"/>
      <c r="CS32" s="153"/>
      <c r="CT32" s="153"/>
      <c r="CU32" s="153"/>
    </row>
    <row r="33" spans="2:99" ht="14.25" customHeight="1" x14ac:dyDescent="0.25">
      <c r="B33" s="105"/>
      <c r="C33" s="106"/>
      <c r="D33" s="106"/>
      <c r="E33" s="107"/>
      <c r="G33" s="105"/>
      <c r="H33" s="106"/>
      <c r="I33" s="106"/>
      <c r="J33" s="107"/>
      <c r="M33" s="105"/>
      <c r="N33" s="106"/>
      <c r="O33" s="106"/>
      <c r="P33" s="107"/>
      <c r="S33" s="105"/>
      <c r="T33" s="106"/>
      <c r="U33" s="106"/>
      <c r="V33" s="107"/>
      <c r="Y33" s="105"/>
      <c r="Z33" s="106"/>
      <c r="AA33" s="106"/>
      <c r="AB33" s="107"/>
      <c r="AE33" s="105"/>
      <c r="AF33" s="106"/>
      <c r="AG33" s="106"/>
      <c r="AH33" s="107"/>
      <c r="AK33" s="105"/>
      <c r="AL33" s="106"/>
      <c r="AM33" s="106"/>
      <c r="AN33" s="107"/>
      <c r="AQ33" s="105"/>
      <c r="AR33" s="106"/>
      <c r="AS33" s="106"/>
      <c r="AT33" s="107"/>
      <c r="AW33" s="105"/>
      <c r="AX33" s="106"/>
      <c r="AY33" s="106"/>
      <c r="AZ33" s="107"/>
      <c r="BC33" s="105"/>
      <c r="BD33" s="106"/>
      <c r="BE33" s="106"/>
      <c r="BF33" s="107"/>
      <c r="BI33" s="105"/>
      <c r="BJ33" s="106"/>
      <c r="BK33" s="106"/>
      <c r="BL33" s="107"/>
      <c r="BO33" s="105"/>
      <c r="BP33" s="106"/>
      <c r="BQ33" s="106"/>
      <c r="BR33" s="107"/>
      <c r="BU33" s="105"/>
      <c r="BV33" s="106"/>
      <c r="BW33" s="106"/>
      <c r="BX33" s="107"/>
      <c r="CA33" s="105"/>
      <c r="CD33">
        <v>2011</v>
      </c>
      <c r="CE33" s="173">
        <v>7.0000000000000007E-2</v>
      </c>
      <c r="CF33" s="172">
        <f>+CE33+0.014</f>
        <v>8.4000000000000005E-2</v>
      </c>
      <c r="CG33" s="173">
        <v>1.2999999999999999E-2</v>
      </c>
      <c r="CH33" s="153"/>
      <c r="CI33" s="153"/>
      <c r="CJ33" s="153"/>
      <c r="CK33" s="153"/>
      <c r="CL33" s="153"/>
      <c r="CM33" s="153"/>
      <c r="CN33" s="153"/>
      <c r="CP33" s="153"/>
      <c r="CQ33" s="153"/>
      <c r="CR33" s="153"/>
      <c r="CS33" s="153"/>
      <c r="CT33" s="153"/>
      <c r="CU33" s="153"/>
    </row>
    <row r="34" spans="2:99" ht="16.5" thickBot="1" x14ac:dyDescent="0.3">
      <c r="B34" s="108"/>
      <c r="C34" s="109"/>
      <c r="D34" s="109"/>
      <c r="E34" s="110"/>
      <c r="G34" s="108"/>
      <c r="H34" s="109"/>
      <c r="I34" s="109"/>
      <c r="J34" s="110"/>
      <c r="M34" s="108"/>
      <c r="N34" s="109"/>
      <c r="O34" s="109"/>
      <c r="P34" s="110"/>
      <c r="S34" s="108"/>
      <c r="T34" s="109"/>
      <c r="U34" s="109"/>
      <c r="V34" s="110"/>
      <c r="Y34" s="108"/>
      <c r="Z34" s="109"/>
      <c r="AA34" s="109"/>
      <c r="AB34" s="110"/>
      <c r="AE34" s="108"/>
      <c r="AF34" s="109"/>
      <c r="AG34" s="109"/>
      <c r="AH34" s="110"/>
      <c r="AK34" s="108"/>
      <c r="AL34" s="109"/>
      <c r="AM34" s="109"/>
      <c r="AN34" s="110"/>
      <c r="AQ34" s="108"/>
      <c r="AR34" s="109"/>
      <c r="AS34" s="109"/>
      <c r="AT34" s="110"/>
      <c r="AW34" s="108"/>
      <c r="AX34" s="109"/>
      <c r="AY34" s="109"/>
      <c r="AZ34" s="110"/>
      <c r="BC34" s="108"/>
      <c r="BD34" s="109"/>
      <c r="BE34" s="109"/>
      <c r="BF34" s="110"/>
      <c r="BI34" s="108"/>
      <c r="BJ34" s="109"/>
      <c r="BK34" s="109"/>
      <c r="BL34" s="110"/>
      <c r="BO34" s="108"/>
      <c r="BP34" s="109"/>
      <c r="BQ34" s="109"/>
      <c r="BR34" s="110"/>
      <c r="BU34" s="108"/>
      <c r="BV34" s="109"/>
      <c r="BW34" s="109"/>
      <c r="BX34" s="110"/>
      <c r="CA34" s="108"/>
      <c r="CD34">
        <v>2011</v>
      </c>
      <c r="CE34" s="173">
        <v>7.0000000000000007E-2</v>
      </c>
      <c r="CF34" s="172">
        <f>+CE33+0.023</f>
        <v>9.2999999999999999E-2</v>
      </c>
      <c r="CG34" s="173">
        <v>2.8000000000000001E-2</v>
      </c>
      <c r="CH34" s="153"/>
      <c r="CI34" s="153"/>
      <c r="CJ34" s="153"/>
      <c r="CK34" s="153"/>
      <c r="CL34" s="153"/>
      <c r="CM34" s="153"/>
      <c r="CN34" s="153"/>
      <c r="CP34" s="153"/>
      <c r="CQ34" s="153"/>
      <c r="CR34" s="153"/>
      <c r="CS34" s="153"/>
      <c r="CT34" s="153"/>
      <c r="CU34" s="153"/>
    </row>
    <row r="35" spans="2:99" ht="3" customHeight="1" thickBot="1" x14ac:dyDescent="0.3">
      <c r="CH35" s="153"/>
      <c r="CI35" s="153"/>
      <c r="CJ35" s="153"/>
      <c r="CK35" s="153"/>
      <c r="CL35" s="153"/>
      <c r="CM35" s="153"/>
      <c r="CN35" s="153"/>
      <c r="CP35" s="153"/>
      <c r="CQ35" s="153"/>
      <c r="CR35" s="153"/>
      <c r="CS35" s="153"/>
      <c r="CT35" s="153"/>
      <c r="CU35" s="153"/>
    </row>
    <row r="36" spans="2:99" x14ac:dyDescent="0.25">
      <c r="B36" s="462"/>
      <c r="C36" s="463"/>
      <c r="D36" s="463"/>
      <c r="E36" s="464"/>
      <c r="G36" s="462"/>
      <c r="H36" s="463"/>
      <c r="I36" s="463"/>
      <c r="J36" s="464"/>
      <c r="M36" s="462"/>
      <c r="N36" s="463"/>
      <c r="O36" s="463"/>
      <c r="P36" s="464"/>
      <c r="S36" s="462"/>
      <c r="T36" s="463"/>
      <c r="U36" s="463"/>
      <c r="V36" s="464"/>
      <c r="Y36" s="462"/>
      <c r="Z36" s="463"/>
      <c r="AA36" s="463"/>
      <c r="AB36" s="464"/>
      <c r="AE36" s="462"/>
      <c r="AF36" s="463"/>
      <c r="AG36" s="463"/>
      <c r="AH36" s="464"/>
      <c r="AK36" s="462"/>
      <c r="AL36" s="463"/>
      <c r="AM36" s="463"/>
      <c r="AN36" s="464"/>
      <c r="AQ36" s="462"/>
      <c r="AR36" s="463"/>
      <c r="AS36" s="463"/>
      <c r="AT36" s="464"/>
      <c r="AW36" s="462"/>
      <c r="AX36" s="463"/>
      <c r="AY36" s="463"/>
      <c r="AZ36" s="464"/>
      <c r="BC36" s="462"/>
      <c r="BD36" s="463"/>
      <c r="BE36" s="463"/>
      <c r="BF36" s="464"/>
      <c r="BI36" s="462"/>
      <c r="BJ36" s="463"/>
      <c r="BK36" s="463"/>
      <c r="BL36" s="464"/>
      <c r="BO36" s="462"/>
      <c r="BP36" s="463"/>
      <c r="BQ36" s="463"/>
      <c r="BR36" s="464"/>
      <c r="BU36" s="462"/>
      <c r="BV36" s="463"/>
      <c r="BW36" s="463"/>
      <c r="BX36" s="464"/>
      <c r="CA36" s="103"/>
      <c r="CH36" s="153"/>
      <c r="CI36" s="153"/>
      <c r="CJ36" s="153"/>
      <c r="CK36" s="153"/>
      <c r="CL36" s="153"/>
      <c r="CM36" s="153"/>
      <c r="CN36" s="153"/>
      <c r="CP36" s="153"/>
      <c r="CQ36" s="153"/>
      <c r="CR36" s="153"/>
      <c r="CS36" s="153"/>
      <c r="CT36" s="153"/>
      <c r="CU36" s="153"/>
    </row>
    <row r="37" spans="2:99" x14ac:dyDescent="0.25">
      <c r="B37" s="465"/>
      <c r="C37" s="466"/>
      <c r="D37" s="466"/>
      <c r="E37" s="467"/>
      <c r="G37" s="465"/>
      <c r="H37" s="466"/>
      <c r="I37" s="466"/>
      <c r="J37" s="467"/>
      <c r="M37" s="465"/>
      <c r="N37" s="466"/>
      <c r="O37" s="466"/>
      <c r="P37" s="467"/>
      <c r="S37" s="465"/>
      <c r="T37" s="466"/>
      <c r="U37" s="466"/>
      <c r="V37" s="467"/>
      <c r="Y37" s="465"/>
      <c r="Z37" s="466"/>
      <c r="AA37" s="466"/>
      <c r="AB37" s="467"/>
      <c r="AE37" s="465"/>
      <c r="AF37" s="466"/>
      <c r="AG37" s="466"/>
      <c r="AH37" s="467"/>
      <c r="AK37" s="465"/>
      <c r="AL37" s="466"/>
      <c r="AM37" s="466"/>
      <c r="AN37" s="467"/>
      <c r="AQ37" s="465"/>
      <c r="AR37" s="466"/>
      <c r="AS37" s="466"/>
      <c r="AT37" s="467"/>
      <c r="AW37" s="465"/>
      <c r="AX37" s="466"/>
      <c r="AY37" s="466"/>
      <c r="AZ37" s="467"/>
      <c r="BC37" s="465"/>
      <c r="BD37" s="466"/>
      <c r="BE37" s="466"/>
      <c r="BF37" s="467"/>
      <c r="BI37" s="465"/>
      <c r="BJ37" s="466"/>
      <c r="BK37" s="466"/>
      <c r="BL37" s="467"/>
      <c r="BO37" s="465"/>
      <c r="BP37" s="466"/>
      <c r="BQ37" s="466"/>
      <c r="BR37" s="467"/>
      <c r="BU37" s="465"/>
      <c r="BV37" s="466"/>
      <c r="BW37" s="466"/>
      <c r="BX37" s="467"/>
      <c r="CA37" s="104"/>
      <c r="CH37" s="153"/>
      <c r="CI37" s="153"/>
      <c r="CJ37" s="153"/>
      <c r="CK37" s="153"/>
      <c r="CL37" s="153"/>
      <c r="CM37" s="153"/>
      <c r="CN37" s="153"/>
      <c r="CP37" s="153"/>
      <c r="CQ37" s="153"/>
      <c r="CR37" s="153"/>
      <c r="CS37" s="153"/>
      <c r="CT37" s="153"/>
      <c r="CU37" s="153"/>
    </row>
    <row r="38" spans="2:99" x14ac:dyDescent="0.25">
      <c r="B38" s="465"/>
      <c r="C38" s="466"/>
      <c r="D38" s="466"/>
      <c r="E38" s="467"/>
      <c r="G38" s="465"/>
      <c r="H38" s="466"/>
      <c r="I38" s="466"/>
      <c r="J38" s="467"/>
      <c r="M38" s="465"/>
      <c r="N38" s="466"/>
      <c r="O38" s="466"/>
      <c r="P38" s="467"/>
      <c r="S38" s="465"/>
      <c r="T38" s="466"/>
      <c r="U38" s="466"/>
      <c r="V38" s="467"/>
      <c r="Y38" s="465"/>
      <c r="Z38" s="466"/>
      <c r="AA38" s="466"/>
      <c r="AB38" s="467"/>
      <c r="AE38" s="465"/>
      <c r="AF38" s="466"/>
      <c r="AG38" s="466"/>
      <c r="AH38" s="467"/>
      <c r="AK38" s="465"/>
      <c r="AL38" s="466"/>
      <c r="AM38" s="466"/>
      <c r="AN38" s="467"/>
      <c r="AQ38" s="465"/>
      <c r="AR38" s="466"/>
      <c r="AS38" s="466"/>
      <c r="AT38" s="467"/>
      <c r="AW38" s="465"/>
      <c r="AX38" s="466"/>
      <c r="AY38" s="466"/>
      <c r="AZ38" s="467"/>
      <c r="BC38" s="465"/>
      <c r="BD38" s="466"/>
      <c r="BE38" s="466"/>
      <c r="BF38" s="467"/>
      <c r="BI38" s="465"/>
      <c r="BJ38" s="466"/>
      <c r="BK38" s="466"/>
      <c r="BL38" s="467"/>
      <c r="BO38" s="465"/>
      <c r="BP38" s="466"/>
      <c r="BQ38" s="466"/>
      <c r="BR38" s="467"/>
      <c r="BU38" s="465"/>
      <c r="BV38" s="466"/>
      <c r="BW38" s="466"/>
      <c r="BX38" s="467"/>
      <c r="CA38" s="104"/>
      <c r="CH38" s="153"/>
      <c r="CI38" s="153"/>
      <c r="CJ38" s="153"/>
      <c r="CK38" s="153"/>
      <c r="CL38" s="153"/>
      <c r="CM38" s="153"/>
      <c r="CN38" s="153"/>
      <c r="CP38" s="153"/>
      <c r="CQ38" s="153"/>
      <c r="CR38" s="153"/>
      <c r="CS38" s="153"/>
      <c r="CT38" s="153"/>
      <c r="CU38" s="153"/>
    </row>
    <row r="39" spans="2:99" x14ac:dyDescent="0.25">
      <c r="B39" s="105"/>
      <c r="C39" s="106"/>
      <c r="D39" s="106"/>
      <c r="E39" s="107"/>
      <c r="G39" s="105"/>
      <c r="H39" s="106"/>
      <c r="I39" s="106"/>
      <c r="J39" s="107"/>
      <c r="M39" s="105"/>
      <c r="N39" s="106"/>
      <c r="O39" s="106"/>
      <c r="P39" s="107"/>
      <c r="S39" s="105"/>
      <c r="T39" s="106"/>
      <c r="U39" s="106"/>
      <c r="V39" s="107"/>
      <c r="Y39" s="105"/>
      <c r="Z39" s="106"/>
      <c r="AA39" s="106"/>
      <c r="AB39" s="107"/>
      <c r="AE39" s="105"/>
      <c r="AF39" s="106"/>
      <c r="AG39" s="106"/>
      <c r="AH39" s="107"/>
      <c r="AK39" s="105"/>
      <c r="AL39" s="106"/>
      <c r="AM39" s="106"/>
      <c r="AN39" s="107"/>
      <c r="AQ39" s="105"/>
      <c r="AR39" s="106"/>
      <c r="AS39" s="106"/>
      <c r="AT39" s="107"/>
      <c r="AW39" s="105"/>
      <c r="AX39" s="106"/>
      <c r="AY39" s="106"/>
      <c r="AZ39" s="107"/>
      <c r="BC39" s="105"/>
      <c r="BD39" s="106"/>
      <c r="BE39" s="106"/>
      <c r="BF39" s="107"/>
      <c r="BI39" s="105"/>
      <c r="BJ39" s="106"/>
      <c r="BK39" s="106"/>
      <c r="BL39" s="107"/>
      <c r="BO39" s="105"/>
      <c r="BP39" s="106"/>
      <c r="BQ39" s="106"/>
      <c r="BR39" s="107"/>
      <c r="BU39" s="105"/>
      <c r="BV39" s="106"/>
      <c r="BW39" s="106"/>
      <c r="BX39" s="107"/>
      <c r="CA39" s="105"/>
      <c r="CH39" s="153"/>
      <c r="CI39" s="153"/>
      <c r="CJ39" s="153"/>
      <c r="CK39" s="153"/>
      <c r="CL39" s="153"/>
      <c r="CM39" s="153"/>
      <c r="CN39" s="153"/>
      <c r="CP39" s="153"/>
      <c r="CQ39" s="153"/>
      <c r="CR39" s="153"/>
      <c r="CS39" s="153"/>
      <c r="CT39" s="153"/>
      <c r="CU39" s="153"/>
    </row>
    <row r="40" spans="2:99" x14ac:dyDescent="0.25">
      <c r="B40" s="105"/>
      <c r="C40" s="106"/>
      <c r="D40" s="106"/>
      <c r="E40" s="107"/>
      <c r="G40" s="105"/>
      <c r="H40" s="106"/>
      <c r="I40" s="106"/>
      <c r="J40" s="107"/>
      <c r="M40" s="105"/>
      <c r="N40" s="106"/>
      <c r="O40" s="106"/>
      <c r="P40" s="107"/>
      <c r="S40" s="105"/>
      <c r="T40" s="106"/>
      <c r="U40" s="106"/>
      <c r="V40" s="107"/>
      <c r="Y40" s="105"/>
      <c r="Z40" s="106"/>
      <c r="AA40" s="106"/>
      <c r="AB40" s="107"/>
      <c r="AE40" s="105"/>
      <c r="AF40" s="106"/>
      <c r="AG40" s="106"/>
      <c r="AH40" s="107"/>
      <c r="AK40" s="105"/>
      <c r="AL40" s="106"/>
      <c r="AM40" s="106"/>
      <c r="AN40" s="107"/>
      <c r="AQ40" s="105"/>
      <c r="AR40" s="106"/>
      <c r="AS40" s="106"/>
      <c r="AT40" s="107"/>
      <c r="AW40" s="105"/>
      <c r="AX40" s="106"/>
      <c r="AY40" s="106"/>
      <c r="AZ40" s="107"/>
      <c r="BC40" s="105"/>
      <c r="BD40" s="106"/>
      <c r="BE40" s="106"/>
      <c r="BF40" s="107"/>
      <c r="BI40" s="105"/>
      <c r="BJ40" s="106"/>
      <c r="BK40" s="106"/>
      <c r="BL40" s="107"/>
      <c r="BO40" s="105"/>
      <c r="BP40" s="106"/>
      <c r="BQ40" s="106"/>
      <c r="BR40" s="107"/>
      <c r="BU40" s="105"/>
      <c r="BV40" s="106"/>
      <c r="BW40" s="106"/>
      <c r="BX40" s="107"/>
      <c r="CA40" s="105"/>
      <c r="CH40" s="153"/>
      <c r="CI40" s="153"/>
      <c r="CJ40" s="153"/>
      <c r="CK40" s="153"/>
      <c r="CL40" s="153"/>
      <c r="CM40" s="153"/>
      <c r="CN40" s="153"/>
      <c r="CP40" s="153"/>
      <c r="CQ40" s="153"/>
      <c r="CR40" s="153"/>
      <c r="CS40" s="153"/>
      <c r="CT40" s="153"/>
      <c r="CU40" s="153"/>
    </row>
    <row r="41" spans="2:99" x14ac:dyDescent="0.25">
      <c r="B41" s="105"/>
      <c r="C41" s="106"/>
      <c r="D41" s="106"/>
      <c r="E41" s="107"/>
      <c r="G41" s="105"/>
      <c r="H41" s="106"/>
      <c r="I41" s="106"/>
      <c r="J41" s="107"/>
      <c r="M41" s="105"/>
      <c r="N41" s="106"/>
      <c r="O41" s="106"/>
      <c r="P41" s="107"/>
      <c r="S41" s="105"/>
      <c r="T41" s="106"/>
      <c r="U41" s="106"/>
      <c r="V41" s="107"/>
      <c r="Y41" s="105"/>
      <c r="Z41" s="106"/>
      <c r="AA41" s="106"/>
      <c r="AB41" s="107"/>
      <c r="AE41" s="105"/>
      <c r="AF41" s="106"/>
      <c r="AG41" s="106"/>
      <c r="AH41" s="107"/>
      <c r="AK41" s="105"/>
      <c r="AL41" s="106"/>
      <c r="AM41" s="106"/>
      <c r="AN41" s="107"/>
      <c r="AQ41" s="105"/>
      <c r="AR41" s="106"/>
      <c r="AS41" s="106"/>
      <c r="AT41" s="107"/>
      <c r="AW41" s="105"/>
      <c r="AX41" s="106"/>
      <c r="AY41" s="106"/>
      <c r="AZ41" s="107"/>
      <c r="BC41" s="105"/>
      <c r="BD41" s="106"/>
      <c r="BE41" s="106"/>
      <c r="BF41" s="107"/>
      <c r="BI41" s="105"/>
      <c r="BJ41" s="106"/>
      <c r="BK41" s="106"/>
      <c r="BL41" s="107"/>
      <c r="BO41" s="105"/>
      <c r="BP41" s="106"/>
      <c r="BQ41" s="106"/>
      <c r="BR41" s="107"/>
      <c r="BU41" s="105"/>
      <c r="BV41" s="106"/>
      <c r="BW41" s="106"/>
      <c r="BX41" s="107"/>
      <c r="CA41" s="105"/>
      <c r="CH41" s="153"/>
      <c r="CI41" s="153"/>
      <c r="CJ41" s="153"/>
      <c r="CK41" s="153"/>
      <c r="CL41" s="153"/>
      <c r="CM41" s="153"/>
      <c r="CN41" s="153"/>
      <c r="CP41" s="153"/>
      <c r="CQ41" s="153"/>
      <c r="CR41" s="153"/>
      <c r="CS41" s="153"/>
      <c r="CT41" s="153"/>
      <c r="CU41" s="153"/>
    </row>
    <row r="42" spans="2:99" x14ac:dyDescent="0.25">
      <c r="B42" s="105"/>
      <c r="C42" s="106"/>
      <c r="D42" s="106"/>
      <c r="E42" s="107"/>
      <c r="G42" s="105"/>
      <c r="H42" s="106"/>
      <c r="I42" s="106"/>
      <c r="J42" s="107"/>
      <c r="M42" s="105"/>
      <c r="N42" s="106"/>
      <c r="O42" s="106"/>
      <c r="P42" s="107"/>
      <c r="S42" s="105"/>
      <c r="T42" s="106"/>
      <c r="U42" s="106"/>
      <c r="V42" s="107"/>
      <c r="Y42" s="105"/>
      <c r="Z42" s="106"/>
      <c r="AA42" s="106"/>
      <c r="AB42" s="107"/>
      <c r="AE42" s="105"/>
      <c r="AF42" s="106"/>
      <c r="AG42" s="106"/>
      <c r="AH42" s="107"/>
      <c r="AK42" s="105"/>
      <c r="AL42" s="106"/>
      <c r="AM42" s="106"/>
      <c r="AN42" s="107"/>
      <c r="AQ42" s="105"/>
      <c r="AR42" s="106"/>
      <c r="AS42" s="106"/>
      <c r="AT42" s="107"/>
      <c r="AW42" s="105"/>
      <c r="AX42" s="106"/>
      <c r="AY42" s="106"/>
      <c r="AZ42" s="107"/>
      <c r="BC42" s="105"/>
      <c r="BD42" s="106"/>
      <c r="BE42" s="106"/>
      <c r="BF42" s="107"/>
      <c r="BI42" s="105"/>
      <c r="BJ42" s="106"/>
      <c r="BK42" s="106"/>
      <c r="BL42" s="107"/>
      <c r="BO42" s="105"/>
      <c r="BP42" s="106"/>
      <c r="BQ42" s="106"/>
      <c r="BR42" s="107"/>
      <c r="BU42" s="105"/>
      <c r="BV42" s="106"/>
      <c r="BW42" s="106"/>
      <c r="BX42" s="107"/>
      <c r="CA42" s="105"/>
      <c r="CH42" s="153"/>
      <c r="CI42" s="153"/>
      <c r="CJ42" s="153"/>
      <c r="CK42" s="153"/>
      <c r="CL42" s="153"/>
      <c r="CM42" s="153"/>
      <c r="CN42" s="153"/>
      <c r="CP42" s="153"/>
      <c r="CQ42" s="153"/>
      <c r="CR42" s="153"/>
      <c r="CS42" s="153"/>
      <c r="CT42" s="153"/>
      <c r="CU42" s="153"/>
    </row>
    <row r="43" spans="2:99" x14ac:dyDescent="0.25">
      <c r="B43" s="105"/>
      <c r="C43" s="106"/>
      <c r="D43" s="106"/>
      <c r="E43" s="107"/>
      <c r="G43" s="105"/>
      <c r="H43" s="106"/>
      <c r="I43" s="106"/>
      <c r="J43" s="107"/>
      <c r="M43" s="105"/>
      <c r="N43" s="106"/>
      <c r="O43" s="106"/>
      <c r="P43" s="107"/>
      <c r="S43" s="105"/>
      <c r="T43" s="106"/>
      <c r="U43" s="106"/>
      <c r="V43" s="107"/>
      <c r="Y43" s="105"/>
      <c r="Z43" s="106"/>
      <c r="AA43" s="106"/>
      <c r="AB43" s="107"/>
      <c r="AE43" s="105"/>
      <c r="AF43" s="106"/>
      <c r="AG43" s="106"/>
      <c r="AH43" s="107"/>
      <c r="AK43" s="105"/>
      <c r="AL43" s="106"/>
      <c r="AM43" s="106"/>
      <c r="AN43" s="107"/>
      <c r="AQ43" s="105"/>
      <c r="AR43" s="106"/>
      <c r="AS43" s="106"/>
      <c r="AT43" s="107"/>
      <c r="AW43" s="105"/>
      <c r="AX43" s="106"/>
      <c r="AY43" s="106"/>
      <c r="AZ43" s="107"/>
      <c r="BC43" s="105"/>
      <c r="BD43" s="106"/>
      <c r="BE43" s="106"/>
      <c r="BF43" s="107"/>
      <c r="BI43" s="105"/>
      <c r="BJ43" s="106"/>
      <c r="BK43" s="106"/>
      <c r="BL43" s="107"/>
      <c r="BO43" s="105"/>
      <c r="BP43" s="106"/>
      <c r="BQ43" s="106"/>
      <c r="BR43" s="107"/>
      <c r="BU43" s="105"/>
      <c r="BV43" s="106"/>
      <c r="BW43" s="106"/>
      <c r="BX43" s="107"/>
      <c r="CA43" s="105"/>
      <c r="CH43" s="153"/>
      <c r="CI43" s="153"/>
      <c r="CJ43" s="153"/>
      <c r="CK43" s="153"/>
      <c r="CL43" s="153"/>
      <c r="CM43" s="153"/>
      <c r="CN43" s="153"/>
      <c r="CP43" s="153"/>
      <c r="CQ43" s="153"/>
      <c r="CR43" s="153"/>
      <c r="CS43" s="153"/>
      <c r="CT43" s="153"/>
      <c r="CU43" s="153"/>
    </row>
    <row r="44" spans="2:99" x14ac:dyDescent="0.25">
      <c r="B44" s="105"/>
      <c r="C44" s="106"/>
      <c r="D44" s="106"/>
      <c r="E44" s="107"/>
      <c r="G44" s="105"/>
      <c r="H44" s="106"/>
      <c r="I44" s="106"/>
      <c r="J44" s="107"/>
      <c r="M44" s="105"/>
      <c r="N44" s="106"/>
      <c r="O44" s="106"/>
      <c r="P44" s="107"/>
      <c r="S44" s="105"/>
      <c r="T44" s="106"/>
      <c r="U44" s="106"/>
      <c r="V44" s="107"/>
      <c r="Y44" s="105"/>
      <c r="Z44" s="106"/>
      <c r="AA44" s="106"/>
      <c r="AB44" s="107"/>
      <c r="AE44" s="105"/>
      <c r="AF44" s="106"/>
      <c r="AG44" s="106"/>
      <c r="AH44" s="107"/>
      <c r="AK44" s="105"/>
      <c r="AL44" s="106"/>
      <c r="AM44" s="106"/>
      <c r="AN44" s="107"/>
      <c r="AQ44" s="105"/>
      <c r="AR44" s="106"/>
      <c r="AS44" s="106"/>
      <c r="AT44" s="107"/>
      <c r="AW44" s="105"/>
      <c r="AX44" s="106"/>
      <c r="AY44" s="106"/>
      <c r="AZ44" s="107"/>
      <c r="BC44" s="105"/>
      <c r="BD44" s="106"/>
      <c r="BE44" s="106"/>
      <c r="BF44" s="107"/>
      <c r="BI44" s="105"/>
      <c r="BJ44" s="106"/>
      <c r="BK44" s="106"/>
      <c r="BL44" s="107"/>
      <c r="BO44" s="105"/>
      <c r="BP44" s="106"/>
      <c r="BQ44" s="106"/>
      <c r="BR44" s="107"/>
      <c r="BU44" s="105"/>
      <c r="BV44" s="106"/>
      <c r="BW44" s="106"/>
      <c r="BX44" s="107"/>
      <c r="CA44" s="105"/>
      <c r="CH44" s="153"/>
      <c r="CI44" s="153"/>
      <c r="CJ44" s="153"/>
      <c r="CK44" s="153"/>
      <c r="CL44" s="153"/>
      <c r="CM44" s="153"/>
      <c r="CN44" s="153"/>
      <c r="CP44" s="153"/>
      <c r="CQ44" s="153"/>
      <c r="CR44" s="153"/>
      <c r="CS44" s="153"/>
      <c r="CT44" s="153"/>
      <c r="CU44" s="153"/>
    </row>
    <row r="45" spans="2:99" x14ac:dyDescent="0.25">
      <c r="B45" s="105"/>
      <c r="C45" s="106"/>
      <c r="D45" s="106"/>
      <c r="E45" s="107"/>
      <c r="G45" s="105"/>
      <c r="H45" s="106"/>
      <c r="I45" s="106"/>
      <c r="J45" s="107"/>
      <c r="M45" s="105"/>
      <c r="N45" s="106"/>
      <c r="O45" s="106"/>
      <c r="P45" s="107"/>
      <c r="S45" s="105"/>
      <c r="T45" s="106"/>
      <c r="U45" s="106"/>
      <c r="V45" s="107"/>
      <c r="Y45" s="105"/>
      <c r="Z45" s="106"/>
      <c r="AA45" s="106"/>
      <c r="AB45" s="107"/>
      <c r="AE45" s="105"/>
      <c r="AF45" s="106"/>
      <c r="AG45" s="106"/>
      <c r="AH45" s="107"/>
      <c r="AK45" s="105"/>
      <c r="AL45" s="106"/>
      <c r="AM45" s="106"/>
      <c r="AN45" s="107"/>
      <c r="AQ45" s="105"/>
      <c r="AR45" s="106"/>
      <c r="AS45" s="106"/>
      <c r="AT45" s="107"/>
      <c r="AW45" s="105"/>
      <c r="AX45" s="106"/>
      <c r="AY45" s="106"/>
      <c r="AZ45" s="107"/>
      <c r="BC45" s="105"/>
      <c r="BD45" s="106"/>
      <c r="BE45" s="106"/>
      <c r="BF45" s="107"/>
      <c r="BI45" s="105"/>
      <c r="BJ45" s="106"/>
      <c r="BK45" s="106"/>
      <c r="BL45" s="107"/>
      <c r="BO45" s="105"/>
      <c r="BP45" s="106"/>
      <c r="BQ45" s="106"/>
      <c r="BR45" s="107"/>
      <c r="BU45" s="105"/>
      <c r="BV45" s="106"/>
      <c r="BW45" s="106"/>
      <c r="BX45" s="107"/>
      <c r="CA45" s="105"/>
      <c r="CH45" s="153"/>
      <c r="CI45" s="153"/>
      <c r="CJ45" s="153"/>
      <c r="CK45" s="153"/>
      <c r="CL45" s="153"/>
      <c r="CM45" s="153"/>
      <c r="CN45" s="153"/>
      <c r="CP45" s="153"/>
      <c r="CQ45" s="153"/>
      <c r="CR45" s="153"/>
      <c r="CS45" s="153"/>
      <c r="CT45" s="153"/>
      <c r="CU45" s="153"/>
    </row>
    <row r="46" spans="2:99" x14ac:dyDescent="0.25">
      <c r="B46" s="105"/>
      <c r="C46" s="106"/>
      <c r="D46" s="106"/>
      <c r="E46" s="107"/>
      <c r="G46" s="105"/>
      <c r="H46" s="106"/>
      <c r="I46" s="106"/>
      <c r="J46" s="107"/>
      <c r="M46" s="105"/>
      <c r="N46" s="106"/>
      <c r="O46" s="106"/>
      <c r="P46" s="107"/>
      <c r="S46" s="105"/>
      <c r="T46" s="106"/>
      <c r="U46" s="106"/>
      <c r="V46" s="107"/>
      <c r="Y46" s="105"/>
      <c r="Z46" s="106"/>
      <c r="AA46" s="106"/>
      <c r="AB46" s="107"/>
      <c r="AE46" s="105"/>
      <c r="AF46" s="106"/>
      <c r="AG46" s="106"/>
      <c r="AH46" s="107"/>
      <c r="AK46" s="105"/>
      <c r="AL46" s="106"/>
      <c r="AM46" s="106"/>
      <c r="AN46" s="107"/>
      <c r="AQ46" s="105"/>
      <c r="AR46" s="106"/>
      <c r="AS46" s="106"/>
      <c r="AT46" s="107"/>
      <c r="AW46" s="105"/>
      <c r="AX46" s="106"/>
      <c r="AY46" s="106"/>
      <c r="AZ46" s="107"/>
      <c r="BC46" s="105"/>
      <c r="BD46" s="106"/>
      <c r="BE46" s="106"/>
      <c r="BF46" s="107"/>
      <c r="BI46" s="105"/>
      <c r="BJ46" s="106"/>
      <c r="BK46" s="106"/>
      <c r="BL46" s="107"/>
      <c r="BO46" s="105"/>
      <c r="BP46" s="106"/>
      <c r="BQ46" s="106"/>
      <c r="BR46" s="107"/>
      <c r="BU46" s="105"/>
      <c r="BV46" s="106"/>
      <c r="BW46" s="106"/>
      <c r="BX46" s="107"/>
      <c r="CA46" s="105"/>
      <c r="CH46" s="153"/>
      <c r="CI46" s="153"/>
      <c r="CJ46" s="153"/>
      <c r="CK46" s="153"/>
      <c r="CL46" s="153"/>
      <c r="CM46" s="153"/>
      <c r="CN46" s="153"/>
      <c r="CP46" s="153"/>
      <c r="CQ46" s="153"/>
      <c r="CR46" s="153"/>
      <c r="CS46" s="153"/>
      <c r="CT46" s="153"/>
      <c r="CU46" s="153"/>
    </row>
    <row r="47" spans="2:99" x14ac:dyDescent="0.25">
      <c r="B47" s="105"/>
      <c r="C47" s="106"/>
      <c r="D47" s="106"/>
      <c r="E47" s="107"/>
      <c r="G47" s="105"/>
      <c r="H47" s="106"/>
      <c r="I47" s="106"/>
      <c r="J47" s="107"/>
      <c r="M47" s="105"/>
      <c r="N47" s="106"/>
      <c r="O47" s="106"/>
      <c r="P47" s="107"/>
      <c r="S47" s="105"/>
      <c r="T47" s="106"/>
      <c r="U47" s="106"/>
      <c r="V47" s="107"/>
      <c r="Y47" s="105"/>
      <c r="Z47" s="106"/>
      <c r="AA47" s="106"/>
      <c r="AB47" s="107"/>
      <c r="AE47" s="105"/>
      <c r="AF47" s="106"/>
      <c r="AG47" s="106"/>
      <c r="AH47" s="107"/>
      <c r="AK47" s="105"/>
      <c r="AL47" s="106"/>
      <c r="AM47" s="106"/>
      <c r="AN47" s="107"/>
      <c r="AQ47" s="105"/>
      <c r="AR47" s="106"/>
      <c r="AS47" s="106"/>
      <c r="AT47" s="107"/>
      <c r="AW47" s="105"/>
      <c r="AX47" s="106"/>
      <c r="AY47" s="106"/>
      <c r="AZ47" s="107"/>
      <c r="BC47" s="105"/>
      <c r="BD47" s="106"/>
      <c r="BE47" s="106"/>
      <c r="BF47" s="107"/>
      <c r="BI47" s="105"/>
      <c r="BJ47" s="106"/>
      <c r="BK47" s="106"/>
      <c r="BL47" s="107"/>
      <c r="BO47" s="105"/>
      <c r="BP47" s="106"/>
      <c r="BQ47" s="106"/>
      <c r="BR47" s="107"/>
      <c r="BU47" s="105"/>
      <c r="BV47" s="106"/>
      <c r="BW47" s="106"/>
      <c r="BX47" s="107"/>
      <c r="CA47" s="105"/>
      <c r="CH47" s="153"/>
      <c r="CI47" s="153"/>
      <c r="CJ47" s="153"/>
      <c r="CK47" s="153"/>
      <c r="CL47" s="153"/>
      <c r="CM47" s="153"/>
      <c r="CN47" s="153"/>
      <c r="CP47" s="153"/>
      <c r="CQ47" s="153"/>
      <c r="CR47" s="153"/>
      <c r="CS47" s="153"/>
      <c r="CT47" s="153"/>
      <c r="CU47" s="153"/>
    </row>
    <row r="48" spans="2:99" x14ac:dyDescent="0.25">
      <c r="B48" s="105"/>
      <c r="C48" s="106"/>
      <c r="D48" s="106"/>
      <c r="E48" s="107"/>
      <c r="G48" s="105"/>
      <c r="H48" s="106"/>
      <c r="I48" s="106"/>
      <c r="J48" s="107"/>
      <c r="M48" s="105"/>
      <c r="N48" s="106"/>
      <c r="O48" s="106"/>
      <c r="P48" s="107"/>
      <c r="S48" s="105"/>
      <c r="T48" s="106"/>
      <c r="U48" s="106"/>
      <c r="V48" s="107"/>
      <c r="Y48" s="105"/>
      <c r="Z48" s="106"/>
      <c r="AA48" s="106"/>
      <c r="AB48" s="107"/>
      <c r="AE48" s="105"/>
      <c r="AF48" s="106"/>
      <c r="AG48" s="106"/>
      <c r="AH48" s="107"/>
      <c r="AK48" s="105"/>
      <c r="AL48" s="106"/>
      <c r="AM48" s="106"/>
      <c r="AN48" s="107"/>
      <c r="AQ48" s="105"/>
      <c r="AR48" s="106"/>
      <c r="AS48" s="106"/>
      <c r="AT48" s="107"/>
      <c r="AW48" s="105"/>
      <c r="AX48" s="106"/>
      <c r="AY48" s="106"/>
      <c r="AZ48" s="107"/>
      <c r="BC48" s="105"/>
      <c r="BD48" s="106"/>
      <c r="BE48" s="106"/>
      <c r="BF48" s="107"/>
      <c r="BI48" s="105"/>
      <c r="BJ48" s="106"/>
      <c r="BK48" s="106"/>
      <c r="BL48" s="107"/>
      <c r="BO48" s="105"/>
      <c r="BP48" s="106"/>
      <c r="BQ48" s="106"/>
      <c r="BR48" s="107"/>
      <c r="BU48" s="105"/>
      <c r="BV48" s="106"/>
      <c r="BW48" s="106"/>
      <c r="BX48" s="107"/>
      <c r="CA48" s="105"/>
    </row>
    <row r="49" spans="2:79" x14ac:dyDescent="0.25">
      <c r="B49" s="105"/>
      <c r="C49" s="106"/>
      <c r="D49" s="106"/>
      <c r="E49" s="107"/>
      <c r="G49" s="105"/>
      <c r="H49" s="106"/>
      <c r="I49" s="106"/>
      <c r="J49" s="107"/>
      <c r="M49" s="105"/>
      <c r="N49" s="106"/>
      <c r="O49" s="106"/>
      <c r="P49" s="107"/>
      <c r="S49" s="105"/>
      <c r="T49" s="106"/>
      <c r="U49" s="106"/>
      <c r="V49" s="107"/>
      <c r="Y49" s="105"/>
      <c r="Z49" s="106"/>
      <c r="AA49" s="106"/>
      <c r="AB49" s="107"/>
      <c r="AE49" s="105"/>
      <c r="AF49" s="106"/>
      <c r="AG49" s="106"/>
      <c r="AH49" s="107"/>
      <c r="AK49" s="105"/>
      <c r="AL49" s="106"/>
      <c r="AM49" s="106"/>
      <c r="AN49" s="107"/>
      <c r="AQ49" s="105"/>
      <c r="AR49" s="106"/>
      <c r="AS49" s="106"/>
      <c r="AT49" s="107"/>
      <c r="AW49" s="105"/>
      <c r="AX49" s="106"/>
      <c r="AY49" s="106"/>
      <c r="AZ49" s="107"/>
      <c r="BC49" s="105"/>
      <c r="BD49" s="106"/>
      <c r="BE49" s="106"/>
      <c r="BF49" s="107"/>
      <c r="BI49" s="105"/>
      <c r="BJ49" s="106"/>
      <c r="BK49" s="106"/>
      <c r="BL49" s="107"/>
      <c r="BO49" s="105"/>
      <c r="BP49" s="106"/>
      <c r="BQ49" s="106"/>
      <c r="BR49" s="107"/>
      <c r="BU49" s="105"/>
      <c r="BV49" s="106"/>
      <c r="BW49" s="106"/>
      <c r="BX49" s="107"/>
      <c r="CA49" s="105"/>
    </row>
    <row r="50" spans="2:79" ht="11.25" customHeight="1" x14ac:dyDescent="0.25">
      <c r="B50" s="105"/>
      <c r="C50" s="106"/>
      <c r="D50" s="106"/>
      <c r="E50" s="107"/>
      <c r="G50" s="105"/>
      <c r="H50" s="106"/>
      <c r="I50" s="106"/>
      <c r="J50" s="107"/>
      <c r="M50" s="105"/>
      <c r="N50" s="106"/>
      <c r="O50" s="106"/>
      <c r="P50" s="107"/>
      <c r="S50" s="105"/>
      <c r="T50" s="106"/>
      <c r="U50" s="106"/>
      <c r="V50" s="107"/>
      <c r="Y50" s="105"/>
      <c r="Z50" s="106"/>
      <c r="AA50" s="106"/>
      <c r="AB50" s="107"/>
      <c r="AE50" s="105"/>
      <c r="AF50" s="106"/>
      <c r="AG50" s="106"/>
      <c r="AH50" s="107"/>
      <c r="AK50" s="105"/>
      <c r="AL50" s="106"/>
      <c r="AM50" s="106"/>
      <c r="AN50" s="107"/>
      <c r="AQ50" s="105"/>
      <c r="AR50" s="106"/>
      <c r="AS50" s="106"/>
      <c r="AT50" s="107"/>
      <c r="AW50" s="105"/>
      <c r="AX50" s="106"/>
      <c r="AY50" s="106"/>
      <c r="AZ50" s="107"/>
      <c r="BC50" s="105"/>
      <c r="BD50" s="106"/>
      <c r="BE50" s="106"/>
      <c r="BF50" s="107"/>
      <c r="BI50" s="105"/>
      <c r="BJ50" s="106"/>
      <c r="BK50" s="106"/>
      <c r="BL50" s="107"/>
      <c r="BO50" s="105"/>
      <c r="BP50" s="106"/>
      <c r="BQ50" s="106"/>
      <c r="BR50" s="107"/>
      <c r="BU50" s="105"/>
      <c r="BV50" s="106"/>
      <c r="BW50" s="106"/>
      <c r="BX50" s="107"/>
      <c r="CA50" s="105"/>
    </row>
    <row r="51" spans="2:79" ht="16.5" thickBot="1" x14ac:dyDescent="0.3">
      <c r="B51" s="108"/>
      <c r="C51" s="109"/>
      <c r="D51" s="109"/>
      <c r="E51" s="110"/>
      <c r="G51" s="108"/>
      <c r="H51" s="109"/>
      <c r="I51" s="109"/>
      <c r="J51" s="110"/>
      <c r="M51" s="108"/>
      <c r="N51" s="109"/>
      <c r="O51" s="109"/>
      <c r="P51" s="110"/>
      <c r="S51" s="108"/>
      <c r="T51" s="109"/>
      <c r="U51" s="109"/>
      <c r="V51" s="110"/>
      <c r="Y51" s="108"/>
      <c r="Z51" s="109"/>
      <c r="AA51" s="109"/>
      <c r="AB51" s="110"/>
      <c r="AE51" s="108"/>
      <c r="AF51" s="109"/>
      <c r="AG51" s="109"/>
      <c r="AH51" s="110"/>
      <c r="AK51" s="108"/>
      <c r="AL51" s="109"/>
      <c r="AM51" s="109"/>
      <c r="AN51" s="110"/>
      <c r="AQ51" s="108"/>
      <c r="AR51" s="109"/>
      <c r="AS51" s="109"/>
      <c r="AT51" s="110"/>
      <c r="AW51" s="108"/>
      <c r="AX51" s="109"/>
      <c r="AY51" s="109"/>
      <c r="AZ51" s="110"/>
      <c r="BC51" s="108"/>
      <c r="BD51" s="109"/>
      <c r="BE51" s="109"/>
      <c r="BF51" s="110"/>
      <c r="BI51" s="108"/>
      <c r="BJ51" s="109"/>
      <c r="BK51" s="109"/>
      <c r="BL51" s="110"/>
      <c r="BO51" s="108"/>
      <c r="BP51" s="109"/>
      <c r="BQ51" s="109"/>
      <c r="BR51" s="110"/>
      <c r="BU51" s="108"/>
      <c r="BV51" s="109"/>
      <c r="BW51" s="109"/>
      <c r="BX51" s="110"/>
      <c r="CA51" s="108"/>
    </row>
    <row r="52" spans="2:79" ht="3" customHeight="1" thickBot="1" x14ac:dyDescent="0.3"/>
    <row r="53" spans="2:79" x14ac:dyDescent="0.25">
      <c r="B53" s="462"/>
      <c r="C53" s="463"/>
      <c r="D53" s="463"/>
      <c r="E53" s="464"/>
      <c r="G53" s="462"/>
      <c r="H53" s="463"/>
      <c r="I53" s="463"/>
      <c r="J53" s="464"/>
      <c r="M53" s="462"/>
      <c r="N53" s="463"/>
      <c r="O53" s="463"/>
      <c r="P53" s="464"/>
      <c r="S53" s="462"/>
      <c r="T53" s="463"/>
      <c r="U53" s="463"/>
      <c r="V53" s="464"/>
      <c r="Y53" s="462"/>
      <c r="Z53" s="463"/>
      <c r="AA53" s="463"/>
      <c r="AB53" s="464"/>
      <c r="AE53" s="462"/>
      <c r="AF53" s="463"/>
      <c r="AG53" s="463"/>
      <c r="AH53" s="464"/>
      <c r="AK53" s="462"/>
      <c r="AL53" s="463"/>
      <c r="AM53" s="463"/>
      <c r="AN53" s="464"/>
      <c r="AQ53" s="462"/>
      <c r="AR53" s="463"/>
      <c r="AS53" s="463"/>
      <c r="AT53" s="464"/>
      <c r="AW53" s="462"/>
      <c r="AX53" s="463"/>
      <c r="AY53" s="463"/>
      <c r="AZ53" s="464"/>
      <c r="BC53" s="462"/>
      <c r="BD53" s="463"/>
      <c r="BE53" s="463"/>
      <c r="BF53" s="464"/>
      <c r="BI53" s="462"/>
      <c r="BJ53" s="463"/>
      <c r="BK53" s="463"/>
      <c r="BL53" s="464"/>
      <c r="BO53" s="462"/>
      <c r="BP53" s="463"/>
      <c r="BQ53" s="463"/>
      <c r="BR53" s="464"/>
      <c r="BU53" s="462"/>
      <c r="BV53" s="463"/>
      <c r="BW53" s="463"/>
      <c r="BX53" s="464"/>
      <c r="CA53" s="103"/>
    </row>
    <row r="54" spans="2:79" x14ac:dyDescent="0.25">
      <c r="B54" s="465"/>
      <c r="C54" s="466"/>
      <c r="D54" s="466"/>
      <c r="E54" s="467"/>
      <c r="G54" s="465"/>
      <c r="H54" s="466"/>
      <c r="I54" s="466"/>
      <c r="J54" s="467"/>
      <c r="M54" s="465"/>
      <c r="N54" s="466"/>
      <c r="O54" s="466"/>
      <c r="P54" s="467"/>
      <c r="S54" s="465"/>
      <c r="T54" s="466"/>
      <c r="U54" s="466"/>
      <c r="V54" s="467"/>
      <c r="Y54" s="465"/>
      <c r="Z54" s="466"/>
      <c r="AA54" s="466"/>
      <c r="AB54" s="467"/>
      <c r="AE54" s="465"/>
      <c r="AF54" s="466"/>
      <c r="AG54" s="466"/>
      <c r="AH54" s="467"/>
      <c r="AK54" s="465"/>
      <c r="AL54" s="466"/>
      <c r="AM54" s="466"/>
      <c r="AN54" s="467"/>
      <c r="AQ54" s="465"/>
      <c r="AR54" s="466"/>
      <c r="AS54" s="466"/>
      <c r="AT54" s="467"/>
      <c r="AW54" s="465"/>
      <c r="AX54" s="466"/>
      <c r="AY54" s="466"/>
      <c r="AZ54" s="467"/>
      <c r="BC54" s="465"/>
      <c r="BD54" s="466"/>
      <c r="BE54" s="466"/>
      <c r="BF54" s="467"/>
      <c r="BI54" s="465"/>
      <c r="BJ54" s="466"/>
      <c r="BK54" s="466"/>
      <c r="BL54" s="467"/>
      <c r="BO54" s="465"/>
      <c r="BP54" s="466"/>
      <c r="BQ54" s="466"/>
      <c r="BR54" s="467"/>
      <c r="BU54" s="465"/>
      <c r="BV54" s="466"/>
      <c r="BW54" s="466"/>
      <c r="BX54" s="467"/>
      <c r="CA54" s="104"/>
    </row>
    <row r="55" spans="2:79" x14ac:dyDescent="0.25">
      <c r="B55" s="465"/>
      <c r="C55" s="466"/>
      <c r="D55" s="466"/>
      <c r="E55" s="467"/>
      <c r="G55" s="465"/>
      <c r="H55" s="466"/>
      <c r="I55" s="466"/>
      <c r="J55" s="467"/>
      <c r="M55" s="465"/>
      <c r="N55" s="466"/>
      <c r="O55" s="466"/>
      <c r="P55" s="467"/>
      <c r="S55" s="465"/>
      <c r="T55" s="466"/>
      <c r="U55" s="466"/>
      <c r="V55" s="467"/>
      <c r="Y55" s="465"/>
      <c r="Z55" s="466"/>
      <c r="AA55" s="466"/>
      <c r="AB55" s="467"/>
      <c r="AE55" s="465"/>
      <c r="AF55" s="466"/>
      <c r="AG55" s="466"/>
      <c r="AH55" s="467"/>
      <c r="AK55" s="465"/>
      <c r="AL55" s="466"/>
      <c r="AM55" s="466"/>
      <c r="AN55" s="467"/>
      <c r="AQ55" s="465"/>
      <c r="AR55" s="466"/>
      <c r="AS55" s="466"/>
      <c r="AT55" s="467"/>
      <c r="AW55" s="465"/>
      <c r="AX55" s="466"/>
      <c r="AY55" s="466"/>
      <c r="AZ55" s="467"/>
      <c r="BC55" s="465"/>
      <c r="BD55" s="466"/>
      <c r="BE55" s="466"/>
      <c r="BF55" s="467"/>
      <c r="BI55" s="465"/>
      <c r="BJ55" s="466"/>
      <c r="BK55" s="466"/>
      <c r="BL55" s="467"/>
      <c r="BO55" s="465"/>
      <c r="BP55" s="466"/>
      <c r="BQ55" s="466"/>
      <c r="BR55" s="467"/>
      <c r="BU55" s="465"/>
      <c r="BV55" s="466"/>
      <c r="BW55" s="466"/>
      <c r="BX55" s="467"/>
      <c r="CA55" s="104"/>
    </row>
    <row r="56" spans="2:79" x14ac:dyDescent="0.25">
      <c r="B56" s="105"/>
      <c r="C56" s="106"/>
      <c r="D56" s="106"/>
      <c r="E56" s="107"/>
      <c r="G56" s="105"/>
      <c r="H56" s="106"/>
      <c r="I56" s="106"/>
      <c r="J56" s="107"/>
      <c r="M56" s="105"/>
      <c r="N56" s="106"/>
      <c r="O56" s="106"/>
      <c r="P56" s="107"/>
      <c r="S56" s="105"/>
      <c r="T56" s="106"/>
      <c r="U56" s="106"/>
      <c r="V56" s="107"/>
      <c r="Y56" s="105"/>
      <c r="Z56" s="106"/>
      <c r="AA56" s="106"/>
      <c r="AB56" s="107"/>
      <c r="AE56" s="105"/>
      <c r="AF56" s="106"/>
      <c r="AG56" s="106"/>
      <c r="AH56" s="107"/>
      <c r="AK56" s="105"/>
      <c r="AL56" s="106"/>
      <c r="AM56" s="106"/>
      <c r="AN56" s="107"/>
      <c r="AQ56" s="105"/>
      <c r="AR56" s="106"/>
      <c r="AS56" s="106"/>
      <c r="AT56" s="107"/>
      <c r="AW56" s="105"/>
      <c r="AX56" s="106"/>
      <c r="AY56" s="106"/>
      <c r="AZ56" s="107"/>
      <c r="BC56" s="105"/>
      <c r="BD56" s="106"/>
      <c r="BE56" s="106"/>
      <c r="BF56" s="107"/>
      <c r="BI56" s="105"/>
      <c r="BJ56" s="106"/>
      <c r="BK56" s="106"/>
      <c r="BL56" s="107"/>
      <c r="BO56" s="105"/>
      <c r="BP56" s="106"/>
      <c r="BQ56" s="106"/>
      <c r="BR56" s="107"/>
      <c r="BU56" s="105"/>
      <c r="BV56" s="106"/>
      <c r="BW56" s="106"/>
      <c r="BX56" s="107"/>
      <c r="CA56" s="105"/>
    </row>
    <row r="57" spans="2:79" x14ac:dyDescent="0.25">
      <c r="B57" s="105"/>
      <c r="C57" s="106"/>
      <c r="D57" s="106"/>
      <c r="E57" s="107"/>
      <c r="G57" s="105"/>
      <c r="H57" s="106"/>
      <c r="I57" s="106"/>
      <c r="J57" s="107"/>
      <c r="M57" s="105"/>
      <c r="N57" s="106"/>
      <c r="O57" s="106"/>
      <c r="P57" s="107"/>
      <c r="S57" s="105"/>
      <c r="T57" s="106"/>
      <c r="U57" s="106"/>
      <c r="V57" s="107"/>
      <c r="Y57" s="105"/>
      <c r="Z57" s="106"/>
      <c r="AA57" s="106"/>
      <c r="AB57" s="107"/>
      <c r="AE57" s="105"/>
      <c r="AF57" s="106"/>
      <c r="AG57" s="106"/>
      <c r="AH57" s="107"/>
      <c r="AK57" s="105"/>
      <c r="AL57" s="106"/>
      <c r="AM57" s="106"/>
      <c r="AN57" s="107"/>
      <c r="AQ57" s="105"/>
      <c r="AR57" s="106"/>
      <c r="AS57" s="106"/>
      <c r="AT57" s="107"/>
      <c r="AW57" s="105"/>
      <c r="AX57" s="106"/>
      <c r="AY57" s="106"/>
      <c r="AZ57" s="107"/>
      <c r="BC57" s="105"/>
      <c r="BD57" s="106"/>
      <c r="BE57" s="106"/>
      <c r="BF57" s="107"/>
      <c r="BI57" s="105"/>
      <c r="BJ57" s="106"/>
      <c r="BK57" s="106"/>
      <c r="BL57" s="107"/>
      <c r="BO57" s="105"/>
      <c r="BP57" s="106"/>
      <c r="BQ57" s="106"/>
      <c r="BR57" s="107"/>
      <c r="BU57" s="105"/>
      <c r="BV57" s="106"/>
      <c r="BW57" s="106"/>
      <c r="BX57" s="107"/>
      <c r="CA57" s="105"/>
    </row>
    <row r="58" spans="2:79" x14ac:dyDescent="0.25">
      <c r="B58" s="105"/>
      <c r="C58" s="106"/>
      <c r="D58" s="106"/>
      <c r="E58" s="107"/>
      <c r="G58" s="105"/>
      <c r="H58" s="106"/>
      <c r="I58" s="106"/>
      <c r="J58" s="107"/>
      <c r="M58" s="105"/>
      <c r="N58" s="106"/>
      <c r="O58" s="106"/>
      <c r="P58" s="107"/>
      <c r="S58" s="105"/>
      <c r="T58" s="106"/>
      <c r="U58" s="106"/>
      <c r="V58" s="107"/>
      <c r="Y58" s="105"/>
      <c r="Z58" s="106"/>
      <c r="AA58" s="106"/>
      <c r="AB58" s="107"/>
      <c r="AE58" s="105"/>
      <c r="AF58" s="106"/>
      <c r="AG58" s="106"/>
      <c r="AH58" s="107"/>
      <c r="AK58" s="105"/>
      <c r="AL58" s="106"/>
      <c r="AM58" s="106"/>
      <c r="AN58" s="107"/>
      <c r="AQ58" s="105"/>
      <c r="AR58" s="106"/>
      <c r="AS58" s="106"/>
      <c r="AT58" s="107"/>
      <c r="AW58" s="105"/>
      <c r="AX58" s="106"/>
      <c r="AY58" s="106"/>
      <c r="AZ58" s="107"/>
      <c r="BC58" s="105"/>
      <c r="BD58" s="106"/>
      <c r="BE58" s="106"/>
      <c r="BF58" s="107"/>
      <c r="BI58" s="105"/>
      <c r="BJ58" s="106"/>
      <c r="BK58" s="106"/>
      <c r="BL58" s="107"/>
      <c r="BO58" s="105"/>
      <c r="BP58" s="106"/>
      <c r="BQ58" s="106"/>
      <c r="BR58" s="107"/>
      <c r="BU58" s="105"/>
      <c r="BV58" s="106"/>
      <c r="BW58" s="106"/>
      <c r="BX58" s="107"/>
      <c r="CA58" s="105"/>
    </row>
    <row r="59" spans="2:79" x14ac:dyDescent="0.25">
      <c r="B59" s="105"/>
      <c r="C59" s="106"/>
      <c r="D59" s="106"/>
      <c r="E59" s="107"/>
      <c r="G59" s="105"/>
      <c r="H59" s="106"/>
      <c r="I59" s="106"/>
      <c r="J59" s="107"/>
      <c r="M59" s="105"/>
      <c r="N59" s="106"/>
      <c r="O59" s="106"/>
      <c r="P59" s="107"/>
      <c r="S59" s="105"/>
      <c r="T59" s="106"/>
      <c r="U59" s="106"/>
      <c r="V59" s="107"/>
      <c r="Y59" s="105"/>
      <c r="Z59" s="106"/>
      <c r="AA59" s="106"/>
      <c r="AB59" s="107"/>
      <c r="AE59" s="105"/>
      <c r="AF59" s="106"/>
      <c r="AG59" s="106"/>
      <c r="AH59" s="107"/>
      <c r="AK59" s="105"/>
      <c r="AL59" s="106"/>
      <c r="AM59" s="106"/>
      <c r="AN59" s="107"/>
      <c r="AQ59" s="105"/>
      <c r="AR59" s="106"/>
      <c r="AS59" s="106"/>
      <c r="AT59" s="107"/>
      <c r="AW59" s="105"/>
      <c r="AX59" s="106"/>
      <c r="AY59" s="106"/>
      <c r="AZ59" s="107"/>
      <c r="BC59" s="105"/>
      <c r="BD59" s="106"/>
      <c r="BE59" s="106"/>
      <c r="BF59" s="107"/>
      <c r="BI59" s="105"/>
      <c r="BJ59" s="106"/>
      <c r="BK59" s="106"/>
      <c r="BL59" s="107"/>
      <c r="BO59" s="105"/>
      <c r="BP59" s="106"/>
      <c r="BQ59" s="106"/>
      <c r="BR59" s="107"/>
      <c r="BU59" s="105"/>
      <c r="BV59" s="106"/>
      <c r="BW59" s="106"/>
      <c r="BX59" s="107"/>
      <c r="CA59" s="105"/>
    </row>
    <row r="60" spans="2:79" x14ac:dyDescent="0.25">
      <c r="B60" s="105"/>
      <c r="C60" s="106"/>
      <c r="D60" s="106"/>
      <c r="E60" s="107"/>
      <c r="G60" s="105"/>
      <c r="H60" s="106"/>
      <c r="I60" s="106"/>
      <c r="J60" s="107"/>
      <c r="M60" s="105"/>
      <c r="N60" s="106"/>
      <c r="O60" s="106"/>
      <c r="P60" s="107"/>
      <c r="S60" s="105"/>
      <c r="T60" s="106"/>
      <c r="U60" s="106"/>
      <c r="V60" s="107"/>
      <c r="Y60" s="105"/>
      <c r="Z60" s="106"/>
      <c r="AA60" s="106"/>
      <c r="AB60" s="107"/>
      <c r="AE60" s="105"/>
      <c r="AF60" s="106"/>
      <c r="AG60" s="106"/>
      <c r="AH60" s="107"/>
      <c r="AK60" s="105"/>
      <c r="AL60" s="106"/>
      <c r="AM60" s="106"/>
      <c r="AN60" s="107"/>
      <c r="AQ60" s="105"/>
      <c r="AR60" s="106"/>
      <c r="AS60" s="106"/>
      <c r="AT60" s="107"/>
      <c r="AW60" s="105"/>
      <c r="AX60" s="106"/>
      <c r="AY60" s="106"/>
      <c r="AZ60" s="107"/>
      <c r="BC60" s="105"/>
      <c r="BD60" s="106"/>
      <c r="BE60" s="106"/>
      <c r="BF60" s="107"/>
      <c r="BI60" s="105"/>
      <c r="BJ60" s="106"/>
      <c r="BK60" s="106"/>
      <c r="BL60" s="107"/>
      <c r="BO60" s="105"/>
      <c r="BP60" s="106"/>
      <c r="BQ60" s="106"/>
      <c r="BR60" s="107"/>
      <c r="BU60" s="105"/>
      <c r="BV60" s="106"/>
      <c r="BW60" s="106"/>
      <c r="BX60" s="107"/>
      <c r="CA60" s="105"/>
    </row>
    <row r="61" spans="2:79" x14ac:dyDescent="0.25">
      <c r="B61" s="105"/>
      <c r="C61" s="106"/>
      <c r="D61" s="106"/>
      <c r="E61" s="107"/>
      <c r="G61" s="105"/>
      <c r="H61" s="106"/>
      <c r="I61" s="106"/>
      <c r="J61" s="107"/>
      <c r="M61" s="105"/>
      <c r="N61" s="106"/>
      <c r="O61" s="106"/>
      <c r="P61" s="107"/>
      <c r="S61" s="105"/>
      <c r="T61" s="106"/>
      <c r="U61" s="106"/>
      <c r="V61" s="107"/>
      <c r="Y61" s="105"/>
      <c r="Z61" s="106"/>
      <c r="AA61" s="106"/>
      <c r="AB61" s="107"/>
      <c r="AE61" s="105"/>
      <c r="AF61" s="106"/>
      <c r="AG61" s="106"/>
      <c r="AH61" s="107"/>
      <c r="AK61" s="105"/>
      <c r="AL61" s="106"/>
      <c r="AM61" s="106"/>
      <c r="AN61" s="107"/>
      <c r="AQ61" s="105"/>
      <c r="AR61" s="106"/>
      <c r="AS61" s="106"/>
      <c r="AT61" s="107"/>
      <c r="AW61" s="105"/>
      <c r="AX61" s="106"/>
      <c r="AY61" s="106"/>
      <c r="AZ61" s="107"/>
      <c r="BC61" s="105"/>
      <c r="BD61" s="106"/>
      <c r="BE61" s="106"/>
      <c r="BF61" s="107"/>
      <c r="BI61" s="105"/>
      <c r="BJ61" s="106"/>
      <c r="BK61" s="106"/>
      <c r="BL61" s="107"/>
      <c r="BO61" s="105"/>
      <c r="BP61" s="106"/>
      <c r="BQ61" s="106"/>
      <c r="BR61" s="107"/>
      <c r="BU61" s="105"/>
      <c r="BV61" s="106"/>
      <c r="BW61" s="106"/>
      <c r="BX61" s="107"/>
      <c r="CA61" s="105"/>
    </row>
    <row r="62" spans="2:79" x14ac:dyDescent="0.25">
      <c r="B62" s="105"/>
      <c r="C62" s="106"/>
      <c r="D62" s="106"/>
      <c r="E62" s="107"/>
      <c r="G62" s="105"/>
      <c r="H62" s="106"/>
      <c r="I62" s="106"/>
      <c r="J62" s="107"/>
      <c r="M62" s="105"/>
      <c r="N62" s="106"/>
      <c r="O62" s="106"/>
      <c r="P62" s="107"/>
      <c r="S62" s="105"/>
      <c r="T62" s="106"/>
      <c r="U62" s="106"/>
      <c r="V62" s="107"/>
      <c r="Y62" s="105"/>
      <c r="Z62" s="106"/>
      <c r="AA62" s="106"/>
      <c r="AB62" s="107"/>
      <c r="AE62" s="105"/>
      <c r="AF62" s="106"/>
      <c r="AG62" s="106"/>
      <c r="AH62" s="107"/>
      <c r="AK62" s="105"/>
      <c r="AL62" s="106"/>
      <c r="AM62" s="106"/>
      <c r="AN62" s="107"/>
      <c r="AQ62" s="105"/>
      <c r="AR62" s="106"/>
      <c r="AS62" s="106"/>
      <c r="AT62" s="107"/>
      <c r="AW62" s="105"/>
      <c r="AX62" s="106"/>
      <c r="AY62" s="106"/>
      <c r="AZ62" s="107"/>
      <c r="BC62" s="105"/>
      <c r="BD62" s="106"/>
      <c r="BE62" s="106"/>
      <c r="BF62" s="107"/>
      <c r="BI62" s="105"/>
      <c r="BJ62" s="106"/>
      <c r="BK62" s="106"/>
      <c r="BL62" s="107"/>
      <c r="BO62" s="105"/>
      <c r="BP62" s="106"/>
      <c r="BQ62" s="106"/>
      <c r="BR62" s="107"/>
      <c r="BU62" s="105"/>
      <c r="BV62" s="106"/>
      <c r="BW62" s="106"/>
      <c r="BX62" s="107"/>
      <c r="CA62" s="105"/>
    </row>
    <row r="63" spans="2:79" x14ac:dyDescent="0.25">
      <c r="B63" s="105"/>
      <c r="C63" s="106"/>
      <c r="D63" s="106"/>
      <c r="E63" s="107"/>
      <c r="G63" s="105"/>
      <c r="H63" s="106"/>
      <c r="I63" s="106"/>
      <c r="J63" s="107"/>
      <c r="M63" s="105"/>
      <c r="N63" s="106"/>
      <c r="O63" s="106"/>
      <c r="P63" s="107"/>
      <c r="S63" s="105"/>
      <c r="T63" s="106"/>
      <c r="U63" s="106"/>
      <c r="V63" s="107"/>
      <c r="Y63" s="105"/>
      <c r="Z63" s="106"/>
      <c r="AA63" s="106"/>
      <c r="AB63" s="107"/>
      <c r="AE63" s="105"/>
      <c r="AF63" s="106"/>
      <c r="AG63" s="106"/>
      <c r="AH63" s="107"/>
      <c r="AK63" s="105"/>
      <c r="AL63" s="106"/>
      <c r="AM63" s="106"/>
      <c r="AN63" s="107"/>
      <c r="AQ63" s="105"/>
      <c r="AR63" s="106"/>
      <c r="AS63" s="106"/>
      <c r="AT63" s="107"/>
      <c r="AW63" s="105"/>
      <c r="AX63" s="106"/>
      <c r="AY63" s="106"/>
      <c r="AZ63" s="107"/>
      <c r="BC63" s="105"/>
      <c r="BD63" s="106"/>
      <c r="BE63" s="106"/>
      <c r="BF63" s="107"/>
      <c r="BI63" s="105"/>
      <c r="BJ63" s="106"/>
      <c r="BK63" s="106"/>
      <c r="BL63" s="107"/>
      <c r="BO63" s="105"/>
      <c r="BP63" s="106"/>
      <c r="BQ63" s="106"/>
      <c r="BR63" s="107"/>
      <c r="BU63" s="105"/>
      <c r="BV63" s="106"/>
      <c r="BW63" s="106"/>
      <c r="BX63" s="107"/>
      <c r="CA63" s="105"/>
    </row>
    <row r="64" spans="2:79" x14ac:dyDescent="0.25">
      <c r="B64" s="105"/>
      <c r="C64" s="106"/>
      <c r="D64" s="106"/>
      <c r="E64" s="107"/>
      <c r="G64" s="105"/>
      <c r="H64" s="106"/>
      <c r="I64" s="106"/>
      <c r="J64" s="107"/>
      <c r="M64" s="105"/>
      <c r="N64" s="106"/>
      <c r="O64" s="106"/>
      <c r="P64" s="107"/>
      <c r="S64" s="105"/>
      <c r="T64" s="106"/>
      <c r="U64" s="106"/>
      <c r="V64" s="107"/>
      <c r="Y64" s="105"/>
      <c r="Z64" s="106"/>
      <c r="AA64" s="106"/>
      <c r="AB64" s="107"/>
      <c r="AE64" s="105"/>
      <c r="AF64" s="106"/>
      <c r="AG64" s="106"/>
      <c r="AH64" s="107"/>
      <c r="AK64" s="105"/>
      <c r="AL64" s="106"/>
      <c r="AM64" s="106"/>
      <c r="AN64" s="107"/>
      <c r="AQ64" s="105"/>
      <c r="AR64" s="106"/>
      <c r="AS64" s="106"/>
      <c r="AT64" s="107"/>
      <c r="AW64" s="105"/>
      <c r="AX64" s="106"/>
      <c r="AY64" s="106"/>
      <c r="AZ64" s="107"/>
      <c r="BC64" s="105"/>
      <c r="BD64" s="106"/>
      <c r="BE64" s="106"/>
      <c r="BF64" s="107"/>
      <c r="BI64" s="105"/>
      <c r="BJ64" s="106"/>
      <c r="BK64" s="106"/>
      <c r="BL64" s="107"/>
      <c r="BO64" s="105"/>
      <c r="BP64" s="106"/>
      <c r="BQ64" s="106"/>
      <c r="BR64" s="107"/>
      <c r="BU64" s="105"/>
      <c r="BV64" s="106"/>
      <c r="BW64" s="106"/>
      <c r="BX64" s="107"/>
      <c r="CA64" s="105"/>
    </row>
    <row r="65" spans="2:79" x14ac:dyDescent="0.25">
      <c r="B65" s="105"/>
      <c r="C65" s="106"/>
      <c r="D65" s="106"/>
      <c r="E65" s="107"/>
      <c r="G65" s="105"/>
      <c r="H65" s="106"/>
      <c r="I65" s="106"/>
      <c r="J65" s="107"/>
      <c r="M65" s="105"/>
      <c r="N65" s="106"/>
      <c r="O65" s="106"/>
      <c r="P65" s="107"/>
      <c r="S65" s="105"/>
      <c r="T65" s="106"/>
      <c r="U65" s="106"/>
      <c r="V65" s="107"/>
      <c r="Y65" s="105"/>
      <c r="Z65" s="106"/>
      <c r="AA65" s="106"/>
      <c r="AB65" s="107"/>
      <c r="AE65" s="105"/>
      <c r="AF65" s="106"/>
      <c r="AG65" s="106"/>
      <c r="AH65" s="107"/>
      <c r="AK65" s="105"/>
      <c r="AL65" s="106"/>
      <c r="AM65" s="106"/>
      <c r="AN65" s="107"/>
      <c r="AQ65" s="105"/>
      <c r="AR65" s="106"/>
      <c r="AS65" s="106"/>
      <c r="AT65" s="107"/>
      <c r="AW65" s="105"/>
      <c r="AX65" s="106"/>
      <c r="AY65" s="106"/>
      <c r="AZ65" s="107"/>
      <c r="BC65" s="105"/>
      <c r="BD65" s="106"/>
      <c r="BE65" s="106"/>
      <c r="BF65" s="107"/>
      <c r="BI65" s="105"/>
      <c r="BJ65" s="106"/>
      <c r="BK65" s="106"/>
      <c r="BL65" s="107"/>
      <c r="BO65" s="105"/>
      <c r="BP65" s="106"/>
      <c r="BQ65" s="106"/>
      <c r="BR65" s="107"/>
      <c r="BU65" s="105"/>
      <c r="BV65" s="106"/>
      <c r="BW65" s="106"/>
      <c r="BX65" s="107"/>
      <c r="CA65" s="105"/>
    </row>
    <row r="66" spans="2:79" x14ac:dyDescent="0.25">
      <c r="B66" s="105"/>
      <c r="C66" s="106"/>
      <c r="D66" s="106"/>
      <c r="E66" s="107"/>
      <c r="G66" s="105"/>
      <c r="H66" s="106"/>
      <c r="I66" s="106"/>
      <c r="J66" s="107"/>
      <c r="M66" s="105"/>
      <c r="N66" s="106"/>
      <c r="O66" s="106"/>
      <c r="P66" s="107"/>
      <c r="S66" s="105"/>
      <c r="T66" s="106"/>
      <c r="U66" s="106"/>
      <c r="V66" s="107"/>
      <c r="Y66" s="105"/>
      <c r="Z66" s="106"/>
      <c r="AA66" s="106"/>
      <c r="AB66" s="107"/>
      <c r="AE66" s="105"/>
      <c r="AF66" s="106"/>
      <c r="AG66" s="106"/>
      <c r="AH66" s="107"/>
      <c r="AK66" s="105"/>
      <c r="AL66" s="106"/>
      <c r="AM66" s="106"/>
      <c r="AN66" s="107"/>
      <c r="AQ66" s="105"/>
      <c r="AR66" s="106"/>
      <c r="AS66" s="106"/>
      <c r="AT66" s="107"/>
      <c r="AW66" s="105"/>
      <c r="AX66" s="106"/>
      <c r="AY66" s="106"/>
      <c r="AZ66" s="107"/>
      <c r="BC66" s="105"/>
      <c r="BD66" s="106"/>
      <c r="BE66" s="106"/>
      <c r="BF66" s="107"/>
      <c r="BI66" s="105"/>
      <c r="BJ66" s="106"/>
      <c r="BK66" s="106"/>
      <c r="BL66" s="107"/>
      <c r="BO66" s="105"/>
      <c r="BP66" s="106"/>
      <c r="BQ66" s="106"/>
      <c r="BR66" s="107"/>
      <c r="BU66" s="105"/>
      <c r="BV66" s="106"/>
      <c r="BW66" s="106"/>
      <c r="BX66" s="107"/>
      <c r="CA66" s="105"/>
    </row>
    <row r="67" spans="2:79" ht="11.25" customHeight="1" x14ac:dyDescent="0.25">
      <c r="B67" s="105"/>
      <c r="C67" s="106"/>
      <c r="D67" s="106"/>
      <c r="E67" s="107"/>
      <c r="G67" s="105"/>
      <c r="H67" s="106"/>
      <c r="I67" s="106"/>
      <c r="J67" s="107"/>
      <c r="M67" s="105"/>
      <c r="N67" s="106"/>
      <c r="O67" s="106"/>
      <c r="P67" s="107"/>
      <c r="S67" s="105"/>
      <c r="T67" s="106"/>
      <c r="U67" s="106"/>
      <c r="V67" s="107"/>
      <c r="Y67" s="105"/>
      <c r="Z67" s="106"/>
      <c r="AA67" s="106"/>
      <c r="AB67" s="107"/>
      <c r="AE67" s="105"/>
      <c r="AF67" s="106"/>
      <c r="AG67" s="106"/>
      <c r="AH67" s="107"/>
      <c r="AK67" s="105"/>
      <c r="AL67" s="106"/>
      <c r="AM67" s="106"/>
      <c r="AN67" s="107"/>
      <c r="AQ67" s="105"/>
      <c r="AR67" s="106"/>
      <c r="AS67" s="106"/>
      <c r="AT67" s="107"/>
      <c r="AW67" s="105"/>
      <c r="AX67" s="106"/>
      <c r="AY67" s="106"/>
      <c r="AZ67" s="107"/>
      <c r="BC67" s="105"/>
      <c r="BD67" s="106"/>
      <c r="BE67" s="106"/>
      <c r="BF67" s="107"/>
      <c r="BI67" s="105"/>
      <c r="BJ67" s="106"/>
      <c r="BK67" s="106"/>
      <c r="BL67" s="107"/>
      <c r="BO67" s="105"/>
      <c r="BP67" s="106"/>
      <c r="BQ67" s="106"/>
      <c r="BR67" s="107"/>
      <c r="BU67" s="105"/>
      <c r="BV67" s="106"/>
      <c r="BW67" s="106"/>
      <c r="BX67" s="107"/>
      <c r="CA67" s="105"/>
    </row>
    <row r="68" spans="2:79" ht="16.5" thickBot="1" x14ac:dyDescent="0.3">
      <c r="B68" s="108"/>
      <c r="C68" s="109"/>
      <c r="D68" s="109"/>
      <c r="E68" s="110"/>
      <c r="G68" s="108"/>
      <c r="H68" s="109"/>
      <c r="I68" s="109"/>
      <c r="J68" s="110"/>
      <c r="M68" s="108"/>
      <c r="N68" s="109"/>
      <c r="O68" s="109"/>
      <c r="P68" s="110"/>
      <c r="S68" s="108"/>
      <c r="T68" s="109"/>
      <c r="U68" s="109"/>
      <c r="V68" s="110"/>
      <c r="Y68" s="108"/>
      <c r="Z68" s="109"/>
      <c r="AA68" s="109"/>
      <c r="AB68" s="110"/>
      <c r="AE68" s="108"/>
      <c r="AF68" s="109"/>
      <c r="AG68" s="109"/>
      <c r="AH68" s="110"/>
      <c r="AK68" s="108"/>
      <c r="AL68" s="109"/>
      <c r="AM68" s="109"/>
      <c r="AN68" s="110"/>
      <c r="AQ68" s="108"/>
      <c r="AR68" s="109"/>
      <c r="AS68" s="109"/>
      <c r="AT68" s="110"/>
      <c r="AW68" s="108"/>
      <c r="AX68" s="109"/>
      <c r="AY68" s="109"/>
      <c r="AZ68" s="110"/>
      <c r="BC68" s="108"/>
      <c r="BD68" s="109"/>
      <c r="BE68" s="109"/>
      <c r="BF68" s="110"/>
      <c r="BI68" s="108"/>
      <c r="BJ68" s="109"/>
      <c r="BK68" s="109"/>
      <c r="BL68" s="110"/>
      <c r="BO68" s="108"/>
      <c r="BP68" s="109"/>
      <c r="BQ68" s="109"/>
      <c r="BR68" s="110"/>
      <c r="BU68" s="108"/>
      <c r="BV68" s="109"/>
      <c r="BW68" s="109"/>
      <c r="BX68" s="110"/>
      <c r="CA68" s="108"/>
    </row>
    <row r="69" spans="2:79" ht="3" customHeight="1" thickBot="1" x14ac:dyDescent="0.3"/>
    <row r="70" spans="2:79" ht="14.25" customHeight="1" x14ac:dyDescent="0.25">
      <c r="B70" s="468"/>
      <c r="C70" s="468"/>
      <c r="D70" s="468"/>
      <c r="E70" s="468"/>
      <c r="G70" s="462"/>
      <c r="H70" s="463"/>
      <c r="I70" s="463"/>
      <c r="J70" s="464"/>
      <c r="M70" s="462"/>
      <c r="N70" s="463"/>
      <c r="O70" s="463"/>
      <c r="P70" s="464"/>
      <c r="S70" s="462"/>
      <c r="T70" s="463"/>
      <c r="U70" s="463"/>
      <c r="V70" s="464"/>
      <c r="Y70" s="462"/>
      <c r="Z70" s="463"/>
      <c r="AA70" s="463"/>
      <c r="AB70" s="464"/>
      <c r="AE70" s="462"/>
      <c r="AF70" s="463"/>
      <c r="AG70" s="463"/>
      <c r="AH70" s="464"/>
      <c r="AK70" s="462"/>
      <c r="AL70" s="463"/>
      <c r="AM70" s="463"/>
      <c r="AN70" s="464"/>
      <c r="AQ70" s="462"/>
      <c r="AR70" s="463"/>
      <c r="AS70" s="463"/>
      <c r="AT70" s="464"/>
      <c r="AW70" s="462"/>
      <c r="AX70" s="463"/>
      <c r="AY70" s="463"/>
      <c r="AZ70" s="464"/>
      <c r="BC70" s="462"/>
      <c r="BD70" s="463"/>
      <c r="BE70" s="463"/>
      <c r="BF70" s="464"/>
      <c r="BI70" s="462"/>
      <c r="BJ70" s="463"/>
      <c r="BK70" s="463"/>
      <c r="BL70" s="464"/>
      <c r="BO70" s="462"/>
      <c r="BP70" s="463"/>
      <c r="BQ70" s="463"/>
      <c r="BR70" s="464"/>
      <c r="BU70" s="462"/>
      <c r="BV70" s="463"/>
      <c r="BW70" s="463"/>
      <c r="BX70" s="464"/>
      <c r="CA70" s="103"/>
    </row>
    <row r="71" spans="2:79" ht="14.25" customHeight="1" x14ac:dyDescent="0.25">
      <c r="B71" s="468"/>
      <c r="C71" s="468"/>
      <c r="D71" s="468"/>
      <c r="E71" s="468"/>
      <c r="G71" s="465"/>
      <c r="H71" s="466"/>
      <c r="I71" s="466"/>
      <c r="J71" s="467"/>
      <c r="M71" s="465"/>
      <c r="N71" s="466"/>
      <c r="O71" s="466"/>
      <c r="P71" s="467"/>
      <c r="S71" s="465"/>
      <c r="T71" s="466"/>
      <c r="U71" s="466"/>
      <c r="V71" s="467"/>
      <c r="Y71" s="465"/>
      <c r="Z71" s="466"/>
      <c r="AA71" s="466"/>
      <c r="AB71" s="467"/>
      <c r="AE71" s="465"/>
      <c r="AF71" s="466"/>
      <c r="AG71" s="466"/>
      <c r="AH71" s="467"/>
      <c r="AK71" s="465"/>
      <c r="AL71" s="466"/>
      <c r="AM71" s="466"/>
      <c r="AN71" s="467"/>
      <c r="AQ71" s="465"/>
      <c r="AR71" s="466"/>
      <c r="AS71" s="466"/>
      <c r="AT71" s="467"/>
      <c r="AW71" s="465"/>
      <c r="AX71" s="466"/>
      <c r="AY71" s="466"/>
      <c r="AZ71" s="467"/>
      <c r="BC71" s="465"/>
      <c r="BD71" s="466"/>
      <c r="BE71" s="466"/>
      <c r="BF71" s="467"/>
      <c r="BI71" s="465"/>
      <c r="BJ71" s="466"/>
      <c r="BK71" s="466"/>
      <c r="BL71" s="467"/>
      <c r="BO71" s="465"/>
      <c r="BP71" s="466"/>
      <c r="BQ71" s="466"/>
      <c r="BR71" s="467"/>
      <c r="BU71" s="465"/>
      <c r="BV71" s="466"/>
      <c r="BW71" s="466"/>
      <c r="BX71" s="467"/>
      <c r="CA71" s="104"/>
    </row>
    <row r="72" spans="2:79" ht="14.25" customHeight="1" x14ac:dyDescent="0.25">
      <c r="B72" s="468"/>
      <c r="C72" s="468"/>
      <c r="D72" s="468"/>
      <c r="E72" s="468"/>
      <c r="G72" s="465"/>
      <c r="H72" s="466"/>
      <c r="I72" s="466"/>
      <c r="J72" s="467"/>
      <c r="M72" s="465"/>
      <c r="N72" s="466"/>
      <c r="O72" s="466"/>
      <c r="P72" s="467"/>
      <c r="S72" s="465"/>
      <c r="T72" s="466"/>
      <c r="U72" s="466"/>
      <c r="V72" s="467"/>
      <c r="Y72" s="465"/>
      <c r="Z72" s="466"/>
      <c r="AA72" s="466"/>
      <c r="AB72" s="467"/>
      <c r="AE72" s="465"/>
      <c r="AF72" s="466"/>
      <c r="AG72" s="466"/>
      <c r="AH72" s="467"/>
      <c r="AK72" s="465"/>
      <c r="AL72" s="466"/>
      <c r="AM72" s="466"/>
      <c r="AN72" s="467"/>
      <c r="AQ72" s="465"/>
      <c r="AR72" s="466"/>
      <c r="AS72" s="466"/>
      <c r="AT72" s="467"/>
      <c r="AW72" s="465"/>
      <c r="AX72" s="466"/>
      <c r="AY72" s="466"/>
      <c r="AZ72" s="467"/>
      <c r="BC72" s="465"/>
      <c r="BD72" s="466"/>
      <c r="BE72" s="466"/>
      <c r="BF72" s="467"/>
      <c r="BI72" s="465"/>
      <c r="BJ72" s="466"/>
      <c r="BK72" s="466"/>
      <c r="BL72" s="467"/>
      <c r="BO72" s="465"/>
      <c r="BP72" s="466"/>
      <c r="BQ72" s="466"/>
      <c r="BR72" s="467"/>
      <c r="BU72" s="465"/>
      <c r="BV72" s="466"/>
      <c r="BW72" s="466"/>
      <c r="BX72" s="467"/>
      <c r="CA72" s="104"/>
    </row>
    <row r="73" spans="2:79" ht="14.25" customHeight="1" x14ac:dyDescent="0.25">
      <c r="B73" s="468"/>
      <c r="C73" s="468"/>
      <c r="D73" s="468"/>
      <c r="E73" s="468"/>
      <c r="G73" s="105"/>
      <c r="H73" s="106"/>
      <c r="I73" s="106"/>
      <c r="J73" s="107"/>
      <c r="M73" s="105"/>
      <c r="N73" s="106"/>
      <c r="O73" s="106"/>
      <c r="P73" s="107"/>
      <c r="S73" s="105"/>
      <c r="T73" s="106"/>
      <c r="U73" s="106"/>
      <c r="V73" s="107"/>
      <c r="Y73" s="105"/>
      <c r="Z73" s="106"/>
      <c r="AA73" s="106"/>
      <c r="AB73" s="107"/>
      <c r="AE73" s="105"/>
      <c r="AF73" s="106"/>
      <c r="AG73" s="106"/>
      <c r="AH73" s="107"/>
      <c r="AK73" s="105"/>
      <c r="AL73" s="106"/>
      <c r="AM73" s="106"/>
      <c r="AN73" s="107"/>
      <c r="AQ73" s="105"/>
      <c r="AR73" s="106"/>
      <c r="AS73" s="106"/>
      <c r="AT73" s="107"/>
      <c r="AW73" s="105"/>
      <c r="AX73" s="106"/>
      <c r="AY73" s="106"/>
      <c r="AZ73" s="107"/>
      <c r="BC73" s="105"/>
      <c r="BD73" s="106"/>
      <c r="BE73" s="106"/>
      <c r="BF73" s="107"/>
      <c r="BI73" s="105"/>
      <c r="BJ73" s="106"/>
      <c r="BK73" s="106"/>
      <c r="BL73" s="107"/>
      <c r="BO73" s="105"/>
      <c r="BP73" s="106"/>
      <c r="BQ73" s="106"/>
      <c r="BR73" s="107"/>
      <c r="BU73" s="105"/>
      <c r="BV73" s="106"/>
      <c r="BW73" s="106"/>
      <c r="BX73" s="107"/>
      <c r="CA73" s="105"/>
    </row>
    <row r="74" spans="2:79" ht="14.25" customHeight="1" x14ac:dyDescent="0.25">
      <c r="B74" s="468"/>
      <c r="C74" s="468"/>
      <c r="D74" s="468"/>
      <c r="E74" s="468"/>
      <c r="G74" s="105"/>
      <c r="H74" s="106"/>
      <c r="I74" s="106"/>
      <c r="J74" s="107"/>
      <c r="M74" s="105"/>
      <c r="N74" s="106"/>
      <c r="O74" s="106"/>
      <c r="P74" s="107"/>
      <c r="S74" s="105"/>
      <c r="T74" s="106"/>
      <c r="U74" s="106"/>
      <c r="V74" s="107"/>
      <c r="Y74" s="105"/>
      <c r="Z74" s="106"/>
      <c r="AA74" s="106"/>
      <c r="AB74" s="107"/>
      <c r="AE74" s="105"/>
      <c r="AF74" s="106"/>
      <c r="AG74" s="106"/>
      <c r="AH74" s="107"/>
      <c r="AK74" s="105"/>
      <c r="AL74" s="106"/>
      <c r="AM74" s="106"/>
      <c r="AN74" s="107"/>
      <c r="AQ74" s="105"/>
      <c r="AR74" s="106"/>
      <c r="AS74" s="106"/>
      <c r="AT74" s="107"/>
      <c r="AW74" s="105"/>
      <c r="AX74" s="106"/>
      <c r="AY74" s="106"/>
      <c r="AZ74" s="107"/>
      <c r="BC74" s="105"/>
      <c r="BD74" s="106"/>
      <c r="BE74" s="106"/>
      <c r="BF74" s="107"/>
      <c r="BI74" s="105"/>
      <c r="BJ74" s="106"/>
      <c r="BK74" s="106"/>
      <c r="BL74" s="107"/>
      <c r="BO74" s="105"/>
      <c r="BP74" s="106"/>
      <c r="BQ74" s="106"/>
      <c r="BR74" s="107"/>
      <c r="BU74" s="105"/>
      <c r="BV74" s="106"/>
      <c r="BW74" s="106"/>
      <c r="BX74" s="107"/>
      <c r="CA74" s="105"/>
    </row>
    <row r="75" spans="2:79" ht="14.25" customHeight="1" x14ac:dyDescent="0.25">
      <c r="B75" s="468"/>
      <c r="C75" s="468"/>
      <c r="D75" s="468"/>
      <c r="E75" s="468"/>
      <c r="G75" s="105"/>
      <c r="H75" s="106"/>
      <c r="I75" s="106"/>
      <c r="J75" s="107"/>
      <c r="M75" s="105"/>
      <c r="N75" s="106"/>
      <c r="O75" s="106"/>
      <c r="P75" s="107"/>
      <c r="S75" s="105"/>
      <c r="T75" s="106"/>
      <c r="U75" s="106"/>
      <c r="V75" s="107"/>
      <c r="Y75" s="105"/>
      <c r="Z75" s="106"/>
      <c r="AA75" s="106"/>
      <c r="AB75" s="107"/>
      <c r="AE75" s="105"/>
      <c r="AF75" s="106"/>
      <c r="AG75" s="106"/>
      <c r="AH75" s="107"/>
      <c r="AK75" s="105"/>
      <c r="AL75" s="106"/>
      <c r="AM75" s="106"/>
      <c r="AN75" s="107"/>
      <c r="AQ75" s="105"/>
      <c r="AR75" s="106"/>
      <c r="AS75" s="106"/>
      <c r="AT75" s="107"/>
      <c r="AW75" s="105"/>
      <c r="AX75" s="106"/>
      <c r="AY75" s="106"/>
      <c r="AZ75" s="107"/>
      <c r="BC75" s="105"/>
      <c r="BD75" s="106"/>
      <c r="BE75" s="106"/>
      <c r="BF75" s="107"/>
      <c r="BI75" s="105"/>
      <c r="BJ75" s="106"/>
      <c r="BK75" s="106"/>
      <c r="BL75" s="107"/>
      <c r="BO75" s="105"/>
      <c r="BP75" s="106"/>
      <c r="BQ75" s="106"/>
      <c r="BR75" s="107"/>
      <c r="BU75" s="105"/>
      <c r="BV75" s="106"/>
      <c r="BW75" s="106"/>
      <c r="BX75" s="107"/>
      <c r="CA75" s="105"/>
    </row>
    <row r="76" spans="2:79" ht="14.25" customHeight="1" x14ac:dyDescent="0.25">
      <c r="B76" s="468"/>
      <c r="C76" s="468"/>
      <c r="D76" s="468"/>
      <c r="E76" s="468"/>
      <c r="G76" s="105"/>
      <c r="H76" s="106"/>
      <c r="I76" s="106"/>
      <c r="J76" s="107"/>
      <c r="M76" s="105"/>
      <c r="N76" s="106"/>
      <c r="O76" s="106"/>
      <c r="P76" s="107"/>
      <c r="S76" s="105"/>
      <c r="T76" s="106"/>
      <c r="U76" s="106"/>
      <c r="V76" s="107"/>
      <c r="Y76" s="105"/>
      <c r="Z76" s="106"/>
      <c r="AA76" s="106"/>
      <c r="AB76" s="107"/>
      <c r="AE76" s="105"/>
      <c r="AF76" s="106"/>
      <c r="AG76" s="106"/>
      <c r="AH76" s="107"/>
      <c r="AK76" s="105"/>
      <c r="AL76" s="106"/>
      <c r="AM76" s="106"/>
      <c r="AN76" s="107"/>
      <c r="AQ76" s="105"/>
      <c r="AR76" s="106"/>
      <c r="AS76" s="106"/>
      <c r="AT76" s="107"/>
      <c r="AW76" s="105"/>
      <c r="AX76" s="106"/>
      <c r="AY76" s="106"/>
      <c r="AZ76" s="107"/>
      <c r="BC76" s="105"/>
      <c r="BD76" s="106"/>
      <c r="BE76" s="106"/>
      <c r="BF76" s="107"/>
      <c r="BI76" s="105"/>
      <c r="BJ76" s="106"/>
      <c r="BK76" s="106"/>
      <c r="BL76" s="107"/>
      <c r="BO76" s="105"/>
      <c r="BP76" s="106"/>
      <c r="BQ76" s="106"/>
      <c r="BR76" s="107"/>
      <c r="BU76" s="105"/>
      <c r="BV76" s="106"/>
      <c r="BW76" s="106"/>
      <c r="BX76" s="107"/>
      <c r="CA76" s="105"/>
    </row>
    <row r="77" spans="2:79" ht="14.25" customHeight="1" x14ac:dyDescent="0.25">
      <c r="B77" s="468"/>
      <c r="C77" s="468"/>
      <c r="D77" s="468"/>
      <c r="E77" s="468"/>
      <c r="G77" s="105"/>
      <c r="H77" s="106"/>
      <c r="I77" s="106"/>
      <c r="J77" s="107"/>
      <c r="M77" s="105"/>
      <c r="N77" s="106"/>
      <c r="O77" s="106"/>
      <c r="P77" s="107"/>
      <c r="S77" s="105"/>
      <c r="T77" s="106"/>
      <c r="U77" s="106"/>
      <c r="V77" s="107"/>
      <c r="Y77" s="105"/>
      <c r="Z77" s="106"/>
      <c r="AA77" s="106"/>
      <c r="AB77" s="107"/>
      <c r="AE77" s="105"/>
      <c r="AF77" s="106"/>
      <c r="AG77" s="106"/>
      <c r="AH77" s="107"/>
      <c r="AK77" s="105"/>
      <c r="AL77" s="106"/>
      <c r="AM77" s="106"/>
      <c r="AN77" s="107"/>
      <c r="AQ77" s="105"/>
      <c r="AR77" s="106"/>
      <c r="AS77" s="106"/>
      <c r="AT77" s="107"/>
      <c r="AW77" s="105"/>
      <c r="AX77" s="106"/>
      <c r="AY77" s="106"/>
      <c r="AZ77" s="107"/>
      <c r="BC77" s="105"/>
      <c r="BD77" s="106"/>
      <c r="BE77" s="106"/>
      <c r="BF77" s="107"/>
      <c r="BI77" s="105"/>
      <c r="BJ77" s="106"/>
      <c r="BK77" s="106"/>
      <c r="BL77" s="107"/>
      <c r="BO77" s="105"/>
      <c r="BP77" s="106"/>
      <c r="BQ77" s="106"/>
      <c r="BR77" s="107"/>
      <c r="BU77" s="105"/>
      <c r="BV77" s="106"/>
      <c r="BW77" s="106"/>
      <c r="BX77" s="107"/>
      <c r="CA77" s="105"/>
    </row>
    <row r="78" spans="2:79" ht="14.25" customHeight="1" x14ac:dyDescent="0.25">
      <c r="B78" s="468"/>
      <c r="C78" s="468"/>
      <c r="D78" s="468"/>
      <c r="E78" s="468"/>
      <c r="G78" s="105"/>
      <c r="H78" s="106"/>
      <c r="I78" s="106"/>
      <c r="J78" s="107"/>
      <c r="M78" s="105"/>
      <c r="N78" s="106"/>
      <c r="O78" s="106"/>
      <c r="P78" s="107"/>
      <c r="S78" s="105"/>
      <c r="T78" s="106"/>
      <c r="U78" s="106"/>
      <c r="V78" s="107"/>
      <c r="Y78" s="105"/>
      <c r="Z78" s="106"/>
      <c r="AA78" s="106"/>
      <c r="AB78" s="107"/>
      <c r="AE78" s="105"/>
      <c r="AF78" s="106"/>
      <c r="AG78" s="106"/>
      <c r="AH78" s="107"/>
      <c r="AK78" s="105"/>
      <c r="AL78" s="106"/>
      <c r="AM78" s="106"/>
      <c r="AN78" s="107"/>
      <c r="AQ78" s="105"/>
      <c r="AR78" s="106"/>
      <c r="AS78" s="106"/>
      <c r="AT78" s="107"/>
      <c r="AW78" s="105"/>
      <c r="AX78" s="106"/>
      <c r="AY78" s="106"/>
      <c r="AZ78" s="107"/>
      <c r="BC78" s="105"/>
      <c r="BD78" s="106"/>
      <c r="BE78" s="106"/>
      <c r="BF78" s="107"/>
      <c r="BI78" s="105"/>
      <c r="BJ78" s="106"/>
      <c r="BK78" s="106"/>
      <c r="BL78" s="107"/>
      <c r="BO78" s="105"/>
      <c r="BP78" s="106"/>
      <c r="BQ78" s="106"/>
      <c r="BR78" s="107"/>
      <c r="BU78" s="105"/>
      <c r="BV78" s="106"/>
      <c r="BW78" s="106"/>
      <c r="BX78" s="107"/>
      <c r="CA78" s="105"/>
    </row>
    <row r="79" spans="2:79" ht="14.25" customHeight="1" x14ac:dyDescent="0.25">
      <c r="B79" s="468"/>
      <c r="C79" s="468"/>
      <c r="D79" s="468"/>
      <c r="E79" s="468"/>
      <c r="G79" s="105"/>
      <c r="H79" s="106"/>
      <c r="I79" s="106"/>
      <c r="J79" s="107"/>
      <c r="M79" s="105"/>
      <c r="N79" s="106"/>
      <c r="O79" s="106"/>
      <c r="P79" s="107"/>
      <c r="S79" s="105"/>
      <c r="T79" s="106"/>
      <c r="U79" s="106"/>
      <c r="V79" s="107"/>
      <c r="Y79" s="105"/>
      <c r="Z79" s="106"/>
      <c r="AA79" s="106"/>
      <c r="AB79" s="107"/>
      <c r="AE79" s="105"/>
      <c r="AF79" s="106"/>
      <c r="AG79" s="106"/>
      <c r="AH79" s="107"/>
      <c r="AK79" s="105"/>
      <c r="AL79" s="106"/>
      <c r="AM79" s="106"/>
      <c r="AN79" s="107"/>
      <c r="AQ79" s="105"/>
      <c r="AR79" s="106"/>
      <c r="AS79" s="106"/>
      <c r="AT79" s="107"/>
      <c r="AW79" s="105"/>
      <c r="AX79" s="106"/>
      <c r="AY79" s="106"/>
      <c r="AZ79" s="107"/>
      <c r="BC79" s="105"/>
      <c r="BD79" s="106"/>
      <c r="BE79" s="106"/>
      <c r="BF79" s="107"/>
      <c r="BI79" s="105"/>
      <c r="BJ79" s="106"/>
      <c r="BK79" s="106"/>
      <c r="BL79" s="107"/>
      <c r="BO79" s="105"/>
      <c r="BP79" s="106"/>
      <c r="BQ79" s="106"/>
      <c r="BR79" s="107"/>
      <c r="BU79" s="105"/>
      <c r="BV79" s="106"/>
      <c r="BW79" s="106"/>
      <c r="BX79" s="107"/>
      <c r="CA79" s="105"/>
    </row>
    <row r="80" spans="2:79" ht="14.25" customHeight="1" x14ac:dyDescent="0.25">
      <c r="B80" s="468"/>
      <c r="C80" s="468"/>
      <c r="D80" s="468"/>
      <c r="E80" s="468"/>
      <c r="G80" s="105"/>
      <c r="H80" s="106"/>
      <c r="I80" s="106"/>
      <c r="J80" s="107"/>
      <c r="M80" s="105"/>
      <c r="N80" s="106"/>
      <c r="O80" s="106"/>
      <c r="P80" s="107"/>
      <c r="S80" s="105"/>
      <c r="T80" s="106"/>
      <c r="U80" s="106"/>
      <c r="V80" s="107"/>
      <c r="Y80" s="105"/>
      <c r="Z80" s="106"/>
      <c r="AA80" s="106"/>
      <c r="AB80" s="107"/>
      <c r="AE80" s="105"/>
      <c r="AF80" s="106"/>
      <c r="AG80" s="106"/>
      <c r="AH80" s="107"/>
      <c r="AK80" s="105"/>
      <c r="AL80" s="106"/>
      <c r="AM80" s="106"/>
      <c r="AN80" s="107"/>
      <c r="AQ80" s="105"/>
      <c r="AR80" s="106"/>
      <c r="AS80" s="106"/>
      <c r="AT80" s="107"/>
      <c r="AW80" s="105"/>
      <c r="AX80" s="106"/>
      <c r="AY80" s="106"/>
      <c r="AZ80" s="107"/>
      <c r="BC80" s="105"/>
      <c r="BD80" s="106"/>
      <c r="BE80" s="106"/>
      <c r="BF80" s="107"/>
      <c r="BI80" s="105"/>
      <c r="BJ80" s="106"/>
      <c r="BK80" s="106"/>
      <c r="BL80" s="107"/>
      <c r="BO80" s="105"/>
      <c r="BP80" s="106"/>
      <c r="BQ80" s="106"/>
      <c r="BR80" s="107"/>
      <c r="BU80" s="105"/>
      <c r="BV80" s="106"/>
      <c r="BW80" s="106"/>
      <c r="BX80" s="107"/>
      <c r="CA80" s="105"/>
    </row>
    <row r="81" spans="2:79" ht="14.25" customHeight="1" x14ac:dyDescent="0.25">
      <c r="B81" s="468"/>
      <c r="C81" s="468"/>
      <c r="D81" s="468"/>
      <c r="E81" s="468"/>
      <c r="G81" s="105"/>
      <c r="H81" s="106"/>
      <c r="I81" s="106"/>
      <c r="J81" s="107"/>
      <c r="M81" s="105"/>
      <c r="N81" s="106"/>
      <c r="O81" s="106"/>
      <c r="P81" s="107"/>
      <c r="S81" s="105"/>
      <c r="T81" s="106"/>
      <c r="U81" s="106"/>
      <c r="V81" s="107"/>
      <c r="Y81" s="105"/>
      <c r="Z81" s="106"/>
      <c r="AA81" s="106"/>
      <c r="AB81" s="107"/>
      <c r="AE81" s="105"/>
      <c r="AF81" s="106"/>
      <c r="AG81" s="106"/>
      <c r="AH81" s="107"/>
      <c r="AK81" s="105"/>
      <c r="AL81" s="106"/>
      <c r="AM81" s="106"/>
      <c r="AN81" s="107"/>
      <c r="AQ81" s="105"/>
      <c r="AR81" s="106"/>
      <c r="AS81" s="106"/>
      <c r="AT81" s="107"/>
      <c r="AW81" s="105"/>
      <c r="AX81" s="106"/>
      <c r="AY81" s="106"/>
      <c r="AZ81" s="107"/>
      <c r="BC81" s="105"/>
      <c r="BD81" s="106"/>
      <c r="BE81" s="106"/>
      <c r="BF81" s="107"/>
      <c r="BI81" s="105"/>
      <c r="BJ81" s="106"/>
      <c r="BK81" s="106"/>
      <c r="BL81" s="107"/>
      <c r="BO81" s="105"/>
      <c r="BP81" s="106"/>
      <c r="BQ81" s="106"/>
      <c r="BR81" s="107"/>
      <c r="BU81" s="105"/>
      <c r="BV81" s="106"/>
      <c r="BW81" s="106"/>
      <c r="BX81" s="107"/>
      <c r="CA81" s="105"/>
    </row>
    <row r="82" spans="2:79" ht="14.25" customHeight="1" x14ac:dyDescent="0.25">
      <c r="B82" s="468"/>
      <c r="C82" s="468"/>
      <c r="D82" s="468"/>
      <c r="E82" s="468"/>
      <c r="G82" s="105"/>
      <c r="H82" s="106"/>
      <c r="I82" s="106"/>
      <c r="J82" s="107"/>
      <c r="M82" s="105"/>
      <c r="N82" s="106"/>
      <c r="O82" s="106"/>
      <c r="P82" s="107"/>
      <c r="S82" s="105"/>
      <c r="T82" s="106"/>
      <c r="U82" s="106"/>
      <c r="V82" s="107"/>
      <c r="Y82" s="105"/>
      <c r="Z82" s="106"/>
      <c r="AA82" s="106"/>
      <c r="AB82" s="107"/>
      <c r="AE82" s="105"/>
      <c r="AF82" s="106"/>
      <c r="AG82" s="106"/>
      <c r="AH82" s="107"/>
      <c r="AK82" s="105"/>
      <c r="AL82" s="106"/>
      <c r="AM82" s="106"/>
      <c r="AN82" s="107"/>
      <c r="AQ82" s="105"/>
      <c r="AR82" s="106"/>
      <c r="AS82" s="106"/>
      <c r="AT82" s="107"/>
      <c r="AW82" s="105"/>
      <c r="AX82" s="106"/>
      <c r="AY82" s="106"/>
      <c r="AZ82" s="107"/>
      <c r="BC82" s="105"/>
      <c r="BD82" s="106"/>
      <c r="BE82" s="106"/>
      <c r="BF82" s="107"/>
      <c r="BI82" s="105"/>
      <c r="BJ82" s="106"/>
      <c r="BK82" s="106"/>
      <c r="BL82" s="107"/>
      <c r="BO82" s="105"/>
      <c r="BP82" s="106"/>
      <c r="BQ82" s="106"/>
      <c r="BR82" s="107"/>
      <c r="BU82" s="105"/>
      <c r="BV82" s="106"/>
      <c r="BW82" s="106"/>
      <c r="BX82" s="107"/>
      <c r="CA82" s="105"/>
    </row>
    <row r="83" spans="2:79" ht="14.25" customHeight="1" x14ac:dyDescent="0.25">
      <c r="B83" s="468"/>
      <c r="C83" s="468"/>
      <c r="D83" s="468"/>
      <c r="E83" s="468"/>
      <c r="G83" s="105"/>
      <c r="H83" s="106"/>
      <c r="I83" s="106"/>
      <c r="J83" s="107"/>
      <c r="M83" s="105"/>
      <c r="N83" s="106"/>
      <c r="O83" s="106"/>
      <c r="P83" s="107"/>
      <c r="S83" s="105"/>
      <c r="T83" s="106"/>
      <c r="U83" s="106"/>
      <c r="V83" s="107"/>
      <c r="Y83" s="105"/>
      <c r="Z83" s="106"/>
      <c r="AA83" s="106"/>
      <c r="AB83" s="107"/>
      <c r="AE83" s="105"/>
      <c r="AF83" s="106"/>
      <c r="AG83" s="106"/>
      <c r="AH83" s="107"/>
      <c r="AK83" s="105"/>
      <c r="AL83" s="106"/>
      <c r="AM83" s="106"/>
      <c r="AN83" s="107"/>
      <c r="AQ83" s="105"/>
      <c r="AR83" s="106"/>
      <c r="AS83" s="106"/>
      <c r="AT83" s="107"/>
      <c r="AW83" s="105"/>
      <c r="AX83" s="106"/>
      <c r="AY83" s="106"/>
      <c r="AZ83" s="107"/>
      <c r="BC83" s="105"/>
      <c r="BD83" s="106"/>
      <c r="BE83" s="106"/>
      <c r="BF83" s="107"/>
      <c r="BI83" s="105"/>
      <c r="BJ83" s="106"/>
      <c r="BK83" s="106"/>
      <c r="BL83" s="107"/>
      <c r="BO83" s="105"/>
      <c r="BP83" s="106"/>
      <c r="BQ83" s="106"/>
      <c r="BR83" s="107"/>
      <c r="BU83" s="105"/>
      <c r="BV83" s="106"/>
      <c r="BW83" s="106"/>
      <c r="BX83" s="107"/>
      <c r="CA83" s="105"/>
    </row>
    <row r="84" spans="2:79" ht="14.25" customHeight="1" x14ac:dyDescent="0.25">
      <c r="B84" s="468"/>
      <c r="C84" s="468"/>
      <c r="D84" s="468"/>
      <c r="E84" s="468"/>
      <c r="G84" s="105"/>
      <c r="H84" s="106"/>
      <c r="I84" s="106"/>
      <c r="J84" s="107"/>
      <c r="M84" s="105"/>
      <c r="N84" s="106"/>
      <c r="O84" s="106"/>
      <c r="P84" s="107"/>
      <c r="S84" s="105"/>
      <c r="T84" s="106"/>
      <c r="U84" s="106"/>
      <c r="V84" s="107"/>
      <c r="Y84" s="105"/>
      <c r="Z84" s="106"/>
      <c r="AA84" s="106"/>
      <c r="AB84" s="107"/>
      <c r="AE84" s="105"/>
      <c r="AF84" s="106"/>
      <c r="AG84" s="106"/>
      <c r="AH84" s="107"/>
      <c r="AK84" s="105"/>
      <c r="AL84" s="106"/>
      <c r="AM84" s="106"/>
      <c r="AN84" s="107"/>
      <c r="AQ84" s="105"/>
      <c r="AR84" s="106"/>
      <c r="AS84" s="106"/>
      <c r="AT84" s="107"/>
      <c r="AW84" s="105"/>
      <c r="AX84" s="106"/>
      <c r="AY84" s="106"/>
      <c r="AZ84" s="107"/>
      <c r="BC84" s="105"/>
      <c r="BD84" s="106"/>
      <c r="BE84" s="106"/>
      <c r="BF84" s="107"/>
      <c r="BI84" s="105"/>
      <c r="BJ84" s="106"/>
      <c r="BK84" s="106"/>
      <c r="BL84" s="107"/>
      <c r="BO84" s="105"/>
      <c r="BP84" s="106"/>
      <c r="BQ84" s="106"/>
      <c r="BR84" s="107"/>
      <c r="BU84" s="105"/>
      <c r="BV84" s="106"/>
      <c r="BW84" s="106"/>
      <c r="BX84" s="107"/>
      <c r="CA84" s="105"/>
    </row>
    <row r="85" spans="2:79" ht="14.25" customHeight="1" thickBot="1" x14ac:dyDescent="0.3">
      <c r="B85" s="468"/>
      <c r="C85" s="468"/>
      <c r="D85" s="468"/>
      <c r="E85" s="468"/>
      <c r="G85" s="108"/>
      <c r="H85" s="109"/>
      <c r="I85" s="109"/>
      <c r="J85" s="110"/>
      <c r="M85" s="108"/>
      <c r="N85" s="109"/>
      <c r="O85" s="109"/>
      <c r="P85" s="110"/>
      <c r="S85" s="108"/>
      <c r="T85" s="109"/>
      <c r="U85" s="109"/>
      <c r="V85" s="110"/>
      <c r="Y85" s="108"/>
      <c r="Z85" s="109"/>
      <c r="AA85" s="109"/>
      <c r="AB85" s="110"/>
      <c r="AE85" s="108"/>
      <c r="AF85" s="109"/>
      <c r="AG85" s="109"/>
      <c r="AH85" s="110"/>
      <c r="AK85" s="108"/>
      <c r="AL85" s="109"/>
      <c r="AM85" s="109"/>
      <c r="AN85" s="110"/>
      <c r="AQ85" s="108"/>
      <c r="AR85" s="109"/>
      <c r="AS85" s="109"/>
      <c r="AT85" s="110"/>
      <c r="AW85" s="108"/>
      <c r="AX85" s="109"/>
      <c r="AY85" s="109"/>
      <c r="AZ85" s="110"/>
      <c r="BC85" s="108"/>
      <c r="BD85" s="109"/>
      <c r="BE85" s="109"/>
      <c r="BF85" s="110"/>
      <c r="BI85" s="108"/>
      <c r="BJ85" s="109"/>
      <c r="BK85" s="109"/>
      <c r="BL85" s="110"/>
      <c r="BO85" s="108"/>
      <c r="BP85" s="109"/>
      <c r="BQ85" s="109"/>
      <c r="BR85" s="110"/>
      <c r="BU85" s="108"/>
      <c r="BV85" s="109"/>
      <c r="BW85" s="109"/>
      <c r="BX85" s="110"/>
      <c r="CA85" s="108"/>
    </row>
    <row r="86" spans="2:79" s="306" customFormat="1" x14ac:dyDescent="0.25"/>
    <row r="87" spans="2:79" s="306" customFormat="1" x14ac:dyDescent="0.25"/>
    <row r="88" spans="2:79" s="306" customFormat="1" x14ac:dyDescent="0.25"/>
    <row r="89" spans="2:79" s="306" customFormat="1" x14ac:dyDescent="0.25"/>
    <row r="90" spans="2:79" s="306" customFormat="1" x14ac:dyDescent="0.25"/>
    <row r="91" spans="2:79" s="306" customFormat="1" x14ac:dyDescent="0.25"/>
    <row r="92" spans="2:79" s="306" customFormat="1" x14ac:dyDescent="0.25"/>
    <row r="93" spans="2:79" s="306" customFormat="1" x14ac:dyDescent="0.25"/>
    <row r="94" spans="2:79" s="306" customFormat="1" x14ac:dyDescent="0.25"/>
    <row r="95" spans="2:79" s="306" customFormat="1" x14ac:dyDescent="0.25"/>
    <row r="96" spans="2:79" s="306" customFormat="1" x14ac:dyDescent="0.25"/>
    <row r="97" spans="2:79" s="306" customFormat="1" x14ac:dyDescent="0.25"/>
    <row r="98" spans="2:79" s="306" customFormat="1" x14ac:dyDescent="0.25"/>
    <row r="99" spans="2:79" s="306" customFormat="1" x14ac:dyDescent="0.25"/>
    <row r="100" spans="2:79" s="306" customFormat="1" x14ac:dyDescent="0.25"/>
    <row r="101" spans="2:79" s="306" customFormat="1" x14ac:dyDescent="0.25"/>
    <row r="102" spans="2:79" s="306" customFormat="1" x14ac:dyDescent="0.25"/>
    <row r="103" spans="2:79" s="306" customFormat="1" ht="3" customHeight="1" thickBot="1" x14ac:dyDescent="0.3"/>
    <row r="104" spans="2:79" s="306" customFormat="1" x14ac:dyDescent="0.25">
      <c r="B104" s="462"/>
      <c r="C104" s="469"/>
      <c r="D104" s="469"/>
      <c r="E104" s="470"/>
      <c r="G104" s="462"/>
      <c r="H104" s="469"/>
      <c r="I104" s="469"/>
      <c r="J104" s="470"/>
      <c r="M104" s="462"/>
      <c r="N104" s="469"/>
      <c r="O104" s="469"/>
      <c r="P104" s="470"/>
      <c r="S104" s="462"/>
      <c r="T104" s="469"/>
      <c r="U104" s="469"/>
      <c r="V104" s="470"/>
      <c r="Y104" s="462"/>
      <c r="Z104" s="469"/>
      <c r="AA104" s="469"/>
      <c r="AB104" s="470"/>
      <c r="AE104" s="462"/>
      <c r="AF104" s="469"/>
      <c r="AG104" s="469"/>
      <c r="AH104" s="470"/>
      <c r="AK104" s="462"/>
      <c r="AL104" s="469"/>
      <c r="AM104" s="469"/>
      <c r="AN104" s="470"/>
      <c r="AQ104" s="462"/>
      <c r="AR104" s="469"/>
      <c r="AS104" s="469"/>
      <c r="AT104" s="470"/>
      <c r="AW104" s="462"/>
      <c r="AX104" s="469"/>
      <c r="AY104" s="469"/>
      <c r="AZ104" s="470"/>
      <c r="BC104" s="462"/>
      <c r="BD104" s="469"/>
      <c r="BE104" s="469"/>
      <c r="BF104" s="470"/>
      <c r="BI104" s="462"/>
      <c r="BJ104" s="469"/>
      <c r="BK104" s="469"/>
      <c r="BL104" s="470"/>
      <c r="BO104" s="462"/>
      <c r="BP104" s="469"/>
      <c r="BQ104" s="469"/>
      <c r="BR104" s="470"/>
      <c r="BU104" s="462"/>
      <c r="BV104" s="469"/>
      <c r="BW104" s="469"/>
      <c r="BX104" s="470"/>
      <c r="CA104" s="307"/>
    </row>
    <row r="105" spans="2:79" s="306" customFormat="1" x14ac:dyDescent="0.25">
      <c r="B105" s="465"/>
      <c r="C105" s="471"/>
      <c r="D105" s="471"/>
      <c r="E105" s="472"/>
      <c r="G105" s="465"/>
      <c r="H105" s="471"/>
      <c r="I105" s="471"/>
      <c r="J105" s="472"/>
      <c r="M105" s="465"/>
      <c r="N105" s="471"/>
      <c r="O105" s="471"/>
      <c r="P105" s="472"/>
      <c r="S105" s="465"/>
      <c r="T105" s="471"/>
      <c r="U105" s="471"/>
      <c r="V105" s="472"/>
      <c r="Y105" s="465"/>
      <c r="Z105" s="471"/>
      <c r="AA105" s="471"/>
      <c r="AB105" s="472"/>
      <c r="AE105" s="465"/>
      <c r="AF105" s="471"/>
      <c r="AG105" s="471"/>
      <c r="AH105" s="472"/>
      <c r="AK105" s="465"/>
      <c r="AL105" s="471"/>
      <c r="AM105" s="471"/>
      <c r="AN105" s="472"/>
      <c r="AQ105" s="465"/>
      <c r="AR105" s="471"/>
      <c r="AS105" s="471"/>
      <c r="AT105" s="472"/>
      <c r="AW105" s="465"/>
      <c r="AX105" s="471"/>
      <c r="AY105" s="471"/>
      <c r="AZ105" s="472"/>
      <c r="BC105" s="465"/>
      <c r="BD105" s="471"/>
      <c r="BE105" s="471"/>
      <c r="BF105" s="472"/>
      <c r="BI105" s="465"/>
      <c r="BJ105" s="471"/>
      <c r="BK105" s="471"/>
      <c r="BL105" s="472"/>
      <c r="BO105" s="465"/>
      <c r="BP105" s="471"/>
      <c r="BQ105" s="471"/>
      <c r="BR105" s="472"/>
      <c r="BU105" s="465"/>
      <c r="BV105" s="471"/>
      <c r="BW105" s="471"/>
      <c r="BX105" s="472"/>
      <c r="CA105" s="308"/>
    </row>
    <row r="106" spans="2:79" s="306" customFormat="1" x14ac:dyDescent="0.25">
      <c r="B106" s="465"/>
      <c r="C106" s="471"/>
      <c r="D106" s="471"/>
      <c r="E106" s="472"/>
      <c r="G106" s="465"/>
      <c r="H106" s="471"/>
      <c r="I106" s="471"/>
      <c r="J106" s="472"/>
      <c r="M106" s="465"/>
      <c r="N106" s="471"/>
      <c r="O106" s="471"/>
      <c r="P106" s="472"/>
      <c r="S106" s="465"/>
      <c r="T106" s="471"/>
      <c r="U106" s="471"/>
      <c r="V106" s="472"/>
      <c r="Y106" s="465"/>
      <c r="Z106" s="471"/>
      <c r="AA106" s="471"/>
      <c r="AB106" s="472"/>
      <c r="AE106" s="465"/>
      <c r="AF106" s="471"/>
      <c r="AG106" s="471"/>
      <c r="AH106" s="472"/>
      <c r="AK106" s="465"/>
      <c r="AL106" s="471"/>
      <c r="AM106" s="471"/>
      <c r="AN106" s="472"/>
      <c r="AQ106" s="465"/>
      <c r="AR106" s="471"/>
      <c r="AS106" s="471"/>
      <c r="AT106" s="472"/>
      <c r="AW106" s="465"/>
      <c r="AX106" s="471"/>
      <c r="AY106" s="471"/>
      <c r="AZ106" s="472"/>
      <c r="BC106" s="465"/>
      <c r="BD106" s="471"/>
      <c r="BE106" s="471"/>
      <c r="BF106" s="472"/>
      <c r="BI106" s="465"/>
      <c r="BJ106" s="471"/>
      <c r="BK106" s="471"/>
      <c r="BL106" s="472"/>
      <c r="BO106" s="465"/>
      <c r="BP106" s="471"/>
      <c r="BQ106" s="471"/>
      <c r="BR106" s="472"/>
      <c r="BU106" s="465"/>
      <c r="BV106" s="471"/>
      <c r="BW106" s="471"/>
      <c r="BX106" s="472"/>
      <c r="CA106" s="308"/>
    </row>
    <row r="107" spans="2:79" x14ac:dyDescent="0.25">
      <c r="B107" s="105"/>
      <c r="C107" s="106"/>
      <c r="D107" s="106"/>
      <c r="E107" s="107"/>
      <c r="G107" s="105"/>
      <c r="H107" s="106"/>
      <c r="I107" s="106"/>
      <c r="J107" s="107"/>
      <c r="M107" s="105"/>
      <c r="N107" s="106"/>
      <c r="O107" s="106"/>
      <c r="P107" s="107"/>
      <c r="S107" s="105"/>
      <c r="T107" s="106"/>
      <c r="U107" s="106"/>
      <c r="V107" s="107"/>
      <c r="Y107" s="105"/>
      <c r="Z107" s="106"/>
      <c r="AA107" s="106"/>
      <c r="AB107" s="107"/>
      <c r="AE107" s="105"/>
      <c r="AF107" s="106"/>
      <c r="AG107" s="106"/>
      <c r="AH107" s="107"/>
      <c r="AK107" s="105"/>
      <c r="AL107" s="106"/>
      <c r="AM107" s="106"/>
      <c r="AN107" s="107"/>
      <c r="AQ107" s="105"/>
      <c r="AR107" s="106"/>
      <c r="AS107" s="106"/>
      <c r="AT107" s="107"/>
      <c r="AW107" s="105"/>
      <c r="AX107" s="106"/>
      <c r="AY107" s="106"/>
      <c r="AZ107" s="107"/>
      <c r="BC107" s="105"/>
      <c r="BD107" s="106"/>
      <c r="BE107" s="106"/>
      <c r="BF107" s="107"/>
      <c r="BI107" s="105"/>
      <c r="BJ107" s="106"/>
      <c r="BK107" s="106"/>
      <c r="BL107" s="107"/>
      <c r="BO107" s="105"/>
      <c r="BP107" s="106"/>
      <c r="BQ107" s="106"/>
      <c r="BR107" s="107"/>
      <c r="BU107" s="105"/>
      <c r="BV107" s="106"/>
      <c r="BW107" s="106"/>
      <c r="BX107" s="107"/>
      <c r="CA107" s="105"/>
    </row>
    <row r="108" spans="2:79" x14ac:dyDescent="0.25">
      <c r="B108" s="105"/>
      <c r="C108" s="106"/>
      <c r="D108" s="106"/>
      <c r="E108" s="107"/>
      <c r="G108" s="105"/>
      <c r="H108" s="106"/>
      <c r="I108" s="106"/>
      <c r="J108" s="107"/>
      <c r="M108" s="105"/>
      <c r="N108" s="106"/>
      <c r="O108" s="106"/>
      <c r="P108" s="107"/>
      <c r="S108" s="105"/>
      <c r="T108" s="106"/>
      <c r="U108" s="106"/>
      <c r="V108" s="107"/>
      <c r="Y108" s="105"/>
      <c r="Z108" s="106"/>
      <c r="AA108" s="106"/>
      <c r="AB108" s="107"/>
      <c r="AE108" s="105"/>
      <c r="AF108" s="106"/>
      <c r="AG108" s="106"/>
      <c r="AH108" s="107"/>
      <c r="AK108" s="105"/>
      <c r="AL108" s="106"/>
      <c r="AM108" s="106"/>
      <c r="AN108" s="107"/>
      <c r="AQ108" s="105"/>
      <c r="AR108" s="106"/>
      <c r="AS108" s="106"/>
      <c r="AT108" s="107"/>
      <c r="AW108" s="105"/>
      <c r="AX108" s="106"/>
      <c r="AY108" s="106"/>
      <c r="AZ108" s="107"/>
      <c r="BC108" s="105"/>
      <c r="BD108" s="106"/>
      <c r="BE108" s="106"/>
      <c r="BF108" s="107"/>
      <c r="BI108" s="105"/>
      <c r="BJ108" s="106"/>
      <c r="BK108" s="106"/>
      <c r="BL108" s="107"/>
      <c r="BO108" s="105"/>
      <c r="BP108" s="106"/>
      <c r="BQ108" s="106"/>
      <c r="BR108" s="107"/>
      <c r="BU108" s="105"/>
      <c r="BV108" s="106"/>
      <c r="BW108" s="106"/>
      <c r="BX108" s="107"/>
      <c r="CA108" s="105"/>
    </row>
    <row r="109" spans="2:79" x14ac:dyDescent="0.25">
      <c r="B109" s="105"/>
      <c r="C109" s="106"/>
      <c r="D109" s="106"/>
      <c r="E109" s="107"/>
      <c r="G109" s="105"/>
      <c r="H109" s="106"/>
      <c r="I109" s="106"/>
      <c r="J109" s="107"/>
      <c r="M109" s="105"/>
      <c r="N109" s="106"/>
      <c r="O109" s="106"/>
      <c r="P109" s="107"/>
      <c r="S109" s="105"/>
      <c r="T109" s="106"/>
      <c r="U109" s="106"/>
      <c r="V109" s="107"/>
      <c r="Y109" s="105"/>
      <c r="Z109" s="106"/>
      <c r="AA109" s="106"/>
      <c r="AB109" s="107"/>
      <c r="AE109" s="105"/>
      <c r="AF109" s="106"/>
      <c r="AG109" s="106"/>
      <c r="AH109" s="107"/>
      <c r="AK109" s="105"/>
      <c r="AL109" s="106"/>
      <c r="AM109" s="106"/>
      <c r="AN109" s="107"/>
      <c r="AQ109" s="105"/>
      <c r="AR109" s="106"/>
      <c r="AS109" s="106"/>
      <c r="AT109" s="107"/>
      <c r="AW109" s="105"/>
      <c r="AX109" s="106"/>
      <c r="AY109" s="106"/>
      <c r="AZ109" s="107"/>
      <c r="BC109" s="105"/>
      <c r="BD109" s="106"/>
      <c r="BE109" s="106"/>
      <c r="BF109" s="107"/>
      <c r="BI109" s="105"/>
      <c r="BJ109" s="106"/>
      <c r="BK109" s="106"/>
      <c r="BL109" s="107"/>
      <c r="BO109" s="105"/>
      <c r="BP109" s="106"/>
      <c r="BQ109" s="106"/>
      <c r="BR109" s="107"/>
      <c r="BU109" s="105"/>
      <c r="BV109" s="106"/>
      <c r="BW109" s="106"/>
      <c r="BX109" s="107"/>
      <c r="CA109" s="105"/>
    </row>
    <row r="110" spans="2:79" x14ac:dyDescent="0.25">
      <c r="B110" s="105"/>
      <c r="C110" s="106"/>
      <c r="D110" s="106"/>
      <c r="E110" s="107"/>
      <c r="G110" s="105"/>
      <c r="H110" s="106"/>
      <c r="I110" s="106"/>
      <c r="J110" s="107"/>
      <c r="M110" s="105"/>
      <c r="N110" s="106"/>
      <c r="O110" s="106"/>
      <c r="P110" s="107"/>
      <c r="S110" s="105"/>
      <c r="T110" s="106"/>
      <c r="U110" s="106"/>
      <c r="V110" s="107"/>
      <c r="Y110" s="105"/>
      <c r="Z110" s="106"/>
      <c r="AA110" s="106"/>
      <c r="AB110" s="107"/>
      <c r="AE110" s="105"/>
      <c r="AF110" s="106"/>
      <c r="AG110" s="106"/>
      <c r="AH110" s="107"/>
      <c r="AK110" s="105"/>
      <c r="AL110" s="106"/>
      <c r="AM110" s="106"/>
      <c r="AN110" s="107"/>
      <c r="AQ110" s="105"/>
      <c r="AR110" s="106"/>
      <c r="AS110" s="106"/>
      <c r="AT110" s="107"/>
      <c r="AW110" s="105"/>
      <c r="AX110" s="106"/>
      <c r="AY110" s="106"/>
      <c r="AZ110" s="107"/>
      <c r="BC110" s="105"/>
      <c r="BD110" s="106"/>
      <c r="BE110" s="106"/>
      <c r="BF110" s="107"/>
      <c r="BI110" s="105"/>
      <c r="BJ110" s="106"/>
      <c r="BK110" s="106"/>
      <c r="BL110" s="107"/>
      <c r="BO110" s="105"/>
      <c r="BP110" s="106"/>
      <c r="BQ110" s="106"/>
      <c r="BR110" s="107"/>
      <c r="BU110" s="105"/>
      <c r="BV110" s="106"/>
      <c r="BW110" s="106"/>
      <c r="BX110" s="107"/>
      <c r="CA110" s="105"/>
    </row>
    <row r="111" spans="2:79" x14ac:dyDescent="0.25">
      <c r="B111" s="105"/>
      <c r="C111" s="106"/>
      <c r="D111" s="106"/>
      <c r="E111" s="107"/>
      <c r="G111" s="105"/>
      <c r="H111" s="106"/>
      <c r="I111" s="106"/>
      <c r="J111" s="107"/>
      <c r="M111" s="105"/>
      <c r="N111" s="106"/>
      <c r="O111" s="106"/>
      <c r="P111" s="107"/>
      <c r="S111" s="105"/>
      <c r="T111" s="106"/>
      <c r="U111" s="106"/>
      <c r="V111" s="107"/>
      <c r="Y111" s="105"/>
      <c r="Z111" s="106"/>
      <c r="AA111" s="106"/>
      <c r="AB111" s="107"/>
      <c r="AE111" s="105"/>
      <c r="AF111" s="106"/>
      <c r="AG111" s="106"/>
      <c r="AH111" s="107"/>
      <c r="AK111" s="105"/>
      <c r="AL111" s="106"/>
      <c r="AM111" s="106"/>
      <c r="AN111" s="107"/>
      <c r="AQ111" s="105"/>
      <c r="AR111" s="106"/>
      <c r="AS111" s="106"/>
      <c r="AT111" s="107"/>
      <c r="AW111" s="105"/>
      <c r="AX111" s="106"/>
      <c r="AY111" s="106"/>
      <c r="AZ111" s="107"/>
      <c r="BC111" s="105"/>
      <c r="BD111" s="106"/>
      <c r="BE111" s="106"/>
      <c r="BF111" s="107"/>
      <c r="BI111" s="105"/>
      <c r="BJ111" s="106"/>
      <c r="BK111" s="106"/>
      <c r="BL111" s="107"/>
      <c r="BO111" s="105"/>
      <c r="BP111" s="106"/>
      <c r="BQ111" s="106"/>
      <c r="BR111" s="107"/>
      <c r="BU111" s="105"/>
      <c r="BV111" s="106"/>
      <c r="BW111" s="106"/>
      <c r="BX111" s="107"/>
      <c r="CA111" s="105"/>
    </row>
    <row r="112" spans="2:79" x14ac:dyDescent="0.25">
      <c r="B112" s="105"/>
      <c r="C112" s="106"/>
      <c r="D112" s="106"/>
      <c r="E112" s="107"/>
      <c r="G112" s="105"/>
      <c r="H112" s="106"/>
      <c r="I112" s="106"/>
      <c r="J112" s="107"/>
      <c r="M112" s="105"/>
      <c r="N112" s="106"/>
      <c r="O112" s="106"/>
      <c r="P112" s="107"/>
      <c r="S112" s="105"/>
      <c r="T112" s="106"/>
      <c r="U112" s="106"/>
      <c r="V112" s="107"/>
      <c r="Y112" s="105"/>
      <c r="Z112" s="106"/>
      <c r="AA112" s="106"/>
      <c r="AB112" s="107"/>
      <c r="AE112" s="105"/>
      <c r="AF112" s="106"/>
      <c r="AG112" s="106"/>
      <c r="AH112" s="107"/>
      <c r="AK112" s="105"/>
      <c r="AL112" s="106"/>
      <c r="AM112" s="106"/>
      <c r="AN112" s="107"/>
      <c r="AQ112" s="105"/>
      <c r="AR112" s="106"/>
      <c r="AS112" s="106"/>
      <c r="AT112" s="107"/>
      <c r="AW112" s="105"/>
      <c r="AX112" s="106"/>
      <c r="AY112" s="106"/>
      <c r="AZ112" s="107"/>
      <c r="BC112" s="105"/>
      <c r="BD112" s="106"/>
      <c r="BE112" s="106"/>
      <c r="BF112" s="107"/>
      <c r="BI112" s="105"/>
      <c r="BJ112" s="106"/>
      <c r="BK112" s="106"/>
      <c r="BL112" s="107"/>
      <c r="BO112" s="105"/>
      <c r="BP112" s="106"/>
      <c r="BQ112" s="106"/>
      <c r="BR112" s="107"/>
      <c r="BU112" s="105"/>
      <c r="BV112" s="106"/>
      <c r="BW112" s="106"/>
      <c r="BX112" s="107"/>
      <c r="CA112" s="105"/>
    </row>
    <row r="113" spans="1:79" x14ac:dyDescent="0.25">
      <c r="B113" s="105"/>
      <c r="C113" s="106"/>
      <c r="D113" s="106"/>
      <c r="E113" s="107"/>
      <c r="G113" s="105"/>
      <c r="H113" s="106"/>
      <c r="I113" s="106"/>
      <c r="J113" s="107"/>
      <c r="M113" s="105"/>
      <c r="N113" s="106"/>
      <c r="O113" s="106"/>
      <c r="P113" s="107"/>
      <c r="S113" s="105"/>
      <c r="T113" s="106"/>
      <c r="U113" s="106"/>
      <c r="V113" s="107"/>
      <c r="Y113" s="105"/>
      <c r="Z113" s="106"/>
      <c r="AA113" s="106"/>
      <c r="AB113" s="107"/>
      <c r="AE113" s="105"/>
      <c r="AF113" s="106"/>
      <c r="AG113" s="106"/>
      <c r="AH113" s="107"/>
      <c r="AK113" s="105"/>
      <c r="AL113" s="106"/>
      <c r="AM113" s="106"/>
      <c r="AN113" s="107"/>
      <c r="AQ113" s="105"/>
      <c r="AR113" s="106"/>
      <c r="AS113" s="106"/>
      <c r="AT113" s="107"/>
      <c r="AW113" s="105"/>
      <c r="AX113" s="106"/>
      <c r="AY113" s="106"/>
      <c r="AZ113" s="107"/>
      <c r="BC113" s="105"/>
      <c r="BD113" s="106"/>
      <c r="BE113" s="106"/>
      <c r="BF113" s="107"/>
      <c r="BI113" s="105"/>
      <c r="BJ113" s="106"/>
      <c r="BK113" s="106"/>
      <c r="BL113" s="107"/>
      <c r="BO113" s="105"/>
      <c r="BP113" s="106"/>
      <c r="BQ113" s="106"/>
      <c r="BR113" s="107"/>
      <c r="BU113" s="105"/>
      <c r="BV113" s="106"/>
      <c r="BW113" s="106"/>
      <c r="BX113" s="107"/>
      <c r="CA113" s="105"/>
    </row>
    <row r="114" spans="1:79" x14ac:dyDescent="0.25">
      <c r="B114" s="105"/>
      <c r="C114" s="106"/>
      <c r="D114" s="106"/>
      <c r="E114" s="107"/>
      <c r="G114" s="105"/>
      <c r="H114" s="106"/>
      <c r="I114" s="106"/>
      <c r="J114" s="107"/>
      <c r="M114" s="105"/>
      <c r="N114" s="106"/>
      <c r="O114" s="106"/>
      <c r="P114" s="107"/>
      <c r="S114" s="105"/>
      <c r="T114" s="106"/>
      <c r="U114" s="106"/>
      <c r="V114" s="107"/>
      <c r="Y114" s="105"/>
      <c r="Z114" s="106"/>
      <c r="AA114" s="106"/>
      <c r="AB114" s="107"/>
      <c r="AE114" s="105"/>
      <c r="AF114" s="106"/>
      <c r="AG114" s="106"/>
      <c r="AH114" s="107"/>
      <c r="AK114" s="105"/>
      <c r="AL114" s="106"/>
      <c r="AM114" s="106"/>
      <c r="AN114" s="107"/>
      <c r="AQ114" s="105"/>
      <c r="AR114" s="106"/>
      <c r="AS114" s="106"/>
      <c r="AT114" s="107"/>
      <c r="AW114" s="105"/>
      <c r="AX114" s="106"/>
      <c r="AY114" s="106"/>
      <c r="AZ114" s="107"/>
      <c r="BC114" s="105"/>
      <c r="BD114" s="106"/>
      <c r="BE114" s="106"/>
      <c r="BF114" s="107"/>
      <c r="BI114" s="105"/>
      <c r="BJ114" s="106"/>
      <c r="BK114" s="106"/>
      <c r="BL114" s="107"/>
      <c r="BO114" s="105"/>
      <c r="BP114" s="106"/>
      <c r="BQ114" s="106"/>
      <c r="BR114" s="107"/>
      <c r="BU114" s="105"/>
      <c r="BV114" s="106"/>
      <c r="BW114" s="106"/>
      <c r="BX114" s="107"/>
      <c r="CA114" s="105"/>
    </row>
    <row r="115" spans="1:79" x14ac:dyDescent="0.25">
      <c r="B115" s="105"/>
      <c r="C115" s="106"/>
      <c r="D115" s="106"/>
      <c r="E115" s="107"/>
      <c r="G115" s="105"/>
      <c r="H115" s="106"/>
      <c r="I115" s="106"/>
      <c r="J115" s="107"/>
      <c r="M115" s="105"/>
      <c r="N115" s="106"/>
      <c r="O115" s="106"/>
      <c r="P115" s="107"/>
      <c r="S115" s="105"/>
      <c r="T115" s="106"/>
      <c r="U115" s="106"/>
      <c r="V115" s="107"/>
      <c r="Y115" s="105"/>
      <c r="Z115" s="106"/>
      <c r="AA115" s="106"/>
      <c r="AB115" s="107"/>
      <c r="AE115" s="105"/>
      <c r="AF115" s="106"/>
      <c r="AG115" s="106"/>
      <c r="AH115" s="107"/>
      <c r="AK115" s="105"/>
      <c r="AL115" s="106"/>
      <c r="AM115" s="106"/>
      <c r="AN115" s="107"/>
      <c r="AQ115" s="105"/>
      <c r="AR115" s="106"/>
      <c r="AS115" s="106"/>
      <c r="AT115" s="107"/>
      <c r="AW115" s="105"/>
      <c r="AX115" s="106"/>
      <c r="AY115" s="106"/>
      <c r="AZ115" s="107"/>
      <c r="BC115" s="105"/>
      <c r="BD115" s="106"/>
      <c r="BE115" s="106"/>
      <c r="BF115" s="107"/>
      <c r="BI115" s="105"/>
      <c r="BJ115" s="106"/>
      <c r="BK115" s="106"/>
      <c r="BL115" s="107"/>
      <c r="BO115" s="105"/>
      <c r="BP115" s="106"/>
      <c r="BQ115" s="106"/>
      <c r="BR115" s="107"/>
      <c r="BU115" s="105"/>
      <c r="BV115" s="106"/>
      <c r="BW115" s="106"/>
      <c r="BX115" s="107"/>
      <c r="CA115" s="105"/>
    </row>
    <row r="116" spans="1:79" x14ac:dyDescent="0.25">
      <c r="B116" s="105"/>
      <c r="C116" s="106"/>
      <c r="D116" s="106"/>
      <c r="E116" s="107"/>
      <c r="G116" s="105"/>
      <c r="H116" s="106"/>
      <c r="I116" s="106"/>
      <c r="J116" s="107"/>
      <c r="M116" s="105"/>
      <c r="N116" s="106"/>
      <c r="O116" s="106"/>
      <c r="P116" s="107"/>
      <c r="S116" s="105"/>
      <c r="T116" s="106"/>
      <c r="U116" s="106"/>
      <c r="V116" s="107"/>
      <c r="Y116" s="105"/>
      <c r="Z116" s="106"/>
      <c r="AA116" s="106"/>
      <c r="AB116" s="107"/>
      <c r="AE116" s="105"/>
      <c r="AF116" s="106"/>
      <c r="AG116" s="106"/>
      <c r="AH116" s="107"/>
      <c r="AK116" s="105"/>
      <c r="AL116" s="106"/>
      <c r="AM116" s="106"/>
      <c r="AN116" s="107"/>
      <c r="AQ116" s="105"/>
      <c r="AR116" s="106"/>
      <c r="AS116" s="106"/>
      <c r="AT116" s="107"/>
      <c r="AW116" s="105"/>
      <c r="AX116" s="106"/>
      <c r="AY116" s="106"/>
      <c r="AZ116" s="107"/>
      <c r="BC116" s="105"/>
      <c r="BD116" s="106"/>
      <c r="BE116" s="106"/>
      <c r="BF116" s="107"/>
      <c r="BI116" s="105"/>
      <c r="BJ116" s="106"/>
      <c r="BK116" s="106"/>
      <c r="BL116" s="107"/>
      <c r="BO116" s="105"/>
      <c r="BP116" s="106"/>
      <c r="BQ116" s="106"/>
      <c r="BR116" s="107"/>
      <c r="BU116" s="105"/>
      <c r="BV116" s="106"/>
      <c r="BW116" s="106"/>
      <c r="BX116" s="107"/>
      <c r="CA116" s="105"/>
    </row>
    <row r="117" spans="1:79" x14ac:dyDescent="0.25">
      <c r="B117" s="105"/>
      <c r="C117" s="106"/>
      <c r="D117" s="106"/>
      <c r="E117" s="107"/>
      <c r="G117" s="105"/>
      <c r="H117" s="106"/>
      <c r="I117" s="106"/>
      <c r="J117" s="107"/>
      <c r="M117" s="105"/>
      <c r="N117" s="106"/>
      <c r="O117" s="106"/>
      <c r="P117" s="107"/>
      <c r="S117" s="105"/>
      <c r="T117" s="106"/>
      <c r="U117" s="106"/>
      <c r="V117" s="107"/>
      <c r="Y117" s="105"/>
      <c r="Z117" s="106"/>
      <c r="AA117" s="106"/>
      <c r="AB117" s="107"/>
      <c r="AE117" s="105"/>
      <c r="AF117" s="106"/>
      <c r="AG117" s="106"/>
      <c r="AH117" s="107"/>
      <c r="AK117" s="105"/>
      <c r="AL117" s="106"/>
      <c r="AM117" s="106"/>
      <c r="AN117" s="107"/>
      <c r="AQ117" s="105"/>
      <c r="AR117" s="106"/>
      <c r="AS117" s="106"/>
      <c r="AT117" s="107"/>
      <c r="AW117" s="105"/>
      <c r="AX117" s="106"/>
      <c r="AY117" s="106"/>
      <c r="AZ117" s="107"/>
      <c r="BC117" s="105"/>
      <c r="BD117" s="106"/>
      <c r="BE117" s="106"/>
      <c r="BF117" s="107"/>
      <c r="BI117" s="105"/>
      <c r="BJ117" s="106"/>
      <c r="BK117" s="106"/>
      <c r="BL117" s="107"/>
      <c r="BO117" s="105"/>
      <c r="BP117" s="106"/>
      <c r="BQ117" s="106"/>
      <c r="BR117" s="107"/>
      <c r="BU117" s="105"/>
      <c r="BV117" s="106"/>
      <c r="BW117" s="106"/>
      <c r="BX117" s="107"/>
      <c r="CA117" s="105"/>
    </row>
    <row r="118" spans="1:79" ht="11.25" customHeight="1" x14ac:dyDescent="0.25">
      <c r="B118" s="105"/>
      <c r="C118" s="106"/>
      <c r="D118" s="106"/>
      <c r="E118" s="107"/>
      <c r="G118" s="105"/>
      <c r="H118" s="106"/>
      <c r="I118" s="106"/>
      <c r="J118" s="107"/>
      <c r="M118" s="105"/>
      <c r="N118" s="106"/>
      <c r="O118" s="106"/>
      <c r="P118" s="107"/>
      <c r="S118" s="105"/>
      <c r="T118" s="106"/>
      <c r="U118" s="106"/>
      <c r="V118" s="107"/>
      <c r="Y118" s="105"/>
      <c r="Z118" s="106"/>
      <c r="AA118" s="106"/>
      <c r="AB118" s="107"/>
      <c r="AE118" s="105"/>
      <c r="AF118" s="106"/>
      <c r="AG118" s="106"/>
      <c r="AH118" s="107"/>
      <c r="AK118" s="105"/>
      <c r="AL118" s="106"/>
      <c r="AM118" s="106"/>
      <c r="AN118" s="107"/>
      <c r="AQ118" s="105"/>
      <c r="AR118" s="106"/>
      <c r="AS118" s="106"/>
      <c r="AT118" s="107"/>
      <c r="AW118" s="105"/>
      <c r="AX118" s="106"/>
      <c r="AY118" s="106"/>
      <c r="AZ118" s="107"/>
      <c r="BC118" s="105"/>
      <c r="BD118" s="106"/>
      <c r="BE118" s="106"/>
      <c r="BF118" s="107"/>
      <c r="BI118" s="105"/>
      <c r="BJ118" s="106"/>
      <c r="BK118" s="106"/>
      <c r="BL118" s="107"/>
      <c r="BO118" s="105"/>
      <c r="BP118" s="106"/>
      <c r="BQ118" s="106"/>
      <c r="BR118" s="107"/>
      <c r="BU118" s="105"/>
      <c r="BV118" s="106"/>
      <c r="BW118" s="106"/>
      <c r="BX118" s="107"/>
      <c r="CA118" s="105"/>
    </row>
    <row r="119" spans="1:79" ht="16.5" thickBot="1" x14ac:dyDescent="0.3">
      <c r="B119" s="108"/>
      <c r="C119" s="109"/>
      <c r="D119" s="109"/>
      <c r="E119" s="110"/>
      <c r="G119" s="108"/>
      <c r="H119" s="109"/>
      <c r="I119" s="109"/>
      <c r="J119" s="110"/>
      <c r="M119" s="108"/>
      <c r="N119" s="109"/>
      <c r="O119" s="109"/>
      <c r="P119" s="110"/>
      <c r="S119" s="108"/>
      <c r="T119" s="109"/>
      <c r="U119" s="109"/>
      <c r="V119" s="110"/>
      <c r="Y119" s="108"/>
      <c r="Z119" s="109"/>
      <c r="AA119" s="109"/>
      <c r="AB119" s="110"/>
      <c r="AE119" s="108"/>
      <c r="AF119" s="109"/>
      <c r="AG119" s="109"/>
      <c r="AH119" s="110"/>
      <c r="AK119" s="108"/>
      <c r="AL119" s="109"/>
      <c r="AM119" s="109"/>
      <c r="AN119" s="110"/>
      <c r="AQ119" s="108"/>
      <c r="AR119" s="109"/>
      <c r="AS119" s="109"/>
      <c r="AT119" s="110"/>
      <c r="AW119" s="108"/>
      <c r="AX119" s="109"/>
      <c r="AY119" s="109"/>
      <c r="AZ119" s="110"/>
      <c r="BC119" s="108"/>
      <c r="BD119" s="109"/>
      <c r="BE119" s="109"/>
      <c r="BF119" s="110"/>
      <c r="BI119" s="108"/>
      <c r="BJ119" s="109"/>
      <c r="BK119" s="109"/>
      <c r="BL119" s="110"/>
      <c r="BO119" s="108"/>
      <c r="BP119" s="109"/>
      <c r="BQ119" s="109"/>
      <c r="BR119" s="110"/>
      <c r="BU119" s="108"/>
      <c r="BV119" s="109"/>
      <c r="BW119" s="109"/>
      <c r="BX119" s="110"/>
      <c r="CA119" s="108"/>
    </row>
    <row r="120" spans="1:79" ht="3" customHeight="1" thickBot="1" x14ac:dyDescent="0.3"/>
    <row r="121" spans="1:79" x14ac:dyDescent="0.25">
      <c r="A121" s="111"/>
      <c r="B121" s="473"/>
      <c r="C121" s="474"/>
      <c r="D121" s="474"/>
      <c r="E121" s="475"/>
      <c r="G121" s="462"/>
      <c r="H121" s="463"/>
      <c r="I121" s="463"/>
      <c r="J121" s="464"/>
      <c r="M121" s="462"/>
      <c r="N121" s="463"/>
      <c r="O121" s="463"/>
      <c r="P121" s="464"/>
      <c r="S121" s="462"/>
      <c r="T121" s="463"/>
      <c r="U121" s="463"/>
      <c r="V121" s="464"/>
      <c r="Y121" s="462"/>
      <c r="Z121" s="463"/>
      <c r="AA121" s="463"/>
      <c r="AB121" s="464"/>
      <c r="AE121" s="462"/>
      <c r="AF121" s="463"/>
      <c r="AG121" s="463"/>
      <c r="AH121" s="464"/>
      <c r="AK121" s="462"/>
      <c r="AL121" s="463"/>
      <c r="AM121" s="463"/>
      <c r="AN121" s="464"/>
      <c r="AQ121" s="462"/>
      <c r="AR121" s="463"/>
      <c r="AS121" s="463"/>
      <c r="AT121" s="464"/>
      <c r="AW121" s="462"/>
      <c r="AX121" s="463"/>
      <c r="AY121" s="463"/>
      <c r="AZ121" s="464"/>
      <c r="BC121" s="462"/>
      <c r="BD121" s="463"/>
      <c r="BE121" s="463"/>
      <c r="BF121" s="464"/>
      <c r="BI121" s="462"/>
      <c r="BJ121" s="463"/>
      <c r="BK121" s="463"/>
      <c r="BL121" s="464"/>
      <c r="BO121" s="462"/>
      <c r="BP121" s="463"/>
      <c r="BQ121" s="463"/>
      <c r="BR121" s="464"/>
      <c r="BU121" s="462"/>
      <c r="BV121" s="463"/>
      <c r="BW121" s="463"/>
      <c r="BX121" s="464"/>
      <c r="CA121" s="103"/>
    </row>
    <row r="122" spans="1:79" x14ac:dyDescent="0.25">
      <c r="A122" s="111"/>
      <c r="B122" s="476"/>
      <c r="C122" s="477"/>
      <c r="D122" s="477"/>
      <c r="E122" s="478"/>
      <c r="G122" s="465"/>
      <c r="H122" s="466"/>
      <c r="I122" s="466"/>
      <c r="J122" s="467"/>
      <c r="M122" s="465"/>
      <c r="N122" s="466"/>
      <c r="O122" s="466"/>
      <c r="P122" s="467"/>
      <c r="S122" s="465"/>
      <c r="T122" s="466"/>
      <c r="U122" s="466"/>
      <c r="V122" s="467"/>
      <c r="Y122" s="465"/>
      <c r="Z122" s="466"/>
      <c r="AA122" s="466"/>
      <c r="AB122" s="467"/>
      <c r="AE122" s="465"/>
      <c r="AF122" s="466"/>
      <c r="AG122" s="466"/>
      <c r="AH122" s="467"/>
      <c r="AK122" s="465"/>
      <c r="AL122" s="466"/>
      <c r="AM122" s="466"/>
      <c r="AN122" s="467"/>
      <c r="AQ122" s="465"/>
      <c r="AR122" s="466"/>
      <c r="AS122" s="466"/>
      <c r="AT122" s="467"/>
      <c r="AW122" s="465"/>
      <c r="AX122" s="466"/>
      <c r="AY122" s="466"/>
      <c r="AZ122" s="467"/>
      <c r="BC122" s="465"/>
      <c r="BD122" s="466"/>
      <c r="BE122" s="466"/>
      <c r="BF122" s="467"/>
      <c r="BI122" s="465"/>
      <c r="BJ122" s="466"/>
      <c r="BK122" s="466"/>
      <c r="BL122" s="467"/>
      <c r="BO122" s="465"/>
      <c r="BP122" s="466"/>
      <c r="BQ122" s="466"/>
      <c r="BR122" s="467"/>
      <c r="BU122" s="465"/>
      <c r="BV122" s="466"/>
      <c r="BW122" s="466"/>
      <c r="BX122" s="467"/>
      <c r="CA122" s="104"/>
    </row>
    <row r="123" spans="1:79" x14ac:dyDescent="0.25">
      <c r="A123" s="111"/>
      <c r="B123" s="476"/>
      <c r="C123" s="477"/>
      <c r="D123" s="477"/>
      <c r="E123" s="478"/>
      <c r="G123" s="465"/>
      <c r="H123" s="466"/>
      <c r="I123" s="466"/>
      <c r="J123" s="467"/>
      <c r="M123" s="465"/>
      <c r="N123" s="466"/>
      <c r="O123" s="466"/>
      <c r="P123" s="467"/>
      <c r="S123" s="465"/>
      <c r="T123" s="466"/>
      <c r="U123" s="466"/>
      <c r="V123" s="467"/>
      <c r="Y123" s="465"/>
      <c r="Z123" s="466"/>
      <c r="AA123" s="466"/>
      <c r="AB123" s="467"/>
      <c r="AE123" s="465"/>
      <c r="AF123" s="466"/>
      <c r="AG123" s="466"/>
      <c r="AH123" s="467"/>
      <c r="AK123" s="465"/>
      <c r="AL123" s="466"/>
      <c r="AM123" s="466"/>
      <c r="AN123" s="467"/>
      <c r="AQ123" s="465"/>
      <c r="AR123" s="466"/>
      <c r="AS123" s="466"/>
      <c r="AT123" s="467"/>
      <c r="AW123" s="465"/>
      <c r="AX123" s="466"/>
      <c r="AY123" s="466"/>
      <c r="AZ123" s="467"/>
      <c r="BC123" s="465"/>
      <c r="BD123" s="466"/>
      <c r="BE123" s="466"/>
      <c r="BF123" s="467"/>
      <c r="BI123" s="465"/>
      <c r="BJ123" s="466"/>
      <c r="BK123" s="466"/>
      <c r="BL123" s="467"/>
      <c r="BO123" s="465"/>
      <c r="BP123" s="466"/>
      <c r="BQ123" s="466"/>
      <c r="BR123" s="467"/>
      <c r="BU123" s="465"/>
      <c r="BV123" s="466"/>
      <c r="BW123" s="466"/>
      <c r="BX123" s="467"/>
      <c r="CA123" s="104"/>
    </row>
    <row r="124" spans="1:79" x14ac:dyDescent="0.25">
      <c r="A124" s="111"/>
      <c r="B124" s="112"/>
      <c r="C124" s="113"/>
      <c r="D124" s="113"/>
      <c r="E124" s="114"/>
      <c r="G124" s="105"/>
      <c r="H124" s="106"/>
      <c r="I124" s="106"/>
      <c r="J124" s="107"/>
      <c r="M124" s="105"/>
      <c r="N124" s="106"/>
      <c r="O124" s="106"/>
      <c r="P124" s="107"/>
      <c r="S124" s="105"/>
      <c r="T124" s="106"/>
      <c r="U124" s="106"/>
      <c r="V124" s="107"/>
      <c r="Y124" s="105"/>
      <c r="Z124" s="106"/>
      <c r="AA124" s="106"/>
      <c r="AB124" s="107"/>
      <c r="AE124" s="105"/>
      <c r="AF124" s="106"/>
      <c r="AG124" s="106"/>
      <c r="AH124" s="107"/>
      <c r="AK124" s="105"/>
      <c r="AL124" s="106"/>
      <c r="AM124" s="106"/>
      <c r="AN124" s="107"/>
      <c r="AQ124" s="105"/>
      <c r="AR124" s="106"/>
      <c r="AS124" s="106"/>
      <c r="AT124" s="107"/>
      <c r="AW124" s="105"/>
      <c r="AX124" s="106"/>
      <c r="AY124" s="106"/>
      <c r="AZ124" s="107"/>
      <c r="BC124" s="105"/>
      <c r="BD124" s="106"/>
      <c r="BE124" s="106"/>
      <c r="BF124" s="107"/>
      <c r="BI124" s="105"/>
      <c r="BJ124" s="106"/>
      <c r="BK124" s="106"/>
      <c r="BL124" s="107"/>
      <c r="BO124" s="105"/>
      <c r="BP124" s="106"/>
      <c r="BQ124" s="106"/>
      <c r="BR124" s="107"/>
      <c r="BU124" s="105"/>
      <c r="BV124" s="106"/>
      <c r="BW124" s="106"/>
      <c r="BX124" s="107"/>
      <c r="CA124" s="105"/>
    </row>
    <row r="125" spans="1:79" x14ac:dyDescent="0.25">
      <c r="A125" s="111"/>
      <c r="B125" s="112"/>
      <c r="C125" s="113"/>
      <c r="D125" s="113"/>
      <c r="E125" s="114"/>
      <c r="G125" s="105"/>
      <c r="H125" s="106"/>
      <c r="I125" s="106"/>
      <c r="J125" s="107"/>
      <c r="M125" s="105"/>
      <c r="N125" s="106"/>
      <c r="O125" s="106"/>
      <c r="P125" s="107"/>
      <c r="S125" s="105"/>
      <c r="T125" s="106"/>
      <c r="U125" s="106"/>
      <c r="V125" s="107"/>
      <c r="Y125" s="105"/>
      <c r="Z125" s="106"/>
      <c r="AA125" s="106"/>
      <c r="AB125" s="107"/>
      <c r="AE125" s="105"/>
      <c r="AF125" s="106"/>
      <c r="AG125" s="106"/>
      <c r="AH125" s="107"/>
      <c r="AK125" s="105"/>
      <c r="AL125" s="106"/>
      <c r="AM125" s="106"/>
      <c r="AN125" s="107"/>
      <c r="AQ125" s="105"/>
      <c r="AR125" s="106"/>
      <c r="AS125" s="106"/>
      <c r="AT125" s="107"/>
      <c r="AW125" s="105"/>
      <c r="AX125" s="106"/>
      <c r="AY125" s="106"/>
      <c r="AZ125" s="107"/>
      <c r="BC125" s="105"/>
      <c r="BD125" s="106"/>
      <c r="BE125" s="106"/>
      <c r="BF125" s="107"/>
      <c r="BI125" s="105"/>
      <c r="BJ125" s="106"/>
      <c r="BK125" s="106"/>
      <c r="BL125" s="107"/>
      <c r="BO125" s="105"/>
      <c r="BP125" s="106"/>
      <c r="BQ125" s="106"/>
      <c r="BR125" s="107"/>
      <c r="BU125" s="105"/>
      <c r="BV125" s="106"/>
      <c r="BW125" s="106"/>
      <c r="BX125" s="107"/>
      <c r="CA125" s="105"/>
    </row>
    <row r="126" spans="1:79" x14ac:dyDescent="0.25">
      <c r="A126" s="111"/>
      <c r="B126" s="112"/>
      <c r="C126" s="113"/>
      <c r="D126" s="113"/>
      <c r="E126" s="114"/>
      <c r="G126" s="105"/>
      <c r="H126" s="106"/>
      <c r="I126" s="106"/>
      <c r="J126" s="107"/>
      <c r="M126" s="105"/>
      <c r="N126" s="106"/>
      <c r="O126" s="106"/>
      <c r="P126" s="107"/>
      <c r="S126" s="105"/>
      <c r="T126" s="106"/>
      <c r="U126" s="106"/>
      <c r="V126" s="107"/>
      <c r="Y126" s="105"/>
      <c r="Z126" s="106"/>
      <c r="AA126" s="106"/>
      <c r="AB126" s="107"/>
      <c r="AE126" s="105"/>
      <c r="AF126" s="106"/>
      <c r="AG126" s="106"/>
      <c r="AH126" s="107"/>
      <c r="AK126" s="105"/>
      <c r="AL126" s="106"/>
      <c r="AM126" s="106"/>
      <c r="AN126" s="107"/>
      <c r="AQ126" s="105"/>
      <c r="AR126" s="106"/>
      <c r="AS126" s="106"/>
      <c r="AT126" s="107"/>
      <c r="AW126" s="105"/>
      <c r="AX126" s="106"/>
      <c r="AY126" s="106"/>
      <c r="AZ126" s="107"/>
      <c r="BC126" s="105"/>
      <c r="BD126" s="106"/>
      <c r="BE126" s="106"/>
      <c r="BF126" s="107"/>
      <c r="BI126" s="105"/>
      <c r="BJ126" s="106"/>
      <c r="BK126" s="106"/>
      <c r="BL126" s="107"/>
      <c r="BO126" s="105"/>
      <c r="BP126" s="106"/>
      <c r="BQ126" s="106"/>
      <c r="BR126" s="107"/>
      <c r="BU126" s="105"/>
      <c r="BV126" s="106"/>
      <c r="BW126" s="106"/>
      <c r="BX126" s="107"/>
      <c r="CA126" s="105"/>
    </row>
    <row r="127" spans="1:79" x14ac:dyDescent="0.25">
      <c r="A127" s="111"/>
      <c r="B127" s="112"/>
      <c r="C127" s="113"/>
      <c r="D127" s="113"/>
      <c r="E127" s="114"/>
      <c r="G127" s="105"/>
      <c r="H127" s="106"/>
      <c r="I127" s="106"/>
      <c r="J127" s="107"/>
      <c r="M127" s="105"/>
      <c r="N127" s="106"/>
      <c r="O127" s="106"/>
      <c r="P127" s="107"/>
      <c r="S127" s="105"/>
      <c r="T127" s="106"/>
      <c r="U127" s="106"/>
      <c r="V127" s="107"/>
      <c r="Y127" s="105"/>
      <c r="Z127" s="106"/>
      <c r="AA127" s="106"/>
      <c r="AB127" s="107"/>
      <c r="AE127" s="105"/>
      <c r="AF127" s="106"/>
      <c r="AG127" s="106"/>
      <c r="AH127" s="107"/>
      <c r="AK127" s="105"/>
      <c r="AL127" s="106"/>
      <c r="AM127" s="106"/>
      <c r="AN127" s="107"/>
      <c r="AQ127" s="105"/>
      <c r="AR127" s="106"/>
      <c r="AS127" s="106"/>
      <c r="AT127" s="107"/>
      <c r="AW127" s="105"/>
      <c r="AX127" s="106"/>
      <c r="AY127" s="106"/>
      <c r="AZ127" s="107"/>
      <c r="BC127" s="105"/>
      <c r="BD127" s="106"/>
      <c r="BE127" s="106"/>
      <c r="BF127" s="107"/>
      <c r="BI127" s="105"/>
      <c r="BJ127" s="106"/>
      <c r="BK127" s="106"/>
      <c r="BL127" s="107"/>
      <c r="BO127" s="105"/>
      <c r="BP127" s="106"/>
      <c r="BQ127" s="106"/>
      <c r="BR127" s="107"/>
      <c r="BU127" s="105"/>
      <c r="BV127" s="106"/>
      <c r="BW127" s="106"/>
      <c r="BX127" s="107"/>
      <c r="CA127" s="105"/>
    </row>
    <row r="128" spans="1:79" x14ac:dyDescent="0.25">
      <c r="A128" s="111"/>
      <c r="B128" s="112"/>
      <c r="C128" s="113"/>
      <c r="D128" s="113"/>
      <c r="E128" s="114"/>
      <c r="G128" s="105"/>
      <c r="H128" s="106"/>
      <c r="I128" s="106"/>
      <c r="J128" s="107"/>
      <c r="M128" s="105"/>
      <c r="N128" s="106"/>
      <c r="O128" s="106"/>
      <c r="P128" s="107"/>
      <c r="S128" s="105"/>
      <c r="T128" s="106"/>
      <c r="U128" s="106"/>
      <c r="V128" s="107"/>
      <c r="Y128" s="105"/>
      <c r="Z128" s="106"/>
      <c r="AA128" s="106"/>
      <c r="AB128" s="107"/>
      <c r="AE128" s="105"/>
      <c r="AF128" s="106"/>
      <c r="AG128" s="106"/>
      <c r="AH128" s="107"/>
      <c r="AK128" s="105"/>
      <c r="AL128" s="106"/>
      <c r="AM128" s="106"/>
      <c r="AN128" s="107"/>
      <c r="AQ128" s="105"/>
      <c r="AR128" s="106"/>
      <c r="AS128" s="106"/>
      <c r="AT128" s="107"/>
      <c r="AW128" s="105"/>
      <c r="AX128" s="106"/>
      <c r="AY128" s="106"/>
      <c r="AZ128" s="107"/>
      <c r="BC128" s="105"/>
      <c r="BD128" s="106"/>
      <c r="BE128" s="106"/>
      <c r="BF128" s="107"/>
      <c r="BI128" s="105"/>
      <c r="BJ128" s="106"/>
      <c r="BK128" s="106"/>
      <c r="BL128" s="107"/>
      <c r="BO128" s="105"/>
      <c r="BP128" s="106"/>
      <c r="BQ128" s="106"/>
      <c r="BR128" s="107"/>
      <c r="BU128" s="105"/>
      <c r="BV128" s="106"/>
      <c r="BW128" s="106"/>
      <c r="BX128" s="107"/>
      <c r="CA128" s="105"/>
    </row>
    <row r="129" spans="1:79" x14ac:dyDescent="0.25">
      <c r="A129" s="111"/>
      <c r="B129" s="112"/>
      <c r="C129" s="113"/>
      <c r="D129" s="113"/>
      <c r="E129" s="114"/>
      <c r="G129" s="105"/>
      <c r="H129" s="106"/>
      <c r="I129" s="106"/>
      <c r="J129" s="107"/>
      <c r="M129" s="105"/>
      <c r="N129" s="106"/>
      <c r="O129" s="106"/>
      <c r="P129" s="107"/>
      <c r="S129" s="105"/>
      <c r="T129" s="106"/>
      <c r="U129" s="106"/>
      <c r="V129" s="107"/>
      <c r="Y129" s="105"/>
      <c r="Z129" s="106"/>
      <c r="AA129" s="106"/>
      <c r="AB129" s="107"/>
      <c r="AE129" s="105"/>
      <c r="AF129" s="106"/>
      <c r="AG129" s="106"/>
      <c r="AH129" s="107"/>
      <c r="AK129" s="105"/>
      <c r="AL129" s="106"/>
      <c r="AM129" s="106"/>
      <c r="AN129" s="107"/>
      <c r="AQ129" s="105"/>
      <c r="AR129" s="106"/>
      <c r="AS129" s="106"/>
      <c r="AT129" s="107"/>
      <c r="AW129" s="105"/>
      <c r="AX129" s="106"/>
      <c r="AY129" s="106"/>
      <c r="AZ129" s="107"/>
      <c r="BC129" s="105"/>
      <c r="BD129" s="106"/>
      <c r="BE129" s="106"/>
      <c r="BF129" s="107"/>
      <c r="BI129" s="105"/>
      <c r="BJ129" s="106"/>
      <c r="BK129" s="106"/>
      <c r="BL129" s="107"/>
      <c r="BO129" s="105"/>
      <c r="BP129" s="106"/>
      <c r="BQ129" s="106"/>
      <c r="BR129" s="107"/>
      <c r="BU129" s="105"/>
      <c r="BV129" s="106"/>
      <c r="BW129" s="106"/>
      <c r="BX129" s="107"/>
      <c r="CA129" s="105"/>
    </row>
    <row r="130" spans="1:79" x14ac:dyDescent="0.25">
      <c r="A130" s="111"/>
      <c r="B130" s="112"/>
      <c r="C130" s="113"/>
      <c r="D130" s="113"/>
      <c r="E130" s="114"/>
      <c r="G130" s="105"/>
      <c r="H130" s="106"/>
      <c r="I130" s="106"/>
      <c r="J130" s="107"/>
      <c r="M130" s="105"/>
      <c r="N130" s="106"/>
      <c r="O130" s="106"/>
      <c r="P130" s="107"/>
      <c r="S130" s="105"/>
      <c r="T130" s="106"/>
      <c r="U130" s="106"/>
      <c r="V130" s="107"/>
      <c r="Y130" s="105"/>
      <c r="Z130" s="106"/>
      <c r="AA130" s="106"/>
      <c r="AB130" s="107"/>
      <c r="AE130" s="105"/>
      <c r="AF130" s="106"/>
      <c r="AG130" s="106"/>
      <c r="AH130" s="107"/>
      <c r="AK130" s="105"/>
      <c r="AL130" s="106"/>
      <c r="AM130" s="106"/>
      <c r="AN130" s="107"/>
      <c r="AQ130" s="105"/>
      <c r="AR130" s="106"/>
      <c r="AS130" s="106"/>
      <c r="AT130" s="107"/>
      <c r="AW130" s="105"/>
      <c r="AX130" s="106"/>
      <c r="AY130" s="106"/>
      <c r="AZ130" s="107"/>
      <c r="BC130" s="105"/>
      <c r="BD130" s="106"/>
      <c r="BE130" s="106"/>
      <c r="BF130" s="107"/>
      <c r="BI130" s="105"/>
      <c r="BJ130" s="106"/>
      <c r="BK130" s="106"/>
      <c r="BL130" s="107"/>
      <c r="BO130" s="105"/>
      <c r="BP130" s="106"/>
      <c r="BQ130" s="106"/>
      <c r="BR130" s="107"/>
      <c r="BU130" s="105"/>
      <c r="BV130" s="106"/>
      <c r="BW130" s="106"/>
      <c r="BX130" s="107"/>
      <c r="CA130" s="105"/>
    </row>
    <row r="131" spans="1:79" x14ac:dyDescent="0.25">
      <c r="A131" s="111"/>
      <c r="B131" s="112"/>
      <c r="C131" s="113"/>
      <c r="D131" s="113"/>
      <c r="E131" s="114"/>
      <c r="G131" s="105"/>
      <c r="H131" s="106"/>
      <c r="I131" s="106"/>
      <c r="J131" s="107"/>
      <c r="M131" s="105"/>
      <c r="N131" s="106"/>
      <c r="O131" s="106"/>
      <c r="P131" s="107"/>
      <c r="S131" s="105"/>
      <c r="T131" s="106"/>
      <c r="U131" s="106"/>
      <c r="V131" s="107"/>
      <c r="Y131" s="105"/>
      <c r="Z131" s="106"/>
      <c r="AA131" s="106"/>
      <c r="AB131" s="107"/>
      <c r="AE131" s="105"/>
      <c r="AF131" s="106"/>
      <c r="AG131" s="106"/>
      <c r="AH131" s="107"/>
      <c r="AK131" s="105"/>
      <c r="AL131" s="106"/>
      <c r="AM131" s="106"/>
      <c r="AN131" s="107"/>
      <c r="AQ131" s="105"/>
      <c r="AR131" s="106"/>
      <c r="AS131" s="106"/>
      <c r="AT131" s="107"/>
      <c r="AW131" s="105"/>
      <c r="AX131" s="106"/>
      <c r="AY131" s="106"/>
      <c r="AZ131" s="107"/>
      <c r="BC131" s="105"/>
      <c r="BD131" s="106"/>
      <c r="BE131" s="106"/>
      <c r="BF131" s="107"/>
      <c r="BI131" s="105"/>
      <c r="BJ131" s="106"/>
      <c r="BK131" s="106"/>
      <c r="BL131" s="107"/>
      <c r="BO131" s="105"/>
      <c r="BP131" s="106"/>
      <c r="BQ131" s="106"/>
      <c r="BR131" s="107"/>
      <c r="BU131" s="105"/>
      <c r="BV131" s="106"/>
      <c r="BW131" s="106"/>
      <c r="BX131" s="107"/>
      <c r="CA131" s="105"/>
    </row>
    <row r="132" spans="1:79" x14ac:dyDescent="0.25">
      <c r="A132" s="111"/>
      <c r="B132" s="112"/>
      <c r="C132" s="113"/>
      <c r="D132" s="113"/>
      <c r="E132" s="114"/>
      <c r="G132" s="105"/>
      <c r="H132" s="106"/>
      <c r="I132" s="106"/>
      <c r="J132" s="107"/>
      <c r="M132" s="105"/>
      <c r="N132" s="106"/>
      <c r="O132" s="106"/>
      <c r="P132" s="107"/>
      <c r="S132" s="105"/>
      <c r="T132" s="106"/>
      <c r="U132" s="106"/>
      <c r="V132" s="107"/>
      <c r="Y132" s="105"/>
      <c r="Z132" s="106"/>
      <c r="AA132" s="106"/>
      <c r="AB132" s="107"/>
      <c r="AE132" s="105"/>
      <c r="AF132" s="106"/>
      <c r="AG132" s="106"/>
      <c r="AH132" s="107"/>
      <c r="AK132" s="105"/>
      <c r="AL132" s="106"/>
      <c r="AM132" s="106"/>
      <c r="AN132" s="107"/>
      <c r="AQ132" s="105"/>
      <c r="AR132" s="106"/>
      <c r="AS132" s="106"/>
      <c r="AT132" s="107"/>
      <c r="AW132" s="105"/>
      <c r="AX132" s="106"/>
      <c r="AY132" s="106"/>
      <c r="AZ132" s="107"/>
      <c r="BC132" s="105"/>
      <c r="BD132" s="106"/>
      <c r="BE132" s="106"/>
      <c r="BF132" s="107"/>
      <c r="BI132" s="105"/>
      <c r="BJ132" s="106"/>
      <c r="BK132" s="106"/>
      <c r="BL132" s="107"/>
      <c r="BO132" s="105"/>
      <c r="BP132" s="106"/>
      <c r="BQ132" s="106"/>
      <c r="BR132" s="107"/>
      <c r="BU132" s="105"/>
      <c r="BV132" s="106"/>
      <c r="BW132" s="106"/>
      <c r="BX132" s="107"/>
      <c r="CA132" s="105"/>
    </row>
    <row r="133" spans="1:79" x14ac:dyDescent="0.25">
      <c r="A133" s="111"/>
      <c r="B133" s="112"/>
      <c r="C133" s="113"/>
      <c r="D133" s="113"/>
      <c r="E133" s="114"/>
      <c r="G133" s="105"/>
      <c r="H133" s="106"/>
      <c r="I133" s="106"/>
      <c r="J133" s="107"/>
      <c r="M133" s="105"/>
      <c r="N133" s="106"/>
      <c r="O133" s="106"/>
      <c r="P133" s="107"/>
      <c r="S133" s="105"/>
      <c r="T133" s="106"/>
      <c r="U133" s="106"/>
      <c r="V133" s="107"/>
      <c r="Y133" s="105"/>
      <c r="Z133" s="106"/>
      <c r="AA133" s="106"/>
      <c r="AB133" s="107"/>
      <c r="AE133" s="105"/>
      <c r="AF133" s="106"/>
      <c r="AG133" s="106"/>
      <c r="AH133" s="107"/>
      <c r="AK133" s="105"/>
      <c r="AL133" s="106"/>
      <c r="AM133" s="106"/>
      <c r="AN133" s="107"/>
      <c r="AQ133" s="105"/>
      <c r="AR133" s="106"/>
      <c r="AS133" s="106"/>
      <c r="AT133" s="107"/>
      <c r="AW133" s="105"/>
      <c r="AX133" s="106"/>
      <c r="AY133" s="106"/>
      <c r="AZ133" s="107"/>
      <c r="BC133" s="105"/>
      <c r="BD133" s="106"/>
      <c r="BE133" s="106"/>
      <c r="BF133" s="107"/>
      <c r="BI133" s="105"/>
      <c r="BJ133" s="106"/>
      <c r="BK133" s="106"/>
      <c r="BL133" s="107"/>
      <c r="BO133" s="105"/>
      <c r="BP133" s="106"/>
      <c r="BQ133" s="106"/>
      <c r="BR133" s="107"/>
      <c r="BU133" s="105"/>
      <c r="BV133" s="106"/>
      <c r="BW133" s="106"/>
      <c r="BX133" s="107"/>
      <c r="CA133" s="105"/>
    </row>
    <row r="134" spans="1:79" x14ac:dyDescent="0.25">
      <c r="A134" s="111"/>
      <c r="B134" s="112"/>
      <c r="C134" s="113"/>
      <c r="D134" s="113"/>
      <c r="E134" s="114"/>
      <c r="G134" s="105"/>
      <c r="H134" s="106"/>
      <c r="I134" s="106"/>
      <c r="J134" s="107"/>
      <c r="M134" s="105"/>
      <c r="N134" s="106"/>
      <c r="O134" s="106"/>
      <c r="P134" s="107"/>
      <c r="S134" s="105"/>
      <c r="T134" s="106"/>
      <c r="U134" s="106"/>
      <c r="V134" s="107"/>
      <c r="Y134" s="105"/>
      <c r="Z134" s="106"/>
      <c r="AA134" s="106"/>
      <c r="AB134" s="107"/>
      <c r="AE134" s="105"/>
      <c r="AF134" s="106"/>
      <c r="AG134" s="106"/>
      <c r="AH134" s="107"/>
      <c r="AK134" s="105"/>
      <c r="AL134" s="106"/>
      <c r="AM134" s="106"/>
      <c r="AN134" s="107"/>
      <c r="AQ134" s="105"/>
      <c r="AR134" s="106"/>
      <c r="AS134" s="106"/>
      <c r="AT134" s="107"/>
      <c r="AW134" s="105"/>
      <c r="AX134" s="106"/>
      <c r="AY134" s="106"/>
      <c r="AZ134" s="107"/>
      <c r="BC134" s="105"/>
      <c r="BD134" s="106"/>
      <c r="BE134" s="106"/>
      <c r="BF134" s="107"/>
      <c r="BI134" s="105"/>
      <c r="BJ134" s="106"/>
      <c r="BK134" s="106"/>
      <c r="BL134" s="107"/>
      <c r="BO134" s="105"/>
      <c r="BP134" s="106"/>
      <c r="BQ134" s="106"/>
      <c r="BR134" s="107"/>
      <c r="BU134" s="105"/>
      <c r="BV134" s="106"/>
      <c r="BW134" s="106"/>
      <c r="BX134" s="107"/>
      <c r="CA134" s="105"/>
    </row>
    <row r="135" spans="1:79" ht="11.25" customHeight="1" x14ac:dyDescent="0.25">
      <c r="A135" s="111"/>
      <c r="B135" s="112"/>
      <c r="C135" s="113"/>
      <c r="D135" s="113"/>
      <c r="E135" s="114"/>
      <c r="G135" s="105"/>
      <c r="H135" s="106"/>
      <c r="I135" s="106"/>
      <c r="J135" s="107"/>
      <c r="M135" s="105"/>
      <c r="N135" s="106"/>
      <c r="O135" s="106"/>
      <c r="P135" s="107"/>
      <c r="S135" s="105"/>
      <c r="T135" s="106"/>
      <c r="U135" s="106"/>
      <c r="V135" s="107"/>
      <c r="Y135" s="105"/>
      <c r="Z135" s="106"/>
      <c r="AA135" s="106"/>
      <c r="AB135" s="107"/>
      <c r="AE135" s="105"/>
      <c r="AF135" s="106"/>
      <c r="AG135" s="106"/>
      <c r="AH135" s="107"/>
      <c r="AK135" s="105"/>
      <c r="AL135" s="106"/>
      <c r="AM135" s="106"/>
      <c r="AN135" s="107"/>
      <c r="AQ135" s="105"/>
      <c r="AR135" s="106"/>
      <c r="AS135" s="106"/>
      <c r="AT135" s="107"/>
      <c r="AW135" s="105"/>
      <c r="AX135" s="106"/>
      <c r="AY135" s="106"/>
      <c r="AZ135" s="107"/>
      <c r="BC135" s="105"/>
      <c r="BD135" s="106"/>
      <c r="BE135" s="106"/>
      <c r="BF135" s="107"/>
      <c r="BI135" s="105"/>
      <c r="BJ135" s="106"/>
      <c r="BK135" s="106"/>
      <c r="BL135" s="107"/>
      <c r="BO135" s="105"/>
      <c r="BP135" s="106"/>
      <c r="BQ135" s="106"/>
      <c r="BR135" s="107"/>
      <c r="BU135" s="105"/>
      <c r="BV135" s="106"/>
      <c r="BW135" s="106"/>
      <c r="BX135" s="107"/>
      <c r="CA135" s="105"/>
    </row>
    <row r="136" spans="1:79" ht="16.5" thickBot="1" x14ac:dyDescent="0.3">
      <c r="A136" s="111"/>
      <c r="B136" s="115"/>
      <c r="C136" s="116"/>
      <c r="D136" s="116"/>
      <c r="E136" s="118"/>
      <c r="G136" s="108"/>
      <c r="H136" s="109"/>
      <c r="I136" s="109"/>
      <c r="J136" s="110"/>
      <c r="M136" s="108"/>
      <c r="N136" s="109"/>
      <c r="O136" s="109"/>
      <c r="P136" s="110"/>
      <c r="S136" s="108"/>
      <c r="T136" s="109"/>
      <c r="U136" s="109"/>
      <c r="V136" s="110"/>
      <c r="Y136" s="108"/>
      <c r="Z136" s="109"/>
      <c r="AA136" s="109"/>
      <c r="AB136" s="110"/>
      <c r="AE136" s="108"/>
      <c r="AF136" s="109"/>
      <c r="AG136" s="109"/>
      <c r="AH136" s="110"/>
      <c r="AK136" s="108"/>
      <c r="AL136" s="109"/>
      <c r="AM136" s="109"/>
      <c r="AN136" s="110"/>
      <c r="AQ136" s="108"/>
      <c r="AR136" s="109"/>
      <c r="AS136" s="109"/>
      <c r="AT136" s="110"/>
      <c r="AW136" s="108"/>
      <c r="AX136" s="109"/>
      <c r="AY136" s="109"/>
      <c r="AZ136" s="110"/>
      <c r="BC136" s="108"/>
      <c r="BD136" s="109"/>
      <c r="BE136" s="109"/>
      <c r="BF136" s="110"/>
      <c r="BI136" s="108"/>
      <c r="BJ136" s="109"/>
      <c r="BK136" s="109"/>
      <c r="BL136" s="110"/>
      <c r="BO136" s="108"/>
      <c r="BP136" s="109"/>
      <c r="BQ136" s="109"/>
      <c r="BR136" s="110"/>
      <c r="BU136" s="108"/>
      <c r="BV136" s="109"/>
      <c r="BW136" s="109"/>
      <c r="BX136" s="110"/>
      <c r="CA136" s="108"/>
    </row>
    <row r="137" spans="1:79" ht="3" customHeight="1" x14ac:dyDescent="0.25">
      <c r="A137" s="111"/>
      <c r="B137" s="111"/>
      <c r="C137" s="111"/>
      <c r="D137" s="111"/>
      <c r="E137" s="111"/>
    </row>
    <row r="138" spans="1:79" x14ac:dyDescent="0.25">
      <c r="A138" s="111"/>
      <c r="B138" s="111"/>
      <c r="C138" s="111"/>
      <c r="D138" s="111"/>
      <c r="E138" s="111"/>
    </row>
    <row r="139" spans="1:79" x14ac:dyDescent="0.25">
      <c r="A139" s="111"/>
      <c r="B139" s="111"/>
      <c r="C139" s="111"/>
      <c r="D139" s="111"/>
      <c r="E139" s="111"/>
    </row>
    <row r="142" spans="1:79" x14ac:dyDescent="0.25">
      <c r="AF142" t="s">
        <v>267</v>
      </c>
      <c r="AG142" t="s">
        <v>268</v>
      </c>
    </row>
    <row r="143" spans="1:79" x14ac:dyDescent="0.25">
      <c r="AE143">
        <v>1961</v>
      </c>
      <c r="AF143" s="265">
        <v>0.18493207422133862</v>
      </c>
      <c r="AG143" s="265">
        <v>0.25131709741550695</v>
      </c>
    </row>
    <row r="144" spans="1:79" x14ac:dyDescent="0.25">
      <c r="AE144">
        <v>1962</v>
      </c>
      <c r="AF144" s="265">
        <v>0.14512023578270478</v>
      </c>
      <c r="AG144" s="265">
        <v>0.24032420121910375</v>
      </c>
    </row>
    <row r="145" spans="31:33" x14ac:dyDescent="0.25">
      <c r="AE145">
        <v>1963</v>
      </c>
      <c r="AF145" s="265">
        <v>0.14625890418295753</v>
      </c>
      <c r="AG145" s="265">
        <v>0.23190509346044666</v>
      </c>
    </row>
    <row r="146" spans="31:33" x14ac:dyDescent="0.25">
      <c r="AE146">
        <v>1964</v>
      </c>
      <c r="AF146" s="265">
        <v>0.1454794137303968</v>
      </c>
      <c r="AG146" s="265">
        <v>0.22150251014159378</v>
      </c>
    </row>
    <row r="147" spans="31:33" x14ac:dyDescent="0.25">
      <c r="AE147">
        <v>1965</v>
      </c>
      <c r="AF147" s="265">
        <v>0.15101685393258427</v>
      </c>
      <c r="AG147" s="265">
        <v>0.21100280898876406</v>
      </c>
    </row>
    <row r="148" spans="31:33" x14ac:dyDescent="0.25">
      <c r="AE148">
        <v>1966</v>
      </c>
      <c r="AF148" s="265">
        <v>0.16394700123597014</v>
      </c>
      <c r="AG148" s="265">
        <v>0.23398303329380352</v>
      </c>
    </row>
    <row r="149" spans="31:33" x14ac:dyDescent="0.25">
      <c r="AE149">
        <v>1967</v>
      </c>
      <c r="AF149" s="265">
        <v>0.19752339570434349</v>
      </c>
      <c r="AG149" s="265">
        <v>0.24154081119136164</v>
      </c>
    </row>
    <row r="150" spans="31:33" x14ac:dyDescent="0.25">
      <c r="AE150">
        <v>1968</v>
      </c>
      <c r="AF150" s="265">
        <v>0.19334077483910048</v>
      </c>
      <c r="AG150" s="265">
        <v>0.24096794925016066</v>
      </c>
    </row>
    <row r="151" spans="31:33" x14ac:dyDescent="0.25">
      <c r="AE151">
        <v>1969</v>
      </c>
      <c r="AF151" s="265">
        <v>0.18363712162789717</v>
      </c>
      <c r="AG151" s="265">
        <v>0.23687439312703168</v>
      </c>
    </row>
    <row r="152" spans="31:33" x14ac:dyDescent="0.25">
      <c r="AE152">
        <v>1970</v>
      </c>
      <c r="AF152" s="265">
        <v>0.19397720797720797</v>
      </c>
      <c r="AG152" s="265">
        <v>0.24369572649572649</v>
      </c>
    </row>
    <row r="153" spans="31:33" x14ac:dyDescent="0.25">
      <c r="AE153">
        <v>1971</v>
      </c>
      <c r="AF153" s="265">
        <v>0.1693110880498124</v>
      </c>
      <c r="AG153" s="265">
        <v>0.2437870200367207</v>
      </c>
    </row>
    <row r="154" spans="31:33" x14ac:dyDescent="0.25">
      <c r="AE154">
        <v>1972</v>
      </c>
      <c r="AF154" s="265">
        <v>0.15304442403441776</v>
      </c>
      <c r="AG154" s="265">
        <v>0.23428433315608835</v>
      </c>
    </row>
    <row r="155" spans="31:33" x14ac:dyDescent="0.25">
      <c r="AE155">
        <v>1973</v>
      </c>
      <c r="AF155" s="265">
        <v>0.16419173675001411</v>
      </c>
      <c r="AG155" s="265">
        <v>0.25660834227013596</v>
      </c>
    </row>
    <row r="156" spans="31:33" x14ac:dyDescent="0.25">
      <c r="AE156">
        <v>1974</v>
      </c>
      <c r="AF156" s="265">
        <v>0.18909304720244985</v>
      </c>
      <c r="AG156" s="265">
        <v>0.28296870515735723</v>
      </c>
    </row>
    <row r="157" spans="31:33" x14ac:dyDescent="0.25">
      <c r="AE157">
        <v>1975</v>
      </c>
      <c r="AF157" s="265">
        <v>0.12355211091698551</v>
      </c>
      <c r="AG157" s="265">
        <v>0.27376984130039683</v>
      </c>
    </row>
    <row r="158" spans="31:33" x14ac:dyDescent="0.25">
      <c r="AE158">
        <v>1976</v>
      </c>
      <c r="AF158" s="265">
        <v>0.13908093544321007</v>
      </c>
      <c r="AG158" s="265">
        <v>0.24553199633167244</v>
      </c>
    </row>
    <row r="159" spans="31:33" x14ac:dyDescent="0.25">
      <c r="AE159">
        <v>1977</v>
      </c>
      <c r="AF159" s="265">
        <v>0.16151679184700271</v>
      </c>
      <c r="AG159" s="265">
        <v>0.21889077764516296</v>
      </c>
    </row>
    <row r="160" spans="31:33" x14ac:dyDescent="0.25">
      <c r="AE160">
        <v>1978</v>
      </c>
      <c r="AF160" s="265">
        <v>0.16780338158613956</v>
      </c>
      <c r="AG160" s="265">
        <v>0.23503589787683554</v>
      </c>
    </row>
    <row r="161" spans="31:33" x14ac:dyDescent="0.25">
      <c r="AE161">
        <v>1979</v>
      </c>
      <c r="AF161" s="265">
        <v>0.16529126021968157</v>
      </c>
      <c r="AG161" s="265">
        <v>0.22903026796459017</v>
      </c>
    </row>
    <row r="162" spans="31:33" x14ac:dyDescent="0.25">
      <c r="AE162">
        <v>1980</v>
      </c>
      <c r="AF162" s="265">
        <v>0.18690560362296582</v>
      </c>
      <c r="AG162" s="265">
        <v>0.2558401974389321</v>
      </c>
    </row>
    <row r="163" spans="31:33" x14ac:dyDescent="0.25">
      <c r="AE163">
        <v>1981</v>
      </c>
      <c r="AF163" s="265">
        <v>0.1623183126297767</v>
      </c>
      <c r="AG163" s="265">
        <v>0.25022622126698485</v>
      </c>
    </row>
    <row r="164" spans="31:33" x14ac:dyDescent="0.25">
      <c r="AE164">
        <v>1982</v>
      </c>
      <c r="AF164" s="265">
        <v>0.13761521386144734</v>
      </c>
      <c r="AG164" s="265">
        <v>0.20662989923677513</v>
      </c>
    </row>
    <row r="165" spans="31:33" x14ac:dyDescent="0.25">
      <c r="AE165">
        <v>1983</v>
      </c>
      <c r="AF165" s="265">
        <v>0.12495339137253295</v>
      </c>
      <c r="AG165" s="265">
        <v>0.22238469281669673</v>
      </c>
    </row>
    <row r="166" spans="31:33" x14ac:dyDescent="0.25">
      <c r="AE166">
        <v>1984</v>
      </c>
      <c r="AF166" s="265">
        <v>0.13244474940820175</v>
      </c>
      <c r="AG166" s="265">
        <v>0.21670211016627855</v>
      </c>
    </row>
    <row r="167" spans="31:33" x14ac:dyDescent="0.25">
      <c r="AE167">
        <v>1985</v>
      </c>
      <c r="AF167" s="265">
        <v>0.17919426630902269</v>
      </c>
      <c r="AG167" s="265">
        <v>0.23173024455476318</v>
      </c>
    </row>
    <row r="168" spans="31:33" x14ac:dyDescent="0.25">
      <c r="AE168">
        <v>1986</v>
      </c>
      <c r="AF168" s="265">
        <v>0.18101209874291579</v>
      </c>
      <c r="AG168" s="265">
        <v>0.22849363255058813</v>
      </c>
    </row>
    <row r="169" spans="31:33" x14ac:dyDescent="0.25">
      <c r="AE169">
        <v>1987</v>
      </c>
      <c r="AF169" s="265">
        <v>0.17197921966383653</v>
      </c>
      <c r="AG169" s="265">
        <v>0.23973935894623341</v>
      </c>
    </row>
    <row r="170" spans="31:33" x14ac:dyDescent="0.25">
      <c r="AE170">
        <v>1988</v>
      </c>
      <c r="AF170" s="265">
        <v>0.14471517354465538</v>
      </c>
      <c r="AG170" s="265">
        <v>0.22566227889797641</v>
      </c>
    </row>
    <row r="171" spans="31:33" x14ac:dyDescent="0.25">
      <c r="AE171">
        <v>1989</v>
      </c>
      <c r="AF171" s="265">
        <v>0.15928388591842149</v>
      </c>
      <c r="AG171" s="265">
        <v>0.21861340078344177</v>
      </c>
    </row>
    <row r="172" spans="31:33" x14ac:dyDescent="0.25">
      <c r="AE172">
        <v>1990</v>
      </c>
      <c r="AF172" s="265">
        <v>0.15228118389092238</v>
      </c>
      <c r="AG172" s="265">
        <v>0.20838876988684307</v>
      </c>
    </row>
    <row r="173" spans="31:33" x14ac:dyDescent="0.25">
      <c r="AE173">
        <v>1991</v>
      </c>
      <c r="AF173" s="265">
        <v>0.17619981087691905</v>
      </c>
      <c r="AG173" s="265">
        <v>0.2065278949319963</v>
      </c>
    </row>
    <row r="174" spans="31:33" x14ac:dyDescent="0.25">
      <c r="AE174">
        <v>1992</v>
      </c>
      <c r="AF174" s="265">
        <v>0.19927975096044245</v>
      </c>
      <c r="AG174" s="265">
        <v>0.21273761175396658</v>
      </c>
    </row>
    <row r="175" spans="31:33" x14ac:dyDescent="0.25">
      <c r="AE175">
        <v>1993</v>
      </c>
      <c r="AF175" s="265">
        <v>0.15950996042451199</v>
      </c>
      <c r="AG175" s="265">
        <v>0.24121183410175973</v>
      </c>
    </row>
    <row r="176" spans="31:33" x14ac:dyDescent="0.25">
      <c r="AE176">
        <v>1994</v>
      </c>
      <c r="AF176" s="265">
        <v>0.16055627106219253</v>
      </c>
      <c r="AG176" s="265">
        <v>0.24578857144011368</v>
      </c>
    </row>
    <row r="177" spans="31:33" x14ac:dyDescent="0.25">
      <c r="AE177">
        <v>1995</v>
      </c>
      <c r="AF177" s="265">
        <v>0.15492077355244732</v>
      </c>
      <c r="AG177" s="265">
        <v>0.24324784041228392</v>
      </c>
    </row>
    <row r="178" spans="31:33" x14ac:dyDescent="0.25">
      <c r="AE178">
        <v>1996</v>
      </c>
      <c r="AF178" s="265">
        <v>0.15776791425426942</v>
      </c>
      <c r="AG178" s="265">
        <v>0.23462669965242669</v>
      </c>
    </row>
    <row r="179" spans="31:33" x14ac:dyDescent="0.25">
      <c r="AE179">
        <v>1997</v>
      </c>
      <c r="AF179" s="265">
        <v>0.16829812365600796</v>
      </c>
      <c r="AG179" s="265">
        <v>0.22641451063392712</v>
      </c>
    </row>
    <row r="180" spans="31:33" x14ac:dyDescent="0.25">
      <c r="AE180">
        <v>1998</v>
      </c>
      <c r="AF180" s="265">
        <v>0.17361827975908617</v>
      </c>
      <c r="AG180" s="265">
        <v>0.23108740251995361</v>
      </c>
    </row>
    <row r="181" spans="31:33" x14ac:dyDescent="0.25">
      <c r="AE181">
        <v>1999</v>
      </c>
      <c r="AF181" s="265">
        <v>0.17558926961204066</v>
      </c>
      <c r="AG181" s="265">
        <v>0.25061210197323652</v>
      </c>
    </row>
    <row r="182" spans="31:33" x14ac:dyDescent="0.25">
      <c r="AE182">
        <v>2000</v>
      </c>
      <c r="AF182" s="265">
        <v>0.18092407932422003</v>
      </c>
      <c r="AG182" s="265">
        <v>0.2419880188768804</v>
      </c>
    </row>
    <row r="183" spans="31:33" x14ac:dyDescent="0.25">
      <c r="AE183">
        <v>2001</v>
      </c>
      <c r="AF183" s="265">
        <v>0.17365117719528458</v>
      </c>
      <c r="AG183" s="265">
        <v>0.25574931676684831</v>
      </c>
    </row>
    <row r="184" spans="31:33" x14ac:dyDescent="0.25">
      <c r="AE184">
        <v>2002</v>
      </c>
      <c r="AF184" s="265">
        <v>0.16628375686311997</v>
      </c>
      <c r="AG184" s="265">
        <v>0.21953058182135304</v>
      </c>
    </row>
    <row r="185" spans="31:33" x14ac:dyDescent="0.25">
      <c r="AE185">
        <v>2003</v>
      </c>
      <c r="AF185" s="265">
        <v>0.19901153831338492</v>
      </c>
      <c r="AG185" s="265">
        <v>0.22793633018342502</v>
      </c>
    </row>
    <row r="186" spans="31:33" x14ac:dyDescent="0.25">
      <c r="AE186">
        <v>2004</v>
      </c>
      <c r="AF186" s="265">
        <v>0.22623274064359664</v>
      </c>
      <c r="AG186" s="265">
        <v>0.2349405641896721</v>
      </c>
    </row>
    <row r="187" spans="31:33" x14ac:dyDescent="0.25">
      <c r="AE187">
        <v>2005</v>
      </c>
      <c r="AF187" s="265">
        <v>0.23222994458216178</v>
      </c>
      <c r="AG187" s="265">
        <v>0.25749168890863006</v>
      </c>
    </row>
    <row r="188" spans="31:33" x14ac:dyDescent="0.25">
      <c r="AE188">
        <v>2006</v>
      </c>
      <c r="AF188" s="265">
        <v>0.23131268683976985</v>
      </c>
      <c r="AG188" s="265">
        <v>0.2634171545553684</v>
      </c>
    </row>
    <row r="189" spans="31:33" x14ac:dyDescent="0.25">
      <c r="AE189">
        <v>2007</v>
      </c>
      <c r="AF189" s="265">
        <v>0.24083358243965969</v>
      </c>
      <c r="AG189" s="265">
        <v>0.28824679030749978</v>
      </c>
    </row>
    <row r="190" spans="31:33" x14ac:dyDescent="0.25">
      <c r="AE190">
        <v>2008</v>
      </c>
      <c r="AF190" s="265">
        <v>0.24627230942810494</v>
      </c>
      <c r="AG190" s="265">
        <v>0.29988003358986848</v>
      </c>
    </row>
    <row r="191" spans="31:33" x14ac:dyDescent="0.25">
      <c r="AE191">
        <v>2009</v>
      </c>
      <c r="AF191" s="265">
        <v>0.24014100622634657</v>
      </c>
      <c r="AG191" s="265">
        <v>0.34573165883872037</v>
      </c>
    </row>
  </sheetData>
  <mergeCells count="271">
    <mergeCell ref="B123:E123"/>
    <mergeCell ref="G123:J123"/>
    <mergeCell ref="M123:P123"/>
    <mergeCell ref="S123:V123"/>
    <mergeCell ref="Y123:AB123"/>
    <mergeCell ref="AE123:AH123"/>
    <mergeCell ref="BU123:BX123"/>
    <mergeCell ref="AW123:AZ123"/>
    <mergeCell ref="BC123:BF123"/>
    <mergeCell ref="BI123:BL123"/>
    <mergeCell ref="BO123:BR123"/>
    <mergeCell ref="AK123:AN123"/>
    <mergeCell ref="AQ123:AT123"/>
    <mergeCell ref="B121:E121"/>
    <mergeCell ref="G121:J121"/>
    <mergeCell ref="M121:P121"/>
    <mergeCell ref="S121:V121"/>
    <mergeCell ref="B122:E122"/>
    <mergeCell ref="G122:J122"/>
    <mergeCell ref="M122:P122"/>
    <mergeCell ref="S122:V122"/>
    <mergeCell ref="BU121:BX121"/>
    <mergeCell ref="AW121:AZ121"/>
    <mergeCell ref="BC121:BF121"/>
    <mergeCell ref="BI121:BL121"/>
    <mergeCell ref="BO121:BR121"/>
    <mergeCell ref="AE122:AH122"/>
    <mergeCell ref="AK122:AN122"/>
    <mergeCell ref="AQ122:AT122"/>
    <mergeCell ref="BI122:BL122"/>
    <mergeCell ref="Y122:AB122"/>
    <mergeCell ref="AW122:AZ122"/>
    <mergeCell ref="Y121:AB121"/>
    <mergeCell ref="AE121:AH121"/>
    <mergeCell ref="AK121:AN121"/>
    <mergeCell ref="AQ121:AT121"/>
    <mergeCell ref="AK106:AN106"/>
    <mergeCell ref="AK105:AN105"/>
    <mergeCell ref="BU106:BX106"/>
    <mergeCell ref="BU105:BX105"/>
    <mergeCell ref="BI105:BL105"/>
    <mergeCell ref="BO105:BR105"/>
    <mergeCell ref="BI106:BL106"/>
    <mergeCell ref="BO106:BR106"/>
    <mergeCell ref="BO122:BR122"/>
    <mergeCell ref="BU122:BX122"/>
    <mergeCell ref="BC122:BF122"/>
    <mergeCell ref="B104:E104"/>
    <mergeCell ref="AE104:AH104"/>
    <mergeCell ref="AE105:AH105"/>
    <mergeCell ref="G104:J104"/>
    <mergeCell ref="M104:P104"/>
    <mergeCell ref="S104:V104"/>
    <mergeCell ref="Y104:AB104"/>
    <mergeCell ref="BC105:BF105"/>
    <mergeCell ref="BC106:BF106"/>
    <mergeCell ref="B105:E105"/>
    <mergeCell ref="G105:J105"/>
    <mergeCell ref="M105:P105"/>
    <mergeCell ref="B106:E106"/>
    <mergeCell ref="G106:J106"/>
    <mergeCell ref="M106:P106"/>
    <mergeCell ref="AQ106:AT106"/>
    <mergeCell ref="AQ105:AT105"/>
    <mergeCell ref="S106:V106"/>
    <mergeCell ref="S105:V105"/>
    <mergeCell ref="Y105:AB105"/>
    <mergeCell ref="AW106:AZ106"/>
    <mergeCell ref="AW105:AZ105"/>
    <mergeCell ref="Y106:AB106"/>
    <mergeCell ref="AE106:AH106"/>
    <mergeCell ref="AK104:AN104"/>
    <mergeCell ref="BU104:BX104"/>
    <mergeCell ref="BU72:BX72"/>
    <mergeCell ref="BI104:BL104"/>
    <mergeCell ref="BI72:BL72"/>
    <mergeCell ref="BO72:BR72"/>
    <mergeCell ref="BO104:BR104"/>
    <mergeCell ref="BO71:BR71"/>
    <mergeCell ref="Y72:AB72"/>
    <mergeCell ref="AE72:AH72"/>
    <mergeCell ref="AK72:AN72"/>
    <mergeCell ref="AQ72:AT72"/>
    <mergeCell ref="BC104:BF104"/>
    <mergeCell ref="AQ104:AT104"/>
    <mergeCell ref="AW104:AZ104"/>
    <mergeCell ref="AW72:AZ72"/>
    <mergeCell ref="BC72:BF72"/>
    <mergeCell ref="BU70:BX70"/>
    <mergeCell ref="G71:J71"/>
    <mergeCell ref="M71:P71"/>
    <mergeCell ref="S71:V71"/>
    <mergeCell ref="Y71:AB71"/>
    <mergeCell ref="AE71:AH71"/>
    <mergeCell ref="AK71:AN71"/>
    <mergeCell ref="AQ71:AT71"/>
    <mergeCell ref="BU71:BX71"/>
    <mergeCell ref="BI71:BL71"/>
    <mergeCell ref="AW71:AZ71"/>
    <mergeCell ref="BC71:BF71"/>
    <mergeCell ref="BI70:BL70"/>
    <mergeCell ref="BO70:BR70"/>
    <mergeCell ref="Y70:AB70"/>
    <mergeCell ref="AE70:AH70"/>
    <mergeCell ref="AK70:AN70"/>
    <mergeCell ref="AQ70:AT70"/>
    <mergeCell ref="AW70:AZ70"/>
    <mergeCell ref="BC70:BF70"/>
    <mergeCell ref="B70:E85"/>
    <mergeCell ref="G70:J70"/>
    <mergeCell ref="M70:P70"/>
    <mergeCell ref="S70:V70"/>
    <mergeCell ref="G72:J72"/>
    <mergeCell ref="M72:P72"/>
    <mergeCell ref="S72:V72"/>
    <mergeCell ref="BC54:BF54"/>
    <mergeCell ref="BO55:BR55"/>
    <mergeCell ref="Y55:AB55"/>
    <mergeCell ref="B54:E54"/>
    <mergeCell ref="G54:J54"/>
    <mergeCell ref="M54:P54"/>
    <mergeCell ref="S54:V54"/>
    <mergeCell ref="Y54:AB54"/>
    <mergeCell ref="B55:E55"/>
    <mergeCell ref="G55:J55"/>
    <mergeCell ref="M55:P55"/>
    <mergeCell ref="S55:V55"/>
    <mergeCell ref="BU55:BX55"/>
    <mergeCell ref="BU54:BX54"/>
    <mergeCell ref="BI54:BL54"/>
    <mergeCell ref="BO54:BR54"/>
    <mergeCell ref="AE55:AH55"/>
    <mergeCell ref="AK55:AN55"/>
    <mergeCell ref="BC55:BF55"/>
    <mergeCell ref="BI55:BL55"/>
    <mergeCell ref="AQ55:AT55"/>
    <mergeCell ref="AW55:AZ55"/>
    <mergeCell ref="AE54:AH54"/>
    <mergeCell ref="AK54:AN54"/>
    <mergeCell ref="AQ54:AT54"/>
    <mergeCell ref="AW54:AZ54"/>
    <mergeCell ref="BC38:BF38"/>
    <mergeCell ref="BO53:BR53"/>
    <mergeCell ref="BU53:BX53"/>
    <mergeCell ref="BU38:BX38"/>
    <mergeCell ref="BI38:BL38"/>
    <mergeCell ref="BO38:BR38"/>
    <mergeCell ref="BC53:BF53"/>
    <mergeCell ref="BI53:BL53"/>
    <mergeCell ref="AQ53:AT53"/>
    <mergeCell ref="AW53:AZ53"/>
    <mergeCell ref="AE38:AH38"/>
    <mergeCell ref="AK38:AN38"/>
    <mergeCell ref="AQ38:AT38"/>
    <mergeCell ref="AE37:AH37"/>
    <mergeCell ref="AK37:AN37"/>
    <mergeCell ref="AW38:AZ38"/>
    <mergeCell ref="Y53:AB53"/>
    <mergeCell ref="B38:E38"/>
    <mergeCell ref="G38:J38"/>
    <mergeCell ref="M38:P38"/>
    <mergeCell ref="S38:V38"/>
    <mergeCell ref="Y38:AB38"/>
    <mergeCell ref="B53:E53"/>
    <mergeCell ref="G53:J53"/>
    <mergeCell ref="M53:P53"/>
    <mergeCell ref="S53:V53"/>
    <mergeCell ref="AE53:AH53"/>
    <mergeCell ref="AK53:AN53"/>
    <mergeCell ref="BC36:BF36"/>
    <mergeCell ref="BO37:BR37"/>
    <mergeCell ref="BU37:BX37"/>
    <mergeCell ref="BU36:BX36"/>
    <mergeCell ref="BI36:BL36"/>
    <mergeCell ref="BO36:BR36"/>
    <mergeCell ref="BC37:BF37"/>
    <mergeCell ref="BI37:BL37"/>
    <mergeCell ref="AQ37:AT37"/>
    <mergeCell ref="AW37:AZ37"/>
    <mergeCell ref="AE36:AH36"/>
    <mergeCell ref="AK36:AN36"/>
    <mergeCell ref="AQ36:AT36"/>
    <mergeCell ref="AE21:AH21"/>
    <mergeCell ref="AK21:AN21"/>
    <mergeCell ref="AW36:AZ36"/>
    <mergeCell ref="Y37:AB37"/>
    <mergeCell ref="B36:E36"/>
    <mergeCell ref="G36:J36"/>
    <mergeCell ref="M36:P36"/>
    <mergeCell ref="S36:V36"/>
    <mergeCell ref="Y36:AB36"/>
    <mergeCell ref="B37:E37"/>
    <mergeCell ref="G37:J37"/>
    <mergeCell ref="M37:P37"/>
    <mergeCell ref="S37:V37"/>
    <mergeCell ref="BC20:BF20"/>
    <mergeCell ref="BO21:BR21"/>
    <mergeCell ref="BU21:BX21"/>
    <mergeCell ref="BU20:BX20"/>
    <mergeCell ref="BI20:BL20"/>
    <mergeCell ref="BO20:BR20"/>
    <mergeCell ref="BC21:BF21"/>
    <mergeCell ref="BI21:BL21"/>
    <mergeCell ref="AQ21:AT21"/>
    <mergeCell ref="AW21:AZ21"/>
    <mergeCell ref="AE20:AH20"/>
    <mergeCell ref="AK20:AN20"/>
    <mergeCell ref="AQ20:AT20"/>
    <mergeCell ref="AE19:AH19"/>
    <mergeCell ref="AK19:AN19"/>
    <mergeCell ref="AQ19:AT19"/>
    <mergeCell ref="AW20:AZ20"/>
    <mergeCell ref="Y21:AB21"/>
    <mergeCell ref="B20:E20"/>
    <mergeCell ref="G20:J20"/>
    <mergeCell ref="M20:P20"/>
    <mergeCell ref="S20:V20"/>
    <mergeCell ref="Y20:AB20"/>
    <mergeCell ref="B21:E21"/>
    <mergeCell ref="G21:J21"/>
    <mergeCell ref="M21:P21"/>
    <mergeCell ref="S21:V21"/>
    <mergeCell ref="Y19:AB19"/>
    <mergeCell ref="B19:E19"/>
    <mergeCell ref="G19:J19"/>
    <mergeCell ref="M19:P19"/>
    <mergeCell ref="S19:V19"/>
    <mergeCell ref="AE4:AH4"/>
    <mergeCell ref="AK4:AN4"/>
    <mergeCell ref="AQ4:AT4"/>
    <mergeCell ref="B4:E4"/>
    <mergeCell ref="G4:J4"/>
    <mergeCell ref="M4:P4"/>
    <mergeCell ref="S4:V4"/>
    <mergeCell ref="Y4:AB4"/>
    <mergeCell ref="BU19:BX19"/>
    <mergeCell ref="BU4:BX4"/>
    <mergeCell ref="BI4:BL4"/>
    <mergeCell ref="BO4:BR4"/>
    <mergeCell ref="BI19:BL19"/>
    <mergeCell ref="AW4:AZ4"/>
    <mergeCell ref="BC4:BF4"/>
    <mergeCell ref="BO19:BR19"/>
    <mergeCell ref="BC19:BF19"/>
    <mergeCell ref="AW19:AZ19"/>
    <mergeCell ref="BC2:BF2"/>
    <mergeCell ref="BO3:BR3"/>
    <mergeCell ref="BU3:BX3"/>
    <mergeCell ref="BU2:BX2"/>
    <mergeCell ref="BI2:BL2"/>
    <mergeCell ref="BO2:BR2"/>
    <mergeCell ref="BC3:BF3"/>
    <mergeCell ref="BI3:BL3"/>
    <mergeCell ref="AW2:AZ2"/>
    <mergeCell ref="AW3:AZ3"/>
    <mergeCell ref="Y2:AB2"/>
    <mergeCell ref="AQ3:AT3"/>
    <mergeCell ref="B3:E3"/>
    <mergeCell ref="G3:J3"/>
    <mergeCell ref="M3:P3"/>
    <mergeCell ref="S3:V3"/>
    <mergeCell ref="B2:E2"/>
    <mergeCell ref="G2:J2"/>
    <mergeCell ref="M2:P2"/>
    <mergeCell ref="S2:V2"/>
    <mergeCell ref="AE3:AH3"/>
    <mergeCell ref="AK3:AN3"/>
    <mergeCell ref="AE2:AH2"/>
    <mergeCell ref="AK2:AN2"/>
    <mergeCell ref="AQ2:AT2"/>
    <mergeCell ref="Y3:AB3"/>
  </mergeCells>
  <phoneticPr fontId="2" type="noConversion"/>
  <pageMargins left="0.75" right="0.75" top="1" bottom="1" header="0" footer="0"/>
  <pageSetup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AE307"/>
  <sheetViews>
    <sheetView zoomScale="40" zoomScaleNormal="40" workbookViewId="0">
      <selection activeCell="S90" sqref="S90"/>
    </sheetView>
  </sheetViews>
  <sheetFormatPr defaultColWidth="11" defaultRowHeight="15.75" x14ac:dyDescent="0.25"/>
  <cols>
    <col min="1" max="1" width="2" customWidth="1"/>
    <col min="2" max="6" width="11" customWidth="1"/>
    <col min="7" max="7" width="6.75" customWidth="1"/>
    <col min="8" max="8" width="4.625" customWidth="1"/>
    <col min="9" max="13" width="11" customWidth="1"/>
    <col min="14" max="14" width="6.375" customWidth="1"/>
    <col min="15" max="15" width="2" customWidth="1"/>
    <col min="16" max="19" width="11" customWidth="1"/>
    <col min="20" max="20" width="8.375" customWidth="1"/>
    <col min="21" max="21" width="9" customWidth="1"/>
    <col min="22" max="22" width="2" customWidth="1"/>
    <col min="23" max="27" width="11" customWidth="1"/>
    <col min="28" max="28" width="8.375" customWidth="1"/>
    <col min="29" max="29" width="11" customWidth="1"/>
    <col min="30" max="30" width="12.75" customWidth="1"/>
    <col min="31" max="31" width="11.875" customWidth="1"/>
  </cols>
  <sheetData>
    <row r="2" spans="2:28" s="224" customFormat="1" ht="31.5" customHeight="1" x14ac:dyDescent="0.25">
      <c r="B2" s="479"/>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row>
    <row r="4" spans="2:28" s="226" customFormat="1" ht="31.5" customHeight="1" x14ac:dyDescent="0.25">
      <c r="B4" s="225"/>
      <c r="C4" s="225"/>
      <c r="D4" s="225"/>
      <c r="E4" s="225"/>
      <c r="F4" s="225"/>
      <c r="G4" s="225"/>
      <c r="I4" s="225"/>
      <c r="J4" s="225"/>
      <c r="K4" s="225"/>
      <c r="L4" s="225"/>
      <c r="M4" s="225"/>
      <c r="N4" s="225"/>
      <c r="P4" s="225"/>
      <c r="Q4" s="225"/>
      <c r="R4" s="225"/>
      <c r="S4" s="225"/>
      <c r="T4" s="225"/>
      <c r="U4" s="225"/>
      <c r="W4" s="225"/>
      <c r="X4" s="225"/>
      <c r="Y4" s="225"/>
      <c r="Z4" s="225"/>
      <c r="AA4" s="225"/>
      <c r="AB4" s="225"/>
    </row>
    <row r="6" spans="2:28" x14ac:dyDescent="0.25">
      <c r="B6" s="227"/>
      <c r="C6" s="153"/>
      <c r="D6" s="153"/>
      <c r="E6" s="153"/>
      <c r="F6" s="153"/>
      <c r="G6" s="153"/>
      <c r="I6" s="153"/>
      <c r="J6" s="153"/>
      <c r="K6" s="153"/>
      <c r="L6" s="153"/>
      <c r="M6" s="153"/>
      <c r="N6" s="153"/>
      <c r="P6" s="153"/>
      <c r="Q6" s="153"/>
      <c r="R6" s="153"/>
      <c r="S6" s="153"/>
      <c r="T6" s="153"/>
      <c r="U6" s="153"/>
      <c r="W6" s="153"/>
      <c r="X6" s="153"/>
      <c r="Y6" s="153"/>
      <c r="Z6" s="153"/>
      <c r="AA6" s="153"/>
      <c r="AB6" s="153"/>
    </row>
    <row r="7" spans="2:28" x14ac:dyDescent="0.25">
      <c r="B7" s="153"/>
      <c r="C7" s="153"/>
      <c r="D7" s="153"/>
      <c r="E7" s="153"/>
      <c r="F7" s="153"/>
      <c r="G7" s="153"/>
      <c r="I7" s="153"/>
      <c r="J7" s="153"/>
      <c r="K7" s="153"/>
      <c r="L7" s="153"/>
      <c r="M7" s="153"/>
      <c r="N7" s="153"/>
      <c r="P7" s="153"/>
      <c r="Q7" s="153"/>
      <c r="R7" s="153"/>
      <c r="S7" s="153"/>
      <c r="T7" s="153"/>
      <c r="U7" s="153"/>
      <c r="W7" s="153"/>
      <c r="X7" s="153"/>
      <c r="Y7" s="153"/>
      <c r="Z7" s="153"/>
      <c r="AA7" s="153"/>
      <c r="AB7" s="153"/>
    </row>
    <row r="8" spans="2:28" x14ac:dyDescent="0.25">
      <c r="B8" s="153"/>
      <c r="C8" s="153"/>
      <c r="D8" s="153"/>
      <c r="E8" s="153"/>
      <c r="F8" s="153"/>
      <c r="G8" s="153"/>
      <c r="I8" s="153"/>
      <c r="J8" s="153"/>
      <c r="K8" s="153"/>
      <c r="L8" s="153"/>
      <c r="M8" s="153"/>
      <c r="N8" s="153"/>
      <c r="P8" s="153"/>
      <c r="Q8" s="153"/>
      <c r="R8" s="153"/>
      <c r="S8" s="153"/>
      <c r="T8" s="153"/>
      <c r="U8" s="153"/>
      <c r="W8" s="153"/>
      <c r="X8" s="153"/>
      <c r="Y8" s="153"/>
      <c r="Z8" s="153"/>
      <c r="AA8" s="153"/>
      <c r="AB8" s="153"/>
    </row>
    <row r="9" spans="2:28" x14ac:dyDescent="0.25">
      <c r="B9" s="153"/>
      <c r="C9" s="153"/>
      <c r="D9" s="153"/>
      <c r="E9" s="153"/>
      <c r="F9" s="153"/>
      <c r="G9" s="153"/>
      <c r="I9" s="153"/>
      <c r="J9" s="153"/>
      <c r="K9" s="153"/>
      <c r="L9" s="153"/>
      <c r="M9" s="153"/>
      <c r="N9" s="153"/>
      <c r="P9" s="153"/>
      <c r="Q9" s="153"/>
      <c r="R9" s="153"/>
      <c r="S9" s="153"/>
      <c r="T9" s="153"/>
      <c r="U9" s="153"/>
      <c r="W9" s="153"/>
      <c r="X9" s="153"/>
      <c r="Y9" s="153"/>
      <c r="Z9" s="153"/>
      <c r="AA9" s="153"/>
      <c r="AB9" s="153"/>
    </row>
    <row r="10" spans="2:28" x14ac:dyDescent="0.25">
      <c r="B10" s="153"/>
      <c r="C10" s="153"/>
      <c r="D10" s="153"/>
      <c r="E10" s="153"/>
      <c r="F10" s="153"/>
      <c r="G10" s="153"/>
      <c r="I10" s="153"/>
      <c r="J10" s="153"/>
      <c r="K10" s="153"/>
      <c r="L10" s="153"/>
      <c r="M10" s="153"/>
      <c r="N10" s="153"/>
      <c r="P10" s="153"/>
      <c r="Q10" s="153"/>
      <c r="R10" s="153"/>
      <c r="S10" s="153"/>
      <c r="T10" s="153"/>
      <c r="U10" s="153"/>
      <c r="W10" s="153"/>
      <c r="X10" s="153"/>
      <c r="Y10" s="153"/>
      <c r="Z10" s="153"/>
      <c r="AA10" s="153"/>
      <c r="AB10" s="153"/>
    </row>
    <row r="11" spans="2:28" x14ac:dyDescent="0.25">
      <c r="B11" s="153"/>
      <c r="C11" s="153"/>
      <c r="D11" s="153"/>
      <c r="E11" s="153"/>
      <c r="F11" s="153"/>
      <c r="G11" s="153"/>
      <c r="I11" s="153"/>
      <c r="J11" s="153"/>
      <c r="K11" s="153"/>
      <c r="L11" s="153"/>
      <c r="M11" s="153"/>
      <c r="N11" s="153"/>
      <c r="P11" s="153"/>
      <c r="Q11" s="153"/>
      <c r="R11" s="153"/>
      <c r="S11" s="153"/>
      <c r="T11" s="153"/>
      <c r="U11" s="153"/>
      <c r="W11" s="153"/>
      <c r="X11" s="153"/>
      <c r="Y11" s="153"/>
      <c r="Z11" s="153"/>
      <c r="AA11" s="153"/>
      <c r="AB11" s="153"/>
    </row>
    <row r="12" spans="2:28" x14ac:dyDescent="0.25">
      <c r="B12" s="153"/>
      <c r="C12" s="153"/>
      <c r="D12" s="153"/>
      <c r="E12" s="153"/>
      <c r="F12" s="153"/>
      <c r="G12" s="153"/>
      <c r="I12" s="153"/>
      <c r="J12" s="153"/>
      <c r="K12" s="153"/>
      <c r="L12" s="153"/>
      <c r="M12" s="153"/>
      <c r="N12" s="153"/>
      <c r="P12" s="153"/>
      <c r="Q12" s="153"/>
      <c r="R12" s="153"/>
      <c r="S12" s="153"/>
      <c r="T12" s="153"/>
      <c r="U12" s="153"/>
      <c r="W12" s="153"/>
      <c r="X12" s="153"/>
      <c r="Y12" s="153"/>
      <c r="Z12" s="153"/>
      <c r="AA12" s="153"/>
      <c r="AB12" s="153"/>
    </row>
    <row r="13" spans="2:28" x14ac:dyDescent="0.25">
      <c r="B13" s="153"/>
      <c r="C13" s="153"/>
      <c r="D13" s="153"/>
      <c r="E13" s="153"/>
      <c r="F13" s="153"/>
      <c r="G13" s="153"/>
      <c r="I13" s="153"/>
      <c r="J13" s="153"/>
      <c r="K13" s="153"/>
      <c r="L13" s="153"/>
      <c r="M13" s="153"/>
      <c r="N13" s="153"/>
      <c r="P13" s="153"/>
      <c r="Q13" s="153"/>
      <c r="R13" s="153"/>
      <c r="S13" s="153"/>
      <c r="T13" s="153"/>
      <c r="U13" s="153"/>
      <c r="W13" s="153"/>
      <c r="X13" s="153"/>
      <c r="Y13" s="153"/>
      <c r="Z13" s="153"/>
      <c r="AA13" s="153"/>
      <c r="AB13" s="153"/>
    </row>
    <row r="14" spans="2:28" x14ac:dyDescent="0.25">
      <c r="B14" s="153"/>
      <c r="C14" s="153"/>
      <c r="D14" s="153"/>
      <c r="E14" s="153"/>
      <c r="F14" s="153"/>
      <c r="G14" s="153"/>
      <c r="I14" s="153"/>
      <c r="J14" s="153"/>
      <c r="K14" s="153"/>
      <c r="L14" s="153"/>
      <c r="M14" s="153"/>
      <c r="N14" s="153"/>
      <c r="P14" s="153"/>
      <c r="Q14" s="153"/>
      <c r="R14" s="153"/>
      <c r="S14" s="153"/>
      <c r="T14" s="153"/>
      <c r="U14" s="153"/>
      <c r="W14" s="153"/>
      <c r="X14" s="153"/>
      <c r="Y14" s="153"/>
      <c r="Z14" s="153"/>
      <c r="AA14" s="153"/>
      <c r="AB14" s="153"/>
    </row>
    <row r="15" spans="2:28" x14ac:dyDescent="0.25">
      <c r="B15" s="153"/>
      <c r="C15" s="153"/>
      <c r="D15" s="153"/>
      <c r="E15" s="153"/>
      <c r="F15" s="153"/>
      <c r="G15" s="153"/>
      <c r="I15" s="153"/>
      <c r="J15" s="153"/>
      <c r="K15" s="153"/>
      <c r="L15" s="153"/>
      <c r="M15" s="153"/>
      <c r="N15" s="153"/>
      <c r="P15" s="153"/>
      <c r="Q15" s="153"/>
      <c r="R15" s="153"/>
      <c r="S15" s="153"/>
      <c r="T15" s="153"/>
      <c r="U15" s="153"/>
      <c r="W15" s="153"/>
      <c r="X15" s="153"/>
      <c r="Y15" s="153"/>
      <c r="Z15" s="153"/>
      <c r="AA15" s="153"/>
      <c r="AB15" s="153"/>
    </row>
    <row r="16" spans="2:28" x14ac:dyDescent="0.25">
      <c r="B16" s="153"/>
      <c r="C16" s="153"/>
      <c r="D16" s="153"/>
      <c r="E16" s="153"/>
      <c r="F16" s="153"/>
      <c r="G16" s="153"/>
      <c r="I16" s="153"/>
      <c r="J16" s="153"/>
      <c r="K16" s="153"/>
      <c r="L16" s="153"/>
      <c r="M16" s="153"/>
      <c r="N16" s="153"/>
      <c r="P16" s="153"/>
      <c r="Q16" s="153"/>
      <c r="R16" s="153"/>
      <c r="S16" s="153"/>
      <c r="T16" s="153"/>
      <c r="U16" s="153"/>
      <c r="W16" s="153"/>
      <c r="X16" s="153"/>
      <c r="Y16" s="153"/>
      <c r="Z16" s="153"/>
      <c r="AA16" s="153"/>
      <c r="AB16" s="153"/>
    </row>
    <row r="17" spans="2:28" x14ac:dyDescent="0.25">
      <c r="B17" s="153"/>
      <c r="C17" s="153"/>
      <c r="D17" s="153"/>
      <c r="E17" s="153"/>
      <c r="F17" s="153"/>
      <c r="G17" s="153"/>
      <c r="I17" s="153"/>
      <c r="J17" s="153"/>
      <c r="K17" s="153"/>
      <c r="L17" s="153"/>
      <c r="M17" s="153"/>
      <c r="N17" s="153"/>
      <c r="P17" s="153"/>
      <c r="Q17" s="153"/>
      <c r="R17" s="153"/>
      <c r="S17" s="153"/>
      <c r="T17" s="153"/>
      <c r="U17" s="153"/>
      <c r="W17" s="153"/>
      <c r="X17" s="153"/>
      <c r="Y17" s="153"/>
      <c r="Z17" s="153"/>
      <c r="AA17" s="153"/>
      <c r="AB17" s="153"/>
    </row>
    <row r="18" spans="2:28" x14ac:dyDescent="0.25">
      <c r="B18" s="153"/>
      <c r="C18" s="153"/>
      <c r="D18" s="153"/>
      <c r="E18" s="153"/>
      <c r="F18" s="153"/>
      <c r="G18" s="153"/>
      <c r="I18" s="153"/>
      <c r="J18" s="153"/>
      <c r="K18" s="153"/>
      <c r="L18" s="153"/>
      <c r="M18" s="153"/>
      <c r="N18" s="153"/>
      <c r="P18" s="153"/>
      <c r="Q18" s="153"/>
      <c r="R18" s="153"/>
      <c r="S18" s="153"/>
      <c r="T18" s="153"/>
      <c r="U18" s="153"/>
      <c r="W18" s="153"/>
      <c r="X18" s="153"/>
      <c r="Y18" s="153"/>
      <c r="Z18" s="153"/>
      <c r="AA18" s="153"/>
      <c r="AB18" s="153"/>
    </row>
    <row r="19" spans="2:28" x14ac:dyDescent="0.25">
      <c r="B19" s="153"/>
      <c r="C19" s="153"/>
      <c r="D19" s="153"/>
      <c r="E19" s="153"/>
      <c r="F19" s="153"/>
      <c r="G19" s="153"/>
      <c r="I19" s="153"/>
      <c r="J19" s="153"/>
      <c r="K19" s="153"/>
      <c r="L19" s="153"/>
      <c r="M19" s="153"/>
      <c r="N19" s="153"/>
      <c r="P19" s="153"/>
      <c r="Q19" s="153"/>
      <c r="R19" s="153"/>
      <c r="S19" s="153"/>
      <c r="T19" s="153"/>
      <c r="U19" s="153"/>
      <c r="W19" s="153"/>
      <c r="X19" s="153"/>
      <c r="Y19" s="153"/>
      <c r="Z19" s="153"/>
      <c r="AA19" s="153"/>
      <c r="AB19" s="153"/>
    </row>
    <row r="20" spans="2:28" x14ac:dyDescent="0.25">
      <c r="B20" s="153"/>
      <c r="C20" s="153"/>
      <c r="D20" s="153"/>
      <c r="E20" s="153"/>
      <c r="F20" s="153"/>
      <c r="G20" s="153"/>
      <c r="I20" s="153"/>
      <c r="J20" s="153"/>
      <c r="K20" s="153"/>
      <c r="L20" s="153"/>
      <c r="M20" s="153"/>
      <c r="N20" s="153"/>
      <c r="P20" s="153"/>
      <c r="Q20" s="153"/>
      <c r="R20" s="153"/>
      <c r="S20" s="153"/>
      <c r="T20" s="153"/>
      <c r="U20" s="153"/>
      <c r="W20" s="153"/>
      <c r="X20" s="153"/>
      <c r="Y20" s="153"/>
      <c r="Z20" s="153"/>
      <c r="AA20" s="153"/>
      <c r="AB20" s="153"/>
    </row>
    <row r="21" spans="2:28" x14ac:dyDescent="0.25">
      <c r="B21" s="153"/>
      <c r="C21" s="153"/>
      <c r="D21" s="153"/>
      <c r="E21" s="153"/>
      <c r="F21" s="153"/>
      <c r="G21" s="153"/>
      <c r="I21" s="153"/>
      <c r="J21" s="153"/>
      <c r="K21" s="153"/>
      <c r="L21" s="153"/>
      <c r="M21" s="153"/>
      <c r="N21" s="153"/>
      <c r="P21" s="153"/>
      <c r="Q21" s="153"/>
      <c r="R21" s="153"/>
      <c r="S21" s="153"/>
      <c r="T21" s="153"/>
      <c r="U21" s="153"/>
      <c r="W21" s="153"/>
      <c r="X21" s="153"/>
      <c r="Y21" s="153"/>
      <c r="Z21" s="153"/>
      <c r="AA21" s="153"/>
      <c r="AB21" s="153"/>
    </row>
    <row r="22" spans="2:28" x14ac:dyDescent="0.25">
      <c r="B22" s="153"/>
      <c r="C22" s="153"/>
      <c r="D22" s="153"/>
      <c r="E22" s="153"/>
      <c r="F22" s="153"/>
      <c r="G22" s="153"/>
      <c r="I22" s="153"/>
      <c r="J22" s="153"/>
      <c r="K22" s="153"/>
      <c r="L22" s="153"/>
      <c r="M22" s="153"/>
      <c r="N22" s="153"/>
      <c r="P22" s="153"/>
      <c r="Q22" s="153"/>
      <c r="R22" s="153"/>
      <c r="S22" s="153"/>
      <c r="T22" s="153"/>
      <c r="U22" s="153"/>
      <c r="W22" s="153"/>
      <c r="X22" s="153"/>
      <c r="Y22" s="153"/>
      <c r="Z22" s="153"/>
      <c r="AA22" s="153"/>
      <c r="AB22" s="153"/>
    </row>
    <row r="23" spans="2:28" x14ac:dyDescent="0.25">
      <c r="B23" s="153"/>
      <c r="C23" s="153"/>
      <c r="D23" s="153"/>
      <c r="E23" s="153"/>
      <c r="F23" s="153"/>
      <c r="G23" s="153"/>
      <c r="I23" s="153"/>
      <c r="J23" s="153"/>
      <c r="K23" s="153"/>
      <c r="L23" s="153"/>
      <c r="M23" s="153"/>
      <c r="N23" s="153"/>
      <c r="P23" s="153"/>
      <c r="Q23" s="153"/>
      <c r="R23" s="153"/>
      <c r="S23" s="153"/>
      <c r="T23" s="153"/>
      <c r="U23" s="153"/>
      <c r="W23" s="153"/>
      <c r="X23" s="153"/>
      <c r="Y23" s="153"/>
      <c r="Z23" s="153"/>
      <c r="AA23" s="153"/>
      <c r="AB23" s="153"/>
    </row>
    <row r="24" spans="2:28" x14ac:dyDescent="0.25">
      <c r="B24" s="153"/>
      <c r="C24" s="153"/>
      <c r="D24" s="153"/>
      <c r="E24" s="153"/>
      <c r="F24" s="153"/>
      <c r="G24" s="153"/>
      <c r="I24" s="153"/>
      <c r="J24" s="153"/>
      <c r="K24" s="153"/>
      <c r="L24" s="153"/>
      <c r="M24" s="153"/>
      <c r="N24" s="153"/>
      <c r="P24" s="153"/>
      <c r="Q24" s="153"/>
      <c r="R24" s="153"/>
      <c r="S24" s="153"/>
      <c r="T24" s="153"/>
      <c r="U24" s="153"/>
      <c r="W24" s="153"/>
      <c r="X24" s="153"/>
      <c r="Y24" s="153"/>
      <c r="Z24" s="153"/>
      <c r="AA24" s="153"/>
      <c r="AB24" s="153"/>
    </row>
    <row r="25" spans="2:28" x14ac:dyDescent="0.25">
      <c r="B25" s="153"/>
      <c r="C25" s="153"/>
      <c r="D25" s="153"/>
      <c r="E25" s="153"/>
      <c r="F25" s="153"/>
      <c r="G25" s="153"/>
      <c r="I25" s="153"/>
      <c r="J25" s="153"/>
      <c r="K25" s="153"/>
      <c r="L25" s="153"/>
      <c r="M25" s="153"/>
      <c r="N25" s="153"/>
      <c r="P25" s="153"/>
      <c r="Q25" s="153"/>
      <c r="R25" s="153"/>
      <c r="S25" s="153"/>
      <c r="T25" s="153"/>
      <c r="U25" s="153"/>
      <c r="W25" s="153"/>
      <c r="X25" s="153"/>
      <c r="Y25" s="153"/>
      <c r="Z25" s="153"/>
      <c r="AA25" s="153"/>
      <c r="AB25" s="153"/>
    </row>
    <row r="26" spans="2:28" x14ac:dyDescent="0.25">
      <c r="B26" s="153"/>
      <c r="C26" s="153"/>
      <c r="D26" s="153"/>
      <c r="E26" s="153"/>
      <c r="F26" s="153"/>
      <c r="G26" s="153"/>
      <c r="I26" s="153"/>
      <c r="J26" s="153"/>
      <c r="K26" s="153"/>
      <c r="L26" s="153"/>
      <c r="M26" s="153"/>
      <c r="N26" s="153"/>
      <c r="P26" s="153"/>
      <c r="Q26" s="153"/>
      <c r="R26" s="153"/>
      <c r="S26" s="153"/>
      <c r="T26" s="153"/>
      <c r="U26" s="153"/>
      <c r="W26" s="153"/>
      <c r="X26" s="153"/>
      <c r="Y26" s="153"/>
      <c r="Z26" s="153"/>
      <c r="AA26" s="153"/>
      <c r="AB26" s="153"/>
    </row>
    <row r="27" spans="2:28" x14ac:dyDescent="0.25">
      <c r="B27" s="153"/>
      <c r="C27" s="153"/>
      <c r="D27" s="153"/>
      <c r="E27" s="153"/>
      <c r="F27" s="153"/>
      <c r="G27" s="153"/>
      <c r="I27" s="153"/>
      <c r="J27" s="153"/>
      <c r="K27" s="153"/>
      <c r="L27" s="153"/>
      <c r="M27" s="153"/>
      <c r="N27" s="153"/>
      <c r="P27" s="153"/>
      <c r="Q27" s="153"/>
      <c r="R27" s="153"/>
      <c r="S27" s="153"/>
      <c r="T27" s="153"/>
      <c r="U27" s="153"/>
      <c r="W27" s="153"/>
      <c r="X27" s="153"/>
      <c r="Y27" s="153"/>
      <c r="Z27" s="153"/>
      <c r="AA27" s="153"/>
      <c r="AB27" s="153"/>
    </row>
    <row r="28" spans="2:28" x14ac:dyDescent="0.25">
      <c r="B28" s="153"/>
      <c r="C28" s="153"/>
      <c r="D28" s="153"/>
      <c r="E28" s="153"/>
      <c r="F28" s="153"/>
      <c r="G28" s="153"/>
      <c r="I28" s="153"/>
      <c r="J28" s="153"/>
      <c r="K28" s="153"/>
      <c r="L28" s="153"/>
      <c r="M28" s="153"/>
      <c r="N28" s="153"/>
      <c r="P28" s="153"/>
      <c r="Q28" s="153"/>
      <c r="R28" s="153"/>
      <c r="S28" s="153"/>
      <c r="T28" s="153"/>
      <c r="U28" s="153"/>
      <c r="W28" s="153"/>
      <c r="X28" s="153"/>
      <c r="Y28" s="153"/>
      <c r="Z28" s="153"/>
      <c r="AA28" s="153"/>
      <c r="AB28" s="153"/>
    </row>
    <row r="29" spans="2:28" x14ac:dyDescent="0.25">
      <c r="B29" s="153"/>
      <c r="C29" s="153"/>
      <c r="D29" s="153"/>
      <c r="E29" s="153"/>
      <c r="F29" s="153"/>
      <c r="G29" s="153"/>
      <c r="I29" s="153"/>
      <c r="J29" s="153"/>
      <c r="K29" s="153"/>
      <c r="L29" s="153"/>
      <c r="M29" s="153"/>
      <c r="N29" s="153"/>
      <c r="P29" s="153"/>
      <c r="Q29" s="153"/>
      <c r="R29" s="153"/>
      <c r="S29" s="153"/>
      <c r="T29" s="153"/>
      <c r="U29" s="153"/>
      <c r="W29" s="153"/>
      <c r="X29" s="153"/>
      <c r="Y29" s="153"/>
      <c r="Z29" s="153"/>
      <c r="AA29" s="153"/>
      <c r="AB29" s="153"/>
    </row>
    <row r="32" spans="2:28" x14ac:dyDescent="0.25">
      <c r="B32" s="153"/>
      <c r="C32" s="153"/>
      <c r="D32" s="153"/>
      <c r="E32" s="153"/>
      <c r="F32" s="153"/>
      <c r="G32" s="153"/>
      <c r="I32" s="153"/>
      <c r="J32" s="153"/>
      <c r="K32" s="153"/>
      <c r="L32" s="153"/>
      <c r="M32" s="153"/>
      <c r="N32" s="153"/>
      <c r="P32" s="153"/>
      <c r="Q32" s="153"/>
      <c r="R32" s="153"/>
      <c r="S32" s="153"/>
      <c r="T32" s="153"/>
      <c r="U32" s="153"/>
      <c r="W32" s="153"/>
      <c r="X32" s="153"/>
      <c r="Y32" s="153"/>
      <c r="Z32" s="153"/>
      <c r="AA32" s="153"/>
      <c r="AB32" s="153"/>
    </row>
    <row r="33" spans="2:28" x14ac:dyDescent="0.25">
      <c r="B33" s="153"/>
      <c r="C33" s="153"/>
      <c r="D33" s="153"/>
      <c r="E33" s="153"/>
      <c r="F33" s="153"/>
      <c r="G33" s="153"/>
      <c r="I33" s="153"/>
      <c r="J33" s="153"/>
      <c r="K33" s="153"/>
      <c r="L33" s="153"/>
      <c r="M33" s="153"/>
      <c r="N33" s="153"/>
      <c r="P33" s="153"/>
      <c r="Q33" s="153"/>
      <c r="R33" s="153"/>
      <c r="S33" s="153"/>
      <c r="T33" s="153"/>
      <c r="U33" s="153"/>
      <c r="W33" s="153"/>
      <c r="X33" s="153"/>
      <c r="Y33" s="153"/>
      <c r="Z33" s="153"/>
      <c r="AA33" s="153"/>
      <c r="AB33" s="153"/>
    </row>
    <row r="34" spans="2:28" x14ac:dyDescent="0.25">
      <c r="B34" s="153"/>
      <c r="C34" s="153"/>
      <c r="D34" s="153"/>
      <c r="E34" s="153"/>
      <c r="F34" s="153"/>
      <c r="G34" s="153"/>
      <c r="I34" s="153"/>
      <c r="J34" s="153"/>
      <c r="K34" s="153"/>
      <c r="L34" s="153"/>
      <c r="M34" s="153"/>
      <c r="N34" s="153"/>
      <c r="P34" s="153"/>
      <c r="Q34" s="153"/>
      <c r="R34" s="153"/>
      <c r="S34" s="153"/>
      <c r="T34" s="153"/>
      <c r="U34" s="153"/>
      <c r="W34" s="153"/>
      <c r="X34" s="153"/>
      <c r="Y34" s="153"/>
      <c r="Z34" s="153"/>
      <c r="AA34" s="153"/>
      <c r="AB34" s="153"/>
    </row>
    <row r="35" spans="2:28" x14ac:dyDescent="0.25">
      <c r="B35" s="153"/>
      <c r="C35" s="153"/>
      <c r="D35" s="153"/>
      <c r="E35" s="153"/>
      <c r="F35" s="153"/>
      <c r="G35" s="153"/>
      <c r="I35" s="153"/>
      <c r="J35" s="153"/>
      <c r="K35" s="153"/>
      <c r="L35" s="153"/>
      <c r="M35" s="153"/>
      <c r="N35" s="153"/>
      <c r="P35" s="153"/>
      <c r="Q35" s="153"/>
      <c r="R35" s="153"/>
      <c r="S35" s="153"/>
      <c r="T35" s="153"/>
      <c r="U35" s="153"/>
      <c r="W35" s="153"/>
      <c r="X35" s="153"/>
      <c r="Y35" s="153"/>
      <c r="Z35" s="153"/>
      <c r="AA35" s="153"/>
      <c r="AB35" s="153"/>
    </row>
    <row r="36" spans="2:28" x14ac:dyDescent="0.25">
      <c r="B36" s="153"/>
      <c r="C36" s="153"/>
      <c r="D36" s="153"/>
      <c r="E36" s="153"/>
      <c r="F36" s="153"/>
      <c r="G36" s="153"/>
      <c r="I36" s="153"/>
      <c r="J36" s="153"/>
      <c r="K36" s="153"/>
      <c r="L36" s="153"/>
      <c r="M36" s="153"/>
      <c r="N36" s="153"/>
      <c r="P36" s="153"/>
      <c r="Q36" s="153"/>
      <c r="R36" s="153"/>
      <c r="S36" s="153"/>
      <c r="T36" s="153"/>
      <c r="U36" s="153"/>
      <c r="W36" s="153"/>
      <c r="X36" s="153"/>
      <c r="Y36" s="153"/>
      <c r="Z36" s="153"/>
      <c r="AA36" s="153"/>
      <c r="AB36" s="153"/>
    </row>
    <row r="37" spans="2:28" x14ac:dyDescent="0.25">
      <c r="B37" s="153"/>
      <c r="C37" s="153"/>
      <c r="D37" s="153"/>
      <c r="E37" s="153"/>
      <c r="F37" s="153"/>
      <c r="G37" s="153"/>
      <c r="I37" s="153"/>
      <c r="J37" s="153"/>
      <c r="K37" s="153"/>
      <c r="L37" s="153"/>
      <c r="M37" s="153"/>
      <c r="N37" s="153"/>
      <c r="P37" s="153"/>
      <c r="Q37" s="153"/>
      <c r="R37" s="153"/>
      <c r="S37" s="153"/>
      <c r="T37" s="153"/>
      <c r="U37" s="153"/>
      <c r="W37" s="153"/>
      <c r="X37" s="153"/>
      <c r="Y37" s="153"/>
      <c r="Z37" s="153"/>
      <c r="AA37" s="153"/>
      <c r="AB37" s="153"/>
    </row>
    <row r="38" spans="2:28" x14ac:dyDescent="0.25">
      <c r="B38" s="153"/>
      <c r="C38" s="153"/>
      <c r="D38" s="153"/>
      <c r="E38" s="153"/>
      <c r="F38" s="153"/>
      <c r="G38" s="153"/>
      <c r="I38" s="153"/>
      <c r="J38" s="153"/>
      <c r="K38" s="153"/>
      <c r="L38" s="153"/>
      <c r="M38" s="153"/>
      <c r="N38" s="153"/>
      <c r="P38" s="153"/>
      <c r="Q38" s="153"/>
      <c r="R38" s="153"/>
      <c r="S38" s="153"/>
      <c r="T38" s="153"/>
      <c r="U38" s="153"/>
      <c r="W38" s="153"/>
      <c r="X38" s="153"/>
      <c r="Y38" s="153"/>
      <c r="Z38" s="153"/>
      <c r="AA38" s="153"/>
      <c r="AB38" s="153"/>
    </row>
    <row r="39" spans="2:28" x14ac:dyDescent="0.25">
      <c r="B39" s="153"/>
      <c r="C39" s="153"/>
      <c r="D39" s="153"/>
      <c r="E39" s="153"/>
      <c r="F39" s="153"/>
      <c r="G39" s="153"/>
      <c r="I39" s="153"/>
      <c r="J39" s="153"/>
      <c r="K39" s="153"/>
      <c r="L39" s="153"/>
      <c r="M39" s="153"/>
      <c r="N39" s="153"/>
      <c r="P39" s="153"/>
      <c r="Q39" s="153"/>
      <c r="R39" s="153"/>
      <c r="S39" s="153"/>
      <c r="T39" s="153"/>
      <c r="U39" s="153"/>
      <c r="W39" s="153"/>
      <c r="X39" s="153"/>
      <c r="Y39" s="153"/>
      <c r="Z39" s="153"/>
      <c r="AA39" s="153"/>
      <c r="AB39" s="153"/>
    </row>
    <row r="40" spans="2:28" x14ac:dyDescent="0.25">
      <c r="B40" s="153"/>
      <c r="C40" s="153"/>
      <c r="D40" s="153"/>
      <c r="E40" s="153"/>
      <c r="F40" s="153"/>
      <c r="G40" s="153"/>
      <c r="I40" s="153"/>
      <c r="J40" s="153"/>
      <c r="K40" s="153"/>
      <c r="L40" s="153"/>
      <c r="M40" s="153"/>
      <c r="N40" s="153"/>
      <c r="P40" s="153"/>
      <c r="Q40" s="153"/>
      <c r="R40" s="153"/>
      <c r="S40" s="153"/>
      <c r="T40" s="153"/>
      <c r="U40" s="153"/>
      <c r="W40" s="153"/>
      <c r="X40" s="153"/>
      <c r="Y40" s="153"/>
      <c r="Z40" s="153"/>
      <c r="AA40" s="153"/>
      <c r="AB40" s="153"/>
    </row>
    <row r="41" spans="2:28" x14ac:dyDescent="0.25">
      <c r="B41" s="153"/>
      <c r="C41" s="153"/>
      <c r="D41" s="153"/>
      <c r="E41" s="153"/>
      <c r="F41" s="153"/>
      <c r="G41" s="153"/>
      <c r="I41" s="153"/>
      <c r="J41" s="153"/>
      <c r="K41" s="153"/>
      <c r="L41" s="153"/>
      <c r="M41" s="153"/>
      <c r="N41" s="153"/>
      <c r="P41" s="153"/>
      <c r="Q41" s="153"/>
      <c r="R41" s="153"/>
      <c r="S41" s="153"/>
      <c r="T41" s="153"/>
      <c r="U41" s="153"/>
      <c r="W41" s="153"/>
      <c r="X41" s="153"/>
      <c r="Y41" s="153"/>
      <c r="Z41" s="153"/>
      <c r="AA41" s="153"/>
      <c r="AB41" s="153"/>
    </row>
    <row r="42" spans="2:28" x14ac:dyDescent="0.25">
      <c r="B42" s="153"/>
      <c r="C42" s="153"/>
      <c r="D42" s="153"/>
      <c r="E42" s="153"/>
      <c r="F42" s="153"/>
      <c r="G42" s="153"/>
      <c r="I42" s="153"/>
      <c r="J42" s="153"/>
      <c r="K42" s="153"/>
      <c r="L42" s="153"/>
      <c r="M42" s="153"/>
      <c r="N42" s="153"/>
      <c r="P42" s="153"/>
      <c r="Q42" s="153"/>
      <c r="R42" s="153"/>
      <c r="S42" s="153"/>
      <c r="T42" s="153"/>
      <c r="U42" s="153"/>
      <c r="W42" s="153"/>
      <c r="X42" s="153"/>
      <c r="Y42" s="153"/>
      <c r="Z42" s="153"/>
      <c r="AA42" s="153"/>
      <c r="AB42" s="153"/>
    </row>
    <row r="43" spans="2:28" x14ac:dyDescent="0.25">
      <c r="B43" s="153"/>
      <c r="C43" s="153"/>
      <c r="D43" s="153"/>
      <c r="E43" s="153"/>
      <c r="F43" s="153"/>
      <c r="G43" s="153"/>
      <c r="I43" s="153"/>
      <c r="J43" s="153"/>
      <c r="K43" s="153"/>
      <c r="L43" s="153"/>
      <c r="M43" s="153"/>
      <c r="N43" s="153"/>
      <c r="P43" s="153"/>
      <c r="Q43" s="153"/>
      <c r="R43" s="153"/>
      <c r="S43" s="153"/>
      <c r="T43" s="153"/>
      <c r="U43" s="153"/>
      <c r="W43" s="153"/>
      <c r="X43" s="153"/>
      <c r="Y43" s="153"/>
      <c r="Z43" s="153"/>
      <c r="AA43" s="153"/>
      <c r="AB43" s="153"/>
    </row>
    <row r="44" spans="2:28" x14ac:dyDescent="0.25">
      <c r="B44" s="153"/>
      <c r="C44" s="153"/>
      <c r="D44" s="153"/>
      <c r="E44" s="153"/>
      <c r="F44" s="153"/>
      <c r="G44" s="153"/>
      <c r="I44" s="153"/>
      <c r="J44" s="153"/>
      <c r="K44" s="153"/>
      <c r="L44" s="153"/>
      <c r="M44" s="153"/>
      <c r="N44" s="153"/>
      <c r="P44" s="153"/>
      <c r="Q44" s="153"/>
      <c r="R44" s="153"/>
      <c r="S44" s="153"/>
      <c r="T44" s="153"/>
      <c r="U44" s="153"/>
      <c r="W44" s="153"/>
      <c r="X44" s="153"/>
      <c r="Y44" s="153"/>
      <c r="Z44" s="153"/>
      <c r="AA44" s="153"/>
      <c r="AB44" s="153"/>
    </row>
    <row r="45" spans="2:28" x14ac:dyDescent="0.25">
      <c r="B45" s="153"/>
      <c r="C45" s="153"/>
      <c r="D45" s="153"/>
      <c r="E45" s="153"/>
      <c r="F45" s="153"/>
      <c r="G45" s="153"/>
      <c r="I45" s="153"/>
      <c r="J45" s="153"/>
      <c r="K45" s="153"/>
      <c r="L45" s="153"/>
      <c r="M45" s="153"/>
      <c r="N45" s="153"/>
      <c r="P45" s="153"/>
      <c r="Q45" s="153"/>
      <c r="R45" s="153"/>
      <c r="S45" s="153"/>
      <c r="T45" s="153"/>
      <c r="U45" s="153"/>
      <c r="W45" s="153"/>
      <c r="X45" s="153"/>
      <c r="Y45" s="153"/>
      <c r="Z45" s="153"/>
      <c r="AA45" s="153"/>
      <c r="AB45" s="153"/>
    </row>
    <row r="46" spans="2:28" x14ac:dyDescent="0.25">
      <c r="B46" s="153"/>
      <c r="C46" s="153"/>
      <c r="D46" s="153"/>
      <c r="E46" s="153"/>
      <c r="F46" s="153"/>
      <c r="G46" s="153"/>
      <c r="I46" s="153"/>
      <c r="J46" s="153"/>
      <c r="K46" s="153"/>
      <c r="L46" s="153"/>
      <c r="M46" s="153"/>
      <c r="N46" s="153"/>
      <c r="P46" s="153"/>
      <c r="Q46" s="153"/>
      <c r="R46" s="153"/>
      <c r="S46" s="153"/>
      <c r="T46" s="153"/>
      <c r="U46" s="153"/>
      <c r="W46" s="153"/>
      <c r="X46" s="153"/>
      <c r="Y46" s="153"/>
      <c r="Z46" s="153"/>
      <c r="AA46" s="153"/>
      <c r="AB46" s="153"/>
    </row>
    <row r="47" spans="2:28" x14ac:dyDescent="0.25">
      <c r="B47" s="153"/>
      <c r="C47" s="153"/>
      <c r="D47" s="153"/>
      <c r="E47" s="153"/>
      <c r="F47" s="153"/>
      <c r="G47" s="153"/>
      <c r="I47" s="153"/>
      <c r="J47" s="153"/>
      <c r="K47" s="153"/>
      <c r="L47" s="153"/>
      <c r="M47" s="153"/>
      <c r="N47" s="153"/>
      <c r="P47" s="153"/>
      <c r="Q47" s="153"/>
      <c r="R47" s="153"/>
      <c r="S47" s="153"/>
      <c r="T47" s="153"/>
      <c r="U47" s="153"/>
      <c r="W47" s="153"/>
      <c r="X47" s="153"/>
      <c r="Y47" s="153"/>
      <c r="Z47" s="153"/>
      <c r="AA47" s="153"/>
      <c r="AB47" s="153"/>
    </row>
    <row r="48" spans="2:28" x14ac:dyDescent="0.25">
      <c r="B48" s="153"/>
      <c r="C48" s="153"/>
      <c r="D48" s="153"/>
      <c r="E48" s="153"/>
      <c r="F48" s="153"/>
      <c r="G48" s="153"/>
      <c r="I48" s="153"/>
      <c r="J48" s="153"/>
      <c r="K48" s="153"/>
      <c r="L48" s="153"/>
      <c r="M48" s="153"/>
      <c r="N48" s="153"/>
      <c r="P48" s="153"/>
      <c r="Q48" s="153"/>
      <c r="R48" s="153"/>
      <c r="S48" s="153"/>
      <c r="T48" s="153"/>
      <c r="U48" s="153"/>
      <c r="W48" s="153"/>
      <c r="X48" s="153"/>
      <c r="Y48" s="153"/>
      <c r="Z48" s="153"/>
      <c r="AA48" s="153"/>
      <c r="AB48" s="153"/>
    </row>
    <row r="49" spans="2:28" x14ac:dyDescent="0.25">
      <c r="B49" s="153"/>
      <c r="C49" s="153"/>
      <c r="D49" s="153"/>
      <c r="E49" s="153"/>
      <c r="F49" s="153"/>
      <c r="G49" s="153"/>
      <c r="I49" s="153"/>
      <c r="J49" s="153"/>
      <c r="K49" s="153"/>
      <c r="L49" s="153"/>
      <c r="M49" s="153"/>
      <c r="N49" s="153"/>
      <c r="P49" s="153"/>
      <c r="Q49" s="153"/>
      <c r="R49" s="153"/>
      <c r="S49" s="153"/>
      <c r="T49" s="153"/>
      <c r="U49" s="153"/>
      <c r="W49" s="153"/>
      <c r="X49" s="153"/>
      <c r="Y49" s="153"/>
      <c r="Z49" s="153"/>
      <c r="AA49" s="153"/>
      <c r="AB49" s="153"/>
    </row>
    <row r="50" spans="2:28" x14ac:dyDescent="0.25">
      <c r="B50" s="153"/>
      <c r="C50" s="153"/>
      <c r="D50" s="153"/>
      <c r="E50" s="153"/>
      <c r="F50" s="153"/>
      <c r="G50" s="153"/>
      <c r="I50" s="153"/>
      <c r="J50" s="153"/>
      <c r="K50" s="153"/>
      <c r="L50" s="153"/>
      <c r="M50" s="153"/>
      <c r="N50" s="153"/>
      <c r="P50" s="153"/>
      <c r="Q50" s="153"/>
      <c r="R50" s="153"/>
      <c r="S50" s="153"/>
      <c r="T50" s="153"/>
      <c r="U50" s="153"/>
      <c r="W50" s="153"/>
      <c r="X50" s="153"/>
      <c r="Y50" s="153"/>
      <c r="Z50" s="153"/>
      <c r="AA50" s="153"/>
      <c r="AB50" s="153"/>
    </row>
    <row r="51" spans="2:28" x14ac:dyDescent="0.25">
      <c r="B51" s="153"/>
      <c r="C51" s="153"/>
      <c r="D51" s="153"/>
      <c r="E51" s="153"/>
      <c r="F51" s="153"/>
      <c r="G51" s="153"/>
      <c r="I51" s="153"/>
      <c r="J51" s="153"/>
      <c r="K51" s="153"/>
      <c r="L51" s="153"/>
      <c r="M51" s="153"/>
      <c r="N51" s="153"/>
      <c r="P51" s="153"/>
      <c r="Q51" s="153"/>
      <c r="R51" s="153"/>
      <c r="S51" s="153"/>
      <c r="T51" s="153"/>
      <c r="U51" s="153"/>
      <c r="W51" s="153"/>
      <c r="X51" s="153"/>
      <c r="Y51" s="153"/>
      <c r="Z51" s="153"/>
      <c r="AA51" s="153"/>
      <c r="AB51" s="153"/>
    </row>
    <row r="52" spans="2:28" x14ac:dyDescent="0.25">
      <c r="B52" s="153"/>
      <c r="C52" s="153"/>
      <c r="D52" s="153"/>
      <c r="E52" s="153"/>
      <c r="F52" s="153"/>
      <c r="G52" s="153"/>
      <c r="I52" s="153"/>
      <c r="J52" s="153"/>
      <c r="K52" s="153"/>
      <c r="L52" s="153"/>
      <c r="M52" s="153"/>
      <c r="N52" s="153"/>
      <c r="P52" s="153"/>
      <c r="Q52" s="153"/>
      <c r="R52" s="153"/>
      <c r="S52" s="153"/>
      <c r="T52" s="153"/>
      <c r="U52" s="153"/>
      <c r="W52" s="153"/>
      <c r="X52" s="153"/>
      <c r="Y52" s="153"/>
      <c r="Z52" s="153"/>
      <c r="AA52" s="153"/>
      <c r="AB52" s="153"/>
    </row>
    <row r="53" spans="2:28" x14ac:dyDescent="0.25">
      <c r="B53" s="153"/>
      <c r="C53" s="153"/>
      <c r="D53" s="153"/>
      <c r="E53" s="153"/>
      <c r="F53" s="153"/>
      <c r="G53" s="153"/>
      <c r="I53" s="153"/>
      <c r="J53" s="153"/>
      <c r="K53" s="153"/>
      <c r="L53" s="153"/>
      <c r="M53" s="153"/>
      <c r="N53" s="153"/>
      <c r="P53" s="153"/>
      <c r="Q53" s="153"/>
      <c r="R53" s="153"/>
      <c r="S53" s="153"/>
      <c r="T53" s="153"/>
      <c r="U53" s="153"/>
      <c r="W53" s="153"/>
      <c r="X53" s="153"/>
      <c r="Y53" s="153"/>
      <c r="Z53" s="153"/>
      <c r="AA53" s="153"/>
      <c r="AB53" s="153"/>
    </row>
    <row r="54" spans="2:28" x14ac:dyDescent="0.25">
      <c r="B54" s="153"/>
      <c r="C54" s="153"/>
      <c r="D54" s="153"/>
      <c r="E54" s="153"/>
      <c r="F54" s="153"/>
      <c r="G54" s="153"/>
      <c r="I54" s="153"/>
      <c r="J54" s="153"/>
      <c r="K54" s="153"/>
      <c r="L54" s="153"/>
      <c r="M54" s="153"/>
      <c r="N54" s="153"/>
      <c r="P54" s="153"/>
      <c r="Q54" s="153"/>
      <c r="R54" s="153"/>
      <c r="S54" s="153"/>
      <c r="T54" s="153"/>
      <c r="U54" s="153"/>
      <c r="W54" s="153"/>
      <c r="X54" s="153"/>
      <c r="Y54" s="153"/>
      <c r="Z54" s="153"/>
      <c r="AA54" s="153"/>
      <c r="AB54" s="153"/>
    </row>
    <row r="55" spans="2:28" x14ac:dyDescent="0.25">
      <c r="B55" s="153"/>
      <c r="C55" s="153"/>
      <c r="D55" s="153"/>
      <c r="E55" s="153"/>
      <c r="F55" s="153"/>
      <c r="G55" s="153"/>
      <c r="I55" s="153"/>
      <c r="J55" s="153"/>
      <c r="K55" s="153"/>
      <c r="L55" s="153"/>
      <c r="M55" s="153"/>
      <c r="N55" s="153"/>
      <c r="P55" s="153"/>
      <c r="Q55" s="153"/>
      <c r="R55" s="153"/>
      <c r="S55" s="153"/>
      <c r="T55" s="153"/>
      <c r="U55" s="153"/>
      <c r="W55" s="153"/>
      <c r="X55" s="153"/>
      <c r="Y55" s="153"/>
      <c r="Z55" s="153"/>
      <c r="AA55" s="153"/>
      <c r="AB55" s="153"/>
    </row>
    <row r="56" spans="2:28" x14ac:dyDescent="0.25">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2:28" x14ac:dyDescent="0.25">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2:28" x14ac:dyDescent="0.25">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2:28" x14ac:dyDescent="0.25">
      <c r="B59" s="153"/>
      <c r="C59" s="153"/>
      <c r="D59" s="153"/>
      <c r="E59" s="153"/>
      <c r="F59" s="153"/>
      <c r="G59" s="153"/>
      <c r="I59" s="153"/>
      <c r="J59" s="153"/>
      <c r="K59" s="153"/>
      <c r="L59" s="153"/>
      <c r="M59" s="153"/>
      <c r="N59" s="153"/>
      <c r="P59" s="153"/>
      <c r="Q59" s="153"/>
      <c r="R59" s="153"/>
      <c r="S59" s="153"/>
      <c r="T59" s="153"/>
      <c r="U59" s="153"/>
      <c r="W59" s="153"/>
      <c r="X59" s="153"/>
      <c r="Y59" s="153"/>
      <c r="Z59" s="153"/>
      <c r="AA59" s="153"/>
      <c r="AB59" s="153"/>
    </row>
    <row r="60" spans="2:28" x14ac:dyDescent="0.25">
      <c r="B60" s="153"/>
      <c r="C60" s="153"/>
      <c r="D60" s="153"/>
      <c r="E60" s="153"/>
      <c r="F60" s="153"/>
      <c r="G60" s="153"/>
      <c r="I60" s="153"/>
      <c r="J60" s="153"/>
      <c r="K60" s="153"/>
      <c r="L60" s="153"/>
      <c r="M60" s="153"/>
      <c r="N60" s="153"/>
      <c r="P60" s="153"/>
      <c r="Q60" s="153"/>
      <c r="R60" s="153"/>
      <c r="S60" s="153"/>
      <c r="T60" s="153"/>
      <c r="U60" s="153"/>
      <c r="W60" s="153"/>
      <c r="X60" s="153"/>
      <c r="Y60" s="153"/>
      <c r="Z60" s="153"/>
      <c r="AA60" s="153"/>
      <c r="AB60" s="153"/>
    </row>
    <row r="61" spans="2:28" x14ac:dyDescent="0.25">
      <c r="B61" s="153"/>
      <c r="C61" s="153"/>
      <c r="D61" s="153"/>
      <c r="E61" s="153"/>
      <c r="F61" s="153"/>
      <c r="G61" s="153"/>
      <c r="I61" s="153"/>
      <c r="J61" s="153"/>
      <c r="K61" s="153"/>
      <c r="L61" s="153"/>
      <c r="M61" s="153"/>
      <c r="N61" s="153"/>
      <c r="P61" s="153"/>
      <c r="Q61" s="153"/>
      <c r="R61" s="153"/>
      <c r="S61" s="153"/>
      <c r="T61" s="153"/>
      <c r="U61" s="153"/>
      <c r="W61" s="153"/>
      <c r="X61" s="153"/>
      <c r="Y61" s="153"/>
      <c r="Z61" s="153"/>
      <c r="AA61" s="153"/>
      <c r="AB61" s="153"/>
    </row>
    <row r="62" spans="2:28" x14ac:dyDescent="0.25">
      <c r="B62" s="153"/>
      <c r="C62" s="153"/>
      <c r="D62" s="153"/>
      <c r="E62" s="153"/>
      <c r="F62" s="153"/>
      <c r="G62" s="153"/>
      <c r="I62" s="153"/>
      <c r="J62" s="153"/>
      <c r="K62" s="153"/>
      <c r="L62" s="153"/>
      <c r="M62" s="153"/>
      <c r="N62" s="153"/>
      <c r="P62" s="153"/>
      <c r="Q62" s="153"/>
      <c r="R62" s="153"/>
      <c r="S62" s="153"/>
      <c r="T62" s="153"/>
      <c r="U62" s="153"/>
      <c r="W62" s="153"/>
      <c r="X62" s="153"/>
      <c r="Y62" s="153"/>
      <c r="Z62" s="153"/>
      <c r="AA62" s="153"/>
      <c r="AB62" s="153"/>
    </row>
    <row r="63" spans="2:28" x14ac:dyDescent="0.25">
      <c r="B63" s="153"/>
      <c r="C63" s="153"/>
      <c r="D63" s="153"/>
      <c r="E63" s="153"/>
      <c r="F63" s="153"/>
      <c r="G63" s="153"/>
      <c r="I63" s="153"/>
      <c r="J63" s="153"/>
      <c r="K63" s="153"/>
      <c r="L63" s="153"/>
      <c r="M63" s="153"/>
      <c r="N63" s="153"/>
      <c r="P63" s="153"/>
      <c r="Q63" s="153"/>
      <c r="R63" s="153"/>
      <c r="S63" s="153"/>
      <c r="T63" s="153"/>
      <c r="U63" s="153"/>
      <c r="W63" s="153"/>
      <c r="X63" s="153"/>
      <c r="Y63" s="153"/>
      <c r="Z63" s="153"/>
      <c r="AA63" s="153"/>
      <c r="AB63" s="153"/>
    </row>
    <row r="64" spans="2:28" x14ac:dyDescent="0.25">
      <c r="B64" s="153"/>
      <c r="C64" s="153"/>
      <c r="D64" s="153"/>
      <c r="E64" s="153"/>
      <c r="F64" s="153"/>
      <c r="G64" s="153"/>
      <c r="I64" s="153"/>
      <c r="J64" s="153"/>
      <c r="K64" s="153"/>
      <c r="L64" s="153"/>
      <c r="M64" s="153"/>
      <c r="N64" s="153"/>
      <c r="P64" s="153"/>
      <c r="Q64" s="153"/>
      <c r="R64" s="153"/>
      <c r="S64" s="153"/>
      <c r="T64" s="153"/>
      <c r="U64" s="153"/>
      <c r="W64" s="153"/>
      <c r="X64" s="153"/>
      <c r="Y64" s="153"/>
      <c r="Z64" s="153"/>
      <c r="AA64" s="153"/>
      <c r="AB64" s="153"/>
    </row>
    <row r="65" spans="2:28" x14ac:dyDescent="0.25">
      <c r="B65" s="153"/>
      <c r="C65" s="153"/>
      <c r="D65" s="153"/>
      <c r="E65" s="153"/>
      <c r="F65" s="153"/>
      <c r="G65" s="153"/>
      <c r="I65" s="153"/>
      <c r="J65" s="153"/>
      <c r="K65" s="153"/>
      <c r="L65" s="153"/>
      <c r="M65" s="153"/>
      <c r="N65" s="153"/>
      <c r="P65" s="153"/>
      <c r="Q65" s="153"/>
      <c r="R65" s="153"/>
      <c r="S65" s="153"/>
      <c r="T65" s="153"/>
      <c r="U65" s="153"/>
      <c r="W65" s="153"/>
      <c r="X65" s="153"/>
      <c r="Y65" s="153"/>
      <c r="Z65" s="153"/>
      <c r="AA65" s="153"/>
      <c r="AB65" s="153"/>
    </row>
    <row r="66" spans="2:28" x14ac:dyDescent="0.25">
      <c r="B66" s="153"/>
      <c r="C66" s="153"/>
      <c r="D66" s="153"/>
      <c r="E66" s="153"/>
      <c r="F66" s="153"/>
      <c r="G66" s="153"/>
      <c r="I66" s="153"/>
      <c r="J66" s="153"/>
      <c r="K66" s="153"/>
      <c r="L66" s="153"/>
      <c r="M66" s="153"/>
      <c r="N66" s="153"/>
      <c r="P66" s="153"/>
      <c r="Q66" s="153"/>
      <c r="R66" s="153"/>
      <c r="S66" s="153"/>
      <c r="T66" s="153"/>
      <c r="U66" s="153"/>
      <c r="W66" s="153"/>
      <c r="X66" s="153"/>
      <c r="Y66" s="153"/>
      <c r="Z66" s="153"/>
      <c r="AA66" s="153"/>
      <c r="AB66" s="153"/>
    </row>
    <row r="67" spans="2:28" x14ac:dyDescent="0.25">
      <c r="B67" s="153"/>
      <c r="C67" s="153"/>
      <c r="D67" s="153"/>
      <c r="E67" s="153"/>
      <c r="F67" s="153"/>
      <c r="G67" s="153"/>
      <c r="I67" s="153"/>
      <c r="J67" s="153"/>
      <c r="K67" s="153"/>
      <c r="L67" s="153"/>
      <c r="M67" s="153"/>
      <c r="N67" s="153"/>
      <c r="P67" s="153"/>
      <c r="Q67" s="153"/>
      <c r="R67" s="153"/>
      <c r="S67" s="153"/>
      <c r="T67" s="153"/>
      <c r="U67" s="153"/>
      <c r="W67" s="153"/>
      <c r="X67" s="153"/>
      <c r="Y67" s="153"/>
      <c r="Z67" s="153"/>
      <c r="AA67" s="153"/>
      <c r="AB67" s="153"/>
    </row>
    <row r="68" spans="2:28" x14ac:dyDescent="0.25">
      <c r="B68" s="153"/>
      <c r="C68" s="153"/>
      <c r="D68" s="153"/>
      <c r="E68" s="153"/>
      <c r="F68" s="153"/>
      <c r="G68" s="153"/>
      <c r="H68">
        <f>29.3+4.9</f>
        <v>34.200000000000003</v>
      </c>
      <c r="I68" s="153"/>
      <c r="J68" s="153"/>
      <c r="K68" s="153"/>
      <c r="L68" s="153"/>
      <c r="M68" s="153"/>
      <c r="N68" s="153"/>
      <c r="P68" s="153"/>
      <c r="Q68" s="153"/>
      <c r="R68" s="153"/>
      <c r="S68" s="153"/>
      <c r="T68" s="153"/>
      <c r="U68" s="153"/>
      <c r="W68" s="153"/>
      <c r="X68" s="153"/>
      <c r="Y68" s="153"/>
      <c r="Z68" s="153"/>
      <c r="AA68" s="153"/>
      <c r="AB68" s="153"/>
    </row>
    <row r="69" spans="2:28" x14ac:dyDescent="0.25">
      <c r="B69" s="153"/>
      <c r="C69" s="153"/>
      <c r="D69" s="153"/>
      <c r="E69" s="153"/>
      <c r="F69" s="153"/>
      <c r="G69" s="153"/>
      <c r="I69" s="153"/>
      <c r="J69" s="153"/>
      <c r="K69" s="153"/>
      <c r="L69" s="153"/>
      <c r="M69" s="153"/>
      <c r="N69" s="153"/>
      <c r="P69" s="153"/>
      <c r="Q69" s="153"/>
      <c r="R69" s="153"/>
      <c r="S69" s="153"/>
      <c r="T69" s="153"/>
      <c r="U69" s="153"/>
      <c r="W69" s="153"/>
      <c r="X69" s="153"/>
      <c r="Y69" s="153"/>
      <c r="Z69" s="153"/>
      <c r="AA69" s="153"/>
      <c r="AB69" s="153"/>
    </row>
    <row r="70" spans="2:28" x14ac:dyDescent="0.25">
      <c r="B70" s="153"/>
      <c r="C70" s="153"/>
      <c r="D70" s="153"/>
      <c r="E70" s="153"/>
      <c r="F70" s="153"/>
      <c r="G70" s="153"/>
      <c r="I70" s="153"/>
      <c r="J70" s="153"/>
      <c r="K70" s="153"/>
      <c r="L70" s="153"/>
      <c r="M70" s="153"/>
      <c r="N70" s="153"/>
      <c r="P70" s="153"/>
      <c r="Q70" s="153"/>
      <c r="R70" s="153"/>
      <c r="S70" s="153"/>
      <c r="T70" s="153"/>
      <c r="U70" s="153"/>
      <c r="W70" s="153"/>
      <c r="X70" s="153"/>
      <c r="Y70" s="153"/>
      <c r="Z70" s="153"/>
      <c r="AA70" s="153"/>
      <c r="AB70" s="153"/>
    </row>
    <row r="71" spans="2:28" x14ac:dyDescent="0.25">
      <c r="B71" s="153"/>
      <c r="C71" s="153"/>
      <c r="D71" s="153"/>
      <c r="E71" s="153"/>
      <c r="F71" s="153"/>
      <c r="G71" s="153"/>
      <c r="I71" s="153"/>
      <c r="J71" s="153"/>
      <c r="K71" s="153"/>
      <c r="L71" s="153"/>
      <c r="M71" s="153"/>
      <c r="N71" s="153"/>
      <c r="P71" s="153"/>
      <c r="Q71" s="153"/>
      <c r="R71" s="153"/>
      <c r="S71" s="153"/>
      <c r="T71" s="153"/>
      <c r="U71" s="153"/>
      <c r="W71" s="153"/>
      <c r="X71" s="153"/>
      <c r="Y71" s="153"/>
      <c r="Z71" s="153"/>
      <c r="AA71" s="153"/>
      <c r="AB71" s="153"/>
    </row>
    <row r="72" spans="2:28" x14ac:dyDescent="0.25">
      <c r="B72" s="153"/>
      <c r="C72" s="153"/>
      <c r="D72" s="153"/>
      <c r="E72" s="153"/>
      <c r="F72" s="153"/>
      <c r="G72" s="153"/>
      <c r="I72" s="153"/>
      <c r="J72" s="153"/>
      <c r="K72" s="153"/>
      <c r="L72" s="153"/>
      <c r="M72" s="153"/>
      <c r="N72" s="153"/>
      <c r="P72" s="153"/>
      <c r="Q72" s="153"/>
      <c r="R72" s="153"/>
      <c r="S72" s="153"/>
      <c r="T72" s="153"/>
      <c r="U72" s="153"/>
      <c r="W72" s="153"/>
      <c r="X72" s="153"/>
      <c r="Y72" s="153"/>
      <c r="Z72" s="153"/>
      <c r="AA72" s="153"/>
      <c r="AB72" s="153"/>
    </row>
    <row r="73" spans="2:28" x14ac:dyDescent="0.25">
      <c r="B73" s="153"/>
      <c r="C73" s="153"/>
      <c r="D73" s="153"/>
      <c r="E73" s="153"/>
      <c r="F73" s="153"/>
      <c r="G73" s="153"/>
      <c r="I73" s="153"/>
      <c r="J73" s="153"/>
      <c r="K73" s="153"/>
      <c r="L73" s="153"/>
      <c r="M73" s="153"/>
      <c r="N73" s="153"/>
      <c r="P73" s="153"/>
      <c r="Q73" s="153"/>
      <c r="R73" s="153"/>
      <c r="S73" s="153"/>
      <c r="T73" s="153"/>
      <c r="U73" s="153"/>
      <c r="W73" s="153"/>
      <c r="X73" s="153"/>
      <c r="Y73" s="153"/>
      <c r="Z73" s="153"/>
      <c r="AA73" s="153"/>
      <c r="AB73" s="153"/>
    </row>
    <row r="74" spans="2:28" x14ac:dyDescent="0.25">
      <c r="B74" s="153"/>
      <c r="C74" s="153"/>
      <c r="D74" s="153"/>
      <c r="E74" s="153"/>
      <c r="F74" s="153"/>
      <c r="G74" s="153"/>
      <c r="I74" s="153"/>
      <c r="J74" s="153"/>
      <c r="K74" s="153"/>
      <c r="L74" s="153"/>
      <c r="M74" s="153"/>
      <c r="N74" s="153"/>
      <c r="P74" s="153"/>
      <c r="Q74" s="153"/>
      <c r="R74" s="153"/>
      <c r="S74" s="153"/>
      <c r="T74" s="153"/>
      <c r="U74" s="153"/>
      <c r="W74" s="153"/>
      <c r="X74" s="153"/>
      <c r="Y74" s="153"/>
      <c r="Z74" s="153"/>
      <c r="AA74" s="153"/>
      <c r="AB74" s="153"/>
    </row>
    <row r="75" spans="2:28" x14ac:dyDescent="0.25">
      <c r="B75" s="153"/>
      <c r="C75" s="153"/>
      <c r="D75" s="153"/>
      <c r="E75" s="153"/>
      <c r="F75" s="153"/>
      <c r="G75" s="153"/>
      <c r="I75" s="153"/>
      <c r="J75" s="153"/>
      <c r="K75" s="153"/>
      <c r="L75" s="153"/>
      <c r="M75" s="153"/>
      <c r="N75" s="153"/>
      <c r="P75" s="153"/>
      <c r="Q75" s="153"/>
      <c r="R75" s="153"/>
      <c r="S75" s="153"/>
      <c r="T75" s="153"/>
      <c r="U75" s="153"/>
      <c r="W75" s="153"/>
      <c r="X75" s="153"/>
      <c r="Y75" s="153"/>
      <c r="Z75" s="153"/>
      <c r="AA75" s="153"/>
      <c r="AB75" s="153"/>
    </row>
    <row r="76" spans="2:28" x14ac:dyDescent="0.25">
      <c r="B76" s="153"/>
      <c r="C76" s="153"/>
      <c r="D76" s="153"/>
      <c r="E76" s="153"/>
      <c r="F76" s="153"/>
      <c r="G76" s="153"/>
      <c r="I76" s="153"/>
      <c r="J76" s="153"/>
      <c r="K76" s="153"/>
      <c r="L76" s="153"/>
      <c r="M76" s="153"/>
      <c r="N76" s="153"/>
      <c r="P76" s="153"/>
      <c r="Q76" s="153"/>
      <c r="R76" s="153"/>
      <c r="S76" s="153"/>
      <c r="T76" s="153"/>
      <c r="U76" s="153"/>
      <c r="W76" s="153"/>
      <c r="X76" s="153"/>
      <c r="Y76" s="153"/>
      <c r="Z76" s="153"/>
      <c r="AA76" s="153"/>
      <c r="AB76" s="153"/>
    </row>
    <row r="77" spans="2:28" x14ac:dyDescent="0.25">
      <c r="B77" s="153"/>
      <c r="C77" s="153"/>
      <c r="D77" s="153"/>
      <c r="E77" s="153"/>
      <c r="F77" s="153"/>
      <c r="G77" s="153"/>
      <c r="I77" s="153"/>
      <c r="J77" s="153"/>
      <c r="K77" s="153"/>
      <c r="L77" s="153"/>
      <c r="M77" s="153"/>
      <c r="N77" s="153"/>
      <c r="P77" s="153"/>
      <c r="Q77" s="153"/>
      <c r="R77" s="153"/>
      <c r="S77" s="153"/>
      <c r="T77" s="153"/>
      <c r="U77" s="153"/>
      <c r="W77" s="153"/>
      <c r="X77" s="153"/>
      <c r="Y77" s="153"/>
      <c r="Z77" s="153"/>
      <c r="AA77" s="153"/>
      <c r="AB77" s="153"/>
    </row>
    <row r="78" spans="2:28" x14ac:dyDescent="0.25">
      <c r="B78" s="153"/>
      <c r="C78" s="153"/>
      <c r="D78" s="153"/>
      <c r="E78" s="153"/>
      <c r="F78" s="153"/>
      <c r="G78" s="153"/>
      <c r="I78" s="153"/>
      <c r="J78" s="153"/>
      <c r="K78" s="153"/>
      <c r="L78" s="153"/>
      <c r="M78" s="153"/>
      <c r="N78" s="153"/>
      <c r="P78" s="153"/>
      <c r="Q78" s="153"/>
      <c r="R78" s="153"/>
      <c r="S78" s="153"/>
      <c r="T78" s="153"/>
      <c r="U78" s="153"/>
      <c r="W78" s="153"/>
      <c r="X78" s="153"/>
      <c r="Y78" s="153"/>
      <c r="Z78" s="153"/>
      <c r="AA78" s="153"/>
      <c r="AB78" s="153"/>
    </row>
    <row r="79" spans="2:28" x14ac:dyDescent="0.25">
      <c r="B79" s="153"/>
      <c r="C79" s="153"/>
      <c r="D79" s="153"/>
      <c r="E79" s="153"/>
      <c r="F79" s="153"/>
      <c r="G79" s="153"/>
      <c r="I79" s="153"/>
      <c r="J79" s="153"/>
      <c r="K79" s="153"/>
      <c r="L79" s="153"/>
      <c r="M79" s="153"/>
      <c r="N79" s="153"/>
      <c r="P79" s="153"/>
      <c r="Q79" s="153"/>
      <c r="R79" s="153"/>
      <c r="S79" s="153"/>
      <c r="T79" s="153"/>
      <c r="U79" s="153"/>
      <c r="W79" s="153"/>
      <c r="X79" s="153"/>
      <c r="Y79" s="153"/>
      <c r="Z79" s="153"/>
      <c r="AA79" s="153"/>
      <c r="AB79" s="153"/>
    </row>
    <row r="80" spans="2:28" x14ac:dyDescent="0.25">
      <c r="B80" s="153"/>
      <c r="C80" s="153"/>
      <c r="D80" s="153"/>
      <c r="E80" s="153"/>
      <c r="F80" s="153"/>
      <c r="G80" s="153"/>
      <c r="I80" s="153"/>
      <c r="J80" s="153"/>
      <c r="K80" s="153"/>
      <c r="L80" s="153"/>
      <c r="M80" s="153"/>
      <c r="N80" s="153"/>
      <c r="P80" s="153"/>
      <c r="Q80" s="153"/>
      <c r="R80" s="153"/>
      <c r="S80" s="153"/>
      <c r="T80" s="153"/>
      <c r="U80" s="153"/>
      <c r="W80" s="153"/>
      <c r="X80" s="153"/>
      <c r="Y80" s="153"/>
      <c r="Z80" s="153"/>
      <c r="AA80" s="153"/>
      <c r="AB80" s="153"/>
    </row>
    <row r="81" spans="2:31" x14ac:dyDescent="0.25">
      <c r="B81" s="153"/>
      <c r="C81" s="153"/>
      <c r="D81" s="153"/>
      <c r="E81" s="153"/>
      <c r="F81" s="153"/>
      <c r="G81" s="153"/>
      <c r="I81" s="153"/>
      <c r="J81" s="153"/>
      <c r="K81" s="153"/>
      <c r="L81" s="153"/>
      <c r="M81" s="153"/>
      <c r="N81" s="153"/>
      <c r="P81" s="153"/>
      <c r="Q81" s="153"/>
      <c r="R81" s="153"/>
      <c r="S81" s="153"/>
      <c r="T81" s="153"/>
      <c r="U81" s="153"/>
      <c r="W81" s="153"/>
      <c r="X81" s="153"/>
      <c r="Y81" s="153"/>
      <c r="Z81" s="153"/>
      <c r="AA81" s="153"/>
      <c r="AB81" s="153"/>
    </row>
    <row r="82" spans="2:31" x14ac:dyDescent="0.25">
      <c r="B82" s="153"/>
      <c r="C82" s="153"/>
      <c r="D82" s="153"/>
      <c r="E82" s="153"/>
      <c r="F82" s="153"/>
      <c r="G82" s="153"/>
      <c r="I82" s="153"/>
      <c r="J82" s="153"/>
      <c r="K82" s="153"/>
      <c r="L82" s="153"/>
      <c r="M82" s="153"/>
      <c r="N82" s="153"/>
      <c r="P82" s="153"/>
      <c r="Q82" s="153"/>
      <c r="R82" s="153"/>
      <c r="S82" s="153"/>
      <c r="T82" s="153"/>
      <c r="U82" s="153"/>
      <c r="W82" s="153"/>
      <c r="X82" s="153"/>
      <c r="Y82" s="153"/>
      <c r="Z82" s="153"/>
      <c r="AA82" s="153"/>
      <c r="AB82" s="153"/>
    </row>
    <row r="83" spans="2:31" x14ac:dyDescent="0.25">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5" spans="2:31" x14ac:dyDescent="0.25">
      <c r="B85" s="153"/>
      <c r="C85" s="153"/>
      <c r="D85" s="153"/>
      <c r="E85" s="153"/>
      <c r="F85" s="153"/>
      <c r="G85" s="153"/>
      <c r="I85" s="153"/>
      <c r="J85" s="153"/>
      <c r="K85" s="153"/>
      <c r="L85" s="153"/>
      <c r="M85" s="153"/>
      <c r="N85" s="153"/>
      <c r="P85" s="153"/>
      <c r="Q85" s="153"/>
      <c r="R85" s="153"/>
      <c r="S85" s="153"/>
      <c r="T85" s="153"/>
      <c r="U85" s="153"/>
      <c r="W85" s="153"/>
      <c r="X85" s="153"/>
      <c r="Y85" s="153"/>
      <c r="Z85" s="153"/>
      <c r="AA85" s="153"/>
      <c r="AB85" s="153"/>
      <c r="AD85" s="480"/>
      <c r="AE85" s="480"/>
    </row>
    <row r="86" spans="2:31" x14ac:dyDescent="0.25">
      <c r="B86" s="153"/>
      <c r="C86" s="153"/>
      <c r="D86" s="153"/>
      <c r="E86" s="153"/>
      <c r="F86" s="153"/>
      <c r="G86" s="153"/>
      <c r="I86" s="153"/>
      <c r="J86" s="153"/>
      <c r="K86" s="153"/>
      <c r="L86" s="153"/>
      <c r="M86" s="153"/>
      <c r="N86" s="153"/>
      <c r="P86" s="153"/>
      <c r="Q86" s="153"/>
      <c r="R86" s="153"/>
      <c r="S86" s="153"/>
      <c r="T86" s="153"/>
      <c r="U86" s="153"/>
      <c r="W86" s="153"/>
      <c r="X86" s="153"/>
      <c r="Y86" s="153"/>
      <c r="Z86" s="153"/>
      <c r="AA86" s="153"/>
      <c r="AB86" s="153"/>
      <c r="AD86" s="481"/>
      <c r="AE86" s="481"/>
    </row>
    <row r="87" spans="2:31" x14ac:dyDescent="0.25">
      <c r="B87" s="153"/>
      <c r="C87" s="153"/>
      <c r="D87" s="153"/>
      <c r="E87" s="153"/>
      <c r="F87" s="153"/>
      <c r="G87" s="153"/>
      <c r="I87" s="153"/>
      <c r="J87" s="153"/>
      <c r="K87" s="153"/>
      <c r="L87" s="153"/>
      <c r="M87" s="153"/>
      <c r="N87" s="153"/>
      <c r="P87" s="153"/>
      <c r="Q87" s="153"/>
      <c r="R87" s="153"/>
      <c r="S87" s="153"/>
      <c r="T87" s="153"/>
      <c r="U87" s="153"/>
      <c r="W87" s="153"/>
      <c r="X87" s="153"/>
      <c r="Y87" s="153"/>
      <c r="Z87" s="153"/>
      <c r="AA87" s="153"/>
      <c r="AB87" s="153"/>
      <c r="AD87" s="228"/>
      <c r="AE87" s="228"/>
    </row>
    <row r="88" spans="2:31" x14ac:dyDescent="0.25">
      <c r="B88" s="153"/>
      <c r="C88" s="153"/>
      <c r="D88" s="153"/>
      <c r="E88" s="153"/>
      <c r="F88" s="153"/>
      <c r="G88" s="153"/>
      <c r="I88" s="153"/>
      <c r="J88" s="153"/>
      <c r="K88" s="153"/>
      <c r="L88" s="153"/>
      <c r="M88" s="153"/>
      <c r="N88" s="153"/>
      <c r="P88" s="153"/>
      <c r="Q88" s="153"/>
      <c r="R88" s="153"/>
      <c r="S88" s="153"/>
      <c r="T88" s="153"/>
      <c r="U88" s="153"/>
      <c r="W88" s="153"/>
      <c r="X88" s="153"/>
      <c r="Y88" s="153"/>
      <c r="Z88" s="153"/>
      <c r="AA88" s="153"/>
      <c r="AB88" s="153"/>
      <c r="AD88" s="229"/>
      <c r="AE88" s="229"/>
    </row>
    <row r="89" spans="2:31" x14ac:dyDescent="0.25">
      <c r="B89" s="153"/>
      <c r="C89" s="153"/>
      <c r="D89" s="153"/>
      <c r="E89" s="153"/>
      <c r="F89" s="153"/>
      <c r="G89" s="153"/>
      <c r="I89" s="153"/>
      <c r="J89" s="153"/>
      <c r="K89" s="153"/>
      <c r="L89" s="153"/>
      <c r="M89" s="153"/>
      <c r="N89" s="153"/>
      <c r="P89" s="153"/>
      <c r="Q89" s="153"/>
      <c r="R89" s="153"/>
      <c r="S89" s="153"/>
      <c r="T89" s="153"/>
      <c r="U89" s="153"/>
      <c r="W89" s="153"/>
      <c r="X89" s="153"/>
      <c r="Y89" s="153"/>
      <c r="Z89" s="153"/>
      <c r="AA89" s="153"/>
      <c r="AB89" s="153"/>
      <c r="AD89" s="480"/>
      <c r="AE89" s="480"/>
    </row>
    <row r="90" spans="2:31" x14ac:dyDescent="0.25">
      <c r="B90" s="153"/>
      <c r="C90" s="153"/>
      <c r="D90" s="153"/>
      <c r="E90" s="153"/>
      <c r="F90" s="153"/>
      <c r="G90" s="153"/>
      <c r="I90" s="153"/>
      <c r="J90" s="153"/>
      <c r="K90" s="153"/>
      <c r="L90" s="153"/>
      <c r="M90" s="153"/>
      <c r="N90" s="153"/>
      <c r="P90" s="153"/>
      <c r="Q90" s="153"/>
      <c r="R90" s="153"/>
      <c r="S90" s="153"/>
      <c r="T90" s="153"/>
      <c r="U90" s="153"/>
      <c r="W90" s="153"/>
      <c r="X90" s="153"/>
      <c r="Y90" s="153"/>
      <c r="Z90" s="153"/>
      <c r="AA90" s="153"/>
      <c r="AB90" s="153"/>
      <c r="AD90" s="228"/>
      <c r="AE90" s="228"/>
    </row>
    <row r="91" spans="2:31" x14ac:dyDescent="0.25">
      <c r="B91" s="153"/>
      <c r="C91" s="153"/>
      <c r="D91" s="153"/>
      <c r="E91" s="153"/>
      <c r="F91" s="153"/>
      <c r="G91" s="153"/>
      <c r="I91" s="153"/>
      <c r="J91" s="153"/>
      <c r="K91" s="153"/>
      <c r="L91" s="153"/>
      <c r="M91" s="153"/>
      <c r="N91" s="153"/>
      <c r="P91" s="153"/>
      <c r="Q91" s="153"/>
      <c r="R91" s="153"/>
      <c r="S91" s="153"/>
      <c r="T91" s="153"/>
      <c r="U91" s="153"/>
      <c r="W91" s="153"/>
      <c r="X91" s="153"/>
      <c r="Y91" s="153"/>
      <c r="Z91" s="153"/>
      <c r="AA91" s="153"/>
      <c r="AB91" s="153"/>
      <c r="AD91" s="229"/>
      <c r="AE91" s="229"/>
    </row>
    <row r="92" spans="2:31" x14ac:dyDescent="0.25">
      <c r="B92" s="153"/>
      <c r="C92" s="153"/>
      <c r="D92" s="153"/>
      <c r="E92" s="153"/>
      <c r="F92" s="153"/>
      <c r="G92" s="153"/>
      <c r="I92" s="153"/>
      <c r="J92" s="153"/>
      <c r="K92" s="153"/>
      <c r="L92" s="153"/>
      <c r="M92" s="153"/>
      <c r="N92" s="153"/>
      <c r="P92" s="153"/>
      <c r="Q92" s="153"/>
      <c r="R92" s="153"/>
      <c r="S92" s="153"/>
      <c r="T92" s="153"/>
      <c r="U92" s="153"/>
      <c r="W92" s="153"/>
      <c r="X92" s="153"/>
      <c r="Y92" s="153"/>
      <c r="Z92" s="153"/>
      <c r="AA92" s="153"/>
      <c r="AB92" s="153"/>
    </row>
    <row r="93" spans="2:31" x14ac:dyDescent="0.25">
      <c r="B93" s="153"/>
      <c r="C93" s="153"/>
      <c r="D93" s="153"/>
      <c r="E93" s="153"/>
      <c r="F93" s="153"/>
      <c r="G93" s="153"/>
      <c r="I93" s="153"/>
      <c r="J93" s="153"/>
      <c r="K93" s="153"/>
      <c r="L93" s="153"/>
      <c r="M93" s="153"/>
      <c r="N93" s="153"/>
      <c r="P93" s="153"/>
      <c r="Q93" s="153"/>
      <c r="R93" s="153"/>
      <c r="S93" s="153"/>
      <c r="T93" s="153"/>
      <c r="U93" s="153"/>
      <c r="W93" s="153"/>
      <c r="X93" s="153"/>
      <c r="Y93" s="153"/>
      <c r="Z93" s="153"/>
      <c r="AA93" s="153"/>
      <c r="AB93" s="153"/>
    </row>
    <row r="94" spans="2:31" x14ac:dyDescent="0.25">
      <c r="B94" s="153"/>
      <c r="C94" s="153"/>
      <c r="D94" s="153"/>
      <c r="E94" s="153"/>
      <c r="F94" s="153"/>
      <c r="G94" s="153"/>
      <c r="I94" s="153"/>
      <c r="J94" s="153"/>
      <c r="K94" s="153"/>
      <c r="L94" s="153"/>
      <c r="M94" s="153"/>
      <c r="N94" s="153"/>
      <c r="P94" s="153"/>
      <c r="Q94" s="153"/>
      <c r="R94" s="153"/>
      <c r="S94" s="153"/>
      <c r="T94" s="153"/>
      <c r="U94" s="153"/>
      <c r="W94" s="153"/>
      <c r="X94" s="153"/>
      <c r="Y94" s="153"/>
      <c r="Z94" s="153"/>
      <c r="AA94" s="153"/>
      <c r="AB94" s="153"/>
    </row>
    <row r="95" spans="2:31" x14ac:dyDescent="0.25">
      <c r="B95" s="153"/>
      <c r="C95" s="153"/>
      <c r="D95" s="153"/>
      <c r="E95" s="153"/>
      <c r="F95" s="153"/>
      <c r="G95" s="153"/>
      <c r="I95" s="153"/>
      <c r="J95" s="153"/>
      <c r="K95" s="153"/>
      <c r="L95" s="153"/>
      <c r="M95" s="153"/>
      <c r="N95" s="153"/>
      <c r="P95" s="153"/>
      <c r="Q95" s="153"/>
      <c r="R95" s="153"/>
      <c r="S95" s="153"/>
      <c r="T95" s="153"/>
      <c r="U95" s="153"/>
      <c r="W95" s="153"/>
      <c r="X95" s="153"/>
      <c r="Y95" s="153"/>
      <c r="Z95" s="153"/>
      <c r="AA95" s="153"/>
      <c r="AB95" s="153"/>
    </row>
    <row r="96" spans="2:31" x14ac:dyDescent="0.25">
      <c r="B96" s="153"/>
      <c r="C96" s="153"/>
      <c r="D96" s="153"/>
      <c r="E96" s="153"/>
      <c r="F96" s="153"/>
      <c r="G96" s="153"/>
      <c r="I96" s="153"/>
      <c r="J96" s="153"/>
      <c r="K96" s="153"/>
      <c r="L96" s="153"/>
      <c r="M96" s="153"/>
      <c r="N96" s="153"/>
      <c r="P96" s="153"/>
      <c r="Q96" s="153"/>
      <c r="R96" s="153"/>
      <c r="S96" s="153"/>
      <c r="T96" s="153"/>
      <c r="U96" s="153"/>
      <c r="W96" s="153"/>
      <c r="X96" s="153"/>
      <c r="Y96" s="153"/>
      <c r="Z96" s="153"/>
      <c r="AA96" s="153"/>
      <c r="AB96" s="153"/>
    </row>
    <row r="97" spans="2:28" x14ac:dyDescent="0.25">
      <c r="B97" s="153"/>
      <c r="C97" s="153"/>
      <c r="D97" s="153"/>
      <c r="E97" s="153"/>
      <c r="F97" s="153"/>
      <c r="G97" s="153"/>
      <c r="I97" s="153"/>
      <c r="J97" s="153"/>
      <c r="K97" s="153"/>
      <c r="L97" s="153"/>
      <c r="M97" s="153"/>
      <c r="N97" s="153"/>
      <c r="P97" s="153"/>
      <c r="Q97" s="153"/>
      <c r="R97" s="153"/>
      <c r="S97" s="153"/>
      <c r="T97" s="153"/>
      <c r="U97" s="153"/>
      <c r="W97" s="153"/>
      <c r="X97" s="153"/>
      <c r="Y97" s="153"/>
      <c r="Z97" s="153"/>
      <c r="AA97" s="153"/>
      <c r="AB97" s="153"/>
    </row>
    <row r="98" spans="2:28" x14ac:dyDescent="0.25">
      <c r="B98" s="153"/>
      <c r="C98" s="153"/>
      <c r="D98" s="153"/>
      <c r="E98" s="153"/>
      <c r="F98" s="153"/>
      <c r="G98" s="153"/>
      <c r="I98" s="153"/>
      <c r="J98" s="153"/>
      <c r="K98" s="153"/>
      <c r="L98" s="153"/>
      <c r="M98" s="153"/>
      <c r="N98" s="153"/>
      <c r="P98" s="153"/>
      <c r="Q98" s="153"/>
      <c r="R98" s="153"/>
      <c r="S98" s="153"/>
      <c r="T98" s="153"/>
      <c r="U98" s="153"/>
      <c r="W98" s="153"/>
      <c r="X98" s="153"/>
      <c r="Y98" s="153"/>
      <c r="Z98" s="153"/>
      <c r="AA98" s="153"/>
      <c r="AB98" s="153"/>
    </row>
    <row r="99" spans="2:28" x14ac:dyDescent="0.25">
      <c r="B99" s="153"/>
      <c r="C99" s="153"/>
      <c r="D99" s="153"/>
      <c r="E99" s="153"/>
      <c r="F99" s="153"/>
      <c r="G99" s="153"/>
      <c r="I99" s="153"/>
      <c r="J99" s="153"/>
      <c r="K99" s="153"/>
      <c r="L99" s="153"/>
      <c r="M99" s="153"/>
      <c r="N99" s="153"/>
      <c r="P99" s="153"/>
      <c r="Q99" s="153"/>
      <c r="R99" s="153"/>
      <c r="S99" s="153"/>
      <c r="T99" s="153"/>
      <c r="U99" s="153"/>
      <c r="W99" s="153"/>
      <c r="X99" s="153"/>
      <c r="Y99" s="153"/>
      <c r="Z99" s="153"/>
      <c r="AA99" s="153"/>
      <c r="AB99" s="153"/>
    </row>
    <row r="100" spans="2:28" x14ac:dyDescent="0.25">
      <c r="B100" s="153"/>
      <c r="C100" s="153"/>
      <c r="D100" s="153"/>
      <c r="E100" s="153"/>
      <c r="F100" s="153"/>
      <c r="G100" s="153"/>
      <c r="I100" s="153"/>
      <c r="J100" s="153"/>
      <c r="K100" s="153"/>
      <c r="L100" s="153"/>
      <c r="M100" s="153"/>
      <c r="N100" s="153"/>
      <c r="P100" s="153"/>
      <c r="Q100" s="153"/>
      <c r="R100" s="153"/>
      <c r="S100" s="153"/>
      <c r="T100" s="153"/>
      <c r="U100" s="153"/>
      <c r="W100" s="153"/>
      <c r="X100" s="153"/>
      <c r="Y100" s="153"/>
      <c r="Z100" s="153"/>
      <c r="AA100" s="153"/>
      <c r="AB100" s="153"/>
    </row>
    <row r="101" spans="2:28" x14ac:dyDescent="0.25">
      <c r="B101" s="153"/>
      <c r="C101" s="153"/>
      <c r="D101" s="153"/>
      <c r="E101" s="153"/>
      <c r="F101" s="153"/>
      <c r="G101" s="153"/>
      <c r="I101" s="153"/>
      <c r="J101" s="153"/>
      <c r="K101" s="153"/>
      <c r="L101" s="153"/>
      <c r="M101" s="153"/>
      <c r="N101" s="153"/>
      <c r="P101" s="153"/>
      <c r="Q101" s="153"/>
      <c r="R101" s="153"/>
      <c r="S101" s="153"/>
      <c r="T101" s="153"/>
      <c r="U101" s="153"/>
      <c r="W101" s="153"/>
      <c r="X101" s="153"/>
      <c r="Y101" s="153"/>
      <c r="Z101" s="153"/>
      <c r="AA101" s="153"/>
      <c r="AB101" s="153"/>
    </row>
    <row r="102" spans="2:28" x14ac:dyDescent="0.25">
      <c r="B102" s="153"/>
      <c r="C102" s="153"/>
      <c r="D102" s="153"/>
      <c r="E102" s="153"/>
      <c r="F102" s="153"/>
      <c r="G102" s="153"/>
      <c r="I102" s="153"/>
      <c r="J102" s="153"/>
      <c r="K102" s="153"/>
      <c r="L102" s="153"/>
      <c r="M102" s="153"/>
      <c r="N102" s="153"/>
      <c r="P102" s="153"/>
      <c r="Q102" s="153"/>
      <c r="R102" s="153"/>
      <c r="S102" s="153"/>
      <c r="T102" s="153"/>
      <c r="U102" s="153"/>
      <c r="W102" s="153"/>
      <c r="X102" s="153"/>
      <c r="Y102" s="153"/>
      <c r="Z102" s="153"/>
      <c r="AA102" s="153"/>
      <c r="AB102" s="153"/>
    </row>
    <row r="103" spans="2:28" x14ac:dyDescent="0.25">
      <c r="B103" s="153"/>
      <c r="C103" s="153"/>
      <c r="D103" s="153"/>
      <c r="E103" s="153"/>
      <c r="F103" s="153"/>
      <c r="G103" s="153"/>
      <c r="I103" s="153"/>
      <c r="J103" s="153"/>
      <c r="K103" s="153"/>
      <c r="L103" s="153"/>
      <c r="M103" s="153"/>
      <c r="N103" s="153"/>
      <c r="P103" s="153"/>
      <c r="Q103" s="153"/>
      <c r="R103" s="153"/>
      <c r="S103" s="153"/>
      <c r="T103" s="153"/>
      <c r="U103" s="153"/>
      <c r="W103" s="153"/>
      <c r="X103" s="153"/>
      <c r="Y103" s="153"/>
      <c r="Z103" s="153"/>
      <c r="AA103" s="153"/>
      <c r="AB103" s="153"/>
    </row>
    <row r="104" spans="2:28" x14ac:dyDescent="0.25">
      <c r="B104" s="153"/>
      <c r="C104" s="153"/>
      <c r="D104" s="153"/>
      <c r="E104" s="153"/>
      <c r="F104" s="153"/>
      <c r="G104" s="153"/>
      <c r="I104" s="153"/>
      <c r="J104" s="153"/>
      <c r="K104" s="153"/>
      <c r="L104" s="153"/>
      <c r="M104" s="153"/>
      <c r="N104" s="153"/>
      <c r="P104" s="153"/>
      <c r="Q104" s="153"/>
      <c r="R104" s="153"/>
      <c r="S104" s="153"/>
      <c r="T104" s="153"/>
      <c r="U104" s="153"/>
      <c r="W104" s="153"/>
      <c r="X104" s="153"/>
      <c r="Y104" s="153"/>
      <c r="Z104" s="153"/>
      <c r="AA104" s="153"/>
      <c r="AB104" s="153"/>
    </row>
    <row r="105" spans="2:28" x14ac:dyDescent="0.25">
      <c r="B105" s="153"/>
      <c r="C105" s="153"/>
      <c r="D105" s="153"/>
      <c r="E105" s="153"/>
      <c r="F105" s="153"/>
      <c r="G105" s="153"/>
      <c r="I105" s="153"/>
      <c r="J105" s="153"/>
      <c r="K105" s="153"/>
      <c r="L105" s="153"/>
      <c r="M105" s="153"/>
      <c r="N105" s="153"/>
      <c r="P105" s="153"/>
      <c r="Q105" s="153"/>
      <c r="R105" s="153"/>
      <c r="S105" s="153"/>
      <c r="T105" s="153"/>
      <c r="U105" s="153"/>
      <c r="W105" s="153"/>
      <c r="X105" s="153"/>
      <c r="Y105" s="153"/>
      <c r="Z105" s="153"/>
      <c r="AA105" s="153"/>
      <c r="AB105" s="153"/>
    </row>
    <row r="106" spans="2:28" x14ac:dyDescent="0.25">
      <c r="B106" s="153"/>
      <c r="C106" s="153"/>
      <c r="D106" s="153"/>
      <c r="E106" s="153"/>
      <c r="F106" s="153"/>
      <c r="G106" s="153"/>
      <c r="I106" s="153"/>
      <c r="J106" s="153"/>
      <c r="K106" s="153"/>
      <c r="L106" s="153"/>
      <c r="M106" s="153"/>
      <c r="N106" s="153"/>
      <c r="P106" s="153"/>
      <c r="Q106" s="153"/>
      <c r="R106" s="153"/>
      <c r="S106" s="153"/>
      <c r="T106" s="153"/>
      <c r="U106" s="153"/>
      <c r="W106" s="153"/>
      <c r="X106" s="153"/>
      <c r="Y106" s="153"/>
      <c r="Z106" s="153"/>
      <c r="AA106" s="153"/>
      <c r="AB106" s="153"/>
    </row>
    <row r="107" spans="2:28" x14ac:dyDescent="0.25">
      <c r="B107" s="153"/>
      <c r="C107" s="153"/>
      <c r="D107" s="153"/>
      <c r="E107" s="153"/>
      <c r="F107" s="153"/>
      <c r="G107" s="153"/>
      <c r="I107" s="153"/>
      <c r="J107" s="153"/>
      <c r="K107" s="153"/>
      <c r="L107" s="153"/>
      <c r="M107" s="153"/>
      <c r="N107" s="153"/>
      <c r="P107" s="153"/>
      <c r="Q107" s="153"/>
      <c r="R107" s="153"/>
      <c r="S107" s="153"/>
      <c r="T107" s="153"/>
      <c r="U107" s="153"/>
      <c r="W107" s="153"/>
      <c r="X107" s="153"/>
      <c r="Y107" s="153"/>
      <c r="Z107" s="153"/>
      <c r="AA107" s="153"/>
      <c r="AB107" s="153"/>
    </row>
    <row r="108" spans="2:28" x14ac:dyDescent="0.25">
      <c r="B108" s="153"/>
      <c r="C108" s="153"/>
      <c r="D108" s="153"/>
      <c r="E108" s="153"/>
      <c r="F108" s="153"/>
      <c r="G108" s="153"/>
      <c r="I108" s="153"/>
      <c r="J108" s="153"/>
      <c r="K108" s="153"/>
      <c r="L108" s="153"/>
      <c r="M108" s="153"/>
      <c r="N108" s="153"/>
      <c r="P108" s="153"/>
      <c r="Q108" s="153"/>
      <c r="R108" s="153"/>
      <c r="S108" s="153"/>
      <c r="T108" s="153"/>
      <c r="U108" s="153"/>
      <c r="W108" s="153"/>
      <c r="X108" s="153"/>
      <c r="Y108" s="153"/>
      <c r="Z108" s="153"/>
      <c r="AA108" s="153"/>
      <c r="AB108" s="153"/>
    </row>
    <row r="109" spans="2:28" x14ac:dyDescent="0.25">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2:28" x14ac:dyDescent="0.25">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2" spans="2:28" x14ac:dyDescent="0.25">
      <c r="B112" s="153"/>
      <c r="C112" s="153"/>
      <c r="D112" s="153"/>
      <c r="E112" s="153"/>
      <c r="F112" s="153"/>
      <c r="G112" s="153"/>
      <c r="I112" s="153"/>
      <c r="J112" s="153"/>
      <c r="K112" s="153"/>
      <c r="L112" s="153"/>
      <c r="M112" s="153"/>
      <c r="N112" s="153"/>
      <c r="P112" s="153"/>
      <c r="Q112" s="153"/>
      <c r="R112" s="153"/>
      <c r="S112" s="153"/>
      <c r="T112" s="153"/>
      <c r="U112" s="153"/>
      <c r="W112" s="153"/>
      <c r="X112" s="153"/>
      <c r="Y112" s="153"/>
      <c r="Z112" s="153"/>
      <c r="AA112" s="153"/>
      <c r="AB112" s="153"/>
    </row>
    <row r="113" spans="2:28" x14ac:dyDescent="0.25">
      <c r="B113" s="153"/>
      <c r="C113" s="153"/>
      <c r="D113" s="153"/>
      <c r="E113" s="153"/>
      <c r="F113" s="153"/>
      <c r="G113" s="153"/>
      <c r="I113" s="153"/>
      <c r="J113" s="153"/>
      <c r="K113" s="153"/>
      <c r="L113" s="153"/>
      <c r="M113" s="153"/>
      <c r="N113" s="153"/>
      <c r="P113" s="153"/>
      <c r="Q113" s="153"/>
      <c r="R113" s="153"/>
      <c r="S113" s="153"/>
      <c r="T113" s="153"/>
      <c r="U113" s="153"/>
      <c r="W113" s="153"/>
      <c r="X113" s="153"/>
      <c r="Y113" s="153"/>
      <c r="Z113" s="153"/>
      <c r="AA113" s="153"/>
      <c r="AB113" s="153"/>
    </row>
    <row r="114" spans="2:28" x14ac:dyDescent="0.25">
      <c r="B114" s="153"/>
      <c r="C114" s="153"/>
      <c r="D114" s="153"/>
      <c r="E114" s="153"/>
      <c r="F114" s="153"/>
      <c r="G114" s="153"/>
      <c r="I114" s="153"/>
      <c r="J114" s="153"/>
      <c r="K114" s="153"/>
      <c r="L114" s="153"/>
      <c r="M114" s="153"/>
      <c r="N114" s="153"/>
      <c r="P114" s="153"/>
      <c r="Q114" s="153"/>
      <c r="R114" s="153"/>
      <c r="S114" s="153"/>
      <c r="T114" s="153"/>
      <c r="U114" s="153"/>
      <c r="W114" s="153"/>
      <c r="X114" s="153"/>
      <c r="Y114" s="153"/>
      <c r="Z114" s="153"/>
      <c r="AA114" s="153"/>
      <c r="AB114" s="153"/>
    </row>
    <row r="115" spans="2:28" x14ac:dyDescent="0.25">
      <c r="B115" s="153"/>
      <c r="C115" s="153"/>
      <c r="D115" s="153"/>
      <c r="E115" s="153"/>
      <c r="F115" s="153"/>
      <c r="G115" s="153"/>
      <c r="I115" s="153"/>
      <c r="J115" s="153"/>
      <c r="K115" s="153"/>
      <c r="L115" s="153"/>
      <c r="M115" s="153"/>
      <c r="N115" s="153"/>
      <c r="P115" s="153"/>
      <c r="Q115" s="153"/>
      <c r="R115" s="153"/>
      <c r="S115" s="153"/>
      <c r="T115" s="153"/>
      <c r="U115" s="153"/>
      <c r="W115" s="153"/>
      <c r="X115" s="153"/>
      <c r="Y115" s="153"/>
      <c r="Z115" s="153"/>
      <c r="AA115" s="153"/>
      <c r="AB115" s="153"/>
    </row>
    <row r="116" spans="2:28" x14ac:dyDescent="0.25">
      <c r="B116" s="153"/>
      <c r="C116" s="153"/>
      <c r="D116" s="153"/>
      <c r="E116" s="153"/>
      <c r="F116" s="153"/>
      <c r="G116" s="153"/>
      <c r="I116" s="153"/>
      <c r="J116" s="153"/>
      <c r="K116" s="153"/>
      <c r="L116" s="153"/>
      <c r="M116" s="153"/>
      <c r="N116" s="153"/>
      <c r="P116" s="153"/>
      <c r="Q116" s="153"/>
      <c r="R116" s="153"/>
      <c r="S116" s="153"/>
      <c r="T116" s="153"/>
      <c r="U116" s="153"/>
      <c r="W116" s="153"/>
      <c r="X116" s="153"/>
      <c r="Y116" s="153"/>
      <c r="Z116" s="153"/>
      <c r="AA116" s="153"/>
      <c r="AB116" s="153"/>
    </row>
    <row r="117" spans="2:28" x14ac:dyDescent="0.25">
      <c r="B117" s="153"/>
      <c r="C117" s="153"/>
      <c r="D117" s="153"/>
      <c r="E117" s="153"/>
      <c r="F117" s="153"/>
      <c r="G117" s="153"/>
      <c r="I117" s="153"/>
      <c r="J117" s="153"/>
      <c r="K117" s="153"/>
      <c r="L117" s="153"/>
      <c r="M117" s="153"/>
      <c r="N117" s="153"/>
      <c r="P117" s="153"/>
      <c r="Q117" s="153"/>
      <c r="R117" s="153"/>
      <c r="S117" s="153"/>
      <c r="T117" s="153"/>
      <c r="U117" s="153"/>
      <c r="W117" s="153"/>
      <c r="X117" s="153"/>
      <c r="Y117" s="153"/>
      <c r="Z117" s="153"/>
      <c r="AA117" s="153"/>
      <c r="AB117" s="153"/>
    </row>
    <row r="118" spans="2:28" x14ac:dyDescent="0.25">
      <c r="B118" s="153"/>
      <c r="C118" s="153"/>
      <c r="D118" s="153"/>
      <c r="E118" s="153"/>
      <c r="F118" s="153"/>
      <c r="G118" s="153"/>
      <c r="I118" s="153"/>
      <c r="J118" s="153"/>
      <c r="K118" s="153"/>
      <c r="L118" s="153"/>
      <c r="M118" s="153"/>
      <c r="N118" s="153"/>
      <c r="P118" s="153"/>
      <c r="Q118" s="153"/>
      <c r="R118" s="153"/>
      <c r="S118" s="153"/>
      <c r="T118" s="153"/>
      <c r="U118" s="153"/>
      <c r="W118" s="153"/>
      <c r="X118" s="153"/>
      <c r="Y118" s="153"/>
      <c r="Z118" s="153"/>
      <c r="AA118" s="153"/>
      <c r="AB118" s="153"/>
    </row>
    <row r="119" spans="2:28" x14ac:dyDescent="0.25">
      <c r="B119" s="153"/>
      <c r="C119" s="153"/>
      <c r="D119" s="153"/>
      <c r="E119" s="153"/>
      <c r="F119" s="153"/>
      <c r="G119" s="153"/>
      <c r="I119" s="153"/>
      <c r="J119" s="153"/>
      <c r="K119" s="153"/>
      <c r="L119" s="153"/>
      <c r="M119" s="153"/>
      <c r="N119" s="153"/>
      <c r="P119" s="153"/>
      <c r="Q119" s="153"/>
      <c r="R119" s="153"/>
      <c r="S119" s="153"/>
      <c r="T119" s="153"/>
      <c r="U119" s="153"/>
      <c r="W119" s="153"/>
      <c r="X119" s="153"/>
      <c r="Y119" s="153"/>
      <c r="Z119" s="153"/>
      <c r="AA119" s="153"/>
      <c r="AB119" s="153"/>
    </row>
    <row r="120" spans="2:28" x14ac:dyDescent="0.25">
      <c r="B120" s="153"/>
      <c r="C120" s="153"/>
      <c r="D120" s="153"/>
      <c r="E120" s="153"/>
      <c r="F120" s="153"/>
      <c r="G120" s="153"/>
      <c r="I120" s="153"/>
      <c r="J120" s="153"/>
      <c r="K120" s="153"/>
      <c r="L120" s="153"/>
      <c r="M120" s="153"/>
      <c r="N120" s="153"/>
      <c r="P120" s="153"/>
      <c r="Q120" s="153"/>
      <c r="R120" s="153"/>
      <c r="S120" s="153"/>
      <c r="T120" s="153"/>
      <c r="U120" s="153"/>
      <c r="W120" s="153"/>
      <c r="X120" s="153"/>
      <c r="Y120" s="153"/>
      <c r="Z120" s="153"/>
      <c r="AA120" s="153"/>
      <c r="AB120" s="153"/>
    </row>
    <row r="121" spans="2:28" x14ac:dyDescent="0.25">
      <c r="B121" s="153"/>
      <c r="C121" s="153"/>
      <c r="D121" s="153"/>
      <c r="E121" s="153"/>
      <c r="F121" s="153"/>
      <c r="G121" s="153"/>
      <c r="I121" s="153"/>
      <c r="J121" s="153"/>
      <c r="K121" s="153"/>
      <c r="L121" s="153"/>
      <c r="M121" s="153"/>
      <c r="N121" s="153"/>
      <c r="P121" s="153"/>
      <c r="Q121" s="153"/>
      <c r="R121" s="153"/>
      <c r="S121" s="153"/>
      <c r="T121" s="153"/>
      <c r="U121" s="153"/>
      <c r="W121" s="153"/>
      <c r="X121" s="153"/>
      <c r="Y121" s="153"/>
      <c r="Z121" s="153"/>
      <c r="AA121" s="153"/>
      <c r="AB121" s="153"/>
    </row>
    <row r="122" spans="2:28" x14ac:dyDescent="0.25">
      <c r="B122" s="153"/>
      <c r="C122" s="153"/>
      <c r="D122" s="153"/>
      <c r="E122" s="153"/>
      <c r="F122" s="153"/>
      <c r="G122" s="153"/>
      <c r="I122" s="153"/>
      <c r="J122" s="153"/>
      <c r="K122" s="153"/>
      <c r="L122" s="153"/>
      <c r="M122" s="153"/>
      <c r="N122" s="153"/>
      <c r="P122" s="153"/>
      <c r="Q122" s="153"/>
      <c r="R122" s="153"/>
      <c r="S122" s="153"/>
      <c r="T122" s="153"/>
      <c r="U122" s="153"/>
      <c r="W122" s="153"/>
      <c r="X122" s="153"/>
      <c r="Y122" s="153"/>
      <c r="Z122" s="153"/>
      <c r="AA122" s="153"/>
      <c r="AB122" s="153"/>
    </row>
    <row r="123" spans="2:28" x14ac:dyDescent="0.25">
      <c r="B123" s="153"/>
      <c r="C123" s="153"/>
      <c r="D123" s="153"/>
      <c r="E123" s="153"/>
      <c r="F123" s="153"/>
      <c r="G123" s="153"/>
      <c r="I123" s="153"/>
      <c r="J123" s="153"/>
      <c r="K123" s="153"/>
      <c r="L123" s="153"/>
      <c r="M123" s="153"/>
      <c r="N123" s="153"/>
      <c r="P123" s="153"/>
      <c r="Q123" s="153"/>
      <c r="R123" s="153"/>
      <c r="S123" s="153"/>
      <c r="T123" s="153"/>
      <c r="U123" s="153"/>
      <c r="W123" s="153"/>
      <c r="X123" s="153"/>
      <c r="Y123" s="153"/>
      <c r="Z123" s="153"/>
      <c r="AA123" s="153"/>
      <c r="AB123" s="153"/>
    </row>
    <row r="124" spans="2:28" x14ac:dyDescent="0.25">
      <c r="B124" s="153"/>
      <c r="C124" s="153"/>
      <c r="D124" s="153"/>
      <c r="E124" s="153"/>
      <c r="F124" s="153"/>
      <c r="G124" s="153"/>
      <c r="I124" s="153"/>
      <c r="J124" s="153"/>
      <c r="K124" s="153"/>
      <c r="L124" s="153"/>
      <c r="M124" s="153"/>
      <c r="N124" s="153"/>
      <c r="P124" s="153"/>
      <c r="Q124" s="153"/>
      <c r="R124" s="153"/>
      <c r="S124" s="153"/>
      <c r="T124" s="153"/>
      <c r="U124" s="153"/>
      <c r="W124" s="153"/>
      <c r="X124" s="153"/>
      <c r="Y124" s="153"/>
      <c r="Z124" s="153"/>
      <c r="AA124" s="153"/>
      <c r="AB124" s="153"/>
    </row>
    <row r="125" spans="2:28" x14ac:dyDescent="0.25">
      <c r="B125" s="153"/>
      <c r="C125" s="153"/>
      <c r="D125" s="153"/>
      <c r="E125" s="153"/>
      <c r="F125" s="153"/>
      <c r="G125" s="153"/>
      <c r="I125" s="153"/>
      <c r="J125" s="153"/>
      <c r="K125" s="153"/>
      <c r="L125" s="153"/>
      <c r="M125" s="153"/>
      <c r="N125" s="153"/>
      <c r="P125" s="153"/>
      <c r="Q125" s="153"/>
      <c r="R125" s="153"/>
      <c r="S125" s="153"/>
      <c r="T125" s="153"/>
      <c r="U125" s="153"/>
      <c r="W125" s="153"/>
      <c r="X125" s="153"/>
      <c r="Y125" s="153"/>
      <c r="Z125" s="153"/>
      <c r="AA125" s="153"/>
      <c r="AB125" s="153"/>
    </row>
    <row r="126" spans="2:28" x14ac:dyDescent="0.25">
      <c r="B126" s="153"/>
      <c r="C126" s="153"/>
      <c r="D126" s="153"/>
      <c r="E126" s="153"/>
      <c r="F126" s="153"/>
      <c r="G126" s="153"/>
      <c r="I126" s="153"/>
      <c r="J126" s="153"/>
      <c r="K126" s="153"/>
      <c r="L126" s="153"/>
      <c r="M126" s="153"/>
      <c r="N126" s="153"/>
      <c r="P126" s="153"/>
      <c r="Q126" s="153"/>
      <c r="R126" s="153"/>
      <c r="S126" s="153"/>
      <c r="T126" s="153"/>
      <c r="U126" s="153"/>
      <c r="W126" s="153"/>
      <c r="X126" s="153"/>
      <c r="Y126" s="153"/>
      <c r="Z126" s="153"/>
      <c r="AA126" s="153"/>
      <c r="AB126" s="153"/>
    </row>
    <row r="127" spans="2:28" x14ac:dyDescent="0.25">
      <c r="B127" s="153"/>
      <c r="C127" s="153"/>
      <c r="D127" s="153"/>
      <c r="E127" s="153"/>
      <c r="F127" s="153"/>
      <c r="G127" s="153"/>
      <c r="I127" s="153"/>
      <c r="J127" s="153"/>
      <c r="K127" s="153"/>
      <c r="L127" s="153"/>
      <c r="M127" s="153"/>
      <c r="N127" s="153"/>
      <c r="P127" s="153"/>
      <c r="Q127" s="153"/>
      <c r="R127" s="153"/>
      <c r="S127" s="153"/>
      <c r="T127" s="153"/>
      <c r="U127" s="153"/>
      <c r="W127" s="153"/>
      <c r="X127" s="153"/>
      <c r="Y127" s="153"/>
      <c r="Z127" s="153"/>
      <c r="AA127" s="153"/>
      <c r="AB127" s="153"/>
    </row>
    <row r="128" spans="2:28" x14ac:dyDescent="0.25">
      <c r="B128" s="153"/>
      <c r="C128" s="153"/>
      <c r="D128" s="153"/>
      <c r="E128" s="153"/>
      <c r="F128" s="153"/>
      <c r="G128" s="153"/>
      <c r="I128" s="153"/>
      <c r="J128" s="153"/>
      <c r="K128" s="153"/>
      <c r="L128" s="153"/>
      <c r="M128" s="153"/>
      <c r="N128" s="153"/>
      <c r="P128" s="153"/>
      <c r="Q128" s="153"/>
      <c r="R128" s="153"/>
      <c r="S128" s="153"/>
      <c r="T128" s="153"/>
      <c r="U128" s="153"/>
      <c r="W128" s="153"/>
      <c r="X128" s="153"/>
      <c r="Y128" s="153"/>
      <c r="Z128" s="153"/>
      <c r="AA128" s="153"/>
      <c r="AB128" s="153"/>
    </row>
    <row r="129" spans="2:28" x14ac:dyDescent="0.25">
      <c r="B129" s="153"/>
      <c r="C129" s="153"/>
      <c r="D129" s="153"/>
      <c r="E129" s="153"/>
      <c r="F129" s="153"/>
      <c r="G129" s="153"/>
      <c r="I129" s="153"/>
      <c r="J129" s="153"/>
      <c r="K129" s="153"/>
      <c r="L129" s="153"/>
      <c r="M129" s="153"/>
      <c r="N129" s="153"/>
      <c r="P129" s="153"/>
      <c r="Q129" s="153"/>
      <c r="R129" s="153"/>
      <c r="S129" s="153"/>
      <c r="T129" s="153"/>
      <c r="U129" s="153"/>
      <c r="W129" s="153"/>
      <c r="X129" s="153"/>
      <c r="Y129" s="153"/>
      <c r="Z129" s="153"/>
      <c r="AA129" s="153"/>
      <c r="AB129" s="153"/>
    </row>
    <row r="130" spans="2:28" x14ac:dyDescent="0.25">
      <c r="B130" s="153"/>
      <c r="C130" s="153"/>
      <c r="D130" s="153"/>
      <c r="E130" s="153"/>
      <c r="F130" s="153"/>
      <c r="G130" s="153"/>
      <c r="I130" s="153"/>
      <c r="J130" s="153"/>
      <c r="K130" s="153"/>
      <c r="L130" s="153"/>
      <c r="M130" s="153"/>
      <c r="N130" s="153"/>
      <c r="P130" s="153"/>
      <c r="Q130" s="153"/>
      <c r="R130" s="153"/>
      <c r="S130" s="153"/>
      <c r="T130" s="153"/>
      <c r="U130" s="153"/>
      <c r="W130" s="153"/>
      <c r="X130" s="153"/>
      <c r="Y130" s="153"/>
      <c r="Z130" s="153"/>
      <c r="AA130" s="153"/>
      <c r="AB130" s="153"/>
    </row>
    <row r="131" spans="2:28" x14ac:dyDescent="0.25">
      <c r="B131" s="153"/>
      <c r="C131" s="153"/>
      <c r="D131" s="153"/>
      <c r="E131" s="153"/>
      <c r="F131" s="153"/>
      <c r="G131" s="153"/>
      <c r="I131" s="153"/>
      <c r="J131" s="153"/>
      <c r="K131" s="153"/>
      <c r="L131" s="153"/>
      <c r="M131" s="153"/>
      <c r="N131" s="153"/>
      <c r="P131" s="153"/>
      <c r="Q131" s="153"/>
      <c r="R131" s="153"/>
      <c r="S131" s="153"/>
      <c r="T131" s="153"/>
      <c r="U131" s="153"/>
      <c r="W131" s="153"/>
      <c r="X131" s="153"/>
      <c r="Y131" s="153"/>
      <c r="Z131" s="153"/>
      <c r="AA131" s="153"/>
      <c r="AB131" s="153"/>
    </row>
    <row r="132" spans="2:28" x14ac:dyDescent="0.25">
      <c r="B132" s="153"/>
      <c r="C132" s="153"/>
      <c r="D132" s="153"/>
      <c r="E132" s="153"/>
      <c r="F132" s="153"/>
      <c r="G132" s="153"/>
      <c r="I132" s="153"/>
      <c r="J132" s="153"/>
      <c r="K132" s="153"/>
      <c r="L132" s="153"/>
      <c r="M132" s="153"/>
      <c r="N132" s="153"/>
      <c r="P132" s="153"/>
      <c r="Q132" s="153"/>
      <c r="R132" s="153"/>
      <c r="S132" s="153"/>
      <c r="T132" s="153"/>
      <c r="U132" s="153"/>
      <c r="W132" s="153"/>
      <c r="X132" s="153"/>
      <c r="Y132" s="153"/>
      <c r="Z132" s="153"/>
      <c r="AA132" s="153"/>
      <c r="AB132" s="153"/>
    </row>
    <row r="133" spans="2:28" x14ac:dyDescent="0.25">
      <c r="B133" s="153"/>
      <c r="C133" s="153"/>
      <c r="D133" s="153"/>
      <c r="E133" s="153"/>
      <c r="F133" s="153"/>
      <c r="G133" s="153"/>
      <c r="I133" s="153"/>
      <c r="J133" s="153"/>
      <c r="K133" s="153"/>
      <c r="L133" s="153"/>
      <c r="M133" s="153"/>
      <c r="N133" s="153"/>
      <c r="P133" s="153"/>
      <c r="Q133" s="153"/>
      <c r="R133" s="153"/>
      <c r="S133" s="153"/>
      <c r="T133" s="153"/>
      <c r="U133" s="153"/>
      <c r="W133" s="153"/>
      <c r="X133" s="153"/>
      <c r="Y133" s="153"/>
      <c r="Z133" s="153"/>
      <c r="AA133" s="153"/>
      <c r="AB133" s="153"/>
    </row>
    <row r="134" spans="2:28" x14ac:dyDescent="0.25">
      <c r="B134" s="153"/>
      <c r="C134" s="153"/>
      <c r="D134" s="153"/>
      <c r="E134" s="153"/>
      <c r="F134" s="153"/>
      <c r="G134" s="153"/>
      <c r="I134" s="153"/>
      <c r="J134" s="153"/>
      <c r="K134" s="153"/>
      <c r="L134" s="153"/>
      <c r="M134" s="153"/>
      <c r="N134" s="153"/>
      <c r="P134" s="153"/>
      <c r="Q134" s="153"/>
      <c r="R134" s="153"/>
      <c r="S134" s="153"/>
      <c r="T134" s="153"/>
      <c r="U134" s="153"/>
      <c r="W134" s="153"/>
      <c r="X134" s="153"/>
      <c r="Y134" s="153"/>
      <c r="Z134" s="153"/>
      <c r="AA134" s="153"/>
      <c r="AB134" s="153"/>
    </row>
    <row r="135" spans="2:28" x14ac:dyDescent="0.25">
      <c r="B135" s="153"/>
      <c r="C135" s="153"/>
      <c r="D135" s="153"/>
      <c r="E135" s="153"/>
      <c r="F135" s="153"/>
      <c r="G135" s="153"/>
      <c r="I135" s="153"/>
      <c r="J135" s="153"/>
      <c r="K135" s="153"/>
      <c r="L135" s="153"/>
      <c r="M135" s="153"/>
      <c r="N135" s="153"/>
      <c r="P135" s="153"/>
      <c r="Q135" s="153"/>
      <c r="R135" s="153"/>
      <c r="S135" s="153"/>
      <c r="T135" s="153"/>
      <c r="U135" s="153"/>
      <c r="W135" s="153"/>
      <c r="X135" s="153"/>
      <c r="Y135" s="153"/>
      <c r="Z135" s="153"/>
      <c r="AA135" s="153"/>
      <c r="AB135" s="153"/>
    </row>
    <row r="136" spans="2:28" x14ac:dyDescent="0.25">
      <c r="B136" s="153"/>
      <c r="C136" s="153"/>
      <c r="D136" s="153"/>
      <c r="E136" s="153"/>
      <c r="F136" s="153"/>
      <c r="G136" s="153"/>
      <c r="I136" s="153"/>
      <c r="J136" s="153"/>
      <c r="K136" s="153"/>
      <c r="L136" s="153"/>
      <c r="M136" s="153"/>
      <c r="N136" s="153"/>
      <c r="P136" s="153"/>
      <c r="Q136" s="153"/>
      <c r="R136" s="153"/>
      <c r="S136" s="153"/>
      <c r="T136" s="153"/>
      <c r="U136" s="153"/>
      <c r="W136" s="153"/>
      <c r="X136" s="153"/>
      <c r="Y136" s="153"/>
      <c r="Z136" s="153"/>
      <c r="AA136" s="153"/>
      <c r="AB136" s="153"/>
    </row>
    <row r="137" spans="2:28" x14ac:dyDescent="0.25">
      <c r="B137" s="153"/>
      <c r="C137" s="153"/>
      <c r="D137" s="153"/>
      <c r="E137" s="153"/>
      <c r="F137" s="153"/>
      <c r="G137" s="153"/>
      <c r="I137" s="153"/>
      <c r="J137" s="153"/>
      <c r="K137" s="153"/>
      <c r="L137" s="153"/>
      <c r="M137" s="153"/>
      <c r="N137" s="153"/>
      <c r="P137" s="153"/>
      <c r="Q137" s="153"/>
      <c r="R137" s="153"/>
      <c r="S137" s="153"/>
      <c r="T137" s="153"/>
      <c r="U137" s="153"/>
      <c r="W137" s="153"/>
      <c r="X137" s="153"/>
      <c r="Y137" s="153"/>
      <c r="Z137" s="153"/>
      <c r="AA137" s="153"/>
      <c r="AB137" s="153"/>
    </row>
    <row r="138" spans="2:28" x14ac:dyDescent="0.25">
      <c r="B138" s="153"/>
      <c r="C138" s="153"/>
      <c r="D138" s="153"/>
      <c r="E138" s="153"/>
      <c r="F138" s="153"/>
      <c r="G138" s="153"/>
      <c r="I138" s="153"/>
      <c r="J138" s="153"/>
      <c r="K138" s="153"/>
      <c r="L138" s="153"/>
      <c r="M138" s="153"/>
      <c r="N138" s="153"/>
      <c r="P138" s="153"/>
      <c r="Q138" s="153"/>
      <c r="R138" s="153"/>
      <c r="S138" s="153"/>
      <c r="T138" s="153"/>
      <c r="U138" s="153"/>
      <c r="W138" s="153"/>
      <c r="X138" s="153"/>
      <c r="Y138" s="153"/>
      <c r="Z138" s="153"/>
      <c r="AA138" s="153"/>
      <c r="AB138" s="153"/>
    </row>
    <row r="139" spans="2:28" x14ac:dyDescent="0.25">
      <c r="B139" s="153"/>
      <c r="C139" s="153"/>
      <c r="D139" s="153"/>
      <c r="E139" s="153"/>
      <c r="F139" s="153"/>
      <c r="G139" s="153"/>
      <c r="I139" s="153"/>
      <c r="J139" s="153"/>
      <c r="K139" s="153"/>
      <c r="L139" s="153"/>
      <c r="M139" s="153"/>
      <c r="N139" s="153"/>
      <c r="P139" s="153"/>
      <c r="Q139" s="153"/>
      <c r="R139" s="153"/>
      <c r="S139" s="153"/>
      <c r="T139" s="153"/>
      <c r="U139" s="153"/>
      <c r="W139" s="153"/>
      <c r="X139" s="153"/>
      <c r="Y139" s="153"/>
      <c r="Z139" s="153"/>
      <c r="AA139" s="153"/>
      <c r="AB139" s="153"/>
    </row>
    <row r="140" spans="2:28" x14ac:dyDescent="0.25">
      <c r="B140" s="153"/>
      <c r="C140" s="153"/>
      <c r="D140" s="153"/>
      <c r="E140" s="153"/>
      <c r="F140" s="153"/>
      <c r="G140" s="153"/>
      <c r="I140" s="153"/>
      <c r="J140" s="153"/>
      <c r="K140" s="153"/>
      <c r="L140" s="153"/>
      <c r="M140" s="153"/>
      <c r="N140" s="153"/>
      <c r="P140" s="153"/>
      <c r="Q140" s="153"/>
      <c r="R140" s="153"/>
      <c r="S140" s="153"/>
      <c r="T140" s="153"/>
      <c r="U140" s="153"/>
      <c r="W140" s="153"/>
      <c r="X140" s="153"/>
      <c r="Y140" s="153"/>
      <c r="Z140" s="153"/>
      <c r="AA140" s="153"/>
      <c r="AB140" s="153"/>
    </row>
    <row r="142" spans="2:28" x14ac:dyDescent="0.25">
      <c r="B142" s="153"/>
      <c r="C142" s="153"/>
      <c r="D142" s="153"/>
      <c r="E142" s="153"/>
      <c r="F142" s="153"/>
      <c r="G142" s="153"/>
      <c r="I142" s="153"/>
      <c r="J142" s="153"/>
      <c r="K142" s="153"/>
      <c r="L142" s="153"/>
      <c r="M142" s="153"/>
      <c r="N142" s="153"/>
      <c r="P142" s="153"/>
      <c r="Q142" s="153"/>
      <c r="R142" s="153"/>
      <c r="S142" s="153"/>
      <c r="T142" s="153"/>
      <c r="U142" s="153"/>
      <c r="W142" s="153"/>
      <c r="X142" s="153"/>
      <c r="Y142" s="153"/>
      <c r="Z142" s="153"/>
      <c r="AA142" s="153"/>
      <c r="AB142" s="153"/>
    </row>
    <row r="143" spans="2:28" x14ac:dyDescent="0.25">
      <c r="B143" s="153"/>
      <c r="C143" s="153"/>
      <c r="D143" s="153"/>
      <c r="E143" s="153"/>
      <c r="F143" s="153"/>
      <c r="G143" s="153"/>
      <c r="I143" s="153"/>
      <c r="J143" s="153"/>
      <c r="K143" s="153"/>
      <c r="L143" s="153"/>
      <c r="M143" s="153"/>
      <c r="N143" s="153"/>
      <c r="P143" s="153"/>
      <c r="Q143" s="153"/>
      <c r="R143" s="153"/>
      <c r="S143" s="153"/>
      <c r="T143" s="153"/>
      <c r="U143" s="153"/>
      <c r="W143" s="153"/>
      <c r="X143" s="153"/>
      <c r="Y143" s="153"/>
      <c r="Z143" s="153"/>
      <c r="AA143" s="153"/>
      <c r="AB143" s="153"/>
    </row>
    <row r="144" spans="2:28" x14ac:dyDescent="0.25">
      <c r="B144" s="153"/>
      <c r="C144" s="153"/>
      <c r="D144" s="153"/>
      <c r="E144" s="153"/>
      <c r="F144" s="153"/>
      <c r="G144" s="153"/>
      <c r="I144" s="153"/>
      <c r="J144" s="153"/>
      <c r="K144" s="153"/>
      <c r="L144" s="153"/>
      <c r="M144" s="153"/>
      <c r="N144" s="153"/>
      <c r="P144" s="153"/>
      <c r="Q144" s="153"/>
      <c r="R144" s="153"/>
      <c r="S144" s="153"/>
      <c r="T144" s="153"/>
      <c r="U144" s="153"/>
      <c r="W144" s="153"/>
      <c r="X144" s="153"/>
      <c r="Y144" s="153"/>
      <c r="Z144" s="153"/>
      <c r="AA144" s="153"/>
      <c r="AB144" s="153"/>
    </row>
    <row r="145" spans="2:28" x14ac:dyDescent="0.25">
      <c r="B145" s="153"/>
      <c r="C145" s="153"/>
      <c r="D145" s="153"/>
      <c r="E145" s="153"/>
      <c r="F145" s="153"/>
      <c r="G145" s="153"/>
      <c r="I145" s="153"/>
      <c r="J145" s="153"/>
      <c r="K145" s="153"/>
      <c r="L145" s="153"/>
      <c r="M145" s="153"/>
      <c r="N145" s="153"/>
      <c r="P145" s="153"/>
      <c r="Q145" s="153"/>
      <c r="R145" s="153"/>
      <c r="S145" s="153"/>
      <c r="T145" s="153"/>
      <c r="U145" s="153"/>
      <c r="W145" s="153"/>
      <c r="X145" s="153"/>
      <c r="Y145" s="153"/>
      <c r="Z145" s="153"/>
      <c r="AA145" s="153"/>
      <c r="AB145" s="153"/>
    </row>
    <row r="146" spans="2:28" x14ac:dyDescent="0.25">
      <c r="B146" s="153"/>
      <c r="C146" s="153"/>
      <c r="D146" s="153"/>
      <c r="E146" s="153"/>
      <c r="F146" s="153"/>
      <c r="G146" s="153"/>
      <c r="I146" s="153"/>
      <c r="J146" s="153"/>
      <c r="K146" s="153"/>
      <c r="L146" s="153"/>
      <c r="M146" s="153"/>
      <c r="N146" s="153"/>
      <c r="P146" s="153"/>
      <c r="Q146" s="153"/>
      <c r="R146" s="153"/>
      <c r="S146" s="153"/>
      <c r="T146" s="153"/>
      <c r="U146" s="153"/>
      <c r="W146" s="153"/>
      <c r="X146" s="153"/>
      <c r="Y146" s="153"/>
      <c r="Z146" s="153"/>
      <c r="AA146" s="153"/>
      <c r="AB146" s="153"/>
    </row>
    <row r="147" spans="2:28" x14ac:dyDescent="0.25">
      <c r="B147" s="153"/>
      <c r="C147" s="153"/>
      <c r="D147" s="153"/>
      <c r="E147" s="153"/>
      <c r="F147" s="153"/>
      <c r="G147" s="153"/>
      <c r="I147" s="153"/>
      <c r="J147" s="153"/>
      <c r="K147" s="153"/>
      <c r="L147" s="153"/>
      <c r="M147" s="153"/>
      <c r="N147" s="153"/>
      <c r="P147" s="153"/>
      <c r="Q147" s="153"/>
      <c r="R147" s="153"/>
      <c r="S147" s="153"/>
      <c r="T147" s="153"/>
      <c r="U147" s="153"/>
      <c r="W147" s="153"/>
      <c r="X147" s="153"/>
      <c r="Y147" s="153"/>
      <c r="Z147" s="153"/>
      <c r="AA147" s="153"/>
      <c r="AB147" s="153"/>
    </row>
    <row r="148" spans="2:28" x14ac:dyDescent="0.25">
      <c r="B148" s="153"/>
      <c r="C148" s="153"/>
      <c r="D148" s="153"/>
      <c r="E148" s="153"/>
      <c r="F148" s="153"/>
      <c r="G148" s="153"/>
      <c r="I148" s="153"/>
      <c r="J148" s="153"/>
      <c r="K148" s="153"/>
      <c r="L148" s="153"/>
      <c r="M148" s="153"/>
      <c r="N148" s="153"/>
      <c r="P148" s="153"/>
      <c r="Q148" s="153"/>
      <c r="R148" s="153"/>
      <c r="S148" s="153"/>
      <c r="T148" s="153"/>
      <c r="U148" s="153"/>
      <c r="W148" s="153"/>
      <c r="X148" s="153"/>
      <c r="Y148" s="153"/>
      <c r="Z148" s="153"/>
      <c r="AA148" s="153"/>
      <c r="AB148" s="153"/>
    </row>
    <row r="149" spans="2:28" x14ac:dyDescent="0.25">
      <c r="B149" s="153"/>
      <c r="C149" s="153"/>
      <c r="D149" s="153"/>
      <c r="E149" s="153"/>
      <c r="F149" s="153"/>
      <c r="G149" s="153"/>
      <c r="I149" s="153"/>
      <c r="J149" s="153"/>
      <c r="K149" s="153"/>
      <c r="L149" s="153"/>
      <c r="M149" s="153"/>
      <c r="N149" s="153"/>
      <c r="P149" s="153"/>
      <c r="Q149" s="153"/>
      <c r="R149" s="153"/>
      <c r="S149" s="153"/>
      <c r="T149" s="153"/>
      <c r="U149" s="153"/>
      <c r="W149" s="153"/>
      <c r="X149" s="153"/>
      <c r="Y149" s="153"/>
      <c r="Z149" s="153"/>
      <c r="AA149" s="153"/>
      <c r="AB149" s="153"/>
    </row>
    <row r="150" spans="2:28" x14ac:dyDescent="0.25">
      <c r="B150" s="153"/>
      <c r="C150" s="153"/>
      <c r="D150" s="153"/>
      <c r="E150" s="153"/>
      <c r="F150" s="153"/>
      <c r="G150" s="153"/>
      <c r="I150" s="153"/>
      <c r="J150" s="153"/>
      <c r="K150" s="153"/>
      <c r="L150" s="153"/>
      <c r="M150" s="153"/>
      <c r="N150" s="153"/>
      <c r="P150" s="153"/>
      <c r="Q150" s="153"/>
      <c r="R150" s="153"/>
      <c r="S150" s="153"/>
      <c r="T150" s="153"/>
      <c r="U150" s="153"/>
      <c r="W150" s="153"/>
      <c r="X150" s="153"/>
      <c r="Y150" s="153"/>
      <c r="Z150" s="153"/>
      <c r="AA150" s="153"/>
      <c r="AB150" s="153"/>
    </row>
    <row r="151" spans="2:28" x14ac:dyDescent="0.25">
      <c r="B151" s="153"/>
      <c r="C151" s="153"/>
      <c r="D151" s="153"/>
      <c r="E151" s="153"/>
      <c r="F151" s="153"/>
      <c r="G151" s="153"/>
      <c r="I151" s="153"/>
      <c r="J151" s="153"/>
      <c r="K151" s="153"/>
      <c r="L151" s="153"/>
      <c r="M151" s="153"/>
      <c r="N151" s="153"/>
      <c r="P151" s="153"/>
      <c r="Q151" s="153"/>
      <c r="R151" s="153"/>
      <c r="S151" s="153"/>
      <c r="T151" s="153"/>
      <c r="U151" s="153"/>
      <c r="W151" s="153"/>
      <c r="X151" s="153"/>
      <c r="Y151" s="153"/>
      <c r="Z151" s="153"/>
      <c r="AA151" s="153"/>
      <c r="AB151" s="153"/>
    </row>
    <row r="152" spans="2:28" x14ac:dyDescent="0.25">
      <c r="B152" s="153"/>
      <c r="C152" s="153"/>
      <c r="D152" s="153"/>
      <c r="E152" s="153"/>
      <c r="F152" s="153"/>
      <c r="G152" s="153"/>
      <c r="I152" s="153"/>
      <c r="J152" s="153"/>
      <c r="K152" s="153"/>
      <c r="L152" s="153"/>
      <c r="M152" s="153"/>
      <c r="N152" s="153"/>
      <c r="P152" s="153"/>
      <c r="Q152" s="153"/>
      <c r="R152" s="153"/>
      <c r="S152" s="153"/>
      <c r="T152" s="153"/>
      <c r="U152" s="153"/>
      <c r="W152" s="153"/>
      <c r="X152" s="153"/>
      <c r="Y152" s="153"/>
      <c r="Z152" s="153"/>
      <c r="AA152" s="153"/>
      <c r="AB152" s="153"/>
    </row>
    <row r="153" spans="2:28" x14ac:dyDescent="0.25">
      <c r="B153" s="153"/>
      <c r="C153" s="153"/>
      <c r="D153" s="153"/>
      <c r="E153" s="153"/>
      <c r="F153" s="153"/>
      <c r="G153" s="153"/>
      <c r="I153" s="153"/>
      <c r="J153" s="153"/>
      <c r="K153" s="153"/>
      <c r="L153" s="153"/>
      <c r="M153" s="153"/>
      <c r="N153" s="153"/>
      <c r="P153" s="153"/>
      <c r="Q153" s="153"/>
      <c r="R153" s="153"/>
      <c r="S153" s="153"/>
      <c r="T153" s="153"/>
      <c r="U153" s="153"/>
      <c r="W153" s="153"/>
      <c r="X153" s="153"/>
      <c r="Y153" s="153"/>
      <c r="Z153" s="153"/>
      <c r="AA153" s="153"/>
      <c r="AB153" s="153"/>
    </row>
    <row r="154" spans="2:28" x14ac:dyDescent="0.25">
      <c r="B154" s="153"/>
      <c r="C154" s="153"/>
      <c r="D154" s="153"/>
      <c r="E154" s="153"/>
      <c r="F154" s="153"/>
      <c r="G154" s="153"/>
      <c r="I154" s="153"/>
      <c r="J154" s="153"/>
      <c r="K154" s="153"/>
      <c r="L154" s="153"/>
      <c r="M154" s="153"/>
      <c r="N154" s="153"/>
      <c r="P154" s="153"/>
      <c r="Q154" s="153"/>
      <c r="R154" s="153"/>
      <c r="S154" s="153"/>
      <c r="T154" s="153"/>
      <c r="U154" s="153"/>
      <c r="W154" s="153"/>
      <c r="X154" s="153"/>
      <c r="Y154" s="153"/>
      <c r="Z154" s="153"/>
      <c r="AA154" s="153"/>
      <c r="AB154" s="153"/>
    </row>
    <row r="155" spans="2:28" x14ac:dyDescent="0.25">
      <c r="B155" s="153"/>
      <c r="C155" s="153"/>
      <c r="D155" s="153"/>
      <c r="E155" s="153"/>
      <c r="F155" s="153"/>
      <c r="G155" s="153"/>
      <c r="I155" s="153"/>
      <c r="J155" s="153"/>
      <c r="K155" s="153"/>
      <c r="L155" s="153"/>
      <c r="M155" s="153"/>
      <c r="N155" s="153"/>
      <c r="P155" s="153"/>
      <c r="Q155" s="153"/>
      <c r="R155" s="153"/>
      <c r="S155" s="153"/>
      <c r="T155" s="153"/>
      <c r="U155" s="153"/>
      <c r="W155" s="153"/>
      <c r="X155" s="153"/>
      <c r="Y155" s="153"/>
      <c r="Z155" s="153"/>
      <c r="AA155" s="153"/>
      <c r="AB155" s="153"/>
    </row>
    <row r="156" spans="2:28" x14ac:dyDescent="0.25">
      <c r="B156" s="153"/>
      <c r="C156" s="153"/>
      <c r="D156" s="153"/>
      <c r="E156" s="153"/>
      <c r="F156" s="153"/>
      <c r="G156" s="153"/>
      <c r="I156" s="153"/>
      <c r="J156" s="153"/>
      <c r="K156" s="153"/>
      <c r="L156" s="153"/>
      <c r="M156" s="153"/>
      <c r="N156" s="153"/>
      <c r="P156" s="153"/>
      <c r="Q156" s="153"/>
      <c r="R156" s="153"/>
      <c r="S156" s="153"/>
      <c r="T156" s="153"/>
      <c r="U156" s="153"/>
      <c r="W156" s="153"/>
      <c r="X156" s="153"/>
      <c r="Y156" s="153"/>
      <c r="Z156" s="153"/>
      <c r="AA156" s="153"/>
      <c r="AB156" s="153"/>
    </row>
    <row r="157" spans="2:28" x14ac:dyDescent="0.25">
      <c r="B157" s="153"/>
      <c r="C157" s="153"/>
      <c r="D157" s="153"/>
      <c r="E157" s="153"/>
      <c r="F157" s="153"/>
      <c r="G157" s="153"/>
      <c r="I157" s="153"/>
      <c r="J157" s="153"/>
      <c r="K157" s="153"/>
      <c r="L157" s="153"/>
      <c r="M157" s="153"/>
      <c r="N157" s="153"/>
      <c r="P157" s="153"/>
      <c r="Q157" s="153"/>
      <c r="R157" s="153"/>
      <c r="S157" s="153"/>
      <c r="T157" s="153"/>
      <c r="U157" s="153"/>
      <c r="W157" s="153"/>
      <c r="X157" s="153"/>
      <c r="Y157" s="153"/>
      <c r="Z157" s="153"/>
      <c r="AA157" s="153"/>
      <c r="AB157" s="153"/>
    </row>
    <row r="158" spans="2:28" x14ac:dyDescent="0.25">
      <c r="B158" s="153"/>
      <c r="C158" s="153"/>
      <c r="D158" s="153"/>
      <c r="E158" s="153"/>
      <c r="F158" s="153"/>
      <c r="G158" s="153"/>
      <c r="I158" s="153"/>
      <c r="J158" s="153"/>
      <c r="K158" s="153"/>
      <c r="L158" s="153"/>
      <c r="M158" s="153"/>
      <c r="N158" s="153"/>
      <c r="P158" s="153"/>
      <c r="Q158" s="153"/>
      <c r="R158" s="153"/>
      <c r="S158" s="153"/>
      <c r="T158" s="153"/>
      <c r="U158" s="153"/>
      <c r="W158" s="153"/>
      <c r="X158" s="153"/>
      <c r="Y158" s="153"/>
      <c r="Z158" s="153"/>
      <c r="AA158" s="153"/>
      <c r="AB158" s="153"/>
    </row>
    <row r="159" spans="2:28" x14ac:dyDescent="0.25">
      <c r="B159" s="153"/>
      <c r="C159" s="153"/>
      <c r="D159" s="153"/>
      <c r="E159" s="153"/>
      <c r="F159" s="153"/>
      <c r="G159" s="153"/>
      <c r="I159" s="153"/>
      <c r="J159" s="153"/>
      <c r="K159" s="153"/>
      <c r="L159" s="153"/>
      <c r="M159" s="153"/>
      <c r="N159" s="153"/>
      <c r="P159" s="153"/>
      <c r="Q159" s="153"/>
      <c r="R159" s="153"/>
      <c r="S159" s="153"/>
      <c r="T159" s="153"/>
      <c r="U159" s="153"/>
      <c r="W159" s="153"/>
      <c r="X159" s="153"/>
      <c r="Y159" s="153"/>
      <c r="Z159" s="153"/>
      <c r="AA159" s="153"/>
      <c r="AB159" s="153"/>
    </row>
    <row r="160" spans="2:28" x14ac:dyDescent="0.25">
      <c r="B160" s="153"/>
      <c r="C160" s="153"/>
      <c r="D160" s="153"/>
      <c r="E160" s="153"/>
      <c r="F160" s="153"/>
      <c r="G160" s="153"/>
      <c r="I160" s="153"/>
      <c r="J160" s="153"/>
      <c r="K160" s="153"/>
      <c r="L160" s="153"/>
      <c r="M160" s="153"/>
      <c r="N160" s="153"/>
      <c r="P160" s="153"/>
      <c r="Q160" s="153"/>
      <c r="R160" s="153"/>
      <c r="S160" s="153"/>
      <c r="T160" s="153"/>
      <c r="U160" s="153"/>
      <c r="W160" s="153"/>
      <c r="X160" s="153"/>
      <c r="Y160" s="153"/>
      <c r="Z160" s="153"/>
      <c r="AA160" s="153"/>
      <c r="AB160" s="153"/>
    </row>
    <row r="161" spans="2:28" x14ac:dyDescent="0.25">
      <c r="B161" s="153"/>
      <c r="C161" s="153"/>
      <c r="D161" s="153"/>
      <c r="E161" s="153"/>
      <c r="F161" s="153"/>
      <c r="G161" s="153"/>
      <c r="I161" s="153"/>
      <c r="J161" s="153"/>
      <c r="K161" s="153"/>
      <c r="L161" s="153"/>
      <c r="M161" s="153"/>
      <c r="N161" s="153"/>
      <c r="P161" s="153"/>
      <c r="Q161" s="153"/>
      <c r="R161" s="153"/>
      <c r="S161" s="153"/>
      <c r="T161" s="153"/>
      <c r="U161" s="153"/>
      <c r="W161" s="153"/>
      <c r="X161" s="153"/>
      <c r="Y161" s="153"/>
      <c r="Z161" s="153"/>
      <c r="AA161" s="153"/>
      <c r="AB161" s="153"/>
    </row>
    <row r="162" spans="2:28" x14ac:dyDescent="0.25">
      <c r="B162" s="153"/>
      <c r="C162" s="153"/>
      <c r="D162" s="153"/>
      <c r="E162" s="153"/>
      <c r="F162" s="153"/>
      <c r="G162" s="153"/>
      <c r="I162" s="153"/>
      <c r="J162" s="153"/>
      <c r="K162" s="153"/>
      <c r="L162" s="153"/>
      <c r="M162" s="153"/>
      <c r="N162" s="153"/>
      <c r="P162" s="153"/>
      <c r="Q162" s="153"/>
      <c r="R162" s="153"/>
      <c r="S162" s="153"/>
      <c r="T162" s="153"/>
      <c r="U162" s="153"/>
      <c r="W162" s="153"/>
      <c r="X162" s="153"/>
      <c r="Y162" s="153"/>
      <c r="Z162" s="153"/>
      <c r="AA162" s="153"/>
      <c r="AB162" s="153"/>
    </row>
    <row r="163" spans="2:28" x14ac:dyDescent="0.25">
      <c r="B163" s="153"/>
      <c r="C163" s="153"/>
      <c r="D163" s="153"/>
      <c r="E163" s="153"/>
      <c r="F163" s="153"/>
      <c r="G163" s="153"/>
      <c r="I163" s="153"/>
      <c r="J163" s="153"/>
      <c r="K163" s="153"/>
      <c r="L163" s="153"/>
      <c r="M163" s="153"/>
      <c r="N163" s="153"/>
      <c r="P163" s="153"/>
      <c r="Q163" s="153"/>
      <c r="R163" s="153"/>
      <c r="S163" s="153"/>
      <c r="T163" s="153"/>
      <c r="U163" s="153"/>
      <c r="W163" s="153"/>
      <c r="X163" s="153"/>
      <c r="Y163" s="153"/>
      <c r="Z163" s="153"/>
      <c r="AA163" s="153"/>
      <c r="AB163" s="153"/>
    </row>
    <row r="164" spans="2:28" x14ac:dyDescent="0.25">
      <c r="B164" s="153"/>
      <c r="C164" s="153"/>
      <c r="D164" s="153"/>
      <c r="E164" s="153"/>
      <c r="F164" s="153"/>
      <c r="G164" s="153"/>
      <c r="I164" s="153"/>
      <c r="J164" s="153"/>
      <c r="K164" s="153"/>
      <c r="L164" s="153"/>
      <c r="M164" s="153"/>
      <c r="N164" s="153"/>
      <c r="P164" s="153"/>
      <c r="Q164" s="153"/>
      <c r="R164" s="153"/>
      <c r="S164" s="153"/>
      <c r="T164" s="153"/>
      <c r="U164" s="153"/>
      <c r="W164" s="153"/>
      <c r="X164" s="153"/>
      <c r="Y164" s="153"/>
      <c r="Z164" s="153"/>
      <c r="AA164" s="153"/>
      <c r="AB164" s="153"/>
    </row>
    <row r="165" spans="2:28" x14ac:dyDescent="0.25">
      <c r="B165" s="153"/>
      <c r="C165" s="153"/>
      <c r="D165" s="153"/>
      <c r="E165" s="153"/>
      <c r="F165" s="153"/>
      <c r="G165" s="153"/>
      <c r="I165" s="153"/>
      <c r="J165" s="153"/>
      <c r="K165" s="153"/>
      <c r="L165" s="153"/>
      <c r="M165" s="153"/>
      <c r="N165" s="153"/>
      <c r="P165" s="153"/>
      <c r="Q165" s="153"/>
      <c r="R165" s="153"/>
      <c r="S165" s="153"/>
      <c r="T165" s="153"/>
      <c r="U165" s="153"/>
      <c r="W165" s="153"/>
      <c r="X165" s="153"/>
      <c r="Y165" s="153"/>
      <c r="Z165" s="153"/>
      <c r="AA165" s="153"/>
      <c r="AB165" s="153"/>
    </row>
    <row r="166" spans="2:28" x14ac:dyDescent="0.25">
      <c r="B166" s="153"/>
      <c r="C166" s="153"/>
      <c r="D166" s="153"/>
      <c r="E166" s="153"/>
      <c r="F166" s="153"/>
      <c r="G166" s="153"/>
      <c r="I166" s="153"/>
      <c r="J166" s="153"/>
      <c r="K166" s="153"/>
      <c r="L166" s="153"/>
      <c r="M166" s="153"/>
      <c r="N166" s="153"/>
      <c r="P166" s="153"/>
      <c r="Q166" s="153"/>
      <c r="R166" s="153"/>
      <c r="S166" s="153"/>
      <c r="T166" s="153"/>
      <c r="U166" s="153"/>
      <c r="W166" s="153"/>
      <c r="X166" s="153"/>
      <c r="Y166" s="153"/>
      <c r="Z166" s="153"/>
      <c r="AA166" s="153"/>
      <c r="AB166" s="153"/>
    </row>
    <row r="167" spans="2:28" x14ac:dyDescent="0.25">
      <c r="B167" s="153"/>
      <c r="C167" s="153"/>
      <c r="D167" s="153"/>
      <c r="E167" s="153"/>
      <c r="F167" s="153"/>
      <c r="G167" s="153"/>
      <c r="I167" s="153"/>
      <c r="J167" s="153"/>
      <c r="K167" s="153"/>
      <c r="L167" s="153"/>
      <c r="M167" s="153"/>
      <c r="N167" s="153"/>
      <c r="P167" s="153"/>
      <c r="Q167" s="153"/>
      <c r="R167" s="153"/>
      <c r="S167" s="153"/>
      <c r="T167" s="153"/>
      <c r="U167" s="153"/>
      <c r="W167" s="153"/>
      <c r="X167" s="153"/>
      <c r="Y167" s="153"/>
      <c r="Z167" s="153"/>
      <c r="AA167" s="153"/>
      <c r="AB167" s="153"/>
    </row>
    <row r="168" spans="2:28" x14ac:dyDescent="0.25">
      <c r="B168" s="153"/>
      <c r="C168" s="153"/>
      <c r="D168" s="153"/>
      <c r="E168" s="153"/>
      <c r="F168" s="153"/>
      <c r="G168" s="153"/>
      <c r="I168" s="153"/>
      <c r="J168" s="153"/>
      <c r="K168" s="153"/>
      <c r="L168" s="153"/>
      <c r="M168" s="153"/>
      <c r="N168" s="153"/>
      <c r="P168" s="153"/>
      <c r="Q168" s="153"/>
      <c r="R168" s="153"/>
      <c r="S168" s="153"/>
      <c r="T168" s="153"/>
      <c r="U168" s="153"/>
      <c r="W168" s="153"/>
      <c r="X168" s="153"/>
      <c r="Y168" s="153"/>
      <c r="Z168" s="153"/>
      <c r="AA168" s="153"/>
      <c r="AB168" s="153"/>
    </row>
    <row r="169" spans="2:28" x14ac:dyDescent="0.25">
      <c r="B169" s="153"/>
      <c r="C169" s="153"/>
      <c r="D169" s="153"/>
      <c r="E169" s="153"/>
      <c r="F169" s="153"/>
      <c r="G169" s="153"/>
      <c r="I169" s="153"/>
      <c r="J169" s="153"/>
      <c r="K169" s="153"/>
      <c r="L169" s="153"/>
      <c r="M169" s="153"/>
      <c r="N169" s="153"/>
      <c r="P169" s="153"/>
      <c r="Q169" s="153"/>
      <c r="R169" s="153"/>
      <c r="S169" s="153"/>
      <c r="T169" s="153"/>
      <c r="U169" s="153"/>
      <c r="W169" s="153"/>
      <c r="X169" s="153"/>
      <c r="Y169" s="153"/>
      <c r="Z169" s="153"/>
      <c r="AA169" s="153"/>
      <c r="AB169" s="153"/>
    </row>
    <row r="170" spans="2:28" x14ac:dyDescent="0.25">
      <c r="B170" s="153"/>
      <c r="C170" s="153"/>
      <c r="D170" s="153"/>
      <c r="E170" s="153"/>
      <c r="F170" s="153"/>
      <c r="G170" s="153"/>
      <c r="I170" s="153"/>
      <c r="J170" s="153"/>
      <c r="K170" s="153"/>
      <c r="L170" s="153"/>
      <c r="M170" s="153"/>
      <c r="N170" s="153"/>
      <c r="P170" s="153"/>
      <c r="Q170" s="153"/>
      <c r="R170" s="153"/>
      <c r="S170" s="153"/>
      <c r="T170" s="153"/>
      <c r="U170" s="153"/>
      <c r="W170" s="153"/>
      <c r="X170" s="153"/>
      <c r="Y170" s="153"/>
      <c r="Z170" s="153"/>
      <c r="AA170" s="153"/>
      <c r="AB170" s="153"/>
    </row>
    <row r="172" spans="2:28" x14ac:dyDescent="0.25">
      <c r="B172" s="153"/>
      <c r="C172" s="153"/>
      <c r="D172" s="153"/>
      <c r="E172" s="153"/>
      <c r="F172" s="153"/>
      <c r="G172" s="153"/>
      <c r="I172" s="153"/>
      <c r="J172" s="153"/>
      <c r="K172" s="153"/>
      <c r="L172" s="153"/>
      <c r="M172" s="153"/>
      <c r="N172" s="153"/>
      <c r="P172" s="153"/>
      <c r="Q172" s="153"/>
      <c r="R172" s="153"/>
      <c r="S172" s="153"/>
      <c r="T172" s="153"/>
      <c r="U172" s="153"/>
      <c r="W172" s="153"/>
      <c r="X172" s="153"/>
      <c r="Y172" s="153"/>
      <c r="Z172" s="153"/>
      <c r="AA172" s="153"/>
      <c r="AB172" s="153"/>
    </row>
    <row r="173" spans="2:28" x14ac:dyDescent="0.25">
      <c r="B173" s="153"/>
      <c r="C173" s="153"/>
      <c r="D173" s="153"/>
      <c r="E173" s="153"/>
      <c r="F173" s="153"/>
      <c r="G173" s="153"/>
      <c r="I173" s="153"/>
      <c r="J173" s="153"/>
      <c r="K173" s="153"/>
      <c r="L173" s="153"/>
      <c r="M173" s="153"/>
      <c r="N173" s="153"/>
      <c r="P173" s="153"/>
      <c r="Q173" s="153"/>
      <c r="R173" s="153"/>
      <c r="S173" s="153"/>
      <c r="T173" s="153"/>
      <c r="U173" s="153"/>
      <c r="W173" s="153"/>
      <c r="X173" s="153"/>
      <c r="Y173" s="153"/>
      <c r="Z173" s="153"/>
      <c r="AA173" s="153"/>
      <c r="AB173" s="153"/>
    </row>
    <row r="174" spans="2:28" x14ac:dyDescent="0.25">
      <c r="B174" s="153"/>
      <c r="C174" s="153"/>
      <c r="D174" s="153"/>
      <c r="E174" s="153"/>
      <c r="F174" s="153"/>
      <c r="G174" s="153"/>
      <c r="I174" s="153"/>
      <c r="J174" s="153"/>
      <c r="K174" s="153"/>
      <c r="L174" s="153"/>
      <c r="M174" s="153"/>
      <c r="N174" s="153"/>
      <c r="P174" s="153"/>
      <c r="Q174" s="153"/>
      <c r="R174" s="153"/>
      <c r="S174" s="153"/>
      <c r="T174" s="153"/>
      <c r="U174" s="153"/>
      <c r="W174" s="153"/>
      <c r="X174" s="153"/>
      <c r="Y174" s="153"/>
      <c r="Z174" s="153"/>
      <c r="AA174" s="153"/>
      <c r="AB174" s="153"/>
    </row>
    <row r="175" spans="2:28" x14ac:dyDescent="0.25">
      <c r="B175" s="153"/>
      <c r="C175" s="153"/>
      <c r="D175" s="153"/>
      <c r="E175" s="153"/>
      <c r="F175" s="153"/>
      <c r="G175" s="153"/>
      <c r="I175" s="153"/>
      <c r="J175" s="153"/>
      <c r="K175" s="153"/>
      <c r="L175" s="153"/>
      <c r="M175" s="153"/>
      <c r="N175" s="153"/>
      <c r="P175" s="153"/>
      <c r="Q175" s="153"/>
      <c r="R175" s="153"/>
      <c r="S175" s="153"/>
      <c r="T175" s="153"/>
      <c r="U175" s="153"/>
      <c r="W175" s="153"/>
      <c r="X175" s="153"/>
      <c r="Y175" s="153"/>
      <c r="Z175" s="153"/>
      <c r="AA175" s="153"/>
      <c r="AB175" s="153"/>
    </row>
    <row r="176" spans="2:28" x14ac:dyDescent="0.25">
      <c r="B176" s="153"/>
      <c r="C176" s="153"/>
      <c r="D176" s="153"/>
      <c r="E176" s="153"/>
      <c r="F176" s="153"/>
      <c r="G176" s="153"/>
      <c r="I176" s="153"/>
      <c r="J176" s="153"/>
      <c r="K176" s="153"/>
      <c r="L176" s="153"/>
      <c r="M176" s="153"/>
      <c r="N176" s="153"/>
      <c r="P176" s="153"/>
      <c r="Q176" s="153"/>
      <c r="R176" s="153"/>
      <c r="S176" s="153"/>
      <c r="T176" s="153"/>
      <c r="U176" s="153"/>
      <c r="W176" s="153"/>
      <c r="X176" s="153"/>
      <c r="Y176" s="153"/>
      <c r="Z176" s="153"/>
      <c r="AA176" s="153"/>
      <c r="AB176" s="153"/>
    </row>
    <row r="177" spans="2:28" x14ac:dyDescent="0.25">
      <c r="B177" s="153"/>
      <c r="C177" s="153"/>
      <c r="D177" s="153"/>
      <c r="E177" s="153"/>
      <c r="F177" s="153"/>
      <c r="G177" s="153"/>
      <c r="I177" s="153"/>
      <c r="J177" s="153"/>
      <c r="K177" s="153"/>
      <c r="L177" s="153"/>
      <c r="M177" s="153"/>
      <c r="N177" s="153"/>
      <c r="P177" s="153"/>
      <c r="Q177" s="153"/>
      <c r="R177" s="153"/>
      <c r="S177" s="153"/>
      <c r="T177" s="153"/>
      <c r="U177" s="153"/>
      <c r="W177" s="153"/>
      <c r="X177" s="153"/>
      <c r="Y177" s="153"/>
      <c r="Z177" s="153"/>
      <c r="AA177" s="153"/>
      <c r="AB177" s="153"/>
    </row>
    <row r="178" spans="2:28" x14ac:dyDescent="0.25">
      <c r="B178" s="153"/>
      <c r="C178" s="153"/>
      <c r="D178" s="153"/>
      <c r="E178" s="153"/>
      <c r="F178" s="153"/>
      <c r="G178" s="153"/>
      <c r="I178" s="153"/>
      <c r="J178" s="153"/>
      <c r="K178" s="153"/>
      <c r="L178" s="153"/>
      <c r="M178" s="153"/>
      <c r="N178" s="153"/>
      <c r="P178" s="153"/>
      <c r="Q178" s="153"/>
      <c r="R178" s="153"/>
      <c r="S178" s="153"/>
      <c r="T178" s="153"/>
      <c r="U178" s="153"/>
      <c r="W178" s="153"/>
      <c r="X178" s="153"/>
      <c r="Y178" s="153"/>
      <c r="Z178" s="153"/>
      <c r="AA178" s="153"/>
      <c r="AB178" s="153"/>
    </row>
    <row r="179" spans="2:28" x14ac:dyDescent="0.25">
      <c r="B179" s="153"/>
      <c r="C179" s="153"/>
      <c r="D179" s="153"/>
      <c r="E179" s="153"/>
      <c r="F179" s="153"/>
      <c r="G179" s="153"/>
      <c r="I179" s="153"/>
      <c r="J179" s="153"/>
      <c r="K179" s="153"/>
      <c r="L179" s="153"/>
      <c r="M179" s="153"/>
      <c r="N179" s="153"/>
      <c r="P179" s="153"/>
      <c r="Q179" s="153"/>
      <c r="R179" s="153"/>
      <c r="S179" s="153"/>
      <c r="T179" s="153"/>
      <c r="U179" s="153"/>
      <c r="W179" s="153"/>
      <c r="X179" s="153"/>
      <c r="Y179" s="153"/>
      <c r="Z179" s="153"/>
      <c r="AA179" s="153"/>
      <c r="AB179" s="153"/>
    </row>
    <row r="180" spans="2:28" x14ac:dyDescent="0.25">
      <c r="B180" s="153"/>
      <c r="C180" s="153"/>
      <c r="D180" s="153"/>
      <c r="E180" s="153"/>
      <c r="F180" s="153"/>
      <c r="G180" s="153"/>
      <c r="I180" s="153"/>
      <c r="J180" s="153"/>
      <c r="K180" s="153"/>
      <c r="L180" s="153"/>
      <c r="M180" s="153"/>
      <c r="N180" s="153"/>
      <c r="P180" s="153"/>
      <c r="Q180" s="153"/>
      <c r="R180" s="153"/>
      <c r="S180" s="153"/>
      <c r="T180" s="153"/>
      <c r="U180" s="153"/>
      <c r="W180" s="153"/>
      <c r="X180" s="153"/>
      <c r="Y180" s="153"/>
      <c r="Z180" s="153"/>
      <c r="AA180" s="153"/>
      <c r="AB180" s="153"/>
    </row>
    <row r="181" spans="2:28" x14ac:dyDescent="0.25">
      <c r="B181" s="153"/>
      <c r="C181" s="153"/>
      <c r="D181" s="153"/>
      <c r="E181" s="153"/>
      <c r="F181" s="153"/>
      <c r="G181" s="153"/>
      <c r="I181" s="153"/>
      <c r="J181" s="153"/>
      <c r="K181" s="153"/>
      <c r="L181" s="153"/>
      <c r="M181" s="153"/>
      <c r="N181" s="153"/>
      <c r="P181" s="153"/>
      <c r="Q181" s="153"/>
      <c r="R181" s="153"/>
      <c r="S181" s="153"/>
      <c r="T181" s="153"/>
      <c r="U181" s="153"/>
      <c r="W181" s="153"/>
      <c r="X181" s="153"/>
      <c r="Y181" s="153"/>
      <c r="Z181" s="153"/>
      <c r="AA181" s="153"/>
      <c r="AB181" s="153"/>
    </row>
    <row r="182" spans="2:28" x14ac:dyDescent="0.25">
      <c r="B182" s="153"/>
      <c r="C182" s="153"/>
      <c r="D182" s="153"/>
      <c r="E182" s="153"/>
      <c r="F182" s="153"/>
      <c r="G182" s="153"/>
      <c r="I182" s="153"/>
      <c r="J182" s="153"/>
      <c r="K182" s="153"/>
      <c r="L182" s="153"/>
      <c r="M182" s="153"/>
      <c r="N182" s="153"/>
      <c r="P182" s="153"/>
      <c r="Q182" s="153"/>
      <c r="R182" s="153"/>
      <c r="S182" s="153"/>
      <c r="T182" s="153"/>
      <c r="U182" s="153"/>
      <c r="W182" s="153"/>
      <c r="X182" s="153"/>
      <c r="Y182" s="153"/>
      <c r="Z182" s="153"/>
      <c r="AA182" s="153"/>
      <c r="AB182" s="153"/>
    </row>
    <row r="183" spans="2:28" x14ac:dyDescent="0.25">
      <c r="B183" s="153"/>
      <c r="C183" s="153"/>
      <c r="D183" s="153"/>
      <c r="E183" s="153"/>
      <c r="F183" s="153"/>
      <c r="G183" s="153"/>
      <c r="I183" s="153"/>
      <c r="J183" s="153"/>
      <c r="K183" s="153"/>
      <c r="L183" s="153"/>
      <c r="M183" s="153"/>
      <c r="N183" s="153"/>
      <c r="P183" s="153"/>
      <c r="Q183" s="153"/>
      <c r="R183" s="153"/>
      <c r="S183" s="153"/>
      <c r="T183" s="153"/>
      <c r="U183" s="153"/>
      <c r="W183" s="153"/>
      <c r="X183" s="153"/>
      <c r="Y183" s="153"/>
      <c r="Z183" s="153"/>
      <c r="AA183" s="153"/>
      <c r="AB183" s="153"/>
    </row>
    <row r="184" spans="2:28" x14ac:dyDescent="0.25">
      <c r="B184" s="153"/>
      <c r="C184" s="153"/>
      <c r="D184" s="153"/>
      <c r="E184" s="153"/>
      <c r="F184" s="153"/>
      <c r="G184" s="153"/>
      <c r="I184" s="153"/>
      <c r="J184" s="153"/>
      <c r="K184" s="153"/>
      <c r="L184" s="153"/>
      <c r="M184" s="153"/>
      <c r="N184" s="153"/>
      <c r="P184" s="153"/>
      <c r="Q184" s="153"/>
      <c r="R184" s="153"/>
      <c r="S184" s="153"/>
      <c r="T184" s="153"/>
      <c r="U184" s="153"/>
      <c r="W184" s="153"/>
      <c r="X184" s="153"/>
      <c r="Y184" s="153"/>
      <c r="Z184" s="153"/>
      <c r="AA184" s="153"/>
      <c r="AB184" s="153"/>
    </row>
    <row r="185" spans="2:28" x14ac:dyDescent="0.25">
      <c r="B185" s="153"/>
      <c r="C185" s="153"/>
      <c r="D185" s="153"/>
      <c r="E185" s="153"/>
      <c r="F185" s="153"/>
      <c r="G185" s="153"/>
      <c r="I185" s="153"/>
      <c r="J185" s="153"/>
      <c r="K185" s="153"/>
      <c r="L185" s="153"/>
      <c r="M185" s="153"/>
      <c r="N185" s="153"/>
      <c r="P185" s="153"/>
      <c r="Q185" s="153"/>
      <c r="R185" s="153"/>
      <c r="S185" s="153"/>
      <c r="T185" s="153"/>
      <c r="U185" s="153"/>
      <c r="W185" s="153"/>
      <c r="X185" s="153"/>
      <c r="Y185" s="153"/>
      <c r="Z185" s="153"/>
      <c r="AA185" s="153"/>
      <c r="AB185" s="153"/>
    </row>
    <row r="186" spans="2:28" x14ac:dyDescent="0.25">
      <c r="B186" s="153"/>
      <c r="C186" s="153"/>
      <c r="D186" s="153"/>
      <c r="E186" s="153"/>
      <c r="F186" s="153"/>
      <c r="G186" s="153"/>
      <c r="I186" s="153"/>
      <c r="J186" s="153"/>
      <c r="K186" s="153"/>
      <c r="L186" s="153"/>
      <c r="M186" s="153"/>
      <c r="N186" s="153"/>
      <c r="P186" s="153"/>
      <c r="Q186" s="153"/>
      <c r="R186" s="153"/>
      <c r="S186" s="153"/>
      <c r="T186" s="153"/>
      <c r="U186" s="153"/>
      <c r="W186" s="153"/>
      <c r="X186" s="153"/>
      <c r="Y186" s="153"/>
      <c r="Z186" s="153"/>
      <c r="AA186" s="153"/>
      <c r="AB186" s="153"/>
    </row>
    <row r="187" spans="2:28" x14ac:dyDescent="0.25">
      <c r="B187" s="153"/>
      <c r="C187" s="153"/>
      <c r="D187" s="153"/>
      <c r="E187" s="153"/>
      <c r="F187" s="153"/>
      <c r="G187" s="153"/>
      <c r="I187" s="153"/>
      <c r="J187" s="153"/>
      <c r="K187" s="153"/>
      <c r="L187" s="153"/>
      <c r="M187" s="153"/>
      <c r="N187" s="153"/>
      <c r="P187" s="153"/>
      <c r="Q187" s="153"/>
      <c r="R187" s="153"/>
      <c r="S187" s="153"/>
      <c r="T187" s="153"/>
      <c r="U187" s="153"/>
      <c r="W187" s="153"/>
      <c r="X187" s="153"/>
      <c r="Y187" s="153"/>
      <c r="Z187" s="153"/>
      <c r="AA187" s="153"/>
      <c r="AB187" s="153"/>
    </row>
    <row r="188" spans="2:28" x14ac:dyDescent="0.25">
      <c r="B188" s="153"/>
      <c r="C188" s="153"/>
      <c r="D188" s="153"/>
      <c r="E188" s="153"/>
      <c r="F188" s="153"/>
      <c r="G188" s="153"/>
      <c r="I188" s="153"/>
      <c r="J188" s="153"/>
      <c r="K188" s="153"/>
      <c r="L188" s="153"/>
      <c r="M188" s="153"/>
      <c r="N188" s="153"/>
      <c r="P188" s="153"/>
      <c r="Q188" s="153"/>
      <c r="R188" s="153"/>
      <c r="S188" s="153"/>
      <c r="T188" s="153"/>
      <c r="U188" s="153"/>
      <c r="W188" s="153"/>
      <c r="X188" s="153"/>
      <c r="Y188" s="153"/>
      <c r="Z188" s="153"/>
      <c r="AA188" s="153"/>
      <c r="AB188" s="153"/>
    </row>
    <row r="189" spans="2:28" x14ac:dyDescent="0.25">
      <c r="B189" s="153"/>
      <c r="C189" s="153"/>
      <c r="D189" s="153"/>
      <c r="E189" s="153"/>
      <c r="F189" s="153"/>
      <c r="G189" s="153"/>
      <c r="I189" s="153"/>
      <c r="J189" s="153"/>
      <c r="K189" s="153"/>
      <c r="L189" s="153"/>
      <c r="M189" s="153"/>
      <c r="N189" s="153"/>
      <c r="P189" s="153"/>
      <c r="Q189" s="153"/>
      <c r="R189" s="153"/>
      <c r="S189" s="153"/>
      <c r="T189" s="153"/>
      <c r="U189" s="153"/>
      <c r="W189" s="153"/>
      <c r="X189" s="153"/>
      <c r="Y189" s="153"/>
      <c r="Z189" s="153"/>
      <c r="AA189" s="153"/>
      <c r="AB189" s="153"/>
    </row>
    <row r="190" spans="2:28" x14ac:dyDescent="0.25">
      <c r="B190" s="153"/>
      <c r="C190" s="153"/>
      <c r="D190" s="153"/>
      <c r="E190" s="153"/>
      <c r="F190" s="153"/>
      <c r="G190" s="153"/>
      <c r="I190" s="153"/>
      <c r="J190" s="153"/>
      <c r="K190" s="153"/>
      <c r="L190" s="153"/>
      <c r="M190" s="153"/>
      <c r="N190" s="153"/>
      <c r="P190" s="153"/>
      <c r="Q190" s="153"/>
      <c r="R190" s="153"/>
      <c r="S190" s="153"/>
      <c r="T190" s="153"/>
      <c r="U190" s="153"/>
      <c r="W190" s="153"/>
      <c r="X190" s="153"/>
      <c r="Y190" s="153"/>
      <c r="Z190" s="153"/>
      <c r="AA190" s="153"/>
      <c r="AB190" s="153"/>
    </row>
    <row r="191" spans="2:28" x14ac:dyDescent="0.25">
      <c r="B191" s="153"/>
      <c r="C191" s="153"/>
      <c r="D191" s="153"/>
      <c r="E191" s="153"/>
      <c r="F191" s="153"/>
      <c r="G191" s="153"/>
      <c r="I191" s="153"/>
      <c r="J191" s="153"/>
      <c r="K191" s="153"/>
      <c r="L191" s="153"/>
      <c r="M191" s="153"/>
      <c r="N191" s="153"/>
      <c r="P191" s="153"/>
      <c r="Q191" s="153"/>
      <c r="R191" s="153"/>
      <c r="S191" s="153"/>
      <c r="T191" s="153"/>
      <c r="U191" s="153"/>
      <c r="W191" s="153"/>
      <c r="X191" s="153"/>
      <c r="Y191" s="153"/>
      <c r="Z191" s="153"/>
      <c r="AA191" s="153"/>
      <c r="AB191" s="153"/>
    </row>
    <row r="192" spans="2:28" x14ac:dyDescent="0.25">
      <c r="B192" s="153"/>
      <c r="C192" s="153"/>
      <c r="D192" s="153"/>
      <c r="E192" s="153"/>
      <c r="F192" s="153"/>
      <c r="G192" s="153"/>
      <c r="I192" s="153"/>
      <c r="J192" s="153"/>
      <c r="K192" s="153"/>
      <c r="L192" s="153"/>
      <c r="M192" s="153"/>
      <c r="N192" s="153"/>
      <c r="P192" s="153"/>
      <c r="Q192" s="153"/>
      <c r="R192" s="153"/>
      <c r="S192" s="153"/>
      <c r="T192" s="153"/>
      <c r="U192" s="153"/>
      <c r="W192" s="153"/>
      <c r="X192" s="153"/>
      <c r="Y192" s="153"/>
      <c r="Z192" s="153"/>
      <c r="AA192" s="153"/>
      <c r="AB192" s="153"/>
    </row>
    <row r="193" spans="2:28" x14ac:dyDescent="0.25">
      <c r="B193" s="153"/>
      <c r="C193" s="153"/>
      <c r="D193" s="153"/>
      <c r="E193" s="153"/>
      <c r="F193" s="153"/>
      <c r="G193" s="153"/>
      <c r="I193" s="153"/>
      <c r="J193" s="153"/>
      <c r="K193" s="153"/>
      <c r="L193" s="153"/>
      <c r="M193" s="153"/>
      <c r="N193" s="153"/>
      <c r="P193" s="153"/>
      <c r="Q193" s="153"/>
      <c r="R193" s="153"/>
      <c r="S193" s="153"/>
      <c r="T193" s="153"/>
      <c r="U193" s="153"/>
      <c r="W193" s="153"/>
      <c r="X193" s="153"/>
      <c r="Y193" s="153"/>
      <c r="Z193" s="153"/>
      <c r="AA193" s="153"/>
      <c r="AB193" s="153"/>
    </row>
    <row r="194" spans="2:28" x14ac:dyDescent="0.25">
      <c r="B194" s="153"/>
      <c r="C194" s="153"/>
      <c r="D194" s="153"/>
      <c r="E194" s="153"/>
      <c r="F194" s="153"/>
      <c r="G194" s="153"/>
      <c r="I194" s="153"/>
      <c r="J194" s="153"/>
      <c r="K194" s="153"/>
      <c r="L194" s="153"/>
      <c r="M194" s="153"/>
      <c r="N194" s="153"/>
      <c r="P194" s="153"/>
      <c r="Q194" s="153"/>
      <c r="R194" s="153"/>
      <c r="S194" s="153"/>
      <c r="T194" s="153"/>
      <c r="U194" s="153"/>
      <c r="W194" s="153"/>
      <c r="X194" s="153"/>
      <c r="Y194" s="153"/>
      <c r="Z194" s="153"/>
      <c r="AA194" s="153"/>
      <c r="AB194" s="153"/>
    </row>
    <row r="195" spans="2:28" x14ac:dyDescent="0.25">
      <c r="B195" s="153"/>
      <c r="C195" s="153"/>
      <c r="D195" s="153"/>
      <c r="E195" s="153"/>
      <c r="F195" s="153"/>
      <c r="G195" s="153"/>
      <c r="I195" s="153"/>
      <c r="J195" s="153"/>
      <c r="K195" s="153"/>
      <c r="L195" s="153"/>
      <c r="M195" s="153"/>
      <c r="N195" s="153"/>
      <c r="P195" s="153"/>
      <c r="Q195" s="153"/>
      <c r="R195" s="153"/>
      <c r="S195" s="153"/>
      <c r="T195" s="153"/>
      <c r="U195" s="153"/>
      <c r="W195" s="153"/>
      <c r="X195" s="153"/>
      <c r="Y195" s="153"/>
      <c r="Z195" s="153"/>
      <c r="AA195" s="153"/>
      <c r="AB195" s="153"/>
    </row>
    <row r="196" spans="2:28" x14ac:dyDescent="0.25">
      <c r="B196" s="153"/>
      <c r="C196" s="153"/>
      <c r="D196" s="153"/>
      <c r="E196" s="153"/>
      <c r="F196" s="153"/>
      <c r="G196" s="153"/>
      <c r="I196" s="153"/>
      <c r="J196" s="153"/>
      <c r="K196" s="153"/>
      <c r="L196" s="153"/>
      <c r="M196" s="153"/>
      <c r="N196" s="153"/>
      <c r="P196" s="153"/>
      <c r="Q196" s="153"/>
      <c r="R196" s="153"/>
      <c r="S196" s="153"/>
      <c r="T196" s="153"/>
      <c r="U196" s="153"/>
      <c r="W196" s="153"/>
      <c r="X196" s="153"/>
      <c r="Y196" s="153"/>
      <c r="Z196" s="153"/>
      <c r="AA196" s="153"/>
      <c r="AB196" s="153"/>
    </row>
    <row r="197" spans="2:28" x14ac:dyDescent="0.25">
      <c r="B197" s="153"/>
      <c r="C197" s="153"/>
      <c r="D197" s="153"/>
      <c r="E197" s="153"/>
      <c r="F197" s="153"/>
      <c r="G197" s="153"/>
      <c r="I197" s="153"/>
      <c r="J197" s="153"/>
      <c r="K197" s="153"/>
      <c r="L197" s="153"/>
      <c r="M197" s="153"/>
      <c r="N197" s="153"/>
      <c r="P197" s="153"/>
      <c r="Q197" s="153"/>
      <c r="R197" s="153"/>
      <c r="S197" s="153"/>
      <c r="T197" s="153"/>
      <c r="U197" s="153"/>
      <c r="W197" s="153"/>
      <c r="X197" s="153"/>
      <c r="Y197" s="153"/>
      <c r="Z197" s="153"/>
      <c r="AA197" s="153"/>
      <c r="AB197" s="153"/>
    </row>
    <row r="198" spans="2:28" x14ac:dyDescent="0.25">
      <c r="B198" s="153"/>
      <c r="C198" s="153"/>
      <c r="D198" s="153"/>
      <c r="E198" s="153"/>
      <c r="F198" s="153"/>
      <c r="G198" s="153"/>
      <c r="I198" s="153"/>
      <c r="J198" s="153"/>
      <c r="K198" s="153"/>
      <c r="L198" s="153"/>
      <c r="M198" s="153"/>
      <c r="N198" s="153"/>
      <c r="P198" s="153"/>
      <c r="Q198" s="153"/>
      <c r="R198" s="153"/>
      <c r="S198" s="153"/>
      <c r="T198" s="153"/>
      <c r="U198" s="153"/>
      <c r="W198" s="153"/>
      <c r="X198" s="153"/>
      <c r="Y198" s="153"/>
      <c r="Z198" s="153"/>
      <c r="AA198" s="153"/>
      <c r="AB198" s="153"/>
    </row>
    <row r="199" spans="2:28" x14ac:dyDescent="0.25">
      <c r="B199" s="153"/>
      <c r="C199" s="153"/>
      <c r="D199" s="153"/>
      <c r="E199" s="153"/>
      <c r="F199" s="153"/>
      <c r="G199" s="153"/>
      <c r="I199" s="153"/>
      <c r="J199" s="153"/>
      <c r="K199" s="153"/>
      <c r="L199" s="153"/>
      <c r="M199" s="153"/>
      <c r="N199" s="153"/>
      <c r="P199" s="153"/>
      <c r="Q199" s="153"/>
      <c r="R199" s="153"/>
      <c r="S199" s="153"/>
      <c r="T199" s="153"/>
      <c r="U199" s="153"/>
      <c r="W199" s="153"/>
      <c r="X199" s="153"/>
      <c r="Y199" s="153"/>
      <c r="Z199" s="153"/>
      <c r="AA199" s="153"/>
      <c r="AB199" s="153"/>
    </row>
    <row r="200" spans="2:28" x14ac:dyDescent="0.25">
      <c r="B200" s="153"/>
      <c r="C200" s="153"/>
      <c r="D200" s="153"/>
      <c r="E200" s="153"/>
      <c r="F200" s="153"/>
      <c r="G200" s="153"/>
      <c r="I200" s="153"/>
      <c r="J200" s="153"/>
      <c r="K200" s="153"/>
      <c r="L200" s="153"/>
      <c r="M200" s="153"/>
      <c r="N200" s="153"/>
      <c r="P200" s="153"/>
      <c r="Q200" s="153"/>
      <c r="R200" s="153"/>
      <c r="S200" s="153"/>
      <c r="T200" s="153"/>
      <c r="U200" s="153"/>
      <c r="W200" s="153"/>
      <c r="X200" s="153"/>
      <c r="Y200" s="153"/>
      <c r="Z200" s="153"/>
      <c r="AA200" s="153"/>
      <c r="AB200" s="153"/>
    </row>
    <row r="202" spans="2:28" x14ac:dyDescent="0.25">
      <c r="B202" s="153"/>
      <c r="C202" s="153"/>
      <c r="D202" s="153"/>
      <c r="E202" s="153"/>
      <c r="F202" s="153"/>
      <c r="G202" s="153"/>
      <c r="I202" s="153"/>
      <c r="J202" s="153"/>
      <c r="K202" s="153"/>
      <c r="L202" s="153"/>
      <c r="M202" s="153"/>
      <c r="N202" s="153"/>
      <c r="P202" s="153"/>
      <c r="Q202" s="153"/>
      <c r="R202" s="153"/>
      <c r="S202" s="153"/>
      <c r="T202" s="153"/>
      <c r="U202" s="153"/>
      <c r="W202" s="153"/>
      <c r="X202" s="153"/>
      <c r="Y202" s="153"/>
      <c r="Z202" s="153"/>
      <c r="AA202" s="153"/>
      <c r="AB202" s="153"/>
    </row>
    <row r="203" spans="2:28" x14ac:dyDescent="0.25">
      <c r="B203" s="153"/>
      <c r="C203" s="153"/>
      <c r="D203" s="153"/>
      <c r="E203" s="153"/>
      <c r="F203" s="153"/>
      <c r="G203" s="153"/>
      <c r="I203" s="153"/>
      <c r="J203" s="153"/>
      <c r="K203" s="153"/>
      <c r="L203" s="153"/>
      <c r="M203" s="153"/>
      <c r="N203" s="153"/>
      <c r="P203" s="153"/>
      <c r="Q203" s="153"/>
      <c r="R203" s="153"/>
      <c r="S203" s="153"/>
      <c r="T203" s="153"/>
      <c r="U203" s="153"/>
      <c r="W203" s="153"/>
      <c r="X203" s="153"/>
      <c r="Y203" s="153"/>
      <c r="Z203" s="153"/>
      <c r="AA203" s="153"/>
      <c r="AB203" s="153"/>
    </row>
    <row r="204" spans="2:28" x14ac:dyDescent="0.25">
      <c r="B204" s="153"/>
      <c r="C204" s="153"/>
      <c r="D204" s="153"/>
      <c r="E204" s="153"/>
      <c r="F204" s="153"/>
      <c r="G204" s="153"/>
      <c r="I204" s="153"/>
      <c r="J204" s="153"/>
      <c r="K204" s="153"/>
      <c r="L204" s="153"/>
      <c r="M204" s="153"/>
      <c r="N204" s="153"/>
      <c r="P204" s="153"/>
      <c r="Q204" s="153"/>
      <c r="R204" s="153"/>
      <c r="S204" s="153"/>
      <c r="T204" s="153"/>
      <c r="U204" s="153"/>
      <c r="W204" s="153"/>
      <c r="X204" s="153"/>
      <c r="Y204" s="153"/>
      <c r="Z204" s="153"/>
      <c r="AA204" s="153"/>
      <c r="AB204" s="153"/>
    </row>
    <row r="205" spans="2:28" x14ac:dyDescent="0.25">
      <c r="B205" s="153"/>
      <c r="C205" s="153"/>
      <c r="D205" s="153"/>
      <c r="E205" s="153"/>
      <c r="F205" s="153"/>
      <c r="G205" s="153"/>
      <c r="I205" s="153"/>
      <c r="J205" s="153"/>
      <c r="K205" s="153"/>
      <c r="L205" s="153"/>
      <c r="M205" s="153"/>
      <c r="N205" s="153"/>
      <c r="P205" s="153"/>
      <c r="Q205" s="153"/>
      <c r="R205" s="153"/>
      <c r="S205" s="153"/>
      <c r="T205" s="153"/>
      <c r="U205" s="153"/>
      <c r="W205" s="153"/>
      <c r="X205" s="153"/>
      <c r="Y205" s="153"/>
      <c r="Z205" s="153"/>
      <c r="AA205" s="153"/>
      <c r="AB205" s="153"/>
    </row>
    <row r="206" spans="2:28" x14ac:dyDescent="0.25">
      <c r="B206" s="153"/>
      <c r="C206" s="153"/>
      <c r="D206" s="153"/>
      <c r="E206" s="153"/>
      <c r="F206" s="153"/>
      <c r="G206" s="153"/>
      <c r="I206" s="153"/>
      <c r="J206" s="153"/>
      <c r="K206" s="153"/>
      <c r="L206" s="153"/>
      <c r="M206" s="153"/>
      <c r="N206" s="153"/>
      <c r="P206" s="153"/>
      <c r="Q206" s="153"/>
      <c r="R206" s="153"/>
      <c r="S206" s="153"/>
      <c r="T206" s="153"/>
      <c r="U206" s="153"/>
      <c r="W206" s="153"/>
      <c r="X206" s="153"/>
      <c r="Y206" s="153"/>
      <c r="Z206" s="153"/>
      <c r="AA206" s="153"/>
      <c r="AB206" s="153"/>
    </row>
    <row r="207" spans="2:28" x14ac:dyDescent="0.25">
      <c r="B207" s="153"/>
      <c r="C207" s="153"/>
      <c r="D207" s="153"/>
      <c r="E207" s="153"/>
      <c r="F207" s="153"/>
      <c r="G207" s="153"/>
      <c r="I207" s="153"/>
      <c r="J207" s="153"/>
      <c r="K207" s="153"/>
      <c r="L207" s="153"/>
      <c r="M207" s="153"/>
      <c r="N207" s="153"/>
      <c r="P207" s="153"/>
      <c r="Q207" s="153"/>
      <c r="R207" s="153"/>
      <c r="S207" s="153"/>
      <c r="T207" s="153"/>
      <c r="U207" s="153"/>
      <c r="W207" s="153"/>
      <c r="X207" s="153"/>
      <c r="Y207" s="153"/>
      <c r="Z207" s="153"/>
      <c r="AA207" s="153"/>
      <c r="AB207" s="153"/>
    </row>
    <row r="208" spans="2:28" x14ac:dyDescent="0.25">
      <c r="B208" s="153"/>
      <c r="C208" s="153"/>
      <c r="D208" s="153"/>
      <c r="E208" s="153"/>
      <c r="F208" s="153"/>
      <c r="G208" s="153"/>
      <c r="I208" s="153"/>
      <c r="J208" s="153"/>
      <c r="K208" s="153"/>
      <c r="L208" s="153"/>
      <c r="M208" s="153"/>
      <c r="N208" s="153"/>
      <c r="P208" s="153"/>
      <c r="Q208" s="153"/>
      <c r="R208" s="153"/>
      <c r="S208" s="153"/>
      <c r="T208" s="153"/>
      <c r="U208" s="153"/>
      <c r="W208" s="153"/>
      <c r="X208" s="153"/>
      <c r="Y208" s="153"/>
      <c r="Z208" s="153"/>
      <c r="AA208" s="153"/>
      <c r="AB208" s="153"/>
    </row>
    <row r="209" spans="2:28" x14ac:dyDescent="0.25">
      <c r="B209" s="153"/>
      <c r="C209" s="153"/>
      <c r="D209" s="153"/>
      <c r="E209" s="153"/>
      <c r="F209" s="153"/>
      <c r="G209" s="153"/>
      <c r="I209" s="153"/>
      <c r="J209" s="153"/>
      <c r="K209" s="153"/>
      <c r="L209" s="153"/>
      <c r="M209" s="153"/>
      <c r="N209" s="153"/>
      <c r="P209" s="153"/>
      <c r="Q209" s="153"/>
      <c r="R209" s="153"/>
      <c r="S209" s="153"/>
      <c r="T209" s="153"/>
      <c r="U209" s="153"/>
      <c r="W209" s="153"/>
      <c r="X209" s="153"/>
      <c r="Y209" s="153"/>
      <c r="Z209" s="153"/>
      <c r="AA209" s="153"/>
      <c r="AB209" s="153"/>
    </row>
    <row r="210" spans="2:28" x14ac:dyDescent="0.25">
      <c r="B210" s="153"/>
      <c r="C210" s="153"/>
      <c r="D210" s="153"/>
      <c r="E210" s="153"/>
      <c r="F210" s="153"/>
      <c r="G210" s="153"/>
      <c r="I210" s="153"/>
      <c r="J210" s="153"/>
      <c r="K210" s="153"/>
      <c r="L210" s="153"/>
      <c r="M210" s="153"/>
      <c r="N210" s="153"/>
      <c r="P210" s="153"/>
      <c r="Q210" s="153"/>
      <c r="R210" s="153"/>
      <c r="S210" s="153"/>
      <c r="T210" s="153"/>
      <c r="U210" s="153"/>
      <c r="W210" s="153"/>
      <c r="X210" s="153"/>
      <c r="Y210" s="153"/>
      <c r="Z210" s="153"/>
      <c r="AA210" s="153"/>
      <c r="AB210" s="153"/>
    </row>
    <row r="211" spans="2:28" x14ac:dyDescent="0.25">
      <c r="B211" s="153"/>
      <c r="C211" s="153"/>
      <c r="D211" s="153"/>
      <c r="E211" s="153"/>
      <c r="F211" s="153"/>
      <c r="G211" s="153"/>
      <c r="I211" s="153"/>
      <c r="J211" s="153"/>
      <c r="K211" s="153"/>
      <c r="L211" s="153"/>
      <c r="M211" s="153"/>
      <c r="N211" s="153"/>
      <c r="P211" s="153"/>
      <c r="Q211" s="153"/>
      <c r="R211" s="153"/>
      <c r="S211" s="153"/>
      <c r="T211" s="153"/>
      <c r="U211" s="153"/>
      <c r="W211" s="153"/>
      <c r="X211" s="153"/>
      <c r="Y211" s="153"/>
      <c r="Z211" s="153"/>
      <c r="AA211" s="153"/>
      <c r="AB211" s="153"/>
    </row>
    <row r="212" spans="2:28" x14ac:dyDescent="0.25">
      <c r="B212" s="153"/>
      <c r="C212" s="153"/>
      <c r="D212" s="153"/>
      <c r="E212" s="153"/>
      <c r="F212" s="153"/>
      <c r="G212" s="153"/>
      <c r="I212" s="153"/>
      <c r="J212" s="153"/>
      <c r="K212" s="153"/>
      <c r="L212" s="153"/>
      <c r="M212" s="153"/>
      <c r="N212" s="153"/>
      <c r="P212" s="153"/>
      <c r="Q212" s="153"/>
      <c r="R212" s="153"/>
      <c r="S212" s="153"/>
      <c r="T212" s="153"/>
      <c r="U212" s="153"/>
      <c r="W212" s="153"/>
      <c r="X212" s="153"/>
      <c r="Y212" s="153"/>
      <c r="Z212" s="153"/>
      <c r="AA212" s="153"/>
      <c r="AB212" s="153"/>
    </row>
    <row r="213" spans="2:28" x14ac:dyDescent="0.25">
      <c r="B213" s="153"/>
      <c r="C213" s="153"/>
      <c r="D213" s="153"/>
      <c r="E213" s="153"/>
      <c r="F213" s="153"/>
      <c r="G213" s="153"/>
      <c r="I213" s="153"/>
      <c r="J213" s="153"/>
      <c r="K213" s="153"/>
      <c r="L213" s="153"/>
      <c r="M213" s="153"/>
      <c r="N213" s="153"/>
      <c r="P213" s="153"/>
      <c r="Q213" s="153"/>
      <c r="R213" s="153"/>
      <c r="S213" s="153"/>
      <c r="T213" s="153"/>
      <c r="U213" s="153"/>
      <c r="W213" s="153"/>
      <c r="X213" s="153"/>
      <c r="Y213" s="153"/>
      <c r="Z213" s="153"/>
      <c r="AA213" s="153"/>
      <c r="AB213" s="153"/>
    </row>
    <row r="214" spans="2:28" x14ac:dyDescent="0.25">
      <c r="B214" s="153"/>
      <c r="C214" s="153"/>
      <c r="D214" s="153"/>
      <c r="E214" s="153"/>
      <c r="F214" s="153"/>
      <c r="G214" s="153"/>
      <c r="I214" s="153"/>
      <c r="J214" s="153"/>
      <c r="K214" s="153"/>
      <c r="L214" s="153"/>
      <c r="M214" s="153"/>
      <c r="N214" s="153"/>
      <c r="P214" s="153"/>
      <c r="Q214" s="153"/>
      <c r="R214" s="153"/>
      <c r="S214" s="153"/>
      <c r="T214" s="153"/>
      <c r="U214" s="153"/>
      <c r="W214" s="153"/>
      <c r="X214" s="153"/>
      <c r="Y214" s="153"/>
      <c r="Z214" s="153"/>
      <c r="AA214" s="153"/>
      <c r="AB214" s="153"/>
    </row>
    <row r="215" spans="2:28" x14ac:dyDescent="0.25">
      <c r="B215" s="153"/>
      <c r="C215" s="153"/>
      <c r="D215" s="153"/>
      <c r="E215" s="153"/>
      <c r="F215" s="153"/>
      <c r="G215" s="153"/>
      <c r="I215" s="153"/>
      <c r="J215" s="153"/>
      <c r="K215" s="153"/>
      <c r="L215" s="153"/>
      <c r="M215" s="153"/>
      <c r="N215" s="153"/>
      <c r="P215" s="153"/>
      <c r="Q215" s="153"/>
      <c r="R215" s="153"/>
      <c r="S215" s="153"/>
      <c r="T215" s="153"/>
      <c r="U215" s="153"/>
      <c r="W215" s="153"/>
      <c r="X215" s="153"/>
      <c r="Y215" s="153"/>
      <c r="Z215" s="153"/>
      <c r="AA215" s="153"/>
      <c r="AB215" s="153"/>
    </row>
    <row r="216" spans="2:28" x14ac:dyDescent="0.25">
      <c r="B216" s="153"/>
      <c r="C216" s="153"/>
      <c r="D216" s="153"/>
      <c r="E216" s="153"/>
      <c r="F216" s="153"/>
      <c r="G216" s="153"/>
      <c r="I216" s="153"/>
      <c r="J216" s="153"/>
      <c r="K216" s="153"/>
      <c r="L216" s="153"/>
      <c r="M216" s="153"/>
      <c r="N216" s="153"/>
      <c r="P216" s="153"/>
      <c r="Q216" s="153"/>
      <c r="R216" s="153"/>
      <c r="S216" s="153"/>
      <c r="T216" s="153"/>
      <c r="U216" s="153"/>
      <c r="W216" s="153"/>
      <c r="X216" s="153"/>
      <c r="Y216" s="153"/>
      <c r="Z216" s="153"/>
      <c r="AA216" s="153"/>
      <c r="AB216" s="153"/>
    </row>
    <row r="217" spans="2:28" x14ac:dyDescent="0.25">
      <c r="B217" s="153"/>
      <c r="C217" s="153"/>
      <c r="D217" s="153"/>
      <c r="E217" s="153"/>
      <c r="F217" s="153"/>
      <c r="G217" s="153"/>
      <c r="I217" s="153"/>
      <c r="J217" s="153"/>
      <c r="K217" s="153"/>
      <c r="L217" s="153"/>
      <c r="M217" s="153"/>
      <c r="N217" s="153"/>
      <c r="P217" s="153"/>
      <c r="Q217" s="153"/>
      <c r="R217" s="153"/>
      <c r="S217" s="153"/>
      <c r="T217" s="153"/>
      <c r="U217" s="153"/>
      <c r="W217" s="153"/>
      <c r="X217" s="153"/>
      <c r="Y217" s="153"/>
      <c r="Z217" s="153"/>
      <c r="AA217" s="153"/>
      <c r="AB217" s="153"/>
    </row>
    <row r="218" spans="2:28" x14ac:dyDescent="0.25">
      <c r="B218" s="153"/>
      <c r="C218" s="153"/>
      <c r="D218" s="153"/>
      <c r="E218" s="153"/>
      <c r="F218" s="153"/>
      <c r="G218" s="153"/>
      <c r="I218" s="153"/>
      <c r="J218" s="153"/>
      <c r="K218" s="153"/>
      <c r="L218" s="153"/>
      <c r="M218" s="153"/>
      <c r="N218" s="153"/>
      <c r="P218" s="153"/>
      <c r="Q218" s="153"/>
      <c r="R218" s="153"/>
      <c r="S218" s="153"/>
      <c r="T218" s="153"/>
      <c r="U218" s="153"/>
      <c r="W218" s="153"/>
      <c r="X218" s="153"/>
      <c r="Y218" s="153"/>
      <c r="Z218" s="153"/>
      <c r="AA218" s="153"/>
      <c r="AB218" s="153"/>
    </row>
    <row r="219" spans="2:28" x14ac:dyDescent="0.25">
      <c r="B219" s="153"/>
      <c r="C219" s="153"/>
      <c r="D219" s="153"/>
      <c r="E219" s="153"/>
      <c r="F219" s="153"/>
      <c r="G219" s="153"/>
      <c r="I219" s="153"/>
      <c r="J219" s="153"/>
      <c r="K219" s="153"/>
      <c r="L219" s="153"/>
      <c r="M219" s="153"/>
      <c r="N219" s="153"/>
      <c r="P219" s="153"/>
      <c r="Q219" s="153"/>
      <c r="R219" s="153"/>
      <c r="S219" s="153"/>
      <c r="T219" s="153"/>
      <c r="U219" s="153"/>
      <c r="W219" s="153"/>
      <c r="X219" s="153"/>
      <c r="Y219" s="153"/>
      <c r="Z219" s="153"/>
      <c r="AA219" s="153"/>
      <c r="AB219" s="153"/>
    </row>
    <row r="220" spans="2:28" x14ac:dyDescent="0.25">
      <c r="B220" s="153"/>
      <c r="C220" s="153"/>
      <c r="D220" s="153"/>
      <c r="E220" s="153"/>
      <c r="F220" s="153"/>
      <c r="G220" s="153"/>
      <c r="I220" s="153"/>
      <c r="J220" s="153"/>
      <c r="K220" s="153"/>
      <c r="L220" s="153"/>
      <c r="M220" s="153"/>
      <c r="N220" s="153"/>
      <c r="P220" s="153"/>
      <c r="Q220" s="153"/>
      <c r="R220" s="153"/>
      <c r="S220" s="153"/>
      <c r="T220" s="153"/>
      <c r="U220" s="153"/>
      <c r="W220" s="153"/>
      <c r="X220" s="153"/>
      <c r="Y220" s="153"/>
      <c r="Z220" s="153"/>
      <c r="AA220" s="153"/>
      <c r="AB220" s="153"/>
    </row>
    <row r="221" spans="2:28" x14ac:dyDescent="0.25">
      <c r="B221" s="153"/>
      <c r="C221" s="153"/>
      <c r="D221" s="153"/>
      <c r="E221" s="153"/>
      <c r="F221" s="153"/>
      <c r="G221" s="153"/>
      <c r="I221" s="153"/>
      <c r="J221" s="153"/>
      <c r="K221" s="153"/>
      <c r="L221" s="153"/>
      <c r="M221" s="153"/>
      <c r="N221" s="153"/>
      <c r="P221" s="153"/>
      <c r="Q221" s="153"/>
      <c r="R221" s="153"/>
      <c r="S221" s="153"/>
      <c r="T221" s="153"/>
      <c r="U221" s="153"/>
      <c r="W221" s="153"/>
      <c r="X221" s="153"/>
      <c r="Y221" s="153"/>
      <c r="Z221" s="153"/>
      <c r="AA221" s="153"/>
      <c r="AB221" s="153"/>
    </row>
    <row r="222" spans="2:28" x14ac:dyDescent="0.25">
      <c r="B222" s="153"/>
      <c r="C222" s="153"/>
      <c r="D222" s="153"/>
      <c r="E222" s="153"/>
      <c r="F222" s="153"/>
      <c r="G222" s="153"/>
      <c r="I222" s="153"/>
      <c r="J222" s="153"/>
      <c r="K222" s="153"/>
      <c r="L222" s="153"/>
      <c r="M222" s="153"/>
      <c r="N222" s="153"/>
      <c r="P222" s="153"/>
      <c r="Q222" s="153"/>
      <c r="R222" s="153"/>
      <c r="S222" s="153"/>
      <c r="T222" s="153"/>
      <c r="U222" s="153"/>
      <c r="W222" s="153"/>
      <c r="X222" s="153"/>
      <c r="Y222" s="153"/>
      <c r="Z222" s="153"/>
      <c r="AA222" s="153"/>
      <c r="AB222" s="153"/>
    </row>
    <row r="223" spans="2:28" x14ac:dyDescent="0.25">
      <c r="B223" s="153"/>
      <c r="C223" s="153"/>
      <c r="D223" s="153"/>
      <c r="E223" s="153"/>
      <c r="F223" s="153"/>
      <c r="G223" s="153"/>
      <c r="I223" s="153"/>
      <c r="J223" s="153"/>
      <c r="K223" s="153"/>
      <c r="L223" s="153"/>
      <c r="M223" s="153"/>
      <c r="N223" s="153"/>
      <c r="P223" s="153"/>
      <c r="Q223" s="153"/>
      <c r="R223" s="153"/>
      <c r="S223" s="153"/>
      <c r="T223" s="153"/>
      <c r="U223" s="153"/>
      <c r="W223" s="153"/>
      <c r="X223" s="153"/>
      <c r="Y223" s="153"/>
      <c r="Z223" s="153"/>
      <c r="AA223" s="153"/>
      <c r="AB223" s="153"/>
    </row>
    <row r="224" spans="2:28" x14ac:dyDescent="0.25">
      <c r="B224" s="153"/>
      <c r="C224" s="153"/>
      <c r="D224" s="153"/>
      <c r="E224" s="153"/>
      <c r="F224" s="153"/>
      <c r="G224" s="153"/>
      <c r="I224" s="153"/>
      <c r="J224" s="153"/>
      <c r="K224" s="153"/>
      <c r="L224" s="153"/>
      <c r="M224" s="153"/>
      <c r="N224" s="153"/>
      <c r="P224" s="153"/>
      <c r="Q224" s="153"/>
      <c r="R224" s="153"/>
      <c r="S224" s="153"/>
      <c r="T224" s="153"/>
      <c r="U224" s="153"/>
      <c r="W224" s="153"/>
      <c r="X224" s="153"/>
      <c r="Y224" s="153"/>
      <c r="Z224" s="153"/>
      <c r="AA224" s="153"/>
      <c r="AB224" s="153"/>
    </row>
    <row r="225" spans="2:28" x14ac:dyDescent="0.25">
      <c r="B225" s="153"/>
      <c r="C225" s="153"/>
      <c r="D225" s="153"/>
      <c r="E225" s="153"/>
      <c r="F225" s="153"/>
      <c r="G225" s="153"/>
      <c r="I225" s="153"/>
      <c r="J225" s="153"/>
      <c r="K225" s="153"/>
      <c r="L225" s="153"/>
      <c r="M225" s="153"/>
      <c r="N225" s="153"/>
      <c r="P225" s="153"/>
      <c r="Q225" s="153"/>
      <c r="R225" s="153"/>
      <c r="S225" s="153"/>
      <c r="T225" s="153"/>
      <c r="U225" s="153"/>
      <c r="W225" s="153"/>
      <c r="X225" s="153"/>
      <c r="Y225" s="153"/>
      <c r="Z225" s="153"/>
      <c r="AA225" s="153"/>
      <c r="AB225" s="153"/>
    </row>
    <row r="226" spans="2:28" x14ac:dyDescent="0.25">
      <c r="B226" s="153"/>
      <c r="C226" s="153"/>
      <c r="D226" s="153"/>
      <c r="E226" s="153"/>
      <c r="F226" s="153"/>
      <c r="G226" s="153"/>
      <c r="I226" s="153"/>
      <c r="J226" s="153"/>
      <c r="K226" s="153"/>
      <c r="L226" s="153"/>
      <c r="M226" s="153"/>
      <c r="N226" s="153"/>
      <c r="P226" s="153"/>
      <c r="Q226" s="153"/>
      <c r="R226" s="153"/>
      <c r="S226" s="153"/>
      <c r="T226" s="153"/>
      <c r="U226" s="153"/>
      <c r="W226" s="153"/>
      <c r="X226" s="153"/>
      <c r="Y226" s="153"/>
      <c r="Z226" s="153"/>
      <c r="AA226" s="153"/>
      <c r="AB226" s="153"/>
    </row>
    <row r="227" spans="2:28" x14ac:dyDescent="0.25">
      <c r="B227" s="153"/>
      <c r="C227" s="153"/>
      <c r="D227" s="153"/>
      <c r="E227" s="153"/>
      <c r="F227" s="153"/>
      <c r="G227" s="153"/>
      <c r="I227" s="153"/>
      <c r="J227" s="153"/>
      <c r="K227" s="153"/>
      <c r="L227" s="153"/>
      <c r="M227" s="153"/>
      <c r="N227" s="153"/>
      <c r="P227" s="153"/>
      <c r="Q227" s="153"/>
      <c r="R227" s="153"/>
      <c r="S227" s="153"/>
      <c r="T227" s="153"/>
      <c r="U227" s="153"/>
      <c r="W227" s="153"/>
      <c r="X227" s="153"/>
      <c r="Y227" s="153"/>
      <c r="Z227" s="153"/>
      <c r="AA227" s="153"/>
      <c r="AB227" s="153"/>
    </row>
    <row r="228" spans="2:28" x14ac:dyDescent="0.25">
      <c r="B228" s="153"/>
      <c r="C228" s="153"/>
      <c r="D228" s="153"/>
      <c r="E228" s="153"/>
      <c r="F228" s="153"/>
      <c r="G228" s="153"/>
      <c r="I228" s="153"/>
      <c r="J228" s="153"/>
      <c r="K228" s="153"/>
      <c r="L228" s="153"/>
      <c r="M228" s="153"/>
      <c r="N228" s="153"/>
      <c r="P228" s="153"/>
      <c r="Q228" s="153"/>
      <c r="R228" s="153"/>
      <c r="S228" s="153"/>
      <c r="T228" s="153"/>
      <c r="U228" s="153"/>
      <c r="W228" s="153"/>
      <c r="X228" s="153"/>
      <c r="Y228" s="153"/>
      <c r="Z228" s="153"/>
      <c r="AA228" s="153"/>
      <c r="AB228" s="153"/>
    </row>
    <row r="229" spans="2:28" x14ac:dyDescent="0.25">
      <c r="B229" s="153"/>
      <c r="C229" s="153"/>
      <c r="D229" s="153"/>
      <c r="E229" s="153"/>
      <c r="F229" s="153"/>
      <c r="G229" s="153"/>
      <c r="I229" s="153"/>
      <c r="J229" s="153"/>
      <c r="K229" s="153"/>
      <c r="L229" s="153"/>
      <c r="M229" s="153"/>
      <c r="N229" s="153"/>
      <c r="P229" s="153"/>
      <c r="Q229" s="153"/>
      <c r="R229" s="153"/>
      <c r="S229" s="153"/>
      <c r="T229" s="153"/>
      <c r="U229" s="153"/>
      <c r="W229" s="153"/>
      <c r="X229" s="153"/>
      <c r="Y229" s="153"/>
      <c r="Z229" s="153"/>
      <c r="AA229" s="153"/>
      <c r="AB229" s="153"/>
    </row>
    <row r="230" spans="2:28" x14ac:dyDescent="0.25">
      <c r="B230" s="153"/>
      <c r="C230" s="153"/>
      <c r="D230" s="153"/>
      <c r="E230" s="153"/>
      <c r="F230" s="153"/>
      <c r="G230" s="153"/>
      <c r="I230" s="153"/>
      <c r="J230" s="153"/>
      <c r="K230" s="153"/>
      <c r="L230" s="153"/>
      <c r="M230" s="153"/>
      <c r="N230" s="153"/>
      <c r="P230" s="153"/>
      <c r="Q230" s="153"/>
      <c r="R230" s="153"/>
      <c r="S230" s="153"/>
      <c r="T230" s="153"/>
      <c r="U230" s="153"/>
      <c r="W230" s="153"/>
      <c r="X230" s="153"/>
      <c r="Y230" s="153"/>
      <c r="Z230" s="153"/>
      <c r="AA230" s="153"/>
      <c r="AB230" s="153"/>
    </row>
    <row r="234" spans="2:28" x14ac:dyDescent="0.25">
      <c r="J234" s="230"/>
      <c r="K234" s="231"/>
      <c r="L234" s="231"/>
      <c r="M234" s="230"/>
      <c r="P234" s="113"/>
      <c r="Q234" s="113"/>
      <c r="R234" s="113"/>
      <c r="S234" s="113"/>
      <c r="T234" s="113"/>
      <c r="U234" s="113"/>
      <c r="V234" s="113"/>
      <c r="W234" s="113"/>
      <c r="X234" s="113"/>
      <c r="Y234" s="113"/>
      <c r="Z234" s="113"/>
      <c r="AA234" s="113"/>
      <c r="AB234" s="113"/>
    </row>
    <row r="235" spans="2:28" x14ac:dyDescent="0.25">
      <c r="K235" s="232"/>
      <c r="L235" s="233"/>
      <c r="M235" s="232"/>
      <c r="P235" s="113"/>
      <c r="Q235" s="113"/>
      <c r="R235" s="113"/>
      <c r="S235" s="113"/>
      <c r="T235" s="113"/>
      <c r="U235" s="113"/>
      <c r="V235" s="113"/>
      <c r="W235" s="113"/>
      <c r="X235" s="113"/>
      <c r="Y235" s="113"/>
      <c r="Z235" s="113"/>
      <c r="AA235" s="113"/>
      <c r="AB235" s="113"/>
    </row>
    <row r="236" spans="2:28" x14ac:dyDescent="0.25">
      <c r="K236" s="232"/>
      <c r="L236" s="233"/>
      <c r="M236" s="232"/>
      <c r="P236" s="113"/>
      <c r="Q236" s="113"/>
      <c r="R236" s="113"/>
      <c r="S236" s="113"/>
      <c r="T236" s="113"/>
      <c r="U236" s="113"/>
      <c r="V236" s="113"/>
      <c r="W236" s="113"/>
      <c r="X236" s="113"/>
      <c r="Y236" s="113"/>
      <c r="Z236" s="113"/>
      <c r="AA236" s="113"/>
      <c r="AB236" s="113"/>
    </row>
    <row r="237" spans="2:28" x14ac:dyDescent="0.25">
      <c r="K237" s="232"/>
      <c r="L237" s="233"/>
      <c r="M237" s="232"/>
      <c r="P237" s="113"/>
      <c r="Q237" s="113"/>
      <c r="R237" s="113"/>
      <c r="S237" s="113"/>
      <c r="T237" s="113"/>
      <c r="U237" s="113"/>
      <c r="V237" s="113"/>
      <c r="W237" s="113"/>
      <c r="X237" s="113"/>
      <c r="Y237" s="113"/>
      <c r="Z237" s="113"/>
      <c r="AA237" s="113"/>
      <c r="AB237" s="113"/>
    </row>
    <row r="238" spans="2:28" x14ac:dyDescent="0.25">
      <c r="I238" s="234"/>
      <c r="K238" s="235"/>
      <c r="L238" s="236"/>
      <c r="M238" s="232"/>
      <c r="P238" s="113"/>
      <c r="Q238" s="113"/>
      <c r="R238" s="113"/>
      <c r="S238" s="113"/>
      <c r="T238" s="113"/>
      <c r="U238" s="113"/>
      <c r="V238" s="113"/>
      <c r="W238" s="113"/>
      <c r="X238" s="113"/>
      <c r="Y238" s="113"/>
      <c r="Z238" s="113"/>
      <c r="AA238" s="113"/>
      <c r="AB238" s="113"/>
    </row>
    <row r="239" spans="2:28" x14ac:dyDescent="0.25">
      <c r="K239" s="230"/>
      <c r="L239" s="230"/>
      <c r="M239" s="230"/>
      <c r="P239" s="113"/>
      <c r="Q239" s="113"/>
      <c r="R239" s="113"/>
      <c r="S239" s="113"/>
      <c r="T239" s="113"/>
      <c r="U239" s="113"/>
      <c r="V239" s="113"/>
      <c r="W239" s="113"/>
      <c r="X239" s="113"/>
      <c r="Y239" s="113"/>
      <c r="Z239" s="113"/>
      <c r="AA239" s="113"/>
      <c r="AB239" s="113"/>
    </row>
    <row r="240" spans="2:28" x14ac:dyDescent="0.25">
      <c r="P240" s="113"/>
      <c r="Q240" s="113"/>
      <c r="R240" s="113"/>
      <c r="S240" s="113"/>
      <c r="T240" s="113"/>
      <c r="U240" s="113"/>
      <c r="V240" s="113"/>
      <c r="W240" s="113"/>
      <c r="X240" s="113"/>
      <c r="Y240" s="113"/>
      <c r="Z240" s="113"/>
      <c r="AA240" s="113"/>
      <c r="AB240" s="113"/>
    </row>
    <row r="241" spans="9:28" x14ac:dyDescent="0.25">
      <c r="P241" s="113"/>
      <c r="Q241" s="113"/>
      <c r="R241" s="113"/>
      <c r="S241" s="113"/>
      <c r="T241" s="113"/>
      <c r="U241" s="113"/>
      <c r="V241" s="113"/>
      <c r="W241" s="113"/>
      <c r="X241" s="113"/>
      <c r="Y241" s="113"/>
      <c r="Z241" s="113"/>
      <c r="AA241" s="113"/>
      <c r="AB241" s="113"/>
    </row>
    <row r="242" spans="9:28" x14ac:dyDescent="0.25">
      <c r="P242" s="113"/>
      <c r="Q242" s="113"/>
      <c r="R242" s="113"/>
      <c r="S242" s="113"/>
      <c r="T242" s="113"/>
      <c r="U242" s="113"/>
      <c r="V242" s="113"/>
      <c r="W242" s="113"/>
      <c r="X242" s="113"/>
      <c r="Y242" s="113"/>
      <c r="Z242" s="113"/>
      <c r="AA242" s="113"/>
      <c r="AB242" s="113"/>
    </row>
    <row r="243" spans="9:28" x14ac:dyDescent="0.25">
      <c r="P243" s="113"/>
      <c r="Q243" s="113"/>
      <c r="R243" s="113"/>
      <c r="S243" s="113"/>
      <c r="T243" s="113"/>
      <c r="U243" s="113"/>
      <c r="V243" s="113"/>
      <c r="W243" s="113"/>
      <c r="X243" s="113"/>
      <c r="Y243" s="113"/>
      <c r="Z243" s="113"/>
      <c r="AA243" s="113"/>
      <c r="AB243" s="113"/>
    </row>
    <row r="244" spans="9:28" x14ac:dyDescent="0.25">
      <c r="P244" s="113"/>
      <c r="Q244" s="113"/>
      <c r="R244" s="113"/>
      <c r="S244" s="113"/>
      <c r="T244" s="113"/>
      <c r="U244" s="113"/>
      <c r="V244" s="113"/>
      <c r="W244" s="113"/>
      <c r="X244" s="113"/>
      <c r="Y244" s="113"/>
      <c r="Z244" s="113"/>
      <c r="AA244" s="113"/>
      <c r="AB244" s="113"/>
    </row>
    <row r="245" spans="9:28" x14ac:dyDescent="0.25">
      <c r="P245" s="113"/>
      <c r="Q245" s="113"/>
      <c r="R245" s="113"/>
      <c r="S245" s="113"/>
      <c r="T245" s="113"/>
      <c r="U245" s="113"/>
      <c r="V245" s="113"/>
      <c r="W245" s="113"/>
      <c r="X245" s="113"/>
      <c r="Y245" s="113"/>
      <c r="Z245" s="113"/>
      <c r="AA245" s="113"/>
      <c r="AB245" s="113"/>
    </row>
    <row r="246" spans="9:28" x14ac:dyDescent="0.25">
      <c r="P246" s="113"/>
      <c r="Q246" s="113"/>
      <c r="R246" s="113"/>
      <c r="S246" s="113"/>
      <c r="T246" s="113"/>
      <c r="U246" s="113"/>
      <c r="V246" s="113"/>
      <c r="W246" s="113"/>
      <c r="X246" s="113"/>
      <c r="Y246" s="113"/>
      <c r="Z246" s="113"/>
      <c r="AA246" s="113"/>
      <c r="AB246" s="113"/>
    </row>
    <row r="247" spans="9:28" x14ac:dyDescent="0.25">
      <c r="K247" s="231"/>
      <c r="P247" s="113"/>
      <c r="Q247" s="113"/>
      <c r="R247" s="113"/>
      <c r="S247" s="113"/>
      <c r="T247" s="113"/>
      <c r="U247" s="113"/>
      <c r="V247" s="113"/>
      <c r="W247" s="113"/>
      <c r="X247" s="113"/>
      <c r="Y247" s="113"/>
      <c r="Z247" s="113"/>
      <c r="AA247" s="113"/>
      <c r="AB247" s="113"/>
    </row>
    <row r="248" spans="9:28" x14ac:dyDescent="0.25">
      <c r="J248" s="237"/>
      <c r="K248" s="237"/>
      <c r="L248" s="237"/>
      <c r="P248" s="113"/>
      <c r="Q248" s="113"/>
      <c r="R248" s="113"/>
      <c r="S248" s="113"/>
      <c r="T248" s="113"/>
      <c r="U248" s="113"/>
      <c r="V248" s="113"/>
      <c r="W248" s="113"/>
      <c r="X248" s="113"/>
      <c r="Y248" s="113"/>
      <c r="Z248" s="113"/>
      <c r="AA248" s="113"/>
      <c r="AB248" s="113"/>
    </row>
    <row r="249" spans="9:28" x14ac:dyDescent="0.25">
      <c r="J249" s="237"/>
      <c r="K249" s="237"/>
      <c r="L249" s="232"/>
      <c r="P249" s="113"/>
      <c r="Q249" s="113"/>
      <c r="R249" s="113"/>
      <c r="S249" s="113"/>
      <c r="T249" s="113"/>
      <c r="U249" s="113"/>
      <c r="V249" s="113"/>
      <c r="W249" s="113"/>
      <c r="X249" s="113"/>
      <c r="Y249" s="113"/>
      <c r="Z249" s="113"/>
      <c r="AA249" s="113"/>
      <c r="AB249" s="113"/>
    </row>
    <row r="250" spans="9:28" x14ac:dyDescent="0.25">
      <c r="J250" s="237"/>
      <c r="K250" s="237"/>
      <c r="L250" s="232"/>
      <c r="P250" s="113"/>
      <c r="Q250" s="113"/>
      <c r="R250" s="113"/>
      <c r="S250" s="113"/>
      <c r="T250" s="113"/>
      <c r="U250" s="113"/>
      <c r="V250" s="113"/>
      <c r="W250" s="113"/>
      <c r="X250" s="113"/>
      <c r="Y250" s="113"/>
      <c r="Z250" s="113"/>
      <c r="AA250" s="113"/>
      <c r="AB250" s="113"/>
    </row>
    <row r="251" spans="9:28" x14ac:dyDescent="0.25">
      <c r="J251" s="237"/>
      <c r="K251" s="237"/>
      <c r="L251" s="232"/>
      <c r="P251" s="113"/>
      <c r="Q251" s="113"/>
      <c r="R251" s="113"/>
      <c r="S251" s="113"/>
      <c r="T251" s="113"/>
      <c r="U251" s="113"/>
      <c r="V251" s="113"/>
      <c r="W251" s="113"/>
      <c r="X251" s="113"/>
      <c r="Y251" s="113"/>
      <c r="Z251" s="113"/>
      <c r="AA251" s="113"/>
      <c r="AB251" s="113"/>
    </row>
    <row r="252" spans="9:28" x14ac:dyDescent="0.25">
      <c r="I252" s="234"/>
      <c r="J252" s="237"/>
      <c r="K252" s="237"/>
      <c r="L252" s="232"/>
      <c r="P252" s="113"/>
      <c r="Q252" s="113"/>
      <c r="R252" s="113"/>
      <c r="S252" s="113"/>
      <c r="T252" s="113"/>
      <c r="U252" s="113"/>
      <c r="V252" s="113"/>
      <c r="W252" s="113"/>
      <c r="X252" s="113"/>
      <c r="Y252" s="113"/>
      <c r="Z252" s="113"/>
      <c r="AA252" s="113"/>
      <c r="AB252" s="113"/>
    </row>
    <row r="253" spans="9:28" x14ac:dyDescent="0.25">
      <c r="P253" s="113"/>
      <c r="Q253" s="113"/>
      <c r="R253" s="113"/>
      <c r="S253" s="113"/>
      <c r="T253" s="113"/>
      <c r="U253" s="113"/>
      <c r="V253" s="113"/>
      <c r="W253" s="113"/>
      <c r="X253" s="113"/>
      <c r="Y253" s="113"/>
      <c r="Z253" s="113"/>
      <c r="AA253" s="113"/>
      <c r="AB253" s="113"/>
    </row>
    <row r="254" spans="9:28" x14ac:dyDescent="0.25">
      <c r="J254" s="238"/>
      <c r="K254" s="238"/>
      <c r="L254" s="238"/>
      <c r="P254" s="113"/>
      <c r="Q254" s="113"/>
      <c r="R254" s="113"/>
      <c r="S254" s="113"/>
      <c r="T254" s="113"/>
      <c r="U254" s="113"/>
      <c r="V254" s="113"/>
      <c r="W254" s="113"/>
      <c r="X254" s="113"/>
      <c r="Y254" s="113"/>
      <c r="Z254" s="113"/>
      <c r="AA254" s="113"/>
      <c r="AB254" s="113"/>
    </row>
    <row r="255" spans="9:28" x14ac:dyDescent="0.25">
      <c r="J255" s="238"/>
      <c r="K255" s="238"/>
      <c r="L255" s="238"/>
      <c r="P255" s="113"/>
      <c r="Q255" s="113"/>
      <c r="R255" s="113"/>
      <c r="S255" s="113"/>
      <c r="T255" s="113"/>
      <c r="U255" s="113"/>
      <c r="V255" s="113"/>
      <c r="W255" s="113"/>
      <c r="X255" s="113"/>
      <c r="Y255" s="113"/>
      <c r="Z255" s="113"/>
      <c r="AA255" s="113"/>
      <c r="AB255" s="113"/>
    </row>
    <row r="256" spans="9:28" x14ac:dyDescent="0.25">
      <c r="J256" s="238"/>
      <c r="K256" s="238"/>
      <c r="L256" s="238"/>
      <c r="P256" s="113"/>
      <c r="Q256" s="113"/>
      <c r="R256" s="113"/>
      <c r="S256" s="113"/>
      <c r="T256" s="113"/>
      <c r="U256" s="113"/>
      <c r="V256" s="113"/>
      <c r="W256" s="113"/>
      <c r="X256" s="113"/>
      <c r="Y256" s="113"/>
      <c r="Z256" s="113"/>
      <c r="AA256" s="113"/>
      <c r="AB256" s="113"/>
    </row>
    <row r="257" spans="2:28" x14ac:dyDescent="0.25">
      <c r="I257" s="234"/>
      <c r="J257" s="239"/>
      <c r="K257" s="239"/>
      <c r="L257" s="238"/>
      <c r="P257" s="113"/>
      <c r="Q257" s="113"/>
      <c r="R257" s="113"/>
      <c r="S257" s="113"/>
      <c r="T257" s="113"/>
      <c r="U257" s="113"/>
      <c r="V257" s="113"/>
      <c r="W257" s="113"/>
      <c r="X257" s="113"/>
      <c r="Y257" s="113"/>
      <c r="Z257" s="113"/>
      <c r="AA257" s="113"/>
      <c r="AB257" s="113"/>
    </row>
    <row r="258" spans="2:28" x14ac:dyDescent="0.25">
      <c r="K258" s="238"/>
      <c r="P258" s="113"/>
      <c r="Q258" s="113"/>
      <c r="R258" s="113"/>
      <c r="S258" s="113"/>
      <c r="T258" s="113"/>
      <c r="U258" s="113"/>
      <c r="V258" s="113"/>
      <c r="W258" s="113"/>
      <c r="X258" s="113"/>
      <c r="Y258" s="113"/>
      <c r="Z258" s="113"/>
      <c r="AA258" s="113"/>
      <c r="AB258" s="113"/>
    </row>
    <row r="259" spans="2:28" x14ac:dyDescent="0.25">
      <c r="P259" s="113"/>
      <c r="Q259" s="113"/>
      <c r="R259" s="113"/>
      <c r="S259" s="113"/>
      <c r="T259" s="113"/>
      <c r="U259" s="113"/>
      <c r="V259" s="113"/>
      <c r="W259" s="113"/>
      <c r="X259" s="113"/>
      <c r="Y259" s="113"/>
      <c r="Z259" s="113"/>
      <c r="AA259" s="113"/>
      <c r="AB259" s="113"/>
    </row>
    <row r="260" spans="2:28" x14ac:dyDescent="0.25">
      <c r="P260" s="113"/>
      <c r="Q260" s="113"/>
      <c r="R260" s="113"/>
      <c r="S260" s="113"/>
      <c r="T260" s="113"/>
      <c r="U260" s="113"/>
      <c r="V260" s="113"/>
      <c r="W260" s="113"/>
      <c r="X260" s="113"/>
      <c r="Y260" s="113"/>
      <c r="Z260" s="113"/>
      <c r="AA260" s="113"/>
      <c r="AB260" s="113"/>
    </row>
    <row r="261" spans="2:28" x14ac:dyDescent="0.25">
      <c r="P261" s="113"/>
      <c r="Q261" s="113"/>
      <c r="R261" s="113"/>
      <c r="S261" s="113"/>
      <c r="T261" s="113"/>
      <c r="U261" s="113"/>
      <c r="V261" s="113"/>
      <c r="W261" s="113"/>
      <c r="X261" s="113"/>
      <c r="Y261" s="113"/>
      <c r="Z261" s="113"/>
      <c r="AA261" s="113"/>
      <c r="AB261" s="113"/>
    </row>
    <row r="262" spans="2:28" x14ac:dyDescent="0.25">
      <c r="P262" s="113"/>
      <c r="Q262" s="113"/>
      <c r="R262" s="113"/>
      <c r="S262" s="113"/>
      <c r="T262" s="113"/>
      <c r="U262" s="113"/>
      <c r="V262" s="113"/>
      <c r="W262" s="113"/>
      <c r="X262" s="113"/>
      <c r="Y262" s="113"/>
      <c r="Z262" s="113"/>
      <c r="AA262" s="113"/>
      <c r="AB262" s="113"/>
    </row>
    <row r="263" spans="2:28" x14ac:dyDescent="0.25">
      <c r="P263" s="113"/>
      <c r="Q263" s="113"/>
      <c r="R263" s="113"/>
      <c r="S263" s="113"/>
      <c r="T263" s="113"/>
      <c r="U263" s="113"/>
      <c r="V263" s="113"/>
      <c r="W263" s="113"/>
      <c r="X263" s="113"/>
      <c r="Y263" s="113"/>
      <c r="Z263" s="113"/>
      <c r="AA263" s="113"/>
      <c r="AB263" s="113"/>
    </row>
    <row r="264" spans="2:28" x14ac:dyDescent="0.25">
      <c r="P264" s="113"/>
      <c r="Q264" s="113"/>
      <c r="R264" s="113"/>
      <c r="S264" s="113"/>
      <c r="T264" s="113"/>
      <c r="U264" s="113"/>
      <c r="V264" s="113"/>
      <c r="W264" s="113"/>
      <c r="X264" s="113"/>
      <c r="Y264" s="113"/>
      <c r="Z264" s="113"/>
      <c r="AA264" s="113"/>
      <c r="AB264" s="113"/>
    </row>
    <row r="267" spans="2:28" x14ac:dyDescent="0.25">
      <c r="M267" s="240"/>
    </row>
    <row r="268" spans="2:28" x14ac:dyDescent="0.25">
      <c r="C268" s="482"/>
      <c r="D268" s="482"/>
      <c r="E268" s="482"/>
      <c r="F268" s="241"/>
      <c r="G268" s="242"/>
      <c r="I268" s="482"/>
      <c r="J268" s="482"/>
      <c r="K268" s="482"/>
      <c r="L268" s="482"/>
      <c r="M268" s="240"/>
      <c r="S268" s="238"/>
    </row>
    <row r="269" spans="2:28" x14ac:dyDescent="0.25">
      <c r="C269" s="482"/>
      <c r="D269" s="482"/>
      <c r="E269" s="482"/>
      <c r="F269" s="241"/>
      <c r="G269" s="92"/>
      <c r="I269" s="482"/>
      <c r="J269" s="482"/>
      <c r="K269" s="482"/>
      <c r="L269" s="482"/>
      <c r="M269" s="240"/>
    </row>
    <row r="270" spans="2:28" x14ac:dyDescent="0.25">
      <c r="B270" s="243"/>
      <c r="C270" s="244"/>
      <c r="D270" s="244"/>
      <c r="E270" s="245"/>
      <c r="F270" s="246"/>
      <c r="G270" s="245"/>
      <c r="I270" s="247"/>
      <c r="J270" s="247"/>
      <c r="K270" s="247"/>
      <c r="L270" s="247"/>
    </row>
    <row r="271" spans="2:28" x14ac:dyDescent="0.25">
      <c r="B271" s="243"/>
      <c r="C271" s="244"/>
      <c r="D271" s="244"/>
      <c r="E271" s="245"/>
      <c r="F271" s="246"/>
      <c r="G271" s="245"/>
      <c r="I271" s="247"/>
      <c r="J271" s="247"/>
      <c r="K271" s="247"/>
      <c r="L271" s="247"/>
    </row>
    <row r="272" spans="2:28" x14ac:dyDescent="0.25">
      <c r="B272" s="243"/>
      <c r="C272" s="244"/>
      <c r="D272" s="244"/>
      <c r="E272" s="245"/>
      <c r="F272" s="246"/>
      <c r="G272" s="245"/>
      <c r="I272" s="247"/>
      <c r="J272" s="247"/>
      <c r="K272" s="247"/>
      <c r="L272" s="247"/>
    </row>
    <row r="273" spans="2:28" x14ac:dyDescent="0.25">
      <c r="B273" s="243"/>
      <c r="C273" s="244"/>
      <c r="D273" s="244"/>
      <c r="E273" s="245"/>
      <c r="F273" s="246"/>
      <c r="G273" s="245"/>
      <c r="I273" s="247"/>
      <c r="J273" s="247"/>
      <c r="K273" s="247"/>
      <c r="L273" s="247"/>
    </row>
    <row r="274" spans="2:28" x14ac:dyDescent="0.25">
      <c r="B274" s="248"/>
      <c r="C274" s="244"/>
      <c r="D274" s="244"/>
      <c r="E274" s="245"/>
      <c r="F274" s="246"/>
      <c r="G274" s="245"/>
      <c r="I274" s="247"/>
      <c r="J274" s="247"/>
      <c r="K274" s="247"/>
      <c r="L274" s="247"/>
    </row>
    <row r="275" spans="2:28" x14ac:dyDescent="0.25">
      <c r="B275" s="248"/>
      <c r="C275" s="244"/>
      <c r="D275" s="244"/>
      <c r="E275" s="245"/>
      <c r="F275" s="246"/>
      <c r="G275" s="245"/>
      <c r="I275" s="247"/>
      <c r="J275" s="247"/>
      <c r="K275" s="247"/>
      <c r="L275" s="247"/>
    </row>
    <row r="276" spans="2:28" x14ac:dyDescent="0.25">
      <c r="B276" s="248"/>
      <c r="C276" s="244"/>
      <c r="D276" s="244"/>
      <c r="E276" s="245"/>
      <c r="F276" s="246"/>
      <c r="G276" s="245"/>
      <c r="I276" s="247"/>
      <c r="J276" s="247"/>
      <c r="K276" s="247"/>
      <c r="L276" s="247"/>
    </row>
    <row r="277" spans="2:28" x14ac:dyDescent="0.25">
      <c r="E277" s="249"/>
      <c r="F277" s="92"/>
      <c r="G277" s="92"/>
      <c r="I277" s="250"/>
      <c r="M277" s="250"/>
    </row>
    <row r="279" spans="2:28" x14ac:dyDescent="0.25">
      <c r="B279" s="153"/>
      <c r="C279" s="153"/>
      <c r="D279" s="153"/>
      <c r="E279" s="153"/>
      <c r="F279" s="153"/>
      <c r="G279" s="153"/>
      <c r="I279" s="153"/>
      <c r="J279" s="153"/>
      <c r="K279" s="153"/>
      <c r="L279" s="153"/>
      <c r="M279" s="153"/>
      <c r="N279" s="153"/>
      <c r="P279" s="153"/>
      <c r="Q279" s="153"/>
      <c r="R279" s="153"/>
      <c r="S279" s="153"/>
      <c r="T279" s="153"/>
      <c r="U279" s="153"/>
      <c r="W279" s="153"/>
      <c r="X279" s="153"/>
      <c r="Y279" s="153"/>
      <c r="Z279" s="153"/>
      <c r="AA279" s="153"/>
      <c r="AB279" s="153"/>
    </row>
    <row r="280" spans="2:28" x14ac:dyDescent="0.25">
      <c r="B280" s="153"/>
      <c r="C280" s="153"/>
      <c r="D280" s="153"/>
      <c r="E280" s="153"/>
      <c r="F280" s="153"/>
      <c r="G280" s="153"/>
      <c r="I280" s="153"/>
      <c r="J280" s="153"/>
      <c r="K280" s="153"/>
      <c r="L280" s="153"/>
      <c r="M280" s="153"/>
      <c r="N280" s="153"/>
      <c r="P280" s="153"/>
      <c r="Q280" s="153"/>
      <c r="R280" s="153"/>
      <c r="S280" s="153"/>
      <c r="T280" s="153"/>
      <c r="U280" s="153"/>
      <c r="W280" s="153"/>
      <c r="X280" s="153"/>
      <c r="Y280" s="153"/>
      <c r="Z280" s="153"/>
      <c r="AA280" s="153"/>
      <c r="AB280" s="153"/>
    </row>
    <row r="281" spans="2:28" x14ac:dyDescent="0.25">
      <c r="B281" s="153"/>
      <c r="C281" s="153"/>
      <c r="D281" s="153"/>
      <c r="E281" s="153"/>
      <c r="F281" s="153"/>
      <c r="G281" s="153"/>
      <c r="I281" s="153"/>
      <c r="J281" s="153"/>
      <c r="K281" s="153"/>
      <c r="L281" s="153"/>
      <c r="M281" s="153"/>
      <c r="N281" s="153"/>
      <c r="P281" s="153"/>
      <c r="Q281" s="153"/>
      <c r="R281" s="153"/>
      <c r="S281" s="153"/>
      <c r="T281" s="153"/>
      <c r="U281" s="153"/>
      <c r="W281" s="153"/>
      <c r="X281" s="153"/>
      <c r="Y281" s="153"/>
      <c r="Z281" s="153"/>
      <c r="AA281" s="153"/>
      <c r="AB281" s="153"/>
    </row>
    <row r="282" spans="2:28" x14ac:dyDescent="0.25">
      <c r="B282" s="153"/>
      <c r="C282" s="153"/>
      <c r="D282" s="153"/>
      <c r="E282" s="153"/>
      <c r="F282" s="153"/>
      <c r="G282" s="153"/>
      <c r="I282" s="153"/>
      <c r="J282" s="153"/>
      <c r="K282" s="153"/>
      <c r="L282" s="153"/>
      <c r="M282" s="153"/>
      <c r="N282" s="153"/>
      <c r="P282" s="153"/>
      <c r="Q282" s="153"/>
      <c r="R282" s="153"/>
      <c r="S282" s="153"/>
      <c r="T282" s="153"/>
      <c r="U282" s="153"/>
      <c r="W282" s="153"/>
      <c r="X282" s="153"/>
      <c r="Y282" s="153"/>
      <c r="Z282" s="153"/>
      <c r="AA282" s="153"/>
      <c r="AB282" s="153"/>
    </row>
    <row r="283" spans="2:28" x14ac:dyDescent="0.25">
      <c r="B283" s="153"/>
      <c r="C283" s="153"/>
      <c r="D283" s="153"/>
      <c r="E283" s="153"/>
      <c r="F283" s="153"/>
      <c r="G283" s="153"/>
      <c r="I283" s="153"/>
      <c r="J283" s="153"/>
      <c r="K283" s="153"/>
      <c r="L283" s="153"/>
      <c r="M283" s="153"/>
      <c r="N283" s="153"/>
      <c r="P283" s="153"/>
      <c r="Q283" s="153"/>
      <c r="R283" s="153"/>
      <c r="S283" s="153"/>
      <c r="T283" s="153"/>
      <c r="U283" s="153"/>
      <c r="W283" s="153"/>
      <c r="X283" s="153"/>
      <c r="Y283" s="153"/>
      <c r="Z283" s="153"/>
      <c r="AA283" s="153"/>
      <c r="AB283" s="153"/>
    </row>
    <row r="284" spans="2:28" x14ac:dyDescent="0.25">
      <c r="B284" s="153"/>
      <c r="C284" s="153"/>
      <c r="D284" s="153"/>
      <c r="E284" s="153"/>
      <c r="F284" s="153"/>
      <c r="G284" s="153"/>
      <c r="I284" s="153"/>
      <c r="J284" s="153"/>
      <c r="K284" s="153"/>
      <c r="L284" s="153"/>
      <c r="M284" s="153"/>
      <c r="N284" s="153"/>
      <c r="P284" s="153"/>
      <c r="Q284" s="153"/>
      <c r="R284" s="153"/>
      <c r="S284" s="153"/>
      <c r="T284" s="153"/>
      <c r="U284" s="153"/>
      <c r="W284" s="153"/>
      <c r="X284" s="153"/>
      <c r="Y284" s="153"/>
      <c r="Z284" s="153"/>
      <c r="AA284" s="153"/>
      <c r="AB284" s="153"/>
    </row>
    <row r="285" spans="2:28" x14ac:dyDescent="0.25">
      <c r="B285" s="153"/>
      <c r="C285" s="153"/>
      <c r="D285" s="153"/>
      <c r="E285" s="153"/>
      <c r="F285" s="153"/>
      <c r="G285" s="153"/>
      <c r="I285" s="153"/>
      <c r="J285" s="153"/>
      <c r="K285" s="153"/>
      <c r="L285" s="153"/>
      <c r="M285" s="153"/>
      <c r="N285" s="153"/>
      <c r="P285" s="153"/>
      <c r="Q285" s="153"/>
      <c r="R285" s="153"/>
      <c r="S285" s="153"/>
      <c r="T285" s="153"/>
      <c r="U285" s="153"/>
      <c r="W285" s="153"/>
      <c r="X285" s="153"/>
      <c r="Y285" s="153"/>
      <c r="Z285" s="153"/>
      <c r="AA285" s="153"/>
      <c r="AB285" s="153"/>
    </row>
    <row r="286" spans="2:28" x14ac:dyDescent="0.25">
      <c r="B286" s="153"/>
      <c r="C286" s="153"/>
      <c r="D286" s="153"/>
      <c r="E286" s="153"/>
      <c r="F286" s="153"/>
      <c r="G286" s="153"/>
      <c r="I286" s="153"/>
      <c r="J286" s="153"/>
      <c r="K286" s="153"/>
      <c r="L286" s="153"/>
      <c r="M286" s="153"/>
      <c r="N286" s="153"/>
      <c r="P286" s="153"/>
      <c r="Q286" s="153"/>
      <c r="R286" s="153"/>
      <c r="S286" s="153"/>
      <c r="T286" s="153"/>
      <c r="U286" s="153"/>
      <c r="W286" s="153"/>
      <c r="X286" s="153"/>
      <c r="Y286" s="153"/>
      <c r="Z286" s="153"/>
      <c r="AA286" s="153"/>
      <c r="AB286" s="153"/>
    </row>
    <row r="287" spans="2:28" x14ac:dyDescent="0.25">
      <c r="B287" s="153"/>
      <c r="C287" s="153"/>
      <c r="D287" s="153"/>
      <c r="E287" s="153"/>
      <c r="F287" s="153"/>
      <c r="G287" s="153"/>
      <c r="I287" s="153"/>
      <c r="J287" s="153"/>
      <c r="K287" s="153"/>
      <c r="L287" s="153"/>
      <c r="M287" s="153"/>
      <c r="N287" s="153"/>
      <c r="P287" s="153"/>
      <c r="Q287" s="153"/>
      <c r="R287" s="153"/>
      <c r="S287" s="153"/>
      <c r="T287" s="153"/>
      <c r="U287" s="153"/>
      <c r="W287" s="153"/>
      <c r="X287" s="153"/>
      <c r="Y287" s="153"/>
      <c r="Z287" s="153"/>
      <c r="AA287" s="153"/>
      <c r="AB287" s="153"/>
    </row>
    <row r="288" spans="2:28" x14ac:dyDescent="0.25">
      <c r="B288" s="153"/>
      <c r="C288" s="153"/>
      <c r="D288" s="153"/>
      <c r="E288" s="153"/>
      <c r="F288" s="153"/>
      <c r="G288" s="153"/>
      <c r="I288" s="153"/>
      <c r="J288" s="153"/>
      <c r="K288" s="153"/>
      <c r="L288" s="153"/>
      <c r="M288" s="153"/>
      <c r="N288" s="153"/>
      <c r="P288" s="153"/>
      <c r="Q288" s="153"/>
      <c r="R288" s="153"/>
      <c r="S288" s="153"/>
      <c r="T288" s="153"/>
      <c r="U288" s="153"/>
      <c r="W288" s="153"/>
      <c r="X288" s="153"/>
      <c r="Y288" s="153"/>
      <c r="Z288" s="153"/>
      <c r="AA288" s="153"/>
      <c r="AB288" s="153"/>
    </row>
    <row r="289" spans="2:28" x14ac:dyDescent="0.25">
      <c r="B289" s="153"/>
      <c r="C289" s="153"/>
      <c r="D289" s="153"/>
      <c r="E289" s="153"/>
      <c r="F289" s="153"/>
      <c r="G289" s="153"/>
      <c r="I289" s="153"/>
      <c r="J289" s="153"/>
      <c r="K289" s="153"/>
      <c r="L289" s="153"/>
      <c r="M289" s="153"/>
      <c r="N289" s="153"/>
      <c r="P289" s="153"/>
      <c r="Q289" s="153"/>
      <c r="R289" s="153"/>
      <c r="S289" s="153"/>
      <c r="T289" s="153"/>
      <c r="U289" s="153"/>
      <c r="W289" s="153"/>
      <c r="X289" s="153"/>
      <c r="Y289" s="153"/>
      <c r="Z289" s="153"/>
      <c r="AA289" s="153"/>
      <c r="AB289" s="153"/>
    </row>
    <row r="290" spans="2:28" x14ac:dyDescent="0.25">
      <c r="B290" s="153"/>
      <c r="C290" s="153"/>
      <c r="D290" s="153"/>
      <c r="E290" s="153"/>
      <c r="F290" s="153"/>
      <c r="G290" s="153"/>
      <c r="I290" s="153"/>
      <c r="J290" s="153"/>
      <c r="K290" s="153"/>
      <c r="L290" s="153"/>
      <c r="M290" s="153"/>
      <c r="N290" s="153"/>
      <c r="P290" s="153"/>
      <c r="Q290" s="153"/>
      <c r="R290" s="153"/>
      <c r="S290" s="153"/>
      <c r="T290" s="153"/>
      <c r="U290" s="153"/>
      <c r="W290" s="153"/>
      <c r="X290" s="153"/>
      <c r="Y290" s="153"/>
      <c r="Z290" s="153"/>
      <c r="AA290" s="153"/>
      <c r="AB290" s="153"/>
    </row>
    <row r="291" spans="2:28" x14ac:dyDescent="0.25">
      <c r="B291" s="153"/>
      <c r="C291" s="153"/>
      <c r="D291" s="153"/>
      <c r="E291" s="153"/>
      <c r="F291" s="153"/>
      <c r="G291" s="153"/>
      <c r="I291" s="153"/>
      <c r="J291" s="153"/>
      <c r="K291" s="153"/>
      <c r="L291" s="153"/>
      <c r="M291" s="153"/>
      <c r="N291" s="153"/>
      <c r="P291" s="153"/>
      <c r="Q291" s="153"/>
      <c r="R291" s="153"/>
      <c r="S291" s="153"/>
      <c r="T291" s="153"/>
      <c r="U291" s="153"/>
      <c r="W291" s="153"/>
      <c r="X291" s="153"/>
      <c r="Y291" s="153"/>
      <c r="Z291" s="153"/>
      <c r="AA291" s="153"/>
      <c r="AB291" s="153"/>
    </row>
    <row r="292" spans="2:28" x14ac:dyDescent="0.25">
      <c r="B292" s="153"/>
      <c r="C292" s="153"/>
      <c r="D292" s="153"/>
      <c r="E292" s="153"/>
      <c r="F292" s="153"/>
      <c r="G292" s="153"/>
      <c r="I292" s="153"/>
      <c r="J292" s="153"/>
      <c r="K292" s="153"/>
      <c r="L292" s="153"/>
      <c r="M292" s="153"/>
      <c r="N292" s="153"/>
      <c r="P292" s="153"/>
      <c r="Q292" s="153"/>
      <c r="R292" s="153"/>
      <c r="S292" s="153"/>
      <c r="T292" s="153"/>
      <c r="U292" s="153"/>
      <c r="W292" s="153"/>
      <c r="X292" s="153"/>
      <c r="Y292" s="153"/>
      <c r="Z292" s="153"/>
      <c r="AA292" s="153"/>
      <c r="AB292" s="153"/>
    </row>
    <row r="293" spans="2:28" x14ac:dyDescent="0.25">
      <c r="B293" s="153"/>
      <c r="C293" s="153"/>
      <c r="D293" s="153"/>
      <c r="E293" s="153"/>
      <c r="F293" s="153"/>
      <c r="G293" s="153"/>
      <c r="I293" s="153"/>
      <c r="J293" s="153"/>
      <c r="K293" s="153"/>
      <c r="L293" s="153"/>
      <c r="M293" s="153"/>
      <c r="N293" s="153"/>
      <c r="P293" s="153"/>
      <c r="Q293" s="153"/>
      <c r="R293" s="153"/>
      <c r="S293" s="153"/>
      <c r="T293" s="153"/>
      <c r="U293" s="153"/>
      <c r="W293" s="153"/>
      <c r="X293" s="153"/>
      <c r="Y293" s="153"/>
      <c r="Z293" s="153"/>
      <c r="AA293" s="153"/>
      <c r="AB293" s="153"/>
    </row>
    <row r="294" spans="2:28" x14ac:dyDescent="0.25">
      <c r="B294" s="153"/>
      <c r="C294" s="153"/>
      <c r="D294" s="153"/>
      <c r="E294" s="153"/>
      <c r="F294" s="153"/>
      <c r="G294" s="153"/>
      <c r="I294" s="153"/>
      <c r="J294" s="153"/>
      <c r="K294" s="153"/>
      <c r="L294" s="153"/>
      <c r="M294" s="153"/>
      <c r="N294" s="153"/>
      <c r="P294" s="153"/>
      <c r="Q294" s="153"/>
      <c r="R294" s="153"/>
      <c r="S294" s="153"/>
      <c r="T294" s="153"/>
      <c r="U294" s="153"/>
      <c r="W294" s="153"/>
      <c r="X294" s="153"/>
      <c r="Y294" s="153"/>
      <c r="Z294" s="153"/>
      <c r="AA294" s="153"/>
      <c r="AB294" s="153"/>
    </row>
    <row r="295" spans="2:28" x14ac:dyDescent="0.25">
      <c r="B295" s="153"/>
      <c r="C295" s="153"/>
      <c r="D295" s="153"/>
      <c r="E295" s="153"/>
      <c r="F295" s="153"/>
      <c r="G295" s="153"/>
      <c r="I295" s="153"/>
      <c r="J295" s="153"/>
      <c r="K295" s="153"/>
      <c r="L295" s="153"/>
      <c r="M295" s="153"/>
      <c r="N295" s="153"/>
      <c r="P295" s="153"/>
      <c r="Q295" s="153"/>
      <c r="R295" s="153"/>
      <c r="S295" s="153"/>
      <c r="T295" s="153"/>
      <c r="U295" s="153"/>
      <c r="W295" s="153"/>
      <c r="X295" s="153"/>
      <c r="Y295" s="153"/>
      <c r="Z295" s="153"/>
      <c r="AA295" s="153"/>
      <c r="AB295" s="153"/>
    </row>
    <row r="296" spans="2:28" x14ac:dyDescent="0.25">
      <c r="B296" s="153"/>
      <c r="C296" s="153"/>
      <c r="D296" s="153"/>
      <c r="E296" s="153"/>
      <c r="F296" s="153"/>
      <c r="G296" s="153"/>
      <c r="I296" s="153"/>
      <c r="J296" s="153"/>
      <c r="K296" s="153"/>
      <c r="L296" s="153"/>
      <c r="M296" s="153"/>
      <c r="N296" s="153"/>
      <c r="P296" s="153"/>
      <c r="Q296" s="153"/>
      <c r="R296" s="153"/>
      <c r="S296" s="153"/>
      <c r="T296" s="153"/>
      <c r="U296" s="153"/>
      <c r="W296" s="153"/>
      <c r="X296" s="153"/>
      <c r="Y296" s="153"/>
      <c r="Z296" s="153"/>
      <c r="AA296" s="153"/>
      <c r="AB296" s="153"/>
    </row>
    <row r="297" spans="2:28" x14ac:dyDescent="0.25">
      <c r="B297" s="153"/>
      <c r="C297" s="153"/>
      <c r="D297" s="153"/>
      <c r="E297" s="153"/>
      <c r="F297" s="153"/>
      <c r="G297" s="153"/>
      <c r="I297" s="153"/>
      <c r="J297" s="153"/>
      <c r="K297" s="153"/>
      <c r="L297" s="153"/>
      <c r="M297" s="153"/>
      <c r="N297" s="153"/>
      <c r="P297" s="153"/>
      <c r="Q297" s="153"/>
      <c r="R297" s="153"/>
      <c r="S297" s="153"/>
      <c r="T297" s="153"/>
      <c r="U297" s="153"/>
      <c r="W297" s="153"/>
      <c r="X297" s="153"/>
      <c r="Y297" s="153"/>
      <c r="Z297" s="153"/>
      <c r="AA297" s="153"/>
      <c r="AB297" s="153"/>
    </row>
    <row r="298" spans="2:28" x14ac:dyDescent="0.25">
      <c r="B298" s="153"/>
      <c r="C298" s="153"/>
      <c r="D298" s="153"/>
      <c r="E298" s="153"/>
      <c r="F298" s="153"/>
      <c r="G298" s="153"/>
      <c r="I298" s="153"/>
      <c r="J298" s="153"/>
      <c r="K298" s="153"/>
      <c r="L298" s="153"/>
      <c r="M298" s="153"/>
      <c r="N298" s="153"/>
      <c r="P298" s="153"/>
      <c r="Q298" s="153"/>
      <c r="R298" s="153"/>
      <c r="S298" s="153"/>
      <c r="T298" s="153"/>
      <c r="U298" s="153"/>
      <c r="W298" s="153"/>
      <c r="X298" s="153"/>
      <c r="Y298" s="153"/>
      <c r="Z298" s="153"/>
      <c r="AA298" s="153"/>
      <c r="AB298" s="153"/>
    </row>
    <row r="299" spans="2:28" x14ac:dyDescent="0.25">
      <c r="B299" s="153"/>
      <c r="C299" s="153"/>
      <c r="D299" s="153"/>
      <c r="E299" s="153"/>
      <c r="F299" s="153"/>
      <c r="G299" s="153"/>
      <c r="I299" s="153"/>
      <c r="J299" s="153"/>
      <c r="K299" s="153"/>
      <c r="L299" s="153"/>
      <c r="M299" s="153"/>
      <c r="N299" s="153"/>
      <c r="P299" s="153"/>
      <c r="Q299" s="153"/>
      <c r="R299" s="153"/>
      <c r="S299" s="153"/>
      <c r="T299" s="153"/>
      <c r="U299" s="153"/>
      <c r="W299" s="153"/>
      <c r="X299" s="153"/>
      <c r="Y299" s="153"/>
      <c r="Z299" s="153"/>
      <c r="AA299" s="153"/>
      <c r="AB299" s="153"/>
    </row>
    <row r="300" spans="2:28" x14ac:dyDescent="0.25">
      <c r="B300" s="153"/>
      <c r="C300" s="153"/>
      <c r="D300" s="153"/>
      <c r="E300" s="153"/>
      <c r="F300" s="153"/>
      <c r="G300" s="153"/>
      <c r="I300" s="153"/>
      <c r="J300" s="153"/>
      <c r="K300" s="153"/>
      <c r="L300" s="153"/>
      <c r="M300" s="153"/>
      <c r="N300" s="153"/>
      <c r="P300" s="153"/>
      <c r="Q300" s="153"/>
      <c r="R300" s="153"/>
      <c r="S300" s="153"/>
      <c r="T300" s="153"/>
      <c r="U300" s="153"/>
      <c r="W300" s="153"/>
      <c r="X300" s="153"/>
      <c r="Y300" s="153"/>
      <c r="Z300" s="153"/>
      <c r="AA300" s="153"/>
      <c r="AB300" s="153"/>
    </row>
    <row r="301" spans="2:28" x14ac:dyDescent="0.25">
      <c r="B301" s="153"/>
      <c r="C301" s="153"/>
      <c r="D301" s="153"/>
      <c r="E301" s="153"/>
      <c r="F301" s="153"/>
      <c r="G301" s="153"/>
      <c r="I301" s="153"/>
      <c r="J301" s="153"/>
      <c r="K301" s="153"/>
      <c r="L301" s="153"/>
      <c r="M301" s="153"/>
      <c r="N301" s="153"/>
      <c r="P301" s="153"/>
      <c r="Q301" s="153"/>
      <c r="R301" s="153"/>
      <c r="S301" s="153"/>
      <c r="T301" s="153"/>
      <c r="U301" s="153"/>
      <c r="W301" s="153"/>
      <c r="X301" s="153"/>
      <c r="Y301" s="153"/>
      <c r="Z301" s="153"/>
      <c r="AA301" s="153"/>
      <c r="AB301" s="153"/>
    </row>
    <row r="302" spans="2:28" x14ac:dyDescent="0.25">
      <c r="B302" s="153"/>
      <c r="C302" s="153"/>
      <c r="D302" s="153"/>
      <c r="E302" s="153"/>
      <c r="F302" s="153"/>
      <c r="G302" s="153"/>
      <c r="I302" s="153"/>
      <c r="J302" s="153"/>
      <c r="K302" s="153"/>
      <c r="L302" s="153"/>
      <c r="M302" s="153"/>
      <c r="N302" s="153"/>
      <c r="P302" s="153"/>
      <c r="Q302" s="153"/>
      <c r="R302" s="153"/>
      <c r="S302" s="153"/>
      <c r="T302" s="153"/>
      <c r="U302" s="153"/>
      <c r="W302" s="153"/>
      <c r="X302" s="153"/>
      <c r="Y302" s="153"/>
      <c r="Z302" s="153"/>
      <c r="AA302" s="153"/>
      <c r="AB302" s="153"/>
    </row>
    <row r="303" spans="2:28" x14ac:dyDescent="0.25">
      <c r="B303" s="153"/>
      <c r="C303" s="153"/>
      <c r="D303" s="153"/>
      <c r="E303" s="153"/>
      <c r="F303" s="153"/>
      <c r="G303" s="153"/>
      <c r="I303" s="153"/>
      <c r="J303" s="153"/>
      <c r="K303" s="153"/>
      <c r="L303" s="153"/>
      <c r="M303" s="153"/>
      <c r="N303" s="153"/>
      <c r="P303" s="153"/>
      <c r="Q303" s="153"/>
      <c r="R303" s="153"/>
      <c r="S303" s="153"/>
      <c r="T303" s="153"/>
      <c r="U303" s="153"/>
      <c r="W303" s="153"/>
      <c r="X303" s="153"/>
      <c r="Y303" s="153"/>
      <c r="Z303" s="153"/>
      <c r="AA303" s="153"/>
      <c r="AB303" s="153"/>
    </row>
    <row r="304" spans="2:28" x14ac:dyDescent="0.25">
      <c r="B304" s="153"/>
      <c r="C304" s="153"/>
      <c r="D304" s="153"/>
      <c r="E304" s="153"/>
      <c r="F304" s="153"/>
      <c r="G304" s="153"/>
      <c r="I304" s="153"/>
      <c r="J304" s="153"/>
      <c r="K304" s="153"/>
      <c r="L304" s="153"/>
      <c r="M304" s="153"/>
      <c r="N304" s="153"/>
      <c r="P304" s="153"/>
      <c r="Q304" s="153"/>
      <c r="R304" s="153"/>
      <c r="S304" s="153"/>
      <c r="T304" s="153"/>
      <c r="U304" s="153"/>
      <c r="W304" s="153"/>
      <c r="X304" s="153"/>
      <c r="Y304" s="153"/>
      <c r="Z304" s="153"/>
      <c r="AA304" s="153"/>
      <c r="AB304" s="153"/>
    </row>
    <row r="305" spans="2:28" x14ac:dyDescent="0.25">
      <c r="B305" s="153"/>
      <c r="C305" s="153"/>
      <c r="D305" s="153"/>
      <c r="E305" s="153"/>
      <c r="F305" s="153"/>
      <c r="G305" s="153"/>
      <c r="I305" s="153"/>
      <c r="J305" s="153"/>
      <c r="K305" s="153"/>
      <c r="L305" s="153"/>
      <c r="M305" s="153"/>
      <c r="N305" s="153"/>
      <c r="P305" s="153"/>
      <c r="Q305" s="153"/>
      <c r="R305" s="153"/>
      <c r="S305" s="153"/>
      <c r="T305" s="153"/>
      <c r="U305" s="153"/>
      <c r="W305" s="153"/>
      <c r="X305" s="153"/>
      <c r="Y305" s="153"/>
      <c r="Z305" s="153"/>
      <c r="AA305" s="153"/>
      <c r="AB305" s="153"/>
    </row>
    <row r="306" spans="2:28" x14ac:dyDescent="0.25">
      <c r="B306" s="153"/>
      <c r="C306" s="153"/>
      <c r="D306" s="153"/>
      <c r="E306" s="153"/>
      <c r="F306" s="153"/>
      <c r="G306" s="153"/>
      <c r="I306" s="153"/>
      <c r="J306" s="153"/>
      <c r="K306" s="153"/>
      <c r="L306" s="153"/>
      <c r="M306" s="153"/>
      <c r="N306" s="153"/>
      <c r="P306" s="153"/>
      <c r="Q306" s="153"/>
      <c r="R306" s="153"/>
      <c r="S306" s="153"/>
      <c r="T306" s="153"/>
      <c r="U306" s="153"/>
      <c r="W306" s="153"/>
      <c r="X306" s="153"/>
      <c r="Y306" s="153"/>
      <c r="Z306" s="153"/>
      <c r="AA306" s="153"/>
      <c r="AB306" s="153"/>
    </row>
    <row r="307" spans="2:28" x14ac:dyDescent="0.25">
      <c r="B307" s="153"/>
      <c r="C307" s="153"/>
      <c r="D307" s="153"/>
      <c r="E307" s="153"/>
      <c r="F307" s="153"/>
      <c r="G307" s="153"/>
      <c r="I307" s="153"/>
      <c r="J307" s="153"/>
      <c r="K307" s="153"/>
      <c r="L307" s="153"/>
      <c r="M307" s="153"/>
      <c r="N307" s="153"/>
      <c r="P307" s="153"/>
      <c r="Q307" s="153"/>
      <c r="R307" s="153"/>
      <c r="S307" s="153"/>
      <c r="T307" s="153"/>
      <c r="U307" s="153"/>
      <c r="W307" s="153"/>
      <c r="X307" s="153"/>
      <c r="Y307" s="153"/>
      <c r="Z307" s="153"/>
      <c r="AA307" s="153"/>
      <c r="AB307" s="153"/>
    </row>
  </sheetData>
  <mergeCells count="11">
    <mergeCell ref="B2:AB2"/>
    <mergeCell ref="AD85:AE85"/>
    <mergeCell ref="AD86:AE86"/>
    <mergeCell ref="AD89:AE89"/>
    <mergeCell ref="J268:J269"/>
    <mergeCell ref="K268:K269"/>
    <mergeCell ref="L268:L269"/>
    <mergeCell ref="C268:C269"/>
    <mergeCell ref="D268:D269"/>
    <mergeCell ref="E268:E269"/>
    <mergeCell ref="I268:I269"/>
  </mergeCells>
  <phoneticPr fontId="25" type="noConversion"/>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61"/>
  <sheetViews>
    <sheetView topLeftCell="A17" zoomScale="60" zoomScaleNormal="60" workbookViewId="0">
      <selection activeCell="E60" sqref="E60"/>
    </sheetView>
  </sheetViews>
  <sheetFormatPr defaultColWidth="11" defaultRowHeight="15.75" x14ac:dyDescent="0.25"/>
  <sheetData>
    <row r="1" spans="1:6" x14ac:dyDescent="0.25">
      <c r="B1" t="s">
        <v>364</v>
      </c>
      <c r="C1" t="s">
        <v>262</v>
      </c>
      <c r="E1" t="s">
        <v>364</v>
      </c>
      <c r="F1" t="s">
        <v>262</v>
      </c>
    </row>
    <row r="2" spans="1:6" x14ac:dyDescent="0.25">
      <c r="A2" s="280">
        <v>1961</v>
      </c>
      <c r="B2">
        <v>228.82000000000002</v>
      </c>
      <c r="C2">
        <v>74.569999999999993</v>
      </c>
      <c r="D2">
        <f>+SUM(B2:C2)</f>
        <v>303.39</v>
      </c>
      <c r="E2" s="281">
        <f>+B2/D2</f>
        <v>0.75421075183756892</v>
      </c>
      <c r="F2" s="281">
        <f>+C2/D2</f>
        <v>0.2457892481624312</v>
      </c>
    </row>
    <row r="3" spans="1:6" x14ac:dyDescent="0.25">
      <c r="A3" s="280">
        <v>1962</v>
      </c>
      <c r="B3">
        <v>264.39999999999998</v>
      </c>
      <c r="C3">
        <v>94.38</v>
      </c>
      <c r="D3">
        <f t="shared" ref="D3:D54" si="0">+SUM(B3:C3)</f>
        <v>358.78</v>
      </c>
      <c r="E3" s="281">
        <f t="shared" ref="E3:E54" si="1">+B3/D3</f>
        <v>0.73694185852054184</v>
      </c>
      <c r="F3" s="281">
        <f t="shared" ref="F3:F54" si="2">+C3/D3</f>
        <v>0.26305814147945816</v>
      </c>
    </row>
    <row r="4" spans="1:6" x14ac:dyDescent="0.25">
      <c r="A4" s="280">
        <v>1963</v>
      </c>
      <c r="B4">
        <v>318.45999999999998</v>
      </c>
      <c r="C4">
        <v>114.53</v>
      </c>
      <c r="D4">
        <f t="shared" si="0"/>
        <v>432.99</v>
      </c>
      <c r="E4" s="281">
        <f t="shared" si="1"/>
        <v>0.73549042703064726</v>
      </c>
      <c r="F4" s="281">
        <f t="shared" si="2"/>
        <v>0.26450957296935262</v>
      </c>
    </row>
    <row r="5" spans="1:6" x14ac:dyDescent="0.25">
      <c r="A5" s="280">
        <v>1964</v>
      </c>
      <c r="B5">
        <v>419.7</v>
      </c>
      <c r="C5">
        <v>150.35</v>
      </c>
      <c r="D5">
        <f t="shared" si="0"/>
        <v>570.04999999999995</v>
      </c>
      <c r="E5" s="281">
        <f t="shared" si="1"/>
        <v>0.7362512060345584</v>
      </c>
      <c r="F5" s="281">
        <f t="shared" si="2"/>
        <v>0.26374879396544165</v>
      </c>
    </row>
    <row r="6" spans="1:6" x14ac:dyDescent="0.25">
      <c r="A6" s="280">
        <v>1965</v>
      </c>
      <c r="B6">
        <v>529.21999999999991</v>
      </c>
      <c r="C6">
        <v>221.95000000000002</v>
      </c>
      <c r="D6">
        <f t="shared" si="0"/>
        <v>751.17</v>
      </c>
      <c r="E6" s="281">
        <f t="shared" si="1"/>
        <v>0.70452760360504274</v>
      </c>
      <c r="F6" s="281">
        <f t="shared" si="2"/>
        <v>0.29547239639495726</v>
      </c>
    </row>
    <row r="7" spans="1:6" x14ac:dyDescent="0.25">
      <c r="A7" s="280">
        <v>1966</v>
      </c>
      <c r="B7">
        <v>723.63000000000011</v>
      </c>
      <c r="C7">
        <v>304.33</v>
      </c>
      <c r="D7">
        <f t="shared" si="0"/>
        <v>1027.96</v>
      </c>
      <c r="E7" s="281">
        <f t="shared" si="1"/>
        <v>0.70394762442118375</v>
      </c>
      <c r="F7" s="281">
        <f t="shared" si="2"/>
        <v>0.29605237557881625</v>
      </c>
    </row>
    <row r="8" spans="1:6" x14ac:dyDescent="0.25">
      <c r="A8" s="280">
        <v>1967</v>
      </c>
      <c r="B8">
        <v>992.51999999999975</v>
      </c>
      <c r="C8">
        <v>384.97999999999996</v>
      </c>
      <c r="D8">
        <f t="shared" si="0"/>
        <v>1377.4999999999998</v>
      </c>
      <c r="E8" s="281">
        <f t="shared" si="1"/>
        <v>0.72052268602540825</v>
      </c>
      <c r="F8" s="281">
        <f t="shared" si="2"/>
        <v>0.27947731397459169</v>
      </c>
    </row>
    <row r="9" spans="1:6" x14ac:dyDescent="0.25">
      <c r="A9" s="280">
        <v>1968</v>
      </c>
      <c r="B9">
        <v>1109.6500000000001</v>
      </c>
      <c r="C9">
        <v>457.62</v>
      </c>
      <c r="D9">
        <f t="shared" si="0"/>
        <v>1567.27</v>
      </c>
      <c r="E9" s="281">
        <f t="shared" si="1"/>
        <v>0.70801457311120619</v>
      </c>
      <c r="F9" s="281">
        <f t="shared" si="2"/>
        <v>0.29198542688879392</v>
      </c>
    </row>
    <row r="10" spans="1:6" x14ac:dyDescent="0.25">
      <c r="A10" s="280">
        <v>1969</v>
      </c>
      <c r="B10">
        <v>1235.79</v>
      </c>
      <c r="C10">
        <v>559.68000000000006</v>
      </c>
      <c r="D10">
        <f t="shared" si="0"/>
        <v>1795.47</v>
      </c>
      <c r="E10" s="281">
        <f t="shared" si="1"/>
        <v>0.68828217681164261</v>
      </c>
      <c r="F10" s="281">
        <f t="shared" si="2"/>
        <v>0.31171782318835739</v>
      </c>
    </row>
    <row r="11" spans="1:6" x14ac:dyDescent="0.25">
      <c r="A11" s="280">
        <v>1970</v>
      </c>
      <c r="B11">
        <v>1478.76</v>
      </c>
      <c r="C11">
        <v>659.67</v>
      </c>
      <c r="D11">
        <f t="shared" si="0"/>
        <v>2138.4299999999998</v>
      </c>
      <c r="E11" s="281">
        <f t="shared" si="1"/>
        <v>0.69151667344734224</v>
      </c>
      <c r="F11" s="281">
        <f t="shared" si="2"/>
        <v>0.30848332655265781</v>
      </c>
    </row>
    <row r="12" spans="1:6" x14ac:dyDescent="0.25">
      <c r="A12" s="280">
        <v>1971</v>
      </c>
      <c r="B12">
        <v>2163.9500000000003</v>
      </c>
      <c r="C12">
        <v>889.96999999999991</v>
      </c>
      <c r="D12">
        <f t="shared" si="0"/>
        <v>3053.92</v>
      </c>
      <c r="E12" s="281">
        <f t="shared" si="1"/>
        <v>0.70858110232095151</v>
      </c>
      <c r="F12" s="281">
        <f t="shared" si="2"/>
        <v>0.29141889767904855</v>
      </c>
    </row>
    <row r="13" spans="1:6" x14ac:dyDescent="0.25">
      <c r="A13" s="280">
        <v>1972</v>
      </c>
      <c r="B13">
        <v>3380.02</v>
      </c>
      <c r="C13">
        <v>1466.6200000000001</v>
      </c>
      <c r="D13">
        <f t="shared" si="0"/>
        <v>4846.6400000000003</v>
      </c>
      <c r="E13" s="281">
        <f t="shared" si="1"/>
        <v>0.69739448360101008</v>
      </c>
      <c r="F13" s="281">
        <f t="shared" si="2"/>
        <v>0.3026055163989898</v>
      </c>
    </row>
    <row r="14" spans="1:6" x14ac:dyDescent="0.25">
      <c r="A14" s="280">
        <v>1973</v>
      </c>
      <c r="B14">
        <v>6252.0599999999995</v>
      </c>
      <c r="C14">
        <v>2840.6</v>
      </c>
      <c r="D14">
        <f t="shared" si="0"/>
        <v>9092.66</v>
      </c>
      <c r="E14" s="281">
        <f t="shared" si="1"/>
        <v>0.68759416936298068</v>
      </c>
      <c r="F14" s="281">
        <f t="shared" si="2"/>
        <v>0.31240583063701932</v>
      </c>
    </row>
    <row r="15" spans="1:6" x14ac:dyDescent="0.25">
      <c r="A15" s="280">
        <v>1974</v>
      </c>
      <c r="B15">
        <v>9543.64</v>
      </c>
      <c r="C15">
        <v>4812.2</v>
      </c>
      <c r="D15">
        <f t="shared" si="0"/>
        <v>14355.84</v>
      </c>
      <c r="E15" s="281">
        <f t="shared" si="1"/>
        <v>0.66479147162409158</v>
      </c>
      <c r="F15" s="281">
        <f t="shared" si="2"/>
        <v>0.33520852837590831</v>
      </c>
    </row>
    <row r="16" spans="1:6" x14ac:dyDescent="0.25">
      <c r="A16" s="280">
        <v>1975</v>
      </c>
      <c r="B16">
        <v>27557.280000000002</v>
      </c>
      <c r="C16">
        <v>15108.140000000001</v>
      </c>
      <c r="D16">
        <f t="shared" si="0"/>
        <v>42665.420000000006</v>
      </c>
      <c r="E16" s="281">
        <f t="shared" si="1"/>
        <v>0.64589262217505417</v>
      </c>
      <c r="F16" s="281">
        <f t="shared" si="2"/>
        <v>0.35410737782494578</v>
      </c>
    </row>
    <row r="17" spans="1:6" x14ac:dyDescent="0.25">
      <c r="A17" s="280">
        <v>1976</v>
      </c>
      <c r="B17">
        <v>145953.30000000002</v>
      </c>
      <c r="C17">
        <v>66184</v>
      </c>
      <c r="D17">
        <f t="shared" si="0"/>
        <v>212137.30000000002</v>
      </c>
      <c r="E17" s="281">
        <f t="shared" si="1"/>
        <v>0.68801337624265047</v>
      </c>
      <c r="F17" s="281">
        <f t="shared" si="2"/>
        <v>0.31198662375734959</v>
      </c>
    </row>
    <row r="18" spans="1:6" x14ac:dyDescent="0.25">
      <c r="A18" s="280">
        <v>1977</v>
      </c>
      <c r="B18">
        <v>348.54999999999995</v>
      </c>
      <c r="C18">
        <v>196.14</v>
      </c>
      <c r="D18">
        <f t="shared" si="0"/>
        <v>544.68999999999994</v>
      </c>
      <c r="E18" s="281">
        <f t="shared" si="1"/>
        <v>0.63990526721621477</v>
      </c>
      <c r="F18" s="281">
        <f t="shared" si="2"/>
        <v>0.36009473278378529</v>
      </c>
    </row>
    <row r="19" spans="1:6" x14ac:dyDescent="0.25">
      <c r="A19" s="280">
        <v>1978</v>
      </c>
      <c r="B19">
        <v>986.36000000000013</v>
      </c>
      <c r="C19">
        <v>544.41</v>
      </c>
      <c r="D19">
        <f t="shared" si="0"/>
        <v>1530.77</v>
      </c>
      <c r="E19" s="281">
        <f t="shared" si="1"/>
        <v>0.64435545509776138</v>
      </c>
      <c r="F19" s="281">
        <f t="shared" si="2"/>
        <v>0.35564454490223874</v>
      </c>
    </row>
    <row r="20" spans="1:6" x14ac:dyDescent="0.25">
      <c r="A20" s="280">
        <v>1979</v>
      </c>
      <c r="B20">
        <v>2616.0200000000004</v>
      </c>
      <c r="C20">
        <v>1445.3600000000001</v>
      </c>
      <c r="D20">
        <f t="shared" si="0"/>
        <v>4061.3800000000006</v>
      </c>
      <c r="E20" s="281">
        <f t="shared" si="1"/>
        <v>0.64412096381033046</v>
      </c>
      <c r="F20" s="281">
        <f t="shared" si="2"/>
        <v>0.35587903618966948</v>
      </c>
    </row>
    <row r="21" spans="1:6" x14ac:dyDescent="0.25">
      <c r="A21" s="280">
        <v>1980</v>
      </c>
      <c r="B21">
        <v>5760.2000000000007</v>
      </c>
      <c r="C21">
        <v>3260.6000000000004</v>
      </c>
      <c r="D21">
        <f t="shared" si="0"/>
        <v>9020.8000000000011</v>
      </c>
      <c r="E21" s="281">
        <f t="shared" si="1"/>
        <v>0.63854647037956724</v>
      </c>
      <c r="F21" s="281">
        <f t="shared" si="2"/>
        <v>0.36145352962043276</v>
      </c>
    </row>
    <row r="22" spans="1:6" x14ac:dyDescent="0.25">
      <c r="A22" s="280">
        <v>1981</v>
      </c>
      <c r="B22">
        <v>10750.2</v>
      </c>
      <c r="C22">
        <v>6422.2000000000007</v>
      </c>
      <c r="D22">
        <f t="shared" si="0"/>
        <v>17172.400000000001</v>
      </c>
      <c r="E22" s="281">
        <f t="shared" si="1"/>
        <v>0.62601616547483174</v>
      </c>
      <c r="F22" s="281">
        <f t="shared" si="2"/>
        <v>0.37398383452516831</v>
      </c>
    </row>
    <row r="23" spans="1:6" x14ac:dyDescent="0.25">
      <c r="A23" s="280">
        <v>1982</v>
      </c>
      <c r="B23">
        <v>27516.6</v>
      </c>
      <c r="C23">
        <v>13943.4</v>
      </c>
      <c r="D23">
        <f t="shared" si="0"/>
        <v>41460</v>
      </c>
      <c r="E23" s="281">
        <f t="shared" si="1"/>
        <v>0.6636903039073806</v>
      </c>
      <c r="F23" s="281">
        <f t="shared" si="2"/>
        <v>0.3363096960926194</v>
      </c>
    </row>
    <row r="24" spans="1:6" x14ac:dyDescent="0.25">
      <c r="A24" s="280">
        <v>1983</v>
      </c>
      <c r="B24">
        <v>147002</v>
      </c>
      <c r="C24">
        <v>76594</v>
      </c>
      <c r="D24">
        <f t="shared" si="0"/>
        <v>223596</v>
      </c>
      <c r="E24" s="281">
        <f t="shared" si="1"/>
        <v>0.65744467700674436</v>
      </c>
      <c r="F24" s="281">
        <f t="shared" si="2"/>
        <v>0.3425553229932557</v>
      </c>
    </row>
    <row r="25" spans="1:6" x14ac:dyDescent="0.25">
      <c r="A25" s="280">
        <v>1984</v>
      </c>
      <c r="B25">
        <v>951446</v>
      </c>
      <c r="C25">
        <v>622322</v>
      </c>
      <c r="D25">
        <f t="shared" si="0"/>
        <v>1573768</v>
      </c>
      <c r="E25" s="281">
        <f t="shared" si="1"/>
        <v>0.60456560306220486</v>
      </c>
      <c r="F25" s="281">
        <f t="shared" si="2"/>
        <v>0.39543439693779514</v>
      </c>
    </row>
    <row r="26" spans="1:6" x14ac:dyDescent="0.25">
      <c r="A26" s="280">
        <v>1985</v>
      </c>
      <c r="B26">
        <v>6807.3</v>
      </c>
      <c r="C26">
        <v>4480.5999999999995</v>
      </c>
      <c r="D26">
        <f t="shared" si="0"/>
        <v>11287.9</v>
      </c>
      <c r="E26" s="281">
        <f t="shared" si="1"/>
        <v>0.60306168552166484</v>
      </c>
      <c r="F26" s="281">
        <f t="shared" si="2"/>
        <v>0.39693831447833516</v>
      </c>
    </row>
    <row r="27" spans="1:6" x14ac:dyDescent="0.25">
      <c r="A27" s="280">
        <v>1986</v>
      </c>
      <c r="B27">
        <v>11452.699999999999</v>
      </c>
      <c r="C27">
        <v>9494.6</v>
      </c>
      <c r="D27">
        <f t="shared" si="0"/>
        <v>20947.3</v>
      </c>
      <c r="E27" s="281">
        <f t="shared" si="1"/>
        <v>0.54673872050335837</v>
      </c>
      <c r="F27" s="281">
        <f t="shared" si="2"/>
        <v>0.45326127949664158</v>
      </c>
    </row>
    <row r="28" spans="1:6" x14ac:dyDescent="0.25">
      <c r="A28" s="280">
        <v>1987</v>
      </c>
      <c r="B28">
        <v>2911.5999999999995</v>
      </c>
      <c r="C28">
        <v>2224.6</v>
      </c>
      <c r="D28">
        <f t="shared" si="0"/>
        <v>5136.1999999999989</v>
      </c>
      <c r="E28" s="281">
        <f t="shared" si="1"/>
        <v>0.56687823682878391</v>
      </c>
      <c r="F28" s="281">
        <f t="shared" si="2"/>
        <v>0.43312176317121615</v>
      </c>
    </row>
    <row r="29" spans="1:6" x14ac:dyDescent="0.25">
      <c r="A29" s="280">
        <v>1988</v>
      </c>
      <c r="B29">
        <v>13581.500000000004</v>
      </c>
      <c r="C29">
        <v>9431.3000000000011</v>
      </c>
      <c r="D29">
        <f t="shared" si="0"/>
        <v>23012.800000000003</v>
      </c>
      <c r="E29" s="281">
        <f t="shared" si="1"/>
        <v>0.59017155669888066</v>
      </c>
      <c r="F29" s="281">
        <f t="shared" si="2"/>
        <v>0.40982844330111939</v>
      </c>
    </row>
    <row r="30" spans="1:6" x14ac:dyDescent="0.25">
      <c r="A30" s="280">
        <v>1989</v>
      </c>
      <c r="B30">
        <v>388029.40000000008</v>
      </c>
      <c r="C30">
        <v>263159.39999999997</v>
      </c>
      <c r="D30">
        <f t="shared" si="0"/>
        <v>651188.80000000005</v>
      </c>
      <c r="E30" s="281">
        <f t="shared" si="1"/>
        <v>0.59587849176767171</v>
      </c>
      <c r="F30" s="281">
        <f t="shared" si="2"/>
        <v>0.40412150823232823</v>
      </c>
    </row>
    <row r="31" spans="1:6" x14ac:dyDescent="0.25">
      <c r="A31" s="280">
        <v>1990</v>
      </c>
      <c r="B31">
        <v>7441.5999999999985</v>
      </c>
      <c r="C31">
        <v>5746.4</v>
      </c>
      <c r="D31">
        <f t="shared" si="0"/>
        <v>13187.999999999998</v>
      </c>
      <c r="E31" s="281">
        <f t="shared" si="1"/>
        <v>0.5642705489839247</v>
      </c>
      <c r="F31" s="281">
        <f t="shared" si="2"/>
        <v>0.43572945101607524</v>
      </c>
    </row>
    <row r="32" spans="1:6" x14ac:dyDescent="0.25">
      <c r="A32" s="280">
        <v>1991</v>
      </c>
      <c r="B32">
        <v>18324.100000000002</v>
      </c>
      <c r="C32">
        <v>15980.9</v>
      </c>
      <c r="D32">
        <f t="shared" si="0"/>
        <v>34305</v>
      </c>
      <c r="E32" s="281">
        <f t="shared" si="1"/>
        <v>0.53415245591021721</v>
      </c>
      <c r="F32" s="281">
        <f t="shared" si="2"/>
        <v>0.46584754408978279</v>
      </c>
    </row>
    <row r="33" spans="1:6" x14ac:dyDescent="0.25">
      <c r="A33" s="280">
        <v>1992</v>
      </c>
      <c r="B33">
        <v>22265.599999999995</v>
      </c>
      <c r="C33">
        <v>22046.5</v>
      </c>
      <c r="D33">
        <f t="shared" si="0"/>
        <v>44312.099999999991</v>
      </c>
      <c r="E33" s="281">
        <f t="shared" si="1"/>
        <v>0.50247223670284191</v>
      </c>
      <c r="F33" s="281">
        <f t="shared" si="2"/>
        <v>0.4975277632971582</v>
      </c>
    </row>
    <row r="34" spans="1:6" x14ac:dyDescent="0.25">
      <c r="A34" s="280">
        <v>1993</v>
      </c>
      <c r="B34">
        <v>30260.1</v>
      </c>
      <c r="C34">
        <v>26787.7</v>
      </c>
      <c r="D34">
        <f t="shared" si="0"/>
        <v>57047.8</v>
      </c>
      <c r="E34" s="281">
        <f t="shared" si="1"/>
        <v>0.53043412717054816</v>
      </c>
      <c r="F34" s="281">
        <f t="shared" si="2"/>
        <v>0.46956587282945178</v>
      </c>
    </row>
    <row r="35" spans="1:6" x14ac:dyDescent="0.25">
      <c r="A35" s="280">
        <v>1994</v>
      </c>
      <c r="B35">
        <v>34337.4</v>
      </c>
      <c r="C35">
        <v>28938.399999999998</v>
      </c>
      <c r="D35">
        <f t="shared" si="0"/>
        <v>63275.8</v>
      </c>
      <c r="E35" s="281">
        <f t="shared" si="1"/>
        <v>0.54266243966887817</v>
      </c>
      <c r="F35" s="281">
        <f t="shared" si="2"/>
        <v>0.45733756033112177</v>
      </c>
    </row>
    <row r="36" spans="1:6" x14ac:dyDescent="0.25">
      <c r="A36" s="280">
        <v>1995</v>
      </c>
      <c r="B36">
        <v>33591.4</v>
      </c>
      <c r="C36">
        <v>29174.3</v>
      </c>
      <c r="D36">
        <f t="shared" si="0"/>
        <v>62765.7</v>
      </c>
      <c r="E36" s="281">
        <f t="shared" si="1"/>
        <v>0.53518721212381926</v>
      </c>
      <c r="F36" s="281">
        <f t="shared" si="2"/>
        <v>0.4648127878761808</v>
      </c>
    </row>
    <row r="37" spans="1:6" x14ac:dyDescent="0.25">
      <c r="A37" s="280">
        <v>1996</v>
      </c>
      <c r="B37">
        <v>34642.800000000003</v>
      </c>
      <c r="C37">
        <v>29210.799999999999</v>
      </c>
      <c r="D37">
        <f t="shared" si="0"/>
        <v>63853.600000000006</v>
      </c>
      <c r="E37" s="281">
        <f t="shared" si="1"/>
        <v>0.54253479835122842</v>
      </c>
      <c r="F37" s="281">
        <f t="shared" si="2"/>
        <v>0.45746520164877152</v>
      </c>
    </row>
    <row r="38" spans="1:6" x14ac:dyDescent="0.25">
      <c r="A38" s="280">
        <v>1997</v>
      </c>
      <c r="B38">
        <v>34653.4</v>
      </c>
      <c r="C38">
        <v>31654.100000000002</v>
      </c>
      <c r="D38">
        <f t="shared" si="0"/>
        <v>66307.5</v>
      </c>
      <c r="E38" s="281">
        <f t="shared" si="1"/>
        <v>0.52261659691588436</v>
      </c>
      <c r="F38" s="281">
        <f t="shared" si="2"/>
        <v>0.4773834030841157</v>
      </c>
    </row>
    <row r="39" spans="1:6" x14ac:dyDescent="0.25">
      <c r="A39" s="280">
        <v>1998</v>
      </c>
      <c r="B39">
        <v>35248</v>
      </c>
      <c r="C39">
        <v>33835.200000000004</v>
      </c>
      <c r="D39">
        <f t="shared" si="0"/>
        <v>69083.200000000012</v>
      </c>
      <c r="E39" s="281">
        <f t="shared" si="1"/>
        <v>0.51022535146026815</v>
      </c>
      <c r="F39" s="281">
        <f t="shared" si="2"/>
        <v>0.48977464853973179</v>
      </c>
    </row>
    <row r="40" spans="1:6" x14ac:dyDescent="0.25">
      <c r="A40" s="280">
        <v>1999</v>
      </c>
      <c r="B40">
        <v>36170.5</v>
      </c>
      <c r="C40">
        <v>34883.799999999996</v>
      </c>
      <c r="D40">
        <f t="shared" si="0"/>
        <v>71054.299999999988</v>
      </c>
      <c r="E40" s="281">
        <f t="shared" si="1"/>
        <v>0.50905434294616947</v>
      </c>
      <c r="F40" s="281">
        <f t="shared" si="2"/>
        <v>0.4909456570538307</v>
      </c>
    </row>
    <row r="41" spans="1:6" x14ac:dyDescent="0.25">
      <c r="A41" s="280">
        <v>2000</v>
      </c>
      <c r="B41">
        <v>34912.499999999993</v>
      </c>
      <c r="C41">
        <v>33861.4</v>
      </c>
      <c r="D41">
        <f t="shared" si="0"/>
        <v>68773.899999999994</v>
      </c>
      <c r="E41" s="281">
        <f t="shared" si="1"/>
        <v>0.50764170710109502</v>
      </c>
      <c r="F41" s="281">
        <f t="shared" si="2"/>
        <v>0.49235829289890504</v>
      </c>
    </row>
    <row r="42" spans="1:6" x14ac:dyDescent="0.25">
      <c r="A42" s="280">
        <v>2001</v>
      </c>
      <c r="B42">
        <v>34853.899999999994</v>
      </c>
      <c r="C42">
        <v>33865.1</v>
      </c>
      <c r="D42">
        <f t="shared" si="0"/>
        <v>68719</v>
      </c>
      <c r="E42" s="281">
        <f t="shared" si="1"/>
        <v>0.50719451680030259</v>
      </c>
      <c r="F42" s="281">
        <f t="shared" si="2"/>
        <v>0.4928054831996973</v>
      </c>
    </row>
    <row r="43" spans="1:6" x14ac:dyDescent="0.25">
      <c r="A43" s="280">
        <v>2002</v>
      </c>
      <c r="B43">
        <v>36143.000000000007</v>
      </c>
      <c r="C43">
        <v>32477.899999999998</v>
      </c>
      <c r="D43">
        <f t="shared" si="0"/>
        <v>68620.900000000009</v>
      </c>
      <c r="E43" s="281">
        <f t="shared" si="1"/>
        <v>0.52670542065172565</v>
      </c>
      <c r="F43" s="281">
        <f t="shared" si="2"/>
        <v>0.47329457934827429</v>
      </c>
    </row>
    <row r="44" spans="1:6" x14ac:dyDescent="0.25">
      <c r="A44" s="280">
        <v>2003</v>
      </c>
      <c r="B44">
        <v>46504.9</v>
      </c>
      <c r="C44">
        <v>39178.5</v>
      </c>
      <c r="D44">
        <f t="shared" si="0"/>
        <v>85683.4</v>
      </c>
      <c r="E44" s="281">
        <f t="shared" si="1"/>
        <v>0.54275273857013151</v>
      </c>
      <c r="F44" s="281">
        <f t="shared" si="2"/>
        <v>0.4572472614298686</v>
      </c>
    </row>
    <row r="45" spans="1:6" x14ac:dyDescent="0.25">
      <c r="A45" s="280">
        <v>2004</v>
      </c>
      <c r="B45">
        <v>53400.999999999993</v>
      </c>
      <c r="C45">
        <v>51768.6</v>
      </c>
      <c r="D45">
        <f t="shared" si="0"/>
        <v>105169.59999999999</v>
      </c>
      <c r="E45" s="281">
        <f t="shared" si="1"/>
        <v>0.50776079779708205</v>
      </c>
      <c r="F45" s="281">
        <f t="shared" si="2"/>
        <v>0.492239202202918</v>
      </c>
    </row>
    <row r="46" spans="1:6" x14ac:dyDescent="0.25">
      <c r="A46" s="280">
        <v>2005</v>
      </c>
      <c r="B46">
        <v>69357.400000000023</v>
      </c>
      <c r="C46">
        <v>67612.399999999994</v>
      </c>
      <c r="D46">
        <f t="shared" si="0"/>
        <v>136969.80000000002</v>
      </c>
      <c r="E46" s="281">
        <f t="shared" si="1"/>
        <v>0.50637001733228792</v>
      </c>
      <c r="F46" s="281">
        <f t="shared" si="2"/>
        <v>0.49362998266771202</v>
      </c>
    </row>
    <row r="47" spans="1:6" x14ac:dyDescent="0.25">
      <c r="A47" s="280">
        <v>2006</v>
      </c>
      <c r="B47">
        <v>87453.200000000026</v>
      </c>
      <c r="C47">
        <v>85216.1</v>
      </c>
      <c r="D47">
        <f t="shared" si="0"/>
        <v>172669.30000000005</v>
      </c>
      <c r="E47" s="281">
        <f t="shared" si="1"/>
        <v>0.50647799000748828</v>
      </c>
      <c r="F47" s="281">
        <f t="shared" si="2"/>
        <v>0.49352200999251161</v>
      </c>
    </row>
    <row r="48" spans="1:6" x14ac:dyDescent="0.25">
      <c r="A48" s="280">
        <v>2007</v>
      </c>
      <c r="B48">
        <v>126046.30000000002</v>
      </c>
      <c r="C48">
        <v>111388.3</v>
      </c>
      <c r="D48">
        <f t="shared" si="0"/>
        <v>237434.60000000003</v>
      </c>
      <c r="E48" s="281">
        <f t="shared" si="1"/>
        <v>0.53086744728864288</v>
      </c>
      <c r="F48" s="281">
        <f t="shared" si="2"/>
        <v>0.46913255271135706</v>
      </c>
    </row>
    <row r="49" spans="1:6" x14ac:dyDescent="0.25">
      <c r="A49" s="280">
        <v>2008</v>
      </c>
      <c r="B49">
        <v>175828.2</v>
      </c>
      <c r="C49">
        <v>146595.40000000002</v>
      </c>
      <c r="D49">
        <f t="shared" si="0"/>
        <v>322423.60000000003</v>
      </c>
      <c r="E49" s="281">
        <f t="shared" si="1"/>
        <v>0.54533290987384297</v>
      </c>
      <c r="F49" s="281">
        <f t="shared" si="2"/>
        <v>0.45466709012615703</v>
      </c>
    </row>
    <row r="50" spans="1:6" x14ac:dyDescent="0.25">
      <c r="A50" s="280">
        <v>2009</v>
      </c>
      <c r="B50">
        <v>226253.39999999997</v>
      </c>
      <c r="C50">
        <v>175451.3</v>
      </c>
      <c r="D50">
        <f t="shared" si="0"/>
        <v>401704.69999999995</v>
      </c>
      <c r="E50" s="281">
        <f t="shared" si="1"/>
        <v>0.56323314116065859</v>
      </c>
      <c r="F50" s="281">
        <f t="shared" si="2"/>
        <v>0.43676685883934147</v>
      </c>
    </row>
    <row r="51" spans="1:6" x14ac:dyDescent="0.25">
      <c r="A51" s="280">
        <v>2010</v>
      </c>
      <c r="B51">
        <v>309364.50000000006</v>
      </c>
      <c r="C51">
        <v>220823.4</v>
      </c>
      <c r="D51">
        <f t="shared" si="0"/>
        <v>530187.9</v>
      </c>
      <c r="E51" s="281">
        <f t="shared" si="1"/>
        <v>0.58349973660281584</v>
      </c>
      <c r="F51" s="281">
        <f t="shared" si="2"/>
        <v>0.41650026339718427</v>
      </c>
    </row>
    <row r="52" spans="1:6" x14ac:dyDescent="0.25">
      <c r="A52" s="280">
        <v>2011</v>
      </c>
      <c r="B52">
        <v>425244.60000000009</v>
      </c>
      <c r="C52">
        <v>301445.5</v>
      </c>
      <c r="D52">
        <f t="shared" si="0"/>
        <v>726690.10000000009</v>
      </c>
      <c r="E52" s="281">
        <f t="shared" si="1"/>
        <v>0.5851801201089708</v>
      </c>
      <c r="F52" s="281">
        <f t="shared" si="2"/>
        <v>0.41481987989102914</v>
      </c>
    </row>
    <row r="53" spans="1:6" x14ac:dyDescent="0.25">
      <c r="A53" s="280">
        <v>2012</v>
      </c>
      <c r="B53">
        <v>601535.1230469984</v>
      </c>
      <c r="C53">
        <v>365800.79564633564</v>
      </c>
      <c r="D53">
        <f t="shared" si="0"/>
        <v>967335.9186933341</v>
      </c>
      <c r="E53" s="281">
        <f t="shared" si="1"/>
        <v>0.62184719022895885</v>
      </c>
      <c r="F53" s="281">
        <f t="shared" si="2"/>
        <v>0.3781528097710411</v>
      </c>
    </row>
    <row r="54" spans="1:6" x14ac:dyDescent="0.25">
      <c r="A54" s="280">
        <v>2013</v>
      </c>
      <c r="B54">
        <v>862397.05746522173</v>
      </c>
      <c r="C54">
        <v>487191.66714956181</v>
      </c>
      <c r="D54">
        <f t="shared" si="0"/>
        <v>1349588.7246147837</v>
      </c>
      <c r="E54" s="281">
        <f t="shared" si="1"/>
        <v>0.63900730773471581</v>
      </c>
      <c r="F54" s="281">
        <f t="shared" si="2"/>
        <v>0.36099269226528408</v>
      </c>
    </row>
    <row r="56" spans="1:6" x14ac:dyDescent="0.25">
      <c r="D56" t="s">
        <v>365</v>
      </c>
      <c r="E56" s="281">
        <f>+AVERAGE(E2:E12)</f>
        <v>0.71711697119691753</v>
      </c>
      <c r="F56" s="281">
        <f>+AVERAGE(F2:F12)</f>
        <v>0.28288302880308236</v>
      </c>
    </row>
    <row r="57" spans="1:6" x14ac:dyDescent="0.25">
      <c r="D57" t="s">
        <v>366</v>
      </c>
      <c r="E57" s="281">
        <f>+AVERAGE(E44:E54)</f>
        <v>0.55748449060959959</v>
      </c>
      <c r="F57" s="281">
        <f>+AVERAGE(F44:F54)</f>
        <v>0.44251550939040035</v>
      </c>
    </row>
    <row r="59" spans="1:6" x14ac:dyDescent="0.25">
      <c r="D59" t="s">
        <v>367</v>
      </c>
      <c r="E59" t="s">
        <v>368</v>
      </c>
    </row>
    <row r="60" spans="1:6" x14ac:dyDescent="0.25">
      <c r="D60" s="282">
        <v>0.71711697119691753</v>
      </c>
      <c r="E60" s="282">
        <v>0.55748449060959959</v>
      </c>
    </row>
    <row r="61" spans="1:6" x14ac:dyDescent="0.25">
      <c r="D61" s="282">
        <v>0.28288302880308236</v>
      </c>
      <c r="E61" s="282">
        <v>0.44251550939040035</v>
      </c>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R89"/>
  <sheetViews>
    <sheetView topLeftCell="AU55" zoomScale="60" zoomScaleNormal="60" workbookViewId="0">
      <selection activeCell="AT2" sqref="AT2"/>
    </sheetView>
  </sheetViews>
  <sheetFormatPr defaultRowHeight="15.75" x14ac:dyDescent="0.25"/>
  <cols>
    <col min="1" max="1" width="55.125" customWidth="1"/>
    <col min="2" max="2" width="11.625" bestFit="1" customWidth="1"/>
    <col min="3" max="3" width="10.625" bestFit="1" customWidth="1"/>
    <col min="4" max="4" width="10.875" bestFit="1" customWidth="1"/>
    <col min="5" max="5" width="12.375" bestFit="1" customWidth="1"/>
    <col min="6" max="7" width="10.875" bestFit="1" customWidth="1"/>
    <col min="8" max="9" width="10.625" bestFit="1" customWidth="1"/>
    <col min="10" max="10" width="12.375" bestFit="1" customWidth="1"/>
    <col min="13" max="13" width="37.125" customWidth="1"/>
    <col min="14" max="14" width="11.625" bestFit="1" customWidth="1"/>
    <col min="15" max="15" width="10.625" bestFit="1" customWidth="1"/>
    <col min="16" max="16" width="10.875" bestFit="1" customWidth="1"/>
    <col min="17" max="17" width="12.375" bestFit="1" customWidth="1"/>
    <col min="18" max="18" width="11.625" bestFit="1" customWidth="1"/>
    <col min="19" max="19" width="11" bestFit="1" customWidth="1"/>
    <col min="20" max="20" width="10.875" bestFit="1" customWidth="1"/>
    <col min="21" max="21" width="12.375" bestFit="1" customWidth="1"/>
    <col min="22" max="22" width="12.5" bestFit="1" customWidth="1"/>
    <col min="23" max="24" width="10.625" bestFit="1" customWidth="1"/>
    <col min="25" max="25" width="10.875" bestFit="1" customWidth="1"/>
    <col min="26" max="26" width="33.75" customWidth="1"/>
    <col min="28" max="28" width="30.625" customWidth="1"/>
    <col min="29" max="30" width="12.375" bestFit="1" customWidth="1"/>
    <col min="32" max="32" width="30.625" customWidth="1"/>
    <col min="36" max="36" width="26.25" customWidth="1"/>
    <col min="37" max="37" width="12.375" bestFit="1" customWidth="1"/>
    <col min="38" max="38" width="12.5" bestFit="1" customWidth="1"/>
    <col min="40" max="40" width="9.875" bestFit="1" customWidth="1"/>
    <col min="42" max="42" width="10.875" customWidth="1"/>
    <col min="43" max="43" width="33.75" customWidth="1"/>
    <col min="49" max="49" width="3.75" customWidth="1"/>
    <col min="50" max="53" width="10.125" customWidth="1"/>
    <col min="54" max="54" width="12.375" bestFit="1" customWidth="1"/>
    <col min="55" max="56" width="10.625" bestFit="1" customWidth="1"/>
    <col min="57" max="57" width="10.875" bestFit="1" customWidth="1"/>
    <col min="58" max="58" width="12.375" bestFit="1" customWidth="1"/>
    <col min="59" max="61" width="11.375" customWidth="1"/>
    <col min="63" max="64" width="10.5" customWidth="1"/>
    <col min="68" max="68" width="9.875" bestFit="1" customWidth="1"/>
    <col min="70" max="70" width="10.375" customWidth="1"/>
  </cols>
  <sheetData>
    <row r="1" spans="1:70" ht="15.75" customHeight="1" x14ac:dyDescent="0.25">
      <c r="A1">
        <v>2014</v>
      </c>
      <c r="B1" s="294" t="s">
        <v>423</v>
      </c>
      <c r="C1" s="294"/>
      <c r="D1" s="294"/>
      <c r="E1" s="294"/>
      <c r="M1">
        <v>2015</v>
      </c>
      <c r="N1" s="294" t="s">
        <v>423</v>
      </c>
      <c r="O1" s="294"/>
      <c r="P1" s="294"/>
      <c r="Q1" s="294"/>
      <c r="AB1" t="s">
        <v>457</v>
      </c>
      <c r="AC1" s="294">
        <v>2014</v>
      </c>
      <c r="AD1" s="294">
        <v>2015</v>
      </c>
      <c r="AF1" t="s">
        <v>262</v>
      </c>
      <c r="AG1" s="294">
        <v>2014</v>
      </c>
      <c r="AH1" s="294">
        <v>2015</v>
      </c>
      <c r="AJ1" t="s">
        <v>427</v>
      </c>
      <c r="AK1">
        <v>2014</v>
      </c>
      <c r="AL1">
        <v>2015</v>
      </c>
      <c r="AT1" t="s">
        <v>490</v>
      </c>
    </row>
    <row r="2" spans="1:70" ht="31.5" x14ac:dyDescent="0.25">
      <c r="B2" s="292" t="s">
        <v>424</v>
      </c>
      <c r="C2" s="292" t="s">
        <v>425</v>
      </c>
      <c r="D2" s="292" t="s">
        <v>426</v>
      </c>
      <c r="E2" s="292" t="s">
        <v>427</v>
      </c>
      <c r="F2" s="292" t="s">
        <v>262</v>
      </c>
      <c r="G2" s="292" t="s">
        <v>428</v>
      </c>
      <c r="H2" s="292" t="s">
        <v>429</v>
      </c>
      <c r="I2" s="292" t="s">
        <v>430</v>
      </c>
      <c r="J2" s="292" t="s">
        <v>427</v>
      </c>
      <c r="N2" s="292" t="s">
        <v>424</v>
      </c>
      <c r="O2" s="292" t="s">
        <v>425</v>
      </c>
      <c r="P2" s="292" t="s">
        <v>426</v>
      </c>
      <c r="Q2" s="292" t="s">
        <v>427</v>
      </c>
      <c r="R2" s="292" t="s">
        <v>262</v>
      </c>
      <c r="S2" s="292" t="s">
        <v>428</v>
      </c>
      <c r="T2" s="292" t="s">
        <v>429</v>
      </c>
      <c r="U2" s="292" t="s">
        <v>430</v>
      </c>
      <c r="V2" s="292" t="s">
        <v>427</v>
      </c>
      <c r="AC2" s="292" t="s">
        <v>427</v>
      </c>
      <c r="AD2" s="292" t="s">
        <v>427</v>
      </c>
      <c r="AG2" s="292" t="s">
        <v>262</v>
      </c>
      <c r="AH2" s="292" t="s">
        <v>262</v>
      </c>
      <c r="AK2" s="292" t="s">
        <v>427</v>
      </c>
      <c r="AL2" s="292" t="s">
        <v>427</v>
      </c>
      <c r="AX2" s="292" t="s">
        <v>424</v>
      </c>
      <c r="AY2" s="292" t="s">
        <v>425</v>
      </c>
      <c r="AZ2" s="292" t="s">
        <v>426</v>
      </c>
      <c r="BA2" s="292" t="s">
        <v>427</v>
      </c>
      <c r="BB2" s="292" t="s">
        <v>262</v>
      </c>
      <c r="BC2" s="292" t="s">
        <v>428</v>
      </c>
      <c r="BD2" s="292" t="s">
        <v>429</v>
      </c>
      <c r="BE2" s="292" t="s">
        <v>430</v>
      </c>
      <c r="BF2" s="292" t="s">
        <v>427</v>
      </c>
      <c r="BH2" s="292" t="s">
        <v>489</v>
      </c>
    </row>
    <row r="3" spans="1:70" x14ac:dyDescent="0.25">
      <c r="A3" t="s">
        <v>134</v>
      </c>
      <c r="B3" s="293">
        <v>528748.5</v>
      </c>
      <c r="C3" s="293">
        <v>16819</v>
      </c>
      <c r="D3" s="293">
        <v>397040.7</v>
      </c>
      <c r="E3" s="293">
        <v>942608.2</v>
      </c>
      <c r="F3" s="293">
        <v>592978.9</v>
      </c>
      <c r="G3" s="293">
        <v>2067.1</v>
      </c>
      <c r="H3" s="293">
        <v>20288.900000000001</v>
      </c>
      <c r="I3" s="293">
        <v>59130.400000000001</v>
      </c>
      <c r="J3" s="293">
        <v>1617073.5</v>
      </c>
      <c r="L3" t="s">
        <v>134</v>
      </c>
      <c r="N3" s="293">
        <v>645348.6</v>
      </c>
      <c r="O3" s="293">
        <v>23504.3</v>
      </c>
      <c r="P3" s="293">
        <v>540798.4</v>
      </c>
      <c r="Q3" s="293">
        <v>1209651.3</v>
      </c>
      <c r="R3" s="293">
        <v>787169</v>
      </c>
      <c r="S3" s="293">
        <v>1841.9</v>
      </c>
      <c r="T3" s="293">
        <v>28342.799999999999</v>
      </c>
      <c r="U3" s="293">
        <v>83374.899999999994</v>
      </c>
      <c r="V3" s="293">
        <v>2110379.9</v>
      </c>
      <c r="Y3" s="18" t="s">
        <v>3</v>
      </c>
      <c r="Z3" s="77" t="s">
        <v>4</v>
      </c>
      <c r="AB3" t="str">
        <f>+A3</f>
        <v>I)INGRESOSCORRIENTES</v>
      </c>
      <c r="AC3" s="293">
        <v>942608.2</v>
      </c>
      <c r="AD3" s="293">
        <v>1209651.3</v>
      </c>
      <c r="AF3" t="s">
        <v>134</v>
      </c>
      <c r="AG3" s="293">
        <v>592978.9</v>
      </c>
      <c r="AH3" s="293">
        <v>787169</v>
      </c>
      <c r="AJ3" t="s">
        <v>134</v>
      </c>
      <c r="AK3" s="293">
        <v>1617073.5</v>
      </c>
      <c r="AL3" s="293">
        <v>2110379.9</v>
      </c>
      <c r="AN3" s="295">
        <f>+AK3-AG3</f>
        <v>1024094.6</v>
      </c>
      <c r="AO3" s="295">
        <f>+AL3-AH3</f>
        <v>1323210.8999999999</v>
      </c>
      <c r="AP3" s="18" t="s">
        <v>3</v>
      </c>
      <c r="AQ3" s="77" t="s">
        <v>4</v>
      </c>
      <c r="AR3" t="s">
        <v>3</v>
      </c>
      <c r="AS3" t="s">
        <v>269</v>
      </c>
      <c r="AT3" t="s">
        <v>270</v>
      </c>
      <c r="AX3" s="293">
        <v>783012.7</v>
      </c>
      <c r="AY3" s="293">
        <v>48989.2</v>
      </c>
      <c r="AZ3" s="293">
        <v>815473</v>
      </c>
      <c r="BA3" s="293">
        <v>1647474.9</v>
      </c>
      <c r="BB3" s="293">
        <v>1078852.6000000001</v>
      </c>
      <c r="BC3" s="293">
        <v>5235.3</v>
      </c>
      <c r="BD3" s="293">
        <v>40626.800000000003</v>
      </c>
      <c r="BE3" s="293">
        <v>115913.9</v>
      </c>
      <c r="BF3" s="293">
        <v>2888103.5</v>
      </c>
      <c r="BH3" s="295">
        <f>+BF3-BB3</f>
        <v>1809250.9</v>
      </c>
      <c r="BI3" s="295"/>
      <c r="BJ3" s="295"/>
      <c r="BK3" s="295"/>
      <c r="BL3" s="295"/>
      <c r="BM3" s="295"/>
      <c r="BN3" s="295"/>
      <c r="BO3" s="295"/>
      <c r="BP3" s="295"/>
      <c r="BQ3" s="295"/>
      <c r="BR3" s="295"/>
    </row>
    <row r="4" spans="1:70" x14ac:dyDescent="0.25">
      <c r="A4" t="s">
        <v>125</v>
      </c>
      <c r="B4" s="293">
        <v>423067.6</v>
      </c>
      <c r="C4" s="293">
        <v>4648.8</v>
      </c>
      <c r="D4" s="293">
        <v>103109.7</v>
      </c>
      <c r="E4" s="293">
        <v>530826.1</v>
      </c>
      <c r="F4" s="293">
        <v>544095.1</v>
      </c>
      <c r="G4" s="293">
        <v>0</v>
      </c>
      <c r="H4" s="293">
        <v>15952.2</v>
      </c>
      <c r="I4" s="293">
        <v>17613.2</v>
      </c>
      <c r="J4" s="293">
        <v>1108486.6000000001</v>
      </c>
      <c r="L4" t="s">
        <v>125</v>
      </c>
      <c r="N4" s="293">
        <v>524760.1</v>
      </c>
      <c r="O4" s="293">
        <v>5401.1</v>
      </c>
      <c r="P4" s="293">
        <v>140155.70000000001</v>
      </c>
      <c r="Q4" s="293">
        <v>670316.9</v>
      </c>
      <c r="R4" s="293">
        <v>730074</v>
      </c>
      <c r="S4" s="293">
        <v>0</v>
      </c>
      <c r="T4" s="293">
        <v>21691.7</v>
      </c>
      <c r="U4" s="293">
        <v>22725.3</v>
      </c>
      <c r="V4" s="293">
        <v>1444807.9</v>
      </c>
      <c r="Y4" s="13"/>
      <c r="Z4" s="78" t="s">
        <v>5</v>
      </c>
      <c r="AB4" t="str">
        <f t="shared" ref="AB4:AB12" si="0">+A4</f>
        <v>-INGRESOSTRIBUTARIOS</v>
      </c>
      <c r="AC4" s="293">
        <v>530826.1</v>
      </c>
      <c r="AD4" s="293">
        <v>670316.9</v>
      </c>
      <c r="AF4" t="s">
        <v>125</v>
      </c>
      <c r="AG4" s="293">
        <v>544095.1</v>
      </c>
      <c r="AH4" s="293">
        <v>730074</v>
      </c>
      <c r="AJ4" t="s">
        <v>125</v>
      </c>
      <c r="AK4" s="293">
        <v>1108486.6000000001</v>
      </c>
      <c r="AL4" s="293">
        <v>1444807.9</v>
      </c>
      <c r="AN4" s="295">
        <f t="shared" ref="AN4:AN67" si="1">+AK4-AG4</f>
        <v>564391.50000000012</v>
      </c>
      <c r="AO4" s="295">
        <f t="shared" ref="AO4:AO67" si="2">+AL4-AH4</f>
        <v>714733.89999999991</v>
      </c>
      <c r="AP4" s="13"/>
      <c r="AQ4" s="78" t="s">
        <v>5</v>
      </c>
      <c r="AS4" t="s">
        <v>271</v>
      </c>
      <c r="AT4" t="s">
        <v>269</v>
      </c>
      <c r="AU4" t="s">
        <v>272</v>
      </c>
      <c r="AX4" s="293">
        <v>626577.9</v>
      </c>
      <c r="AY4" s="293">
        <v>7959.9</v>
      </c>
      <c r="AZ4" s="293">
        <v>277235.90000000002</v>
      </c>
      <c r="BA4" s="293">
        <v>911773.7</v>
      </c>
      <c r="BB4" s="293">
        <v>987626.3</v>
      </c>
      <c r="BC4" s="293">
        <v>0</v>
      </c>
      <c r="BD4" s="293">
        <v>30224.2</v>
      </c>
      <c r="BE4" s="293">
        <v>29154</v>
      </c>
      <c r="BF4" s="293">
        <v>1958778.2</v>
      </c>
      <c r="BH4" s="295">
        <f t="shared" ref="BH4:BH20" si="3">+BF4-BB4</f>
        <v>971151.89999999991</v>
      </c>
      <c r="BI4" s="295"/>
    </row>
    <row r="5" spans="1:70" x14ac:dyDescent="0.25">
      <c r="A5" t="s">
        <v>417</v>
      </c>
      <c r="B5" s="293">
        <v>3149.6</v>
      </c>
      <c r="C5" s="293">
        <v>2865.3</v>
      </c>
      <c r="D5" s="293">
        <v>255217.3</v>
      </c>
      <c r="E5" s="293">
        <v>261232.2</v>
      </c>
      <c r="F5" s="293">
        <v>0</v>
      </c>
      <c r="G5" s="293">
        <v>0</v>
      </c>
      <c r="H5" s="293">
        <v>0</v>
      </c>
      <c r="I5" s="293">
        <v>37870.699999999997</v>
      </c>
      <c r="J5" s="293">
        <v>299102.90000000002</v>
      </c>
      <c r="L5" t="s">
        <v>431</v>
      </c>
      <c r="N5" s="293">
        <v>4534.8</v>
      </c>
      <c r="O5" s="293">
        <v>5690.9</v>
      </c>
      <c r="P5" s="293">
        <v>346495.4</v>
      </c>
      <c r="Q5" s="293">
        <v>356721.1</v>
      </c>
      <c r="R5" s="293">
        <v>0</v>
      </c>
      <c r="S5" s="293">
        <v>0</v>
      </c>
      <c r="T5" s="293">
        <v>0</v>
      </c>
      <c r="U5" s="293">
        <v>53577.1</v>
      </c>
      <c r="V5" s="293">
        <v>410298.2</v>
      </c>
      <c r="Y5" s="13"/>
      <c r="Z5" s="78" t="s">
        <v>6</v>
      </c>
      <c r="AB5" t="str">
        <f t="shared" si="0"/>
        <v>-APORTESYCONTRIB.ALA</v>
      </c>
      <c r="AC5" s="293">
        <v>261232.2</v>
      </c>
      <c r="AD5" s="293">
        <v>356721.1</v>
      </c>
      <c r="AF5" t="s">
        <v>417</v>
      </c>
      <c r="AG5" s="293">
        <v>0</v>
      </c>
      <c r="AH5" s="293">
        <v>0</v>
      </c>
      <c r="AJ5" t="s">
        <v>417</v>
      </c>
      <c r="AK5" s="293">
        <v>299102.90000000002</v>
      </c>
      <c r="AL5" s="293">
        <v>410298.2</v>
      </c>
      <c r="AN5" s="295">
        <f t="shared" si="1"/>
        <v>299102.90000000002</v>
      </c>
      <c r="AO5" s="295">
        <f t="shared" si="2"/>
        <v>410298.2</v>
      </c>
      <c r="AP5" s="13"/>
      <c r="AQ5" s="78" t="s">
        <v>6</v>
      </c>
      <c r="AS5" t="s">
        <v>271</v>
      </c>
      <c r="AT5" t="s">
        <v>273</v>
      </c>
      <c r="AU5" t="s">
        <v>274</v>
      </c>
      <c r="AV5" t="s">
        <v>370</v>
      </c>
      <c r="AW5" t="s">
        <v>371</v>
      </c>
      <c r="AX5" s="293">
        <v>6692.1</v>
      </c>
      <c r="AY5" s="293">
        <v>21690.6</v>
      </c>
      <c r="AZ5" s="293">
        <v>464370.1</v>
      </c>
      <c r="BA5" s="293">
        <v>492752.8</v>
      </c>
      <c r="BB5" s="293">
        <v>0</v>
      </c>
      <c r="BC5" s="293">
        <v>0</v>
      </c>
      <c r="BD5" s="293">
        <v>0</v>
      </c>
      <c r="BE5" s="293">
        <v>75472.5</v>
      </c>
      <c r="BF5" s="293">
        <v>568225.30000000005</v>
      </c>
      <c r="BH5" s="295">
        <f t="shared" si="3"/>
        <v>568225.30000000005</v>
      </c>
      <c r="BI5" s="295"/>
    </row>
    <row r="6" spans="1:70" x14ac:dyDescent="0.25">
      <c r="A6" t="s">
        <v>127</v>
      </c>
      <c r="B6" s="293">
        <v>16290.3</v>
      </c>
      <c r="C6" s="293">
        <v>7917.5</v>
      </c>
      <c r="D6" s="293">
        <v>324.39999999999998</v>
      </c>
      <c r="E6" s="293">
        <v>24532.2</v>
      </c>
      <c r="F6" s="293">
        <v>39878</v>
      </c>
      <c r="G6" s="293">
        <v>0</v>
      </c>
      <c r="H6" s="293">
        <v>1221.8</v>
      </c>
      <c r="I6" s="293">
        <v>3229.5</v>
      </c>
      <c r="J6" s="293">
        <v>68861.5</v>
      </c>
      <c r="L6" t="s">
        <v>127</v>
      </c>
      <c r="N6" s="293">
        <v>19358.599999999999</v>
      </c>
      <c r="O6" s="293">
        <v>10601.7</v>
      </c>
      <c r="P6" s="293">
        <v>687</v>
      </c>
      <c r="Q6" s="293">
        <v>30647.3</v>
      </c>
      <c r="R6" s="293">
        <v>45432</v>
      </c>
      <c r="S6" s="293">
        <v>0</v>
      </c>
      <c r="T6" s="293">
        <v>1522.2</v>
      </c>
      <c r="U6" s="293">
        <v>5328.8</v>
      </c>
      <c r="V6" s="293">
        <v>82930.3</v>
      </c>
      <c r="Y6" s="13"/>
      <c r="Z6" s="78" t="s">
        <v>7</v>
      </c>
      <c r="AB6" t="str">
        <f t="shared" si="0"/>
        <v>-INGRESOSNOTRIBUTARIOS</v>
      </c>
      <c r="AC6" s="293">
        <v>24532.2</v>
      </c>
      <c r="AD6" s="293">
        <v>30647.3</v>
      </c>
      <c r="AF6" t="s">
        <v>127</v>
      </c>
      <c r="AG6" s="293">
        <v>39878</v>
      </c>
      <c r="AH6" s="293">
        <v>45432</v>
      </c>
      <c r="AJ6" t="s">
        <v>127</v>
      </c>
      <c r="AK6" s="293">
        <v>68861.5</v>
      </c>
      <c r="AL6" s="293">
        <v>82930.3</v>
      </c>
      <c r="AN6" s="295">
        <f t="shared" si="1"/>
        <v>28983.5</v>
      </c>
      <c r="AO6" s="295">
        <f t="shared" si="2"/>
        <v>37498.300000000003</v>
      </c>
      <c r="AP6" s="13"/>
      <c r="AQ6" s="78" t="s">
        <v>7</v>
      </c>
      <c r="AS6" t="s">
        <v>271</v>
      </c>
      <c r="AT6" t="s">
        <v>269</v>
      </c>
      <c r="AU6" t="s">
        <v>276</v>
      </c>
      <c r="AV6" t="s">
        <v>272</v>
      </c>
      <c r="AX6" s="293">
        <v>24371.1</v>
      </c>
      <c r="AY6" s="293">
        <v>14742.4</v>
      </c>
      <c r="AZ6" s="293">
        <v>1053.5</v>
      </c>
      <c r="BA6" s="293">
        <v>40167</v>
      </c>
      <c r="BB6" s="293">
        <v>64244</v>
      </c>
      <c r="BC6" s="293">
        <v>0</v>
      </c>
      <c r="BD6" s="293">
        <v>1649.8</v>
      </c>
      <c r="BE6" s="293">
        <v>6441</v>
      </c>
      <c r="BF6" s="293">
        <v>112501.8</v>
      </c>
      <c r="BH6" s="295">
        <f t="shared" si="3"/>
        <v>48257.8</v>
      </c>
      <c r="BI6" s="295"/>
    </row>
    <row r="7" spans="1:70" x14ac:dyDescent="0.25">
      <c r="A7" t="s">
        <v>418</v>
      </c>
      <c r="B7" s="293">
        <v>2382.9</v>
      </c>
      <c r="C7" s="293">
        <v>1223.8</v>
      </c>
      <c r="D7" s="293">
        <v>0</v>
      </c>
      <c r="E7" s="293">
        <v>3606.7</v>
      </c>
      <c r="F7" s="293">
        <v>4102</v>
      </c>
      <c r="G7" s="293">
        <v>0</v>
      </c>
      <c r="H7" s="293">
        <v>0</v>
      </c>
      <c r="I7" s="293">
        <v>2.9</v>
      </c>
      <c r="J7" s="293">
        <v>7711.6</v>
      </c>
      <c r="L7" t="s">
        <v>432</v>
      </c>
      <c r="N7" s="293">
        <v>3048</v>
      </c>
      <c r="O7" s="293">
        <v>1636.3</v>
      </c>
      <c r="P7" s="293">
        <v>0</v>
      </c>
      <c r="Q7" s="293">
        <v>4684.3</v>
      </c>
      <c r="R7" s="293">
        <v>4991</v>
      </c>
      <c r="S7" s="293">
        <v>0</v>
      </c>
      <c r="T7" s="293">
        <v>0</v>
      </c>
      <c r="U7" s="293">
        <v>3.7</v>
      </c>
      <c r="V7" s="293">
        <v>9679</v>
      </c>
      <c r="Y7" s="13"/>
      <c r="Z7" s="78" t="s">
        <v>8</v>
      </c>
      <c r="AB7" t="str">
        <f t="shared" si="0"/>
        <v>-VENTASDEBS.YSERV.DELA</v>
      </c>
      <c r="AC7" s="293">
        <v>3606.7</v>
      </c>
      <c r="AD7" s="293">
        <v>4684.3</v>
      </c>
      <c r="AF7" t="s">
        <v>418</v>
      </c>
      <c r="AG7" s="293">
        <v>4102</v>
      </c>
      <c r="AH7" s="293">
        <v>4991</v>
      </c>
      <c r="AJ7" t="s">
        <v>418</v>
      </c>
      <c r="AK7" s="293">
        <v>7711.6</v>
      </c>
      <c r="AL7" s="293">
        <v>9679</v>
      </c>
      <c r="AN7" s="295">
        <f t="shared" si="1"/>
        <v>3609.6000000000004</v>
      </c>
      <c r="AO7" s="295">
        <f t="shared" si="2"/>
        <v>4688</v>
      </c>
      <c r="AP7" s="13"/>
      <c r="AQ7" s="78" t="s">
        <v>8</v>
      </c>
      <c r="AS7" t="s">
        <v>271</v>
      </c>
      <c r="AT7" t="s">
        <v>277</v>
      </c>
      <c r="AU7" t="s">
        <v>278</v>
      </c>
      <c r="AV7" t="s">
        <v>372</v>
      </c>
      <c r="AW7" t="s">
        <v>373</v>
      </c>
      <c r="AX7" s="293">
        <v>3636.6</v>
      </c>
      <c r="AY7" s="293">
        <v>1902.4</v>
      </c>
      <c r="AZ7" s="293">
        <v>0</v>
      </c>
      <c r="BA7" s="293">
        <v>5539</v>
      </c>
      <c r="BB7" s="293">
        <v>7103.4</v>
      </c>
      <c r="BC7" s="293">
        <v>0</v>
      </c>
      <c r="BD7" s="293">
        <v>0</v>
      </c>
      <c r="BE7" s="293">
        <v>822</v>
      </c>
      <c r="BF7" s="293">
        <v>13464.4</v>
      </c>
      <c r="BH7" s="295">
        <f t="shared" si="3"/>
        <v>6361</v>
      </c>
      <c r="BI7" s="295"/>
    </row>
    <row r="8" spans="1:70" x14ac:dyDescent="0.25">
      <c r="A8" t="s">
        <v>129</v>
      </c>
      <c r="B8" s="293">
        <v>0</v>
      </c>
      <c r="C8" s="293">
        <v>0</v>
      </c>
      <c r="D8" s="293">
        <v>0</v>
      </c>
      <c r="E8" s="293">
        <v>0</v>
      </c>
      <c r="F8" s="293">
        <v>0</v>
      </c>
      <c r="G8" s="293">
        <v>0</v>
      </c>
      <c r="H8" s="293">
        <v>0</v>
      </c>
      <c r="I8" s="293">
        <v>0</v>
      </c>
      <c r="J8" s="293">
        <v>0</v>
      </c>
      <c r="L8" t="s">
        <v>129</v>
      </c>
      <c r="N8" s="293">
        <v>0</v>
      </c>
      <c r="O8" s="293">
        <v>0</v>
      </c>
      <c r="P8" s="293">
        <v>0</v>
      </c>
      <c r="Q8" s="293">
        <v>0</v>
      </c>
      <c r="R8" s="293">
        <v>0</v>
      </c>
      <c r="S8" s="293">
        <v>0</v>
      </c>
      <c r="T8" s="293">
        <v>0</v>
      </c>
      <c r="U8" s="293">
        <v>0</v>
      </c>
      <c r="V8" s="293">
        <v>0</v>
      </c>
      <c r="Y8" s="13"/>
      <c r="Z8" s="78" t="s">
        <v>9</v>
      </c>
      <c r="AB8" t="str">
        <f t="shared" si="0"/>
        <v>-INGRESOSDEOPERACION</v>
      </c>
      <c r="AC8" s="293">
        <v>0</v>
      </c>
      <c r="AD8" s="293">
        <v>0</v>
      </c>
      <c r="AF8" t="s">
        <v>129</v>
      </c>
      <c r="AG8" s="293">
        <v>0</v>
      </c>
      <c r="AH8" s="293">
        <v>0</v>
      </c>
      <c r="AJ8" t="s">
        <v>129</v>
      </c>
      <c r="AK8" s="293">
        <v>0</v>
      </c>
      <c r="AL8" s="293">
        <v>0</v>
      </c>
      <c r="AN8" s="295">
        <f t="shared" si="1"/>
        <v>0</v>
      </c>
      <c r="AO8" s="295">
        <f t="shared" si="2"/>
        <v>0</v>
      </c>
      <c r="AP8" s="13"/>
      <c r="AQ8" s="78" t="s">
        <v>9</v>
      </c>
      <c r="AS8" t="s">
        <v>271</v>
      </c>
      <c r="AT8" t="s">
        <v>269</v>
      </c>
      <c r="AU8" t="s">
        <v>278</v>
      </c>
      <c r="AV8" t="s">
        <v>374</v>
      </c>
      <c r="AX8" s="293">
        <v>0</v>
      </c>
      <c r="AY8" s="293">
        <v>0</v>
      </c>
      <c r="AZ8" s="293">
        <v>0</v>
      </c>
      <c r="BA8" s="293">
        <v>0</v>
      </c>
      <c r="BB8" s="293">
        <v>0</v>
      </c>
      <c r="BC8" s="293">
        <v>0</v>
      </c>
      <c r="BD8" s="293">
        <v>0</v>
      </c>
      <c r="BE8" s="293">
        <v>0</v>
      </c>
      <c r="BF8" s="293">
        <v>0</v>
      </c>
      <c r="BH8" s="295">
        <f t="shared" si="3"/>
        <v>0</v>
      </c>
      <c r="BI8" s="295"/>
    </row>
    <row r="9" spans="1:70" x14ac:dyDescent="0.25">
      <c r="A9" t="s">
        <v>130</v>
      </c>
      <c r="B9" s="293">
        <v>83475.3</v>
      </c>
      <c r="C9" s="293">
        <v>148.5</v>
      </c>
      <c r="D9" s="293">
        <v>38389.300000000003</v>
      </c>
      <c r="E9" s="293">
        <v>122013.1</v>
      </c>
      <c r="F9" s="293">
        <v>3225</v>
      </c>
      <c r="G9" s="293">
        <v>708.4</v>
      </c>
      <c r="H9" s="293">
        <v>1339.4</v>
      </c>
      <c r="I9" s="293">
        <v>143.5</v>
      </c>
      <c r="J9" s="293">
        <v>127429.4</v>
      </c>
      <c r="L9" t="s">
        <v>433</v>
      </c>
      <c r="N9" s="293">
        <v>91101.6</v>
      </c>
      <c r="O9" s="293">
        <v>169.1</v>
      </c>
      <c r="P9" s="293">
        <v>53460.3</v>
      </c>
      <c r="Q9" s="293">
        <v>144731</v>
      </c>
      <c r="R9" s="293">
        <v>4153</v>
      </c>
      <c r="S9" s="293">
        <v>929.1</v>
      </c>
      <c r="T9" s="293">
        <v>3079.8</v>
      </c>
      <c r="U9" s="293">
        <v>325.2</v>
      </c>
      <c r="V9" s="293">
        <v>153218.1</v>
      </c>
      <c r="Y9" s="13"/>
      <c r="Z9" s="78" t="s">
        <v>10</v>
      </c>
      <c r="AB9" t="str">
        <f t="shared" si="0"/>
        <v>-RENTASDELAPROPIEDAD</v>
      </c>
      <c r="AC9" s="293">
        <v>122013.1</v>
      </c>
      <c r="AD9" s="293">
        <v>144731</v>
      </c>
      <c r="AF9" t="s">
        <v>130</v>
      </c>
      <c r="AG9" s="293">
        <v>3225</v>
      </c>
      <c r="AH9" s="293">
        <v>4153</v>
      </c>
      <c r="AJ9" t="s">
        <v>130</v>
      </c>
      <c r="AK9" s="293">
        <v>127429.4</v>
      </c>
      <c r="AL9" s="293">
        <v>153218.1</v>
      </c>
      <c r="AN9" s="295">
        <f t="shared" si="1"/>
        <v>124204.4</v>
      </c>
      <c r="AO9" s="295">
        <f t="shared" si="2"/>
        <v>149065.1</v>
      </c>
      <c r="AP9" s="13"/>
      <c r="AQ9" s="78" t="s">
        <v>10</v>
      </c>
      <c r="AS9" t="s">
        <v>271</v>
      </c>
      <c r="AT9" t="s">
        <v>279</v>
      </c>
      <c r="AU9" t="s">
        <v>278</v>
      </c>
      <c r="AV9" t="s">
        <v>370</v>
      </c>
      <c r="AW9" t="s">
        <v>375</v>
      </c>
      <c r="AX9" s="293">
        <v>121484.9</v>
      </c>
      <c r="AY9" s="293">
        <v>2676.1</v>
      </c>
      <c r="AZ9" s="293">
        <v>72813.5</v>
      </c>
      <c r="BA9" s="293">
        <v>196974.5</v>
      </c>
      <c r="BB9" s="293">
        <v>13380.5</v>
      </c>
      <c r="BC9" s="293">
        <v>2110</v>
      </c>
      <c r="BD9" s="293">
        <v>4440.7</v>
      </c>
      <c r="BE9" s="293">
        <v>706.7</v>
      </c>
      <c r="BF9" s="293">
        <v>217612.4</v>
      </c>
      <c r="BH9" s="295">
        <f t="shared" si="3"/>
        <v>204231.9</v>
      </c>
      <c r="BI9" s="295"/>
    </row>
    <row r="10" spans="1:70" x14ac:dyDescent="0.25">
      <c r="A10" t="s">
        <v>131</v>
      </c>
      <c r="B10" s="293">
        <v>382.8</v>
      </c>
      <c r="C10" s="293">
        <v>15.1</v>
      </c>
      <c r="D10" s="293">
        <v>0</v>
      </c>
      <c r="E10" s="293">
        <v>397.9</v>
      </c>
      <c r="F10" s="293">
        <v>1678.8</v>
      </c>
      <c r="G10" s="293">
        <v>465.6</v>
      </c>
      <c r="H10" s="293">
        <v>245.2</v>
      </c>
      <c r="I10" s="293">
        <v>160.80000000000001</v>
      </c>
      <c r="J10" s="293">
        <v>2948.3</v>
      </c>
      <c r="L10" t="s">
        <v>131</v>
      </c>
      <c r="N10" s="293">
        <v>2545.5</v>
      </c>
      <c r="O10" s="293">
        <v>5.2</v>
      </c>
      <c r="P10" s="293">
        <v>0</v>
      </c>
      <c r="Q10" s="293">
        <v>2550.6999999999998</v>
      </c>
      <c r="R10" s="293">
        <v>2519</v>
      </c>
      <c r="S10" s="293">
        <v>331.9</v>
      </c>
      <c r="T10" s="293">
        <v>116.2</v>
      </c>
      <c r="U10" s="293">
        <v>123.2</v>
      </c>
      <c r="V10" s="293">
        <v>5641</v>
      </c>
      <c r="Y10" s="13"/>
      <c r="Z10" s="78" t="s">
        <v>11</v>
      </c>
      <c r="AB10" t="str">
        <f t="shared" si="0"/>
        <v>-TRANSFERENCIASCORRIENTES</v>
      </c>
      <c r="AC10" s="293">
        <v>397.9</v>
      </c>
      <c r="AD10" s="293">
        <v>2550.6999999999998</v>
      </c>
      <c r="AF10" t="s">
        <v>131</v>
      </c>
      <c r="AG10" s="293">
        <v>1678.8</v>
      </c>
      <c r="AH10" s="293">
        <v>2519</v>
      </c>
      <c r="AJ10" t="s">
        <v>131</v>
      </c>
      <c r="AK10" s="293">
        <v>2948.3</v>
      </c>
      <c r="AL10" s="293">
        <v>5641</v>
      </c>
      <c r="AN10" s="295">
        <f t="shared" si="1"/>
        <v>1269.5000000000002</v>
      </c>
      <c r="AO10" s="295">
        <f t="shared" si="2"/>
        <v>3122</v>
      </c>
      <c r="AP10" s="13"/>
      <c r="AQ10" s="78" t="s">
        <v>11</v>
      </c>
      <c r="AS10" t="s">
        <v>271</v>
      </c>
      <c r="AT10" t="s">
        <v>280</v>
      </c>
      <c r="AU10" t="s">
        <v>270</v>
      </c>
      <c r="AX10" s="293">
        <v>250.1</v>
      </c>
      <c r="AY10" s="293">
        <v>17.8</v>
      </c>
      <c r="AZ10" s="293">
        <v>0</v>
      </c>
      <c r="BA10" s="293">
        <v>267.89999999999998</v>
      </c>
      <c r="BB10" s="293">
        <v>6498.4</v>
      </c>
      <c r="BC10" s="293">
        <v>1111.9000000000001</v>
      </c>
      <c r="BD10" s="293">
        <v>3082</v>
      </c>
      <c r="BE10" s="293">
        <v>1127.7</v>
      </c>
      <c r="BF10" s="293">
        <v>12087.9</v>
      </c>
      <c r="BH10" s="295">
        <f t="shared" si="3"/>
        <v>5589.5</v>
      </c>
      <c r="BI10" s="295"/>
    </row>
    <row r="11" spans="1:70" x14ac:dyDescent="0.25">
      <c r="A11" t="s">
        <v>132</v>
      </c>
      <c r="B11" s="293">
        <v>0</v>
      </c>
      <c r="C11" s="293">
        <v>0</v>
      </c>
      <c r="D11" s="293">
        <v>0</v>
      </c>
      <c r="E11" s="293">
        <v>0</v>
      </c>
      <c r="F11" s="293">
        <v>0</v>
      </c>
      <c r="G11" s="293">
        <v>893.1</v>
      </c>
      <c r="H11" s="293">
        <v>1530.3</v>
      </c>
      <c r="I11" s="293">
        <v>109.8</v>
      </c>
      <c r="J11" s="293">
        <v>2533.1999999999998</v>
      </c>
      <c r="L11" t="s">
        <v>132</v>
      </c>
      <c r="N11" s="293">
        <v>0</v>
      </c>
      <c r="O11" s="293">
        <v>0</v>
      </c>
      <c r="P11" s="293">
        <v>0</v>
      </c>
      <c r="Q11" s="293">
        <v>0</v>
      </c>
      <c r="R11" s="293">
        <v>0</v>
      </c>
      <c r="S11" s="293">
        <v>580.9</v>
      </c>
      <c r="T11" s="293">
        <v>1932.9</v>
      </c>
      <c r="U11" s="293">
        <v>1291.5999999999999</v>
      </c>
      <c r="V11" s="293">
        <v>3805.4</v>
      </c>
      <c r="Y11" s="13"/>
      <c r="Z11" s="78" t="s">
        <v>12</v>
      </c>
      <c r="AB11" t="str">
        <f t="shared" si="0"/>
        <v>-OTROSINGRESOS</v>
      </c>
      <c r="AC11" s="293">
        <v>0</v>
      </c>
      <c r="AD11" s="293">
        <v>0</v>
      </c>
      <c r="AF11" t="s">
        <v>132</v>
      </c>
      <c r="AG11" s="293">
        <v>0</v>
      </c>
      <c r="AH11" s="293">
        <v>0</v>
      </c>
      <c r="AJ11" t="s">
        <v>132</v>
      </c>
      <c r="AK11" s="293">
        <v>2533.1999999999998</v>
      </c>
      <c r="AL11" s="293">
        <v>3805.4</v>
      </c>
      <c r="AN11" s="295">
        <f t="shared" si="1"/>
        <v>2533.1999999999998</v>
      </c>
      <c r="AO11" s="295">
        <f t="shared" si="2"/>
        <v>3805.4</v>
      </c>
      <c r="AP11" s="13"/>
      <c r="AQ11" s="78" t="s">
        <v>12</v>
      </c>
      <c r="AS11" t="s">
        <v>271</v>
      </c>
      <c r="AT11" t="s">
        <v>281</v>
      </c>
      <c r="AU11" t="s">
        <v>269</v>
      </c>
      <c r="AX11" s="293">
        <v>0</v>
      </c>
      <c r="AY11" s="293">
        <v>0</v>
      </c>
      <c r="AZ11" s="293">
        <v>0</v>
      </c>
      <c r="BA11" s="293">
        <v>0</v>
      </c>
      <c r="BB11" s="293">
        <v>0</v>
      </c>
      <c r="BC11" s="293">
        <v>2013.4</v>
      </c>
      <c r="BD11" s="293">
        <v>1230.0999999999999</v>
      </c>
      <c r="BE11" s="293">
        <v>2190</v>
      </c>
      <c r="BF11" s="293">
        <v>5433.5</v>
      </c>
      <c r="BH11" s="295">
        <f t="shared" si="3"/>
        <v>5433.5</v>
      </c>
      <c r="BI11" s="295"/>
    </row>
    <row r="12" spans="1:70" x14ac:dyDescent="0.25">
      <c r="A12" t="s">
        <v>419</v>
      </c>
      <c r="B12" s="293">
        <v>0</v>
      </c>
      <c r="C12" s="293">
        <v>0</v>
      </c>
      <c r="D12" s="293">
        <v>0</v>
      </c>
      <c r="E12" s="293">
        <v>0</v>
      </c>
      <c r="F12" s="293">
        <v>0</v>
      </c>
      <c r="G12" s="293">
        <v>0</v>
      </c>
      <c r="H12" s="293">
        <v>0</v>
      </c>
      <c r="I12" s="293">
        <v>0</v>
      </c>
      <c r="J12" s="293"/>
      <c r="L12" t="s">
        <v>434</v>
      </c>
      <c r="N12" s="293">
        <v>0</v>
      </c>
      <c r="O12" s="293">
        <v>0</v>
      </c>
      <c r="P12" s="293">
        <v>0</v>
      </c>
      <c r="Q12" s="293">
        <v>0</v>
      </c>
      <c r="R12" s="293">
        <v>0</v>
      </c>
      <c r="S12" s="293">
        <v>0</v>
      </c>
      <c r="T12" s="293">
        <v>0</v>
      </c>
      <c r="U12" s="293">
        <v>0</v>
      </c>
      <c r="V12" s="293">
        <v>0</v>
      </c>
      <c r="Y12" s="13"/>
      <c r="Z12" s="78" t="s">
        <v>13</v>
      </c>
      <c r="AB12" t="str">
        <f t="shared" si="0"/>
        <v>-SUPERAVITOPER.EMPRESASPUBLICAS0,0</v>
      </c>
      <c r="AC12" s="293">
        <v>0</v>
      </c>
      <c r="AD12" s="293">
        <v>0</v>
      </c>
      <c r="AF12" t="s">
        <v>419</v>
      </c>
      <c r="AG12" s="293">
        <v>0</v>
      </c>
      <c r="AH12" s="293">
        <v>0</v>
      </c>
      <c r="AJ12" t="s">
        <v>419</v>
      </c>
      <c r="AK12" s="293"/>
      <c r="AL12" s="293">
        <v>0</v>
      </c>
      <c r="AN12" s="295">
        <f t="shared" si="1"/>
        <v>0</v>
      </c>
      <c r="AO12" s="295">
        <f t="shared" si="2"/>
        <v>0</v>
      </c>
      <c r="AP12" s="13"/>
      <c r="AQ12" s="78" t="s">
        <v>13</v>
      </c>
      <c r="AS12" t="s">
        <v>271</v>
      </c>
      <c r="AT12" t="s">
        <v>282</v>
      </c>
      <c r="AU12" t="s">
        <v>283</v>
      </c>
      <c r="AV12" t="s">
        <v>376</v>
      </c>
      <c r="AW12" t="s">
        <v>284</v>
      </c>
      <c r="AX12" s="293">
        <v>0</v>
      </c>
      <c r="AY12" s="293">
        <v>0</v>
      </c>
      <c r="AZ12" s="293">
        <v>0</v>
      </c>
      <c r="BA12" s="293">
        <v>0</v>
      </c>
      <c r="BB12" s="293">
        <v>0</v>
      </c>
      <c r="BC12" s="293">
        <v>0</v>
      </c>
      <c r="BD12" s="293">
        <v>0</v>
      </c>
      <c r="BE12" s="293">
        <v>0</v>
      </c>
      <c r="BF12" s="293">
        <v>0</v>
      </c>
      <c r="BH12" s="295">
        <f t="shared" si="3"/>
        <v>0</v>
      </c>
      <c r="BI12" s="295"/>
    </row>
    <row r="13" spans="1:70" x14ac:dyDescent="0.25">
      <c r="A13" t="s">
        <v>169</v>
      </c>
      <c r="B13" s="293">
        <v>417964.4</v>
      </c>
      <c r="C13" s="293">
        <v>32312.3</v>
      </c>
      <c r="D13" s="293">
        <v>375010.3</v>
      </c>
      <c r="E13" s="293">
        <v>825287</v>
      </c>
      <c r="F13" s="293">
        <v>583054</v>
      </c>
      <c r="G13" s="293">
        <v>58880</v>
      </c>
      <c r="H13" s="293">
        <v>31169.8</v>
      </c>
      <c r="I13" s="293">
        <v>77313.899999999994</v>
      </c>
      <c r="J13" s="293">
        <v>1575704.7</v>
      </c>
      <c r="L13" t="s">
        <v>169</v>
      </c>
      <c r="N13" s="293">
        <v>554226.1</v>
      </c>
      <c r="O13" s="293">
        <v>44735.199999999997</v>
      </c>
      <c r="P13" s="293">
        <v>546919.80000000005</v>
      </c>
      <c r="Q13" s="293">
        <v>1145881.1000000001</v>
      </c>
      <c r="R13" s="293">
        <v>818139.6</v>
      </c>
      <c r="S13" s="293">
        <v>58713.1</v>
      </c>
      <c r="T13" s="293">
        <v>40656.699999999997</v>
      </c>
      <c r="U13" s="293">
        <v>101732.9</v>
      </c>
      <c r="V13" s="293">
        <v>2165123.4</v>
      </c>
      <c r="Y13" s="13"/>
      <c r="Z13" s="78"/>
      <c r="AN13" s="295"/>
      <c r="AO13" s="295"/>
      <c r="AP13" s="13"/>
      <c r="AQ13" s="78"/>
      <c r="AX13" s="293"/>
      <c r="AY13" s="293"/>
      <c r="AZ13" s="293"/>
      <c r="BA13" s="293"/>
      <c r="BB13" s="293"/>
      <c r="BC13" s="293"/>
      <c r="BD13" s="293"/>
      <c r="BE13" s="293"/>
      <c r="BF13" s="293"/>
      <c r="BI13" s="295"/>
    </row>
    <row r="14" spans="1:70" x14ac:dyDescent="0.25">
      <c r="A14" t="s">
        <v>152</v>
      </c>
      <c r="B14" s="293">
        <v>127187.8</v>
      </c>
      <c r="C14" s="293">
        <v>28144.9</v>
      </c>
      <c r="D14" s="293">
        <v>9616.5</v>
      </c>
      <c r="E14" s="293">
        <v>164949.20000000001</v>
      </c>
      <c r="F14" s="293">
        <v>413438</v>
      </c>
      <c r="G14" s="293">
        <v>0</v>
      </c>
      <c r="H14" s="293">
        <v>489</v>
      </c>
      <c r="I14" s="293">
        <v>31086.799999999999</v>
      </c>
      <c r="J14" s="293">
        <v>609963</v>
      </c>
      <c r="L14" t="s">
        <v>435</v>
      </c>
      <c r="N14" s="293">
        <v>171277.3</v>
      </c>
      <c r="O14" s="293">
        <v>37409.4</v>
      </c>
      <c r="P14" s="293">
        <v>13013.1</v>
      </c>
      <c r="Q14" s="293">
        <v>221699.8</v>
      </c>
      <c r="R14" s="293">
        <v>590579</v>
      </c>
      <c r="S14" s="293">
        <v>0</v>
      </c>
      <c r="T14" s="293">
        <v>679.1</v>
      </c>
      <c r="U14" s="293">
        <v>42881.9</v>
      </c>
      <c r="V14" s="293">
        <v>855839.8</v>
      </c>
      <c r="Y14" s="18" t="s">
        <v>14</v>
      </c>
      <c r="Z14" s="77" t="s">
        <v>15</v>
      </c>
      <c r="AB14" t="str">
        <f t="shared" ref="AB14:AB20" si="4">+A13</f>
        <v>II)GASTOSCORRIENTES</v>
      </c>
      <c r="AC14" s="293">
        <v>825287</v>
      </c>
      <c r="AD14" s="293">
        <v>1145881.1000000001</v>
      </c>
      <c r="AF14" t="s">
        <v>169</v>
      </c>
      <c r="AG14" s="293">
        <v>583054</v>
      </c>
      <c r="AH14" s="293">
        <v>818139.6</v>
      </c>
      <c r="AJ14" t="s">
        <v>169</v>
      </c>
      <c r="AK14" s="293">
        <v>1575704.7</v>
      </c>
      <c r="AL14" s="293">
        <v>2165123.4</v>
      </c>
      <c r="AN14" s="295">
        <f t="shared" si="1"/>
        <v>992650.7</v>
      </c>
      <c r="AO14" s="295">
        <f t="shared" si="2"/>
        <v>1346983.7999999998</v>
      </c>
      <c r="AP14" s="18" t="s">
        <v>14</v>
      </c>
      <c r="AQ14" s="77" t="s">
        <v>15</v>
      </c>
      <c r="AR14" t="s">
        <v>14</v>
      </c>
      <c r="AS14" t="s">
        <v>285</v>
      </c>
      <c r="AT14" t="s">
        <v>270</v>
      </c>
      <c r="AX14" s="293">
        <v>920136.6</v>
      </c>
      <c r="AY14" s="293">
        <v>60844.7</v>
      </c>
      <c r="AZ14" s="293">
        <v>779823.1</v>
      </c>
      <c r="BA14" s="293">
        <v>1760804.4</v>
      </c>
      <c r="BB14" s="293">
        <v>1121305.3999999999</v>
      </c>
      <c r="BC14" s="293">
        <v>49084.2</v>
      </c>
      <c r="BD14" s="293">
        <v>46367.8</v>
      </c>
      <c r="BE14" s="293">
        <v>148193.5</v>
      </c>
      <c r="BF14" s="293">
        <v>3125755.3</v>
      </c>
      <c r="BG14" s="295"/>
      <c r="BH14" s="295">
        <f t="shared" si="3"/>
        <v>2004449.9</v>
      </c>
      <c r="BI14" s="295"/>
      <c r="BJ14" s="295"/>
      <c r="BK14" s="295"/>
      <c r="BL14" s="295"/>
      <c r="BM14" s="295"/>
      <c r="BN14" s="295"/>
      <c r="BO14" s="295"/>
      <c r="BP14" s="295"/>
      <c r="BQ14" s="295"/>
      <c r="BR14" s="295"/>
    </row>
    <row r="15" spans="1:70" x14ac:dyDescent="0.25">
      <c r="A15" t="s">
        <v>153</v>
      </c>
      <c r="B15" s="293">
        <v>91991.7</v>
      </c>
      <c r="C15" s="293">
        <v>20233.2</v>
      </c>
      <c r="D15" s="293">
        <v>6443.7</v>
      </c>
      <c r="E15" s="293">
        <v>118668.6</v>
      </c>
      <c r="F15" s="293">
        <v>351760</v>
      </c>
      <c r="G15" s="293">
        <v>0</v>
      </c>
      <c r="H15" s="293">
        <v>23.5</v>
      </c>
      <c r="I15" s="293">
        <v>26236.1</v>
      </c>
      <c r="J15" s="293">
        <v>496688.2</v>
      </c>
      <c r="L15" t="s">
        <v>153</v>
      </c>
      <c r="N15" s="293">
        <v>125385.7</v>
      </c>
      <c r="O15" s="293">
        <v>27809.200000000001</v>
      </c>
      <c r="P15" s="293">
        <v>8686.9</v>
      </c>
      <c r="Q15" s="293">
        <v>161881.79999999999</v>
      </c>
      <c r="R15" s="293">
        <v>500574</v>
      </c>
      <c r="S15" s="293">
        <v>0</v>
      </c>
      <c r="T15" s="293">
        <v>32.9</v>
      </c>
      <c r="U15" s="293">
        <v>34239.9</v>
      </c>
      <c r="V15" s="293">
        <v>696728.6</v>
      </c>
      <c r="Y15" s="13"/>
      <c r="Z15" s="78" t="s">
        <v>16</v>
      </c>
      <c r="AB15" t="str">
        <f t="shared" si="4"/>
        <v>-GASTOSDECONSUMOYOPERAC.</v>
      </c>
      <c r="AC15" s="293">
        <v>164949.20000000001</v>
      </c>
      <c r="AD15" s="293">
        <v>221699.8</v>
      </c>
      <c r="AF15" t="s">
        <v>152</v>
      </c>
      <c r="AG15" s="293">
        <v>413438</v>
      </c>
      <c r="AH15" s="293">
        <v>590579</v>
      </c>
      <c r="AJ15" t="s">
        <v>152</v>
      </c>
      <c r="AK15" s="293">
        <v>609963</v>
      </c>
      <c r="AL15" s="293">
        <v>855839.8</v>
      </c>
      <c r="AN15" s="295">
        <f t="shared" si="1"/>
        <v>196525</v>
      </c>
      <c r="AO15" s="295">
        <f t="shared" si="2"/>
        <v>265260.80000000005</v>
      </c>
      <c r="AP15" s="13"/>
      <c r="AQ15" s="78" t="s">
        <v>16</v>
      </c>
      <c r="AS15" t="s">
        <v>271</v>
      </c>
      <c r="AT15" t="s">
        <v>285</v>
      </c>
      <c r="AU15" t="s">
        <v>278</v>
      </c>
      <c r="AV15" t="s">
        <v>377</v>
      </c>
      <c r="AW15" t="s">
        <v>378</v>
      </c>
      <c r="AX15" s="293">
        <v>223177.60000000001</v>
      </c>
      <c r="AY15" s="293">
        <v>49790.7</v>
      </c>
      <c r="AZ15" s="293">
        <v>15197.1</v>
      </c>
      <c r="BA15" s="293">
        <v>288165.40000000002</v>
      </c>
      <c r="BB15" s="293">
        <v>801957.3</v>
      </c>
      <c r="BC15" s="293">
        <v>0</v>
      </c>
      <c r="BD15" s="293">
        <v>281.3</v>
      </c>
      <c r="BE15" s="293">
        <v>62610.8</v>
      </c>
      <c r="BF15" s="293">
        <v>1153014.8</v>
      </c>
      <c r="BG15" s="295"/>
      <c r="BH15" s="295">
        <f t="shared" si="3"/>
        <v>351057.5</v>
      </c>
      <c r="BI15" s="295"/>
      <c r="BJ15" s="295"/>
      <c r="BK15" s="295"/>
      <c r="BL15" s="295"/>
      <c r="BM15" s="295"/>
      <c r="BN15" s="295"/>
      <c r="BO15" s="295"/>
      <c r="BP15" s="295"/>
      <c r="BQ15" s="295"/>
      <c r="BR15" s="295"/>
    </row>
    <row r="16" spans="1:70" x14ac:dyDescent="0.25">
      <c r="A16" t="s">
        <v>154</v>
      </c>
      <c r="B16" s="293">
        <v>35195.300000000003</v>
      </c>
      <c r="C16" s="293">
        <v>7889</v>
      </c>
      <c r="D16" s="293">
        <v>3172.8</v>
      </c>
      <c r="E16" s="293">
        <v>46257.1</v>
      </c>
      <c r="F16" s="293">
        <v>61678</v>
      </c>
      <c r="G16" s="293">
        <v>0</v>
      </c>
      <c r="H16" s="293">
        <v>109.1</v>
      </c>
      <c r="I16" s="293">
        <v>4615.7</v>
      </c>
      <c r="J16" s="293">
        <v>112659.9</v>
      </c>
      <c r="L16" t="s">
        <v>154</v>
      </c>
      <c r="N16" s="293">
        <v>45891</v>
      </c>
      <c r="O16" s="293">
        <v>9599.4</v>
      </c>
      <c r="P16" s="293">
        <v>4326.1000000000004</v>
      </c>
      <c r="Q16" s="293">
        <v>59816.5</v>
      </c>
      <c r="R16" s="293">
        <v>90005</v>
      </c>
      <c r="S16" s="293">
        <v>0</v>
      </c>
      <c r="T16" s="293">
        <v>158.6</v>
      </c>
      <c r="U16" s="293">
        <v>8327.7000000000007</v>
      </c>
      <c r="V16" s="293">
        <v>158307.79999999999</v>
      </c>
      <c r="Y16" s="13"/>
      <c r="Z16" s="78" t="s">
        <v>17</v>
      </c>
      <c r="AB16" t="str">
        <f t="shared" si="4"/>
        <v>.Remuneraciones</v>
      </c>
      <c r="AC16" s="293">
        <v>118668.6</v>
      </c>
      <c r="AD16" s="293">
        <v>161881.79999999999</v>
      </c>
      <c r="AF16" t="s">
        <v>153</v>
      </c>
      <c r="AG16" s="293">
        <v>351760</v>
      </c>
      <c r="AH16" s="293">
        <v>500574</v>
      </c>
      <c r="AJ16" t="s">
        <v>153</v>
      </c>
      <c r="AK16" s="293">
        <v>496688.2</v>
      </c>
      <c r="AL16" s="293">
        <v>696728.6</v>
      </c>
      <c r="AN16" s="295">
        <f t="shared" si="1"/>
        <v>144928.20000000001</v>
      </c>
      <c r="AO16" s="295">
        <f t="shared" si="2"/>
        <v>196154.59999999998</v>
      </c>
      <c r="AP16" s="13"/>
      <c r="AQ16" s="78" t="s">
        <v>17</v>
      </c>
      <c r="AS16" t="s">
        <v>286</v>
      </c>
      <c r="AT16" t="s">
        <v>287</v>
      </c>
      <c r="AX16" s="293">
        <v>170809.2</v>
      </c>
      <c r="AY16" s="293">
        <v>37533.599999999999</v>
      </c>
      <c r="AZ16" s="293">
        <v>11530.6</v>
      </c>
      <c r="BA16" s="293">
        <v>219873.4</v>
      </c>
      <c r="BB16" s="293">
        <v>689580.8</v>
      </c>
      <c r="BC16" s="293">
        <v>0</v>
      </c>
      <c r="BD16" s="293">
        <v>45.2</v>
      </c>
      <c r="BE16" s="293">
        <v>47983.8</v>
      </c>
      <c r="BF16" s="293">
        <v>957483.2</v>
      </c>
      <c r="BG16" s="295"/>
      <c r="BH16" s="295">
        <f t="shared" si="3"/>
        <v>267902.39999999991</v>
      </c>
      <c r="BI16" s="295"/>
    </row>
    <row r="17" spans="1:61" x14ac:dyDescent="0.25">
      <c r="A17" t="s">
        <v>155</v>
      </c>
      <c r="B17" s="293">
        <v>0.8</v>
      </c>
      <c r="C17" s="293">
        <v>22.7</v>
      </c>
      <c r="D17" s="293">
        <v>0</v>
      </c>
      <c r="E17" s="293">
        <v>23.5</v>
      </c>
      <c r="F17" s="293">
        <v>0</v>
      </c>
      <c r="G17" s="293">
        <v>0</v>
      </c>
      <c r="H17" s="293">
        <v>356.4</v>
      </c>
      <c r="I17" s="293">
        <v>235</v>
      </c>
      <c r="J17" s="293">
        <v>614.9</v>
      </c>
      <c r="L17" t="s">
        <v>155</v>
      </c>
      <c r="N17" s="293">
        <v>0.6</v>
      </c>
      <c r="O17" s="293">
        <v>0.8</v>
      </c>
      <c r="P17" s="293">
        <v>0.1</v>
      </c>
      <c r="Q17" s="293">
        <v>1.5</v>
      </c>
      <c r="R17" s="293">
        <v>0</v>
      </c>
      <c r="S17" s="293">
        <v>0</v>
      </c>
      <c r="T17" s="293">
        <v>487.6</v>
      </c>
      <c r="U17" s="293">
        <v>314.3</v>
      </c>
      <c r="V17" s="293">
        <v>803.4</v>
      </c>
      <c r="Y17" s="13"/>
      <c r="Z17" s="78" t="s">
        <v>18</v>
      </c>
      <c r="AB17" t="str">
        <f t="shared" si="4"/>
        <v>.BienesyServicios</v>
      </c>
      <c r="AC17" s="293">
        <v>46257.1</v>
      </c>
      <c r="AD17" s="293">
        <v>59816.5</v>
      </c>
      <c r="AF17" t="s">
        <v>154</v>
      </c>
      <c r="AG17" s="293">
        <v>61678</v>
      </c>
      <c r="AH17" s="293">
        <v>90005</v>
      </c>
      <c r="AJ17" t="s">
        <v>154</v>
      </c>
      <c r="AK17" s="293">
        <v>112659.9</v>
      </c>
      <c r="AL17" s="293">
        <v>158307.79999999999</v>
      </c>
      <c r="AN17" s="295">
        <f t="shared" si="1"/>
        <v>50981.899999999994</v>
      </c>
      <c r="AO17" s="295">
        <f t="shared" si="2"/>
        <v>68302.799999999988</v>
      </c>
      <c r="AP17" s="13"/>
      <c r="AQ17" s="78" t="s">
        <v>18</v>
      </c>
      <c r="AS17" t="s">
        <v>286</v>
      </c>
      <c r="AT17" t="s">
        <v>288</v>
      </c>
      <c r="AU17" t="s">
        <v>289</v>
      </c>
      <c r="AV17" t="s">
        <v>379</v>
      </c>
      <c r="AX17" s="293">
        <v>52365.7</v>
      </c>
      <c r="AY17" s="293">
        <v>12255.3</v>
      </c>
      <c r="AZ17" s="293">
        <v>3666.5</v>
      </c>
      <c r="BA17" s="293">
        <v>68287.5</v>
      </c>
      <c r="BB17" s="293">
        <v>112376.5</v>
      </c>
      <c r="BC17" s="293">
        <v>0</v>
      </c>
      <c r="BD17" s="293">
        <v>173</v>
      </c>
      <c r="BE17" s="293">
        <v>14314.7</v>
      </c>
      <c r="BF17" s="293">
        <v>195151.7</v>
      </c>
      <c r="BG17" s="295"/>
      <c r="BH17" s="295">
        <f t="shared" si="3"/>
        <v>82775.200000000012</v>
      </c>
      <c r="BI17" s="295"/>
    </row>
    <row r="18" spans="1:61" x14ac:dyDescent="0.25">
      <c r="A18" t="s">
        <v>420</v>
      </c>
      <c r="B18" s="293">
        <v>84615.4</v>
      </c>
      <c r="C18" s="293">
        <v>217.4</v>
      </c>
      <c r="D18" s="293">
        <v>13.8</v>
      </c>
      <c r="E18" s="293">
        <v>84846.6</v>
      </c>
      <c r="F18" s="293">
        <v>11590</v>
      </c>
      <c r="G18" s="293">
        <v>122</v>
      </c>
      <c r="H18" s="293">
        <v>2452.8000000000002</v>
      </c>
      <c r="I18" s="293">
        <v>9.6</v>
      </c>
      <c r="J18" s="293">
        <v>99021</v>
      </c>
      <c r="L18" t="s">
        <v>436</v>
      </c>
      <c r="N18" s="293">
        <v>107136.2</v>
      </c>
      <c r="O18" s="293">
        <v>173.2</v>
      </c>
      <c r="P18" s="293">
        <v>14.5</v>
      </c>
      <c r="Q18" s="293">
        <v>107323.9</v>
      </c>
      <c r="R18" s="293">
        <v>15853</v>
      </c>
      <c r="S18" s="293">
        <v>127.2</v>
      </c>
      <c r="T18" s="293">
        <v>2498.9</v>
      </c>
      <c r="U18" s="293">
        <v>18</v>
      </c>
      <c r="V18" s="293">
        <v>125821</v>
      </c>
      <c r="Y18" s="13"/>
      <c r="Z18" s="78" t="s">
        <v>19</v>
      </c>
      <c r="AB18" t="str">
        <f t="shared" si="4"/>
        <v>.OtrosGastos</v>
      </c>
      <c r="AC18" s="293">
        <v>23.5</v>
      </c>
      <c r="AD18" s="293">
        <v>1.5</v>
      </c>
      <c r="AF18" t="s">
        <v>155</v>
      </c>
      <c r="AG18" s="293">
        <v>0</v>
      </c>
      <c r="AH18" s="293">
        <v>0</v>
      </c>
      <c r="AJ18" t="s">
        <v>155</v>
      </c>
      <c r="AK18" s="293">
        <v>614.9</v>
      </c>
      <c r="AL18" s="293">
        <v>803.4</v>
      </c>
      <c r="AN18" s="295">
        <f t="shared" si="1"/>
        <v>614.9</v>
      </c>
      <c r="AO18" s="295">
        <f t="shared" si="2"/>
        <v>803.4</v>
      </c>
      <c r="AP18" s="13"/>
      <c r="AQ18" s="78" t="s">
        <v>19</v>
      </c>
      <c r="AS18" t="s">
        <v>286</v>
      </c>
      <c r="AT18" t="s">
        <v>290</v>
      </c>
      <c r="AU18" t="s">
        <v>265</v>
      </c>
      <c r="AX18" s="293">
        <v>2.7</v>
      </c>
      <c r="AY18" s="293">
        <v>1.8</v>
      </c>
      <c r="AZ18" s="293">
        <v>0</v>
      </c>
      <c r="BA18" s="293">
        <v>4.5</v>
      </c>
      <c r="BB18" s="293">
        <v>0</v>
      </c>
      <c r="BC18" s="293">
        <v>0</v>
      </c>
      <c r="BD18" s="293">
        <v>63.1</v>
      </c>
      <c r="BE18" s="293">
        <v>312.3</v>
      </c>
      <c r="BF18" s="293">
        <v>379.9</v>
      </c>
      <c r="BG18" s="295"/>
      <c r="BH18" s="295">
        <f t="shared" si="3"/>
        <v>379.9</v>
      </c>
      <c r="BI18" s="295"/>
    </row>
    <row r="19" spans="1:61" x14ac:dyDescent="0.25">
      <c r="A19" t="s">
        <v>156</v>
      </c>
      <c r="B19" s="293">
        <v>84605.5</v>
      </c>
      <c r="C19" s="293">
        <v>213.8</v>
      </c>
      <c r="D19" s="293">
        <v>0</v>
      </c>
      <c r="E19" s="293">
        <v>84819.3</v>
      </c>
      <c r="F19" s="293">
        <v>11590</v>
      </c>
      <c r="G19" s="293">
        <v>64</v>
      </c>
      <c r="H19" s="293">
        <v>2452.8000000000002</v>
      </c>
      <c r="I19" s="293">
        <v>9.6</v>
      </c>
      <c r="J19" s="293">
        <v>98935.7</v>
      </c>
      <c r="L19" t="s">
        <v>156</v>
      </c>
      <c r="N19" s="293">
        <v>107129.8</v>
      </c>
      <c r="O19" s="293">
        <v>171.2</v>
      </c>
      <c r="P19" s="293">
        <v>0</v>
      </c>
      <c r="Q19" s="293">
        <v>107301</v>
      </c>
      <c r="R19" s="293">
        <v>15853</v>
      </c>
      <c r="S19" s="293">
        <v>52.3</v>
      </c>
      <c r="T19" s="293">
        <v>2498.9</v>
      </c>
      <c r="U19" s="293">
        <v>11.6</v>
      </c>
      <c r="V19" s="293">
        <v>125716.8</v>
      </c>
      <c r="Y19" s="13"/>
      <c r="Z19" s="78" t="s">
        <v>10</v>
      </c>
      <c r="AB19" t="str">
        <f t="shared" si="4"/>
        <v>-INTERESESYOTRASRENTASDE</v>
      </c>
      <c r="AC19" s="293">
        <v>84846.6</v>
      </c>
      <c r="AD19" s="293">
        <v>107323.9</v>
      </c>
      <c r="AF19" t="s">
        <v>420</v>
      </c>
      <c r="AG19" s="293">
        <v>11590</v>
      </c>
      <c r="AH19" s="293">
        <v>15853</v>
      </c>
      <c r="AJ19" t="s">
        <v>420</v>
      </c>
      <c r="AK19" s="293">
        <v>99021</v>
      </c>
      <c r="AL19" s="293">
        <v>125821</v>
      </c>
      <c r="AN19" s="295">
        <f t="shared" si="1"/>
        <v>87431</v>
      </c>
      <c r="AO19" s="295">
        <f t="shared" si="2"/>
        <v>109968</v>
      </c>
      <c r="AP19" s="13"/>
      <c r="AQ19" s="78" t="s">
        <v>10</v>
      </c>
      <c r="AS19" t="s">
        <v>271</v>
      </c>
      <c r="AT19" t="s">
        <v>279</v>
      </c>
      <c r="AU19" t="s">
        <v>278</v>
      </c>
      <c r="AV19" t="s">
        <v>370</v>
      </c>
      <c r="AW19" t="s">
        <v>375</v>
      </c>
      <c r="AX19" s="293">
        <v>295992.7</v>
      </c>
      <c r="AY19" s="293">
        <v>324.8</v>
      </c>
      <c r="AZ19" s="293">
        <v>15.5</v>
      </c>
      <c r="BA19" s="293">
        <v>296333</v>
      </c>
      <c r="BB19" s="293">
        <v>27124.5</v>
      </c>
      <c r="BC19" s="293">
        <v>181.3</v>
      </c>
      <c r="BD19" s="293">
        <v>3036.7</v>
      </c>
      <c r="BE19" s="293">
        <v>18.3</v>
      </c>
      <c r="BF19" s="293">
        <v>326693.8</v>
      </c>
      <c r="BG19" s="295"/>
      <c r="BH19" s="295">
        <f t="shared" si="3"/>
        <v>299569.3</v>
      </c>
      <c r="BI19" s="295"/>
    </row>
    <row r="20" spans="1:61" x14ac:dyDescent="0.25">
      <c r="A20" t="s">
        <v>159</v>
      </c>
      <c r="B20" s="293">
        <v>9.9</v>
      </c>
      <c r="C20" s="293">
        <v>3.6</v>
      </c>
      <c r="D20" s="293">
        <v>13.8</v>
      </c>
      <c r="E20" s="293">
        <v>27.3</v>
      </c>
      <c r="F20" s="293">
        <v>0</v>
      </c>
      <c r="G20" s="293">
        <v>58</v>
      </c>
      <c r="H20" s="293">
        <v>0</v>
      </c>
      <c r="I20" s="293">
        <v>0</v>
      </c>
      <c r="J20" s="293">
        <v>85.3</v>
      </c>
      <c r="L20" t="s">
        <v>159</v>
      </c>
      <c r="N20" s="293">
        <v>6.4</v>
      </c>
      <c r="O20" s="293">
        <v>2</v>
      </c>
      <c r="P20" s="293">
        <v>14.5</v>
      </c>
      <c r="Q20" s="293">
        <v>22.9</v>
      </c>
      <c r="R20" s="293">
        <v>0</v>
      </c>
      <c r="S20" s="293">
        <v>74.900000000000006</v>
      </c>
      <c r="T20" s="293">
        <v>0</v>
      </c>
      <c r="U20" s="293">
        <v>6.4</v>
      </c>
      <c r="V20" s="293">
        <v>104.2</v>
      </c>
      <c r="Y20" s="13"/>
      <c r="Z20" s="78" t="s">
        <v>20</v>
      </c>
      <c r="AB20" t="str">
        <f t="shared" si="4"/>
        <v>.Intereses</v>
      </c>
      <c r="AC20" s="293">
        <v>84819.3</v>
      </c>
      <c r="AD20" s="293">
        <v>107301</v>
      </c>
      <c r="AF20" t="s">
        <v>156</v>
      </c>
      <c r="AG20" s="293">
        <v>11590</v>
      </c>
      <c r="AH20" s="293">
        <v>15853</v>
      </c>
      <c r="AJ20" t="s">
        <v>156</v>
      </c>
      <c r="AK20" s="293">
        <v>98935.7</v>
      </c>
      <c r="AL20" s="293">
        <v>125716.8</v>
      </c>
      <c r="AN20" s="295">
        <f t="shared" si="1"/>
        <v>87345.7</v>
      </c>
      <c r="AO20" s="295">
        <f t="shared" si="2"/>
        <v>109863.8</v>
      </c>
      <c r="AP20" s="13"/>
      <c r="AQ20" s="78" t="s">
        <v>20</v>
      </c>
      <c r="AS20" t="s">
        <v>286</v>
      </c>
      <c r="AT20" t="s">
        <v>291</v>
      </c>
      <c r="AX20" s="293">
        <v>295981.2</v>
      </c>
      <c r="AY20" s="293">
        <v>320.60000000000002</v>
      </c>
      <c r="AZ20" s="293">
        <v>0</v>
      </c>
      <c r="BA20" s="293">
        <v>296301.8</v>
      </c>
      <c r="BB20" s="293">
        <v>27124.5</v>
      </c>
      <c r="BC20" s="293">
        <v>70.5</v>
      </c>
      <c r="BD20" s="293">
        <v>3036.7</v>
      </c>
      <c r="BE20" s="293">
        <v>11.8</v>
      </c>
      <c r="BF20" s="293">
        <v>326545.3</v>
      </c>
      <c r="BG20" s="295"/>
      <c r="BH20" s="295">
        <f t="shared" si="3"/>
        <v>299420.79999999999</v>
      </c>
      <c r="BI20" s="295"/>
    </row>
    <row r="21" spans="1:61" x14ac:dyDescent="0.25">
      <c r="A21" t="s">
        <v>160</v>
      </c>
      <c r="B21" s="293">
        <v>48898.9</v>
      </c>
      <c r="C21" s="293">
        <v>24.6</v>
      </c>
      <c r="D21" s="293">
        <v>314650.5</v>
      </c>
      <c r="E21" s="293">
        <v>363574</v>
      </c>
      <c r="F21" s="293">
        <v>0</v>
      </c>
      <c r="G21" s="293">
        <v>0</v>
      </c>
      <c r="H21" s="293">
        <v>0</v>
      </c>
      <c r="I21" s="293">
        <v>0</v>
      </c>
      <c r="J21" s="293">
        <v>363574</v>
      </c>
      <c r="L21" t="s">
        <v>437</v>
      </c>
      <c r="N21" s="293">
        <v>68608.2</v>
      </c>
      <c r="O21" s="293">
        <v>34.299999999999997</v>
      </c>
      <c r="P21" s="293">
        <v>459274.4</v>
      </c>
      <c r="Q21" s="293">
        <v>527916.9</v>
      </c>
      <c r="R21" s="293">
        <v>0</v>
      </c>
      <c r="S21" s="293">
        <v>0</v>
      </c>
      <c r="T21" s="293">
        <v>0</v>
      </c>
      <c r="U21" s="293">
        <v>0</v>
      </c>
      <c r="V21" s="293">
        <v>527916.9</v>
      </c>
      <c r="Y21" s="13"/>
      <c r="Z21" s="78" t="s">
        <v>21</v>
      </c>
      <c r="AN21" s="295"/>
      <c r="AO21" s="295"/>
      <c r="AP21" s="13"/>
      <c r="AQ21" s="78" t="s">
        <v>21</v>
      </c>
      <c r="AX21" s="293"/>
      <c r="AY21" s="293"/>
      <c r="AZ21" s="293"/>
      <c r="BA21" s="293"/>
      <c r="BB21" s="293"/>
      <c r="BC21" s="293"/>
      <c r="BD21" s="293"/>
      <c r="BE21" s="293"/>
      <c r="BF21" s="293"/>
      <c r="BG21" s="295"/>
      <c r="BH21" s="295"/>
      <c r="BI21" s="295"/>
    </row>
    <row r="22" spans="1:61" x14ac:dyDescent="0.25">
      <c r="A22" t="s">
        <v>161</v>
      </c>
      <c r="B22" s="293">
        <v>47.4</v>
      </c>
      <c r="C22" s="293">
        <v>38.200000000000003</v>
      </c>
      <c r="D22" s="293">
        <v>1.4</v>
      </c>
      <c r="E22" s="293">
        <v>87</v>
      </c>
      <c r="F22" s="293">
        <v>0</v>
      </c>
      <c r="G22" s="293">
        <v>40340.699999999997</v>
      </c>
      <c r="H22" s="293">
        <v>69.5</v>
      </c>
      <c r="I22" s="293">
        <v>4.3</v>
      </c>
      <c r="J22" s="293">
        <v>40501.5</v>
      </c>
      <c r="L22" t="s">
        <v>161</v>
      </c>
      <c r="N22" s="293">
        <v>54.3</v>
      </c>
      <c r="O22" s="293">
        <v>11.8</v>
      </c>
      <c r="P22" s="293">
        <v>2.4</v>
      </c>
      <c r="Q22" s="293">
        <v>68.5</v>
      </c>
      <c r="R22" s="293">
        <v>0</v>
      </c>
      <c r="S22" s="293">
        <v>34428.300000000003</v>
      </c>
      <c r="T22" s="293">
        <v>415.2</v>
      </c>
      <c r="U22" s="293">
        <v>4.7</v>
      </c>
      <c r="V22" s="293">
        <v>34916.699999999997</v>
      </c>
      <c r="Y22" s="13"/>
      <c r="Z22" s="78" t="s">
        <v>22</v>
      </c>
      <c r="AN22" s="295"/>
      <c r="AO22" s="295"/>
      <c r="AP22" s="13"/>
      <c r="AQ22" s="78" t="s">
        <v>22</v>
      </c>
      <c r="AX22" s="293"/>
      <c r="AY22" s="293"/>
      <c r="AZ22" s="293"/>
      <c r="BA22" s="293"/>
      <c r="BB22" s="293"/>
      <c r="BC22" s="293"/>
      <c r="BD22" s="293"/>
      <c r="BE22" s="293"/>
      <c r="BF22" s="293"/>
      <c r="BG22" s="295"/>
      <c r="BH22" s="295"/>
      <c r="BI22" s="295"/>
    </row>
    <row r="23" spans="1:61" x14ac:dyDescent="0.25">
      <c r="A23" t="s">
        <v>131</v>
      </c>
      <c r="B23" s="293">
        <v>157214.9</v>
      </c>
      <c r="C23" s="293">
        <v>3887.2</v>
      </c>
      <c r="D23" s="293">
        <v>50728.1</v>
      </c>
      <c r="E23" s="293">
        <v>211830.2</v>
      </c>
      <c r="F23" s="293">
        <v>158026</v>
      </c>
      <c r="G23" s="293">
        <v>515.1</v>
      </c>
      <c r="H23" s="293">
        <v>28158.5</v>
      </c>
      <c r="I23" s="293">
        <v>46213.2</v>
      </c>
      <c r="J23" s="293">
        <v>444743</v>
      </c>
      <c r="L23" t="s">
        <v>131</v>
      </c>
      <c r="N23" s="293">
        <v>207150.1</v>
      </c>
      <c r="O23" s="293">
        <v>7106.5</v>
      </c>
      <c r="P23" s="293">
        <v>74615.399999999994</v>
      </c>
      <c r="Q23" s="293">
        <v>288872</v>
      </c>
      <c r="R23" s="293">
        <v>211707.6</v>
      </c>
      <c r="S23" s="293">
        <v>761.3</v>
      </c>
      <c r="T23" s="293">
        <v>37063.5</v>
      </c>
      <c r="U23" s="293">
        <v>58828.3</v>
      </c>
      <c r="V23" s="293">
        <v>597232.69999999995</v>
      </c>
      <c r="Y23" s="13"/>
      <c r="Z23" s="78" t="s">
        <v>23</v>
      </c>
      <c r="AB23" t="str">
        <f t="shared" ref="AB23:AB33" si="5">+A20</f>
        <v>.OtrasRentas</v>
      </c>
      <c r="AC23" s="293">
        <v>27.3</v>
      </c>
      <c r="AD23" s="293">
        <v>22.9</v>
      </c>
      <c r="AF23" t="s">
        <v>159</v>
      </c>
      <c r="AG23" s="293">
        <v>0</v>
      </c>
      <c r="AH23" s="293">
        <v>0</v>
      </c>
      <c r="AJ23" t="s">
        <v>159</v>
      </c>
      <c r="AK23" s="293">
        <v>85.3</v>
      </c>
      <c r="AL23" s="293">
        <v>104.2</v>
      </c>
      <c r="AN23" s="295">
        <f t="shared" si="1"/>
        <v>85.3</v>
      </c>
      <c r="AO23" s="295">
        <f t="shared" si="2"/>
        <v>104.2</v>
      </c>
      <c r="AP23" s="13"/>
      <c r="AQ23" s="78" t="s">
        <v>23</v>
      </c>
      <c r="AS23" t="s">
        <v>286</v>
      </c>
      <c r="AT23" t="s">
        <v>294</v>
      </c>
      <c r="AU23" t="s">
        <v>295</v>
      </c>
      <c r="AX23" s="293">
        <v>11.5</v>
      </c>
      <c r="AY23" s="293">
        <v>4.2</v>
      </c>
      <c r="AZ23" s="293">
        <v>15.5</v>
      </c>
      <c r="BA23" s="293">
        <v>31.2</v>
      </c>
      <c r="BB23" s="293">
        <v>0</v>
      </c>
      <c r="BC23" s="293">
        <v>110.8</v>
      </c>
      <c r="BD23" s="293">
        <v>0</v>
      </c>
      <c r="BE23" s="293">
        <v>6.5</v>
      </c>
      <c r="BF23" s="293">
        <v>148.5</v>
      </c>
      <c r="BG23" s="295"/>
      <c r="BH23" s="295">
        <f t="shared" ref="BH23:BH86" si="6">+BF23-BB23</f>
        <v>148.5</v>
      </c>
      <c r="BI23" s="295"/>
    </row>
    <row r="24" spans="1:61" x14ac:dyDescent="0.25">
      <c r="A24" t="s">
        <v>162</v>
      </c>
      <c r="B24" s="293">
        <v>117344.2</v>
      </c>
      <c r="C24" s="293">
        <v>3741.5</v>
      </c>
      <c r="D24" s="293">
        <v>50727.7</v>
      </c>
      <c r="E24" s="293">
        <v>171813.4</v>
      </c>
      <c r="F24" s="293">
        <v>54471</v>
      </c>
      <c r="G24" s="293">
        <v>515.1</v>
      </c>
      <c r="H24" s="293">
        <v>27038.6</v>
      </c>
      <c r="I24" s="293">
        <v>46202.400000000001</v>
      </c>
      <c r="J24" s="293">
        <v>300040.5</v>
      </c>
      <c r="L24" t="s">
        <v>162</v>
      </c>
      <c r="N24" s="293">
        <v>149090.5</v>
      </c>
      <c r="O24" s="293">
        <v>6897.1</v>
      </c>
      <c r="P24" s="293">
        <v>74610.899999999994</v>
      </c>
      <c r="Q24" s="293">
        <v>230598.5</v>
      </c>
      <c r="R24" s="293">
        <v>73635</v>
      </c>
      <c r="S24" s="293">
        <v>706.7</v>
      </c>
      <c r="T24" s="293">
        <v>35911.699999999997</v>
      </c>
      <c r="U24" s="293">
        <v>58672.1</v>
      </c>
      <c r="V24" s="293">
        <v>399524</v>
      </c>
      <c r="Y24" s="13"/>
      <c r="Z24" s="78" t="s">
        <v>24</v>
      </c>
      <c r="AB24" t="str">
        <f t="shared" si="5"/>
        <v>-PRESTACIONESDELASEG.SOCIAL</v>
      </c>
      <c r="AC24" s="293">
        <v>363574</v>
      </c>
      <c r="AD24" s="293">
        <v>527916.9</v>
      </c>
      <c r="AF24" t="s">
        <v>160</v>
      </c>
      <c r="AG24" s="293">
        <v>0</v>
      </c>
      <c r="AH24" s="293">
        <v>0</v>
      </c>
      <c r="AJ24" t="s">
        <v>160</v>
      </c>
      <c r="AK24" s="293">
        <v>363574</v>
      </c>
      <c r="AL24" s="293">
        <v>527916.9</v>
      </c>
      <c r="AN24" s="295">
        <f t="shared" si="1"/>
        <v>363574</v>
      </c>
      <c r="AO24" s="295">
        <f t="shared" si="2"/>
        <v>527916.9</v>
      </c>
      <c r="AP24" s="13"/>
      <c r="AQ24" s="78" t="s">
        <v>24</v>
      </c>
      <c r="AS24" t="s">
        <v>271</v>
      </c>
      <c r="AT24" t="s">
        <v>296</v>
      </c>
      <c r="AU24" t="s">
        <v>278</v>
      </c>
      <c r="AV24" t="s">
        <v>370</v>
      </c>
      <c r="AW24" t="s">
        <v>371</v>
      </c>
      <c r="AX24" s="293">
        <v>90215.1</v>
      </c>
      <c r="AY24" s="293">
        <v>52.8</v>
      </c>
      <c r="AZ24" s="293">
        <v>640178.30000000005</v>
      </c>
      <c r="BA24" s="293">
        <v>730446.2</v>
      </c>
      <c r="BB24" s="293">
        <v>0</v>
      </c>
      <c r="BC24" s="293">
        <v>0</v>
      </c>
      <c r="BD24" s="293">
        <v>0</v>
      </c>
      <c r="BE24" s="293">
        <v>0</v>
      </c>
      <c r="BF24" s="293">
        <v>730446.2</v>
      </c>
      <c r="BG24" s="295"/>
      <c r="BH24" s="295">
        <f t="shared" si="6"/>
        <v>730446.2</v>
      </c>
      <c r="BI24" s="295"/>
    </row>
    <row r="25" spans="1:61" x14ac:dyDescent="0.25">
      <c r="A25" t="s">
        <v>163</v>
      </c>
      <c r="B25" s="293">
        <v>38819</v>
      </c>
      <c r="C25" s="293">
        <v>62.1</v>
      </c>
      <c r="D25" s="293">
        <v>0</v>
      </c>
      <c r="E25" s="293">
        <v>38881.1</v>
      </c>
      <c r="F25" s="293">
        <v>103387</v>
      </c>
      <c r="G25" s="293">
        <v>0</v>
      </c>
      <c r="H25" s="293">
        <v>1119.9000000000001</v>
      </c>
      <c r="I25" s="293">
        <v>0</v>
      </c>
      <c r="J25" s="293">
        <v>143388</v>
      </c>
      <c r="L25" t="s">
        <v>163</v>
      </c>
      <c r="N25" s="293">
        <v>57114.8</v>
      </c>
      <c r="O25" s="293">
        <v>100.6</v>
      </c>
      <c r="P25" s="293">
        <v>2.5</v>
      </c>
      <c r="Q25" s="293">
        <v>57217.9</v>
      </c>
      <c r="R25" s="293">
        <v>137713.60000000001</v>
      </c>
      <c r="S25" s="293">
        <v>54.6</v>
      </c>
      <c r="T25" s="293">
        <v>1151.8</v>
      </c>
      <c r="U25" s="293">
        <v>144.30000000000001</v>
      </c>
      <c r="V25" s="293">
        <v>196282.2</v>
      </c>
      <c r="Y25" s="13"/>
      <c r="Z25" s="78" t="s">
        <v>25</v>
      </c>
      <c r="AB25" t="str">
        <f t="shared" si="5"/>
        <v>-OTROSGASTOSCORRIENTES</v>
      </c>
      <c r="AC25" s="293">
        <v>87</v>
      </c>
      <c r="AD25" s="293">
        <v>68.5</v>
      </c>
      <c r="AF25" t="s">
        <v>161</v>
      </c>
      <c r="AG25" s="293">
        <v>0</v>
      </c>
      <c r="AH25" s="293">
        <v>0</v>
      </c>
      <c r="AJ25" t="s">
        <v>161</v>
      </c>
      <c r="AK25" s="293">
        <v>40501.5</v>
      </c>
      <c r="AL25" s="293">
        <v>34916.699999999997</v>
      </c>
      <c r="AN25" s="295">
        <f t="shared" si="1"/>
        <v>40501.5</v>
      </c>
      <c r="AO25" s="295">
        <f t="shared" si="2"/>
        <v>34916.699999999997</v>
      </c>
      <c r="AP25" s="13"/>
      <c r="AQ25" s="78" t="s">
        <v>25</v>
      </c>
      <c r="AS25" t="s">
        <v>271</v>
      </c>
      <c r="AT25" t="s">
        <v>281</v>
      </c>
      <c r="AU25" t="s">
        <v>285</v>
      </c>
      <c r="AV25" t="s">
        <v>270</v>
      </c>
      <c r="AX25" s="293">
        <v>64.3</v>
      </c>
      <c r="AY25" s="293">
        <v>15.5</v>
      </c>
      <c r="AZ25" s="293">
        <v>1.2</v>
      </c>
      <c r="BA25" s="293">
        <v>81</v>
      </c>
      <c r="BB25" s="293">
        <v>0</v>
      </c>
      <c r="BC25" s="293">
        <v>5778.1</v>
      </c>
      <c r="BD25" s="293">
        <v>997.3</v>
      </c>
      <c r="BE25" s="293">
        <v>58</v>
      </c>
      <c r="BF25" s="293">
        <v>6914.4</v>
      </c>
      <c r="BG25" s="295"/>
      <c r="BH25" s="295">
        <f t="shared" si="6"/>
        <v>6914.4</v>
      </c>
      <c r="BI25" s="295"/>
    </row>
    <row r="26" spans="1:61" x14ac:dyDescent="0.25">
      <c r="A26" t="s">
        <v>421</v>
      </c>
      <c r="B26" s="293">
        <v>0</v>
      </c>
      <c r="C26" s="293">
        <v>0</v>
      </c>
      <c r="D26" s="293">
        <v>0</v>
      </c>
      <c r="E26" s="293">
        <v>0</v>
      </c>
      <c r="F26" s="293">
        <v>0</v>
      </c>
      <c r="G26" s="293">
        <v>0</v>
      </c>
      <c r="H26" s="293">
        <v>0</v>
      </c>
      <c r="I26" s="293">
        <v>0</v>
      </c>
      <c r="J26" s="293">
        <v>0</v>
      </c>
      <c r="L26" t="s">
        <v>438</v>
      </c>
      <c r="N26" s="293">
        <v>0</v>
      </c>
      <c r="O26" s="293">
        <v>0</v>
      </c>
      <c r="P26" s="293">
        <v>0</v>
      </c>
      <c r="Q26" s="293">
        <v>0</v>
      </c>
      <c r="R26" s="293">
        <v>0</v>
      </c>
      <c r="S26" s="293">
        <v>0</v>
      </c>
      <c r="T26" s="293">
        <v>0</v>
      </c>
      <c r="U26" s="293">
        <v>2</v>
      </c>
      <c r="V26" s="293">
        <v>2</v>
      </c>
      <c r="Y26" s="13"/>
      <c r="Z26" s="78" t="s">
        <v>11</v>
      </c>
      <c r="AB26" t="str">
        <f t="shared" si="5"/>
        <v>-TRANSFERENCIASCORRIENTES</v>
      </c>
      <c r="AC26" s="293">
        <v>211830.2</v>
      </c>
      <c r="AD26" s="293">
        <v>288872</v>
      </c>
      <c r="AF26" t="s">
        <v>131</v>
      </c>
      <c r="AG26" s="293">
        <v>158026</v>
      </c>
      <c r="AH26" s="293">
        <v>211707.6</v>
      </c>
      <c r="AJ26" t="s">
        <v>131</v>
      </c>
      <c r="AK26" s="293">
        <v>444743</v>
      </c>
      <c r="AL26" s="293">
        <v>597232.69999999995</v>
      </c>
      <c r="AN26" s="295">
        <f t="shared" si="1"/>
        <v>286717</v>
      </c>
      <c r="AO26" s="295">
        <f t="shared" si="2"/>
        <v>385525.1</v>
      </c>
      <c r="AP26" s="13"/>
      <c r="AQ26" s="78" t="s">
        <v>11</v>
      </c>
      <c r="AS26" t="s">
        <v>271</v>
      </c>
      <c r="AT26" t="s">
        <v>280</v>
      </c>
      <c r="AU26" t="s">
        <v>270</v>
      </c>
      <c r="AX26" s="293">
        <v>310686.90000000002</v>
      </c>
      <c r="AY26" s="293">
        <v>10660.9</v>
      </c>
      <c r="AZ26" s="293">
        <v>124431</v>
      </c>
      <c r="BA26" s="293">
        <v>445778.8</v>
      </c>
      <c r="BB26" s="293">
        <v>292223.59999999998</v>
      </c>
      <c r="BC26" s="293">
        <v>945.9</v>
      </c>
      <c r="BD26" s="293">
        <v>42052.5</v>
      </c>
      <c r="BE26" s="293">
        <v>85506.4</v>
      </c>
      <c r="BF26" s="293">
        <v>866507.2</v>
      </c>
      <c r="BG26" s="295"/>
      <c r="BH26" s="295">
        <f t="shared" si="6"/>
        <v>574283.6</v>
      </c>
      <c r="BI26" s="295"/>
    </row>
    <row r="27" spans="1:61" x14ac:dyDescent="0.25">
      <c r="A27" t="s">
        <v>165</v>
      </c>
      <c r="B27" s="293">
        <v>37009.9</v>
      </c>
      <c r="C27" s="293">
        <v>55.1</v>
      </c>
      <c r="D27" s="293">
        <v>0</v>
      </c>
      <c r="E27" s="293">
        <v>37065</v>
      </c>
      <c r="F27" s="293">
        <v>0</v>
      </c>
      <c r="G27" s="293">
        <v>0</v>
      </c>
      <c r="H27" s="293">
        <v>0</v>
      </c>
      <c r="I27" s="293">
        <v>0</v>
      </c>
      <c r="J27" s="293">
        <v>37065</v>
      </c>
      <c r="L27" t="s">
        <v>165</v>
      </c>
      <c r="N27" s="293">
        <v>48833.9</v>
      </c>
      <c r="O27" s="293">
        <v>100.6</v>
      </c>
      <c r="P27" s="293">
        <v>2.5</v>
      </c>
      <c r="Q27" s="293">
        <v>48937</v>
      </c>
      <c r="R27" s="293">
        <v>0</v>
      </c>
      <c r="S27" s="293">
        <v>54.6</v>
      </c>
      <c r="T27" s="293">
        <v>0</v>
      </c>
      <c r="U27" s="293">
        <v>0</v>
      </c>
      <c r="V27" s="293">
        <v>48991.6</v>
      </c>
      <c r="Y27" s="13"/>
      <c r="Z27" s="78" t="s">
        <v>26</v>
      </c>
      <c r="AB27" t="str">
        <f t="shared" si="5"/>
        <v>.Alsectorprivado</v>
      </c>
      <c r="AC27" s="293">
        <v>171813.4</v>
      </c>
      <c r="AD27" s="293">
        <v>230598.5</v>
      </c>
      <c r="AF27" t="s">
        <v>162</v>
      </c>
      <c r="AG27" s="293">
        <v>54471</v>
      </c>
      <c r="AH27" s="293">
        <v>73635</v>
      </c>
      <c r="AJ27" t="s">
        <v>162</v>
      </c>
      <c r="AK27" s="293">
        <v>300040.5</v>
      </c>
      <c r="AL27" s="293">
        <v>399524</v>
      </c>
      <c r="AN27" s="295">
        <f t="shared" si="1"/>
        <v>245569.5</v>
      </c>
      <c r="AO27" s="295">
        <f t="shared" si="2"/>
        <v>325889</v>
      </c>
      <c r="AP27" s="13"/>
      <c r="AQ27" s="78" t="s">
        <v>26</v>
      </c>
      <c r="AS27" t="s">
        <v>286</v>
      </c>
      <c r="AT27" t="s">
        <v>297</v>
      </c>
      <c r="AU27" t="s">
        <v>298</v>
      </c>
      <c r="AV27" t="s">
        <v>383</v>
      </c>
      <c r="AX27" s="293">
        <v>237766.2</v>
      </c>
      <c r="AY27" s="293">
        <v>10361.4</v>
      </c>
      <c r="AZ27" s="293">
        <v>124429.1</v>
      </c>
      <c r="BA27" s="293">
        <v>372556.7</v>
      </c>
      <c r="BB27" s="293">
        <v>97217.600000000006</v>
      </c>
      <c r="BC27" s="293">
        <v>934.3</v>
      </c>
      <c r="BD27" s="293">
        <v>40994.1</v>
      </c>
      <c r="BE27" s="293">
        <v>85416.7</v>
      </c>
      <c r="BF27" s="293">
        <v>597119.4</v>
      </c>
      <c r="BG27" s="295"/>
      <c r="BH27" s="295">
        <f t="shared" si="6"/>
        <v>499901.80000000005</v>
      </c>
      <c r="BI27" s="295"/>
    </row>
    <row r="28" spans="1:61" x14ac:dyDescent="0.25">
      <c r="A28" t="s">
        <v>166</v>
      </c>
      <c r="B28" s="293">
        <v>1809.1</v>
      </c>
      <c r="C28" s="293">
        <v>7</v>
      </c>
      <c r="D28" s="293">
        <v>0</v>
      </c>
      <c r="E28" s="293">
        <v>1816.1</v>
      </c>
      <c r="F28" s="293">
        <v>103387</v>
      </c>
      <c r="G28" s="293">
        <v>0</v>
      </c>
      <c r="H28" s="293">
        <v>1119.9000000000001</v>
      </c>
      <c r="I28" s="293">
        <v>0</v>
      </c>
      <c r="J28" s="293">
        <v>106323</v>
      </c>
      <c r="L28" t="s">
        <v>166</v>
      </c>
      <c r="N28" s="293">
        <v>8280.9</v>
      </c>
      <c r="O28" s="293">
        <v>0</v>
      </c>
      <c r="P28" s="293">
        <v>0</v>
      </c>
      <c r="Q28" s="293">
        <v>8280.9</v>
      </c>
      <c r="R28" s="293">
        <v>137713.60000000001</v>
      </c>
      <c r="S28" s="293">
        <v>0</v>
      </c>
      <c r="T28" s="293">
        <v>1151.8</v>
      </c>
      <c r="U28" s="293">
        <v>142.30000000000001</v>
      </c>
      <c r="V28" s="293">
        <v>147288.6</v>
      </c>
      <c r="Y28" s="13"/>
      <c r="Z28" s="78" t="s">
        <v>27</v>
      </c>
      <c r="AB28" t="str">
        <f t="shared" si="5"/>
        <v>.Alsectorpúblico</v>
      </c>
      <c r="AC28" s="293">
        <v>38881.1</v>
      </c>
      <c r="AD28" s="293">
        <v>57217.9</v>
      </c>
      <c r="AF28" t="s">
        <v>163</v>
      </c>
      <c r="AG28" s="293">
        <v>103387</v>
      </c>
      <c r="AH28" s="293">
        <v>137713.60000000001</v>
      </c>
      <c r="AJ28" t="s">
        <v>163</v>
      </c>
      <c r="AK28" s="293">
        <v>143388</v>
      </c>
      <c r="AL28" s="293">
        <v>196282.2</v>
      </c>
      <c r="AN28" s="295">
        <f t="shared" si="1"/>
        <v>40001</v>
      </c>
      <c r="AO28" s="295">
        <f t="shared" si="2"/>
        <v>58568.600000000006</v>
      </c>
      <c r="AP28" s="13"/>
      <c r="AQ28" s="78" t="s">
        <v>27</v>
      </c>
      <c r="AS28" t="s">
        <v>286</v>
      </c>
      <c r="AT28" t="s">
        <v>297</v>
      </c>
      <c r="AU28" t="s">
        <v>298</v>
      </c>
      <c r="AV28" t="s">
        <v>384</v>
      </c>
      <c r="AX28" s="293">
        <v>71416.100000000006</v>
      </c>
      <c r="AY28" s="293">
        <v>50.3</v>
      </c>
      <c r="AZ28" s="293">
        <v>0</v>
      </c>
      <c r="BA28" s="293">
        <v>71466.399999999994</v>
      </c>
      <c r="BB28" s="293">
        <v>194478.1</v>
      </c>
      <c r="BC28" s="293">
        <v>11.6</v>
      </c>
      <c r="BD28" s="293">
        <v>1058.4000000000001</v>
      </c>
      <c r="BE28" s="293">
        <v>68.2</v>
      </c>
      <c r="BF28" s="293">
        <v>267082.7</v>
      </c>
      <c r="BG28" s="295"/>
      <c r="BH28" s="295">
        <f t="shared" si="6"/>
        <v>72604.600000000006</v>
      </c>
      <c r="BI28" s="295"/>
    </row>
    <row r="29" spans="1:61" x14ac:dyDescent="0.25">
      <c r="A29" t="s">
        <v>167</v>
      </c>
      <c r="B29" s="293">
        <v>1051.7</v>
      </c>
      <c r="C29" s="293">
        <v>83.6</v>
      </c>
      <c r="D29" s="293">
        <v>0.4</v>
      </c>
      <c r="E29" s="293">
        <v>1135.7</v>
      </c>
      <c r="F29" s="293">
        <v>168</v>
      </c>
      <c r="G29" s="293">
        <v>0</v>
      </c>
      <c r="H29" s="293">
        <v>0</v>
      </c>
      <c r="I29" s="293">
        <v>10.8</v>
      </c>
      <c r="J29" s="293">
        <v>1314.5</v>
      </c>
      <c r="L29" t="s">
        <v>167</v>
      </c>
      <c r="N29" s="293">
        <v>944.8</v>
      </c>
      <c r="O29" s="293">
        <v>108.8</v>
      </c>
      <c r="P29" s="293">
        <v>2</v>
      </c>
      <c r="Q29" s="293">
        <v>1055.5999999999999</v>
      </c>
      <c r="R29" s="293">
        <v>359</v>
      </c>
      <c r="S29" s="293">
        <v>0</v>
      </c>
      <c r="T29" s="293">
        <v>0</v>
      </c>
      <c r="U29" s="293">
        <v>11.9</v>
      </c>
      <c r="V29" s="293">
        <v>1426.5</v>
      </c>
      <c r="Y29" s="124"/>
      <c r="Z29" s="125" t="s">
        <v>28</v>
      </c>
      <c r="AB29" t="str">
        <f t="shared" si="5"/>
        <v>..ProvinciasyCiudadAutónomade</v>
      </c>
      <c r="AC29" s="293">
        <v>0</v>
      </c>
      <c r="AD29" s="293">
        <v>0</v>
      </c>
      <c r="AF29" t="s">
        <v>421</v>
      </c>
      <c r="AG29" s="293">
        <v>0</v>
      </c>
      <c r="AH29" s="293">
        <v>0</v>
      </c>
      <c r="AJ29" t="s">
        <v>421</v>
      </c>
      <c r="AK29" s="293">
        <v>0</v>
      </c>
      <c r="AL29" s="293">
        <v>2</v>
      </c>
      <c r="AN29" s="295">
        <f t="shared" si="1"/>
        <v>0</v>
      </c>
      <c r="AO29" s="295">
        <f t="shared" si="2"/>
        <v>2</v>
      </c>
      <c r="AP29" s="124"/>
      <c r="AQ29" s="125" t="s">
        <v>28</v>
      </c>
      <c r="AS29" t="s">
        <v>292</v>
      </c>
      <c r="AT29" t="s">
        <v>262</v>
      </c>
      <c r="AU29" t="s">
        <v>289</v>
      </c>
      <c r="AV29" t="s">
        <v>385</v>
      </c>
      <c r="AW29" t="s">
        <v>386</v>
      </c>
      <c r="AX29" s="293">
        <v>0</v>
      </c>
      <c r="AY29" s="293">
        <v>0</v>
      </c>
      <c r="AZ29" s="293">
        <v>0</v>
      </c>
      <c r="BA29" s="293">
        <v>0</v>
      </c>
      <c r="BB29" s="293">
        <v>0</v>
      </c>
      <c r="BC29" s="293">
        <v>0</v>
      </c>
      <c r="BD29" s="293">
        <v>0</v>
      </c>
      <c r="BE29" s="293">
        <v>0</v>
      </c>
      <c r="BF29" s="293">
        <v>0</v>
      </c>
      <c r="BG29" s="295"/>
      <c r="BH29" s="295">
        <f t="shared" si="6"/>
        <v>0</v>
      </c>
      <c r="BI29" s="295"/>
    </row>
    <row r="30" spans="1:61" x14ac:dyDescent="0.25">
      <c r="A30" t="s">
        <v>168</v>
      </c>
      <c r="B30" s="293">
        <v>0</v>
      </c>
      <c r="C30" s="293">
        <v>0</v>
      </c>
      <c r="D30" s="293">
        <v>0</v>
      </c>
      <c r="E30" s="293">
        <v>0</v>
      </c>
      <c r="F30" s="293">
        <v>0</v>
      </c>
      <c r="G30" s="293">
        <v>17902.2</v>
      </c>
      <c r="H30" s="293">
        <v>0</v>
      </c>
      <c r="I30" s="293">
        <v>0</v>
      </c>
      <c r="J30" s="293">
        <v>17902.2</v>
      </c>
      <c r="L30" t="s">
        <v>439</v>
      </c>
      <c r="N30" s="293">
        <v>0</v>
      </c>
      <c r="O30" s="293">
        <v>0</v>
      </c>
      <c r="P30" s="293">
        <v>0</v>
      </c>
      <c r="Q30" s="293">
        <v>0</v>
      </c>
      <c r="R30" s="293">
        <v>0</v>
      </c>
      <c r="S30" s="293">
        <v>23396.3</v>
      </c>
      <c r="T30" s="293">
        <v>0</v>
      </c>
      <c r="U30" s="293">
        <v>0</v>
      </c>
      <c r="V30" s="293">
        <v>23396.3</v>
      </c>
      <c r="Y30" s="13"/>
      <c r="Z30" s="78" t="s">
        <v>29</v>
      </c>
      <c r="AB30" t="str">
        <f t="shared" si="5"/>
        <v>..Universidades</v>
      </c>
      <c r="AC30" s="293">
        <v>37065</v>
      </c>
      <c r="AD30" s="293">
        <v>48937</v>
      </c>
      <c r="AF30" t="s">
        <v>165</v>
      </c>
      <c r="AG30" s="293">
        <v>0</v>
      </c>
      <c r="AH30" s="293">
        <v>0</v>
      </c>
      <c r="AJ30" t="s">
        <v>165</v>
      </c>
      <c r="AK30" s="293">
        <v>37065</v>
      </c>
      <c r="AL30" s="293">
        <v>48991.6</v>
      </c>
      <c r="AN30" s="295">
        <f t="shared" si="1"/>
        <v>37065</v>
      </c>
      <c r="AO30" s="295">
        <f t="shared" si="2"/>
        <v>48991.6</v>
      </c>
      <c r="AP30" s="13"/>
      <c r="AQ30" s="78" t="s">
        <v>29</v>
      </c>
      <c r="AS30" t="s">
        <v>292</v>
      </c>
      <c r="AT30" t="s">
        <v>299</v>
      </c>
      <c r="AX30" s="293">
        <v>63989.2</v>
      </c>
      <c r="AY30" s="293">
        <v>48.2</v>
      </c>
      <c r="AZ30" s="293">
        <v>0</v>
      </c>
      <c r="BA30" s="293">
        <v>64037.4</v>
      </c>
      <c r="BB30" s="293">
        <v>0</v>
      </c>
      <c r="BC30" s="293">
        <v>11.4</v>
      </c>
      <c r="BD30" s="293">
        <v>0</v>
      </c>
      <c r="BE30" s="293">
        <v>0</v>
      </c>
      <c r="BF30" s="293">
        <v>64048.800000000003</v>
      </c>
      <c r="BG30" s="295"/>
      <c r="BH30" s="295">
        <f t="shared" si="6"/>
        <v>64048.800000000003</v>
      </c>
      <c r="BI30" s="295"/>
    </row>
    <row r="31" spans="1:61" x14ac:dyDescent="0.25">
      <c r="A31" t="s">
        <v>170</v>
      </c>
      <c r="B31" s="293">
        <v>110784.1</v>
      </c>
      <c r="C31" s="293">
        <v>-15493.3</v>
      </c>
      <c r="D31" s="293">
        <v>22030.400000000001</v>
      </c>
      <c r="E31" s="293">
        <v>117321.2</v>
      </c>
      <c r="F31" s="293">
        <v>9924.9</v>
      </c>
      <c r="G31" s="293">
        <v>-56812.9</v>
      </c>
      <c r="H31" s="293">
        <v>-10880.9</v>
      </c>
      <c r="I31" s="293">
        <v>-18183.5</v>
      </c>
      <c r="J31" s="293">
        <v>41368.800000000003</v>
      </c>
      <c r="L31" t="s">
        <v>170</v>
      </c>
      <c r="N31" s="293">
        <v>91122.5</v>
      </c>
      <c r="O31" s="293">
        <v>-21230.9</v>
      </c>
      <c r="P31" s="293">
        <v>-6121.4</v>
      </c>
      <c r="Q31" s="293">
        <v>63770.2</v>
      </c>
      <c r="R31" s="293">
        <v>-30970.6</v>
      </c>
      <c r="S31" s="293">
        <v>-56871.199999999997</v>
      </c>
      <c r="T31" s="293">
        <v>-12313.9</v>
      </c>
      <c r="U31" s="293">
        <v>-18358</v>
      </c>
      <c r="V31" s="293">
        <v>-54743.5</v>
      </c>
      <c r="Y31" s="13"/>
      <c r="Z31" s="78" t="s">
        <v>30</v>
      </c>
      <c r="AB31" t="str">
        <f t="shared" si="5"/>
        <v>..Otras</v>
      </c>
      <c r="AC31" s="293">
        <v>1816.1</v>
      </c>
      <c r="AD31" s="293">
        <v>8280.9</v>
      </c>
      <c r="AF31" t="s">
        <v>166</v>
      </c>
      <c r="AG31" s="293">
        <v>103387</v>
      </c>
      <c r="AH31" s="293">
        <v>137713.60000000001</v>
      </c>
      <c r="AJ31" t="s">
        <v>166</v>
      </c>
      <c r="AK31" s="293">
        <v>106323</v>
      </c>
      <c r="AL31" s="293">
        <v>147288.6</v>
      </c>
      <c r="AN31" s="295">
        <f t="shared" si="1"/>
        <v>2936</v>
      </c>
      <c r="AO31" s="295">
        <f t="shared" si="2"/>
        <v>9575</v>
      </c>
      <c r="AP31" s="13"/>
      <c r="AQ31" s="78" t="s">
        <v>30</v>
      </c>
      <c r="AS31" t="s">
        <v>292</v>
      </c>
      <c r="AT31" t="s">
        <v>294</v>
      </c>
      <c r="AX31" s="293">
        <v>7426.9</v>
      </c>
      <c r="AY31" s="293">
        <v>2.1</v>
      </c>
      <c r="AZ31" s="293">
        <v>0</v>
      </c>
      <c r="BA31" s="293">
        <v>7429</v>
      </c>
      <c r="BB31" s="293">
        <v>194478.1</v>
      </c>
      <c r="BC31" s="293">
        <v>0.2</v>
      </c>
      <c r="BD31" s="293">
        <v>1058.4000000000001</v>
      </c>
      <c r="BE31" s="293">
        <v>68.2</v>
      </c>
      <c r="BF31" s="293">
        <v>203033.9</v>
      </c>
      <c r="BG31" s="295"/>
      <c r="BH31" s="295">
        <f t="shared" si="6"/>
        <v>8555.7999999999884</v>
      </c>
      <c r="BI31" s="295"/>
    </row>
    <row r="32" spans="1:61" x14ac:dyDescent="0.25">
      <c r="A32" t="s">
        <v>171</v>
      </c>
      <c r="B32" s="293">
        <v>222.9</v>
      </c>
      <c r="C32" s="293">
        <v>5.0999999999999996</v>
      </c>
      <c r="D32" s="293">
        <v>1.8</v>
      </c>
      <c r="E32" s="293">
        <v>229.8</v>
      </c>
      <c r="F32" s="293">
        <v>2962</v>
      </c>
      <c r="G32" s="293">
        <v>2064.1</v>
      </c>
      <c r="H32" s="293">
        <v>1050.8</v>
      </c>
      <c r="I32" s="293">
        <v>135.4</v>
      </c>
      <c r="J32" s="293">
        <v>6442.1</v>
      </c>
      <c r="L32" t="s">
        <v>171</v>
      </c>
      <c r="N32" s="293">
        <v>386.8</v>
      </c>
      <c r="O32" s="293">
        <v>760.4</v>
      </c>
      <c r="P32" s="293">
        <v>0.2</v>
      </c>
      <c r="Q32" s="293">
        <v>1147.4000000000001</v>
      </c>
      <c r="R32" s="293">
        <v>3426</v>
      </c>
      <c r="S32" s="293">
        <v>2078.3000000000002</v>
      </c>
      <c r="T32" s="293">
        <v>741.6</v>
      </c>
      <c r="U32" s="293">
        <v>197.9</v>
      </c>
      <c r="V32" s="293">
        <v>7591.2</v>
      </c>
      <c r="Y32" s="13"/>
      <c r="Z32" s="78" t="s">
        <v>31</v>
      </c>
      <c r="AB32" t="str">
        <f t="shared" si="5"/>
        <v>.Alsectorexterno</v>
      </c>
      <c r="AC32" s="293">
        <v>1135.7</v>
      </c>
      <c r="AD32" s="293">
        <v>1055.5999999999999</v>
      </c>
      <c r="AF32" t="s">
        <v>167</v>
      </c>
      <c r="AG32" s="293">
        <v>168</v>
      </c>
      <c r="AH32" s="293">
        <v>359</v>
      </c>
      <c r="AJ32" t="s">
        <v>167</v>
      </c>
      <c r="AK32" s="293">
        <v>1314.5</v>
      </c>
      <c r="AL32" s="293">
        <v>1426.5</v>
      </c>
      <c r="AN32" s="295">
        <f t="shared" si="1"/>
        <v>1146.5</v>
      </c>
      <c r="AO32" s="295">
        <f t="shared" si="2"/>
        <v>1067.5</v>
      </c>
      <c r="AP32" s="13"/>
      <c r="AQ32" s="78" t="s">
        <v>31</v>
      </c>
      <c r="AS32" t="s">
        <v>286</v>
      </c>
      <c r="AT32" t="s">
        <v>297</v>
      </c>
      <c r="AU32" t="s">
        <v>298</v>
      </c>
      <c r="AV32" t="s">
        <v>387</v>
      </c>
      <c r="AX32" s="293">
        <v>1504.6</v>
      </c>
      <c r="AY32" s="293">
        <v>249.2</v>
      </c>
      <c r="AZ32" s="293">
        <v>1.9</v>
      </c>
      <c r="BA32" s="293">
        <v>1755.7</v>
      </c>
      <c r="BB32" s="293">
        <v>527.9</v>
      </c>
      <c r="BC32" s="293">
        <v>0</v>
      </c>
      <c r="BD32" s="293">
        <v>0</v>
      </c>
      <c r="BE32" s="293">
        <v>21.5</v>
      </c>
      <c r="BF32" s="293">
        <v>2305.1</v>
      </c>
      <c r="BG32" s="295"/>
      <c r="BH32" s="295">
        <f t="shared" si="6"/>
        <v>1777.1999999999998</v>
      </c>
      <c r="BI32" s="295"/>
    </row>
    <row r="33" spans="1:61" x14ac:dyDescent="0.25">
      <c r="A33" t="s">
        <v>172</v>
      </c>
      <c r="B33" s="293">
        <v>13.7</v>
      </c>
      <c r="C33" s="293">
        <v>0</v>
      </c>
      <c r="D33" s="293">
        <v>0</v>
      </c>
      <c r="E33" s="293">
        <v>13.7</v>
      </c>
      <c r="F33" s="293">
        <v>358</v>
      </c>
      <c r="G33" s="293">
        <v>794.7</v>
      </c>
      <c r="H33" s="293">
        <v>0.8</v>
      </c>
      <c r="I33" s="293">
        <v>135.4</v>
      </c>
      <c r="J33" s="293">
        <v>1302.5999999999999</v>
      </c>
      <c r="L33" t="s">
        <v>440</v>
      </c>
      <c r="N33" s="293">
        <v>175.4</v>
      </c>
      <c r="O33" s="293">
        <v>0.3</v>
      </c>
      <c r="P33" s="293">
        <v>0</v>
      </c>
      <c r="Q33" s="293">
        <v>175.7</v>
      </c>
      <c r="R33" s="293">
        <v>460</v>
      </c>
      <c r="S33" s="293">
        <v>834</v>
      </c>
      <c r="T33" s="293">
        <v>1.1000000000000001</v>
      </c>
      <c r="U33" s="293">
        <v>177.9</v>
      </c>
      <c r="V33" s="293">
        <v>1648.7</v>
      </c>
      <c r="Y33" s="13"/>
      <c r="Z33" s="78" t="s">
        <v>32</v>
      </c>
      <c r="AB33" t="str">
        <f t="shared" si="5"/>
        <v>-DEFICITOPER.EMPRESASPUBLICAS</v>
      </c>
      <c r="AC33" s="293">
        <v>0</v>
      </c>
      <c r="AD33" s="293">
        <v>0</v>
      </c>
      <c r="AF33" t="s">
        <v>168</v>
      </c>
      <c r="AG33" s="293">
        <v>0</v>
      </c>
      <c r="AH33" s="293">
        <v>0</v>
      </c>
      <c r="AJ33" t="s">
        <v>168</v>
      </c>
      <c r="AK33" s="293">
        <v>17902.2</v>
      </c>
      <c r="AL33" s="293">
        <v>23396.3</v>
      </c>
      <c r="AN33" s="295">
        <f t="shared" si="1"/>
        <v>17902.2</v>
      </c>
      <c r="AO33" s="295">
        <f t="shared" si="2"/>
        <v>23396.3</v>
      </c>
      <c r="AP33" s="13"/>
      <c r="AQ33" s="78" t="s">
        <v>32</v>
      </c>
      <c r="AS33" t="s">
        <v>271</v>
      </c>
      <c r="AT33" t="s">
        <v>300</v>
      </c>
      <c r="AU33" t="s">
        <v>283</v>
      </c>
      <c r="AV33" t="s">
        <v>376</v>
      </c>
      <c r="AW33" t="s">
        <v>284</v>
      </c>
      <c r="AX33" s="293">
        <v>0</v>
      </c>
      <c r="AY33" s="293">
        <v>0</v>
      </c>
      <c r="AZ33" s="293">
        <v>0</v>
      </c>
      <c r="BA33" s="293">
        <v>0</v>
      </c>
      <c r="BB33" s="293">
        <v>0</v>
      </c>
      <c r="BC33" s="293">
        <v>42178.9</v>
      </c>
      <c r="BD33" s="293">
        <v>0</v>
      </c>
      <c r="BE33" s="293">
        <v>0</v>
      </c>
      <c r="BF33" s="293">
        <v>42178.9</v>
      </c>
      <c r="BG33" s="295"/>
      <c r="BH33" s="295">
        <f t="shared" si="6"/>
        <v>42178.9</v>
      </c>
      <c r="BI33" s="295"/>
    </row>
    <row r="34" spans="1:61" x14ac:dyDescent="0.25">
      <c r="A34" t="s">
        <v>173</v>
      </c>
      <c r="B34" s="293">
        <v>34.5</v>
      </c>
      <c r="C34" s="293">
        <v>0</v>
      </c>
      <c r="D34" s="293">
        <v>0</v>
      </c>
      <c r="E34" s="293">
        <v>34.5</v>
      </c>
      <c r="F34" s="293">
        <v>0</v>
      </c>
      <c r="G34" s="293">
        <v>1269.4000000000001</v>
      </c>
      <c r="H34" s="293">
        <v>1050</v>
      </c>
      <c r="I34" s="293">
        <v>0</v>
      </c>
      <c r="J34" s="293">
        <v>2353.9</v>
      </c>
      <c r="L34" t="s">
        <v>173</v>
      </c>
      <c r="N34" s="293">
        <v>25.1</v>
      </c>
      <c r="O34" s="293">
        <v>752.6</v>
      </c>
      <c r="P34" s="293">
        <v>0</v>
      </c>
      <c r="Q34" s="293">
        <v>777.7</v>
      </c>
      <c r="R34" s="293">
        <v>0</v>
      </c>
      <c r="S34" s="293">
        <v>1244.3</v>
      </c>
      <c r="T34" s="293">
        <v>740.5</v>
      </c>
      <c r="U34" s="293">
        <v>20</v>
      </c>
      <c r="V34" s="293">
        <v>2782.5</v>
      </c>
      <c r="Y34" s="13"/>
      <c r="Z34" s="78"/>
      <c r="AN34" s="295"/>
      <c r="AO34" s="295"/>
      <c r="AP34" s="13"/>
      <c r="AQ34" s="78"/>
      <c r="AX34" s="293"/>
      <c r="AY34" s="293"/>
      <c r="AZ34" s="293"/>
      <c r="BA34" s="293"/>
      <c r="BB34" s="293"/>
      <c r="BC34" s="293"/>
      <c r="BD34" s="293"/>
      <c r="BE34" s="293"/>
      <c r="BF34" s="293"/>
      <c r="BI34" s="295"/>
    </row>
    <row r="35" spans="1:61" x14ac:dyDescent="0.25">
      <c r="A35" t="s">
        <v>174</v>
      </c>
      <c r="B35" s="293">
        <v>174.7</v>
      </c>
      <c r="C35" s="293">
        <v>5.0999999999999996</v>
      </c>
      <c r="D35" s="293">
        <v>1.8</v>
      </c>
      <c r="E35" s="293">
        <v>181.6</v>
      </c>
      <c r="F35" s="293">
        <v>2604</v>
      </c>
      <c r="G35" s="293">
        <v>0</v>
      </c>
      <c r="H35" s="293">
        <v>0</v>
      </c>
      <c r="I35" s="293">
        <v>0</v>
      </c>
      <c r="J35" s="293">
        <v>2785.6</v>
      </c>
      <c r="L35" t="s">
        <v>441</v>
      </c>
      <c r="N35" s="293">
        <v>186.3</v>
      </c>
      <c r="O35" s="293">
        <v>7.5</v>
      </c>
      <c r="P35" s="293">
        <v>0.2</v>
      </c>
      <c r="Q35" s="293">
        <v>194</v>
      </c>
      <c r="R35" s="293">
        <v>2966</v>
      </c>
      <c r="S35" s="293">
        <v>0</v>
      </c>
      <c r="T35" s="293">
        <v>0</v>
      </c>
      <c r="U35" s="293">
        <v>0</v>
      </c>
      <c r="V35" s="293">
        <v>3160</v>
      </c>
      <c r="Y35" s="18" t="s">
        <v>33</v>
      </c>
      <c r="Z35" s="77" t="s">
        <v>34</v>
      </c>
      <c r="AB35" t="str">
        <f>+A31</f>
        <v>III)RESULT.ECON.:AHORRO/DESAHORRO(I-II)</v>
      </c>
      <c r="AC35" s="293">
        <v>117321.2</v>
      </c>
      <c r="AD35" s="293">
        <v>63770.2</v>
      </c>
      <c r="AF35" t="s">
        <v>170</v>
      </c>
      <c r="AG35" s="293">
        <v>9924.9</v>
      </c>
      <c r="AH35" s="293">
        <v>-30970.6</v>
      </c>
      <c r="AJ35" t="s">
        <v>170</v>
      </c>
      <c r="AK35" s="293">
        <v>41368.800000000003</v>
      </c>
      <c r="AL35" s="293">
        <v>-54743.5</v>
      </c>
      <c r="AN35" s="295">
        <f t="shared" si="1"/>
        <v>31443.9</v>
      </c>
      <c r="AO35" s="295">
        <f t="shared" si="2"/>
        <v>-23772.9</v>
      </c>
      <c r="AP35" s="18" t="s">
        <v>33</v>
      </c>
      <c r="AQ35" s="77" t="s">
        <v>34</v>
      </c>
      <c r="AR35" t="s">
        <v>33</v>
      </c>
      <c r="AS35" t="s">
        <v>301</v>
      </c>
      <c r="AT35" t="s">
        <v>302</v>
      </c>
      <c r="AU35" t="s">
        <v>388</v>
      </c>
      <c r="AX35" s="293">
        <v>-137123.9</v>
      </c>
      <c r="AY35" s="293">
        <v>-11855.5</v>
      </c>
      <c r="AZ35" s="293">
        <v>35649.9</v>
      </c>
      <c r="BA35" s="293">
        <v>-113329.5</v>
      </c>
      <c r="BB35" s="293">
        <v>-42452.800000000003</v>
      </c>
      <c r="BC35" s="293">
        <v>-43848.9</v>
      </c>
      <c r="BD35" s="293">
        <v>-5741</v>
      </c>
      <c r="BE35" s="293">
        <v>-32279.599999999999</v>
      </c>
      <c r="BF35" s="293">
        <v>-237651.8</v>
      </c>
      <c r="BH35" s="295">
        <f t="shared" si="6"/>
        <v>-195199</v>
      </c>
      <c r="BI35" s="295"/>
    </row>
    <row r="36" spans="1:61" x14ac:dyDescent="0.25">
      <c r="A36" t="s">
        <v>175</v>
      </c>
      <c r="B36" s="293">
        <v>70861.5</v>
      </c>
      <c r="C36" s="293">
        <v>19846</v>
      </c>
      <c r="D36" s="293">
        <v>3841.3</v>
      </c>
      <c r="E36" s="293">
        <v>94548.800000000003</v>
      </c>
      <c r="F36" s="293">
        <v>92250</v>
      </c>
      <c r="G36" s="293">
        <v>26075</v>
      </c>
      <c r="H36" s="293">
        <v>482.5</v>
      </c>
      <c r="I36" s="293">
        <v>756.8</v>
      </c>
      <c r="J36" s="293">
        <v>214113.1</v>
      </c>
      <c r="L36" t="s">
        <v>175</v>
      </c>
      <c r="N36" s="293">
        <v>31657.9</v>
      </c>
      <c r="O36" s="293">
        <v>23494.3</v>
      </c>
      <c r="P36" s="293">
        <v>2197.1999999999998</v>
      </c>
      <c r="Q36" s="293">
        <v>57349.4</v>
      </c>
      <c r="R36" s="293">
        <v>124730</v>
      </c>
      <c r="S36" s="293">
        <v>37090.5</v>
      </c>
      <c r="T36" s="293">
        <v>9858.2000000000007</v>
      </c>
      <c r="U36" s="293">
        <v>846</v>
      </c>
      <c r="V36" s="293">
        <v>229874.1</v>
      </c>
      <c r="Y36" s="13"/>
      <c r="Z36" s="78"/>
      <c r="AN36" s="295"/>
      <c r="AO36" s="295"/>
      <c r="AP36" s="13"/>
      <c r="AQ36" s="78"/>
      <c r="AX36" s="293"/>
      <c r="AY36" s="293"/>
      <c r="AZ36" s="293"/>
      <c r="BA36" s="293"/>
      <c r="BB36" s="293"/>
      <c r="BC36" s="293"/>
      <c r="BD36" s="293"/>
      <c r="BE36" s="293"/>
      <c r="BF36" s="293"/>
      <c r="BI36" s="295"/>
    </row>
    <row r="37" spans="1:61" x14ac:dyDescent="0.25">
      <c r="A37" t="s">
        <v>176</v>
      </c>
      <c r="B37" s="293">
        <v>7332.4</v>
      </c>
      <c r="C37" s="293">
        <v>19226.5</v>
      </c>
      <c r="D37" s="293">
        <v>3841.3</v>
      </c>
      <c r="E37" s="293">
        <v>30400.2</v>
      </c>
      <c r="F37" s="293">
        <v>67342</v>
      </c>
      <c r="G37" s="293">
        <v>26075</v>
      </c>
      <c r="H37" s="293">
        <v>2</v>
      </c>
      <c r="I37" s="293">
        <v>756</v>
      </c>
      <c r="J37" s="293">
        <v>124575.2</v>
      </c>
      <c r="L37" t="s">
        <v>176</v>
      </c>
      <c r="N37" s="293">
        <v>7571.6</v>
      </c>
      <c r="O37" s="293">
        <v>22385.599999999999</v>
      </c>
      <c r="P37" s="293">
        <v>2187.5</v>
      </c>
      <c r="Q37" s="293">
        <v>32144.7</v>
      </c>
      <c r="R37" s="293">
        <v>93338</v>
      </c>
      <c r="S37" s="293">
        <v>36726.1</v>
      </c>
      <c r="T37" s="293">
        <v>1</v>
      </c>
      <c r="U37" s="293">
        <v>846</v>
      </c>
      <c r="V37" s="293">
        <v>163055.79999999999</v>
      </c>
      <c r="Y37" s="18" t="s">
        <v>35</v>
      </c>
      <c r="Z37" s="77" t="s">
        <v>36</v>
      </c>
      <c r="AB37" t="str">
        <f>+A32</f>
        <v>IV)RECURSOSDECAPITAL</v>
      </c>
      <c r="AC37" s="293">
        <v>229.8</v>
      </c>
      <c r="AD37" s="293">
        <v>1147.4000000000001</v>
      </c>
      <c r="AF37" t="s">
        <v>171</v>
      </c>
      <c r="AG37" s="293">
        <v>2962</v>
      </c>
      <c r="AH37" s="293">
        <v>3426</v>
      </c>
      <c r="AJ37" t="s">
        <v>171</v>
      </c>
      <c r="AK37" s="293">
        <v>6442.1</v>
      </c>
      <c r="AL37" s="293">
        <v>7591.2</v>
      </c>
      <c r="AN37" s="295">
        <f t="shared" si="1"/>
        <v>3480.1000000000004</v>
      </c>
      <c r="AO37" s="295">
        <f t="shared" si="2"/>
        <v>4165.2</v>
      </c>
      <c r="AP37" s="18" t="s">
        <v>35</v>
      </c>
      <c r="AQ37" s="77" t="s">
        <v>36</v>
      </c>
      <c r="AR37" t="s">
        <v>35</v>
      </c>
      <c r="AS37" t="s">
        <v>303</v>
      </c>
      <c r="AT37" t="s">
        <v>278</v>
      </c>
      <c r="AU37" t="s">
        <v>389</v>
      </c>
      <c r="AX37" s="293">
        <v>294.7</v>
      </c>
      <c r="AY37" s="293">
        <v>12.8</v>
      </c>
      <c r="AZ37" s="293">
        <v>4.5999999999999996</v>
      </c>
      <c r="BA37" s="293">
        <v>312.10000000000002</v>
      </c>
      <c r="BB37" s="293">
        <v>5035.7</v>
      </c>
      <c r="BC37" s="293">
        <v>4194.5</v>
      </c>
      <c r="BD37" s="293">
        <v>0.6</v>
      </c>
      <c r="BE37" s="293">
        <v>209.8</v>
      </c>
      <c r="BF37" s="293">
        <v>9752.7000000000007</v>
      </c>
      <c r="BH37" s="295">
        <f t="shared" si="6"/>
        <v>4717.0000000000009</v>
      </c>
      <c r="BI37" s="295"/>
    </row>
    <row r="38" spans="1:61" x14ac:dyDescent="0.25">
      <c r="A38" t="s">
        <v>173</v>
      </c>
      <c r="B38" s="293">
        <v>11686.1</v>
      </c>
      <c r="C38" s="293">
        <v>596.4</v>
      </c>
      <c r="D38" s="293">
        <v>0</v>
      </c>
      <c r="E38" s="293">
        <v>12282.5</v>
      </c>
      <c r="F38" s="293">
        <v>18754</v>
      </c>
      <c r="G38" s="293">
        <v>0</v>
      </c>
      <c r="H38" s="293">
        <v>480.5</v>
      </c>
      <c r="I38" s="293">
        <v>0.8</v>
      </c>
      <c r="J38" s="293">
        <v>31517.8</v>
      </c>
      <c r="L38" t="s">
        <v>173</v>
      </c>
      <c r="N38" s="293">
        <v>12652.1</v>
      </c>
      <c r="O38" s="293">
        <v>1070.3</v>
      </c>
      <c r="P38" s="293">
        <v>9.6999999999999993</v>
      </c>
      <c r="Q38" s="293">
        <v>13732.1</v>
      </c>
      <c r="R38" s="293">
        <v>22292</v>
      </c>
      <c r="S38" s="293">
        <v>364.4</v>
      </c>
      <c r="T38" s="293">
        <v>9857.2000000000007</v>
      </c>
      <c r="U38" s="293">
        <v>0</v>
      </c>
      <c r="V38" s="293">
        <v>46245.7</v>
      </c>
      <c r="Y38" s="13"/>
      <c r="Z38" s="78" t="s">
        <v>37</v>
      </c>
      <c r="AB38" t="str">
        <f>+A33</f>
        <v>-RECURSOSPROPIOSDECAPITAL</v>
      </c>
      <c r="AC38" s="293">
        <v>13.7</v>
      </c>
      <c r="AD38" s="293">
        <v>175.7</v>
      </c>
      <c r="AF38" t="s">
        <v>172</v>
      </c>
      <c r="AG38" s="293">
        <v>358</v>
      </c>
      <c r="AH38" s="293">
        <v>460</v>
      </c>
      <c r="AJ38" t="s">
        <v>172</v>
      </c>
      <c r="AK38" s="293">
        <v>1302.5999999999999</v>
      </c>
      <c r="AL38" s="293">
        <v>1648.7</v>
      </c>
      <c r="AN38" s="295">
        <f t="shared" si="1"/>
        <v>944.59999999999991</v>
      </c>
      <c r="AO38" s="295">
        <f t="shared" si="2"/>
        <v>1188.7</v>
      </c>
      <c r="AP38" s="13"/>
      <c r="AQ38" s="78" t="s">
        <v>37</v>
      </c>
      <c r="AS38" t="s">
        <v>271</v>
      </c>
      <c r="AT38" t="s">
        <v>303</v>
      </c>
      <c r="AU38" t="s">
        <v>304</v>
      </c>
      <c r="AV38" t="s">
        <v>278</v>
      </c>
      <c r="AW38" t="s">
        <v>389</v>
      </c>
      <c r="AX38" s="293">
        <v>138.9</v>
      </c>
      <c r="AY38" s="293">
        <v>1.3</v>
      </c>
      <c r="AZ38" s="293">
        <v>0</v>
      </c>
      <c r="BA38" s="293">
        <v>140.19999999999999</v>
      </c>
      <c r="BB38" s="293">
        <v>487.5</v>
      </c>
      <c r="BC38" s="293">
        <v>2061.6</v>
      </c>
      <c r="BD38" s="293">
        <v>0.6</v>
      </c>
      <c r="BE38" s="293">
        <v>209.8</v>
      </c>
      <c r="BF38" s="293">
        <v>2899.7</v>
      </c>
      <c r="BH38" s="295">
        <f t="shared" si="6"/>
        <v>2412.1999999999998</v>
      </c>
      <c r="BI38" s="295"/>
    </row>
    <row r="39" spans="1:61" x14ac:dyDescent="0.25">
      <c r="A39" t="s">
        <v>421</v>
      </c>
      <c r="B39" s="293">
        <v>0</v>
      </c>
      <c r="C39" s="293">
        <v>0</v>
      </c>
      <c r="D39" s="293">
        <v>0</v>
      </c>
      <c r="E39" s="293">
        <v>0</v>
      </c>
      <c r="F39" s="293">
        <v>0</v>
      </c>
      <c r="G39" s="293">
        <v>0</v>
      </c>
      <c r="H39" s="293">
        <v>0</v>
      </c>
      <c r="I39" s="293">
        <v>0</v>
      </c>
      <c r="J39" s="293">
        <v>0</v>
      </c>
      <c r="L39" t="s">
        <v>438</v>
      </c>
      <c r="N39" s="293">
        <v>0</v>
      </c>
      <c r="O39" s="293">
        <v>0</v>
      </c>
      <c r="P39" s="293">
        <v>0</v>
      </c>
      <c r="Q39" s="293">
        <v>0</v>
      </c>
      <c r="R39" s="293">
        <v>0</v>
      </c>
      <c r="S39" s="293">
        <v>0</v>
      </c>
      <c r="T39" s="293">
        <v>953.3</v>
      </c>
      <c r="U39" s="293">
        <v>0</v>
      </c>
      <c r="V39" s="293">
        <v>953.3</v>
      </c>
      <c r="Y39" s="13"/>
      <c r="Z39" s="78" t="s">
        <v>38</v>
      </c>
      <c r="AB39" t="str">
        <f>+A34</f>
        <v>-TRANSFERENCIASDECAPITAL</v>
      </c>
      <c r="AC39" s="293">
        <v>34.5</v>
      </c>
      <c r="AD39" s="293">
        <v>777.7</v>
      </c>
      <c r="AF39" t="s">
        <v>173</v>
      </c>
      <c r="AG39" s="293">
        <v>0</v>
      </c>
      <c r="AH39" s="293">
        <v>0</v>
      </c>
      <c r="AJ39" t="s">
        <v>173</v>
      </c>
      <c r="AK39" s="293">
        <v>2353.9</v>
      </c>
      <c r="AL39" s="293">
        <v>2782.5</v>
      </c>
      <c r="AN39" s="295">
        <f t="shared" si="1"/>
        <v>2353.9</v>
      </c>
      <c r="AO39" s="295">
        <f t="shared" si="2"/>
        <v>2782.5</v>
      </c>
      <c r="AP39" s="13"/>
      <c r="AQ39" s="78" t="s">
        <v>38</v>
      </c>
      <c r="AS39" t="s">
        <v>271</v>
      </c>
      <c r="AT39" t="s">
        <v>280</v>
      </c>
      <c r="AU39" t="s">
        <v>278</v>
      </c>
      <c r="AV39" t="s">
        <v>389</v>
      </c>
      <c r="AX39" s="293">
        <v>3.4</v>
      </c>
      <c r="AY39" s="293">
        <v>1.6</v>
      </c>
      <c r="AZ39" s="293">
        <v>0</v>
      </c>
      <c r="BA39" s="293">
        <v>5</v>
      </c>
      <c r="BB39" s="293">
        <v>0</v>
      </c>
      <c r="BC39" s="293">
        <v>2132.9</v>
      </c>
      <c r="BD39" s="293">
        <v>0</v>
      </c>
      <c r="BE39" s="293">
        <v>0</v>
      </c>
      <c r="BF39" s="293">
        <v>2137.9</v>
      </c>
      <c r="BH39" s="295">
        <f t="shared" si="6"/>
        <v>2137.9</v>
      </c>
      <c r="BI39" s="295"/>
    </row>
    <row r="40" spans="1:61" x14ac:dyDescent="0.25">
      <c r="A40" t="s">
        <v>166</v>
      </c>
      <c r="B40" s="293">
        <v>11686.1</v>
      </c>
      <c r="C40" s="293">
        <v>596.4</v>
      </c>
      <c r="D40" s="293">
        <v>0</v>
      </c>
      <c r="E40" s="293">
        <v>12282.5</v>
      </c>
      <c r="F40" s="293">
        <v>18754</v>
      </c>
      <c r="G40" s="293">
        <v>0</v>
      </c>
      <c r="H40" s="293">
        <v>480.5</v>
      </c>
      <c r="I40" s="293">
        <v>0.8</v>
      </c>
      <c r="J40" s="293">
        <v>31517.8</v>
      </c>
      <c r="L40" t="s">
        <v>166</v>
      </c>
      <c r="N40" s="293">
        <v>12652.1</v>
      </c>
      <c r="O40" s="293">
        <v>1070.3</v>
      </c>
      <c r="P40" s="293">
        <v>9.6999999999999993</v>
      </c>
      <c r="Q40" s="293">
        <v>13732.1</v>
      </c>
      <c r="R40" s="293">
        <v>22292</v>
      </c>
      <c r="S40" s="293">
        <v>364.4</v>
      </c>
      <c r="T40" s="293">
        <v>8903.9</v>
      </c>
      <c r="U40" s="293">
        <v>0</v>
      </c>
      <c r="V40" s="293">
        <v>45292.4</v>
      </c>
      <c r="Y40" s="13"/>
      <c r="Z40" s="78" t="s">
        <v>39</v>
      </c>
      <c r="AB40" t="str">
        <f>+A35</f>
        <v>-DISMINUCIONDELAINV.FINANCIERA</v>
      </c>
      <c r="AC40" s="293">
        <v>181.6</v>
      </c>
      <c r="AD40" s="293">
        <v>194</v>
      </c>
      <c r="AF40" t="s">
        <v>174</v>
      </c>
      <c r="AG40" s="293">
        <v>2604</v>
      </c>
      <c r="AH40" s="293">
        <v>2966</v>
      </c>
      <c r="AJ40" t="s">
        <v>174</v>
      </c>
      <c r="AK40" s="293">
        <v>2785.6</v>
      </c>
      <c r="AL40" s="293">
        <v>3160</v>
      </c>
      <c r="AN40" s="295">
        <f t="shared" si="1"/>
        <v>181.59999999999991</v>
      </c>
      <c r="AO40" s="295">
        <f t="shared" si="2"/>
        <v>194</v>
      </c>
      <c r="AP40" s="13"/>
      <c r="AQ40" s="78" t="s">
        <v>39</v>
      </c>
      <c r="AS40" t="s">
        <v>271</v>
      </c>
      <c r="AT40" t="s">
        <v>305</v>
      </c>
      <c r="AU40" t="s">
        <v>278</v>
      </c>
      <c r="AV40" t="s">
        <v>370</v>
      </c>
      <c r="AW40" t="s">
        <v>390</v>
      </c>
      <c r="AX40" s="293">
        <v>152.4</v>
      </c>
      <c r="AY40" s="293">
        <v>9.9</v>
      </c>
      <c r="AZ40" s="293">
        <v>4.5999999999999996</v>
      </c>
      <c r="BA40" s="293">
        <v>166.9</v>
      </c>
      <c r="BB40" s="293">
        <v>4548.2</v>
      </c>
      <c r="BC40" s="293">
        <v>0</v>
      </c>
      <c r="BD40" s="293">
        <v>0</v>
      </c>
      <c r="BE40" s="293">
        <v>0</v>
      </c>
      <c r="BF40" s="293">
        <v>4715.1000000000004</v>
      </c>
      <c r="BH40" s="295">
        <f t="shared" si="6"/>
        <v>166.90000000000055</v>
      </c>
      <c r="BI40" s="295"/>
    </row>
    <row r="41" spans="1:61" x14ac:dyDescent="0.25">
      <c r="A41" t="s">
        <v>177</v>
      </c>
      <c r="B41" s="293">
        <v>51843</v>
      </c>
      <c r="C41" s="293">
        <v>23.1</v>
      </c>
      <c r="D41" s="293">
        <v>0</v>
      </c>
      <c r="E41" s="293">
        <v>51866.1</v>
      </c>
      <c r="F41" s="293">
        <v>6154</v>
      </c>
      <c r="G41" s="293">
        <v>0</v>
      </c>
      <c r="H41" s="293">
        <v>0</v>
      </c>
      <c r="I41" s="293">
        <v>0</v>
      </c>
      <c r="J41" s="293">
        <v>58020.1</v>
      </c>
      <c r="L41" t="s">
        <v>177</v>
      </c>
      <c r="N41" s="293">
        <v>11434.2</v>
      </c>
      <c r="O41" s="293">
        <v>38.4</v>
      </c>
      <c r="P41" s="293">
        <v>0</v>
      </c>
      <c r="Q41" s="293">
        <v>11472.6</v>
      </c>
      <c r="R41" s="293">
        <v>9100</v>
      </c>
      <c r="S41" s="293">
        <v>0</v>
      </c>
      <c r="T41" s="293">
        <v>0</v>
      </c>
      <c r="U41" s="293">
        <v>0</v>
      </c>
      <c r="V41" s="293">
        <v>20572.599999999999</v>
      </c>
      <c r="Y41" s="13"/>
      <c r="Z41" s="78"/>
      <c r="AN41" s="295"/>
      <c r="AO41" s="295"/>
      <c r="AP41" s="13"/>
      <c r="AQ41" s="78"/>
      <c r="AX41" s="293"/>
      <c r="AY41" s="293"/>
      <c r="AZ41" s="293"/>
      <c r="BA41" s="293"/>
      <c r="BB41" s="293"/>
      <c r="BC41" s="293"/>
      <c r="BD41" s="293"/>
      <c r="BE41" s="293"/>
      <c r="BF41" s="293"/>
      <c r="BI41" s="295"/>
    </row>
    <row r="42" spans="1:61" x14ac:dyDescent="0.25">
      <c r="A42" t="s">
        <v>178</v>
      </c>
      <c r="B42" s="293">
        <v>528971.4</v>
      </c>
      <c r="C42" s="293">
        <v>16824.099999999999</v>
      </c>
      <c r="D42" s="293">
        <v>397042.5</v>
      </c>
      <c r="E42" s="293">
        <v>942838</v>
      </c>
      <c r="F42" s="293">
        <v>595940.9</v>
      </c>
      <c r="G42" s="293">
        <v>4131.2</v>
      </c>
      <c r="H42" s="293">
        <v>21339.7</v>
      </c>
      <c r="I42" s="293">
        <v>59265.8</v>
      </c>
      <c r="J42" s="293">
        <v>1623515.6</v>
      </c>
      <c r="L42" t="s">
        <v>442</v>
      </c>
      <c r="N42" s="293">
        <v>645735.4</v>
      </c>
      <c r="O42" s="293">
        <v>24264.7</v>
      </c>
      <c r="P42" s="293">
        <v>540798.6</v>
      </c>
      <c r="Q42" s="293">
        <v>1210798.7</v>
      </c>
      <c r="R42" s="293">
        <v>790595</v>
      </c>
      <c r="S42" s="293">
        <v>3920.2</v>
      </c>
      <c r="T42" s="293">
        <v>29084.400000000001</v>
      </c>
      <c r="U42" s="293">
        <v>83572.800000000003</v>
      </c>
      <c r="V42" s="293">
        <v>2117971.1</v>
      </c>
      <c r="Y42" s="18" t="s">
        <v>40</v>
      </c>
      <c r="Z42" s="77" t="s">
        <v>41</v>
      </c>
      <c r="AB42" t="str">
        <f t="shared" ref="AB42:AB47" si="7">+A36</f>
        <v>V)GASTOSDECAPITAL</v>
      </c>
      <c r="AC42" s="293">
        <v>94548.800000000003</v>
      </c>
      <c r="AD42" s="293">
        <v>57349.4</v>
      </c>
      <c r="AF42" t="s">
        <v>175</v>
      </c>
      <c r="AG42" s="293">
        <v>92250</v>
      </c>
      <c r="AH42" s="293">
        <v>124730</v>
      </c>
      <c r="AJ42" t="s">
        <v>175</v>
      </c>
      <c r="AK42" s="293">
        <v>214113.1</v>
      </c>
      <c r="AL42" s="293">
        <v>229874.1</v>
      </c>
      <c r="AN42" s="295">
        <f t="shared" si="1"/>
        <v>121863.1</v>
      </c>
      <c r="AO42" s="295">
        <f t="shared" si="2"/>
        <v>105144.1</v>
      </c>
      <c r="AP42" s="18" t="s">
        <v>40</v>
      </c>
      <c r="AQ42" s="77" t="s">
        <v>41</v>
      </c>
      <c r="AR42" t="s">
        <v>40</v>
      </c>
      <c r="AS42" t="s">
        <v>285</v>
      </c>
      <c r="AT42" t="s">
        <v>278</v>
      </c>
      <c r="AU42" t="s">
        <v>389</v>
      </c>
      <c r="AX42" s="293">
        <v>47643.1</v>
      </c>
      <c r="AY42" s="293">
        <v>29719.599999999999</v>
      </c>
      <c r="AZ42" s="293">
        <v>2265</v>
      </c>
      <c r="BA42" s="293">
        <v>79627.7</v>
      </c>
      <c r="BB42" s="293">
        <v>165213.4</v>
      </c>
      <c r="BC42" s="293">
        <v>42101.7</v>
      </c>
      <c r="BD42" s="293">
        <v>6983.8</v>
      </c>
      <c r="BE42" s="293">
        <v>685.1</v>
      </c>
      <c r="BF42" s="293">
        <v>294611.7</v>
      </c>
      <c r="BH42" s="295">
        <f t="shared" si="6"/>
        <v>129398.30000000002</v>
      </c>
      <c r="BI42" s="295"/>
    </row>
    <row r="43" spans="1:61" x14ac:dyDescent="0.25">
      <c r="A43" t="s">
        <v>179</v>
      </c>
      <c r="B43" s="293">
        <v>488825.9</v>
      </c>
      <c r="C43" s="293">
        <v>52158.3</v>
      </c>
      <c r="D43" s="293">
        <v>378851.6</v>
      </c>
      <c r="E43" s="293">
        <v>919835.8</v>
      </c>
      <c r="F43" s="293">
        <v>675304</v>
      </c>
      <c r="G43" s="293">
        <v>84955</v>
      </c>
      <c r="H43" s="293">
        <v>31652.3</v>
      </c>
      <c r="I43" s="293">
        <v>78070.7</v>
      </c>
      <c r="J43" s="293">
        <v>1789817.8</v>
      </c>
      <c r="L43" t="s">
        <v>215</v>
      </c>
      <c r="N43" s="293">
        <v>585884</v>
      </c>
      <c r="O43" s="293">
        <v>68229.5</v>
      </c>
      <c r="P43" s="293">
        <v>549117</v>
      </c>
      <c r="Q43" s="293">
        <v>1203230.5</v>
      </c>
      <c r="R43" s="293">
        <v>942869.6</v>
      </c>
      <c r="S43" s="293">
        <v>95803.6</v>
      </c>
      <c r="T43" s="293">
        <v>50514.9</v>
      </c>
      <c r="U43" s="293">
        <v>102578.9</v>
      </c>
      <c r="V43" s="293">
        <v>2394997.5</v>
      </c>
      <c r="Y43" s="13"/>
      <c r="Z43" s="78" t="s">
        <v>42</v>
      </c>
      <c r="AB43" t="str">
        <f t="shared" si="7"/>
        <v>-INVERSIONREALDIRECTA</v>
      </c>
      <c r="AC43" s="293">
        <v>30400.2</v>
      </c>
      <c r="AD43" s="293">
        <v>32144.7</v>
      </c>
      <c r="AF43" t="s">
        <v>176</v>
      </c>
      <c r="AG43" s="293">
        <v>67342</v>
      </c>
      <c r="AH43" s="293">
        <v>93338</v>
      </c>
      <c r="AJ43" t="s">
        <v>176</v>
      </c>
      <c r="AK43" s="293">
        <v>124575.2</v>
      </c>
      <c r="AL43" s="293">
        <v>163055.79999999999</v>
      </c>
      <c r="AN43" s="295">
        <f t="shared" si="1"/>
        <v>57233.2</v>
      </c>
      <c r="AO43" s="295">
        <f t="shared" si="2"/>
        <v>69717.799999999988</v>
      </c>
      <c r="AP43" s="13"/>
      <c r="AQ43" s="78" t="s">
        <v>42</v>
      </c>
      <c r="AS43" t="s">
        <v>271</v>
      </c>
      <c r="AT43" t="s">
        <v>307</v>
      </c>
      <c r="AU43" t="s">
        <v>308</v>
      </c>
      <c r="AV43" t="s">
        <v>391</v>
      </c>
      <c r="AX43" s="293">
        <v>12246.9</v>
      </c>
      <c r="AY43" s="293">
        <v>28701.599999999999</v>
      </c>
      <c r="AZ43" s="293">
        <v>2265</v>
      </c>
      <c r="BA43" s="293">
        <v>43213.5</v>
      </c>
      <c r="BB43" s="293">
        <v>113154.7</v>
      </c>
      <c r="BC43" s="293">
        <v>42100.1</v>
      </c>
      <c r="BD43" s="293">
        <v>0.2</v>
      </c>
      <c r="BE43" s="293">
        <v>666</v>
      </c>
      <c r="BF43" s="293">
        <v>199134.5</v>
      </c>
      <c r="BH43" s="295">
        <f t="shared" si="6"/>
        <v>85979.8</v>
      </c>
      <c r="BI43" s="295"/>
    </row>
    <row r="44" spans="1:61" x14ac:dyDescent="0.25">
      <c r="A44" t="s">
        <v>180</v>
      </c>
      <c r="B44" s="293">
        <v>40145.5</v>
      </c>
      <c r="C44" s="293">
        <v>-35334.199999999997</v>
      </c>
      <c r="D44" s="293">
        <v>18190.900000000001</v>
      </c>
      <c r="E44" s="293">
        <v>23002.2</v>
      </c>
      <c r="F44" s="293">
        <v>-79363.100000000006</v>
      </c>
      <c r="G44" s="293">
        <v>-80823.8</v>
      </c>
      <c r="H44" s="293">
        <v>-10312.6</v>
      </c>
      <c r="I44" s="293">
        <v>-18804.900000000001</v>
      </c>
      <c r="J44" s="293">
        <v>-166302.20000000001</v>
      </c>
      <c r="L44" t="s">
        <v>180</v>
      </c>
      <c r="N44" s="293">
        <v>59851.4</v>
      </c>
      <c r="O44" s="293">
        <v>-43964.800000000003</v>
      </c>
      <c r="P44" s="293">
        <v>-8318.4</v>
      </c>
      <c r="Q44" s="293">
        <v>7568.2</v>
      </c>
      <c r="R44" s="293">
        <v>-152274.6</v>
      </c>
      <c r="S44" s="293">
        <v>-91883.4</v>
      </c>
      <c r="T44" s="293">
        <v>-21430.5</v>
      </c>
      <c r="U44" s="293">
        <v>-19006.099999999999</v>
      </c>
      <c r="V44" s="293">
        <v>-277026.40000000002</v>
      </c>
      <c r="Y44" s="13"/>
      <c r="Z44" s="78" t="s">
        <v>38</v>
      </c>
      <c r="AB44" t="str">
        <f t="shared" si="7"/>
        <v>-TRANSFERENCIASDECAPITAL</v>
      </c>
      <c r="AC44" s="293">
        <v>12282.5</v>
      </c>
      <c r="AD44" s="293">
        <v>13732.1</v>
      </c>
      <c r="AF44" t="s">
        <v>173</v>
      </c>
      <c r="AG44" s="293">
        <v>18754</v>
      </c>
      <c r="AH44" s="293">
        <v>22292</v>
      </c>
      <c r="AJ44" t="s">
        <v>173</v>
      </c>
      <c r="AK44" s="293">
        <v>31517.8</v>
      </c>
      <c r="AL44" s="293">
        <v>46245.7</v>
      </c>
      <c r="AN44" s="295">
        <f t="shared" si="1"/>
        <v>12763.8</v>
      </c>
      <c r="AO44" s="295">
        <f t="shared" si="2"/>
        <v>23953.699999999997</v>
      </c>
      <c r="AP44" s="13"/>
      <c r="AQ44" s="78" t="s">
        <v>38</v>
      </c>
      <c r="AS44" t="s">
        <v>271</v>
      </c>
      <c r="AT44" t="s">
        <v>280</v>
      </c>
      <c r="AU44" t="s">
        <v>278</v>
      </c>
      <c r="AV44" t="s">
        <v>389</v>
      </c>
      <c r="AX44" s="293">
        <v>16253.6</v>
      </c>
      <c r="AY44" s="293">
        <v>951.4</v>
      </c>
      <c r="AZ44" s="293">
        <v>0</v>
      </c>
      <c r="BA44" s="293">
        <v>17205</v>
      </c>
      <c r="BB44" s="293">
        <v>32869.4</v>
      </c>
      <c r="BC44" s="293">
        <v>1.6</v>
      </c>
      <c r="BD44" s="293">
        <v>6983.6</v>
      </c>
      <c r="BE44" s="293">
        <v>19.100000000000001</v>
      </c>
      <c r="BF44" s="293">
        <v>57078.7</v>
      </c>
      <c r="BH44" s="295">
        <f t="shared" si="6"/>
        <v>24209.299999999996</v>
      </c>
      <c r="BI44" s="295"/>
    </row>
    <row r="45" spans="1:61" x14ac:dyDescent="0.25">
      <c r="A45" t="s">
        <v>181</v>
      </c>
      <c r="B45" s="293">
        <v>50221</v>
      </c>
      <c r="C45" s="293">
        <v>43403.8</v>
      </c>
      <c r="D45" s="293">
        <v>113004</v>
      </c>
      <c r="E45" s="293">
        <v>206628.8</v>
      </c>
      <c r="F45" s="293">
        <v>75522.100000000006</v>
      </c>
      <c r="G45" s="293">
        <v>103333.3</v>
      </c>
      <c r="H45" s="293">
        <v>23039.4</v>
      </c>
      <c r="I45" s="293">
        <v>16960.7</v>
      </c>
      <c r="J45" s="293">
        <v>425484.3</v>
      </c>
      <c r="L45" t="s">
        <v>181</v>
      </c>
      <c r="N45" s="293">
        <v>69991.399999999994</v>
      </c>
      <c r="O45" s="293">
        <v>52902.400000000001</v>
      </c>
      <c r="P45" s="293">
        <v>172507.4</v>
      </c>
      <c r="Q45" s="293">
        <v>295401.2</v>
      </c>
      <c r="R45" s="293">
        <v>96260</v>
      </c>
      <c r="S45" s="293">
        <v>81329.5</v>
      </c>
      <c r="T45" s="293">
        <v>29635.5</v>
      </c>
      <c r="U45" s="293">
        <v>21206.7</v>
      </c>
      <c r="V45" s="293">
        <v>523832.9</v>
      </c>
      <c r="Y45" s="13"/>
      <c r="Z45" s="78" t="s">
        <v>28</v>
      </c>
      <c r="AB45" t="str">
        <f t="shared" si="7"/>
        <v>..ProvinciasyCiudadAutónomade</v>
      </c>
      <c r="AC45" s="293">
        <v>0</v>
      </c>
      <c r="AD45" s="293">
        <v>0</v>
      </c>
      <c r="AF45" t="s">
        <v>421</v>
      </c>
      <c r="AG45" s="293">
        <v>0</v>
      </c>
      <c r="AH45" s="293">
        <v>0</v>
      </c>
      <c r="AJ45" t="s">
        <v>421</v>
      </c>
      <c r="AK45" s="293">
        <v>0</v>
      </c>
      <c r="AL45" s="293">
        <v>953.3</v>
      </c>
      <c r="AN45" s="295">
        <f t="shared" si="1"/>
        <v>0</v>
      </c>
      <c r="AO45" s="295">
        <f t="shared" si="2"/>
        <v>953.3</v>
      </c>
      <c r="AP45" s="13"/>
      <c r="AQ45" s="78" t="s">
        <v>28</v>
      </c>
      <c r="AS45" t="s">
        <v>292</v>
      </c>
      <c r="AT45" t="s">
        <v>262</v>
      </c>
      <c r="AU45" t="s">
        <v>289</v>
      </c>
      <c r="AV45" t="s">
        <v>385</v>
      </c>
      <c r="AW45" t="s">
        <v>386</v>
      </c>
      <c r="AX45" s="293">
        <v>0</v>
      </c>
      <c r="AY45" s="293">
        <v>0</v>
      </c>
      <c r="AZ45" s="293">
        <v>0</v>
      </c>
      <c r="BA45" s="293">
        <v>0</v>
      </c>
      <c r="BB45" s="293">
        <v>0</v>
      </c>
      <c r="BC45" s="293">
        <v>0</v>
      </c>
      <c r="BD45" s="293">
        <v>0</v>
      </c>
      <c r="BE45" s="293">
        <v>0</v>
      </c>
      <c r="BF45" s="293">
        <v>0</v>
      </c>
      <c r="BH45" s="295">
        <f t="shared" si="6"/>
        <v>0</v>
      </c>
      <c r="BI45" s="295"/>
    </row>
    <row r="46" spans="1:61" x14ac:dyDescent="0.25">
      <c r="A46" t="s">
        <v>182</v>
      </c>
      <c r="B46" s="293">
        <v>160.80000000000001</v>
      </c>
      <c r="C46" s="293">
        <v>42015.199999999997</v>
      </c>
      <c r="D46" s="293">
        <v>101131.5</v>
      </c>
      <c r="E46" s="293">
        <v>143307.5</v>
      </c>
      <c r="F46" s="293">
        <v>65024.5</v>
      </c>
      <c r="G46" s="293">
        <v>103333.3</v>
      </c>
      <c r="H46" s="293">
        <v>23039.4</v>
      </c>
      <c r="I46" s="293">
        <v>4793.8999999999996</v>
      </c>
      <c r="J46" s="293">
        <v>339498.6</v>
      </c>
      <c r="L46" t="s">
        <v>182</v>
      </c>
      <c r="N46" s="293">
        <v>134.69999999999999</v>
      </c>
      <c r="O46" s="293">
        <v>51568.3</v>
      </c>
      <c r="P46" s="293">
        <v>156469</v>
      </c>
      <c r="Q46" s="293">
        <v>208172</v>
      </c>
      <c r="R46" s="293">
        <v>89816.6</v>
      </c>
      <c r="S46" s="293">
        <v>81329.5</v>
      </c>
      <c r="T46" s="293">
        <v>29635.5</v>
      </c>
      <c r="U46" s="293">
        <v>2877.8</v>
      </c>
      <c r="V46" s="293">
        <v>411831.4</v>
      </c>
      <c r="Y46" s="13"/>
      <c r="Z46" s="78" t="s">
        <v>30</v>
      </c>
      <c r="AB46" t="str">
        <f t="shared" si="7"/>
        <v>..Otras</v>
      </c>
      <c r="AC46" s="293">
        <v>12282.5</v>
      </c>
      <c r="AD46" s="293">
        <v>13732.1</v>
      </c>
      <c r="AF46" t="s">
        <v>166</v>
      </c>
      <c r="AG46" s="293">
        <v>18754</v>
      </c>
      <c r="AH46" s="293">
        <v>22292</v>
      </c>
      <c r="AJ46" t="s">
        <v>166</v>
      </c>
      <c r="AK46" s="293">
        <v>31517.8</v>
      </c>
      <c r="AL46" s="293">
        <v>45292.4</v>
      </c>
      <c r="AN46" s="295">
        <f t="shared" si="1"/>
        <v>12763.8</v>
      </c>
      <c r="AO46" s="295">
        <f t="shared" si="2"/>
        <v>23000.400000000001</v>
      </c>
      <c r="AP46" s="13"/>
      <c r="AQ46" s="78" t="s">
        <v>30</v>
      </c>
      <c r="AS46" t="s">
        <v>292</v>
      </c>
      <c r="AT46" t="s">
        <v>294</v>
      </c>
      <c r="AX46" s="293">
        <v>16253.6</v>
      </c>
      <c r="AY46" s="293">
        <v>951.4</v>
      </c>
      <c r="AZ46" s="293">
        <v>0</v>
      </c>
      <c r="BA46" s="293">
        <v>17205</v>
      </c>
      <c r="BB46" s="293">
        <v>32869.4</v>
      </c>
      <c r="BC46" s="293">
        <v>1.6</v>
      </c>
      <c r="BD46" s="293">
        <v>6983.6</v>
      </c>
      <c r="BE46" s="293">
        <v>19.100000000000001</v>
      </c>
      <c r="BF46" s="293">
        <v>57078.7</v>
      </c>
      <c r="BH46" s="295">
        <f t="shared" si="6"/>
        <v>24209.299999999996</v>
      </c>
      <c r="BI46" s="295"/>
    </row>
    <row r="47" spans="1:61" x14ac:dyDescent="0.25">
      <c r="A47" t="s">
        <v>183</v>
      </c>
      <c r="B47" s="293">
        <v>1017.6</v>
      </c>
      <c r="C47" s="293">
        <v>48.6</v>
      </c>
      <c r="D47" s="293">
        <v>0</v>
      </c>
      <c r="E47" s="293">
        <v>1066.2</v>
      </c>
      <c r="F47" s="293">
        <v>6170.5</v>
      </c>
      <c r="G47" s="293">
        <v>0</v>
      </c>
      <c r="H47" s="293">
        <v>0</v>
      </c>
      <c r="I47" s="293">
        <v>0</v>
      </c>
      <c r="J47" s="293">
        <v>7236.7</v>
      </c>
      <c r="L47" t="s">
        <v>183</v>
      </c>
      <c r="N47" s="293">
        <v>1242.5999999999999</v>
      </c>
      <c r="O47" s="293">
        <v>77.099999999999994</v>
      </c>
      <c r="P47" s="293">
        <v>0</v>
      </c>
      <c r="Q47" s="293">
        <v>1319.7</v>
      </c>
      <c r="R47" s="293">
        <v>6409.5</v>
      </c>
      <c r="S47" s="293">
        <v>0</v>
      </c>
      <c r="T47" s="293">
        <v>0</v>
      </c>
      <c r="U47" s="293">
        <v>0</v>
      </c>
      <c r="V47" s="293">
        <v>7729.2</v>
      </c>
      <c r="Y47" s="13"/>
      <c r="Z47" s="78" t="s">
        <v>43</v>
      </c>
      <c r="AB47" t="str">
        <f t="shared" si="7"/>
        <v>-INVERSIONFINANCIERA</v>
      </c>
      <c r="AC47" s="293">
        <v>51866.1</v>
      </c>
      <c r="AD47" s="293">
        <v>11472.6</v>
      </c>
      <c r="AF47" t="s">
        <v>177</v>
      </c>
      <c r="AG47" s="293">
        <v>6154</v>
      </c>
      <c r="AH47" s="293">
        <v>9100</v>
      </c>
      <c r="AJ47" t="s">
        <v>177</v>
      </c>
      <c r="AK47" s="293">
        <v>58020.1</v>
      </c>
      <c r="AL47" s="293">
        <v>20572.599999999999</v>
      </c>
      <c r="AN47" s="295">
        <f t="shared" si="1"/>
        <v>51866.1</v>
      </c>
      <c r="AO47" s="295">
        <f t="shared" si="2"/>
        <v>11472.599999999999</v>
      </c>
      <c r="AP47" s="13"/>
      <c r="AQ47" s="78" t="s">
        <v>43</v>
      </c>
      <c r="AS47" t="s">
        <v>271</v>
      </c>
      <c r="AT47" t="s">
        <v>307</v>
      </c>
      <c r="AU47" t="s">
        <v>306</v>
      </c>
      <c r="AX47" s="293">
        <v>19142.599999999999</v>
      </c>
      <c r="AY47" s="293">
        <v>66.599999999999994</v>
      </c>
      <c r="AZ47" s="293">
        <v>0</v>
      </c>
      <c r="BA47" s="293">
        <v>19209.2</v>
      </c>
      <c r="BB47" s="293">
        <v>19189.3</v>
      </c>
      <c r="BC47" s="293">
        <v>0</v>
      </c>
      <c r="BD47" s="293">
        <v>0</v>
      </c>
      <c r="BE47" s="293">
        <v>0</v>
      </c>
      <c r="BF47" s="293">
        <v>38398.5</v>
      </c>
      <c r="BH47" s="295">
        <f t="shared" si="6"/>
        <v>19209.2</v>
      </c>
      <c r="BI47" s="295"/>
    </row>
    <row r="48" spans="1:61" x14ac:dyDescent="0.25">
      <c r="A48" t="s">
        <v>184</v>
      </c>
      <c r="B48" s="293">
        <v>49042.6</v>
      </c>
      <c r="C48" s="293">
        <v>0</v>
      </c>
      <c r="D48" s="293">
        <v>11872.5</v>
      </c>
      <c r="E48" s="293">
        <v>60915.1</v>
      </c>
      <c r="F48" s="293">
        <v>0</v>
      </c>
      <c r="G48" s="293">
        <v>0</v>
      </c>
      <c r="H48" s="293">
        <v>0</v>
      </c>
      <c r="I48" s="293">
        <v>12166.8</v>
      </c>
      <c r="J48" s="293">
        <v>73081.899999999994</v>
      </c>
      <c r="L48" t="s">
        <v>443</v>
      </c>
      <c r="N48" s="293">
        <v>68361.7</v>
      </c>
      <c r="O48" s="293">
        <v>0</v>
      </c>
      <c r="P48" s="293">
        <v>16038.4</v>
      </c>
      <c r="Q48" s="293">
        <v>84400.1</v>
      </c>
      <c r="R48" s="293">
        <v>33.9</v>
      </c>
      <c r="S48" s="293">
        <v>0</v>
      </c>
      <c r="T48" s="293">
        <v>0</v>
      </c>
      <c r="U48" s="293">
        <v>18328.900000000001</v>
      </c>
      <c r="V48" s="293">
        <v>102762.9</v>
      </c>
      <c r="Y48" s="13"/>
      <c r="Z48" s="78"/>
      <c r="AN48" s="295"/>
      <c r="AO48" s="295"/>
      <c r="AP48" s="13"/>
      <c r="AQ48" s="78"/>
      <c r="AX48" s="293"/>
      <c r="AY48" s="293"/>
      <c r="AZ48" s="293"/>
      <c r="BA48" s="293"/>
      <c r="BB48" s="293"/>
      <c r="BC48" s="293"/>
      <c r="BD48" s="293"/>
      <c r="BE48" s="293"/>
      <c r="BF48" s="293"/>
      <c r="BI48" s="295"/>
    </row>
    <row r="49" spans="1:68" x14ac:dyDescent="0.25">
      <c r="A49" t="s">
        <v>422</v>
      </c>
      <c r="B49" s="293">
        <v>0</v>
      </c>
      <c r="C49" s="293">
        <v>0</v>
      </c>
      <c r="D49" s="293">
        <v>0</v>
      </c>
      <c r="E49" s="293">
        <v>0</v>
      </c>
      <c r="F49" s="293">
        <v>0</v>
      </c>
      <c r="G49" s="293">
        <v>0</v>
      </c>
      <c r="H49" s="293">
        <v>0</v>
      </c>
      <c r="I49" s="293">
        <v>0</v>
      </c>
      <c r="J49" s="293">
        <v>0</v>
      </c>
      <c r="L49" t="s">
        <v>444</v>
      </c>
      <c r="N49" s="293">
        <v>252.4</v>
      </c>
      <c r="O49" s="293">
        <v>0</v>
      </c>
      <c r="P49" s="293">
        <v>0</v>
      </c>
      <c r="Q49" s="293">
        <v>252.4</v>
      </c>
      <c r="R49" s="293">
        <v>0</v>
      </c>
      <c r="S49" s="293">
        <v>0</v>
      </c>
      <c r="T49" s="293">
        <v>0</v>
      </c>
      <c r="U49" s="293">
        <v>0</v>
      </c>
      <c r="V49" s="293">
        <v>252.4</v>
      </c>
      <c r="Y49" s="18" t="s">
        <v>44</v>
      </c>
      <c r="Z49" s="77" t="s">
        <v>45</v>
      </c>
      <c r="AB49" t="str">
        <f>+A42</f>
        <v>VI)INGRESOSANTESDEFIGURAT.(I+IV)</v>
      </c>
      <c r="AC49" s="293">
        <v>942838</v>
      </c>
      <c r="AD49" s="293">
        <v>1210798.7</v>
      </c>
      <c r="AF49" t="s">
        <v>178</v>
      </c>
      <c r="AG49" s="293">
        <v>595940.9</v>
      </c>
      <c r="AH49" s="293">
        <v>790595</v>
      </c>
      <c r="AJ49" t="s">
        <v>178</v>
      </c>
      <c r="AK49" s="293">
        <v>1623515.6</v>
      </c>
      <c r="AL49" s="293">
        <v>2117971.1</v>
      </c>
      <c r="AN49" s="295">
        <f t="shared" si="1"/>
        <v>1027574.7000000001</v>
      </c>
      <c r="AO49" s="295">
        <f t="shared" si="2"/>
        <v>1327376.1000000001</v>
      </c>
      <c r="AP49" s="18" t="s">
        <v>44</v>
      </c>
      <c r="AQ49" s="77" t="s">
        <v>45</v>
      </c>
      <c r="AR49" t="s">
        <v>44</v>
      </c>
      <c r="AS49" t="s">
        <v>269</v>
      </c>
      <c r="AT49" t="s">
        <v>309</v>
      </c>
      <c r="AU49" t="s">
        <v>278</v>
      </c>
      <c r="AV49" t="s">
        <v>392</v>
      </c>
      <c r="AW49" t="s">
        <v>393</v>
      </c>
      <c r="AX49" s="293">
        <v>783307.4</v>
      </c>
      <c r="AY49" s="293">
        <v>49002</v>
      </c>
      <c r="AZ49" s="293">
        <v>815477.6</v>
      </c>
      <c r="BA49" s="293">
        <v>1647787</v>
      </c>
      <c r="BB49" s="293">
        <v>1083888.3</v>
      </c>
      <c r="BC49" s="293">
        <v>9429.7999999999993</v>
      </c>
      <c r="BD49" s="293">
        <v>40627.4</v>
      </c>
      <c r="BE49" s="293">
        <v>116123.7</v>
      </c>
      <c r="BF49" s="293">
        <v>2897856.2</v>
      </c>
      <c r="BH49" s="295">
        <f t="shared" si="6"/>
        <v>1813967.9000000001</v>
      </c>
      <c r="BI49" s="295"/>
    </row>
    <row r="50" spans="1:68" x14ac:dyDescent="0.25">
      <c r="A50" t="s">
        <v>186</v>
      </c>
      <c r="B50" s="293">
        <v>0</v>
      </c>
      <c r="C50" s="293">
        <v>0</v>
      </c>
      <c r="D50" s="293">
        <v>0</v>
      </c>
      <c r="E50" s="293">
        <v>0</v>
      </c>
      <c r="F50" s="293">
        <v>211</v>
      </c>
      <c r="G50" s="293">
        <v>0</v>
      </c>
      <c r="H50" s="293">
        <v>0</v>
      </c>
      <c r="I50" s="293">
        <v>0</v>
      </c>
      <c r="J50" s="293">
        <v>211</v>
      </c>
      <c r="L50" t="s">
        <v>186</v>
      </c>
      <c r="N50" s="293">
        <v>0</v>
      </c>
      <c r="O50" s="293">
        <v>0</v>
      </c>
      <c r="P50" s="293">
        <v>0</v>
      </c>
      <c r="Q50" s="293">
        <v>0</v>
      </c>
      <c r="R50" s="293">
        <v>0</v>
      </c>
      <c r="S50" s="293">
        <v>0</v>
      </c>
      <c r="T50" s="293">
        <v>0</v>
      </c>
      <c r="U50" s="293">
        <v>0</v>
      </c>
      <c r="V50" s="293">
        <v>0</v>
      </c>
      <c r="Y50" s="18" t="s">
        <v>46</v>
      </c>
      <c r="Z50" s="77" t="s">
        <v>47</v>
      </c>
      <c r="AB50" t="str">
        <f>+A43</f>
        <v>VII)GASTOSANTESDEFIGURAT.(II+V)</v>
      </c>
      <c r="AC50" s="293">
        <v>919835.8</v>
      </c>
      <c r="AD50" s="293">
        <v>1203230.5</v>
      </c>
      <c r="AF50" t="s">
        <v>179</v>
      </c>
      <c r="AG50" s="293">
        <v>675304</v>
      </c>
      <c r="AH50" s="293">
        <v>942869.6</v>
      </c>
      <c r="AJ50" t="s">
        <v>179</v>
      </c>
      <c r="AK50" s="293">
        <v>1789817.8</v>
      </c>
      <c r="AL50" s="293">
        <v>2394997.5</v>
      </c>
      <c r="AN50" s="295">
        <f t="shared" si="1"/>
        <v>1114513.8</v>
      </c>
      <c r="AO50" s="295">
        <f t="shared" si="2"/>
        <v>1452127.9</v>
      </c>
      <c r="AP50" s="18" t="s">
        <v>46</v>
      </c>
      <c r="AQ50" s="77" t="s">
        <v>47</v>
      </c>
      <c r="AR50" t="s">
        <v>46</v>
      </c>
      <c r="AS50" t="s">
        <v>285</v>
      </c>
      <c r="AT50" t="s">
        <v>309</v>
      </c>
      <c r="AU50" t="s">
        <v>278</v>
      </c>
      <c r="AV50" t="s">
        <v>392</v>
      </c>
      <c r="AW50" t="s">
        <v>394</v>
      </c>
      <c r="AX50" s="293">
        <v>967779.7</v>
      </c>
      <c r="AY50" s="293">
        <v>90564.3</v>
      </c>
      <c r="AZ50" s="293">
        <v>782088.1</v>
      </c>
      <c r="BA50" s="293">
        <v>1840432.1</v>
      </c>
      <c r="BB50" s="293">
        <v>1286518.8</v>
      </c>
      <c r="BC50" s="293">
        <v>91185.9</v>
      </c>
      <c r="BD50" s="293">
        <v>53351.6</v>
      </c>
      <c r="BE50" s="293">
        <v>148878.6</v>
      </c>
      <c r="BF50" s="293">
        <v>3420367</v>
      </c>
      <c r="BH50" s="295">
        <f t="shared" si="6"/>
        <v>2133848.2000000002</v>
      </c>
      <c r="BI50" s="295"/>
    </row>
    <row r="51" spans="1:68" x14ac:dyDescent="0.25">
      <c r="A51" t="s">
        <v>187</v>
      </c>
      <c r="B51" s="293">
        <v>0</v>
      </c>
      <c r="C51" s="293">
        <v>1340</v>
      </c>
      <c r="D51" s="293">
        <v>0</v>
      </c>
      <c r="E51" s="293">
        <v>1340</v>
      </c>
      <c r="F51" s="293">
        <v>4114</v>
      </c>
      <c r="G51" s="293">
        <v>0</v>
      </c>
      <c r="H51" s="293">
        <v>0</v>
      </c>
      <c r="I51" s="293">
        <v>0</v>
      </c>
      <c r="J51" s="293">
        <v>5454</v>
      </c>
      <c r="L51" t="s">
        <v>187</v>
      </c>
      <c r="N51" s="293">
        <v>0</v>
      </c>
      <c r="O51" s="293">
        <v>1257</v>
      </c>
      <c r="P51" s="293">
        <v>0</v>
      </c>
      <c r="Q51" s="293">
        <v>1257</v>
      </c>
      <c r="R51" s="293">
        <v>0</v>
      </c>
      <c r="S51" s="293">
        <v>0</v>
      </c>
      <c r="T51" s="293">
        <v>0</v>
      </c>
      <c r="U51" s="293">
        <v>0</v>
      </c>
      <c r="V51" s="293">
        <v>1257</v>
      </c>
      <c r="Y51" s="18" t="s">
        <v>48</v>
      </c>
      <c r="Z51" s="77" t="s">
        <v>49</v>
      </c>
      <c r="AB51" t="str">
        <f>+A44</f>
        <v>VIII)RESULT.FINANC.ANTESDEFIGURAT.(VI-VII)</v>
      </c>
      <c r="AC51" s="293">
        <v>23002.2</v>
      </c>
      <c r="AD51" s="293">
        <v>7568.2</v>
      </c>
      <c r="AF51" t="s">
        <v>180</v>
      </c>
      <c r="AG51" s="293">
        <v>-79363.100000000006</v>
      </c>
      <c r="AH51" s="293">
        <v>-152274.6</v>
      </c>
      <c r="AJ51" t="s">
        <v>180</v>
      </c>
      <c r="AK51" s="293">
        <v>-166302.20000000001</v>
      </c>
      <c r="AL51" s="293">
        <v>-277026.40000000002</v>
      </c>
      <c r="AN51" s="295">
        <f t="shared" si="1"/>
        <v>-86939.1</v>
      </c>
      <c r="AO51" s="295">
        <f t="shared" si="2"/>
        <v>-124751.80000000002</v>
      </c>
      <c r="AP51" s="18" t="s">
        <v>48</v>
      </c>
      <c r="AQ51" s="77" t="s">
        <v>49</v>
      </c>
      <c r="AR51" t="s">
        <v>48</v>
      </c>
      <c r="AS51" t="s">
        <v>310</v>
      </c>
      <c r="AT51" t="s">
        <v>278</v>
      </c>
      <c r="AU51" t="s">
        <v>392</v>
      </c>
      <c r="AV51" t="s">
        <v>395</v>
      </c>
      <c r="AX51" s="293">
        <v>-184472.3</v>
      </c>
      <c r="AY51" s="293">
        <v>-41562.300000000003</v>
      </c>
      <c r="AZ51" s="293">
        <v>33389.5</v>
      </c>
      <c r="BA51" s="293">
        <v>-192645.1</v>
      </c>
      <c r="BB51" s="293">
        <v>-202630.5</v>
      </c>
      <c r="BC51" s="293">
        <v>-81756.100000000006</v>
      </c>
      <c r="BD51" s="293">
        <v>-12724.2</v>
      </c>
      <c r="BE51" s="293">
        <v>-32754.9</v>
      </c>
      <c r="BF51" s="293">
        <v>-522510.8</v>
      </c>
      <c r="BH51" s="295">
        <f t="shared" si="6"/>
        <v>-319880.3</v>
      </c>
      <c r="BI51" s="295"/>
    </row>
    <row r="52" spans="1:68" x14ac:dyDescent="0.25">
      <c r="A52" t="s">
        <v>188</v>
      </c>
      <c r="B52" s="293">
        <v>0</v>
      </c>
      <c r="C52" s="293">
        <v>0</v>
      </c>
      <c r="D52" s="293">
        <v>0</v>
      </c>
      <c r="E52" s="293">
        <v>0</v>
      </c>
      <c r="F52" s="293">
        <v>2.1</v>
      </c>
      <c r="G52" s="293">
        <v>0</v>
      </c>
      <c r="H52" s="293">
        <v>0</v>
      </c>
      <c r="I52" s="293">
        <v>0</v>
      </c>
      <c r="J52" s="293">
        <v>2.1</v>
      </c>
      <c r="L52" t="s">
        <v>188</v>
      </c>
      <c r="N52" s="293">
        <v>0</v>
      </c>
      <c r="O52" s="293">
        <v>0</v>
      </c>
      <c r="P52" s="293">
        <v>0</v>
      </c>
      <c r="Q52" s="293">
        <v>0</v>
      </c>
      <c r="R52" s="293">
        <v>0</v>
      </c>
      <c r="S52" s="293">
        <v>0</v>
      </c>
      <c r="T52" s="293">
        <v>0</v>
      </c>
      <c r="U52" s="293">
        <v>0</v>
      </c>
      <c r="V52" s="293">
        <v>0</v>
      </c>
      <c r="Y52" s="18"/>
      <c r="Z52" s="77"/>
      <c r="AN52" s="295"/>
      <c r="AO52" s="295"/>
      <c r="AP52" s="18"/>
      <c r="AQ52" s="77"/>
      <c r="AX52" s="293"/>
      <c r="AY52" s="293"/>
      <c r="AZ52" s="293"/>
      <c r="BA52" s="293"/>
      <c r="BB52" s="293"/>
      <c r="BC52" s="293"/>
      <c r="BD52" s="293"/>
      <c r="BE52" s="293"/>
      <c r="BF52" s="293"/>
      <c r="BI52" s="295"/>
    </row>
    <row r="53" spans="1:68" x14ac:dyDescent="0.25">
      <c r="A53" t="s">
        <v>189</v>
      </c>
      <c r="B53" s="293">
        <v>339498.6</v>
      </c>
      <c r="C53" s="293">
        <v>7236.7</v>
      </c>
      <c r="D53" s="293">
        <v>73081.899999999994</v>
      </c>
      <c r="E53" s="293">
        <v>419817.2</v>
      </c>
      <c r="F53" s="293">
        <v>0</v>
      </c>
      <c r="G53" s="293">
        <v>211</v>
      </c>
      <c r="H53" s="293">
        <v>5454</v>
      </c>
      <c r="I53" s="293">
        <v>2.1</v>
      </c>
      <c r="J53" s="293">
        <v>425484.3</v>
      </c>
      <c r="L53" t="s">
        <v>189</v>
      </c>
      <c r="N53" s="293">
        <v>411831.4</v>
      </c>
      <c r="O53" s="293">
        <v>7729.2</v>
      </c>
      <c r="P53" s="293">
        <v>102762.9</v>
      </c>
      <c r="Q53" s="293">
        <v>522323.5</v>
      </c>
      <c r="R53" s="293">
        <v>252.4</v>
      </c>
      <c r="S53" s="293">
        <v>0</v>
      </c>
      <c r="T53" s="293">
        <v>1257</v>
      </c>
      <c r="U53" s="293">
        <v>0</v>
      </c>
      <c r="V53" s="293">
        <v>523832.9</v>
      </c>
      <c r="Y53" s="18" t="s">
        <v>50</v>
      </c>
      <c r="Z53" s="77" t="s">
        <v>51</v>
      </c>
      <c r="AB53" t="str">
        <f t="shared" ref="AB53:AB61" si="8">+A45</f>
        <v>IX)CONTRIBUCIONESFIGURATIVAS</v>
      </c>
      <c r="AC53" s="293">
        <v>206628.8</v>
      </c>
      <c r="AD53" s="293">
        <v>295401.2</v>
      </c>
      <c r="AF53" t="s">
        <v>181</v>
      </c>
      <c r="AG53" s="293">
        <v>75522.100000000006</v>
      </c>
      <c r="AH53" s="293">
        <v>96260</v>
      </c>
      <c r="AJ53" t="s">
        <v>181</v>
      </c>
      <c r="AK53" s="293">
        <v>425484.3</v>
      </c>
      <c r="AL53" s="293">
        <v>523832.9</v>
      </c>
      <c r="AN53" s="295">
        <f t="shared" si="1"/>
        <v>349962.19999999995</v>
      </c>
      <c r="AO53" s="295">
        <f t="shared" si="2"/>
        <v>427572.9</v>
      </c>
      <c r="AP53" s="18" t="s">
        <v>50</v>
      </c>
      <c r="AQ53" s="77" t="s">
        <v>51</v>
      </c>
      <c r="AR53" t="s">
        <v>50</v>
      </c>
      <c r="AS53" t="s">
        <v>273</v>
      </c>
      <c r="AT53" t="s">
        <v>311</v>
      </c>
      <c r="AX53" s="293">
        <v>98603.1</v>
      </c>
      <c r="AY53" s="293">
        <v>68790</v>
      </c>
      <c r="AZ53" s="293">
        <v>315231.40000000002</v>
      </c>
      <c r="BA53" s="293">
        <v>482624.5</v>
      </c>
      <c r="BB53" s="293">
        <v>143360</v>
      </c>
      <c r="BC53" s="293">
        <v>85187.9</v>
      </c>
      <c r="BD53" s="293">
        <v>32084.3</v>
      </c>
      <c r="BE53" s="293">
        <v>30740.1</v>
      </c>
      <c r="BF53" s="293">
        <v>773996.8</v>
      </c>
      <c r="BH53" s="295">
        <f t="shared" si="6"/>
        <v>630636.80000000005</v>
      </c>
      <c r="BI53" s="295"/>
    </row>
    <row r="54" spans="1:68" x14ac:dyDescent="0.25">
      <c r="A54" t="s">
        <v>190</v>
      </c>
      <c r="B54" s="293">
        <v>579192.4</v>
      </c>
      <c r="C54" s="293">
        <v>60227.9</v>
      </c>
      <c r="D54" s="293">
        <v>510046.5</v>
      </c>
      <c r="E54" s="293">
        <v>1149466.8</v>
      </c>
      <c r="F54" s="293">
        <v>671463</v>
      </c>
      <c r="G54" s="293">
        <v>107464.5</v>
      </c>
      <c r="H54" s="293">
        <v>44379.1</v>
      </c>
      <c r="I54" s="293">
        <v>76226.5</v>
      </c>
      <c r="J54" s="293">
        <v>2048999.9</v>
      </c>
      <c r="L54" t="s">
        <v>190</v>
      </c>
      <c r="N54" s="293">
        <v>715726.8</v>
      </c>
      <c r="O54" s="293">
        <v>77167.100000000006</v>
      </c>
      <c r="P54" s="293">
        <v>713306</v>
      </c>
      <c r="Q54" s="293">
        <v>1506199.9</v>
      </c>
      <c r="R54" s="293">
        <v>886855</v>
      </c>
      <c r="S54" s="293">
        <v>85249.7</v>
      </c>
      <c r="T54" s="293">
        <v>58719.9</v>
      </c>
      <c r="U54" s="293">
        <v>104779.5</v>
      </c>
      <c r="V54" s="293">
        <v>2641804</v>
      </c>
      <c r="Y54" s="13"/>
      <c r="Z54" s="78" t="s">
        <v>52</v>
      </c>
      <c r="AB54" t="str">
        <f t="shared" si="8"/>
        <v>-DeAdministraciónCentral</v>
      </c>
      <c r="AC54" s="293">
        <v>143307.5</v>
      </c>
      <c r="AD54" s="293">
        <v>208172</v>
      </c>
      <c r="AF54" t="s">
        <v>182</v>
      </c>
      <c r="AG54" s="293">
        <v>65024.5</v>
      </c>
      <c r="AH54" s="293">
        <v>89816.6</v>
      </c>
      <c r="AJ54" t="s">
        <v>182</v>
      </c>
      <c r="AK54" s="293">
        <v>339498.6</v>
      </c>
      <c r="AL54" s="293">
        <v>411831.4</v>
      </c>
      <c r="AN54" s="295">
        <f t="shared" si="1"/>
        <v>274474.09999999998</v>
      </c>
      <c r="AO54" s="295">
        <f t="shared" si="2"/>
        <v>322014.80000000005</v>
      </c>
      <c r="AP54" s="13"/>
      <c r="AQ54" s="78" t="s">
        <v>52</v>
      </c>
      <c r="AS54" t="s">
        <v>271</v>
      </c>
      <c r="AT54" t="s">
        <v>312</v>
      </c>
      <c r="AU54" t="s">
        <v>313</v>
      </c>
      <c r="AV54" t="s">
        <v>396</v>
      </c>
      <c r="AX54" s="293">
        <v>287.10000000000002</v>
      </c>
      <c r="AY54" s="293">
        <v>65947.899999999994</v>
      </c>
      <c r="AZ54" s="293">
        <v>292815.90000000002</v>
      </c>
      <c r="BA54" s="293">
        <v>359050.9</v>
      </c>
      <c r="BB54" s="293">
        <v>117261.5</v>
      </c>
      <c r="BC54" s="293">
        <v>85187.9</v>
      </c>
      <c r="BD54" s="293">
        <v>32084.3</v>
      </c>
      <c r="BE54" s="293">
        <v>6133.5</v>
      </c>
      <c r="BF54" s="293">
        <v>599718.1</v>
      </c>
      <c r="BH54" s="295">
        <f t="shared" si="6"/>
        <v>482456.6</v>
      </c>
      <c r="BI54" s="295"/>
    </row>
    <row r="55" spans="1:68" x14ac:dyDescent="0.25">
      <c r="A55" t="s">
        <v>191</v>
      </c>
      <c r="B55" s="293">
        <v>743719</v>
      </c>
      <c r="C55" s="293">
        <v>59181.2</v>
      </c>
      <c r="D55" s="293">
        <v>451933.5</v>
      </c>
      <c r="E55" s="293">
        <v>1254833.7</v>
      </c>
      <c r="F55" s="293">
        <v>663714</v>
      </c>
      <c r="G55" s="293">
        <v>85102</v>
      </c>
      <c r="H55" s="293">
        <v>34653.5</v>
      </c>
      <c r="I55" s="293">
        <v>78063.199999999997</v>
      </c>
      <c r="J55" s="293">
        <v>2116366.4</v>
      </c>
      <c r="L55" t="s">
        <v>445</v>
      </c>
      <c r="N55" s="293">
        <v>890585.59999999998</v>
      </c>
      <c r="O55" s="293">
        <v>75787.5</v>
      </c>
      <c r="P55" s="293">
        <v>651879.9</v>
      </c>
      <c r="Q55" s="293">
        <v>1618253</v>
      </c>
      <c r="R55" s="293">
        <v>927269</v>
      </c>
      <c r="S55" s="293">
        <v>95751.3</v>
      </c>
      <c r="T55" s="293">
        <v>49273</v>
      </c>
      <c r="U55" s="293">
        <v>102567.3</v>
      </c>
      <c r="V55" s="293">
        <v>2793113.6000000001</v>
      </c>
      <c r="Y55" s="13"/>
      <c r="Z55" s="78" t="s">
        <v>53</v>
      </c>
      <c r="AB55" t="str">
        <f t="shared" si="8"/>
        <v>-DeOrganismosDescentralizados</v>
      </c>
      <c r="AC55" s="293">
        <v>1066.2</v>
      </c>
      <c r="AD55" s="293">
        <v>1319.7</v>
      </c>
      <c r="AF55" t="s">
        <v>183</v>
      </c>
      <c r="AG55" s="293">
        <v>6170.5</v>
      </c>
      <c r="AH55" s="293">
        <v>6409.5</v>
      </c>
      <c r="AJ55" t="s">
        <v>183</v>
      </c>
      <c r="AK55" s="293">
        <v>7236.7</v>
      </c>
      <c r="AL55" s="293">
        <v>7729.2</v>
      </c>
      <c r="AN55" s="295">
        <f t="shared" si="1"/>
        <v>1066.1999999999998</v>
      </c>
      <c r="AO55" s="295">
        <f t="shared" si="2"/>
        <v>1319.6999999999998</v>
      </c>
      <c r="AP55" s="13"/>
      <c r="AQ55" s="78" t="s">
        <v>53</v>
      </c>
      <c r="AS55" t="s">
        <v>271</v>
      </c>
      <c r="AT55" t="s">
        <v>312</v>
      </c>
      <c r="AU55" t="s">
        <v>314</v>
      </c>
      <c r="AV55" t="s">
        <v>397</v>
      </c>
      <c r="AX55" s="293">
        <v>1155.7</v>
      </c>
      <c r="AY55" s="293">
        <v>4</v>
      </c>
      <c r="AZ55" s="293">
        <v>0</v>
      </c>
      <c r="BA55" s="293">
        <v>1159.7</v>
      </c>
      <c r="BB55" s="293">
        <v>6235.9</v>
      </c>
      <c r="BC55" s="293">
        <v>0</v>
      </c>
      <c r="BD55" s="293">
        <v>0</v>
      </c>
      <c r="BE55" s="293">
        <v>0</v>
      </c>
      <c r="BF55" s="293">
        <v>7395.6</v>
      </c>
      <c r="BH55" s="295">
        <f t="shared" si="6"/>
        <v>1159.7000000000007</v>
      </c>
      <c r="BI55" s="295"/>
    </row>
    <row r="56" spans="1:68" x14ac:dyDescent="0.25">
      <c r="A56" t="s">
        <v>192</v>
      </c>
      <c r="B56" s="293">
        <v>-164526.6</v>
      </c>
      <c r="C56" s="293">
        <v>1046.7</v>
      </c>
      <c r="D56" s="293">
        <v>58113</v>
      </c>
      <c r="E56" s="293">
        <v>-105366.9</v>
      </c>
      <c r="F56" s="293">
        <v>7749</v>
      </c>
      <c r="G56" s="293">
        <v>22362.5</v>
      </c>
      <c r="H56" s="293">
        <v>9725.6</v>
      </c>
      <c r="I56" s="293">
        <v>-1836.7</v>
      </c>
      <c r="J56" s="293">
        <v>-67366.5</v>
      </c>
      <c r="L56" t="s">
        <v>192</v>
      </c>
      <c r="N56" s="293">
        <v>-174858.8</v>
      </c>
      <c r="O56" s="293">
        <v>1379.6</v>
      </c>
      <c r="P56" s="293">
        <v>61426.1</v>
      </c>
      <c r="Q56" s="293">
        <v>-112053.1</v>
      </c>
      <c r="R56" s="293">
        <v>-40414</v>
      </c>
      <c r="S56" s="293">
        <v>-10501.6</v>
      </c>
      <c r="T56" s="293">
        <v>9446.9</v>
      </c>
      <c r="U56" s="293">
        <v>2212.1999999999998</v>
      </c>
      <c r="V56" s="293">
        <v>-151309.6</v>
      </c>
      <c r="Y56" s="13"/>
      <c r="Z56" s="78" t="s">
        <v>54</v>
      </c>
      <c r="AB56" t="str">
        <f t="shared" si="8"/>
        <v>-DeInstitucionesdeSeguridadSocial</v>
      </c>
      <c r="AC56" s="293">
        <v>60915.1</v>
      </c>
      <c r="AD56" s="293">
        <v>84400.1</v>
      </c>
      <c r="AF56" t="s">
        <v>184</v>
      </c>
      <c r="AG56" s="293">
        <v>0</v>
      </c>
      <c r="AH56" s="293">
        <v>33.9</v>
      </c>
      <c r="AJ56" t="s">
        <v>184</v>
      </c>
      <c r="AK56" s="293">
        <v>73081.899999999994</v>
      </c>
      <c r="AL56" s="293">
        <v>102762.9</v>
      </c>
      <c r="AN56" s="295">
        <f t="shared" si="1"/>
        <v>73081.899999999994</v>
      </c>
      <c r="AO56" s="295">
        <f t="shared" si="2"/>
        <v>102729</v>
      </c>
      <c r="AP56" s="13"/>
      <c r="AQ56" s="78" t="s">
        <v>54</v>
      </c>
      <c r="AS56" t="s">
        <v>271</v>
      </c>
      <c r="AT56" t="s">
        <v>312</v>
      </c>
      <c r="AU56" t="s">
        <v>315</v>
      </c>
      <c r="AV56" t="s">
        <v>386</v>
      </c>
      <c r="AW56" t="s">
        <v>398</v>
      </c>
      <c r="AX56" s="293">
        <v>88401.9</v>
      </c>
      <c r="AY56" s="293">
        <v>0</v>
      </c>
      <c r="AZ56" s="293">
        <v>22415.5</v>
      </c>
      <c r="BA56" s="293">
        <v>110817.4</v>
      </c>
      <c r="BB56" s="293">
        <v>19171.5</v>
      </c>
      <c r="BC56" s="293">
        <v>0</v>
      </c>
      <c r="BD56" s="293">
        <v>0</v>
      </c>
      <c r="BE56" s="293">
        <v>24606.6</v>
      </c>
      <c r="BF56" s="293">
        <v>154595.5</v>
      </c>
      <c r="BH56" s="295">
        <f t="shared" si="6"/>
        <v>135424</v>
      </c>
      <c r="BI56" s="295"/>
    </row>
    <row r="57" spans="1:68" x14ac:dyDescent="0.25">
      <c r="A57" t="s">
        <v>193</v>
      </c>
      <c r="B57" s="293">
        <v>-164749.5</v>
      </c>
      <c r="C57" s="293">
        <v>1041.5999999999999</v>
      </c>
      <c r="D57" s="293">
        <v>58111.199999999997</v>
      </c>
      <c r="E57" s="293">
        <v>-105596.7</v>
      </c>
      <c r="F57" s="293">
        <v>4787</v>
      </c>
      <c r="G57" s="293">
        <v>20298.400000000001</v>
      </c>
      <c r="H57" s="293">
        <v>8674.7999999999993</v>
      </c>
      <c r="I57" s="293">
        <v>-1972.1</v>
      </c>
      <c r="J57" s="293">
        <v>-73808.600000000006</v>
      </c>
      <c r="L57" t="s">
        <v>446</v>
      </c>
      <c r="N57" s="293">
        <v>-175245.6</v>
      </c>
      <c r="O57" s="293">
        <v>619.20000000000005</v>
      </c>
      <c r="P57" s="293">
        <v>61425.9</v>
      </c>
      <c r="Q57" s="293">
        <v>-113200.5</v>
      </c>
      <c r="R57" s="293">
        <v>-43840</v>
      </c>
      <c r="S57" s="293">
        <v>-12579.9</v>
      </c>
      <c r="T57" s="293">
        <v>8705.2999999999993</v>
      </c>
      <c r="U57" s="293">
        <v>2014.3</v>
      </c>
      <c r="V57" s="293">
        <v>-158900.79999999999</v>
      </c>
      <c r="Y57" s="13"/>
      <c r="Z57" s="78" t="s">
        <v>55</v>
      </c>
      <c r="AB57" t="str">
        <f t="shared" si="8"/>
        <v>-DeProvinciasyC.A.B.A.</v>
      </c>
      <c r="AC57" s="293">
        <v>0</v>
      </c>
      <c r="AD57" s="293">
        <v>252.4</v>
      </c>
      <c r="AF57" t="s">
        <v>422</v>
      </c>
      <c r="AG57" s="293">
        <v>0</v>
      </c>
      <c r="AH57" s="293">
        <v>0</v>
      </c>
      <c r="AJ57" t="s">
        <v>422</v>
      </c>
      <c r="AK57" s="293">
        <v>0</v>
      </c>
      <c r="AL57" s="293">
        <v>252.4</v>
      </c>
      <c r="AN57" s="295">
        <f t="shared" si="1"/>
        <v>0</v>
      </c>
      <c r="AO57" s="295">
        <f t="shared" si="2"/>
        <v>252.4</v>
      </c>
      <c r="AP57" s="13"/>
      <c r="AQ57" s="78" t="s">
        <v>55</v>
      </c>
      <c r="AS57" t="s">
        <v>271</v>
      </c>
      <c r="AT57" t="s">
        <v>312</v>
      </c>
      <c r="AU57" t="s">
        <v>262</v>
      </c>
      <c r="AV57" t="s">
        <v>289</v>
      </c>
      <c r="AW57" t="s">
        <v>399</v>
      </c>
      <c r="AX57" s="293">
        <v>8758.4</v>
      </c>
      <c r="AY57" s="293">
        <v>0</v>
      </c>
      <c r="AZ57" s="293">
        <v>0</v>
      </c>
      <c r="BA57" s="293">
        <v>8758.4</v>
      </c>
      <c r="BB57" s="293">
        <v>0</v>
      </c>
      <c r="BC57" s="293">
        <v>0</v>
      </c>
      <c r="BD57" s="293">
        <v>0</v>
      </c>
      <c r="BE57" s="293">
        <v>0</v>
      </c>
      <c r="BF57" s="293">
        <v>8758.4</v>
      </c>
      <c r="BH57" s="295">
        <f t="shared" si="6"/>
        <v>8758.4</v>
      </c>
      <c r="BI57" s="295"/>
    </row>
    <row r="58" spans="1:68" x14ac:dyDescent="0.25">
      <c r="A58" t="s">
        <v>194</v>
      </c>
      <c r="B58" s="293">
        <v>828324.5</v>
      </c>
      <c r="C58" s="293">
        <v>59395</v>
      </c>
      <c r="D58" s="293">
        <v>451933.5</v>
      </c>
      <c r="E58" s="293">
        <v>1339653</v>
      </c>
      <c r="F58" s="293">
        <v>675304</v>
      </c>
      <c r="G58" s="293">
        <v>85166</v>
      </c>
      <c r="H58" s="293">
        <v>37106.300000000003</v>
      </c>
      <c r="I58" s="293">
        <v>78072.800000000003</v>
      </c>
      <c r="J58" s="293">
        <v>2215302.1</v>
      </c>
      <c r="L58" t="s">
        <v>447</v>
      </c>
      <c r="N58" s="293">
        <v>997715.4</v>
      </c>
      <c r="O58" s="293">
        <v>75958.7</v>
      </c>
      <c r="P58" s="293">
        <v>651879.9</v>
      </c>
      <c r="Q58" s="293">
        <v>1725554</v>
      </c>
      <c r="R58" s="293">
        <v>943122</v>
      </c>
      <c r="S58" s="293">
        <v>95803.6</v>
      </c>
      <c r="T58" s="293">
        <v>51771.9</v>
      </c>
      <c r="U58" s="293">
        <v>102578.9</v>
      </c>
      <c r="V58" s="293">
        <v>2918830.4</v>
      </c>
      <c r="Y58" s="13"/>
      <c r="Z58" s="78" t="s">
        <v>56</v>
      </c>
      <c r="AB58" t="str">
        <f t="shared" si="8"/>
        <v>-DeEmpresasPúblicas</v>
      </c>
      <c r="AC58" s="293">
        <v>0</v>
      </c>
      <c r="AD58" s="293">
        <v>0</v>
      </c>
      <c r="AF58" t="s">
        <v>186</v>
      </c>
      <c r="AG58" s="293">
        <v>211</v>
      </c>
      <c r="AH58" s="293">
        <v>0</v>
      </c>
      <c r="AJ58" t="s">
        <v>186</v>
      </c>
      <c r="AK58" s="293">
        <v>211</v>
      </c>
      <c r="AL58" s="293">
        <v>0</v>
      </c>
      <c r="AN58" s="295">
        <f t="shared" si="1"/>
        <v>0</v>
      </c>
      <c r="AO58" s="295">
        <f t="shared" si="2"/>
        <v>0</v>
      </c>
      <c r="AP58" s="13"/>
      <c r="AQ58" s="78" t="s">
        <v>56</v>
      </c>
      <c r="AS58" t="s">
        <v>271</v>
      </c>
      <c r="AT58" t="s">
        <v>312</v>
      </c>
      <c r="AU58" t="s">
        <v>316</v>
      </c>
      <c r="AV58" t="s">
        <v>400</v>
      </c>
      <c r="AX58" s="293">
        <v>0</v>
      </c>
      <c r="AY58" s="293">
        <v>0</v>
      </c>
      <c r="AZ58" s="293">
        <v>0</v>
      </c>
      <c r="BA58" s="293">
        <v>0</v>
      </c>
      <c r="BB58" s="293">
        <v>0</v>
      </c>
      <c r="BC58" s="293">
        <v>0</v>
      </c>
      <c r="BD58" s="293">
        <v>0</v>
      </c>
      <c r="BE58" s="293">
        <v>0</v>
      </c>
      <c r="BF58" s="293">
        <v>0</v>
      </c>
      <c r="BH58" s="295">
        <f t="shared" si="6"/>
        <v>0</v>
      </c>
      <c r="BI58" s="295"/>
    </row>
    <row r="59" spans="1:68" x14ac:dyDescent="0.25">
      <c r="A59" t="s">
        <v>195</v>
      </c>
      <c r="B59" s="293">
        <v>-249132.1</v>
      </c>
      <c r="C59" s="293">
        <v>832.9</v>
      </c>
      <c r="D59" s="293">
        <v>58113</v>
      </c>
      <c r="E59" s="293">
        <v>-190186.2</v>
      </c>
      <c r="F59" s="293">
        <v>-3841</v>
      </c>
      <c r="G59" s="293">
        <v>22298.5</v>
      </c>
      <c r="H59" s="293">
        <v>7272.8</v>
      </c>
      <c r="I59" s="293">
        <v>-1846.3</v>
      </c>
      <c r="J59" s="293">
        <v>-166302.20000000001</v>
      </c>
      <c r="L59" t="s">
        <v>195</v>
      </c>
      <c r="N59" s="293">
        <v>-281988.59999999998</v>
      </c>
      <c r="O59" s="293">
        <v>1208.4000000000001</v>
      </c>
      <c r="P59" s="293">
        <v>61426.1</v>
      </c>
      <c r="Q59" s="293">
        <v>-219354.1</v>
      </c>
      <c r="R59" s="293">
        <v>-56267</v>
      </c>
      <c r="S59" s="293">
        <v>-10553.9</v>
      </c>
      <c r="T59" s="293">
        <v>6948</v>
      </c>
      <c r="U59" s="293">
        <v>2200.6</v>
      </c>
      <c r="V59" s="293">
        <v>-277026.40000000002</v>
      </c>
      <c r="Y59" s="13"/>
      <c r="Z59" s="78" t="s">
        <v>57</v>
      </c>
      <c r="AB59" t="str">
        <f t="shared" si="8"/>
        <v>-DeFondosFiduciarios</v>
      </c>
      <c r="AC59" s="293">
        <v>1340</v>
      </c>
      <c r="AD59" s="293">
        <v>1257</v>
      </c>
      <c r="AF59" t="s">
        <v>187</v>
      </c>
      <c r="AG59" s="293">
        <v>4114</v>
      </c>
      <c r="AH59" s="293">
        <v>0</v>
      </c>
      <c r="AJ59" t="s">
        <v>187</v>
      </c>
      <c r="AK59" s="293">
        <v>5454</v>
      </c>
      <c r="AL59" s="293">
        <v>1257</v>
      </c>
      <c r="AN59" s="295">
        <f t="shared" si="1"/>
        <v>1340</v>
      </c>
      <c r="AO59" s="295">
        <f t="shared" si="2"/>
        <v>1257</v>
      </c>
      <c r="AP59" s="13"/>
      <c r="AQ59" s="78" t="s">
        <v>57</v>
      </c>
      <c r="AS59" t="s">
        <v>271</v>
      </c>
      <c r="AT59" t="s">
        <v>312</v>
      </c>
      <c r="AU59" t="s">
        <v>317</v>
      </c>
      <c r="AV59" t="s">
        <v>401</v>
      </c>
      <c r="AX59" s="293">
        <v>0</v>
      </c>
      <c r="AY59" s="293">
        <v>2838.1</v>
      </c>
      <c r="AZ59" s="293">
        <v>0</v>
      </c>
      <c r="BA59" s="293">
        <v>2838.1</v>
      </c>
      <c r="BB59" s="293">
        <v>688.9</v>
      </c>
      <c r="BC59" s="293">
        <v>0</v>
      </c>
      <c r="BD59" s="293">
        <v>0</v>
      </c>
      <c r="BE59" s="293">
        <v>0</v>
      </c>
      <c r="BF59" s="293">
        <v>3527</v>
      </c>
      <c r="BH59" s="295">
        <f t="shared" si="6"/>
        <v>2838.1</v>
      </c>
      <c r="BI59" s="295"/>
    </row>
    <row r="60" spans="1:68" x14ac:dyDescent="0.25">
      <c r="A60" t="s">
        <v>196</v>
      </c>
      <c r="B60" s="293">
        <v>85237.8</v>
      </c>
      <c r="C60" s="293">
        <v>13807.1</v>
      </c>
      <c r="D60" s="293">
        <v>34462.699999999997</v>
      </c>
      <c r="E60" s="293">
        <v>133507.6</v>
      </c>
      <c r="F60" s="293">
        <v>30082</v>
      </c>
      <c r="G60" s="293">
        <v>16201.1</v>
      </c>
      <c r="H60" s="293">
        <v>1322.8</v>
      </c>
      <c r="I60" s="293">
        <v>8057.8</v>
      </c>
      <c r="J60" s="293">
        <v>189171.3</v>
      </c>
      <c r="L60" t="s">
        <v>196</v>
      </c>
      <c r="N60" s="293">
        <v>117848.1</v>
      </c>
      <c r="O60" s="293">
        <v>15858.7</v>
      </c>
      <c r="P60" s="293">
        <v>63875.9</v>
      </c>
      <c r="Q60" s="293">
        <v>197582.7</v>
      </c>
      <c r="R60" s="293">
        <v>64014.3</v>
      </c>
      <c r="S60" s="293">
        <v>32777.9</v>
      </c>
      <c r="T60" s="293">
        <v>1918</v>
      </c>
      <c r="U60" s="293">
        <v>2940.3</v>
      </c>
      <c r="V60" s="293">
        <v>299233.2</v>
      </c>
      <c r="Y60" s="13"/>
      <c r="Z60" s="78" t="s">
        <v>58</v>
      </c>
      <c r="AB60" t="str">
        <f t="shared" si="8"/>
        <v>-DeOtrosEntes</v>
      </c>
      <c r="AC60" s="293">
        <v>0</v>
      </c>
      <c r="AD60" s="293">
        <v>0</v>
      </c>
      <c r="AF60" t="s">
        <v>188</v>
      </c>
      <c r="AG60" s="293">
        <v>2.1</v>
      </c>
      <c r="AH60" s="293">
        <v>0</v>
      </c>
      <c r="AJ60" t="s">
        <v>188</v>
      </c>
      <c r="AK60" s="293">
        <v>2.1</v>
      </c>
      <c r="AL60" s="293">
        <v>0</v>
      </c>
      <c r="AN60" s="295">
        <f t="shared" si="1"/>
        <v>0</v>
      </c>
      <c r="AO60" s="295">
        <f t="shared" si="2"/>
        <v>0</v>
      </c>
      <c r="AP60" s="13"/>
      <c r="AQ60" s="78" t="s">
        <v>58</v>
      </c>
      <c r="AS60" t="s">
        <v>271</v>
      </c>
      <c r="AT60" t="s">
        <v>312</v>
      </c>
      <c r="AU60" t="s">
        <v>290</v>
      </c>
      <c r="AV60" t="s">
        <v>402</v>
      </c>
      <c r="AX60" s="293">
        <v>0</v>
      </c>
      <c r="AY60" s="293">
        <v>0</v>
      </c>
      <c r="AZ60" s="293">
        <v>0</v>
      </c>
      <c r="BA60" s="293">
        <v>0</v>
      </c>
      <c r="BB60" s="293">
        <v>2.2000000000000002</v>
      </c>
      <c r="BC60" s="293">
        <v>0</v>
      </c>
      <c r="BD60" s="293">
        <v>0</v>
      </c>
      <c r="BE60" s="293">
        <v>0</v>
      </c>
      <c r="BF60" s="293">
        <v>2.2000000000000002</v>
      </c>
      <c r="BH60" s="295">
        <f t="shared" si="6"/>
        <v>0</v>
      </c>
      <c r="BI60" s="295"/>
    </row>
    <row r="61" spans="1:68" x14ac:dyDescent="0.25">
      <c r="A61" t="s">
        <v>197</v>
      </c>
      <c r="B61" s="293">
        <v>17347.8</v>
      </c>
      <c r="C61" s="293">
        <v>3966</v>
      </c>
      <c r="D61" s="293">
        <v>29355.8</v>
      </c>
      <c r="E61" s="293">
        <v>50669.599999999999</v>
      </c>
      <c r="F61" s="293">
        <v>0</v>
      </c>
      <c r="G61" s="293">
        <v>9994</v>
      </c>
      <c r="H61" s="293">
        <v>1085.8</v>
      </c>
      <c r="I61" s="293">
        <v>2697.6</v>
      </c>
      <c r="J61" s="293">
        <v>64447</v>
      </c>
      <c r="L61" t="s">
        <v>448</v>
      </c>
      <c r="N61" s="293">
        <v>19612</v>
      </c>
      <c r="O61" s="293">
        <v>3292.4</v>
      </c>
      <c r="P61" s="293">
        <v>53673.1</v>
      </c>
      <c r="Q61" s="293">
        <v>76577.5</v>
      </c>
      <c r="R61" s="293">
        <v>0</v>
      </c>
      <c r="S61" s="293">
        <v>17194.900000000001</v>
      </c>
      <c r="T61" s="293">
        <v>1710.2</v>
      </c>
      <c r="U61" s="293">
        <v>575.29999999999995</v>
      </c>
      <c r="V61" s="293">
        <v>96057.9</v>
      </c>
      <c r="Y61" s="18" t="s">
        <v>59</v>
      </c>
      <c r="Z61" s="77" t="s">
        <v>60</v>
      </c>
      <c r="AB61" t="str">
        <f t="shared" si="8"/>
        <v>X)GASTOSFIGURATIVOS</v>
      </c>
      <c r="AC61" s="293">
        <v>419817.2</v>
      </c>
      <c r="AD61" s="293">
        <v>522323.5</v>
      </c>
      <c r="AF61" t="s">
        <v>189</v>
      </c>
      <c r="AG61" s="293">
        <v>0</v>
      </c>
      <c r="AH61" s="293">
        <v>252.4</v>
      </c>
      <c r="AJ61" t="s">
        <v>189</v>
      </c>
      <c r="AK61" s="293">
        <v>425484.3</v>
      </c>
      <c r="AL61" s="293">
        <v>523832.9</v>
      </c>
      <c r="AN61" s="295">
        <f t="shared" si="1"/>
        <v>425484.3</v>
      </c>
      <c r="AO61" s="295">
        <f t="shared" si="2"/>
        <v>523580.5</v>
      </c>
      <c r="AP61" s="18" t="s">
        <v>59</v>
      </c>
      <c r="AQ61" s="77" t="s">
        <v>60</v>
      </c>
      <c r="AR61" t="s">
        <v>59</v>
      </c>
      <c r="AS61" t="s">
        <v>285</v>
      </c>
      <c r="AT61" t="s">
        <v>318</v>
      </c>
      <c r="AX61" s="293">
        <v>599718.1</v>
      </c>
      <c r="AY61" s="293">
        <v>7395.6</v>
      </c>
      <c r="AZ61" s="293">
        <v>154595.5</v>
      </c>
      <c r="BA61" s="293">
        <v>761709.2</v>
      </c>
      <c r="BB61" s="293">
        <v>8758.4</v>
      </c>
      <c r="BC61" s="293">
        <v>0</v>
      </c>
      <c r="BD61" s="293">
        <v>3527</v>
      </c>
      <c r="BE61" s="293">
        <v>2.2000000000000002</v>
      </c>
      <c r="BF61" s="293">
        <v>773996.8</v>
      </c>
      <c r="BH61" s="295">
        <f t="shared" si="6"/>
        <v>765238.4</v>
      </c>
      <c r="BI61" s="295"/>
    </row>
    <row r="62" spans="1:68" x14ac:dyDescent="0.25">
      <c r="A62" t="s">
        <v>198</v>
      </c>
      <c r="B62" s="293">
        <v>65639.399999999994</v>
      </c>
      <c r="C62" s="293">
        <v>7214.4</v>
      </c>
      <c r="D62" s="293">
        <v>3908.8</v>
      </c>
      <c r="E62" s="293">
        <v>76762.600000000006</v>
      </c>
      <c r="F62" s="293">
        <v>30082</v>
      </c>
      <c r="G62" s="293">
        <v>6207.1</v>
      </c>
      <c r="H62" s="293">
        <v>237</v>
      </c>
      <c r="I62" s="293">
        <v>5360.2</v>
      </c>
      <c r="J62" s="293">
        <v>118648.9</v>
      </c>
      <c r="L62" t="s">
        <v>198</v>
      </c>
      <c r="N62" s="293">
        <v>95401.2</v>
      </c>
      <c r="O62" s="293">
        <v>8679</v>
      </c>
      <c r="P62" s="293">
        <v>8665.1</v>
      </c>
      <c r="Q62" s="293">
        <v>112745.3</v>
      </c>
      <c r="R62" s="293">
        <v>64014.3</v>
      </c>
      <c r="S62" s="293">
        <v>15583</v>
      </c>
      <c r="T62" s="293">
        <v>207.8</v>
      </c>
      <c r="U62" s="293">
        <v>2365</v>
      </c>
      <c r="V62" s="293">
        <v>194915.4</v>
      </c>
      <c r="Y62" s="18"/>
      <c r="Z62" s="77"/>
      <c r="AN62" s="295"/>
      <c r="AO62" s="295"/>
      <c r="AP62" s="18"/>
      <c r="AQ62" s="77"/>
      <c r="AX62" s="293"/>
      <c r="AY62" s="293"/>
      <c r="AZ62" s="293"/>
      <c r="BA62" s="293"/>
      <c r="BB62" s="293"/>
      <c r="BC62" s="293"/>
      <c r="BD62" s="293"/>
      <c r="BE62" s="293"/>
      <c r="BF62" s="293"/>
      <c r="BI62" s="295"/>
    </row>
    <row r="63" spans="1:68" x14ac:dyDescent="0.25">
      <c r="A63" t="s">
        <v>199</v>
      </c>
      <c r="B63" s="293">
        <v>2250.6</v>
      </c>
      <c r="C63" s="293">
        <v>2626.7</v>
      </c>
      <c r="D63" s="293">
        <v>1198.0999999999999</v>
      </c>
      <c r="E63" s="293">
        <v>6075.4</v>
      </c>
      <c r="F63" s="293">
        <v>0</v>
      </c>
      <c r="G63" s="293">
        <v>0</v>
      </c>
      <c r="H63" s="293">
        <v>0</v>
      </c>
      <c r="I63" s="293">
        <v>0</v>
      </c>
      <c r="J63" s="293">
        <v>6075.4</v>
      </c>
      <c r="L63" t="s">
        <v>449</v>
      </c>
      <c r="N63" s="293">
        <v>2834.9</v>
      </c>
      <c r="O63" s="293">
        <v>3887.3</v>
      </c>
      <c r="P63" s="293">
        <v>1537.7</v>
      </c>
      <c r="Q63" s="293">
        <v>8259.9</v>
      </c>
      <c r="R63" s="293">
        <v>0</v>
      </c>
      <c r="S63" s="293">
        <v>0</v>
      </c>
      <c r="T63" s="293">
        <v>0</v>
      </c>
      <c r="U63" s="293">
        <v>0</v>
      </c>
      <c r="V63" s="293">
        <v>8259.9</v>
      </c>
      <c r="Y63" s="18" t="s">
        <v>61</v>
      </c>
      <c r="Z63" s="77" t="s">
        <v>62</v>
      </c>
      <c r="AB63" t="str">
        <f t="shared" ref="AB63:AB77" si="9">+A54</f>
        <v>XI)INGRESOSDESPUESDEFIGURAT.</v>
      </c>
      <c r="AC63" s="293">
        <v>1149466.8</v>
      </c>
      <c r="AD63" s="293">
        <v>1506199.9</v>
      </c>
      <c r="AF63" t="s">
        <v>190</v>
      </c>
      <c r="AG63" s="293">
        <v>671463</v>
      </c>
      <c r="AH63" s="293">
        <v>886855</v>
      </c>
      <c r="AJ63" t="s">
        <v>190</v>
      </c>
      <c r="AK63" s="293">
        <v>2048999.9</v>
      </c>
      <c r="AL63" s="293">
        <v>2641804</v>
      </c>
      <c r="AN63" s="295">
        <f t="shared" si="1"/>
        <v>1377536.9</v>
      </c>
      <c r="AO63" s="295">
        <f t="shared" si="2"/>
        <v>1754949</v>
      </c>
      <c r="AP63" s="18" t="s">
        <v>61</v>
      </c>
      <c r="AQ63" s="77" t="s">
        <v>62</v>
      </c>
      <c r="AR63" t="s">
        <v>61</v>
      </c>
      <c r="AS63" t="s">
        <v>269</v>
      </c>
      <c r="AT63" t="s">
        <v>319</v>
      </c>
      <c r="AU63" t="s">
        <v>278</v>
      </c>
      <c r="AV63" t="s">
        <v>392</v>
      </c>
      <c r="AX63" s="293">
        <v>881910.5</v>
      </c>
      <c r="AY63" s="293">
        <v>117792</v>
      </c>
      <c r="AZ63" s="293">
        <v>1130709</v>
      </c>
      <c r="BA63" s="293">
        <v>2130411.5</v>
      </c>
      <c r="BB63" s="293">
        <v>1227248.3</v>
      </c>
      <c r="BC63" s="293">
        <v>94617.7</v>
      </c>
      <c r="BD63" s="293">
        <v>72711.7</v>
      </c>
      <c r="BE63" s="293">
        <v>146863.79999999999</v>
      </c>
      <c r="BF63" s="293">
        <v>3671853</v>
      </c>
      <c r="BH63" s="295">
        <f t="shared" si="6"/>
        <v>2444604.7000000002</v>
      </c>
      <c r="BI63" s="295"/>
      <c r="BJ63" s="295"/>
      <c r="BK63" s="295"/>
      <c r="BL63" s="295"/>
      <c r="BM63" s="295"/>
      <c r="BN63" s="295"/>
      <c r="BO63" s="295"/>
      <c r="BP63" s="295"/>
    </row>
    <row r="64" spans="1:68" ht="16.5" thickBot="1" x14ac:dyDescent="0.3">
      <c r="A64" t="s">
        <v>200</v>
      </c>
      <c r="B64" s="293">
        <v>144888</v>
      </c>
      <c r="C64" s="293">
        <v>14835.4</v>
      </c>
      <c r="D64" s="293">
        <v>92575.7</v>
      </c>
      <c r="E64" s="293">
        <v>252299.1</v>
      </c>
      <c r="F64" s="293">
        <v>21176</v>
      </c>
      <c r="G64" s="293">
        <v>38262.1</v>
      </c>
      <c r="H64" s="293">
        <v>9557.6</v>
      </c>
      <c r="I64" s="293">
        <v>6163.4</v>
      </c>
      <c r="J64" s="293">
        <v>327458.2</v>
      </c>
      <c r="L64" t="s">
        <v>200</v>
      </c>
      <c r="N64" s="293">
        <v>157849.9</v>
      </c>
      <c r="O64" s="293">
        <v>17398.599999999999</v>
      </c>
      <c r="P64" s="293">
        <v>125302</v>
      </c>
      <c r="Q64" s="293">
        <v>300550.5</v>
      </c>
      <c r="R64" s="293">
        <v>28212.9</v>
      </c>
      <c r="S64" s="293">
        <v>22866.799999999999</v>
      </c>
      <c r="T64" s="293">
        <v>8151.9</v>
      </c>
      <c r="U64" s="293">
        <v>5082</v>
      </c>
      <c r="V64" s="293">
        <v>364864.1</v>
      </c>
      <c r="Y64" s="18" t="s">
        <v>63</v>
      </c>
      <c r="Z64" s="77" t="s">
        <v>64</v>
      </c>
      <c r="AB64" t="str">
        <f t="shared" si="9"/>
        <v>XII)GASTOSPRIMARIOSDESPUESDEFIGURAT.</v>
      </c>
      <c r="AC64" s="293">
        <v>1254833.7</v>
      </c>
      <c r="AD64" s="293">
        <v>1618253</v>
      </c>
      <c r="AF64" t="s">
        <v>191</v>
      </c>
      <c r="AG64" s="293">
        <v>663714</v>
      </c>
      <c r="AH64" s="293">
        <v>927269</v>
      </c>
      <c r="AJ64" t="s">
        <v>191</v>
      </c>
      <c r="AK64" s="293">
        <v>2116366.4</v>
      </c>
      <c r="AL64" s="293">
        <v>2793113.6000000001</v>
      </c>
      <c r="AN64" s="295">
        <f t="shared" si="1"/>
        <v>1452652.4</v>
      </c>
      <c r="AO64" s="295">
        <f t="shared" si="2"/>
        <v>1865844.6</v>
      </c>
      <c r="AP64" s="18" t="s">
        <v>63</v>
      </c>
      <c r="AQ64" s="77" t="s">
        <v>64</v>
      </c>
      <c r="AR64" t="s">
        <v>63</v>
      </c>
      <c r="AS64" t="s">
        <v>285</v>
      </c>
      <c r="AT64" t="s">
        <v>320</v>
      </c>
      <c r="AU64" t="s">
        <v>319</v>
      </c>
      <c r="AV64" t="s">
        <v>278</v>
      </c>
      <c r="AW64" t="s">
        <v>392</v>
      </c>
      <c r="AX64" s="293">
        <v>1271516.6000000001</v>
      </c>
      <c r="AY64" s="293">
        <v>97639.3</v>
      </c>
      <c r="AZ64" s="293">
        <v>936683.6</v>
      </c>
      <c r="BA64" s="293">
        <v>2305839.5</v>
      </c>
      <c r="BB64" s="293">
        <v>1268152.7</v>
      </c>
      <c r="BC64" s="293">
        <v>91115.4</v>
      </c>
      <c r="BD64" s="293">
        <v>53841.9</v>
      </c>
      <c r="BE64" s="293">
        <v>148869</v>
      </c>
      <c r="BF64" s="293">
        <v>3867818.5</v>
      </c>
      <c r="BH64" s="295">
        <f t="shared" si="6"/>
        <v>2599665.7999999998</v>
      </c>
      <c r="BI64" s="295"/>
      <c r="BJ64" s="295"/>
      <c r="BK64" s="295"/>
      <c r="BL64" s="295"/>
      <c r="BM64" s="295"/>
      <c r="BN64" s="295"/>
      <c r="BO64" s="295"/>
      <c r="BP64" s="295"/>
    </row>
    <row r="65" spans="1:68" x14ac:dyDescent="0.25">
      <c r="A65" t="s">
        <v>177</v>
      </c>
      <c r="B65" s="293">
        <v>110597.6</v>
      </c>
      <c r="C65" s="293">
        <v>13673.9</v>
      </c>
      <c r="D65" s="293">
        <v>83420.399999999994</v>
      </c>
      <c r="E65" s="293">
        <v>207691.9</v>
      </c>
      <c r="F65" s="293">
        <v>7658.6</v>
      </c>
      <c r="G65" s="293">
        <v>27460</v>
      </c>
      <c r="H65" s="293">
        <v>9388.9</v>
      </c>
      <c r="I65" s="293">
        <v>4582.2</v>
      </c>
      <c r="J65" s="293">
        <v>256781.6</v>
      </c>
      <c r="L65" t="s">
        <v>177</v>
      </c>
      <c r="N65" s="293">
        <v>117081.1</v>
      </c>
      <c r="O65" s="293">
        <v>16006.1</v>
      </c>
      <c r="P65" s="293">
        <v>113665.2</v>
      </c>
      <c r="Q65" s="293">
        <v>246752.4</v>
      </c>
      <c r="R65" s="293">
        <v>3371.1</v>
      </c>
      <c r="S65" s="293">
        <v>13051.4</v>
      </c>
      <c r="T65" s="293">
        <v>7533.4</v>
      </c>
      <c r="U65" s="293">
        <v>4148.1000000000004</v>
      </c>
      <c r="V65" s="293">
        <v>274856.40000000002</v>
      </c>
      <c r="Y65" s="21" t="s">
        <v>65</v>
      </c>
      <c r="Z65" s="75" t="s">
        <v>66</v>
      </c>
      <c r="AB65" t="str">
        <f t="shared" si="9"/>
        <v>XIII)SUPERAVITPRIMARIOTOTAL(XI-XII)</v>
      </c>
      <c r="AC65" s="293">
        <v>-105366.9</v>
      </c>
      <c r="AD65" s="293">
        <v>-112053.1</v>
      </c>
      <c r="AF65" t="s">
        <v>192</v>
      </c>
      <c r="AG65" s="293">
        <v>7749</v>
      </c>
      <c r="AH65" s="293">
        <v>-40414</v>
      </c>
      <c r="AJ65" t="s">
        <v>192</v>
      </c>
      <c r="AK65" s="293">
        <v>-67366.5</v>
      </c>
      <c r="AL65" s="293">
        <v>-151309.6</v>
      </c>
      <c r="AN65" s="295">
        <f t="shared" si="1"/>
        <v>-75115.5</v>
      </c>
      <c r="AO65" s="295">
        <f t="shared" si="2"/>
        <v>-110895.6</v>
      </c>
      <c r="AP65" s="21" t="s">
        <v>65</v>
      </c>
      <c r="AQ65" s="75" t="s">
        <v>66</v>
      </c>
      <c r="AR65" t="s">
        <v>65</v>
      </c>
      <c r="AS65" t="s">
        <v>282</v>
      </c>
      <c r="AT65" t="s">
        <v>321</v>
      </c>
      <c r="AU65" t="s">
        <v>403</v>
      </c>
      <c r="AX65" s="293">
        <v>-389606.1</v>
      </c>
      <c r="AY65" s="293">
        <v>20152.7</v>
      </c>
      <c r="AZ65" s="293">
        <v>194025.4</v>
      </c>
      <c r="BA65" s="293">
        <v>-175428</v>
      </c>
      <c r="BB65" s="293">
        <v>-40904.400000000001</v>
      </c>
      <c r="BC65" s="293">
        <v>3502.3</v>
      </c>
      <c r="BD65" s="293">
        <v>18869.8</v>
      </c>
      <c r="BE65" s="293">
        <v>-2005.2</v>
      </c>
      <c r="BF65" s="293">
        <v>-195965.5</v>
      </c>
      <c r="BH65" s="295">
        <f t="shared" si="6"/>
        <v>-155061.1</v>
      </c>
      <c r="BI65" s="295"/>
      <c r="BJ65" s="295"/>
      <c r="BK65" s="295"/>
      <c r="BL65" s="295"/>
      <c r="BM65" s="295"/>
      <c r="BN65" s="295"/>
      <c r="BO65" s="295"/>
      <c r="BP65" s="295"/>
    </row>
    <row r="66" spans="1:68" ht="16.5" thickBot="1" x14ac:dyDescent="0.3">
      <c r="A66" t="s">
        <v>201</v>
      </c>
      <c r="B66" s="293">
        <v>1249.2</v>
      </c>
      <c r="C66" s="293">
        <v>0</v>
      </c>
      <c r="D66" s="293">
        <v>8959.5</v>
      </c>
      <c r="E66" s="293">
        <v>10208.700000000001</v>
      </c>
      <c r="F66" s="293">
        <v>0</v>
      </c>
      <c r="G66" s="293">
        <v>0</v>
      </c>
      <c r="H66" s="293">
        <v>0</v>
      </c>
      <c r="I66" s="293">
        <v>0</v>
      </c>
      <c r="J66" s="293">
        <v>10208.700000000001</v>
      </c>
      <c r="L66" t="s">
        <v>450</v>
      </c>
      <c r="N66" s="293">
        <v>1669.5</v>
      </c>
      <c r="O66" s="293">
        <v>0</v>
      </c>
      <c r="P66" s="293">
        <v>11636.5</v>
      </c>
      <c r="Q66" s="293">
        <v>13306</v>
      </c>
      <c r="R66" s="293">
        <v>0</v>
      </c>
      <c r="S66" s="293">
        <v>0</v>
      </c>
      <c r="T66" s="293">
        <v>0</v>
      </c>
      <c r="U66" s="293">
        <v>0</v>
      </c>
      <c r="V66" s="293">
        <v>13306</v>
      </c>
      <c r="Y66" s="23" t="s">
        <v>67</v>
      </c>
      <c r="Z66" s="81" t="s">
        <v>68</v>
      </c>
      <c r="AB66" t="str">
        <f t="shared" si="9"/>
        <v>XIV)SUPERAVITPRIMARIOSINREC.DECAPITAL</v>
      </c>
      <c r="AC66" s="293">
        <v>-105596.7</v>
      </c>
      <c r="AD66" s="293">
        <v>-113200.5</v>
      </c>
      <c r="AF66" t="s">
        <v>193</v>
      </c>
      <c r="AG66" s="293">
        <v>4787</v>
      </c>
      <c r="AH66" s="293">
        <v>-43840</v>
      </c>
      <c r="AJ66" t="s">
        <v>193</v>
      </c>
      <c r="AK66" s="293">
        <v>-73808.600000000006</v>
      </c>
      <c r="AL66" s="293">
        <v>-158900.79999999999</v>
      </c>
      <c r="AN66" s="295">
        <f t="shared" si="1"/>
        <v>-78595.600000000006</v>
      </c>
      <c r="AO66" s="295">
        <f t="shared" si="2"/>
        <v>-115060.79999999999</v>
      </c>
      <c r="AP66" s="23" t="s">
        <v>67</v>
      </c>
      <c r="AQ66" s="81" t="s">
        <v>68</v>
      </c>
      <c r="AX66" s="293"/>
      <c r="AY66" s="293"/>
      <c r="AZ66" s="293"/>
      <c r="BA66" s="293"/>
      <c r="BB66" s="293"/>
      <c r="BC66" s="293"/>
      <c r="BD66" s="293"/>
      <c r="BE66" s="293"/>
      <c r="BF66" s="293"/>
      <c r="BI66" s="295"/>
    </row>
    <row r="67" spans="1:68" x14ac:dyDescent="0.25">
      <c r="A67" t="s">
        <v>202</v>
      </c>
      <c r="B67" s="293">
        <v>28251.1</v>
      </c>
      <c r="C67" s="293">
        <v>72</v>
      </c>
      <c r="D67" s="293">
        <v>0</v>
      </c>
      <c r="E67" s="293">
        <v>28323.1</v>
      </c>
      <c r="F67" s="293">
        <v>13517.4</v>
      </c>
      <c r="G67" s="293">
        <v>10802.1</v>
      </c>
      <c r="H67" s="293">
        <v>168.7</v>
      </c>
      <c r="I67" s="293">
        <v>1581.2</v>
      </c>
      <c r="J67" s="293">
        <v>54392.5</v>
      </c>
      <c r="L67" t="s">
        <v>202</v>
      </c>
      <c r="N67" s="293">
        <v>31959.8</v>
      </c>
      <c r="O67" s="293">
        <v>272.39999999999998</v>
      </c>
      <c r="P67" s="293">
        <v>0</v>
      </c>
      <c r="Q67" s="293">
        <v>32232.2</v>
      </c>
      <c r="R67" s="293">
        <v>24841.8</v>
      </c>
      <c r="S67" s="293">
        <v>9815.4</v>
      </c>
      <c r="T67" s="293">
        <v>618.5</v>
      </c>
      <c r="U67" s="293">
        <v>933.9</v>
      </c>
      <c r="V67" s="293">
        <v>68441.8</v>
      </c>
      <c r="Y67" s="25" t="s">
        <v>69</v>
      </c>
      <c r="Z67" s="83" t="s">
        <v>70</v>
      </c>
      <c r="AB67" t="str">
        <f t="shared" si="9"/>
        <v>XV)TOTALGASTOSDESPUESDEFIGURAT.</v>
      </c>
      <c r="AC67" s="293">
        <v>1339653</v>
      </c>
      <c r="AD67" s="293">
        <v>1725554</v>
      </c>
      <c r="AF67" t="s">
        <v>194</v>
      </c>
      <c r="AG67" s="293">
        <v>675304</v>
      </c>
      <c r="AH67" s="293">
        <v>943122</v>
      </c>
      <c r="AJ67" t="s">
        <v>194</v>
      </c>
      <c r="AK67" s="293">
        <v>2215302.1</v>
      </c>
      <c r="AL67" s="293">
        <v>2918830.4</v>
      </c>
      <c r="AN67" s="295">
        <f t="shared" si="1"/>
        <v>1539998.1</v>
      </c>
      <c r="AO67" s="295">
        <f t="shared" si="2"/>
        <v>1975708.4</v>
      </c>
      <c r="AP67" s="25" t="s">
        <v>69</v>
      </c>
      <c r="AQ67" s="83" t="s">
        <v>70</v>
      </c>
      <c r="AR67" t="s">
        <v>67</v>
      </c>
      <c r="AS67" t="s">
        <v>103</v>
      </c>
      <c r="AT67" t="s">
        <v>285</v>
      </c>
      <c r="AU67" t="s">
        <v>319</v>
      </c>
      <c r="AV67" t="s">
        <v>278</v>
      </c>
      <c r="AW67" t="s">
        <v>392</v>
      </c>
      <c r="AX67" s="293">
        <v>1567497.8</v>
      </c>
      <c r="AY67" s="293">
        <v>97959.9</v>
      </c>
      <c r="AZ67" s="293">
        <v>936683.6</v>
      </c>
      <c r="BA67" s="293">
        <v>2602141.2999999998</v>
      </c>
      <c r="BB67" s="293">
        <v>1295277.2</v>
      </c>
      <c r="BC67" s="293">
        <v>91185.9</v>
      </c>
      <c r="BD67" s="293">
        <v>56878.6</v>
      </c>
      <c r="BE67" s="293">
        <v>148880.79999999999</v>
      </c>
      <c r="BF67" s="293">
        <v>4194363.8</v>
      </c>
      <c r="BH67" s="295">
        <f t="shared" si="6"/>
        <v>2899086.5999999996</v>
      </c>
      <c r="BI67" s="295"/>
    </row>
    <row r="68" spans="1:68" ht="16.5" thickBot="1" x14ac:dyDescent="0.3">
      <c r="A68" t="s">
        <v>203</v>
      </c>
      <c r="B68" s="293">
        <v>4790.1000000000004</v>
      </c>
      <c r="C68" s="293">
        <v>1089.5</v>
      </c>
      <c r="D68" s="293">
        <v>195.8</v>
      </c>
      <c r="E68" s="293">
        <v>6075.4</v>
      </c>
      <c r="F68" s="293">
        <v>0</v>
      </c>
      <c r="G68" s="293">
        <v>0</v>
      </c>
      <c r="H68" s="293">
        <v>0</v>
      </c>
      <c r="I68" s="293">
        <v>0</v>
      </c>
      <c r="J68" s="293">
        <v>6075.4</v>
      </c>
      <c r="L68" t="s">
        <v>451</v>
      </c>
      <c r="N68" s="293">
        <v>7139.5</v>
      </c>
      <c r="O68" s="293">
        <v>1120.0999999999999</v>
      </c>
      <c r="P68" s="293">
        <v>0.3</v>
      </c>
      <c r="Q68" s="293">
        <v>8259.9</v>
      </c>
      <c r="R68" s="293">
        <v>0</v>
      </c>
      <c r="S68" s="293">
        <v>0</v>
      </c>
      <c r="T68" s="293">
        <v>0</v>
      </c>
      <c r="U68" s="293">
        <v>0</v>
      </c>
      <c r="V68" s="293">
        <v>8259.9</v>
      </c>
      <c r="Y68" s="23" t="s">
        <v>71</v>
      </c>
      <c r="Z68" s="81" t="s">
        <v>72</v>
      </c>
      <c r="AB68" t="str">
        <f t="shared" si="9"/>
        <v>XVI)RESULTADOFINANCIERO(XI-XV)</v>
      </c>
      <c r="AC68" s="293">
        <v>-190186.2</v>
      </c>
      <c r="AD68" s="293">
        <v>-219354.1</v>
      </c>
      <c r="AF68" t="s">
        <v>195</v>
      </c>
      <c r="AG68" s="293">
        <v>-3841</v>
      </c>
      <c r="AH68" s="293">
        <v>-56267</v>
      </c>
      <c r="AJ68" t="s">
        <v>195</v>
      </c>
      <c r="AK68" s="293">
        <v>-166302.20000000001</v>
      </c>
      <c r="AL68" s="293">
        <v>-277026.40000000002</v>
      </c>
      <c r="AN68" s="295">
        <f t="shared" ref="AN68:AN89" si="10">+AK68-AG68</f>
        <v>-162461.20000000001</v>
      </c>
      <c r="AO68" s="295">
        <f t="shared" ref="AO68:AO89" si="11">+AL68-AH68</f>
        <v>-220759.40000000002</v>
      </c>
      <c r="AP68" s="23" t="s">
        <v>71</v>
      </c>
      <c r="AQ68" s="81" t="s">
        <v>72</v>
      </c>
      <c r="AR68" t="s">
        <v>69</v>
      </c>
      <c r="AS68" t="s">
        <v>322</v>
      </c>
      <c r="AT68" t="s">
        <v>323</v>
      </c>
      <c r="AU68" t="s">
        <v>488</v>
      </c>
      <c r="AX68" s="293">
        <v>-685587.3</v>
      </c>
      <c r="AY68" s="293">
        <v>19832.099999999999</v>
      </c>
      <c r="AZ68" s="293">
        <v>194025.4</v>
      </c>
      <c r="BA68" s="293">
        <v>-471729.8</v>
      </c>
      <c r="BB68" s="293">
        <v>-68028.899999999994</v>
      </c>
      <c r="BC68" s="293">
        <v>3431.8</v>
      </c>
      <c r="BD68" s="293">
        <v>15833.1</v>
      </c>
      <c r="BE68" s="293">
        <v>-2017</v>
      </c>
      <c r="BF68" s="293">
        <v>-522510.8</v>
      </c>
      <c r="BH68" s="295">
        <f t="shared" si="6"/>
        <v>-454481.9</v>
      </c>
      <c r="BI68" s="295"/>
    </row>
    <row r="69" spans="1:68" x14ac:dyDescent="0.25">
      <c r="A69" t="s">
        <v>204</v>
      </c>
      <c r="B69" s="293">
        <v>308782.3</v>
      </c>
      <c r="C69" s="293">
        <v>195.4</v>
      </c>
      <c r="D69" s="293">
        <v>0</v>
      </c>
      <c r="E69" s="293">
        <v>308977.7</v>
      </c>
      <c r="F69" s="293">
        <v>-5065</v>
      </c>
      <c r="G69" s="293">
        <v>-237.5</v>
      </c>
      <c r="H69" s="293">
        <v>962</v>
      </c>
      <c r="I69" s="293">
        <v>-48.1</v>
      </c>
      <c r="J69" s="293">
        <v>304589.09999999998</v>
      </c>
      <c r="L69" t="s">
        <v>204</v>
      </c>
      <c r="N69" s="293">
        <v>321990.40000000002</v>
      </c>
      <c r="O69" s="293">
        <v>331.5</v>
      </c>
      <c r="P69" s="293">
        <v>0</v>
      </c>
      <c r="Q69" s="293">
        <v>322321.90000000002</v>
      </c>
      <c r="R69" s="293">
        <v>20465.599999999999</v>
      </c>
      <c r="S69" s="293">
        <v>642.79999999999995</v>
      </c>
      <c r="T69" s="293">
        <v>-714.1</v>
      </c>
      <c r="U69" s="293">
        <v>-58.9</v>
      </c>
      <c r="V69" s="293">
        <v>342657.3</v>
      </c>
      <c r="Y69" s="21" t="s">
        <v>73</v>
      </c>
      <c r="Z69" s="77" t="s">
        <v>74</v>
      </c>
      <c r="AB69" t="str">
        <f t="shared" si="9"/>
        <v>XVII)FUENTESFINANCIERAS</v>
      </c>
      <c r="AC69" s="293">
        <v>133507.6</v>
      </c>
      <c r="AD69" s="293">
        <v>197582.7</v>
      </c>
      <c r="AF69" t="s">
        <v>196</v>
      </c>
      <c r="AG69" s="293">
        <v>30082</v>
      </c>
      <c r="AH69" s="293">
        <v>64014.3</v>
      </c>
      <c r="AJ69" t="s">
        <v>196</v>
      </c>
      <c r="AK69" s="293">
        <v>189171.3</v>
      </c>
      <c r="AL69" s="293">
        <v>299233.2</v>
      </c>
      <c r="AN69" s="295">
        <f t="shared" si="10"/>
        <v>159089.29999999999</v>
      </c>
      <c r="AO69" s="295">
        <f t="shared" si="11"/>
        <v>235218.90000000002</v>
      </c>
      <c r="AP69" s="21" t="s">
        <v>73</v>
      </c>
      <c r="AQ69" s="77" t="s">
        <v>74</v>
      </c>
      <c r="AS69" t="s">
        <v>71</v>
      </c>
      <c r="AT69" t="s">
        <v>325</v>
      </c>
      <c r="AU69" t="s">
        <v>326</v>
      </c>
      <c r="AX69" s="293">
        <v>140625.20000000001</v>
      </c>
      <c r="AY69" s="293">
        <v>19921.599999999999</v>
      </c>
      <c r="AZ69" s="293">
        <v>42390.7</v>
      </c>
      <c r="BA69" s="293">
        <v>202937.5</v>
      </c>
      <c r="BB69" s="293">
        <v>51950.5</v>
      </c>
      <c r="BC69" s="293">
        <v>36934.1</v>
      </c>
      <c r="BD69" s="293">
        <v>8873.7000000000007</v>
      </c>
      <c r="BE69" s="293">
        <v>6068.4</v>
      </c>
      <c r="BF69" s="293">
        <v>306764.2</v>
      </c>
      <c r="BH69" s="295">
        <f t="shared" si="6"/>
        <v>254813.7</v>
      </c>
      <c r="BI69" s="295"/>
    </row>
    <row r="70" spans="1:68" x14ac:dyDescent="0.25">
      <c r="A70" t="s">
        <v>205</v>
      </c>
      <c r="B70" s="293">
        <v>557965.30000000005</v>
      </c>
      <c r="C70" s="293">
        <v>1352.6</v>
      </c>
      <c r="D70" s="293">
        <v>0</v>
      </c>
      <c r="E70" s="293">
        <v>559317.9</v>
      </c>
      <c r="F70" s="293">
        <v>20552.400000000001</v>
      </c>
      <c r="G70" s="293">
        <v>253.7</v>
      </c>
      <c r="H70" s="293">
        <v>1494.9</v>
      </c>
      <c r="I70" s="293">
        <v>0</v>
      </c>
      <c r="J70" s="293">
        <v>581618.9</v>
      </c>
      <c r="L70" t="s">
        <v>205</v>
      </c>
      <c r="N70" s="293">
        <v>702472.2</v>
      </c>
      <c r="O70" s="293">
        <v>1368.5</v>
      </c>
      <c r="P70" s="293">
        <v>0</v>
      </c>
      <c r="Q70" s="293">
        <v>703840.7</v>
      </c>
      <c r="R70" s="293">
        <v>62449</v>
      </c>
      <c r="S70" s="293">
        <v>989.4</v>
      </c>
      <c r="T70" s="293">
        <v>0</v>
      </c>
      <c r="U70" s="293">
        <v>0</v>
      </c>
      <c r="V70" s="293">
        <v>767279.1</v>
      </c>
      <c r="Y70" s="18"/>
      <c r="Z70" s="78" t="s">
        <v>75</v>
      </c>
      <c r="AB70" t="str">
        <f t="shared" si="9"/>
        <v>-DISMINUC.DELAINVERSIONFINANCIERA</v>
      </c>
      <c r="AC70" s="293">
        <v>50669.599999999999</v>
      </c>
      <c r="AD70" s="293">
        <v>76577.5</v>
      </c>
      <c r="AF70" t="s">
        <v>197</v>
      </c>
      <c r="AG70" s="293">
        <v>0</v>
      </c>
      <c r="AH70" s="293">
        <v>0</v>
      </c>
      <c r="AJ70" t="s">
        <v>197</v>
      </c>
      <c r="AK70" s="293">
        <v>64447</v>
      </c>
      <c r="AL70" s="293">
        <v>96057.9</v>
      </c>
      <c r="AN70" s="295">
        <f t="shared" si="10"/>
        <v>64447</v>
      </c>
      <c r="AO70" s="295">
        <f t="shared" si="11"/>
        <v>96057.9</v>
      </c>
      <c r="AP70" s="18"/>
      <c r="AQ70" s="78" t="s">
        <v>75</v>
      </c>
      <c r="AS70" t="s">
        <v>271</v>
      </c>
      <c r="AT70" t="s">
        <v>327</v>
      </c>
      <c r="AU70" t="s">
        <v>278</v>
      </c>
      <c r="AV70" t="s">
        <v>370</v>
      </c>
      <c r="AW70" t="s">
        <v>307</v>
      </c>
      <c r="AX70" s="293">
        <v>28383.5</v>
      </c>
      <c r="AY70" s="293">
        <v>6011</v>
      </c>
      <c r="AZ70" s="293">
        <v>28999.9</v>
      </c>
      <c r="BA70" s="293">
        <v>63394.400000000001</v>
      </c>
      <c r="BB70" s="293">
        <v>0</v>
      </c>
      <c r="BC70" s="293">
        <v>22985.9</v>
      </c>
      <c r="BD70" s="293">
        <v>3547.4</v>
      </c>
      <c r="BE70" s="293">
        <v>818.8</v>
      </c>
      <c r="BF70" s="293">
        <v>90746.5</v>
      </c>
      <c r="BH70" s="295">
        <f t="shared" si="6"/>
        <v>90746.5</v>
      </c>
      <c r="BI70" s="295"/>
    </row>
    <row r="71" spans="1:68" x14ac:dyDescent="0.25">
      <c r="A71" t="s">
        <v>206</v>
      </c>
      <c r="B71" s="293">
        <v>288892.40000000002</v>
      </c>
      <c r="C71" s="293">
        <v>0</v>
      </c>
      <c r="D71" s="293">
        <v>0</v>
      </c>
      <c r="E71" s="293">
        <v>288892.40000000002</v>
      </c>
      <c r="F71" s="293">
        <v>11304.8</v>
      </c>
      <c r="G71" s="293">
        <v>0</v>
      </c>
      <c r="H71" s="293">
        <v>0</v>
      </c>
      <c r="I71" s="293">
        <v>0</v>
      </c>
      <c r="J71" s="293">
        <v>300197.2</v>
      </c>
      <c r="L71" t="s">
        <v>452</v>
      </c>
      <c r="N71" s="293">
        <v>342682.1</v>
      </c>
      <c r="O71" s="293">
        <v>0</v>
      </c>
      <c r="P71" s="293">
        <v>0</v>
      </c>
      <c r="Q71" s="293">
        <v>342682.1</v>
      </c>
      <c r="R71" s="293">
        <v>31464.799999999999</v>
      </c>
      <c r="S71" s="293">
        <v>0</v>
      </c>
      <c r="T71" s="293">
        <v>0</v>
      </c>
      <c r="U71" s="293">
        <v>0</v>
      </c>
      <c r="V71" s="293">
        <v>374146.9</v>
      </c>
      <c r="Y71" s="18"/>
      <c r="Z71" s="78" t="s">
        <v>76</v>
      </c>
      <c r="AB71" t="str">
        <f t="shared" si="9"/>
        <v>-OTRASFUENTES</v>
      </c>
      <c r="AC71" s="293">
        <v>76762.600000000006</v>
      </c>
      <c r="AD71" s="293">
        <v>112745.3</v>
      </c>
      <c r="AF71" t="s">
        <v>198</v>
      </c>
      <c r="AG71" s="293">
        <v>30082</v>
      </c>
      <c r="AH71" s="293">
        <v>64014.3</v>
      </c>
      <c r="AJ71" t="s">
        <v>198</v>
      </c>
      <c r="AK71" s="293">
        <v>118648.9</v>
      </c>
      <c r="AL71" s="293">
        <v>194915.4</v>
      </c>
      <c r="AN71" s="295">
        <f t="shared" si="10"/>
        <v>88566.9</v>
      </c>
      <c r="AO71" s="295">
        <f t="shared" si="11"/>
        <v>130901.09999999999</v>
      </c>
      <c r="AP71" s="18"/>
      <c r="AQ71" s="78" t="s">
        <v>76</v>
      </c>
      <c r="AS71" t="s">
        <v>271</v>
      </c>
      <c r="AT71" t="s">
        <v>328</v>
      </c>
      <c r="AU71" t="s">
        <v>325</v>
      </c>
      <c r="AX71" s="293">
        <v>107819.3</v>
      </c>
      <c r="AY71" s="293">
        <v>10200.200000000001</v>
      </c>
      <c r="AZ71" s="293">
        <v>8588.2999999999993</v>
      </c>
      <c r="BA71" s="293">
        <v>126607.8</v>
      </c>
      <c r="BB71" s="293">
        <v>51950.5</v>
      </c>
      <c r="BC71" s="293">
        <v>13948.2</v>
      </c>
      <c r="BD71" s="293">
        <v>5326.3</v>
      </c>
      <c r="BE71" s="293">
        <v>5249.6</v>
      </c>
      <c r="BF71" s="293">
        <v>203082.4</v>
      </c>
      <c r="BH71" s="295">
        <f t="shared" si="6"/>
        <v>151131.9</v>
      </c>
      <c r="BI71" s="295"/>
    </row>
    <row r="72" spans="1:68" x14ac:dyDescent="0.25">
      <c r="A72" t="s">
        <v>207</v>
      </c>
      <c r="B72" s="293">
        <v>37422.9</v>
      </c>
      <c r="C72" s="293">
        <v>1352.6</v>
      </c>
      <c r="D72" s="293">
        <v>0</v>
      </c>
      <c r="E72" s="293">
        <v>38775.5</v>
      </c>
      <c r="F72" s="293">
        <v>9247.6</v>
      </c>
      <c r="G72" s="293">
        <v>253.7</v>
      </c>
      <c r="H72" s="293">
        <v>1494.9</v>
      </c>
      <c r="I72" s="293">
        <v>0</v>
      </c>
      <c r="J72" s="293">
        <v>49771.7</v>
      </c>
      <c r="L72" t="s">
        <v>207</v>
      </c>
      <c r="N72" s="293">
        <v>56740.1</v>
      </c>
      <c r="O72" s="293">
        <v>1368.5</v>
      </c>
      <c r="P72" s="293">
        <v>0</v>
      </c>
      <c r="Q72" s="293">
        <v>58108.6</v>
      </c>
      <c r="R72" s="293">
        <v>30984.2</v>
      </c>
      <c r="S72" s="293">
        <v>989.4</v>
      </c>
      <c r="T72" s="293">
        <v>0</v>
      </c>
      <c r="U72" s="293">
        <v>0</v>
      </c>
      <c r="V72" s="293">
        <v>90082.2</v>
      </c>
      <c r="Y72" s="18"/>
      <c r="Z72" s="78" t="s">
        <v>77</v>
      </c>
      <c r="AB72" t="str">
        <f t="shared" si="9"/>
        <v>-CONTRIB.FIGUR.P/APLIC.FINANCIERAS</v>
      </c>
      <c r="AC72" s="293">
        <v>6075.4</v>
      </c>
      <c r="AD72" s="293">
        <v>8259.9</v>
      </c>
      <c r="AF72" t="s">
        <v>199</v>
      </c>
      <c r="AG72" s="293">
        <v>0</v>
      </c>
      <c r="AH72" s="293">
        <v>0</v>
      </c>
      <c r="AJ72" t="s">
        <v>199</v>
      </c>
      <c r="AK72" s="293">
        <v>6075.4</v>
      </c>
      <c r="AL72" s="293">
        <v>8259.9</v>
      </c>
      <c r="AN72" s="295">
        <f t="shared" si="10"/>
        <v>6075.4</v>
      </c>
      <c r="AO72" s="295">
        <f t="shared" si="11"/>
        <v>8259.9</v>
      </c>
      <c r="AP72" s="18"/>
      <c r="AQ72" s="78" t="s">
        <v>77</v>
      </c>
      <c r="AS72" t="s">
        <v>271</v>
      </c>
      <c r="AT72" t="s">
        <v>329</v>
      </c>
      <c r="AU72" t="s">
        <v>330</v>
      </c>
      <c r="AV72" t="s">
        <v>407</v>
      </c>
      <c r="AW72" t="s">
        <v>326</v>
      </c>
      <c r="AX72" s="293">
        <v>4422.3999999999996</v>
      </c>
      <c r="AY72" s="293">
        <v>3710.4</v>
      </c>
      <c r="AZ72" s="293">
        <v>4802.5</v>
      </c>
      <c r="BA72" s="293">
        <v>12935.3</v>
      </c>
      <c r="BB72" s="293">
        <v>0</v>
      </c>
      <c r="BC72" s="293">
        <v>0</v>
      </c>
      <c r="BD72" s="293">
        <v>0</v>
      </c>
      <c r="BE72" s="293">
        <v>0</v>
      </c>
      <c r="BF72" s="293">
        <v>12935.3</v>
      </c>
      <c r="BH72" s="295">
        <f t="shared" si="6"/>
        <v>12935.3</v>
      </c>
      <c r="BI72" s="295"/>
    </row>
    <row r="73" spans="1:68" x14ac:dyDescent="0.25">
      <c r="A73" t="s">
        <v>208</v>
      </c>
      <c r="B73" s="293">
        <v>231650</v>
      </c>
      <c r="C73" s="293">
        <v>0</v>
      </c>
      <c r="D73" s="293">
        <v>0</v>
      </c>
      <c r="E73" s="293">
        <v>231650</v>
      </c>
      <c r="F73" s="293">
        <v>0</v>
      </c>
      <c r="G73" s="293">
        <v>0</v>
      </c>
      <c r="H73" s="293">
        <v>0</v>
      </c>
      <c r="I73" s="293">
        <v>0</v>
      </c>
      <c r="J73" s="293">
        <v>231650</v>
      </c>
      <c r="L73" t="s">
        <v>208</v>
      </c>
      <c r="N73" s="293">
        <v>303050</v>
      </c>
      <c r="O73" s="293">
        <v>0</v>
      </c>
      <c r="P73" s="293">
        <v>0</v>
      </c>
      <c r="Q73" s="293">
        <v>303050</v>
      </c>
      <c r="R73" s="293">
        <v>0</v>
      </c>
      <c r="S73" s="293">
        <v>0</v>
      </c>
      <c r="T73" s="293">
        <v>0</v>
      </c>
      <c r="U73" s="293">
        <v>0</v>
      </c>
      <c r="V73" s="293">
        <v>303050</v>
      </c>
      <c r="Y73" s="18" t="s">
        <v>78</v>
      </c>
      <c r="Z73" s="77" t="s">
        <v>79</v>
      </c>
      <c r="AB73" t="str">
        <f t="shared" si="9"/>
        <v>XVIII)APLICACIONESFINANCIERAS</v>
      </c>
      <c r="AC73" s="293">
        <v>252299.1</v>
      </c>
      <c r="AD73" s="293">
        <v>300550.5</v>
      </c>
      <c r="AF73" t="s">
        <v>200</v>
      </c>
      <c r="AG73" s="293">
        <v>21176</v>
      </c>
      <c r="AH73" s="293">
        <v>28212.9</v>
      </c>
      <c r="AJ73" t="s">
        <v>200</v>
      </c>
      <c r="AK73" s="293">
        <v>327458.2</v>
      </c>
      <c r="AL73" s="293">
        <v>364864.1</v>
      </c>
      <c r="AN73" s="295">
        <f t="shared" si="10"/>
        <v>306282.2</v>
      </c>
      <c r="AO73" s="295">
        <f t="shared" si="11"/>
        <v>336651.19999999995</v>
      </c>
      <c r="AP73" s="18" t="s">
        <v>78</v>
      </c>
      <c r="AQ73" s="77" t="s">
        <v>79</v>
      </c>
      <c r="AS73" t="s">
        <v>324</v>
      </c>
      <c r="AT73" t="s">
        <v>332</v>
      </c>
      <c r="AU73" t="s">
        <v>326</v>
      </c>
      <c r="AX73" s="293">
        <v>201123.5</v>
      </c>
      <c r="AY73" s="293">
        <v>40498.9</v>
      </c>
      <c r="AZ73" s="293">
        <v>233386.8</v>
      </c>
      <c r="BA73" s="293">
        <v>475009.2</v>
      </c>
      <c r="BB73" s="293">
        <v>98945.5</v>
      </c>
      <c r="BC73" s="293">
        <v>39635.1</v>
      </c>
      <c r="BD73" s="293">
        <v>23930.6</v>
      </c>
      <c r="BE73" s="293">
        <v>7957.2</v>
      </c>
      <c r="BF73" s="293">
        <v>645477.6</v>
      </c>
      <c r="BH73" s="295">
        <f t="shared" si="6"/>
        <v>546532.1</v>
      </c>
      <c r="BI73" s="295"/>
    </row>
    <row r="74" spans="1:68" x14ac:dyDescent="0.25">
      <c r="A74" t="s">
        <v>209</v>
      </c>
      <c r="B74" s="293">
        <v>0</v>
      </c>
      <c r="C74" s="293">
        <v>0</v>
      </c>
      <c r="D74" s="293">
        <v>0</v>
      </c>
      <c r="E74" s="293">
        <v>0</v>
      </c>
      <c r="F74" s="293">
        <v>0</v>
      </c>
      <c r="G74" s="293">
        <v>0</v>
      </c>
      <c r="H74" s="293">
        <v>0</v>
      </c>
      <c r="I74" s="293">
        <v>0</v>
      </c>
      <c r="J74" s="293">
        <v>0</v>
      </c>
      <c r="L74" t="s">
        <v>453</v>
      </c>
      <c r="N74" s="293">
        <v>0</v>
      </c>
      <c r="O74" s="293">
        <v>0</v>
      </c>
      <c r="P74" s="293">
        <v>0</v>
      </c>
      <c r="Q74" s="293">
        <v>0</v>
      </c>
      <c r="R74" s="293">
        <v>0</v>
      </c>
      <c r="S74" s="293">
        <v>0</v>
      </c>
      <c r="T74" s="293">
        <v>0</v>
      </c>
      <c r="U74" s="293">
        <v>0</v>
      </c>
      <c r="V74" s="293">
        <v>0</v>
      </c>
      <c r="Y74" s="18"/>
      <c r="Z74" s="78" t="s">
        <v>43</v>
      </c>
      <c r="AB74" t="str">
        <f t="shared" si="9"/>
        <v>-INVERSIONFINANCIERA</v>
      </c>
      <c r="AC74" s="293">
        <v>207691.9</v>
      </c>
      <c r="AD74" s="293">
        <v>246752.4</v>
      </c>
      <c r="AF74" t="s">
        <v>177</v>
      </c>
      <c r="AG74" s="293">
        <v>7658.6</v>
      </c>
      <c r="AH74" s="293">
        <v>3371.1</v>
      </c>
      <c r="AJ74" t="s">
        <v>177</v>
      </c>
      <c r="AK74" s="293">
        <v>256781.6</v>
      </c>
      <c r="AL74" s="293">
        <v>274856.40000000002</v>
      </c>
      <c r="AN74" s="295">
        <f t="shared" si="10"/>
        <v>249123</v>
      </c>
      <c r="AO74" s="295">
        <f t="shared" si="11"/>
        <v>271485.30000000005</v>
      </c>
      <c r="AP74" s="18"/>
      <c r="AQ74" s="78" t="s">
        <v>43</v>
      </c>
      <c r="AS74" t="s">
        <v>271</v>
      </c>
      <c r="AT74" t="s">
        <v>307</v>
      </c>
      <c r="AU74" t="s">
        <v>306</v>
      </c>
      <c r="AX74" s="293">
        <v>143807</v>
      </c>
      <c r="AY74" s="293">
        <v>38500.1</v>
      </c>
      <c r="AZ74" s="293">
        <v>215393.6</v>
      </c>
      <c r="BA74" s="293">
        <v>397700.7</v>
      </c>
      <c r="BB74" s="293">
        <v>87081.4</v>
      </c>
      <c r="BC74" s="293">
        <v>21565.3</v>
      </c>
      <c r="BD74" s="293">
        <v>17616</v>
      </c>
      <c r="BE74" s="293">
        <v>5235.5</v>
      </c>
      <c r="BF74" s="293">
        <v>529198.9</v>
      </c>
      <c r="BH74" s="295">
        <f t="shared" si="6"/>
        <v>442117.5</v>
      </c>
      <c r="BI74" s="295"/>
    </row>
    <row r="75" spans="1:68" x14ac:dyDescent="0.25">
      <c r="A75" t="s">
        <v>210</v>
      </c>
      <c r="B75" s="293">
        <v>249183</v>
      </c>
      <c r="C75" s="293">
        <v>1157.2</v>
      </c>
      <c r="D75" s="293">
        <v>0</v>
      </c>
      <c r="E75" s="293">
        <v>250340.2</v>
      </c>
      <c r="F75" s="293">
        <v>25617.4</v>
      </c>
      <c r="G75" s="293">
        <v>491.2</v>
      </c>
      <c r="H75" s="293">
        <v>532.9</v>
      </c>
      <c r="I75" s="293">
        <v>48.1</v>
      </c>
      <c r="J75" s="293">
        <v>277029.8</v>
      </c>
      <c r="L75" t="s">
        <v>454</v>
      </c>
      <c r="N75" s="293">
        <v>380481.8</v>
      </c>
      <c r="O75" s="293">
        <v>1037</v>
      </c>
      <c r="P75" s="293">
        <v>0</v>
      </c>
      <c r="Q75" s="293">
        <v>381518.8</v>
      </c>
      <c r="R75" s="293">
        <v>41983.4</v>
      </c>
      <c r="S75" s="293">
        <v>346.6</v>
      </c>
      <c r="T75" s="293">
        <v>714.1</v>
      </c>
      <c r="U75" s="293">
        <v>58.9</v>
      </c>
      <c r="V75" s="293">
        <v>424621.8</v>
      </c>
      <c r="Y75" s="18"/>
      <c r="Z75" s="78" t="s">
        <v>80</v>
      </c>
      <c r="AB75" t="str">
        <f t="shared" si="9"/>
        <v>-AMORTIZACIONDEDEUDASNOFINANCIERAS</v>
      </c>
      <c r="AC75" s="293">
        <v>10208.700000000001</v>
      </c>
      <c r="AD75" s="293">
        <v>13306</v>
      </c>
      <c r="AF75" t="s">
        <v>201</v>
      </c>
      <c r="AG75" s="293">
        <v>0</v>
      </c>
      <c r="AH75" s="293">
        <v>0</v>
      </c>
      <c r="AJ75" t="s">
        <v>201</v>
      </c>
      <c r="AK75" s="293">
        <v>10208.700000000001</v>
      </c>
      <c r="AL75" s="293">
        <v>13306</v>
      </c>
      <c r="AN75" s="295">
        <f t="shared" si="10"/>
        <v>10208.700000000001</v>
      </c>
      <c r="AO75" s="295">
        <f t="shared" si="11"/>
        <v>13306</v>
      </c>
      <c r="AP75" s="18"/>
      <c r="AQ75" s="78" t="s">
        <v>80</v>
      </c>
      <c r="AS75" t="s">
        <v>271</v>
      </c>
      <c r="AT75" t="s">
        <v>333</v>
      </c>
      <c r="AU75" t="s">
        <v>278</v>
      </c>
      <c r="AV75" t="s">
        <v>408</v>
      </c>
      <c r="AW75" t="s">
        <v>276</v>
      </c>
      <c r="AX75" s="293">
        <v>947.3</v>
      </c>
      <c r="AY75" s="293">
        <v>0</v>
      </c>
      <c r="AZ75" s="293">
        <v>17991.400000000001</v>
      </c>
      <c r="BA75" s="293">
        <v>18938.7</v>
      </c>
      <c r="BB75" s="293">
        <v>0</v>
      </c>
      <c r="BC75" s="293">
        <v>0</v>
      </c>
      <c r="BD75" s="293">
        <v>0</v>
      </c>
      <c r="BE75" s="293">
        <v>0</v>
      </c>
      <c r="BF75" s="293">
        <v>18938.7</v>
      </c>
      <c r="BH75" s="295">
        <f t="shared" si="6"/>
        <v>18938.7</v>
      </c>
      <c r="BI75" s="295"/>
    </row>
    <row r="76" spans="1:68" x14ac:dyDescent="0.25">
      <c r="A76" t="s">
        <v>211</v>
      </c>
      <c r="B76" s="293">
        <v>46401.9</v>
      </c>
      <c r="C76" s="293">
        <v>0</v>
      </c>
      <c r="D76" s="293">
        <v>0</v>
      </c>
      <c r="E76" s="293">
        <v>46401.9</v>
      </c>
      <c r="F76" s="293">
        <v>10678.6</v>
      </c>
      <c r="G76" s="293">
        <v>0</v>
      </c>
      <c r="H76" s="293">
        <v>0</v>
      </c>
      <c r="I76" s="293">
        <v>0</v>
      </c>
      <c r="J76" s="293">
        <v>57080.5</v>
      </c>
      <c r="L76" t="s">
        <v>455</v>
      </c>
      <c r="N76" s="293">
        <v>120744.7</v>
      </c>
      <c r="O76" s="293">
        <v>0</v>
      </c>
      <c r="P76" s="293">
        <v>0</v>
      </c>
      <c r="Q76" s="293">
        <v>120744.7</v>
      </c>
      <c r="R76" s="293">
        <v>24648.799999999999</v>
      </c>
      <c r="S76" s="293">
        <v>0</v>
      </c>
      <c r="T76" s="293">
        <v>0</v>
      </c>
      <c r="U76" s="293">
        <v>0</v>
      </c>
      <c r="V76" s="293">
        <v>145393.5</v>
      </c>
      <c r="Y76" s="18"/>
      <c r="Z76" s="78" t="s">
        <v>81</v>
      </c>
      <c r="AB76" t="str">
        <f t="shared" si="9"/>
        <v>-OTRASAPLICACIONES</v>
      </c>
      <c r="AC76" s="293">
        <v>28323.1</v>
      </c>
      <c r="AD76" s="293">
        <v>32232.2</v>
      </c>
      <c r="AF76" t="s">
        <v>202</v>
      </c>
      <c r="AG76" s="293">
        <v>13517.4</v>
      </c>
      <c r="AH76" s="293">
        <v>24841.8</v>
      </c>
      <c r="AJ76" t="s">
        <v>202</v>
      </c>
      <c r="AK76" s="293">
        <v>54392.5</v>
      </c>
      <c r="AL76" s="293">
        <v>68441.8</v>
      </c>
      <c r="AN76" s="295">
        <f t="shared" si="10"/>
        <v>40875.1</v>
      </c>
      <c r="AO76" s="295">
        <f t="shared" si="11"/>
        <v>43600</v>
      </c>
      <c r="AP76" s="18"/>
      <c r="AQ76" s="78" t="s">
        <v>81</v>
      </c>
      <c r="AS76" t="s">
        <v>271</v>
      </c>
      <c r="AT76" t="s">
        <v>328</v>
      </c>
      <c r="AU76" t="s">
        <v>332</v>
      </c>
      <c r="AX76" s="293">
        <v>45434.5</v>
      </c>
      <c r="AY76" s="293">
        <v>0</v>
      </c>
      <c r="AZ76" s="293">
        <v>0</v>
      </c>
      <c r="BA76" s="293">
        <v>45434.5</v>
      </c>
      <c r="BB76" s="293">
        <v>11864.1</v>
      </c>
      <c r="BC76" s="293">
        <v>18069.8</v>
      </c>
      <c r="BD76" s="293">
        <v>6314.6</v>
      </c>
      <c r="BE76" s="293">
        <v>2721.7</v>
      </c>
      <c r="BF76" s="293">
        <v>84404.7</v>
      </c>
      <c r="BH76" s="295">
        <f t="shared" si="6"/>
        <v>72540.599999999991</v>
      </c>
      <c r="BI76" s="295"/>
    </row>
    <row r="77" spans="1:68" x14ac:dyDescent="0.25">
      <c r="A77" t="s">
        <v>212</v>
      </c>
      <c r="B77" s="293">
        <v>39981.1</v>
      </c>
      <c r="C77" s="293">
        <v>1157.2</v>
      </c>
      <c r="D77" s="293">
        <v>0</v>
      </c>
      <c r="E77" s="293">
        <v>41138.300000000003</v>
      </c>
      <c r="F77" s="293">
        <v>14938.8</v>
      </c>
      <c r="G77" s="293">
        <v>491.2</v>
      </c>
      <c r="H77" s="293">
        <v>532.9</v>
      </c>
      <c r="I77" s="293">
        <v>48.1</v>
      </c>
      <c r="J77" s="293">
        <v>57149.3</v>
      </c>
      <c r="L77" t="s">
        <v>212</v>
      </c>
      <c r="N77" s="293">
        <v>37087.1</v>
      </c>
      <c r="O77" s="293">
        <v>1037</v>
      </c>
      <c r="P77" s="293">
        <v>0</v>
      </c>
      <c r="Q77" s="293">
        <v>38124.1</v>
      </c>
      <c r="R77" s="293">
        <v>17334.599999999999</v>
      </c>
      <c r="S77" s="293">
        <v>346.6</v>
      </c>
      <c r="T77" s="293">
        <v>714.1</v>
      </c>
      <c r="U77" s="293">
        <v>58.9</v>
      </c>
      <c r="V77" s="293">
        <v>56578.3</v>
      </c>
      <c r="Y77" s="18"/>
      <c r="Z77" s="78" t="s">
        <v>82</v>
      </c>
      <c r="AB77" t="str">
        <f t="shared" si="9"/>
        <v>-GASTOSFIGURATIVOSP/APLIC.FINANC.</v>
      </c>
      <c r="AC77" s="293">
        <v>6075.4</v>
      </c>
      <c r="AD77" s="293">
        <v>8259.9</v>
      </c>
      <c r="AF77" t="s">
        <v>203</v>
      </c>
      <c r="AG77" s="293">
        <v>0</v>
      </c>
      <c r="AH77" s="293">
        <v>0</v>
      </c>
      <c r="AJ77" t="s">
        <v>203</v>
      </c>
      <c r="AK77" s="293">
        <v>6075.4</v>
      </c>
      <c r="AL77" s="293">
        <v>8259.9</v>
      </c>
      <c r="AN77" s="295">
        <f t="shared" si="10"/>
        <v>6075.4</v>
      </c>
      <c r="AO77" s="295">
        <f t="shared" si="11"/>
        <v>8259.9</v>
      </c>
      <c r="AP77" s="18"/>
      <c r="AQ77" s="78" t="s">
        <v>82</v>
      </c>
      <c r="AS77" t="s">
        <v>271</v>
      </c>
      <c r="AT77" t="s">
        <v>285</v>
      </c>
      <c r="AU77" t="s">
        <v>318</v>
      </c>
      <c r="AV77" t="s">
        <v>407</v>
      </c>
      <c r="AW77" t="s">
        <v>409</v>
      </c>
      <c r="AX77" s="293">
        <v>10934.7</v>
      </c>
      <c r="AY77" s="293">
        <v>1998.8</v>
      </c>
      <c r="AZ77" s="293">
        <v>1.8</v>
      </c>
      <c r="BA77" s="293">
        <v>12935.3</v>
      </c>
      <c r="BB77" s="293">
        <v>0</v>
      </c>
      <c r="BC77" s="293">
        <v>0</v>
      </c>
      <c r="BD77" s="293">
        <v>0</v>
      </c>
      <c r="BE77" s="293">
        <v>0</v>
      </c>
      <c r="BF77" s="293">
        <v>12935.3</v>
      </c>
      <c r="BH77" s="295">
        <f t="shared" si="6"/>
        <v>12935.3</v>
      </c>
      <c r="BI77" s="295"/>
    </row>
    <row r="78" spans="1:68" x14ac:dyDescent="0.25">
      <c r="A78" t="s">
        <v>213</v>
      </c>
      <c r="B78" s="293">
        <v>162800</v>
      </c>
      <c r="C78" s="293">
        <v>0</v>
      </c>
      <c r="D78" s="293">
        <v>0</v>
      </c>
      <c r="E78" s="293">
        <v>162800</v>
      </c>
      <c r="F78" s="293">
        <v>0</v>
      </c>
      <c r="G78" s="293">
        <v>0</v>
      </c>
      <c r="H78" s="293">
        <v>0</v>
      </c>
      <c r="I78" s="293">
        <v>0</v>
      </c>
      <c r="J78" s="293">
        <v>162800</v>
      </c>
      <c r="L78" t="s">
        <v>213</v>
      </c>
      <c r="N78" s="293">
        <v>222650</v>
      </c>
      <c r="O78" s="293">
        <v>0</v>
      </c>
      <c r="P78" s="293">
        <v>0</v>
      </c>
      <c r="Q78" s="293">
        <v>222650</v>
      </c>
      <c r="R78" s="293">
        <v>0</v>
      </c>
      <c r="S78" s="293">
        <v>0</v>
      </c>
      <c r="T78" s="293">
        <v>0</v>
      </c>
      <c r="U78" s="293">
        <v>0</v>
      </c>
      <c r="V78" s="293">
        <v>222650</v>
      </c>
      <c r="Y78" s="18"/>
      <c r="Z78" s="77"/>
      <c r="AN78" s="295"/>
      <c r="AO78" s="295"/>
      <c r="AP78" s="18"/>
      <c r="AQ78" s="77"/>
      <c r="AX78" s="293"/>
      <c r="AY78" s="293"/>
      <c r="AZ78" s="293"/>
      <c r="BA78" s="293"/>
      <c r="BB78" s="293"/>
      <c r="BC78" s="293"/>
      <c r="BD78" s="293"/>
      <c r="BE78" s="293"/>
      <c r="BF78" s="293"/>
      <c r="BI78" s="295"/>
    </row>
    <row r="79" spans="1:68" x14ac:dyDescent="0.25">
      <c r="A79" t="s">
        <v>214</v>
      </c>
      <c r="B79" s="293">
        <v>0</v>
      </c>
      <c r="C79" s="293">
        <v>0</v>
      </c>
      <c r="D79" s="293">
        <v>0</v>
      </c>
      <c r="E79" s="293">
        <v>0</v>
      </c>
      <c r="F79" s="293">
        <v>0</v>
      </c>
      <c r="G79" s="293">
        <v>0</v>
      </c>
      <c r="H79" s="293">
        <v>0</v>
      </c>
      <c r="I79" s="293">
        <v>0</v>
      </c>
      <c r="J79" s="293">
        <v>0</v>
      </c>
      <c r="L79" t="s">
        <v>456</v>
      </c>
      <c r="N79" s="293">
        <v>0</v>
      </c>
      <c r="O79" s="293">
        <v>0</v>
      </c>
      <c r="P79" s="293">
        <v>0</v>
      </c>
      <c r="Q79" s="293">
        <v>0</v>
      </c>
      <c r="R79" s="293">
        <v>0</v>
      </c>
      <c r="S79" s="293">
        <v>0</v>
      </c>
      <c r="T79" s="293">
        <v>0</v>
      </c>
      <c r="U79" s="293">
        <v>0</v>
      </c>
      <c r="V79" s="293">
        <v>0</v>
      </c>
      <c r="Y79" s="18" t="s">
        <v>83</v>
      </c>
      <c r="Z79" s="77" t="s">
        <v>84</v>
      </c>
      <c r="AB79" t="str">
        <f t="shared" ref="AB79:AB89" si="12">+A69</f>
        <v>XIX)ENDEUDAMIENTONETO</v>
      </c>
      <c r="AC79" s="293">
        <v>308977.7</v>
      </c>
      <c r="AD79" s="293">
        <v>322321.90000000002</v>
      </c>
      <c r="AF79" t="s">
        <v>204</v>
      </c>
      <c r="AG79" s="293">
        <v>-5065</v>
      </c>
      <c r="AH79" s="293">
        <v>20465.599999999999</v>
      </c>
      <c r="AJ79" t="s">
        <v>204</v>
      </c>
      <c r="AK79" s="293">
        <v>304589.09999999998</v>
      </c>
      <c r="AL79" s="293">
        <v>342657.3</v>
      </c>
      <c r="AN79" s="295">
        <f t="shared" si="10"/>
        <v>309654.09999999998</v>
      </c>
      <c r="AO79" s="295">
        <f t="shared" si="11"/>
        <v>322191.7</v>
      </c>
      <c r="AP79" s="18" t="s">
        <v>83</v>
      </c>
      <c r="AQ79" s="77" t="s">
        <v>84</v>
      </c>
      <c r="AS79" t="s">
        <v>331</v>
      </c>
      <c r="AT79" t="s">
        <v>335</v>
      </c>
      <c r="AU79" t="s">
        <v>336</v>
      </c>
      <c r="AX79" s="293">
        <v>746085.6</v>
      </c>
      <c r="AY79" s="293">
        <v>745.2</v>
      </c>
      <c r="AZ79" s="293">
        <v>-3029.3</v>
      </c>
      <c r="BA79" s="293">
        <v>743801.5</v>
      </c>
      <c r="BB79" s="293">
        <v>115023.9</v>
      </c>
      <c r="BC79" s="293">
        <v>-730.8</v>
      </c>
      <c r="BD79" s="293">
        <v>-776.2</v>
      </c>
      <c r="BE79" s="293">
        <v>3905.8</v>
      </c>
      <c r="BF79" s="293">
        <v>861224.2</v>
      </c>
      <c r="BH79" s="295">
        <f t="shared" si="6"/>
        <v>746200.29999999993</v>
      </c>
      <c r="BI79" s="295"/>
    </row>
    <row r="80" spans="1:68" x14ac:dyDescent="0.25">
      <c r="Y80" s="18"/>
      <c r="Z80" s="78" t="s">
        <v>85</v>
      </c>
      <c r="AB80" t="str">
        <f t="shared" si="12"/>
        <v>-ENDEUDAMIENTOPUBLICO</v>
      </c>
      <c r="AC80" s="293">
        <v>559317.9</v>
      </c>
      <c r="AD80" s="293">
        <v>703840.7</v>
      </c>
      <c r="AF80" t="s">
        <v>205</v>
      </c>
      <c r="AG80" s="293">
        <v>20552.400000000001</v>
      </c>
      <c r="AH80" s="293">
        <v>62449</v>
      </c>
      <c r="AJ80" t="s">
        <v>205</v>
      </c>
      <c r="AK80" s="293">
        <v>581618.9</v>
      </c>
      <c r="AL80" s="293">
        <v>767279.1</v>
      </c>
      <c r="AN80" s="295">
        <f t="shared" si="10"/>
        <v>561066.5</v>
      </c>
      <c r="AO80" s="295">
        <f t="shared" si="11"/>
        <v>704830.1</v>
      </c>
      <c r="AP80" s="18"/>
      <c r="AQ80" s="78" t="s">
        <v>85</v>
      </c>
      <c r="AS80" t="s">
        <v>271</v>
      </c>
      <c r="AT80" t="s">
        <v>335</v>
      </c>
      <c r="AU80" t="s">
        <v>337</v>
      </c>
      <c r="AX80" s="293">
        <v>1315709.1000000001</v>
      </c>
      <c r="AY80" s="293">
        <v>2293.1</v>
      </c>
      <c r="AZ80" s="293">
        <v>0</v>
      </c>
      <c r="BA80" s="293">
        <v>1318002.2</v>
      </c>
      <c r="BB80" s="293">
        <v>177690.1</v>
      </c>
      <c r="BC80" s="293">
        <v>88.3</v>
      </c>
      <c r="BD80" s="293">
        <v>0</v>
      </c>
      <c r="BE80" s="293">
        <v>4000</v>
      </c>
      <c r="BF80" s="293">
        <v>1499780.6</v>
      </c>
      <c r="BH80" s="295">
        <f t="shared" si="6"/>
        <v>1322090.5</v>
      </c>
      <c r="BI80" s="295"/>
    </row>
    <row r="81" spans="25:61" x14ac:dyDescent="0.25">
      <c r="Y81" s="18"/>
      <c r="Z81" s="78" t="s">
        <v>86</v>
      </c>
      <c r="AB81" t="str">
        <f t="shared" si="12"/>
        <v>.COLOCACIONDETITULOSPUBLICOS</v>
      </c>
      <c r="AC81" s="293">
        <v>288892.40000000002</v>
      </c>
      <c r="AD81" s="293">
        <v>342682.1</v>
      </c>
      <c r="AF81" t="s">
        <v>206</v>
      </c>
      <c r="AG81" s="293">
        <v>11304.8</v>
      </c>
      <c r="AH81" s="293">
        <v>31464.799999999999</v>
      </c>
      <c r="AJ81" t="s">
        <v>206</v>
      </c>
      <c r="AK81" s="293">
        <v>300197.2</v>
      </c>
      <c r="AL81" s="293">
        <v>374146.9</v>
      </c>
      <c r="AN81" s="295">
        <f t="shared" si="10"/>
        <v>288892.40000000002</v>
      </c>
      <c r="AO81" s="295">
        <f t="shared" si="11"/>
        <v>342682.10000000003</v>
      </c>
      <c r="AP81" s="18"/>
      <c r="AQ81" s="78" t="s">
        <v>86</v>
      </c>
      <c r="AS81" t="s">
        <v>286</v>
      </c>
      <c r="AT81" t="s">
        <v>338</v>
      </c>
      <c r="AU81" t="s">
        <v>278</v>
      </c>
      <c r="AV81" t="s">
        <v>410</v>
      </c>
      <c r="AW81" t="s">
        <v>411</v>
      </c>
      <c r="AX81" s="293">
        <v>963282.6</v>
      </c>
      <c r="AY81" s="293">
        <v>0</v>
      </c>
      <c r="AZ81" s="293">
        <v>0</v>
      </c>
      <c r="BA81" s="293">
        <v>963282.6</v>
      </c>
      <c r="BB81" s="293">
        <v>141026.9</v>
      </c>
      <c r="BC81" s="293">
        <v>0</v>
      </c>
      <c r="BD81" s="293">
        <v>0</v>
      </c>
      <c r="BE81" s="293">
        <v>0</v>
      </c>
      <c r="BF81" s="293">
        <v>1104309.5</v>
      </c>
      <c r="BH81" s="295">
        <f t="shared" si="6"/>
        <v>963282.6</v>
      </c>
      <c r="BI81" s="295"/>
    </row>
    <row r="82" spans="25:61" x14ac:dyDescent="0.25">
      <c r="Y82" s="18"/>
      <c r="Z82" s="78" t="s">
        <v>87</v>
      </c>
      <c r="AB82" t="str">
        <f t="shared" si="12"/>
        <v>.OBTENCIONDEPRESTAMOS</v>
      </c>
      <c r="AC82" s="293">
        <v>38775.5</v>
      </c>
      <c r="AD82" s="293">
        <v>58108.6</v>
      </c>
      <c r="AF82" t="s">
        <v>207</v>
      </c>
      <c r="AG82" s="293">
        <v>9247.6</v>
      </c>
      <c r="AH82" s="293">
        <v>30984.2</v>
      </c>
      <c r="AJ82" t="s">
        <v>207</v>
      </c>
      <c r="AK82" s="293">
        <v>49771.7</v>
      </c>
      <c r="AL82" s="293">
        <v>90082.2</v>
      </c>
      <c r="AN82" s="295">
        <f t="shared" si="10"/>
        <v>40524.1</v>
      </c>
      <c r="AO82" s="295">
        <f t="shared" si="11"/>
        <v>59098</v>
      </c>
      <c r="AP82" s="18"/>
      <c r="AQ82" s="78" t="s">
        <v>87</v>
      </c>
      <c r="AS82" t="s">
        <v>286</v>
      </c>
      <c r="AT82" t="s">
        <v>339</v>
      </c>
      <c r="AU82" t="s">
        <v>278</v>
      </c>
      <c r="AV82" t="s">
        <v>412</v>
      </c>
      <c r="AX82" s="293">
        <v>33646.5</v>
      </c>
      <c r="AY82" s="293">
        <v>2163.1</v>
      </c>
      <c r="AZ82" s="293">
        <v>0</v>
      </c>
      <c r="BA82" s="293">
        <v>35809.599999999999</v>
      </c>
      <c r="BB82" s="293">
        <v>36663.199999999997</v>
      </c>
      <c r="BC82" s="293">
        <v>88.3</v>
      </c>
      <c r="BD82" s="293">
        <v>0</v>
      </c>
      <c r="BE82" s="293">
        <v>4000</v>
      </c>
      <c r="BF82" s="293">
        <v>76561.100000000006</v>
      </c>
      <c r="BH82" s="295">
        <f t="shared" si="6"/>
        <v>39897.900000000009</v>
      </c>
      <c r="BI82" s="295"/>
    </row>
    <row r="83" spans="25:61" x14ac:dyDescent="0.25">
      <c r="Y83" s="18"/>
      <c r="Z83" s="78" t="s">
        <v>88</v>
      </c>
      <c r="AB83" t="str">
        <f t="shared" si="12"/>
        <v>.ANTICIPOSDELBCRA</v>
      </c>
      <c r="AC83" s="293">
        <v>231650</v>
      </c>
      <c r="AD83" s="293">
        <v>303050</v>
      </c>
      <c r="AF83" t="s">
        <v>208</v>
      </c>
      <c r="AG83" s="293">
        <v>0</v>
      </c>
      <c r="AH83" s="293">
        <v>0</v>
      </c>
      <c r="AJ83" t="s">
        <v>208</v>
      </c>
      <c r="AK83" s="293">
        <v>231650</v>
      </c>
      <c r="AL83" s="293">
        <v>303050</v>
      </c>
      <c r="AN83" s="295">
        <f t="shared" si="10"/>
        <v>231650</v>
      </c>
      <c r="AO83" s="295">
        <f t="shared" si="11"/>
        <v>303050</v>
      </c>
      <c r="AP83" s="18"/>
      <c r="AQ83" s="78" t="s">
        <v>88</v>
      </c>
      <c r="AS83" t="s">
        <v>286</v>
      </c>
      <c r="AT83" t="s">
        <v>340</v>
      </c>
      <c r="AU83" t="s">
        <v>341</v>
      </c>
      <c r="AV83" t="s">
        <v>413</v>
      </c>
      <c r="AX83" s="293">
        <v>318780</v>
      </c>
      <c r="AY83" s="293">
        <v>0</v>
      </c>
      <c r="AZ83" s="293">
        <v>0</v>
      </c>
      <c r="BA83" s="293">
        <v>318780</v>
      </c>
      <c r="BB83" s="293">
        <v>0</v>
      </c>
      <c r="BC83" s="293">
        <v>0</v>
      </c>
      <c r="BD83" s="293">
        <v>0</v>
      </c>
      <c r="BE83" s="293">
        <v>0</v>
      </c>
      <c r="BF83" s="293">
        <v>318780</v>
      </c>
      <c r="BH83" s="295">
        <f t="shared" si="6"/>
        <v>318780</v>
      </c>
      <c r="BI83" s="295"/>
    </row>
    <row r="84" spans="25:61" x14ac:dyDescent="0.25">
      <c r="Y84" s="18"/>
      <c r="Z84" s="78" t="s">
        <v>89</v>
      </c>
      <c r="AB84" t="str">
        <f t="shared" si="12"/>
        <v>.INCREMENTODEOTROSPASIVOS</v>
      </c>
      <c r="AC84" s="293">
        <v>0</v>
      </c>
      <c r="AD84" s="293">
        <v>0</v>
      </c>
      <c r="AF84" t="s">
        <v>209</v>
      </c>
      <c r="AG84" s="293">
        <v>0</v>
      </c>
      <c r="AH84" s="293">
        <v>0</v>
      </c>
      <c r="AJ84" t="s">
        <v>209</v>
      </c>
      <c r="AK84" s="293">
        <v>0</v>
      </c>
      <c r="AL84" s="293">
        <v>0</v>
      </c>
      <c r="AN84" s="295">
        <f t="shared" si="10"/>
        <v>0</v>
      </c>
      <c r="AO84" s="295">
        <f t="shared" si="11"/>
        <v>0</v>
      </c>
      <c r="AP84" s="18"/>
      <c r="AQ84" s="78" t="s">
        <v>89</v>
      </c>
      <c r="AS84" t="s">
        <v>286</v>
      </c>
      <c r="AT84" t="s">
        <v>342</v>
      </c>
      <c r="AU84" t="s">
        <v>278</v>
      </c>
      <c r="AV84" t="s">
        <v>281</v>
      </c>
      <c r="AW84" t="s">
        <v>414</v>
      </c>
      <c r="AX84" s="293">
        <v>0</v>
      </c>
      <c r="AY84" s="293">
        <v>130</v>
      </c>
      <c r="AZ84" s="293">
        <v>0</v>
      </c>
      <c r="BA84" s="293">
        <v>130</v>
      </c>
      <c r="BB84" s="293">
        <v>0</v>
      </c>
      <c r="BC84" s="293">
        <v>0</v>
      </c>
      <c r="BD84" s="293">
        <v>0</v>
      </c>
      <c r="BE84" s="293">
        <v>0</v>
      </c>
      <c r="BF84" s="293">
        <v>130</v>
      </c>
      <c r="BH84" s="295">
        <f t="shared" si="6"/>
        <v>130</v>
      </c>
      <c r="BI84" s="295"/>
    </row>
    <row r="85" spans="25:61" x14ac:dyDescent="0.25">
      <c r="Y85" s="18"/>
      <c r="Z85" s="78" t="s">
        <v>90</v>
      </c>
      <c r="AB85" t="str">
        <f t="shared" si="12"/>
        <v>-DISMINUCIONDELENDEUDAMIENTOPUBLICO</v>
      </c>
      <c r="AC85" s="293">
        <v>250340.2</v>
      </c>
      <c r="AD85" s="293">
        <v>381518.8</v>
      </c>
      <c r="AF85" t="s">
        <v>210</v>
      </c>
      <c r="AG85" s="293">
        <v>25617.4</v>
      </c>
      <c r="AH85" s="293">
        <v>41983.4</v>
      </c>
      <c r="AJ85" t="s">
        <v>210</v>
      </c>
      <c r="AK85" s="293">
        <v>277029.8</v>
      </c>
      <c r="AL85" s="293">
        <v>424621.8</v>
      </c>
      <c r="AN85" s="295">
        <f t="shared" si="10"/>
        <v>251412.4</v>
      </c>
      <c r="AO85" s="295">
        <f t="shared" si="11"/>
        <v>382638.39999999997</v>
      </c>
      <c r="AP85" s="18"/>
      <c r="AQ85" s="78" t="s">
        <v>90</v>
      </c>
      <c r="AS85" t="s">
        <v>271</v>
      </c>
      <c r="AT85" t="s">
        <v>305</v>
      </c>
      <c r="AU85" t="s">
        <v>341</v>
      </c>
      <c r="AV85" t="s">
        <v>335</v>
      </c>
      <c r="AW85" t="s">
        <v>337</v>
      </c>
      <c r="AX85" s="293">
        <v>569623.5</v>
      </c>
      <c r="AY85" s="293">
        <v>1547.9</v>
      </c>
      <c r="AZ85" s="293">
        <v>3029.3</v>
      </c>
      <c r="BA85" s="293">
        <v>574200.69999999995</v>
      </c>
      <c r="BB85" s="293">
        <v>62666.2</v>
      </c>
      <c r="BC85" s="293">
        <v>819.1</v>
      </c>
      <c r="BD85" s="293">
        <v>776.2</v>
      </c>
      <c r="BE85" s="293">
        <v>94.2</v>
      </c>
      <c r="BF85" s="293">
        <v>638556.4</v>
      </c>
      <c r="BH85" s="295">
        <f t="shared" si="6"/>
        <v>575890.20000000007</v>
      </c>
      <c r="BI85" s="295"/>
    </row>
    <row r="86" spans="25:61" x14ac:dyDescent="0.25">
      <c r="Y86" s="18"/>
      <c r="Z86" s="78" t="s">
        <v>91</v>
      </c>
      <c r="AB86" t="str">
        <f t="shared" si="12"/>
        <v>.AMORTIZACIONDETITULOSPUBLICOS</v>
      </c>
      <c r="AC86" s="293">
        <v>46401.9</v>
      </c>
      <c r="AD86" s="293">
        <v>120744.7</v>
      </c>
      <c r="AF86" t="s">
        <v>211</v>
      </c>
      <c r="AG86" s="293">
        <v>10678.6</v>
      </c>
      <c r="AH86" s="293">
        <v>24648.799999999999</v>
      </c>
      <c r="AJ86" t="s">
        <v>211</v>
      </c>
      <c r="AK86" s="293">
        <v>57080.5</v>
      </c>
      <c r="AL86" s="293">
        <v>145393.5</v>
      </c>
      <c r="AN86" s="295">
        <f t="shared" si="10"/>
        <v>46401.9</v>
      </c>
      <c r="AO86" s="295">
        <f t="shared" si="11"/>
        <v>120744.7</v>
      </c>
      <c r="AP86" s="18"/>
      <c r="AQ86" s="78" t="s">
        <v>91</v>
      </c>
      <c r="AS86" t="s">
        <v>286</v>
      </c>
      <c r="AT86" t="s">
        <v>333</v>
      </c>
      <c r="AU86" t="s">
        <v>278</v>
      </c>
      <c r="AV86" t="s">
        <v>410</v>
      </c>
      <c r="AW86" t="s">
        <v>411</v>
      </c>
      <c r="AX86" s="293">
        <v>233314</v>
      </c>
      <c r="AY86" s="293">
        <v>0</v>
      </c>
      <c r="AZ86" s="293">
        <v>0</v>
      </c>
      <c r="BA86" s="293">
        <v>233314</v>
      </c>
      <c r="BB86" s="293">
        <v>26556.9</v>
      </c>
      <c r="BC86" s="293">
        <v>0</v>
      </c>
      <c r="BD86" s="293">
        <v>0</v>
      </c>
      <c r="BE86" s="293">
        <v>0</v>
      </c>
      <c r="BF86" s="293">
        <v>259870.9</v>
      </c>
      <c r="BH86" s="295">
        <f t="shared" si="6"/>
        <v>233314</v>
      </c>
      <c r="BI86" s="295"/>
    </row>
    <row r="87" spans="25:61" x14ac:dyDescent="0.25">
      <c r="Y87" s="18"/>
      <c r="Z87" s="78" t="s">
        <v>92</v>
      </c>
      <c r="AB87" t="str">
        <f t="shared" si="12"/>
        <v>.DEVOLUCIONDEPRESTAMOS</v>
      </c>
      <c r="AC87" s="293">
        <v>41138.300000000003</v>
      </c>
      <c r="AD87" s="293">
        <v>38124.1</v>
      </c>
      <c r="AF87" t="s">
        <v>212</v>
      </c>
      <c r="AG87" s="293">
        <v>14938.8</v>
      </c>
      <c r="AH87" s="293">
        <v>17334.599999999999</v>
      </c>
      <c r="AJ87" t="s">
        <v>212</v>
      </c>
      <c r="AK87" s="293">
        <v>57149.3</v>
      </c>
      <c r="AL87" s="293">
        <v>56578.3</v>
      </c>
      <c r="AN87" s="295">
        <f t="shared" si="10"/>
        <v>42210.5</v>
      </c>
      <c r="AO87" s="295">
        <f t="shared" si="11"/>
        <v>39243.700000000004</v>
      </c>
      <c r="AP87" s="18"/>
      <c r="AQ87" s="78" t="s">
        <v>92</v>
      </c>
      <c r="AS87" t="s">
        <v>286</v>
      </c>
      <c r="AT87" t="s">
        <v>343</v>
      </c>
      <c r="AU87" t="s">
        <v>278</v>
      </c>
      <c r="AV87" t="s">
        <v>412</v>
      </c>
      <c r="AX87" s="293">
        <v>67909.5</v>
      </c>
      <c r="AY87" s="293">
        <v>1506.9</v>
      </c>
      <c r="AZ87" s="293">
        <v>0</v>
      </c>
      <c r="BA87" s="293">
        <v>69416.399999999994</v>
      </c>
      <c r="BB87" s="293">
        <v>36109.300000000003</v>
      </c>
      <c r="BC87" s="293">
        <v>819.1</v>
      </c>
      <c r="BD87" s="293">
        <v>776.2</v>
      </c>
      <c r="BE87" s="293">
        <v>94.2</v>
      </c>
      <c r="BF87" s="293">
        <v>107215.2</v>
      </c>
      <c r="BH87" s="295">
        <f>+BF87-BB87</f>
        <v>71105.899999999994</v>
      </c>
      <c r="BI87" s="295"/>
    </row>
    <row r="88" spans="25:61" x14ac:dyDescent="0.25">
      <c r="Y88" s="18"/>
      <c r="Z88" s="78" t="s">
        <v>93</v>
      </c>
      <c r="AB88" t="str">
        <f t="shared" si="12"/>
        <v>.DEVOLUCIONANTICIPOSBCRA</v>
      </c>
      <c r="AC88" s="293">
        <v>162800</v>
      </c>
      <c r="AD88" s="293">
        <v>222650</v>
      </c>
      <c r="AF88" t="s">
        <v>213</v>
      </c>
      <c r="AG88" s="293">
        <v>0</v>
      </c>
      <c r="AH88" s="293">
        <v>0</v>
      </c>
      <c r="AJ88" t="s">
        <v>213</v>
      </c>
      <c r="AK88" s="293">
        <v>162800</v>
      </c>
      <c r="AL88" s="293">
        <v>222650</v>
      </c>
      <c r="AN88" s="295">
        <f t="shared" si="10"/>
        <v>162800</v>
      </c>
      <c r="AO88" s="295">
        <f t="shared" si="11"/>
        <v>222650</v>
      </c>
      <c r="AP88" s="18"/>
      <c r="AQ88" s="78" t="s">
        <v>93</v>
      </c>
      <c r="AS88" t="s">
        <v>286</v>
      </c>
      <c r="AT88" t="s">
        <v>343</v>
      </c>
      <c r="AU88" t="s">
        <v>340</v>
      </c>
      <c r="AV88" t="s">
        <v>413</v>
      </c>
      <c r="AX88" s="293">
        <v>268400</v>
      </c>
      <c r="AY88" s="293">
        <v>0</v>
      </c>
      <c r="AZ88" s="293">
        <v>0</v>
      </c>
      <c r="BA88" s="293">
        <v>268400</v>
      </c>
      <c r="BB88" s="293">
        <v>0</v>
      </c>
      <c r="BC88" s="293">
        <v>0</v>
      </c>
      <c r="BD88" s="293">
        <v>0</v>
      </c>
      <c r="BE88" s="293">
        <v>0</v>
      </c>
      <c r="BF88" s="293">
        <v>268400</v>
      </c>
      <c r="BH88" s="295">
        <f>+BF88-BB88</f>
        <v>268400</v>
      </c>
      <c r="BI88" s="295"/>
    </row>
    <row r="89" spans="25:61" ht="16.5" thickBot="1" x14ac:dyDescent="0.3">
      <c r="Y89" s="23"/>
      <c r="Z89" s="85" t="s">
        <v>94</v>
      </c>
      <c r="AB89" t="str">
        <f t="shared" si="12"/>
        <v>.DISMINUCIONDEOTROSPASIVOS</v>
      </c>
      <c r="AC89" s="293">
        <v>0</v>
      </c>
      <c r="AD89" s="293">
        <v>0</v>
      </c>
      <c r="AF89" t="s">
        <v>214</v>
      </c>
      <c r="AG89" s="293">
        <v>0</v>
      </c>
      <c r="AH89" s="293">
        <v>0</v>
      </c>
      <c r="AJ89" t="s">
        <v>214</v>
      </c>
      <c r="AK89" s="293">
        <v>0</v>
      </c>
      <c r="AL89" s="293">
        <v>0</v>
      </c>
      <c r="AN89" s="295">
        <f t="shared" si="10"/>
        <v>0</v>
      </c>
      <c r="AO89" s="295">
        <f t="shared" si="11"/>
        <v>0</v>
      </c>
      <c r="AP89" s="23"/>
      <c r="AQ89" s="85" t="s">
        <v>94</v>
      </c>
      <c r="AS89" t="s">
        <v>286</v>
      </c>
      <c r="AT89" t="s">
        <v>305</v>
      </c>
      <c r="AU89" t="s">
        <v>278</v>
      </c>
      <c r="AV89" t="s">
        <v>281</v>
      </c>
      <c r="AW89" t="s">
        <v>414</v>
      </c>
      <c r="AX89" s="293">
        <v>0</v>
      </c>
      <c r="AY89" s="293">
        <v>41</v>
      </c>
      <c r="AZ89" s="293">
        <v>3029.3</v>
      </c>
      <c r="BA89" s="293">
        <v>3070.3</v>
      </c>
      <c r="BB89" s="293">
        <v>0</v>
      </c>
      <c r="BC89" s="293">
        <v>0</v>
      </c>
      <c r="BD89" s="293">
        <v>0</v>
      </c>
      <c r="BE89" s="293">
        <v>0</v>
      </c>
      <c r="BF89" s="293">
        <v>3070.3</v>
      </c>
      <c r="BH89" s="295">
        <f>+BF89-BB89</f>
        <v>3070.3</v>
      </c>
      <c r="BI89" s="29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ED683F-A8BD-4214-9FB2-FF49F3A1C930}"/>
</file>

<file path=customXml/itemProps2.xml><?xml version="1.0" encoding="utf-8"?>
<ds:datastoreItem xmlns:ds="http://schemas.openxmlformats.org/officeDocument/2006/customXml" ds:itemID="{ABF4CBA7-0232-4732-80FA-15036300A6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6</vt:i4>
      </vt:variant>
    </vt:vector>
  </HeadingPairs>
  <TitlesOfParts>
    <vt:vector size="27" baseType="lpstr">
      <vt:lpstr>Hoja1</vt:lpstr>
      <vt:lpstr>Adm.Ctral.(a)</vt:lpstr>
      <vt:lpstr>Cuentas Especiales(b)</vt:lpstr>
      <vt:lpstr>Organis.Descentr.(c)</vt:lpstr>
      <vt:lpstr>Inst. SS + Ex Cajas (d)</vt:lpstr>
      <vt:lpstr>Total Adm. Nacional (1)</vt:lpstr>
      <vt:lpstr>PROVINCIAS</vt:lpstr>
      <vt:lpstr>Empresas Públicas(f)</vt:lpstr>
      <vt:lpstr>Fondos Fidu.(g)</vt:lpstr>
      <vt:lpstr>Otros Entes(h)</vt:lpstr>
      <vt:lpstr>Total NACION (2)-(e)</vt:lpstr>
      <vt:lpstr>CONSOLIDADO (2)</vt:lpstr>
      <vt:lpstr>Cálculos</vt:lpstr>
      <vt:lpstr>Pesos K 2004</vt:lpstr>
      <vt:lpstr>Resumen NACION</vt:lpstr>
      <vt:lpstr>Resumen PROVINCIAS</vt:lpstr>
      <vt:lpstr>Resumen CONSOLIDAD</vt:lpstr>
      <vt:lpstr>Gráficos</vt:lpstr>
      <vt:lpstr>PPT</vt:lpstr>
      <vt:lpstr>Hoja2</vt:lpstr>
      <vt:lpstr>Sheet1</vt:lpstr>
      <vt:lpstr>'Resumen CONSOLIDAD'!Print_Area</vt:lpstr>
      <vt:lpstr>'Resumen NACION'!Print_Area</vt:lpstr>
      <vt:lpstr>'Resumen PROVINCIAS'!Print_Area</vt:lpstr>
      <vt:lpstr>'Resumen CONSOLIDAD'!Print_Titles</vt:lpstr>
      <vt:lpstr>'Resumen NACION'!Print_Titles</vt:lpstr>
      <vt:lpstr>'Resumen PROVINCIAS'!Print_Titles</vt:lpstr>
    </vt:vector>
  </TitlesOfParts>
  <Company>MVA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MVA</dc:creator>
  <cp:lastModifiedBy>Julian Folgar</cp:lastModifiedBy>
  <cp:lastPrinted>2018-05-14T18:31:23Z</cp:lastPrinted>
  <dcterms:created xsi:type="dcterms:W3CDTF">2010-05-31T18:29:00Z</dcterms:created>
  <dcterms:modified xsi:type="dcterms:W3CDTF">2024-09-02T13:13:56Z</dcterms:modified>
</cp:coreProperties>
</file>